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updateLinks="always" checkCompatibility="1" defaultThemeVersion="124226"/>
  <bookViews>
    <workbookView xWindow="120" yWindow="120" windowWidth="12120" windowHeight="9120" tabRatio="943" firstSheet="6" activeTab="15"/>
  </bookViews>
  <sheets>
    <sheet name="Село Р" sheetId="28" state="hidden" r:id="rId1"/>
    <sheet name="Район Р" sheetId="29" state="hidden" r:id="rId2"/>
    <sheet name="Сводная" sheetId="30" state="hidden" r:id="rId3"/>
    <sheet name="Прямой счёт" sheetId="31" state="hidden" r:id="rId4"/>
    <sheet name="Идексация" sheetId="25" state="hidden" r:id="rId5"/>
    <sheet name="Параметры" sheetId="26" state="hidden" r:id="rId6"/>
    <sheet name="Методика данные" sheetId="10" r:id="rId7"/>
    <sheet name="прогноз доходов" sheetId="13" r:id="rId8"/>
    <sheet name="прогноз расходов" sheetId="15" r:id="rId9"/>
    <sheet name="ИНП" sheetId="14" r:id="rId10"/>
    <sheet name="ИБР_мсу" sheetId="16" r:id="rId11"/>
    <sheet name="ИБР_бу" sheetId="17" r:id="rId12"/>
    <sheet name="ИБР_прочие" sheetId="18" r:id="rId13"/>
    <sheet name="ИБР_культура" sheetId="20" state="hidden" r:id="rId14"/>
    <sheet name="ИБР_общий, БО, дотации" sheetId="19" r:id="rId15"/>
    <sheet name="Село" sheetId="27" r:id="rId16"/>
    <sheet name="Лист2" sheetId="33" state="hidden" r:id="rId17"/>
  </sheets>
  <definedNames>
    <definedName name="_xlnm._FilterDatabase" localSheetId="4" hidden="1">Идексация!$A$2:$BL$2308</definedName>
    <definedName name="_xlnm._FilterDatabase" localSheetId="5" hidden="1">Параметры!$A$24:$G$132</definedName>
    <definedName name="_xlnm._FilterDatabase" localSheetId="3" hidden="1">'Прямой счёт'!$A$2:$I$402</definedName>
    <definedName name="_xlnm._FilterDatabase" localSheetId="1" hidden="1">'Район Р'!$A$2:$M$109</definedName>
    <definedName name="_xlnm._FilterDatabase" localSheetId="0" hidden="1">'Село Р'!$A$2:$P$349</definedName>
    <definedName name="год">Параметры!$G$134</definedName>
    <definedName name="_xlnm.Print_Titles" localSheetId="14">'ИБР_общий, БО, дотации'!$A:$A</definedName>
    <definedName name="_xlnm.Print_Titles" localSheetId="3">'Прямой счёт'!$2:$2</definedName>
    <definedName name="_xlnm.Print_Titles" localSheetId="1">'Район Р'!$2:$2</definedName>
    <definedName name="_xlnm.Print_Titles" localSheetId="0">'Село Р'!$2:$2</definedName>
    <definedName name="Классификация">Идексация!$AV$3:$AV$2308</definedName>
    <definedName name="классификация_методика">'Село Р'!$C$3:$C$349</definedName>
    <definedName name="классификация_прямой_счёт">'Прямой счёт'!$F$3:$F$402</definedName>
    <definedName name="Лимиты_2011">Идексация!$AW$3:$AW$2308</definedName>
    <definedName name="Лимиты_2012_Индекс">Идексация!$BD$3:$BD$2308</definedName>
    <definedName name="_xlnm.Print_Area" localSheetId="13">ИБР_культура!$A$1:$F$25</definedName>
    <definedName name="_xlnm.Print_Area" localSheetId="10">ИБР_мсу!$A:$V</definedName>
    <definedName name="_xlnm.Print_Area" localSheetId="14">'ИБР_общий, БО, дотации'!$A$1:$U$27</definedName>
    <definedName name="_xlnm.Print_Area" localSheetId="9">ИНП!$A$1:$L$25</definedName>
    <definedName name="_xlnm.Print_Area" localSheetId="6">'Методика данные'!$A$1:$O$24</definedName>
    <definedName name="_xlnm.Print_Area" localSheetId="8">'прогноз расходов'!$A:$F</definedName>
    <definedName name="_xlnm.Print_Area" localSheetId="1">'Район Р'!$A$1:$M$103</definedName>
    <definedName name="_xlnm.Print_Area" localSheetId="2">Сводная!$A$1:$G$37</definedName>
    <definedName name="_xlnm.Print_Area" localSheetId="15">Село!$A$1:$R$29</definedName>
    <definedName name="окр">Параметры!$D$134</definedName>
    <definedName name="Проект_сумма">'Село Р'!$P$3:$P$349</definedName>
    <definedName name="Проект_сумма_прямой_счёт">'Прямой счёт'!$G$3:$G$402</definedName>
    <definedName name="РазделСело">Идексация!$BL$3:$BL$2308</definedName>
    <definedName name="Расход_2011">Идексация!$AX$3:$AX$2308</definedName>
    <definedName name="Расходы_2012_Индекс">Идексация!$BE$3:$BE$2308</definedName>
    <definedName name="РзСело">'Прямой счёт'!$J$4:$J$402</definedName>
    <definedName name="спр_Индексации_ЭКР">Параметры!$A$139:$G$221</definedName>
    <definedName name="спр_Платные">Параметры!$A$224:$G$232</definedName>
    <definedName name="СуммаИнд14">Идексация!$BF$3:$BF$2308</definedName>
    <definedName name="СуммаИнд15">Идексация!$BG$3:$BG$2308</definedName>
    <definedName name="тип_индексации">Параметры!$D$135</definedName>
    <definedName name="типы_индексации">Параметры!$A$235:$A$236</definedName>
    <definedName name="Удалить_Индекс_КВР">Параметры!$E$25:$E$132</definedName>
    <definedName name="Удалить_Индекс_КВСР">Параметры!$A$25:$A$132</definedName>
    <definedName name="Удалить_Индекс_КР">Параметры!$G$26:$G$132</definedName>
    <definedName name="Удалить_Индекс_КФСР">Параметры!$C$25:$C$132</definedName>
    <definedName name="Удалить_Индекс_КЦСР">Параметры!$D$25:$D$132</definedName>
    <definedName name="Удалить_Индекс_ПБС">Параметры!$B$25:$B$132</definedName>
    <definedName name="Удалить_Индекс_ЭК">Параметры!$F$25:$F$132</definedName>
    <definedName name="Удалить_Роспись_КВР">Параметры!$E$3:$E$21</definedName>
    <definedName name="Удалить_Роспись_КВСР">Параметры!$A$3:$A$21</definedName>
    <definedName name="Удалить_Роспись_КР">Параметры!$G$3:$G$21</definedName>
    <definedName name="Удалить_Роспись_КФСР">Параметры!$C$3:$C$21</definedName>
    <definedName name="Удалить_Роспись_КЦСР">Параметры!$D$3:$D$21</definedName>
    <definedName name="Удалить_Роспись_ПБС">Параметры!$B$3:$B$21</definedName>
    <definedName name="Удалить_Роспись_ЭК">Параметры!$F$3:$F$21</definedName>
  </definedNames>
  <calcPr calcId="125725"/>
</workbook>
</file>

<file path=xl/calcChain.xml><?xml version="1.0" encoding="utf-8"?>
<calcChain xmlns="http://schemas.openxmlformats.org/spreadsheetml/2006/main">
  <c r="G276" i="31"/>
  <c r="I276" l="1"/>
  <c r="H276"/>
  <c r="G109"/>
  <c r="F6" i="30" l="1"/>
  <c r="G216" i="31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323"/>
  <c r="G78"/>
  <c r="G360" l="1"/>
  <c r="G79"/>
  <c r="G358" l="1"/>
  <c r="G129"/>
  <c r="E9" i="30" l="1"/>
  <c r="M2192" i="25" l="1" a="1"/>
  <c r="M2192" s="1"/>
  <c r="M2149" a="1"/>
  <c r="M2149" s="1"/>
  <c r="M2148" a="1"/>
  <c r="M2148" s="1"/>
  <c r="M2147" a="1"/>
  <c r="M2147" s="1"/>
  <c r="M2146" a="1"/>
  <c r="M2146" s="1"/>
  <c r="M2145" a="1"/>
  <c r="M2145" s="1"/>
  <c r="M2144" a="1"/>
  <c r="M2144" s="1"/>
  <c r="M2143" a="1"/>
  <c r="M2143" s="1"/>
  <c r="M2142" a="1"/>
  <c r="M2142" s="1"/>
  <c r="M2141" a="1"/>
  <c r="M2141" s="1"/>
  <c r="M2140" a="1"/>
  <c r="M2140" s="1"/>
  <c r="M2139" a="1"/>
  <c r="M2139" s="1"/>
  <c r="M2138" a="1"/>
  <c r="M2138" s="1"/>
  <c r="M1671" a="1"/>
  <c r="M1671" s="1"/>
  <c r="M1511" a="1"/>
  <c r="M1511" s="1"/>
  <c r="M1347"/>
  <c r="M1316"/>
  <c r="M1058"/>
  <c r="M966"/>
  <c r="M546"/>
  <c r="N2143" a="1"/>
  <c r="N2143" s="1"/>
  <c r="F3" i="13"/>
  <c r="G3"/>
  <c r="B3"/>
  <c r="C3"/>
  <c r="D3"/>
  <c r="G128" i="31" l="1"/>
  <c r="G127"/>
  <c r="G132"/>
  <c r="G119" l="1"/>
  <c r="N1708" i="25"/>
  <c r="G115" i="31"/>
  <c r="G112"/>
  <c r="N1985" i="25" a="1"/>
  <c r="N1985" s="1"/>
  <c r="G37" i="31" l="1"/>
  <c r="G29"/>
  <c r="G31"/>
  <c r="G23"/>
  <c r="G21"/>
  <c r="G17"/>
  <c r="G13"/>
  <c r="G8"/>
  <c r="G6"/>
  <c r="G350" l="1"/>
  <c r="G187" l="1"/>
  <c r="G113" l="1"/>
  <c r="G111"/>
  <c r="G110"/>
  <c r="G56"/>
  <c r="G57"/>
  <c r="G55"/>
  <c r="G54"/>
  <c r="G53"/>
  <c r="G51"/>
  <c r="G50"/>
  <c r="G52"/>
  <c r="G49"/>
  <c r="G48"/>
  <c r="G47"/>
  <c r="G46"/>
  <c r="G45"/>
  <c r="G44"/>
  <c r="G43"/>
  <c r="G42"/>
  <c r="G41"/>
  <c r="G40"/>
  <c r="AA2012" i="25" l="1"/>
  <c r="AW4"/>
  <c r="M2240"/>
  <c r="M1795"/>
  <c r="M1791"/>
  <c r="M1788"/>
  <c r="M1741"/>
  <c r="M1739"/>
  <c r="M1726"/>
  <c r="O8"/>
  <c r="O9"/>
  <c r="O10"/>
  <c r="O11"/>
  <c r="O12"/>
  <c r="O13"/>
  <c r="O14"/>
  <c r="O15"/>
  <c r="O16"/>
  <c r="O17"/>
  <c r="O18"/>
  <c r="O19"/>
  <c r="O20"/>
  <c r="O21"/>
  <c r="O22"/>
  <c r="O23"/>
  <c r="O24"/>
  <c r="O25"/>
  <c r="O26"/>
  <c r="O27"/>
  <c r="O28"/>
  <c r="O29"/>
  <c r="O30"/>
  <c r="O31"/>
  <c r="O32"/>
  <c r="O33"/>
  <c r="O34"/>
  <c r="O35"/>
  <c r="O36"/>
  <c r="O37"/>
  <c r="O38"/>
  <c r="O39"/>
  <c r="O40"/>
  <c r="O41"/>
  <c r="O42"/>
  <c r="O43"/>
  <c r="O44"/>
  <c r="O45"/>
  <c r="O46"/>
  <c r="O47"/>
  <c r="O48"/>
  <c r="O49"/>
  <c r="O50"/>
  <c r="O51"/>
  <c r="O52"/>
  <c r="O53"/>
  <c r="O54"/>
  <c r="O55"/>
  <c r="O56"/>
  <c r="O57"/>
  <c r="O58"/>
  <c r="O59"/>
  <c r="O60"/>
  <c r="O61"/>
  <c r="O62"/>
  <c r="O63"/>
  <c r="O64"/>
  <c r="O65"/>
  <c r="O66"/>
  <c r="O67"/>
  <c r="O68"/>
  <c r="O69"/>
  <c r="O70"/>
  <c r="O71"/>
  <c r="O72"/>
  <c r="O73"/>
  <c r="O74"/>
  <c r="O75"/>
  <c r="O76"/>
  <c r="O77"/>
  <c r="O78"/>
  <c r="O79"/>
  <c r="O80"/>
  <c r="O81"/>
  <c r="O82"/>
  <c r="O83"/>
  <c r="O84"/>
  <c r="O85"/>
  <c r="O86"/>
  <c r="O87"/>
  <c r="O88"/>
  <c r="O89"/>
  <c r="O90"/>
  <c r="O91"/>
  <c r="O92"/>
  <c r="O93"/>
  <c r="O94"/>
  <c r="O95"/>
  <c r="O96"/>
  <c r="O97"/>
  <c r="O98"/>
  <c r="O99"/>
  <c r="O100"/>
  <c r="O101"/>
  <c r="O102"/>
  <c r="O103"/>
  <c r="O104"/>
  <c r="O105"/>
  <c r="O106"/>
  <c r="O107"/>
  <c r="O108"/>
  <c r="O109"/>
  <c r="O110"/>
  <c r="O111"/>
  <c r="O112"/>
  <c r="O113"/>
  <c r="O114"/>
  <c r="O115"/>
  <c r="O116"/>
  <c r="O117"/>
  <c r="O118"/>
  <c r="O119"/>
  <c r="O120"/>
  <c r="O121"/>
  <c r="O122"/>
  <c r="O123"/>
  <c r="O124"/>
  <c r="O125"/>
  <c r="O126"/>
  <c r="O127"/>
  <c r="O128"/>
  <c r="O129"/>
  <c r="O130"/>
  <c r="O131"/>
  <c r="O132"/>
  <c r="O133"/>
  <c r="O134"/>
  <c r="O135"/>
  <c r="O136"/>
  <c r="O137"/>
  <c r="O138"/>
  <c r="O139"/>
  <c r="O140"/>
  <c r="O141"/>
  <c r="O142"/>
  <c r="O143"/>
  <c r="O144"/>
  <c r="O145"/>
  <c r="O146"/>
  <c r="O147"/>
  <c r="O148"/>
  <c r="O149"/>
  <c r="O150"/>
  <c r="O151"/>
  <c r="O152"/>
  <c r="O153"/>
  <c r="O154"/>
  <c r="O155"/>
  <c r="O156"/>
  <c r="O157"/>
  <c r="O158"/>
  <c r="O159"/>
  <c r="O160"/>
  <c r="O161"/>
  <c r="O162"/>
  <c r="O163"/>
  <c r="O164"/>
  <c r="O165"/>
  <c r="O166"/>
  <c r="O167"/>
  <c r="O168"/>
  <c r="O169"/>
  <c r="O170"/>
  <c r="O171"/>
  <c r="O172"/>
  <c r="O173"/>
  <c r="O174"/>
  <c r="O175"/>
  <c r="O176"/>
  <c r="O177"/>
  <c r="O178"/>
  <c r="O179"/>
  <c r="O180"/>
  <c r="O181"/>
  <c r="O182"/>
  <c r="O183"/>
  <c r="O184"/>
  <c r="O185"/>
  <c r="O186"/>
  <c r="O187"/>
  <c r="O188"/>
  <c r="O189"/>
  <c r="O190"/>
  <c r="O191"/>
  <c r="O192"/>
  <c r="O193"/>
  <c r="O194"/>
  <c r="O195"/>
  <c r="O196"/>
  <c r="O197"/>
  <c r="O198"/>
  <c r="O199"/>
  <c r="O200"/>
  <c r="O201"/>
  <c r="O202"/>
  <c r="O203"/>
  <c r="O204"/>
  <c r="O205"/>
  <c r="O206"/>
  <c r="O207"/>
  <c r="O208"/>
  <c r="O209"/>
  <c r="O210"/>
  <c r="O211"/>
  <c r="O212"/>
  <c r="O213"/>
  <c r="O214"/>
  <c r="O215"/>
  <c r="O216"/>
  <c r="O217"/>
  <c r="O218"/>
  <c r="O219"/>
  <c r="O220"/>
  <c r="O221"/>
  <c r="O222"/>
  <c r="O223"/>
  <c r="O224"/>
  <c r="O225"/>
  <c r="O226"/>
  <c r="O227"/>
  <c r="O228"/>
  <c r="O229"/>
  <c r="O230"/>
  <c r="O231"/>
  <c r="O232"/>
  <c r="O233"/>
  <c r="O234"/>
  <c r="O235"/>
  <c r="O236"/>
  <c r="O237"/>
  <c r="O238"/>
  <c r="O239"/>
  <c r="O240"/>
  <c r="O241"/>
  <c r="O242"/>
  <c r="O243"/>
  <c r="O244"/>
  <c r="O245"/>
  <c r="O246"/>
  <c r="O247"/>
  <c r="O248"/>
  <c r="O249"/>
  <c r="O250"/>
  <c r="O251"/>
  <c r="O252"/>
  <c r="O253"/>
  <c r="O254"/>
  <c r="O255"/>
  <c r="O256"/>
  <c r="O257"/>
  <c r="O258"/>
  <c r="O259"/>
  <c r="O260"/>
  <c r="O261"/>
  <c r="O262"/>
  <c r="O263"/>
  <c r="O264"/>
  <c r="O265"/>
  <c r="O266"/>
  <c r="O267"/>
  <c r="O268"/>
  <c r="O269"/>
  <c r="O270"/>
  <c r="O271"/>
  <c r="O272"/>
  <c r="O273"/>
  <c r="O274"/>
  <c r="O275"/>
  <c r="O276"/>
  <c r="O277"/>
  <c r="O278"/>
  <c r="O279"/>
  <c r="O280"/>
  <c r="O281"/>
  <c r="O282"/>
  <c r="O283"/>
  <c r="O284"/>
  <c r="O285"/>
  <c r="O286"/>
  <c r="O287"/>
  <c r="O288"/>
  <c r="O289"/>
  <c r="O290"/>
  <c r="O291"/>
  <c r="O292"/>
  <c r="O293"/>
  <c r="O294"/>
  <c r="O295"/>
  <c r="O296"/>
  <c r="O297"/>
  <c r="O298"/>
  <c r="O299"/>
  <c r="O300"/>
  <c r="O301"/>
  <c r="O302"/>
  <c r="O303"/>
  <c r="O304"/>
  <c r="O305"/>
  <c r="O306"/>
  <c r="O307"/>
  <c r="O308"/>
  <c r="O309"/>
  <c r="O310"/>
  <c r="O311"/>
  <c r="O312"/>
  <c r="O313"/>
  <c r="O314"/>
  <c r="O315"/>
  <c r="O316"/>
  <c r="O317"/>
  <c r="O318"/>
  <c r="O319"/>
  <c r="O320"/>
  <c r="O321"/>
  <c r="O322"/>
  <c r="O323"/>
  <c r="O324"/>
  <c r="O325"/>
  <c r="O326"/>
  <c r="O327"/>
  <c r="O328"/>
  <c r="O329"/>
  <c r="O330"/>
  <c r="O331"/>
  <c r="O332"/>
  <c r="O333"/>
  <c r="O334"/>
  <c r="O335"/>
  <c r="O336"/>
  <c r="O337"/>
  <c r="O338"/>
  <c r="O339"/>
  <c r="O340"/>
  <c r="O341"/>
  <c r="O342"/>
  <c r="O343"/>
  <c r="O344"/>
  <c r="O345"/>
  <c r="O346"/>
  <c r="O347"/>
  <c r="O348"/>
  <c r="O349"/>
  <c r="O350"/>
  <c r="O351"/>
  <c r="O352"/>
  <c r="O353"/>
  <c r="O354"/>
  <c r="O355"/>
  <c r="O356"/>
  <c r="O357"/>
  <c r="O358"/>
  <c r="O359"/>
  <c r="O360"/>
  <c r="O361"/>
  <c r="O362"/>
  <c r="O363"/>
  <c r="O364"/>
  <c r="O365"/>
  <c r="O366"/>
  <c r="O367"/>
  <c r="O368"/>
  <c r="O369"/>
  <c r="O370"/>
  <c r="O371"/>
  <c r="O372"/>
  <c r="O373"/>
  <c r="O374"/>
  <c r="O375"/>
  <c r="O376"/>
  <c r="O377"/>
  <c r="O378"/>
  <c r="O379"/>
  <c r="O380"/>
  <c r="O381"/>
  <c r="O382"/>
  <c r="O383"/>
  <c r="O384"/>
  <c r="O385"/>
  <c r="O386"/>
  <c r="O387"/>
  <c r="O388"/>
  <c r="O389"/>
  <c r="O390"/>
  <c r="O391"/>
  <c r="O392"/>
  <c r="O393"/>
  <c r="O394"/>
  <c r="O395"/>
  <c r="O396"/>
  <c r="O397"/>
  <c r="O398"/>
  <c r="O399"/>
  <c r="O400"/>
  <c r="O401"/>
  <c r="O402"/>
  <c r="O403"/>
  <c r="O404"/>
  <c r="O405"/>
  <c r="O406"/>
  <c r="O407"/>
  <c r="O408"/>
  <c r="O409"/>
  <c r="O410"/>
  <c r="O411"/>
  <c r="O412"/>
  <c r="O413"/>
  <c r="O414"/>
  <c r="O415"/>
  <c r="O416"/>
  <c r="O417"/>
  <c r="O418"/>
  <c r="O419"/>
  <c r="O420"/>
  <c r="O421"/>
  <c r="O422"/>
  <c r="O423"/>
  <c r="O424"/>
  <c r="O425"/>
  <c r="O426"/>
  <c r="O427"/>
  <c r="O428"/>
  <c r="O429"/>
  <c r="O430"/>
  <c r="O431"/>
  <c r="O432"/>
  <c r="O433"/>
  <c r="O434"/>
  <c r="O435"/>
  <c r="O436"/>
  <c r="O437"/>
  <c r="O438"/>
  <c r="O439"/>
  <c r="O440"/>
  <c r="O441"/>
  <c r="O442"/>
  <c r="O443"/>
  <c r="O444"/>
  <c r="O445"/>
  <c r="O446"/>
  <c r="O447"/>
  <c r="O448"/>
  <c r="O449"/>
  <c r="O450"/>
  <c r="O451"/>
  <c r="O452"/>
  <c r="O453"/>
  <c r="O454"/>
  <c r="O455"/>
  <c r="O456"/>
  <c r="O457"/>
  <c r="O458"/>
  <c r="O459"/>
  <c r="O460"/>
  <c r="O461"/>
  <c r="O462"/>
  <c r="O463"/>
  <c r="O464"/>
  <c r="O465"/>
  <c r="O466"/>
  <c r="O467"/>
  <c r="O468"/>
  <c r="O469"/>
  <c r="O470"/>
  <c r="O471"/>
  <c r="O472"/>
  <c r="O473"/>
  <c r="O474"/>
  <c r="O475"/>
  <c r="O476"/>
  <c r="O477"/>
  <c r="O478"/>
  <c r="O479"/>
  <c r="O480"/>
  <c r="O481"/>
  <c r="O482"/>
  <c r="O483"/>
  <c r="O484"/>
  <c r="O485"/>
  <c r="O486"/>
  <c r="O487"/>
  <c r="O488"/>
  <c r="O489"/>
  <c r="O490"/>
  <c r="O491"/>
  <c r="O492"/>
  <c r="O493"/>
  <c r="O494"/>
  <c r="O495"/>
  <c r="O496"/>
  <c r="O497"/>
  <c r="O498"/>
  <c r="O499"/>
  <c r="O500"/>
  <c r="O501"/>
  <c r="O502"/>
  <c r="O503"/>
  <c r="O504"/>
  <c r="O505"/>
  <c r="O506"/>
  <c r="O507"/>
  <c r="O508"/>
  <c r="O509"/>
  <c r="O510"/>
  <c r="O511"/>
  <c r="O512"/>
  <c r="O513"/>
  <c r="O514"/>
  <c r="O515"/>
  <c r="O516"/>
  <c r="O517"/>
  <c r="O518"/>
  <c r="O519"/>
  <c r="O520"/>
  <c r="O521"/>
  <c r="O522"/>
  <c r="O523"/>
  <c r="O524"/>
  <c r="O525"/>
  <c r="O526"/>
  <c r="O527"/>
  <c r="O528"/>
  <c r="O529"/>
  <c r="O530"/>
  <c r="O531"/>
  <c r="O532"/>
  <c r="O533"/>
  <c r="O534"/>
  <c r="O535"/>
  <c r="O536"/>
  <c r="O537"/>
  <c r="O538"/>
  <c r="O539"/>
  <c r="O540"/>
  <c r="O541"/>
  <c r="O542"/>
  <c r="O543"/>
  <c r="O544"/>
  <c r="O545"/>
  <c r="O546"/>
  <c r="O547"/>
  <c r="O548"/>
  <c r="O549"/>
  <c r="O550"/>
  <c r="O551"/>
  <c r="O552"/>
  <c r="O553"/>
  <c r="O554"/>
  <c r="O555"/>
  <c r="O556"/>
  <c r="O557"/>
  <c r="O558"/>
  <c r="O559"/>
  <c r="O560"/>
  <c r="O561"/>
  <c r="O562"/>
  <c r="O563"/>
  <c r="O564"/>
  <c r="O565"/>
  <c r="O566"/>
  <c r="O567"/>
  <c r="O568"/>
  <c r="O569"/>
  <c r="O570"/>
  <c r="O571"/>
  <c r="O572"/>
  <c r="O573"/>
  <c r="O574"/>
  <c r="O575"/>
  <c r="O576"/>
  <c r="O577"/>
  <c r="O578"/>
  <c r="O579"/>
  <c r="O580"/>
  <c r="O581"/>
  <c r="O582"/>
  <c r="O583"/>
  <c r="O584"/>
  <c r="O585"/>
  <c r="O586"/>
  <c r="O587"/>
  <c r="O588"/>
  <c r="O589"/>
  <c r="O590"/>
  <c r="O591"/>
  <c r="O592"/>
  <c r="O593"/>
  <c r="O594"/>
  <c r="O595"/>
  <c r="O596"/>
  <c r="O597"/>
  <c r="O598"/>
  <c r="O599"/>
  <c r="O600"/>
  <c r="O601"/>
  <c r="O602"/>
  <c r="O603"/>
  <c r="O604"/>
  <c r="O605"/>
  <c r="O606"/>
  <c r="O607"/>
  <c r="O608"/>
  <c r="O609"/>
  <c r="O610"/>
  <c r="O611"/>
  <c r="O612"/>
  <c r="O613"/>
  <c r="O614"/>
  <c r="O615"/>
  <c r="O616"/>
  <c r="O617"/>
  <c r="O618"/>
  <c r="O619"/>
  <c r="O620"/>
  <c r="O621"/>
  <c r="O622"/>
  <c r="O623"/>
  <c r="O624"/>
  <c r="O625"/>
  <c r="O626"/>
  <c r="O627"/>
  <c r="O628"/>
  <c r="O629"/>
  <c r="O630"/>
  <c r="O631"/>
  <c r="O632"/>
  <c r="O633"/>
  <c r="O634"/>
  <c r="O635"/>
  <c r="O636"/>
  <c r="O637"/>
  <c r="O638"/>
  <c r="O639"/>
  <c r="O640"/>
  <c r="O641"/>
  <c r="O642"/>
  <c r="O643"/>
  <c r="O644"/>
  <c r="O645"/>
  <c r="O646"/>
  <c r="O647"/>
  <c r="O648"/>
  <c r="O649"/>
  <c r="O650"/>
  <c r="O651"/>
  <c r="O652"/>
  <c r="O653"/>
  <c r="O654"/>
  <c r="O655"/>
  <c r="O656"/>
  <c r="O657"/>
  <c r="O658"/>
  <c r="O659"/>
  <c r="O660"/>
  <c r="O661"/>
  <c r="O662"/>
  <c r="O663"/>
  <c r="O664"/>
  <c r="O665"/>
  <c r="O666"/>
  <c r="O667"/>
  <c r="O668"/>
  <c r="O669"/>
  <c r="O670"/>
  <c r="O671"/>
  <c r="O672"/>
  <c r="O673"/>
  <c r="O674"/>
  <c r="O675"/>
  <c r="O676"/>
  <c r="O677"/>
  <c r="O678"/>
  <c r="O679"/>
  <c r="O680"/>
  <c r="O681"/>
  <c r="O682"/>
  <c r="O683"/>
  <c r="O684"/>
  <c r="O685"/>
  <c r="O686"/>
  <c r="O687"/>
  <c r="O688"/>
  <c r="O689"/>
  <c r="O690"/>
  <c r="O691"/>
  <c r="O692"/>
  <c r="O693"/>
  <c r="O694"/>
  <c r="O695"/>
  <c r="O696"/>
  <c r="O697"/>
  <c r="O698"/>
  <c r="O699"/>
  <c r="O700"/>
  <c r="O701"/>
  <c r="O702"/>
  <c r="O703"/>
  <c r="O704"/>
  <c r="O705"/>
  <c r="O706"/>
  <c r="O707"/>
  <c r="O708"/>
  <c r="O709"/>
  <c r="O710"/>
  <c r="O711"/>
  <c r="O712"/>
  <c r="O713"/>
  <c r="O714"/>
  <c r="O715"/>
  <c r="O716"/>
  <c r="O717"/>
  <c r="O718"/>
  <c r="O719"/>
  <c r="O720"/>
  <c r="O721"/>
  <c r="O722"/>
  <c r="O723"/>
  <c r="O724"/>
  <c r="O725"/>
  <c r="O726"/>
  <c r="O727"/>
  <c r="O728"/>
  <c r="O729"/>
  <c r="O730"/>
  <c r="O731"/>
  <c r="O732"/>
  <c r="O733"/>
  <c r="O734"/>
  <c r="O735"/>
  <c r="O736"/>
  <c r="O737"/>
  <c r="O738"/>
  <c r="O739"/>
  <c r="O740"/>
  <c r="O741"/>
  <c r="O742"/>
  <c r="O743"/>
  <c r="O744"/>
  <c r="O745"/>
  <c r="O746"/>
  <c r="O747"/>
  <c r="O748"/>
  <c r="O749"/>
  <c r="O750"/>
  <c r="O751"/>
  <c r="O752"/>
  <c r="O753"/>
  <c r="O754"/>
  <c r="O755"/>
  <c r="O756"/>
  <c r="O757"/>
  <c r="O758"/>
  <c r="O759"/>
  <c r="O760"/>
  <c r="O761"/>
  <c r="O762"/>
  <c r="O763"/>
  <c r="O764"/>
  <c r="O765"/>
  <c r="O766"/>
  <c r="O767"/>
  <c r="O768"/>
  <c r="O769"/>
  <c r="O770"/>
  <c r="O771"/>
  <c r="O772"/>
  <c r="O773"/>
  <c r="O774"/>
  <c r="O775"/>
  <c r="O776"/>
  <c r="O777"/>
  <c r="O778"/>
  <c r="O779"/>
  <c r="O780"/>
  <c r="O781"/>
  <c r="O782"/>
  <c r="O783"/>
  <c r="O784"/>
  <c r="O785"/>
  <c r="O786"/>
  <c r="O787"/>
  <c r="O788"/>
  <c r="O789"/>
  <c r="O790"/>
  <c r="O791"/>
  <c r="O792"/>
  <c r="O793"/>
  <c r="O794"/>
  <c r="O795"/>
  <c r="O796"/>
  <c r="O797"/>
  <c r="O798"/>
  <c r="O799"/>
  <c r="O800"/>
  <c r="O801"/>
  <c r="O802"/>
  <c r="O803"/>
  <c r="O804"/>
  <c r="O805"/>
  <c r="O806"/>
  <c r="O807"/>
  <c r="O808"/>
  <c r="O809"/>
  <c r="O810"/>
  <c r="O811"/>
  <c r="O812"/>
  <c r="O813"/>
  <c r="O814"/>
  <c r="O815"/>
  <c r="O816"/>
  <c r="O817"/>
  <c r="O818"/>
  <c r="O819"/>
  <c r="O820"/>
  <c r="O821"/>
  <c r="O822"/>
  <c r="O823"/>
  <c r="O824"/>
  <c r="O825"/>
  <c r="O826"/>
  <c r="O827"/>
  <c r="O828"/>
  <c r="O829"/>
  <c r="O830"/>
  <c r="O831"/>
  <c r="O832"/>
  <c r="O833"/>
  <c r="O834"/>
  <c r="O835"/>
  <c r="O836"/>
  <c r="O837"/>
  <c r="O838"/>
  <c r="O839"/>
  <c r="O840"/>
  <c r="O841"/>
  <c r="O842"/>
  <c r="O843"/>
  <c r="O844"/>
  <c r="O845"/>
  <c r="O846"/>
  <c r="O847"/>
  <c r="O848"/>
  <c r="O849"/>
  <c r="O850"/>
  <c r="O851"/>
  <c r="O852"/>
  <c r="O853"/>
  <c r="O854"/>
  <c r="O855"/>
  <c r="O856"/>
  <c r="O857"/>
  <c r="O858"/>
  <c r="O859"/>
  <c r="O860"/>
  <c r="O861"/>
  <c r="O862"/>
  <c r="O863"/>
  <c r="O864"/>
  <c r="O865"/>
  <c r="O866"/>
  <c r="O867"/>
  <c r="O868"/>
  <c r="O869"/>
  <c r="O870"/>
  <c r="O871"/>
  <c r="O872"/>
  <c r="O873"/>
  <c r="O874"/>
  <c r="O875"/>
  <c r="O876"/>
  <c r="O877"/>
  <c r="O878"/>
  <c r="O879"/>
  <c r="O880"/>
  <c r="O881"/>
  <c r="O882"/>
  <c r="O883"/>
  <c r="O884"/>
  <c r="O885"/>
  <c r="O886"/>
  <c r="O887"/>
  <c r="O888"/>
  <c r="O889"/>
  <c r="O890"/>
  <c r="O891"/>
  <c r="O892"/>
  <c r="O893"/>
  <c r="O894"/>
  <c r="O895"/>
  <c r="O896"/>
  <c r="O897"/>
  <c r="O898"/>
  <c r="O899"/>
  <c r="O900"/>
  <c r="O901"/>
  <c r="O902"/>
  <c r="O903"/>
  <c r="O904"/>
  <c r="O905"/>
  <c r="O906"/>
  <c r="O907"/>
  <c r="O908"/>
  <c r="O909"/>
  <c r="O910"/>
  <c r="O911"/>
  <c r="O912"/>
  <c r="O913"/>
  <c r="O914"/>
  <c r="O915"/>
  <c r="O916"/>
  <c r="O917"/>
  <c r="O918"/>
  <c r="O919"/>
  <c r="O920"/>
  <c r="O921"/>
  <c r="O922"/>
  <c r="O923"/>
  <c r="O924"/>
  <c r="O925"/>
  <c r="O926"/>
  <c r="O927"/>
  <c r="O928"/>
  <c r="O929"/>
  <c r="O930"/>
  <c r="O931"/>
  <c r="O932"/>
  <c r="O933"/>
  <c r="O934"/>
  <c r="O935"/>
  <c r="O936"/>
  <c r="O937"/>
  <c r="O938"/>
  <c r="O939"/>
  <c r="O940"/>
  <c r="O941"/>
  <c r="O942"/>
  <c r="O943"/>
  <c r="O944"/>
  <c r="O945"/>
  <c r="O946"/>
  <c r="O947"/>
  <c r="O948"/>
  <c r="O949"/>
  <c r="O950"/>
  <c r="O951"/>
  <c r="O952"/>
  <c r="O953"/>
  <c r="O954"/>
  <c r="O955"/>
  <c r="O956"/>
  <c r="O957"/>
  <c r="O958"/>
  <c r="O959"/>
  <c r="O960"/>
  <c r="O961"/>
  <c r="O962"/>
  <c r="O963"/>
  <c r="O964"/>
  <c r="O965"/>
  <c r="O966"/>
  <c r="O967"/>
  <c r="O968"/>
  <c r="O969"/>
  <c r="O970"/>
  <c r="O971"/>
  <c r="O972"/>
  <c r="O973"/>
  <c r="O974"/>
  <c r="O975"/>
  <c r="O976"/>
  <c r="O977"/>
  <c r="O978"/>
  <c r="O979"/>
  <c r="O980"/>
  <c r="O981"/>
  <c r="O982"/>
  <c r="O983"/>
  <c r="O984"/>
  <c r="O985"/>
  <c r="O986"/>
  <c r="O987"/>
  <c r="O988"/>
  <c r="O989"/>
  <c r="O990"/>
  <c r="O991"/>
  <c r="O992"/>
  <c r="O993"/>
  <c r="O994"/>
  <c r="O995"/>
  <c r="O996"/>
  <c r="O997"/>
  <c r="O998"/>
  <c r="O999"/>
  <c r="O1000"/>
  <c r="O1001"/>
  <c r="O1002"/>
  <c r="O1003"/>
  <c r="O1004"/>
  <c r="O1005"/>
  <c r="O1006"/>
  <c r="O1007"/>
  <c r="O1008"/>
  <c r="O1009"/>
  <c r="O1010"/>
  <c r="O1011"/>
  <c r="O1012"/>
  <c r="O1013"/>
  <c r="O1014"/>
  <c r="O1015"/>
  <c r="O1016"/>
  <c r="O1017"/>
  <c r="O1018"/>
  <c r="O1019"/>
  <c r="O1020"/>
  <c r="O1021"/>
  <c r="O1022"/>
  <c r="O1023"/>
  <c r="O1024"/>
  <c r="O1025"/>
  <c r="O1026"/>
  <c r="O1027"/>
  <c r="O1028"/>
  <c r="O1029"/>
  <c r="O1030"/>
  <c r="O1031"/>
  <c r="O1032"/>
  <c r="O1033"/>
  <c r="O1034"/>
  <c r="O1035"/>
  <c r="O1036"/>
  <c r="O1037"/>
  <c r="O1038"/>
  <c r="O1039"/>
  <c r="O1040"/>
  <c r="O1041"/>
  <c r="O1042"/>
  <c r="O1043"/>
  <c r="O1044"/>
  <c r="O1045"/>
  <c r="O1046"/>
  <c r="O1047"/>
  <c r="O1048"/>
  <c r="O1049"/>
  <c r="O1050"/>
  <c r="O1051"/>
  <c r="O1052"/>
  <c r="O1053"/>
  <c r="O1054"/>
  <c r="O1055"/>
  <c r="O1056"/>
  <c r="O1057"/>
  <c r="O1058"/>
  <c r="O1059"/>
  <c r="O1060"/>
  <c r="O1061"/>
  <c r="O1062"/>
  <c r="O1063"/>
  <c r="O1064"/>
  <c r="O1065"/>
  <c r="O1066"/>
  <c r="O1067"/>
  <c r="O1068"/>
  <c r="O1069"/>
  <c r="O1070"/>
  <c r="O1071"/>
  <c r="O1072"/>
  <c r="O1073"/>
  <c r="O1074"/>
  <c r="O1075"/>
  <c r="O1076"/>
  <c r="O1077"/>
  <c r="O1078"/>
  <c r="O1079"/>
  <c r="O1080"/>
  <c r="O1081"/>
  <c r="O1082"/>
  <c r="O1083"/>
  <c r="O1084"/>
  <c r="O1085"/>
  <c r="O1086"/>
  <c r="O1087"/>
  <c r="O1088"/>
  <c r="O1089"/>
  <c r="O1090"/>
  <c r="O1091"/>
  <c r="O1092"/>
  <c r="O1093"/>
  <c r="O1094"/>
  <c r="O1095"/>
  <c r="O1096"/>
  <c r="O1097"/>
  <c r="O1098"/>
  <c r="O1099"/>
  <c r="O1100"/>
  <c r="O1101"/>
  <c r="O1102"/>
  <c r="O1103"/>
  <c r="O1104"/>
  <c r="O1105"/>
  <c r="O1106"/>
  <c r="O1107"/>
  <c r="O1108"/>
  <c r="O1109"/>
  <c r="O1110"/>
  <c r="O1111"/>
  <c r="O1112"/>
  <c r="O1113"/>
  <c r="O1114"/>
  <c r="O1115"/>
  <c r="O1116"/>
  <c r="O1117"/>
  <c r="O1118"/>
  <c r="O1119"/>
  <c r="O1120"/>
  <c r="O1121"/>
  <c r="O1122"/>
  <c r="O1123"/>
  <c r="O1124"/>
  <c r="O1125"/>
  <c r="O1126"/>
  <c r="O1127"/>
  <c r="O1128"/>
  <c r="O1129"/>
  <c r="O1130"/>
  <c r="O1131"/>
  <c r="O1132"/>
  <c r="O1133"/>
  <c r="O1134"/>
  <c r="O1135"/>
  <c r="O1136"/>
  <c r="O1137"/>
  <c r="O1138"/>
  <c r="O1139"/>
  <c r="O1140"/>
  <c r="O1141"/>
  <c r="O1142"/>
  <c r="O1143"/>
  <c r="O1144"/>
  <c r="O1145"/>
  <c r="O1146"/>
  <c r="O1147"/>
  <c r="O1148"/>
  <c r="O1149"/>
  <c r="O1150"/>
  <c r="O1151"/>
  <c r="O1152"/>
  <c r="O1153"/>
  <c r="O1154"/>
  <c r="O1155"/>
  <c r="O1156"/>
  <c r="O1157"/>
  <c r="O1158"/>
  <c r="O1159"/>
  <c r="O1160"/>
  <c r="O1161"/>
  <c r="O1162"/>
  <c r="O1163"/>
  <c r="O1164"/>
  <c r="O1165"/>
  <c r="O1166"/>
  <c r="O1167"/>
  <c r="O1168"/>
  <c r="O1169"/>
  <c r="O1170"/>
  <c r="O1171"/>
  <c r="O1172"/>
  <c r="O1173"/>
  <c r="O1174"/>
  <c r="O1175"/>
  <c r="O1176"/>
  <c r="O1177"/>
  <c r="O1178"/>
  <c r="O1179"/>
  <c r="O1180"/>
  <c r="O1181"/>
  <c r="O1182"/>
  <c r="O1183"/>
  <c r="O1184"/>
  <c r="O1185"/>
  <c r="O1186"/>
  <c r="O1187"/>
  <c r="O1188"/>
  <c r="O1189"/>
  <c r="O1190"/>
  <c r="O1191"/>
  <c r="O1192"/>
  <c r="O1193"/>
  <c r="O1194"/>
  <c r="O1195"/>
  <c r="O1196"/>
  <c r="O1197"/>
  <c r="O1198"/>
  <c r="O1199"/>
  <c r="O1200"/>
  <c r="O1201"/>
  <c r="O1202"/>
  <c r="O1203"/>
  <c r="O1204"/>
  <c r="O1205"/>
  <c r="O1206"/>
  <c r="O1207"/>
  <c r="O1208"/>
  <c r="O1209"/>
  <c r="O1210"/>
  <c r="O1211"/>
  <c r="O1212"/>
  <c r="O1213"/>
  <c r="O1214"/>
  <c r="O1215"/>
  <c r="O1216"/>
  <c r="O1217"/>
  <c r="O1218"/>
  <c r="O1219"/>
  <c r="O1220"/>
  <c r="O1221"/>
  <c r="O1222"/>
  <c r="O1223"/>
  <c r="O1224"/>
  <c r="O1225"/>
  <c r="O1226"/>
  <c r="O1227"/>
  <c r="O1228"/>
  <c r="O1229"/>
  <c r="O1230"/>
  <c r="O1231"/>
  <c r="O1232"/>
  <c r="O1233"/>
  <c r="O1234"/>
  <c r="O1235"/>
  <c r="O1236"/>
  <c r="O1237"/>
  <c r="O1238"/>
  <c r="O1239"/>
  <c r="O1240"/>
  <c r="O1241"/>
  <c r="O1242"/>
  <c r="O1243"/>
  <c r="O1244"/>
  <c r="O1245"/>
  <c r="O1246"/>
  <c r="O1247"/>
  <c r="O1248"/>
  <c r="O1249"/>
  <c r="O1250"/>
  <c r="O1251"/>
  <c r="O1252"/>
  <c r="O1253"/>
  <c r="O1254"/>
  <c r="O1255"/>
  <c r="O1256"/>
  <c r="O1257"/>
  <c r="O1258"/>
  <c r="O1259"/>
  <c r="O1260"/>
  <c r="O1261"/>
  <c r="O1262"/>
  <c r="O1263"/>
  <c r="O1264"/>
  <c r="O1265"/>
  <c r="O1266"/>
  <c r="O1267"/>
  <c r="O1268"/>
  <c r="O1269"/>
  <c r="O1270"/>
  <c r="O1271"/>
  <c r="O1272"/>
  <c r="O1273"/>
  <c r="O1274"/>
  <c r="O1275"/>
  <c r="O1276"/>
  <c r="O1277"/>
  <c r="O1278"/>
  <c r="O1279"/>
  <c r="O1280"/>
  <c r="O1281"/>
  <c r="O1282"/>
  <c r="O1283"/>
  <c r="O1284"/>
  <c r="O1285"/>
  <c r="O1286"/>
  <c r="O1287"/>
  <c r="O1288"/>
  <c r="O1289"/>
  <c r="O1290"/>
  <c r="O1291"/>
  <c r="O1292"/>
  <c r="O1293"/>
  <c r="O1294"/>
  <c r="O1295"/>
  <c r="O1296"/>
  <c r="O1297"/>
  <c r="O1298"/>
  <c r="O1299"/>
  <c r="O1300"/>
  <c r="O1301"/>
  <c r="O1302"/>
  <c r="O1303"/>
  <c r="O1304"/>
  <c r="O1305"/>
  <c r="O1306"/>
  <c r="O1307"/>
  <c r="O1308"/>
  <c r="O1309"/>
  <c r="O1310"/>
  <c r="O1311"/>
  <c r="O1312"/>
  <c r="O1313"/>
  <c r="O1314"/>
  <c r="O1315"/>
  <c r="O1316"/>
  <c r="O1317"/>
  <c r="O1318"/>
  <c r="O1319"/>
  <c r="O1320"/>
  <c r="O1321"/>
  <c r="O1322"/>
  <c r="O1323"/>
  <c r="O1324"/>
  <c r="O1325"/>
  <c r="O1326"/>
  <c r="O1327"/>
  <c r="O1328"/>
  <c r="O1329"/>
  <c r="O1330"/>
  <c r="O1331"/>
  <c r="O1332"/>
  <c r="O1333"/>
  <c r="O1334"/>
  <c r="O1335"/>
  <c r="O1336"/>
  <c r="O1337"/>
  <c r="O1338"/>
  <c r="O1339"/>
  <c r="O1340"/>
  <c r="O1341"/>
  <c r="O1342"/>
  <c r="O1343"/>
  <c r="O1344"/>
  <c r="O1345"/>
  <c r="O1346"/>
  <c r="O1347"/>
  <c r="O1348"/>
  <c r="O1349"/>
  <c r="O1350"/>
  <c r="O1351"/>
  <c r="O1352"/>
  <c r="O1353"/>
  <c r="O1354"/>
  <c r="O1355"/>
  <c r="O1356"/>
  <c r="O1357"/>
  <c r="O1358"/>
  <c r="O1359"/>
  <c r="O1360"/>
  <c r="O1361"/>
  <c r="O1362"/>
  <c r="O1363"/>
  <c r="O1364"/>
  <c r="O1365"/>
  <c r="O1366"/>
  <c r="O1367"/>
  <c r="O1368"/>
  <c r="O1369"/>
  <c r="O1370"/>
  <c r="O1371"/>
  <c r="O1372"/>
  <c r="O1373"/>
  <c r="O1374"/>
  <c r="O1375"/>
  <c r="O1376"/>
  <c r="O1377"/>
  <c r="O1378"/>
  <c r="O1379"/>
  <c r="O1380"/>
  <c r="O1381"/>
  <c r="O1382"/>
  <c r="O1383"/>
  <c r="O1384"/>
  <c r="O1385"/>
  <c r="O1386"/>
  <c r="O1387"/>
  <c r="O1388"/>
  <c r="O1389"/>
  <c r="O1390"/>
  <c r="O1391"/>
  <c r="O1392"/>
  <c r="O1393"/>
  <c r="O1394"/>
  <c r="O1395"/>
  <c r="O1396"/>
  <c r="O1397"/>
  <c r="O1398"/>
  <c r="O1399"/>
  <c r="O1400"/>
  <c r="O1401"/>
  <c r="O1402"/>
  <c r="O1403"/>
  <c r="O1404"/>
  <c r="O1405"/>
  <c r="O1406"/>
  <c r="O1407"/>
  <c r="O1408"/>
  <c r="O1409"/>
  <c r="O1410"/>
  <c r="O1411"/>
  <c r="O1412"/>
  <c r="O1413"/>
  <c r="O1414"/>
  <c r="O1415"/>
  <c r="O1416"/>
  <c r="O1417"/>
  <c r="O1418"/>
  <c r="O1419"/>
  <c r="O1420"/>
  <c r="O1421"/>
  <c r="O1422"/>
  <c r="O1423"/>
  <c r="O1424"/>
  <c r="O1425"/>
  <c r="O1426"/>
  <c r="O1427"/>
  <c r="O1428"/>
  <c r="O1429"/>
  <c r="O1430"/>
  <c r="O1431"/>
  <c r="O1432"/>
  <c r="O1433"/>
  <c r="O1434"/>
  <c r="O1435"/>
  <c r="O1436"/>
  <c r="O1437"/>
  <c r="O1438"/>
  <c r="O1439"/>
  <c r="O1440"/>
  <c r="O1441"/>
  <c r="O1442"/>
  <c r="O1443"/>
  <c r="O1444"/>
  <c r="O1445"/>
  <c r="O1446"/>
  <c r="O1447"/>
  <c r="O1448"/>
  <c r="O1449"/>
  <c r="O1450"/>
  <c r="O1451"/>
  <c r="O1452"/>
  <c r="O1453"/>
  <c r="O1454"/>
  <c r="O1455"/>
  <c r="O1456"/>
  <c r="O1457"/>
  <c r="O1458"/>
  <c r="O1459"/>
  <c r="O1460"/>
  <c r="O1461"/>
  <c r="O1462"/>
  <c r="O1463"/>
  <c r="O1464"/>
  <c r="O1465"/>
  <c r="O1466"/>
  <c r="O1467"/>
  <c r="O1468"/>
  <c r="O1469"/>
  <c r="O1470"/>
  <c r="O1471"/>
  <c r="O1472"/>
  <c r="O1473"/>
  <c r="O1474"/>
  <c r="O1475"/>
  <c r="O1476"/>
  <c r="O1477"/>
  <c r="O1478"/>
  <c r="O1479"/>
  <c r="O1480"/>
  <c r="O1481"/>
  <c r="O1482"/>
  <c r="O1483"/>
  <c r="O1484"/>
  <c r="O1485"/>
  <c r="O1486"/>
  <c r="O1487"/>
  <c r="O1488"/>
  <c r="O1489"/>
  <c r="O1490"/>
  <c r="O1491"/>
  <c r="O1492"/>
  <c r="O1493"/>
  <c r="O1494"/>
  <c r="O1495"/>
  <c r="O1496"/>
  <c r="O1497"/>
  <c r="O1498"/>
  <c r="O1499"/>
  <c r="O1500"/>
  <c r="O1501"/>
  <c r="O1502"/>
  <c r="O1503"/>
  <c r="O1504"/>
  <c r="O1505"/>
  <c r="O1506"/>
  <c r="O1507"/>
  <c r="O1508"/>
  <c r="O1509"/>
  <c r="O1510"/>
  <c r="O1511"/>
  <c r="O1512"/>
  <c r="O1513"/>
  <c r="O1514"/>
  <c r="O1515"/>
  <c r="O1516"/>
  <c r="O1517"/>
  <c r="O1518"/>
  <c r="O1519"/>
  <c r="O1520"/>
  <c r="O1521"/>
  <c r="O1522"/>
  <c r="O1523"/>
  <c r="O1524"/>
  <c r="O1525"/>
  <c r="O1526"/>
  <c r="O1527"/>
  <c r="O1528"/>
  <c r="O1529"/>
  <c r="O1530"/>
  <c r="O1531"/>
  <c r="O1532"/>
  <c r="O1533"/>
  <c r="O1534"/>
  <c r="O1535"/>
  <c r="O1536"/>
  <c r="O1537"/>
  <c r="O1538"/>
  <c r="O1539"/>
  <c r="O1540"/>
  <c r="O1541"/>
  <c r="O1542"/>
  <c r="O1543"/>
  <c r="O1544"/>
  <c r="O1545"/>
  <c r="O1546"/>
  <c r="O1547"/>
  <c r="O1548"/>
  <c r="O1549"/>
  <c r="O1550"/>
  <c r="O1551"/>
  <c r="O1552"/>
  <c r="O1553"/>
  <c r="O1554"/>
  <c r="O1555"/>
  <c r="O1556"/>
  <c r="O1557"/>
  <c r="O1558"/>
  <c r="O1559"/>
  <c r="O1560"/>
  <c r="O1561"/>
  <c r="O1562"/>
  <c r="O1563"/>
  <c r="O1564"/>
  <c r="O1565"/>
  <c r="O1566"/>
  <c r="O1567"/>
  <c r="O1568"/>
  <c r="O1569"/>
  <c r="O1570"/>
  <c r="O1571"/>
  <c r="O1572"/>
  <c r="O1573"/>
  <c r="O1574"/>
  <c r="O1575"/>
  <c r="O1576"/>
  <c r="O1577"/>
  <c r="O1578"/>
  <c r="O1579"/>
  <c r="O1580"/>
  <c r="O1581"/>
  <c r="O1582"/>
  <c r="O1583"/>
  <c r="O1584"/>
  <c r="O1585"/>
  <c r="O1586"/>
  <c r="O1587"/>
  <c r="O1588"/>
  <c r="O1589"/>
  <c r="O1590"/>
  <c r="O1591"/>
  <c r="O1592"/>
  <c r="O1593"/>
  <c r="O1594"/>
  <c r="O1595"/>
  <c r="O1596"/>
  <c r="O1597"/>
  <c r="O1598"/>
  <c r="O1599"/>
  <c r="O1600"/>
  <c r="O1601"/>
  <c r="O1602"/>
  <c r="O1603"/>
  <c r="O1604"/>
  <c r="O1605"/>
  <c r="O1606"/>
  <c r="O1607"/>
  <c r="O1608"/>
  <c r="O1609"/>
  <c r="O1610"/>
  <c r="O1611"/>
  <c r="O1612"/>
  <c r="O1613"/>
  <c r="O1614"/>
  <c r="O1615"/>
  <c r="O1616"/>
  <c r="O1617"/>
  <c r="O1618"/>
  <c r="O1619"/>
  <c r="O1620"/>
  <c r="O1621"/>
  <c r="O1622"/>
  <c r="O1623"/>
  <c r="O1624"/>
  <c r="O1625"/>
  <c r="O1626"/>
  <c r="O1627"/>
  <c r="O1628"/>
  <c r="O1629"/>
  <c r="O1630"/>
  <c r="O1631"/>
  <c r="O1632"/>
  <c r="O1633"/>
  <c r="O1634"/>
  <c r="O1635"/>
  <c r="O1636"/>
  <c r="O1637"/>
  <c r="O1638"/>
  <c r="O1639"/>
  <c r="O1640"/>
  <c r="O1641"/>
  <c r="O1642"/>
  <c r="O1643"/>
  <c r="O1644"/>
  <c r="O1645"/>
  <c r="O1646"/>
  <c r="O1647"/>
  <c r="O1648"/>
  <c r="O1649"/>
  <c r="O1650"/>
  <c r="O1651"/>
  <c r="O1652"/>
  <c r="O1653"/>
  <c r="O1654"/>
  <c r="O1655"/>
  <c r="O1656"/>
  <c r="O1657"/>
  <c r="O1658"/>
  <c r="O1659"/>
  <c r="O1660"/>
  <c r="O1661"/>
  <c r="O1662"/>
  <c r="O1663"/>
  <c r="O1664"/>
  <c r="O1665"/>
  <c r="O1666"/>
  <c r="O1667"/>
  <c r="O1668"/>
  <c r="O1669"/>
  <c r="O1670"/>
  <c r="O1671"/>
  <c r="O1672"/>
  <c r="O1673"/>
  <c r="O1674"/>
  <c r="O1675"/>
  <c r="O1676"/>
  <c r="O1677"/>
  <c r="O1678"/>
  <c r="O1679"/>
  <c r="O1680"/>
  <c r="O1681"/>
  <c r="O1682"/>
  <c r="O1683"/>
  <c r="O1684"/>
  <c r="O1685"/>
  <c r="O1686"/>
  <c r="O1687"/>
  <c r="O1688"/>
  <c r="O1689"/>
  <c r="O1690"/>
  <c r="O1691"/>
  <c r="O1692"/>
  <c r="O1693"/>
  <c r="O1694"/>
  <c r="O1695"/>
  <c r="O1696"/>
  <c r="O1697"/>
  <c r="O1698"/>
  <c r="O1699"/>
  <c r="O1700"/>
  <c r="O1701"/>
  <c r="O1702"/>
  <c r="O1703"/>
  <c r="O1704"/>
  <c r="O1705"/>
  <c r="O1706"/>
  <c r="O1707"/>
  <c r="O1708"/>
  <c r="O1709"/>
  <c r="O1710"/>
  <c r="O1711"/>
  <c r="O1712"/>
  <c r="O1713"/>
  <c r="O1714"/>
  <c r="O1715"/>
  <c r="O1716"/>
  <c r="O1717"/>
  <c r="O1718"/>
  <c r="O1719"/>
  <c r="O1720"/>
  <c r="O1721"/>
  <c r="O1722"/>
  <c r="O1723"/>
  <c r="O1724"/>
  <c r="O1725"/>
  <c r="O1726"/>
  <c r="O1727"/>
  <c r="O1728"/>
  <c r="O1729"/>
  <c r="O1730"/>
  <c r="O1731"/>
  <c r="O1732"/>
  <c r="O1733"/>
  <c r="O1734"/>
  <c r="O1735"/>
  <c r="O1736"/>
  <c r="O1737"/>
  <c r="O1738"/>
  <c r="O1739"/>
  <c r="O1740"/>
  <c r="O1741"/>
  <c r="O1742"/>
  <c r="O1743"/>
  <c r="O1744"/>
  <c r="O1745"/>
  <c r="O1746"/>
  <c r="O1747"/>
  <c r="O1748"/>
  <c r="O1749"/>
  <c r="O1750"/>
  <c r="O1751"/>
  <c r="O1752"/>
  <c r="O1753"/>
  <c r="O1754"/>
  <c r="O1755"/>
  <c r="O1756"/>
  <c r="O1757"/>
  <c r="O1758"/>
  <c r="O1759"/>
  <c r="O1760"/>
  <c r="O1761"/>
  <c r="O1762"/>
  <c r="O1763"/>
  <c r="O1764"/>
  <c r="O1765"/>
  <c r="O1766"/>
  <c r="O1767"/>
  <c r="O1768"/>
  <c r="O1769"/>
  <c r="O1770"/>
  <c r="O1771"/>
  <c r="O1772"/>
  <c r="O1773"/>
  <c r="O1774"/>
  <c r="O1775"/>
  <c r="O1776"/>
  <c r="O1777"/>
  <c r="O1778"/>
  <c r="O1779"/>
  <c r="O1780"/>
  <c r="O1781"/>
  <c r="O1782"/>
  <c r="O1783"/>
  <c r="O1784"/>
  <c r="O1785"/>
  <c r="O1786"/>
  <c r="O1787"/>
  <c r="O1788"/>
  <c r="O1789"/>
  <c r="O1790"/>
  <c r="O1791"/>
  <c r="O1792"/>
  <c r="O1793"/>
  <c r="O1794"/>
  <c r="O1795"/>
  <c r="O1796"/>
  <c r="O1797"/>
  <c r="O1798"/>
  <c r="O1799"/>
  <c r="O1800"/>
  <c r="O1801"/>
  <c r="O1802"/>
  <c r="O1803"/>
  <c r="O1804"/>
  <c r="O1805"/>
  <c r="O1806"/>
  <c r="O1807"/>
  <c r="O1808"/>
  <c r="O1809"/>
  <c r="O1810"/>
  <c r="O1811"/>
  <c r="O1812"/>
  <c r="O1813"/>
  <c r="O1814"/>
  <c r="O1815"/>
  <c r="O1816"/>
  <c r="O1817"/>
  <c r="O1818"/>
  <c r="O1819"/>
  <c r="O1820"/>
  <c r="O1821"/>
  <c r="O1822"/>
  <c r="O1823"/>
  <c r="O1824"/>
  <c r="O1825"/>
  <c r="O1826"/>
  <c r="O1827"/>
  <c r="O1828"/>
  <c r="O1829"/>
  <c r="O1830"/>
  <c r="O1831"/>
  <c r="O1832"/>
  <c r="O1833"/>
  <c r="O1834"/>
  <c r="O1835"/>
  <c r="O1836"/>
  <c r="O1837"/>
  <c r="O1838"/>
  <c r="O1839"/>
  <c r="O1840"/>
  <c r="O1841"/>
  <c r="O1842"/>
  <c r="O1843"/>
  <c r="O1844"/>
  <c r="O1845"/>
  <c r="O1846"/>
  <c r="O1847"/>
  <c r="O1848"/>
  <c r="O1849"/>
  <c r="O1850"/>
  <c r="O1851"/>
  <c r="O1852"/>
  <c r="O1853"/>
  <c r="O1854"/>
  <c r="O1855"/>
  <c r="O1856"/>
  <c r="O1857"/>
  <c r="O1858"/>
  <c r="O1859"/>
  <c r="O1860"/>
  <c r="O1861"/>
  <c r="O1862"/>
  <c r="O1863"/>
  <c r="O1864"/>
  <c r="O1865"/>
  <c r="O1866"/>
  <c r="O1867"/>
  <c r="O1868"/>
  <c r="O1869"/>
  <c r="O1870"/>
  <c r="O1871"/>
  <c r="O1872"/>
  <c r="O1873"/>
  <c r="O1874"/>
  <c r="O1875"/>
  <c r="O1876"/>
  <c r="O1877"/>
  <c r="O1878"/>
  <c r="O1879"/>
  <c r="O1880"/>
  <c r="O1881"/>
  <c r="O1882"/>
  <c r="O1883"/>
  <c r="O1884"/>
  <c r="O1885"/>
  <c r="O1886"/>
  <c r="O1887"/>
  <c r="O1888"/>
  <c r="O1889"/>
  <c r="O1890"/>
  <c r="O1891"/>
  <c r="O1892"/>
  <c r="O1893"/>
  <c r="O1894"/>
  <c r="O1895"/>
  <c r="O1896"/>
  <c r="O1897"/>
  <c r="O1898"/>
  <c r="O1899"/>
  <c r="O1900"/>
  <c r="O1901"/>
  <c r="O1902"/>
  <c r="O1903"/>
  <c r="O1904"/>
  <c r="O1905"/>
  <c r="O1906"/>
  <c r="O1907"/>
  <c r="O1908"/>
  <c r="O1909"/>
  <c r="O1910"/>
  <c r="O1911"/>
  <c r="O1912"/>
  <c r="O1913"/>
  <c r="O1914"/>
  <c r="O1915"/>
  <c r="O1916"/>
  <c r="O1917"/>
  <c r="O1918"/>
  <c r="O1919"/>
  <c r="O1920"/>
  <c r="O1921"/>
  <c r="O1922"/>
  <c r="O1923"/>
  <c r="O1924"/>
  <c r="O1925"/>
  <c r="O1926"/>
  <c r="O1927"/>
  <c r="O1928"/>
  <c r="O1929"/>
  <c r="O1930"/>
  <c r="O1931"/>
  <c r="O1932"/>
  <c r="O1933"/>
  <c r="O1934"/>
  <c r="O1935"/>
  <c r="O1936"/>
  <c r="O1937"/>
  <c r="O1938"/>
  <c r="O1939"/>
  <c r="O1940"/>
  <c r="O1941"/>
  <c r="O1942"/>
  <c r="O1943"/>
  <c r="O1944"/>
  <c r="O1945"/>
  <c r="O1946"/>
  <c r="O1947"/>
  <c r="O1948"/>
  <c r="O1949"/>
  <c r="O1950"/>
  <c r="O1951"/>
  <c r="O1952"/>
  <c r="O1953"/>
  <c r="O1954"/>
  <c r="O1955"/>
  <c r="O1956"/>
  <c r="O1957"/>
  <c r="O1958"/>
  <c r="O1959"/>
  <c r="O1960"/>
  <c r="O1961"/>
  <c r="O1962"/>
  <c r="O1963"/>
  <c r="O1964"/>
  <c r="O1965"/>
  <c r="O1966"/>
  <c r="O1967"/>
  <c r="O1968"/>
  <c r="O1969"/>
  <c r="O1970"/>
  <c r="O1971"/>
  <c r="O1972"/>
  <c r="O1973"/>
  <c r="O1974"/>
  <c r="O1975"/>
  <c r="O1976"/>
  <c r="O1977"/>
  <c r="O1978"/>
  <c r="O1979"/>
  <c r="O1980"/>
  <c r="O1981"/>
  <c r="O1982"/>
  <c r="O1983"/>
  <c r="O1984"/>
  <c r="O1985"/>
  <c r="O1986"/>
  <c r="O1987"/>
  <c r="O1988"/>
  <c r="O1989"/>
  <c r="O1990"/>
  <c r="O1991"/>
  <c r="O1992"/>
  <c r="O1993"/>
  <c r="O1994"/>
  <c r="O1995"/>
  <c r="O1996"/>
  <c r="O1997"/>
  <c r="O1998"/>
  <c r="O1999"/>
  <c r="O2000"/>
  <c r="O2001"/>
  <c r="O2002"/>
  <c r="O2003"/>
  <c r="O2004"/>
  <c r="O2005"/>
  <c r="O2006"/>
  <c r="O2007"/>
  <c r="O2008"/>
  <c r="O2009"/>
  <c r="O2010"/>
  <c r="O2011"/>
  <c r="O2012"/>
  <c r="O2013"/>
  <c r="O2014"/>
  <c r="O2015"/>
  <c r="O2016"/>
  <c r="O2017"/>
  <c r="O2018"/>
  <c r="O2019"/>
  <c r="O2020"/>
  <c r="O2021"/>
  <c r="O2022"/>
  <c r="O2023"/>
  <c r="O2024"/>
  <c r="O2025"/>
  <c r="O2026"/>
  <c r="O2027"/>
  <c r="O2028"/>
  <c r="O2029"/>
  <c r="O2030"/>
  <c r="O2031"/>
  <c r="O2032"/>
  <c r="O2033"/>
  <c r="O2034"/>
  <c r="O2035"/>
  <c r="O2036"/>
  <c r="O2037"/>
  <c r="O2038"/>
  <c r="O2039"/>
  <c r="O2040"/>
  <c r="O2041"/>
  <c r="O2042"/>
  <c r="O2043"/>
  <c r="O2044"/>
  <c r="O2045"/>
  <c r="O2046"/>
  <c r="O2047"/>
  <c r="O2048"/>
  <c r="O2049"/>
  <c r="O2050"/>
  <c r="O2051"/>
  <c r="O2052"/>
  <c r="O2053"/>
  <c r="O2054"/>
  <c r="O2055"/>
  <c r="O2056"/>
  <c r="O2057"/>
  <c r="O2058"/>
  <c r="O2059"/>
  <c r="O2060"/>
  <c r="O2061"/>
  <c r="O2062"/>
  <c r="O2063"/>
  <c r="O2064"/>
  <c r="O2065"/>
  <c r="O2066"/>
  <c r="O2067"/>
  <c r="O2068"/>
  <c r="O2069"/>
  <c r="O2070"/>
  <c r="O2071"/>
  <c r="O2072"/>
  <c r="O2073"/>
  <c r="O2074"/>
  <c r="O2075"/>
  <c r="O2076"/>
  <c r="O2077"/>
  <c r="O2078"/>
  <c r="O2079"/>
  <c r="O2080"/>
  <c r="O2081"/>
  <c r="O2082"/>
  <c r="O2083"/>
  <c r="O2084"/>
  <c r="O2085"/>
  <c r="O2086"/>
  <c r="O2087"/>
  <c r="O2088"/>
  <c r="O2089"/>
  <c r="O2090"/>
  <c r="O2091"/>
  <c r="O2092"/>
  <c r="O2093"/>
  <c r="O2094"/>
  <c r="O2095"/>
  <c r="O2096"/>
  <c r="O2097"/>
  <c r="O2098"/>
  <c r="O2099"/>
  <c r="O2100"/>
  <c r="O2101"/>
  <c r="O2102"/>
  <c r="O2103"/>
  <c r="O2104"/>
  <c r="O2105"/>
  <c r="O2106"/>
  <c r="O2107"/>
  <c r="O2108"/>
  <c r="O2109"/>
  <c r="O2110"/>
  <c r="O2111"/>
  <c r="O2112"/>
  <c r="O2113"/>
  <c r="O2114"/>
  <c r="O2115"/>
  <c r="O2116"/>
  <c r="O2117"/>
  <c r="O2118"/>
  <c r="O2119"/>
  <c r="O2120"/>
  <c r="O2121"/>
  <c r="O2122"/>
  <c r="O2123"/>
  <c r="O2124"/>
  <c r="O2125"/>
  <c r="O2126"/>
  <c r="O2127"/>
  <c r="O2128"/>
  <c r="O2129"/>
  <c r="O2130"/>
  <c r="O2131"/>
  <c r="O2132"/>
  <c r="O2133"/>
  <c r="O2134"/>
  <c r="O2135"/>
  <c r="O2136"/>
  <c r="O2137"/>
  <c r="O2138"/>
  <c r="O2139"/>
  <c r="O2140"/>
  <c r="O2141"/>
  <c r="O2142"/>
  <c r="O2143"/>
  <c r="O2144"/>
  <c r="O2145"/>
  <c r="O2146"/>
  <c r="O2147"/>
  <c r="O2148"/>
  <c r="O2149"/>
  <c r="O2150"/>
  <c r="O2151"/>
  <c r="O2152"/>
  <c r="O2153"/>
  <c r="O2154"/>
  <c r="O2155"/>
  <c r="O2156"/>
  <c r="O2157"/>
  <c r="O2158"/>
  <c r="O2159"/>
  <c r="O2160"/>
  <c r="O2161"/>
  <c r="O2162"/>
  <c r="O2163"/>
  <c r="O2164"/>
  <c r="O2165"/>
  <c r="O2166"/>
  <c r="O2167"/>
  <c r="O2168"/>
  <c r="O2169"/>
  <c r="O2170"/>
  <c r="O2171"/>
  <c r="O2172"/>
  <c r="O2173"/>
  <c r="O2174"/>
  <c r="O2175"/>
  <c r="O2176"/>
  <c r="O2177"/>
  <c r="O2178"/>
  <c r="O2179"/>
  <c r="O2180"/>
  <c r="O2181"/>
  <c r="O2182"/>
  <c r="O2183"/>
  <c r="O2184"/>
  <c r="O2185"/>
  <c r="O2186"/>
  <c r="O2187"/>
  <c r="O2188"/>
  <c r="O2189"/>
  <c r="O2190"/>
  <c r="O2191"/>
  <c r="O2192"/>
  <c r="O2193"/>
  <c r="O2194"/>
  <c r="O2195"/>
  <c r="O2196"/>
  <c r="O2197"/>
  <c r="O2198"/>
  <c r="O2199"/>
  <c r="O2200"/>
  <c r="O2201"/>
  <c r="O2202"/>
  <c r="O2203"/>
  <c r="O2204"/>
  <c r="O2205"/>
  <c r="O2206"/>
  <c r="O2207"/>
  <c r="O2208"/>
  <c r="O2209"/>
  <c r="O2210"/>
  <c r="O2211"/>
  <c r="O2212"/>
  <c r="O2213"/>
  <c r="O2214"/>
  <c r="O2215"/>
  <c r="O2216"/>
  <c r="O2217"/>
  <c r="O2218"/>
  <c r="O2219"/>
  <c r="O2220"/>
  <c r="O2221"/>
  <c r="O2222"/>
  <c r="O2223"/>
  <c r="O2224"/>
  <c r="O2225"/>
  <c r="O2226"/>
  <c r="O2227"/>
  <c r="O2228"/>
  <c r="O2229"/>
  <c r="O2230"/>
  <c r="O2231"/>
  <c r="O2232"/>
  <c r="O2233"/>
  <c r="O2234"/>
  <c r="O2235"/>
  <c r="O2236"/>
  <c r="O2237"/>
  <c r="O2238"/>
  <c r="O2239"/>
  <c r="O2240"/>
  <c r="O2241"/>
  <c r="O2242"/>
  <c r="O2243"/>
  <c r="O2244"/>
  <c r="O2245"/>
  <c r="O2246"/>
  <c r="O2247"/>
  <c r="O2248"/>
  <c r="O2249"/>
  <c r="O2250"/>
  <c r="O2251"/>
  <c r="O2252"/>
  <c r="O2253"/>
  <c r="O2254"/>
  <c r="O2255"/>
  <c r="O2256"/>
  <c r="O2257"/>
  <c r="O2258"/>
  <c r="O2259"/>
  <c r="O2260"/>
  <c r="O2261"/>
  <c r="O2262"/>
  <c r="O2263"/>
  <c r="O2264"/>
  <c r="O2265"/>
  <c r="O2266"/>
  <c r="O2267"/>
  <c r="O2268"/>
  <c r="O2269"/>
  <c r="O2270"/>
  <c r="O2271"/>
  <c r="O2272"/>
  <c r="O2273"/>
  <c r="O2274"/>
  <c r="O2275"/>
  <c r="O2276"/>
  <c r="O2277"/>
  <c r="O2278"/>
  <c r="O2279"/>
  <c r="O2280"/>
  <c r="O2281"/>
  <c r="O2282"/>
  <c r="O2283"/>
  <c r="O2284"/>
  <c r="O2285"/>
  <c r="O2286"/>
  <c r="O2287"/>
  <c r="O2288"/>
  <c r="O2289"/>
  <c r="O2290"/>
  <c r="O2291"/>
  <c r="O2292"/>
  <c r="O2293"/>
  <c r="O2294"/>
  <c r="O2295"/>
  <c r="O2296"/>
  <c r="O2297"/>
  <c r="O2298"/>
  <c r="O2299"/>
  <c r="O2300"/>
  <c r="O2301"/>
  <c r="O2302"/>
  <c r="O2303"/>
  <c r="O2304"/>
  <c r="O2305"/>
  <c r="O2306"/>
  <c r="O2307"/>
  <c r="O2308"/>
  <c r="O7"/>
  <c r="M2301"/>
  <c r="M2208"/>
  <c r="M2204"/>
  <c r="M2200"/>
  <c r="M2198"/>
  <c r="M2195"/>
  <c r="M2109"/>
  <c r="M1926"/>
  <c r="M1923"/>
  <c r="M1857"/>
  <c r="M1854"/>
  <c r="M1849"/>
  <c r="M1674"/>
  <c r="M1661"/>
  <c r="M1656"/>
  <c r="M1655"/>
  <c r="M1597"/>
  <c r="M1582"/>
  <c r="M1577"/>
  <c r="M1515"/>
  <c r="M1498"/>
  <c r="M1494"/>
  <c r="M1436"/>
  <c r="M1423"/>
  <c r="M1419"/>
  <c r="M1363"/>
  <c r="M1353"/>
  <c r="M1351"/>
  <c r="M1326"/>
  <c r="M1323"/>
  <c r="M1321"/>
  <c r="M1319"/>
  <c r="M1305"/>
  <c r="M1247"/>
  <c r="M1226"/>
  <c r="M1224"/>
  <c r="M1219"/>
  <c r="M1134"/>
  <c r="M1132"/>
  <c r="M1128"/>
  <c r="M1063"/>
  <c r="M1037"/>
  <c r="M1034"/>
  <c r="M1028"/>
  <c r="M969"/>
  <c r="M957"/>
  <c r="M954"/>
  <c r="M950"/>
  <c r="M880"/>
  <c r="M875"/>
  <c r="M828"/>
  <c r="M806"/>
  <c r="M802"/>
  <c r="M798"/>
  <c r="M734"/>
  <c r="M709"/>
  <c r="M706"/>
  <c r="M623"/>
  <c r="M616"/>
  <c r="M551"/>
  <c r="M549"/>
  <c r="M534"/>
  <c r="M532"/>
  <c r="M530"/>
  <c r="M524"/>
  <c r="M462"/>
  <c r="M409"/>
  <c r="M407"/>
  <c r="M402"/>
  <c r="M400"/>
  <c r="M398"/>
  <c r="M321"/>
  <c r="M319"/>
  <c r="M296"/>
  <c r="M288"/>
  <c r="M197"/>
  <c r="M194"/>
  <c r="M150"/>
  <c r="M138"/>
  <c r="M136"/>
  <c r="M132"/>
  <c r="M69"/>
  <c r="M67"/>
  <c r="M59"/>
  <c r="I32" i="28"/>
  <c r="AM2050" i="25"/>
  <c r="AM2049"/>
  <c r="AM2048"/>
  <c r="AM2047"/>
  <c r="AM2046"/>
  <c r="AM2045"/>
  <c r="AM2044"/>
  <c r="AM2043"/>
  <c r="AM2042"/>
  <c r="AM2041"/>
  <c r="AM2040"/>
  <c r="AM2039"/>
  <c r="AM2038"/>
  <c r="AM2037"/>
  <c r="AM2036"/>
  <c r="AM2035"/>
  <c r="AM2034"/>
  <c r="AM2033"/>
  <c r="AM2032"/>
  <c r="AM2031"/>
  <c r="AM2030"/>
  <c r="AM2029"/>
  <c r="AM2028"/>
  <c r="AM2027"/>
  <c r="AM2026"/>
  <c r="AM2025"/>
  <c r="AM2024"/>
  <c r="AM2023"/>
  <c r="AM2022"/>
  <c r="AM2021"/>
  <c r="AM2020"/>
  <c r="AM2019"/>
  <c r="AM2018"/>
  <c r="AM2017"/>
  <c r="AM2016"/>
  <c r="AM2015"/>
  <c r="AM2014"/>
  <c r="AM2013"/>
  <c r="AM1611"/>
  <c r="AM1610"/>
  <c r="AM1609"/>
  <c r="AM1608"/>
  <c r="AM1607"/>
  <c r="AM1606"/>
  <c r="AM1605"/>
  <c r="AM1604"/>
  <c r="AM1603"/>
  <c r="AM1602"/>
  <c r="AM1537"/>
  <c r="AM1536"/>
  <c r="AM1535"/>
  <c r="AM1534"/>
  <c r="AM1533"/>
  <c r="AM1532"/>
  <c r="AM1531"/>
  <c r="AM1530"/>
  <c r="AM1529"/>
  <c r="AM1528"/>
  <c r="AM1527"/>
  <c r="AM1451"/>
  <c r="AM1450"/>
  <c r="AM1449"/>
  <c r="AM1448"/>
  <c r="AM1447"/>
  <c r="AM1446"/>
  <c r="AM1445"/>
  <c r="AM1444"/>
  <c r="AM1443"/>
  <c r="AM1442"/>
  <c r="AM1441"/>
  <c r="AM1376"/>
  <c r="AM1375"/>
  <c r="AM1374"/>
  <c r="AM1373"/>
  <c r="AM1372"/>
  <c r="AM1371"/>
  <c r="AM1370"/>
  <c r="AM1369"/>
  <c r="AM1368"/>
  <c r="AM1367"/>
  <c r="AM1262"/>
  <c r="AM1261"/>
  <c r="AM1260"/>
  <c r="AM1259"/>
  <c r="AM1258"/>
  <c r="AM1257"/>
  <c r="AM1256"/>
  <c r="AM1255"/>
  <c r="AM1254"/>
  <c r="AM1253"/>
  <c r="AM1252"/>
  <c r="AM1251"/>
  <c r="AM1250"/>
  <c r="AM1170"/>
  <c r="AM1169"/>
  <c r="AM1168"/>
  <c r="AM1167"/>
  <c r="AM1166"/>
  <c r="AM1165"/>
  <c r="AM1164"/>
  <c r="AM1163"/>
  <c r="AM1162"/>
  <c r="AM1161"/>
  <c r="AM1160"/>
  <c r="AM1085"/>
  <c r="AM1084"/>
  <c r="AM1083"/>
  <c r="AM1082"/>
  <c r="AM1081"/>
  <c r="AM1080"/>
  <c r="AM1079"/>
  <c r="AM1078"/>
  <c r="AM1077"/>
  <c r="AM1076"/>
  <c r="AM1075"/>
  <c r="AM985"/>
  <c r="AM984"/>
  <c r="AM983"/>
  <c r="AM982"/>
  <c r="AM981"/>
  <c r="AM980"/>
  <c r="AM979"/>
  <c r="AM978"/>
  <c r="AM977"/>
  <c r="AM976"/>
  <c r="AM975"/>
  <c r="AM974"/>
  <c r="AM907"/>
  <c r="AM906"/>
  <c r="AM905"/>
  <c r="AM904"/>
  <c r="AM903"/>
  <c r="AM902"/>
  <c r="AM901"/>
  <c r="AM900"/>
  <c r="AM899"/>
  <c r="AM898"/>
  <c r="AM897"/>
  <c r="AM838"/>
  <c r="AM837"/>
  <c r="AM836"/>
  <c r="AM835"/>
  <c r="AM834"/>
  <c r="AM833"/>
  <c r="AM832"/>
  <c r="AM831"/>
  <c r="AM830"/>
  <c r="AM751"/>
  <c r="AM750"/>
  <c r="AM749"/>
  <c r="AM748"/>
  <c r="AM747"/>
  <c r="AM746"/>
  <c r="AM745"/>
  <c r="AM744"/>
  <c r="AM743"/>
  <c r="AM742"/>
  <c r="AM741"/>
  <c r="AM664"/>
  <c r="AM663"/>
  <c r="AM662"/>
  <c r="AM661"/>
  <c r="AM660"/>
  <c r="AM659"/>
  <c r="AM658"/>
  <c r="AM657"/>
  <c r="AM656"/>
  <c r="AM655"/>
  <c r="AM654"/>
  <c r="AM571"/>
  <c r="AM570"/>
  <c r="AM569"/>
  <c r="AM568"/>
  <c r="AM567"/>
  <c r="AM566"/>
  <c r="AM565"/>
  <c r="AM564"/>
  <c r="AM563"/>
  <c r="AM479"/>
  <c r="AM478"/>
  <c r="AM477"/>
  <c r="AM476"/>
  <c r="AM475"/>
  <c r="AM474"/>
  <c r="AM473"/>
  <c r="AM472"/>
  <c r="AM471"/>
  <c r="AM470"/>
  <c r="AM469"/>
  <c r="AM468"/>
  <c r="AM467"/>
  <c r="AM351"/>
  <c r="AM350"/>
  <c r="AM349"/>
  <c r="AM348"/>
  <c r="AM347"/>
  <c r="AM346"/>
  <c r="AM345"/>
  <c r="AM344"/>
  <c r="AM343"/>
  <c r="AM163"/>
  <c r="AM162"/>
  <c r="AM161"/>
  <c r="AM160"/>
  <c r="AM159"/>
  <c r="AM158"/>
  <c r="AM157"/>
  <c r="AM156"/>
  <c r="AM155"/>
  <c r="AM100"/>
  <c r="AM99"/>
  <c r="AM98"/>
  <c r="AM97"/>
  <c r="AM96"/>
  <c r="AM95"/>
  <c r="AM94"/>
  <c r="AM93"/>
  <c r="AM92"/>
  <c r="AM91"/>
  <c r="AM90"/>
  <c r="AM17"/>
  <c r="AM16"/>
  <c r="AM15"/>
  <c r="AM14"/>
  <c r="AM13"/>
  <c r="AM12"/>
  <c r="AM11"/>
  <c r="AM10"/>
  <c r="AM9"/>
  <c r="AM8"/>
  <c r="AM7"/>
  <c r="AL8"/>
  <c r="AL9"/>
  <c r="AL10"/>
  <c r="AL11"/>
  <c r="AL12"/>
  <c r="AL13"/>
  <c r="AL14"/>
  <c r="AL15"/>
  <c r="AL16"/>
  <c r="AL17"/>
  <c r="AL18"/>
  <c r="AL19"/>
  <c r="AL20"/>
  <c r="AL21"/>
  <c r="AL22"/>
  <c r="AL23"/>
  <c r="AL24"/>
  <c r="AL25"/>
  <c r="AL26"/>
  <c r="AL27"/>
  <c r="AL28"/>
  <c r="AL29"/>
  <c r="AL30"/>
  <c r="AL31"/>
  <c r="AL32"/>
  <c r="AL33"/>
  <c r="AL34"/>
  <c r="AL35"/>
  <c r="AL36"/>
  <c r="AL37"/>
  <c r="AL38"/>
  <c r="AL39"/>
  <c r="AL40"/>
  <c r="AL41"/>
  <c r="AL42"/>
  <c r="AL43"/>
  <c r="AL44"/>
  <c r="AL45"/>
  <c r="AL46"/>
  <c r="AL47"/>
  <c r="AL48"/>
  <c r="AL49"/>
  <c r="AL50"/>
  <c r="AL51"/>
  <c r="AL52"/>
  <c r="AL53"/>
  <c r="AL54"/>
  <c r="AL55"/>
  <c r="AL56"/>
  <c r="AL57"/>
  <c r="AL58"/>
  <c r="AL59"/>
  <c r="AL60"/>
  <c r="AL61"/>
  <c r="AL62"/>
  <c r="AL63"/>
  <c r="AL64"/>
  <c r="AL65"/>
  <c r="AL66"/>
  <c r="AL67"/>
  <c r="AL68"/>
  <c r="AL69"/>
  <c r="AL70"/>
  <c r="AL71"/>
  <c r="AL72"/>
  <c r="AL73"/>
  <c r="AL74"/>
  <c r="AL75"/>
  <c r="AL76"/>
  <c r="AL77"/>
  <c r="AL78"/>
  <c r="AL79"/>
  <c r="AL80"/>
  <c r="AL81"/>
  <c r="AL82"/>
  <c r="AL83"/>
  <c r="AL84"/>
  <c r="AL85"/>
  <c r="AL86"/>
  <c r="AL87"/>
  <c r="AL88"/>
  <c r="AL89"/>
  <c r="AL90"/>
  <c r="AL91"/>
  <c r="AL92"/>
  <c r="AL93"/>
  <c r="AL94"/>
  <c r="AL95"/>
  <c r="AL96"/>
  <c r="AL97"/>
  <c r="AL98"/>
  <c r="AL99"/>
  <c r="AL100"/>
  <c r="AL101"/>
  <c r="AL102"/>
  <c r="AL103"/>
  <c r="AL104"/>
  <c r="AL105"/>
  <c r="AL106"/>
  <c r="AL107"/>
  <c r="AL108"/>
  <c r="AL109"/>
  <c r="AL110"/>
  <c r="AL111"/>
  <c r="AL112"/>
  <c r="AL113"/>
  <c r="AL114"/>
  <c r="AL115"/>
  <c r="AL116"/>
  <c r="AL117"/>
  <c r="AL118"/>
  <c r="AL119"/>
  <c r="AL120"/>
  <c r="AL121"/>
  <c r="AL122"/>
  <c r="AL123"/>
  <c r="AL124"/>
  <c r="AL125"/>
  <c r="AL126"/>
  <c r="AL127"/>
  <c r="AL128"/>
  <c r="AL129"/>
  <c r="AL130"/>
  <c r="AL131"/>
  <c r="AL132"/>
  <c r="AL133"/>
  <c r="AL134"/>
  <c r="AL135"/>
  <c r="AL136"/>
  <c r="AL137"/>
  <c r="AL138"/>
  <c r="AL139"/>
  <c r="AL140"/>
  <c r="AL141"/>
  <c r="AL142"/>
  <c r="AL143"/>
  <c r="AL144"/>
  <c r="AL145"/>
  <c r="AL146"/>
  <c r="AL147"/>
  <c r="AL148"/>
  <c r="AL149"/>
  <c r="AL150"/>
  <c r="AL151"/>
  <c r="AL152"/>
  <c r="AL153"/>
  <c r="AL154"/>
  <c r="AL155"/>
  <c r="AL156"/>
  <c r="AL157"/>
  <c r="AL158"/>
  <c r="AL159"/>
  <c r="AL160"/>
  <c r="AL161"/>
  <c r="AL162"/>
  <c r="AL163"/>
  <c r="AL164"/>
  <c r="AL165"/>
  <c r="AL166"/>
  <c r="AL167"/>
  <c r="AL168"/>
  <c r="AL169"/>
  <c r="AL170"/>
  <c r="AL171"/>
  <c r="AL172"/>
  <c r="AL173"/>
  <c r="AL174"/>
  <c r="AL175"/>
  <c r="AL176"/>
  <c r="AL177"/>
  <c r="AL178"/>
  <c r="AL179"/>
  <c r="AL180"/>
  <c r="AL181"/>
  <c r="AL182"/>
  <c r="AL183"/>
  <c r="AL184"/>
  <c r="AL185"/>
  <c r="AL186"/>
  <c r="AL187"/>
  <c r="AL188"/>
  <c r="AL189"/>
  <c r="AL190"/>
  <c r="AL191"/>
  <c r="AL192"/>
  <c r="AL193"/>
  <c r="AL194"/>
  <c r="AL195"/>
  <c r="AL196"/>
  <c r="AL197"/>
  <c r="AL198"/>
  <c r="AL199"/>
  <c r="AL200"/>
  <c r="AL201"/>
  <c r="AL202"/>
  <c r="AL203"/>
  <c r="AL204"/>
  <c r="AL205"/>
  <c r="AL206"/>
  <c r="AL207"/>
  <c r="AL208"/>
  <c r="AL209"/>
  <c r="AL210"/>
  <c r="AL211"/>
  <c r="AL212"/>
  <c r="AL213"/>
  <c r="AL214"/>
  <c r="AL215"/>
  <c r="AL216"/>
  <c r="AL217"/>
  <c r="AL218"/>
  <c r="AL219"/>
  <c r="AL220"/>
  <c r="AL221"/>
  <c r="AL222"/>
  <c r="AL223"/>
  <c r="AL224"/>
  <c r="AL225"/>
  <c r="AL226"/>
  <c r="AL227"/>
  <c r="AL228"/>
  <c r="AL229"/>
  <c r="AL230"/>
  <c r="AL231"/>
  <c r="AL232"/>
  <c r="AL233"/>
  <c r="AL234"/>
  <c r="AL235"/>
  <c r="AL236"/>
  <c r="AL237"/>
  <c r="AL238"/>
  <c r="AL239"/>
  <c r="AL240"/>
  <c r="AL241"/>
  <c r="AL242"/>
  <c r="AL243"/>
  <c r="AL244"/>
  <c r="AL245"/>
  <c r="AL246"/>
  <c r="AL247"/>
  <c r="AL248"/>
  <c r="AL249"/>
  <c r="AL250"/>
  <c r="AL251"/>
  <c r="AL252"/>
  <c r="AL253"/>
  <c r="AL254"/>
  <c r="AL255"/>
  <c r="AL256"/>
  <c r="AL257"/>
  <c r="AL258"/>
  <c r="AL259"/>
  <c r="AL260"/>
  <c r="AL261"/>
  <c r="AL262"/>
  <c r="AL263"/>
  <c r="AL264"/>
  <c r="AL265"/>
  <c r="AL266"/>
  <c r="AL267"/>
  <c r="AL268"/>
  <c r="AL269"/>
  <c r="AL270"/>
  <c r="AL271"/>
  <c r="AL272"/>
  <c r="AL273"/>
  <c r="AL274"/>
  <c r="AL275"/>
  <c r="AL276"/>
  <c r="AL277"/>
  <c r="AL278"/>
  <c r="AL279"/>
  <c r="AL280"/>
  <c r="AL281"/>
  <c r="AL282"/>
  <c r="AL283"/>
  <c r="AL284"/>
  <c r="AL285"/>
  <c r="AL286"/>
  <c r="AL287"/>
  <c r="AL288"/>
  <c r="AL289"/>
  <c r="AL290"/>
  <c r="AL291"/>
  <c r="AL292"/>
  <c r="AL293"/>
  <c r="AL294"/>
  <c r="AL295"/>
  <c r="AL296"/>
  <c r="AL297"/>
  <c r="AL298"/>
  <c r="AL299"/>
  <c r="AL300"/>
  <c r="AL301"/>
  <c r="AL302"/>
  <c r="AL303"/>
  <c r="AL304"/>
  <c r="AL305"/>
  <c r="AL306"/>
  <c r="AL307"/>
  <c r="AL308"/>
  <c r="AL309"/>
  <c r="AL310"/>
  <c r="AL311"/>
  <c r="AL312"/>
  <c r="AL313"/>
  <c r="AL314"/>
  <c r="AL315"/>
  <c r="AL316"/>
  <c r="AL317"/>
  <c r="AL318"/>
  <c r="AL319"/>
  <c r="AL320"/>
  <c r="AL321"/>
  <c r="AL322"/>
  <c r="AL323"/>
  <c r="AL324"/>
  <c r="AL325"/>
  <c r="AL326"/>
  <c r="AL327"/>
  <c r="AL328"/>
  <c r="AL329"/>
  <c r="AL330"/>
  <c r="AL331"/>
  <c r="AL332"/>
  <c r="AL333"/>
  <c r="AL334"/>
  <c r="AL335"/>
  <c r="AL336"/>
  <c r="AL337"/>
  <c r="AL338"/>
  <c r="AL339"/>
  <c r="AL340"/>
  <c r="AL341"/>
  <c r="AL342"/>
  <c r="AL343"/>
  <c r="AL344"/>
  <c r="AL345"/>
  <c r="AL346"/>
  <c r="AL347"/>
  <c r="AL348"/>
  <c r="AL349"/>
  <c r="AL350"/>
  <c r="AL351"/>
  <c r="AL352"/>
  <c r="AL353"/>
  <c r="AL354"/>
  <c r="AL355"/>
  <c r="AL356"/>
  <c r="AL357"/>
  <c r="AL358"/>
  <c r="AL359"/>
  <c r="AL360"/>
  <c r="AL361"/>
  <c r="AL362"/>
  <c r="AL363"/>
  <c r="AL364"/>
  <c r="AL365"/>
  <c r="AL366"/>
  <c r="AL367"/>
  <c r="AL368"/>
  <c r="AL369"/>
  <c r="AL370"/>
  <c r="AL371"/>
  <c r="AL372"/>
  <c r="AL373"/>
  <c r="AL374"/>
  <c r="AL375"/>
  <c r="AL376"/>
  <c r="AL377"/>
  <c r="AL378"/>
  <c r="AL379"/>
  <c r="AL380"/>
  <c r="AL381"/>
  <c r="AL382"/>
  <c r="AL383"/>
  <c r="AL384"/>
  <c r="AL385"/>
  <c r="AL386"/>
  <c r="AL387"/>
  <c r="AL388"/>
  <c r="AL389"/>
  <c r="AL390"/>
  <c r="AL391"/>
  <c r="AL392"/>
  <c r="AL393"/>
  <c r="AL394"/>
  <c r="AL395"/>
  <c r="AL396"/>
  <c r="AL397"/>
  <c r="AL398"/>
  <c r="AL399"/>
  <c r="AL400"/>
  <c r="AL401"/>
  <c r="AL402"/>
  <c r="AL403"/>
  <c r="AL404"/>
  <c r="AL405"/>
  <c r="AL406"/>
  <c r="AL407"/>
  <c r="AL408"/>
  <c r="AL409"/>
  <c r="AL410"/>
  <c r="AL411"/>
  <c r="AL412"/>
  <c r="AL413"/>
  <c r="AL414"/>
  <c r="AL415"/>
  <c r="AL416"/>
  <c r="AL417"/>
  <c r="AL418"/>
  <c r="AL419"/>
  <c r="AL420"/>
  <c r="AL421"/>
  <c r="AL422"/>
  <c r="AL423"/>
  <c r="AL424"/>
  <c r="AL425"/>
  <c r="AL426"/>
  <c r="AL427"/>
  <c r="AL428"/>
  <c r="AL429"/>
  <c r="AL430"/>
  <c r="AL431"/>
  <c r="AL432"/>
  <c r="AL433"/>
  <c r="AL434"/>
  <c r="AL435"/>
  <c r="AL436"/>
  <c r="AL437"/>
  <c r="AL438"/>
  <c r="AL439"/>
  <c r="AL440"/>
  <c r="AL441"/>
  <c r="AL442"/>
  <c r="AL443"/>
  <c r="AL444"/>
  <c r="AL445"/>
  <c r="AL446"/>
  <c r="AL447"/>
  <c r="AL448"/>
  <c r="AL449"/>
  <c r="AL450"/>
  <c r="AL451"/>
  <c r="AL452"/>
  <c r="AL453"/>
  <c r="AL454"/>
  <c r="AL455"/>
  <c r="AL456"/>
  <c r="AL457"/>
  <c r="AL458"/>
  <c r="AL459"/>
  <c r="AL460"/>
  <c r="AL461"/>
  <c r="AL462"/>
  <c r="AL463"/>
  <c r="AL464"/>
  <c r="AL465"/>
  <c r="AL466"/>
  <c r="AL467"/>
  <c r="AL468"/>
  <c r="AL469"/>
  <c r="AL470"/>
  <c r="AL471"/>
  <c r="AL472"/>
  <c r="AL473"/>
  <c r="AL474"/>
  <c r="AL475"/>
  <c r="AL476"/>
  <c r="AL477"/>
  <c r="AL478"/>
  <c r="AL479"/>
  <c r="AL480"/>
  <c r="AL481"/>
  <c r="AL482"/>
  <c r="AL483"/>
  <c r="AL484"/>
  <c r="AL485"/>
  <c r="AL486"/>
  <c r="AL487"/>
  <c r="AL488"/>
  <c r="AL489"/>
  <c r="AL490"/>
  <c r="AL491"/>
  <c r="AL492"/>
  <c r="AL493"/>
  <c r="AL494"/>
  <c r="AL495"/>
  <c r="AL496"/>
  <c r="AL497"/>
  <c r="AL498"/>
  <c r="AL499"/>
  <c r="AL500"/>
  <c r="AL501"/>
  <c r="AL502"/>
  <c r="AL503"/>
  <c r="AL504"/>
  <c r="AL505"/>
  <c r="AL506"/>
  <c r="AL507"/>
  <c r="AL508"/>
  <c r="AL509"/>
  <c r="AL510"/>
  <c r="AL511"/>
  <c r="AL512"/>
  <c r="AL513"/>
  <c r="AL514"/>
  <c r="AL515"/>
  <c r="AL516"/>
  <c r="AL517"/>
  <c r="AL518"/>
  <c r="AL519"/>
  <c r="AL520"/>
  <c r="AL521"/>
  <c r="AL522"/>
  <c r="AL523"/>
  <c r="AL524"/>
  <c r="AL525"/>
  <c r="AL526"/>
  <c r="AL527"/>
  <c r="AL528"/>
  <c r="AL529"/>
  <c r="AL530"/>
  <c r="AL531"/>
  <c r="AL532"/>
  <c r="AL533"/>
  <c r="AL534"/>
  <c r="AL535"/>
  <c r="AL536"/>
  <c r="AL537"/>
  <c r="AL538"/>
  <c r="AL539"/>
  <c r="AL540"/>
  <c r="AL541"/>
  <c r="AL542"/>
  <c r="AL543"/>
  <c r="AL544"/>
  <c r="AL545"/>
  <c r="AL546"/>
  <c r="AL547"/>
  <c r="AL548"/>
  <c r="AL549"/>
  <c r="AL550"/>
  <c r="AL551"/>
  <c r="AL552"/>
  <c r="AL553"/>
  <c r="AL554"/>
  <c r="AL555"/>
  <c r="AL556"/>
  <c r="AL557"/>
  <c r="AL558"/>
  <c r="AL559"/>
  <c r="AL560"/>
  <c r="AL561"/>
  <c r="AL562"/>
  <c r="AL563"/>
  <c r="AL564"/>
  <c r="AL565"/>
  <c r="AL566"/>
  <c r="AL567"/>
  <c r="AL568"/>
  <c r="AL569"/>
  <c r="AL570"/>
  <c r="AL571"/>
  <c r="AL572"/>
  <c r="AL573"/>
  <c r="AL574"/>
  <c r="AL575"/>
  <c r="AL576"/>
  <c r="AL577"/>
  <c r="AL578"/>
  <c r="AL579"/>
  <c r="AL580"/>
  <c r="AL581"/>
  <c r="AL582"/>
  <c r="AL583"/>
  <c r="AL584"/>
  <c r="AL585"/>
  <c r="AL586"/>
  <c r="AL587"/>
  <c r="AL588"/>
  <c r="AL589"/>
  <c r="AL590"/>
  <c r="AL591"/>
  <c r="AL592"/>
  <c r="AL593"/>
  <c r="AL594"/>
  <c r="AL595"/>
  <c r="AL596"/>
  <c r="AL597"/>
  <c r="AL598"/>
  <c r="AL599"/>
  <c r="AL600"/>
  <c r="AL601"/>
  <c r="AL602"/>
  <c r="AL603"/>
  <c r="AL604"/>
  <c r="AL605"/>
  <c r="AL606"/>
  <c r="AL607"/>
  <c r="AL608"/>
  <c r="AL609"/>
  <c r="AL610"/>
  <c r="AL611"/>
  <c r="AL612"/>
  <c r="AL613"/>
  <c r="AL614"/>
  <c r="AL615"/>
  <c r="AL616"/>
  <c r="AL617"/>
  <c r="AL618"/>
  <c r="AL619"/>
  <c r="AL620"/>
  <c r="AL621"/>
  <c r="AL622"/>
  <c r="AL623"/>
  <c r="AL624"/>
  <c r="AL625"/>
  <c r="AL626"/>
  <c r="AL627"/>
  <c r="AL628"/>
  <c r="AL629"/>
  <c r="AL630"/>
  <c r="AL631"/>
  <c r="AL632"/>
  <c r="AL633"/>
  <c r="AL634"/>
  <c r="AL635"/>
  <c r="AL636"/>
  <c r="AL637"/>
  <c r="AL638"/>
  <c r="AL639"/>
  <c r="AL640"/>
  <c r="AL641"/>
  <c r="AL642"/>
  <c r="AL643"/>
  <c r="AL644"/>
  <c r="AL645"/>
  <c r="AL646"/>
  <c r="AL647"/>
  <c r="AL648"/>
  <c r="AL649"/>
  <c r="AL650"/>
  <c r="AL651"/>
  <c r="AL652"/>
  <c r="AL653"/>
  <c r="AL654"/>
  <c r="AL655"/>
  <c r="AL656"/>
  <c r="AL657"/>
  <c r="AL658"/>
  <c r="AL659"/>
  <c r="AL660"/>
  <c r="AL661"/>
  <c r="AL662"/>
  <c r="AL663"/>
  <c r="AL664"/>
  <c r="AL665"/>
  <c r="AL666"/>
  <c r="AL667"/>
  <c r="AL668"/>
  <c r="AL669"/>
  <c r="AL670"/>
  <c r="AL671"/>
  <c r="AL672"/>
  <c r="AL673"/>
  <c r="AL674"/>
  <c r="AL675"/>
  <c r="AL676"/>
  <c r="AL677"/>
  <c r="AL678"/>
  <c r="AL679"/>
  <c r="AL680"/>
  <c r="AL681"/>
  <c r="AL682"/>
  <c r="AL683"/>
  <c r="AL684"/>
  <c r="AL685"/>
  <c r="AL686"/>
  <c r="AL687"/>
  <c r="AL688"/>
  <c r="AL689"/>
  <c r="AL690"/>
  <c r="AL691"/>
  <c r="AL692"/>
  <c r="AL693"/>
  <c r="AL694"/>
  <c r="AL695"/>
  <c r="AL696"/>
  <c r="AL697"/>
  <c r="AL698"/>
  <c r="AL699"/>
  <c r="AL700"/>
  <c r="AL701"/>
  <c r="AL702"/>
  <c r="AL703"/>
  <c r="AL704"/>
  <c r="AL705"/>
  <c r="AL706"/>
  <c r="AL707"/>
  <c r="AL708"/>
  <c r="AL709"/>
  <c r="AL710"/>
  <c r="AL711"/>
  <c r="AL712"/>
  <c r="AL713"/>
  <c r="AL714"/>
  <c r="AL715"/>
  <c r="AL716"/>
  <c r="AL717"/>
  <c r="AL718"/>
  <c r="AL719"/>
  <c r="AL720"/>
  <c r="AL721"/>
  <c r="AL722"/>
  <c r="AL723"/>
  <c r="AL724"/>
  <c r="AL725"/>
  <c r="AL726"/>
  <c r="AL727"/>
  <c r="AL728"/>
  <c r="AL729"/>
  <c r="AL730"/>
  <c r="AL731"/>
  <c r="AL732"/>
  <c r="AL733"/>
  <c r="AL734"/>
  <c r="AL735"/>
  <c r="AL736"/>
  <c r="AL737"/>
  <c r="AL738"/>
  <c r="AL739"/>
  <c r="AL740"/>
  <c r="AL741"/>
  <c r="AL742"/>
  <c r="AL743"/>
  <c r="AL744"/>
  <c r="AL745"/>
  <c r="AL746"/>
  <c r="AL747"/>
  <c r="AL748"/>
  <c r="AL749"/>
  <c r="AL750"/>
  <c r="AL751"/>
  <c r="AL752"/>
  <c r="AL753"/>
  <c r="AL754"/>
  <c r="AL755"/>
  <c r="AL756"/>
  <c r="AL757"/>
  <c r="AL758"/>
  <c r="AL759"/>
  <c r="AL760"/>
  <c r="AL761"/>
  <c r="AL762"/>
  <c r="AL763"/>
  <c r="AL764"/>
  <c r="AL765"/>
  <c r="AL766"/>
  <c r="AL767"/>
  <c r="AL768"/>
  <c r="AL769"/>
  <c r="AL770"/>
  <c r="AL771"/>
  <c r="AL772"/>
  <c r="AL773"/>
  <c r="AL774"/>
  <c r="AL775"/>
  <c r="AL776"/>
  <c r="AL777"/>
  <c r="AL778"/>
  <c r="AL779"/>
  <c r="AL780"/>
  <c r="AL781"/>
  <c r="AL782"/>
  <c r="AL783"/>
  <c r="AL784"/>
  <c r="AL785"/>
  <c r="AL786"/>
  <c r="AL787"/>
  <c r="AL788"/>
  <c r="AL789"/>
  <c r="AL790"/>
  <c r="AL791"/>
  <c r="AL792"/>
  <c r="AL793"/>
  <c r="AL794"/>
  <c r="AL795"/>
  <c r="AL796"/>
  <c r="AL797"/>
  <c r="AL798"/>
  <c r="AL799"/>
  <c r="AL800"/>
  <c r="AL801"/>
  <c r="AL802"/>
  <c r="AL803"/>
  <c r="AL804"/>
  <c r="AL805"/>
  <c r="AL806"/>
  <c r="AL807"/>
  <c r="AL808"/>
  <c r="AL809"/>
  <c r="AL810"/>
  <c r="AL811"/>
  <c r="AL812"/>
  <c r="AL813"/>
  <c r="AL814"/>
  <c r="AL815"/>
  <c r="AL816"/>
  <c r="AL817"/>
  <c r="AL818"/>
  <c r="AL819"/>
  <c r="AL820"/>
  <c r="AL821"/>
  <c r="AL822"/>
  <c r="AL823"/>
  <c r="AL824"/>
  <c r="AL825"/>
  <c r="AL826"/>
  <c r="AL827"/>
  <c r="AL828"/>
  <c r="AL829"/>
  <c r="AL830"/>
  <c r="AL831"/>
  <c r="AL832"/>
  <c r="AL833"/>
  <c r="AL834"/>
  <c r="AL835"/>
  <c r="AL836"/>
  <c r="AL837"/>
  <c r="AL838"/>
  <c r="AL839"/>
  <c r="AL840"/>
  <c r="AL841"/>
  <c r="AL842"/>
  <c r="AL843"/>
  <c r="AL844"/>
  <c r="AL845"/>
  <c r="AL846"/>
  <c r="AL847"/>
  <c r="AL848"/>
  <c r="AL849"/>
  <c r="AL850"/>
  <c r="AL851"/>
  <c r="AL852"/>
  <c r="AL853"/>
  <c r="AL854"/>
  <c r="AL855"/>
  <c r="AL856"/>
  <c r="AL857"/>
  <c r="AL858"/>
  <c r="AL859"/>
  <c r="AL860"/>
  <c r="AL861"/>
  <c r="AL862"/>
  <c r="AL863"/>
  <c r="AL864"/>
  <c r="AL865"/>
  <c r="AL866"/>
  <c r="AL867"/>
  <c r="AL868"/>
  <c r="AL869"/>
  <c r="AL870"/>
  <c r="AL871"/>
  <c r="AL872"/>
  <c r="AL873"/>
  <c r="AL874"/>
  <c r="AL875"/>
  <c r="AL876"/>
  <c r="AL877"/>
  <c r="AL878"/>
  <c r="AL879"/>
  <c r="AL880"/>
  <c r="AL881"/>
  <c r="AL882"/>
  <c r="AL883"/>
  <c r="AL884"/>
  <c r="AL885"/>
  <c r="AL886"/>
  <c r="AL887"/>
  <c r="AL888"/>
  <c r="AL889"/>
  <c r="AL890"/>
  <c r="AL891"/>
  <c r="AL892"/>
  <c r="AL893"/>
  <c r="AL894"/>
  <c r="AL895"/>
  <c r="AL896"/>
  <c r="AL897"/>
  <c r="AL898"/>
  <c r="AL899"/>
  <c r="AL900"/>
  <c r="AL901"/>
  <c r="AL902"/>
  <c r="AL903"/>
  <c r="AL904"/>
  <c r="AL905"/>
  <c r="AL906"/>
  <c r="AL907"/>
  <c r="AL908"/>
  <c r="AL909"/>
  <c r="AL910"/>
  <c r="AL911"/>
  <c r="AL912"/>
  <c r="AL913"/>
  <c r="AL914"/>
  <c r="AL915"/>
  <c r="AL916"/>
  <c r="AL917"/>
  <c r="AL918"/>
  <c r="AL919"/>
  <c r="AL920"/>
  <c r="AL921"/>
  <c r="AL922"/>
  <c r="AL923"/>
  <c r="AL924"/>
  <c r="AL925"/>
  <c r="AL926"/>
  <c r="AL927"/>
  <c r="AL928"/>
  <c r="AL929"/>
  <c r="AL930"/>
  <c r="AL931"/>
  <c r="AL932"/>
  <c r="AL933"/>
  <c r="AL934"/>
  <c r="AL935"/>
  <c r="AL936"/>
  <c r="AL937"/>
  <c r="AL938"/>
  <c r="AL939"/>
  <c r="AL940"/>
  <c r="AL941"/>
  <c r="AL942"/>
  <c r="AL943"/>
  <c r="AL944"/>
  <c r="AL945"/>
  <c r="AL946"/>
  <c r="AL947"/>
  <c r="AL948"/>
  <c r="AL949"/>
  <c r="AL950"/>
  <c r="AL951"/>
  <c r="AL952"/>
  <c r="AL953"/>
  <c r="AL954"/>
  <c r="AL955"/>
  <c r="AL956"/>
  <c r="AL957"/>
  <c r="AL958"/>
  <c r="AL959"/>
  <c r="AL960"/>
  <c r="AL961"/>
  <c r="AL962"/>
  <c r="AL963"/>
  <c r="AL964"/>
  <c r="AL965"/>
  <c r="AL966"/>
  <c r="AL967"/>
  <c r="AL968"/>
  <c r="AL969"/>
  <c r="AL970"/>
  <c r="AL971"/>
  <c r="AL972"/>
  <c r="AL973"/>
  <c r="AL974"/>
  <c r="AL975"/>
  <c r="AL976"/>
  <c r="AL977"/>
  <c r="AL978"/>
  <c r="AL979"/>
  <c r="AL980"/>
  <c r="AL981"/>
  <c r="AL982"/>
  <c r="AL983"/>
  <c r="AL984"/>
  <c r="AL985"/>
  <c r="AL986"/>
  <c r="AL987"/>
  <c r="AL988"/>
  <c r="AL989"/>
  <c r="AL990"/>
  <c r="AL991"/>
  <c r="AL992"/>
  <c r="AL993"/>
  <c r="AL994"/>
  <c r="AL995"/>
  <c r="AL996"/>
  <c r="AL997"/>
  <c r="AL998"/>
  <c r="AL999"/>
  <c r="AL1000"/>
  <c r="AL1001"/>
  <c r="AL1002"/>
  <c r="AL1003"/>
  <c r="AL1004"/>
  <c r="AL1005"/>
  <c r="AL1006"/>
  <c r="AL1007"/>
  <c r="AL1008"/>
  <c r="AL1009"/>
  <c r="AL1010"/>
  <c r="AL1011"/>
  <c r="AL1012"/>
  <c r="AL1013"/>
  <c r="AL1014"/>
  <c r="AL1015"/>
  <c r="AL1016"/>
  <c r="AL1017"/>
  <c r="AL1018"/>
  <c r="AL1019"/>
  <c r="AL1020"/>
  <c r="AL1021"/>
  <c r="AL1022"/>
  <c r="AL1023"/>
  <c r="AL1024"/>
  <c r="AL1025"/>
  <c r="AL1026"/>
  <c r="AL1027"/>
  <c r="AL1028"/>
  <c r="AL1029"/>
  <c r="AL1030"/>
  <c r="AL1031"/>
  <c r="AL1032"/>
  <c r="AL1033"/>
  <c r="AL1034"/>
  <c r="AL1035"/>
  <c r="AL1036"/>
  <c r="AL1037"/>
  <c r="AL1038"/>
  <c r="AL1039"/>
  <c r="AL1040"/>
  <c r="AL1041"/>
  <c r="AL1042"/>
  <c r="AL1043"/>
  <c r="AL1044"/>
  <c r="AL1045"/>
  <c r="AL1046"/>
  <c r="AL1047"/>
  <c r="AL1048"/>
  <c r="AL1049"/>
  <c r="AL1050"/>
  <c r="AL1051"/>
  <c r="AL1052"/>
  <c r="AL1053"/>
  <c r="AL1054"/>
  <c r="AL1055"/>
  <c r="AL1056"/>
  <c r="AL1057"/>
  <c r="AL1058"/>
  <c r="AL1059"/>
  <c r="AL1060"/>
  <c r="AL1061"/>
  <c r="AL1062"/>
  <c r="AL1063"/>
  <c r="AL1064"/>
  <c r="AL1065"/>
  <c r="AL1066"/>
  <c r="AL1067"/>
  <c r="AL1068"/>
  <c r="AL1069"/>
  <c r="AL1070"/>
  <c r="AL1071"/>
  <c r="AL1072"/>
  <c r="AL1073"/>
  <c r="AL1074"/>
  <c r="AL1075"/>
  <c r="AL1076"/>
  <c r="AL1077"/>
  <c r="AL1078"/>
  <c r="AL1079"/>
  <c r="AL1080"/>
  <c r="AL1081"/>
  <c r="AL1082"/>
  <c r="AL1083"/>
  <c r="AL1084"/>
  <c r="AL1085"/>
  <c r="AL1086"/>
  <c r="AL1087"/>
  <c r="AL1088"/>
  <c r="AL1089"/>
  <c r="AL1090"/>
  <c r="AL1091"/>
  <c r="AL1092"/>
  <c r="AL1093"/>
  <c r="AL1094"/>
  <c r="AL1095"/>
  <c r="AL1096"/>
  <c r="AL1097"/>
  <c r="AL1098"/>
  <c r="AL1099"/>
  <c r="AL1100"/>
  <c r="AL1101"/>
  <c r="AL1102"/>
  <c r="AL1103"/>
  <c r="AL1104"/>
  <c r="AL1105"/>
  <c r="AL1106"/>
  <c r="AL1107"/>
  <c r="AL1108"/>
  <c r="AL1109"/>
  <c r="AL1110"/>
  <c r="AL1111"/>
  <c r="AL1112"/>
  <c r="AL1113"/>
  <c r="AL1114"/>
  <c r="AL1115"/>
  <c r="AL1116"/>
  <c r="AL1117"/>
  <c r="AL1118"/>
  <c r="AL1119"/>
  <c r="AL1120"/>
  <c r="AL1121"/>
  <c r="AL1122"/>
  <c r="AL1123"/>
  <c r="AL1124"/>
  <c r="AL1125"/>
  <c r="AL1126"/>
  <c r="AL1127"/>
  <c r="AL1128"/>
  <c r="AL1129"/>
  <c r="AL1130"/>
  <c r="AL1131"/>
  <c r="AL1132"/>
  <c r="AL1133"/>
  <c r="AL1134"/>
  <c r="AL1135"/>
  <c r="AL1136"/>
  <c r="AL1137"/>
  <c r="AL1138"/>
  <c r="AL1139"/>
  <c r="AL1140"/>
  <c r="AL1141"/>
  <c r="AL1142"/>
  <c r="AL1143"/>
  <c r="AL1144"/>
  <c r="AL1145"/>
  <c r="AL1146"/>
  <c r="AL1147"/>
  <c r="AL1148"/>
  <c r="AL1149"/>
  <c r="AL1150"/>
  <c r="AL1151"/>
  <c r="AL1152"/>
  <c r="AL1153"/>
  <c r="AL1154"/>
  <c r="AL1155"/>
  <c r="AL1156"/>
  <c r="AL1157"/>
  <c r="AL1158"/>
  <c r="AL1159"/>
  <c r="AL1160"/>
  <c r="AL1161"/>
  <c r="AL1162"/>
  <c r="AL1163"/>
  <c r="AL1164"/>
  <c r="AL1165"/>
  <c r="AL1166"/>
  <c r="AL1167"/>
  <c r="AL1168"/>
  <c r="AL1169"/>
  <c r="AL1170"/>
  <c r="AL1171"/>
  <c r="AL1172"/>
  <c r="AL1173"/>
  <c r="AL1174"/>
  <c r="AL1175"/>
  <c r="AL1176"/>
  <c r="AL1177"/>
  <c r="AL1178"/>
  <c r="AL1179"/>
  <c r="AL1180"/>
  <c r="AL1181"/>
  <c r="AL1182"/>
  <c r="AL1183"/>
  <c r="AL1184"/>
  <c r="AL1185"/>
  <c r="AL1186"/>
  <c r="AL1187"/>
  <c r="AL1188"/>
  <c r="AL1189"/>
  <c r="AL1190"/>
  <c r="AL1191"/>
  <c r="AL1192"/>
  <c r="AL1193"/>
  <c r="AL1194"/>
  <c r="AL1195"/>
  <c r="AL1196"/>
  <c r="AL1197"/>
  <c r="AL1198"/>
  <c r="AL1199"/>
  <c r="AL1200"/>
  <c r="AL1201"/>
  <c r="AL1202"/>
  <c r="AL1203"/>
  <c r="AL1204"/>
  <c r="AL1205"/>
  <c r="AL1206"/>
  <c r="AL1207"/>
  <c r="AL1208"/>
  <c r="AL1209"/>
  <c r="AL1210"/>
  <c r="AL1211"/>
  <c r="AL1212"/>
  <c r="AL1213"/>
  <c r="AL1214"/>
  <c r="AL1215"/>
  <c r="AL1216"/>
  <c r="AL1217"/>
  <c r="AL1218"/>
  <c r="AL1219"/>
  <c r="AL1220"/>
  <c r="AL1221"/>
  <c r="AL1222"/>
  <c r="AL1223"/>
  <c r="AL1224"/>
  <c r="AL1225"/>
  <c r="AL1226"/>
  <c r="AL1227"/>
  <c r="AL1228"/>
  <c r="AL1229"/>
  <c r="AL1230"/>
  <c r="AL1231"/>
  <c r="AL1232"/>
  <c r="AL1233"/>
  <c r="AL1234"/>
  <c r="AL1235"/>
  <c r="AL1236"/>
  <c r="AL1237"/>
  <c r="AL1238"/>
  <c r="AL1239"/>
  <c r="AL1240"/>
  <c r="AL1241"/>
  <c r="AL1242"/>
  <c r="AL1243"/>
  <c r="AL1244"/>
  <c r="AL1245"/>
  <c r="AL1246"/>
  <c r="AL1247"/>
  <c r="AL1248"/>
  <c r="AL1249"/>
  <c r="AL1250"/>
  <c r="AL1251"/>
  <c r="AL1252"/>
  <c r="AL1253"/>
  <c r="AL1254"/>
  <c r="AL1255"/>
  <c r="AL1256"/>
  <c r="AL1257"/>
  <c r="AL1258"/>
  <c r="AL1259"/>
  <c r="AL1260"/>
  <c r="AL1261"/>
  <c r="AL1262"/>
  <c r="AL1263"/>
  <c r="AL1264"/>
  <c r="AL1265"/>
  <c r="AL1266"/>
  <c r="AL1267"/>
  <c r="AL1268"/>
  <c r="AL1269"/>
  <c r="AL1270"/>
  <c r="AL1271"/>
  <c r="AL1272"/>
  <c r="AL1273"/>
  <c r="AL1274"/>
  <c r="AL1275"/>
  <c r="AL1276"/>
  <c r="AL1277"/>
  <c r="AL1278"/>
  <c r="AL1279"/>
  <c r="AL1280"/>
  <c r="AL1281"/>
  <c r="AL1282"/>
  <c r="AL1283"/>
  <c r="AL1284"/>
  <c r="AL1285"/>
  <c r="AL1286"/>
  <c r="AL1287"/>
  <c r="AL1288"/>
  <c r="AL1289"/>
  <c r="AL1290"/>
  <c r="AL1291"/>
  <c r="AL1292"/>
  <c r="AL1293"/>
  <c r="AL1294"/>
  <c r="AL1295"/>
  <c r="AL1296"/>
  <c r="AL1297"/>
  <c r="AL1298"/>
  <c r="AL1299"/>
  <c r="AL1300"/>
  <c r="AL1301"/>
  <c r="AL1302"/>
  <c r="AL1303"/>
  <c r="AL1304"/>
  <c r="AL1305"/>
  <c r="AL1306"/>
  <c r="AL1307"/>
  <c r="AL1308"/>
  <c r="AL1309"/>
  <c r="AL1310"/>
  <c r="AL1311"/>
  <c r="AL1312"/>
  <c r="AL1313"/>
  <c r="AL1314"/>
  <c r="AL1315"/>
  <c r="AL1316"/>
  <c r="AL1317"/>
  <c r="AL1318"/>
  <c r="AL1319"/>
  <c r="AL1320"/>
  <c r="AL1321"/>
  <c r="AL1322"/>
  <c r="AL1323"/>
  <c r="AL1324"/>
  <c r="AL1325"/>
  <c r="AL1326"/>
  <c r="AL1327"/>
  <c r="AL1328"/>
  <c r="AL1329"/>
  <c r="AL1330"/>
  <c r="AL1331"/>
  <c r="AL1332"/>
  <c r="AL1333"/>
  <c r="AL1334"/>
  <c r="AL1335"/>
  <c r="AL1336"/>
  <c r="AL1337"/>
  <c r="AL1338"/>
  <c r="AL1339"/>
  <c r="AL1340"/>
  <c r="AL1341"/>
  <c r="AL1342"/>
  <c r="AL1343"/>
  <c r="AL1344"/>
  <c r="AL1345"/>
  <c r="AL1346"/>
  <c r="AL1347"/>
  <c r="AL1348"/>
  <c r="AL1349"/>
  <c r="AL1350"/>
  <c r="AL1351"/>
  <c r="AL1352"/>
  <c r="AL1353"/>
  <c r="AL1354"/>
  <c r="AL1355"/>
  <c r="AL1356"/>
  <c r="AL1357"/>
  <c r="AL1358"/>
  <c r="AL1359"/>
  <c r="AL1360"/>
  <c r="AL1361"/>
  <c r="AL1362"/>
  <c r="AL1363"/>
  <c r="AL1364"/>
  <c r="AL1365"/>
  <c r="AL1366"/>
  <c r="AL1367"/>
  <c r="AL1368"/>
  <c r="AL1369"/>
  <c r="AL1370"/>
  <c r="AL1371"/>
  <c r="AL1372"/>
  <c r="AL1373"/>
  <c r="AL1374"/>
  <c r="AL1375"/>
  <c r="AL1376"/>
  <c r="AL1377"/>
  <c r="AL1378"/>
  <c r="AL1379"/>
  <c r="AL1380"/>
  <c r="AL1381"/>
  <c r="AL1382"/>
  <c r="AL1383"/>
  <c r="AL1384"/>
  <c r="AL1385"/>
  <c r="AL1386"/>
  <c r="AL1387"/>
  <c r="AL1388"/>
  <c r="AL1389"/>
  <c r="AL1390"/>
  <c r="AL1391"/>
  <c r="AL1392"/>
  <c r="AL1393"/>
  <c r="AL1394"/>
  <c r="AL1395"/>
  <c r="AL1396"/>
  <c r="AL1397"/>
  <c r="AL1398"/>
  <c r="AL1399"/>
  <c r="AL1400"/>
  <c r="AL1401"/>
  <c r="AL1402"/>
  <c r="AL1403"/>
  <c r="AL1404"/>
  <c r="AL1405"/>
  <c r="AL1406"/>
  <c r="AL1407"/>
  <c r="AL1408"/>
  <c r="AL1409"/>
  <c r="AL1410"/>
  <c r="AL1411"/>
  <c r="AL1412"/>
  <c r="AL1413"/>
  <c r="AL1414"/>
  <c r="AL1415"/>
  <c r="AL1416"/>
  <c r="AL1417"/>
  <c r="AL1418"/>
  <c r="AL1419"/>
  <c r="AL1420"/>
  <c r="AL1421"/>
  <c r="AL1422"/>
  <c r="AL1423"/>
  <c r="AL1424"/>
  <c r="AL1425"/>
  <c r="AL1426"/>
  <c r="AL1427"/>
  <c r="AL1428"/>
  <c r="AL1429"/>
  <c r="AL1430"/>
  <c r="AL1431"/>
  <c r="AL1432"/>
  <c r="AL1433"/>
  <c r="AL1434"/>
  <c r="AL1435"/>
  <c r="AL1436"/>
  <c r="AL1437"/>
  <c r="AL1438"/>
  <c r="AL1439"/>
  <c r="AL1440"/>
  <c r="AL1441"/>
  <c r="AL1442"/>
  <c r="AL1443"/>
  <c r="AL1444"/>
  <c r="AL1445"/>
  <c r="AL1446"/>
  <c r="AL1447"/>
  <c r="AL1448"/>
  <c r="AL1449"/>
  <c r="AL1450"/>
  <c r="AL1451"/>
  <c r="AL1452"/>
  <c r="AL1453"/>
  <c r="AL1454"/>
  <c r="AL1455"/>
  <c r="AL1456"/>
  <c r="AL1457"/>
  <c r="AL1458"/>
  <c r="AL1459"/>
  <c r="AL1460"/>
  <c r="AL1461"/>
  <c r="AL1462"/>
  <c r="AL1463"/>
  <c r="AL1464"/>
  <c r="AL1465"/>
  <c r="AL1466"/>
  <c r="AL1467"/>
  <c r="AL1468"/>
  <c r="AL1469"/>
  <c r="AL1470"/>
  <c r="AL1471"/>
  <c r="AL1472"/>
  <c r="AL1473"/>
  <c r="AL1474"/>
  <c r="AL1475"/>
  <c r="AL1476"/>
  <c r="AL1477"/>
  <c r="AL1478"/>
  <c r="AL1479"/>
  <c r="AL1480"/>
  <c r="AL1481"/>
  <c r="AL1482"/>
  <c r="AL1483"/>
  <c r="AL1484"/>
  <c r="AL1485"/>
  <c r="AL1486"/>
  <c r="AL1487"/>
  <c r="AL1488"/>
  <c r="AL1489"/>
  <c r="AL1490"/>
  <c r="AL1491"/>
  <c r="AL1492"/>
  <c r="AL1493"/>
  <c r="AL1494"/>
  <c r="AL1495"/>
  <c r="AL1496"/>
  <c r="AL1497"/>
  <c r="AL1498"/>
  <c r="AL1499"/>
  <c r="AL1500"/>
  <c r="AL1501"/>
  <c r="AL1502"/>
  <c r="AL1503"/>
  <c r="AL1504"/>
  <c r="AL1505"/>
  <c r="AL1506"/>
  <c r="AL1507"/>
  <c r="AL1508"/>
  <c r="AL1509"/>
  <c r="AL1510"/>
  <c r="AL1511"/>
  <c r="AL1512"/>
  <c r="AL1513"/>
  <c r="AL1514"/>
  <c r="AL1515"/>
  <c r="AL1516"/>
  <c r="AL1517"/>
  <c r="AL1518"/>
  <c r="AL1519"/>
  <c r="AL1520"/>
  <c r="AL1521"/>
  <c r="AL1522"/>
  <c r="AL1523"/>
  <c r="AL1524"/>
  <c r="AL1525"/>
  <c r="AL1526"/>
  <c r="AL1527"/>
  <c r="AL1528"/>
  <c r="AL1529"/>
  <c r="AL1530"/>
  <c r="AL1531"/>
  <c r="AL1532"/>
  <c r="AL1533"/>
  <c r="AL1534"/>
  <c r="AL1535"/>
  <c r="AL1536"/>
  <c r="AL1537"/>
  <c r="AL1538"/>
  <c r="AL1539"/>
  <c r="AL1540"/>
  <c r="AL1541"/>
  <c r="AL1542"/>
  <c r="AL1543"/>
  <c r="AL1544"/>
  <c r="AL1545"/>
  <c r="AL1546"/>
  <c r="AL1547"/>
  <c r="AL1548"/>
  <c r="AL1549"/>
  <c r="AL1550"/>
  <c r="AL1551"/>
  <c r="AL1552"/>
  <c r="AL1553"/>
  <c r="AL1554"/>
  <c r="AL1555"/>
  <c r="AL1556"/>
  <c r="AL1557"/>
  <c r="AL1558"/>
  <c r="AL1559"/>
  <c r="AL1560"/>
  <c r="AL1561"/>
  <c r="AL1562"/>
  <c r="AL1563"/>
  <c r="AL1564"/>
  <c r="AL1565"/>
  <c r="AL1566"/>
  <c r="AL1567"/>
  <c r="AL1568"/>
  <c r="AL1569"/>
  <c r="AL1570"/>
  <c r="AL1571"/>
  <c r="AL1572"/>
  <c r="AL1573"/>
  <c r="AL1574"/>
  <c r="AL1575"/>
  <c r="AL1576"/>
  <c r="AL1577"/>
  <c r="AL1578"/>
  <c r="AL1579"/>
  <c r="AL1580"/>
  <c r="AL1581"/>
  <c r="AL1582"/>
  <c r="AL1583"/>
  <c r="AL1584"/>
  <c r="AL1585"/>
  <c r="AL1586"/>
  <c r="AL1587"/>
  <c r="AL1588"/>
  <c r="AL1589"/>
  <c r="AL1590"/>
  <c r="AL1591"/>
  <c r="AL1592"/>
  <c r="AL1593"/>
  <c r="AL1594"/>
  <c r="AL1595"/>
  <c r="AL1596"/>
  <c r="AL1597"/>
  <c r="AL1598"/>
  <c r="AL1599"/>
  <c r="AL1600"/>
  <c r="AL1601"/>
  <c r="AL1602"/>
  <c r="AL1603"/>
  <c r="AL1604"/>
  <c r="AL1605"/>
  <c r="AL1606"/>
  <c r="AL1607"/>
  <c r="AL1608"/>
  <c r="AL1609"/>
  <c r="AL1610"/>
  <c r="AL1611"/>
  <c r="AL1612"/>
  <c r="AL1613"/>
  <c r="AL1614"/>
  <c r="AL1615"/>
  <c r="AL1616"/>
  <c r="AL1617"/>
  <c r="AL1618"/>
  <c r="AL1619"/>
  <c r="AL1620"/>
  <c r="AL1621"/>
  <c r="AL1622"/>
  <c r="AL1623"/>
  <c r="AL1624"/>
  <c r="AL1625"/>
  <c r="AL1626"/>
  <c r="AL1627"/>
  <c r="AL1628"/>
  <c r="AL1629"/>
  <c r="AL1630"/>
  <c r="AL1631"/>
  <c r="AL1632"/>
  <c r="AL1633"/>
  <c r="AL1634"/>
  <c r="AL1635"/>
  <c r="AL1636"/>
  <c r="AL1637"/>
  <c r="AL1638"/>
  <c r="AL1639"/>
  <c r="AL1640"/>
  <c r="AL1641"/>
  <c r="AL1642"/>
  <c r="AL1643"/>
  <c r="AL1644"/>
  <c r="AL1645"/>
  <c r="AL1646"/>
  <c r="AL1647"/>
  <c r="AL1648"/>
  <c r="AL1649"/>
  <c r="AL1650"/>
  <c r="AL1651"/>
  <c r="AL1652"/>
  <c r="AL1653"/>
  <c r="AL1654"/>
  <c r="AL1655"/>
  <c r="AL1656"/>
  <c r="AL1657"/>
  <c r="AL1658"/>
  <c r="AL1659"/>
  <c r="AL1660"/>
  <c r="AL1661"/>
  <c r="AL1662"/>
  <c r="AL1663"/>
  <c r="AL1664"/>
  <c r="AL1665"/>
  <c r="AL1666"/>
  <c r="AL1667"/>
  <c r="AL1668"/>
  <c r="AL1669"/>
  <c r="AL1670"/>
  <c r="AL1671"/>
  <c r="AL1672"/>
  <c r="AL1673"/>
  <c r="AL1674"/>
  <c r="AL1675"/>
  <c r="AL1676"/>
  <c r="AL1677"/>
  <c r="AL1678"/>
  <c r="AL1679"/>
  <c r="AL1680"/>
  <c r="AL1681"/>
  <c r="AL1682"/>
  <c r="AL1683"/>
  <c r="AL1684"/>
  <c r="AL1685"/>
  <c r="AL1686"/>
  <c r="AL1687"/>
  <c r="AL1688"/>
  <c r="AL1689"/>
  <c r="AL1690"/>
  <c r="AL1691"/>
  <c r="AL1692"/>
  <c r="AL1693"/>
  <c r="AL1694"/>
  <c r="AL1695"/>
  <c r="AL1696"/>
  <c r="AL1697"/>
  <c r="AL1698"/>
  <c r="AL1699"/>
  <c r="AL1700"/>
  <c r="AL1701"/>
  <c r="AL1702"/>
  <c r="AL1703"/>
  <c r="AL1704"/>
  <c r="AL1705"/>
  <c r="AL1706"/>
  <c r="AL1707"/>
  <c r="AL1708"/>
  <c r="AL1709"/>
  <c r="AL1710"/>
  <c r="AL1711"/>
  <c r="AL1712"/>
  <c r="AL1713"/>
  <c r="AL1714"/>
  <c r="AL1715"/>
  <c r="AL1716"/>
  <c r="AL1717"/>
  <c r="AL1718"/>
  <c r="AL1719"/>
  <c r="AL1720"/>
  <c r="AL1721"/>
  <c r="AL1722"/>
  <c r="AL1723"/>
  <c r="AL1724"/>
  <c r="AL1725"/>
  <c r="AL1726"/>
  <c r="AL1727"/>
  <c r="AL1728"/>
  <c r="AL1729"/>
  <c r="AL1730"/>
  <c r="AL1731"/>
  <c r="AL1732"/>
  <c r="AL1733"/>
  <c r="AL1734"/>
  <c r="AL1735"/>
  <c r="AL1736"/>
  <c r="AL1737"/>
  <c r="AL1738"/>
  <c r="AL1739"/>
  <c r="AL1740"/>
  <c r="AL1741"/>
  <c r="AL1742"/>
  <c r="AL1743"/>
  <c r="AL1744"/>
  <c r="AL1745"/>
  <c r="AL1746"/>
  <c r="AL1747"/>
  <c r="AL1748"/>
  <c r="AL1749"/>
  <c r="AL1750"/>
  <c r="AL1751"/>
  <c r="AL1752"/>
  <c r="AL1753"/>
  <c r="AL1754"/>
  <c r="AL1755"/>
  <c r="AL1756"/>
  <c r="AL1757"/>
  <c r="AL1758"/>
  <c r="AL1759"/>
  <c r="AL1760"/>
  <c r="AL1761"/>
  <c r="AL1762"/>
  <c r="AL1763"/>
  <c r="AL1764"/>
  <c r="AL1765"/>
  <c r="AL1766"/>
  <c r="AL1767"/>
  <c r="AL1768"/>
  <c r="AL1769"/>
  <c r="AL1770"/>
  <c r="AL1771"/>
  <c r="AL1772"/>
  <c r="AL1773"/>
  <c r="AL1774"/>
  <c r="AL1775"/>
  <c r="AL1776"/>
  <c r="AL1777"/>
  <c r="AL1778"/>
  <c r="AL1779"/>
  <c r="AL1780"/>
  <c r="AL1781"/>
  <c r="AL1782"/>
  <c r="AL1783"/>
  <c r="AL1784"/>
  <c r="AL1785"/>
  <c r="AL1786"/>
  <c r="AL1787"/>
  <c r="AL1788"/>
  <c r="AL1789"/>
  <c r="AL1790"/>
  <c r="AL1791"/>
  <c r="AL1792"/>
  <c r="AL1793"/>
  <c r="AL1794"/>
  <c r="AL1795"/>
  <c r="AL1796"/>
  <c r="AL1797"/>
  <c r="AL1798"/>
  <c r="AL1799"/>
  <c r="AL1800"/>
  <c r="AL1801"/>
  <c r="AL1802"/>
  <c r="AL1803"/>
  <c r="AL1804"/>
  <c r="AL1805"/>
  <c r="AL1806"/>
  <c r="AL1807"/>
  <c r="AL1808"/>
  <c r="AL1809"/>
  <c r="AL1810"/>
  <c r="AL1811"/>
  <c r="AL1812"/>
  <c r="AL1813"/>
  <c r="AL1814"/>
  <c r="AL1815"/>
  <c r="AL1816"/>
  <c r="AL1817"/>
  <c r="AL1818"/>
  <c r="AL1819"/>
  <c r="AL1820"/>
  <c r="AL1821"/>
  <c r="AL1822"/>
  <c r="AL1823"/>
  <c r="AL1824"/>
  <c r="AL1825"/>
  <c r="AL1826"/>
  <c r="AL1827"/>
  <c r="AL1828"/>
  <c r="AL1829"/>
  <c r="AL1830"/>
  <c r="AL1831"/>
  <c r="AL1832"/>
  <c r="AL1833"/>
  <c r="AL1834"/>
  <c r="AL1835"/>
  <c r="AL1836"/>
  <c r="AL1837"/>
  <c r="AL1838"/>
  <c r="AL1839"/>
  <c r="AL1840"/>
  <c r="AL1841"/>
  <c r="AL1842"/>
  <c r="AL1843"/>
  <c r="AL1844"/>
  <c r="AL1845"/>
  <c r="AL1846"/>
  <c r="AL1847"/>
  <c r="AL1848"/>
  <c r="AL1849"/>
  <c r="AL1850"/>
  <c r="AL1851"/>
  <c r="AL1852"/>
  <c r="AL1853"/>
  <c r="AL1854"/>
  <c r="AL1855"/>
  <c r="AL1856"/>
  <c r="AL1857"/>
  <c r="AL1858"/>
  <c r="AL1859"/>
  <c r="AL1860"/>
  <c r="AL1861"/>
  <c r="AL1862"/>
  <c r="AL1863"/>
  <c r="AL1864"/>
  <c r="AL1865"/>
  <c r="AL1866"/>
  <c r="AL1867"/>
  <c r="AL1868"/>
  <c r="AL1869"/>
  <c r="AL1870"/>
  <c r="AL1871"/>
  <c r="AL1872"/>
  <c r="AL1873"/>
  <c r="AL1874"/>
  <c r="AL1875"/>
  <c r="AL1876"/>
  <c r="AL1877"/>
  <c r="AL1878"/>
  <c r="AL1879"/>
  <c r="AL1880"/>
  <c r="AL1881"/>
  <c r="AL1882"/>
  <c r="AL1883"/>
  <c r="AL1884"/>
  <c r="AL1885"/>
  <c r="AL1886"/>
  <c r="AL1887"/>
  <c r="AL1888"/>
  <c r="AL1889"/>
  <c r="AL1890"/>
  <c r="AL1891"/>
  <c r="AL1892"/>
  <c r="AL1893"/>
  <c r="AL1894"/>
  <c r="AL1895"/>
  <c r="AL1896"/>
  <c r="AL1897"/>
  <c r="AL1898"/>
  <c r="AL1899"/>
  <c r="AL1900"/>
  <c r="AL1901"/>
  <c r="AL1902"/>
  <c r="AL1903"/>
  <c r="AL1904"/>
  <c r="AL1905"/>
  <c r="AL1906"/>
  <c r="AL1907"/>
  <c r="AL1908"/>
  <c r="AL1909"/>
  <c r="AL1910"/>
  <c r="AL1911"/>
  <c r="AL1912"/>
  <c r="AL1913"/>
  <c r="AL1914"/>
  <c r="AL1915"/>
  <c r="AL1916"/>
  <c r="AL1917"/>
  <c r="AL1918"/>
  <c r="AL1919"/>
  <c r="AL1920"/>
  <c r="AL1921"/>
  <c r="AL1922"/>
  <c r="AL1923"/>
  <c r="AL1924"/>
  <c r="AL1925"/>
  <c r="AL1926"/>
  <c r="AL1927"/>
  <c r="AL1928"/>
  <c r="AL1929"/>
  <c r="AL1930"/>
  <c r="AL1931"/>
  <c r="AL1932"/>
  <c r="AL1933"/>
  <c r="AL1934"/>
  <c r="AL1935"/>
  <c r="AL1936"/>
  <c r="AL1937"/>
  <c r="AL1938"/>
  <c r="AL1939"/>
  <c r="AL1940"/>
  <c r="AL1941"/>
  <c r="AL1942"/>
  <c r="AL1943"/>
  <c r="AL1944"/>
  <c r="AL1945"/>
  <c r="AL1946"/>
  <c r="AL1947"/>
  <c r="AL1948"/>
  <c r="AL1949"/>
  <c r="AL1950"/>
  <c r="AL1951"/>
  <c r="AL1952"/>
  <c r="AL1953"/>
  <c r="AL1954"/>
  <c r="AL1955"/>
  <c r="AL1956"/>
  <c r="AL1957"/>
  <c r="AL1958"/>
  <c r="AL1959"/>
  <c r="AL1960"/>
  <c r="AL1961"/>
  <c r="AL1962"/>
  <c r="AL1963"/>
  <c r="AL1964"/>
  <c r="AL1965"/>
  <c r="AL1966"/>
  <c r="AL1967"/>
  <c r="AL1968"/>
  <c r="AL1969"/>
  <c r="AL1970"/>
  <c r="AL1971"/>
  <c r="AL1972"/>
  <c r="AL1973"/>
  <c r="AL1974"/>
  <c r="AL1975"/>
  <c r="AL1976"/>
  <c r="AL1977"/>
  <c r="AL1978"/>
  <c r="AL1979"/>
  <c r="AL1980"/>
  <c r="AL1981"/>
  <c r="AL1982"/>
  <c r="AL1983"/>
  <c r="AL1984"/>
  <c r="AL1985"/>
  <c r="AL1986"/>
  <c r="AL1987"/>
  <c r="AL1988"/>
  <c r="AL1989"/>
  <c r="AL1990"/>
  <c r="AL1991"/>
  <c r="AL1992"/>
  <c r="AL1993"/>
  <c r="AL1994"/>
  <c r="AL1995"/>
  <c r="AL1996"/>
  <c r="AL1997"/>
  <c r="AL1998"/>
  <c r="AL1999"/>
  <c r="AL2000"/>
  <c r="AL2001"/>
  <c r="AL2002"/>
  <c r="AL2003"/>
  <c r="AL2004"/>
  <c r="AL2005"/>
  <c r="AL2006"/>
  <c r="AL2007"/>
  <c r="AL2008"/>
  <c r="AL2009"/>
  <c r="AL2010"/>
  <c r="AL2011"/>
  <c r="AL2012"/>
  <c r="AL2013"/>
  <c r="AL2014"/>
  <c r="AL2015"/>
  <c r="AL2016"/>
  <c r="AL2017"/>
  <c r="AL2018"/>
  <c r="AL2019"/>
  <c r="AL2020"/>
  <c r="AL2021"/>
  <c r="AL2022"/>
  <c r="AL2023"/>
  <c r="AL2024"/>
  <c r="AL2025"/>
  <c r="AL2026"/>
  <c r="AL2027"/>
  <c r="AL2028"/>
  <c r="AL2029"/>
  <c r="AL2030"/>
  <c r="AL2031"/>
  <c r="AL2032"/>
  <c r="AL2033"/>
  <c r="AL2034"/>
  <c r="AL2035"/>
  <c r="AL2036"/>
  <c r="AL2037"/>
  <c r="AL2038"/>
  <c r="AL2039"/>
  <c r="AL2040"/>
  <c r="AL2041"/>
  <c r="AL2042"/>
  <c r="AL2043"/>
  <c r="AL2044"/>
  <c r="AL2045"/>
  <c r="AL2046"/>
  <c r="AL2047"/>
  <c r="AL2048"/>
  <c r="AL2049"/>
  <c r="AL2050"/>
  <c r="AL2051"/>
  <c r="AL2052"/>
  <c r="AL2053"/>
  <c r="AL2054"/>
  <c r="AL2055"/>
  <c r="AL2056"/>
  <c r="AL2057"/>
  <c r="AL2058"/>
  <c r="AL2059"/>
  <c r="AL2060"/>
  <c r="AL2061"/>
  <c r="AL2062"/>
  <c r="AL2063"/>
  <c r="AL2064"/>
  <c r="AL2065"/>
  <c r="AL2066"/>
  <c r="AL2067"/>
  <c r="AL2068"/>
  <c r="AL2069"/>
  <c r="AL2070"/>
  <c r="AL2071"/>
  <c r="AL2072"/>
  <c r="AL2073"/>
  <c r="AL2074"/>
  <c r="AL2075"/>
  <c r="AL2076"/>
  <c r="AL2077"/>
  <c r="AL2078"/>
  <c r="AL2079"/>
  <c r="AL2080"/>
  <c r="AL2081"/>
  <c r="AL2082"/>
  <c r="AL2083"/>
  <c r="AL2084"/>
  <c r="AL2085"/>
  <c r="AL2086"/>
  <c r="AL2087"/>
  <c r="AL2088"/>
  <c r="AL2089"/>
  <c r="AL2090"/>
  <c r="AL2091"/>
  <c r="AL2092"/>
  <c r="AL2093"/>
  <c r="AL2094"/>
  <c r="AL2095"/>
  <c r="AL2096"/>
  <c r="AL2097"/>
  <c r="AL2098"/>
  <c r="AL2099"/>
  <c r="AL2100"/>
  <c r="AL2101"/>
  <c r="AL2102"/>
  <c r="AL2103"/>
  <c r="AL2104"/>
  <c r="AL2105"/>
  <c r="AL2106"/>
  <c r="AL2107"/>
  <c r="AL2108"/>
  <c r="AL2109"/>
  <c r="AL2110"/>
  <c r="AL2111"/>
  <c r="AL2112"/>
  <c r="AL2113"/>
  <c r="AL2114"/>
  <c r="AL2115"/>
  <c r="AL2116"/>
  <c r="AL2117"/>
  <c r="AL2118"/>
  <c r="AL2119"/>
  <c r="AL2120"/>
  <c r="AL2121"/>
  <c r="AL2122"/>
  <c r="AL2123"/>
  <c r="AL2124"/>
  <c r="AL2125"/>
  <c r="AL2126"/>
  <c r="AL2127"/>
  <c r="AL2128"/>
  <c r="AL2129"/>
  <c r="AL2130"/>
  <c r="AL2131"/>
  <c r="AL2132"/>
  <c r="AL2133"/>
  <c r="AL2134"/>
  <c r="AL2135"/>
  <c r="AL2136"/>
  <c r="AL2137"/>
  <c r="AL2138"/>
  <c r="AL2139"/>
  <c r="AL2140"/>
  <c r="AL2141"/>
  <c r="AL2142"/>
  <c r="AL2143"/>
  <c r="AL2144"/>
  <c r="AL2145"/>
  <c r="AL2146"/>
  <c r="AL2147"/>
  <c r="AL2148"/>
  <c r="AL2149"/>
  <c r="AL2150"/>
  <c r="AL2151"/>
  <c r="AL2152"/>
  <c r="AL2153"/>
  <c r="AL2154"/>
  <c r="AL2155"/>
  <c r="AL2156"/>
  <c r="AL2157"/>
  <c r="AL2158"/>
  <c r="AL2159"/>
  <c r="AL2160"/>
  <c r="AL2161"/>
  <c r="AL2162"/>
  <c r="AL2163"/>
  <c r="AL2164"/>
  <c r="AL2165"/>
  <c r="AL2166"/>
  <c r="AL2167"/>
  <c r="AL2168"/>
  <c r="AL2169"/>
  <c r="AL2170"/>
  <c r="AL2171"/>
  <c r="AL2172"/>
  <c r="AL2173"/>
  <c r="AL2174"/>
  <c r="AL2175"/>
  <c r="AL2176"/>
  <c r="AL2177"/>
  <c r="AL2178"/>
  <c r="AL2179"/>
  <c r="AL2180"/>
  <c r="AL2181"/>
  <c r="AL2182"/>
  <c r="AL2183"/>
  <c r="AL2184"/>
  <c r="AL2185"/>
  <c r="AL2186"/>
  <c r="AL2187"/>
  <c r="AL2188"/>
  <c r="AL2189"/>
  <c r="AL2190"/>
  <c r="AL2191"/>
  <c r="AL2192"/>
  <c r="AL2193"/>
  <c r="AL2194"/>
  <c r="AL2195"/>
  <c r="AL2196"/>
  <c r="AL2197"/>
  <c r="AL2198"/>
  <c r="AL2199"/>
  <c r="AL2200"/>
  <c r="AL2201"/>
  <c r="AL2202"/>
  <c r="AL2203"/>
  <c r="AL2204"/>
  <c r="AL2205"/>
  <c r="AL2206"/>
  <c r="AL2207"/>
  <c r="AL2208"/>
  <c r="AL2209"/>
  <c r="AL2210"/>
  <c r="AL2211"/>
  <c r="AL2212"/>
  <c r="AL2213"/>
  <c r="AL2214"/>
  <c r="AL2215"/>
  <c r="AL2216"/>
  <c r="AL2217"/>
  <c r="AL2218"/>
  <c r="AL2219"/>
  <c r="AL2220"/>
  <c r="AL2221"/>
  <c r="AL2222"/>
  <c r="AL2223"/>
  <c r="AL2224"/>
  <c r="AL2225"/>
  <c r="AL2226"/>
  <c r="AL2227"/>
  <c r="AL2228"/>
  <c r="AL2229"/>
  <c r="AL2230"/>
  <c r="AL2231"/>
  <c r="AL2232"/>
  <c r="AL2233"/>
  <c r="AL2234"/>
  <c r="AL2235"/>
  <c r="AL2236"/>
  <c r="AL2237"/>
  <c r="AL2238"/>
  <c r="AL2239"/>
  <c r="AL2240"/>
  <c r="AL2241"/>
  <c r="AL2242"/>
  <c r="AL2243"/>
  <c r="AL2244"/>
  <c r="AL2245"/>
  <c r="AL2246"/>
  <c r="AL2247"/>
  <c r="AL2248"/>
  <c r="AL2249"/>
  <c r="AL2250"/>
  <c r="AL2251"/>
  <c r="AL2252"/>
  <c r="AL2253"/>
  <c r="AL2254"/>
  <c r="AL2255"/>
  <c r="AL2256"/>
  <c r="AL2257"/>
  <c r="AL2258"/>
  <c r="AL2259"/>
  <c r="AL2260"/>
  <c r="AL2261"/>
  <c r="AL2262"/>
  <c r="AL2263"/>
  <c r="AL2264"/>
  <c r="AL2265"/>
  <c r="AL2266"/>
  <c r="AL2267"/>
  <c r="AL2268"/>
  <c r="AL2269"/>
  <c r="AL2270"/>
  <c r="AL2271"/>
  <c r="AL2272"/>
  <c r="AL2273"/>
  <c r="AL2274"/>
  <c r="AL2275"/>
  <c r="AL2276"/>
  <c r="AL2277"/>
  <c r="AL2278"/>
  <c r="AL2279"/>
  <c r="AL2280"/>
  <c r="AL2281"/>
  <c r="AL2282"/>
  <c r="AL2283"/>
  <c r="AL2284"/>
  <c r="AL2285"/>
  <c r="AL2286"/>
  <c r="AL2287"/>
  <c r="AL2288"/>
  <c r="AL2289"/>
  <c r="AL2290"/>
  <c r="AL2291"/>
  <c r="AL2292"/>
  <c r="AL2293"/>
  <c r="AL2294"/>
  <c r="AL2295"/>
  <c r="AL2296"/>
  <c r="AL2297"/>
  <c r="AL2298"/>
  <c r="AL2299"/>
  <c r="AL2300"/>
  <c r="AL2301"/>
  <c r="AL2302"/>
  <c r="AL2303"/>
  <c r="AL2304"/>
  <c r="AL2305"/>
  <c r="AL2306"/>
  <c r="AL2307"/>
  <c r="AL2308"/>
  <c r="AL7"/>
  <c r="N2283"/>
  <c r="N2282"/>
  <c r="N2156"/>
  <c r="N2153"/>
  <c r="N2152"/>
  <c r="N2151"/>
  <c r="N2077"/>
  <c r="N2074"/>
  <c r="N2073"/>
  <c r="N2072"/>
  <c r="N2004"/>
  <c r="N2003"/>
  <c r="N2002"/>
  <c r="N1900"/>
  <c r="N1898"/>
  <c r="N1897"/>
  <c r="N1896"/>
  <c r="N1841"/>
  <c r="N1821"/>
  <c r="N1819"/>
  <c r="N1818"/>
  <c r="N1817"/>
  <c r="N1672"/>
  <c r="N1641"/>
  <c r="N1639"/>
  <c r="N1638"/>
  <c r="N1637"/>
  <c r="N1593"/>
  <c r="N1563"/>
  <c r="N1561"/>
  <c r="N1560"/>
  <c r="N1559"/>
  <c r="N1513"/>
  <c r="N1512"/>
  <c r="N1483"/>
  <c r="N1482"/>
  <c r="N1481"/>
  <c r="N1480"/>
  <c r="N1435"/>
  <c r="N1407"/>
  <c r="N1405"/>
  <c r="N1404"/>
  <c r="N1403"/>
  <c r="N1349"/>
  <c r="N1292"/>
  <c r="N1290"/>
  <c r="N1289"/>
  <c r="N1288"/>
  <c r="N1242"/>
  <c r="N1204"/>
  <c r="N1202"/>
  <c r="N1201"/>
  <c r="N1200"/>
  <c r="N1159"/>
  <c r="N1158"/>
  <c r="N1157"/>
  <c r="N1144"/>
  <c r="N1116"/>
  <c r="N1114"/>
  <c r="N1113"/>
  <c r="N1061"/>
  <c r="N1017"/>
  <c r="N1015"/>
  <c r="N1014"/>
  <c r="N1013"/>
  <c r="N967"/>
  <c r="N937"/>
  <c r="N935"/>
  <c r="N934"/>
  <c r="N933"/>
  <c r="N890"/>
  <c r="N865"/>
  <c r="N864"/>
  <c r="N823"/>
  <c r="N785"/>
  <c r="N783"/>
  <c r="N782"/>
  <c r="N781"/>
  <c r="N724"/>
  <c r="N693"/>
  <c r="N691"/>
  <c r="N690"/>
  <c r="N641"/>
  <c r="N640"/>
  <c r="N600"/>
  <c r="N598"/>
  <c r="N597"/>
  <c r="N596"/>
  <c r="N547"/>
  <c r="N511"/>
  <c r="N509"/>
  <c r="N508"/>
  <c r="N507"/>
  <c r="N445"/>
  <c r="N443"/>
  <c r="N381"/>
  <c r="N379"/>
  <c r="N378"/>
  <c r="N377"/>
  <c r="N245"/>
  <c r="N243"/>
  <c r="N242"/>
  <c r="N241"/>
  <c r="N205"/>
  <c r="N184"/>
  <c r="N183"/>
  <c r="N182"/>
  <c r="N148"/>
  <c r="N121"/>
  <c r="N119"/>
  <c r="N81"/>
  <c r="N47"/>
  <c r="N45"/>
  <c r="N44"/>
  <c r="N43"/>
  <c r="N8" l="1" a="1"/>
  <c r="N8" s="1"/>
  <c r="N9" a="1"/>
  <c r="N9" s="1"/>
  <c r="N10" a="1"/>
  <c r="N10" s="1"/>
  <c r="N11" a="1"/>
  <c r="N11" s="1"/>
  <c r="N12" a="1"/>
  <c r="N12" s="1"/>
  <c r="N13" a="1"/>
  <c r="N13" s="1"/>
  <c r="N14" a="1"/>
  <c r="N14" s="1"/>
  <c r="N15" a="1"/>
  <c r="N15" s="1"/>
  <c r="N16" a="1"/>
  <c r="N16" s="1"/>
  <c r="N17" a="1"/>
  <c r="N17" s="1"/>
  <c r="N18" a="1"/>
  <c r="N18" s="1"/>
  <c r="N19" a="1"/>
  <c r="N19" s="1"/>
  <c r="N22" a="1"/>
  <c r="N22" s="1"/>
  <c r="N24" a="1"/>
  <c r="N24" s="1"/>
  <c r="N25" a="1"/>
  <c r="N25" s="1"/>
  <c r="N26" a="1"/>
  <c r="N26" s="1"/>
  <c r="N32" a="1"/>
  <c r="N32" s="1"/>
  <c r="N34" a="1"/>
  <c r="N34" s="1"/>
  <c r="N35" a="1"/>
  <c r="N35" s="1"/>
  <c r="N37" a="1"/>
  <c r="N37" s="1"/>
  <c r="N38" a="1"/>
  <c r="N38" s="1"/>
  <c r="N40" a="1"/>
  <c r="N40" s="1"/>
  <c r="N41" a="1"/>
  <c r="N41" s="1"/>
  <c r="N42" a="1"/>
  <c r="N42" s="1"/>
  <c r="N46" a="1"/>
  <c r="N46" s="1"/>
  <c r="N48" a="1"/>
  <c r="N48" s="1"/>
  <c r="N51" a="1"/>
  <c r="N51" s="1"/>
  <c r="N52" a="1"/>
  <c r="N52" s="1"/>
  <c r="N53" a="1"/>
  <c r="N53" s="1"/>
  <c r="N54" a="1"/>
  <c r="N54" s="1"/>
  <c r="N55" a="1"/>
  <c r="N55" s="1"/>
  <c r="N56" a="1"/>
  <c r="N56" s="1"/>
  <c r="N57" a="1"/>
  <c r="N57" s="1"/>
  <c r="N58" a="1"/>
  <c r="N58" s="1"/>
  <c r="N60" a="1"/>
  <c r="N60" s="1"/>
  <c r="N61" a="1"/>
  <c r="N61" s="1"/>
  <c r="N62" a="1"/>
  <c r="N62" s="1"/>
  <c r="N63" a="1"/>
  <c r="N63" s="1"/>
  <c r="N64" a="1"/>
  <c r="N64" s="1"/>
  <c r="N65" a="1"/>
  <c r="N65" s="1"/>
  <c r="N66" a="1"/>
  <c r="N66" s="1"/>
  <c r="N67" a="1"/>
  <c r="N67" s="1"/>
  <c r="N68" a="1"/>
  <c r="N68" s="1"/>
  <c r="N69" a="1"/>
  <c r="N69" s="1"/>
  <c r="N70" a="1"/>
  <c r="N70" s="1"/>
  <c r="N71" a="1"/>
  <c r="N71" s="1"/>
  <c r="N72" a="1"/>
  <c r="N72" s="1"/>
  <c r="N73" a="1"/>
  <c r="N73" s="1"/>
  <c r="N77" a="1"/>
  <c r="N77" s="1"/>
  <c r="N80" a="1"/>
  <c r="N80" s="1"/>
  <c r="N82" a="1"/>
  <c r="N82" s="1"/>
  <c r="N83" a="1"/>
  <c r="N83" s="1"/>
  <c r="N84" a="1"/>
  <c r="N84" s="1"/>
  <c r="N85" a="1"/>
  <c r="N85" s="1"/>
  <c r="N86" a="1"/>
  <c r="N86" s="1"/>
  <c r="N87" a="1"/>
  <c r="N87" s="1"/>
  <c r="N88" a="1"/>
  <c r="N88" s="1"/>
  <c r="N90" a="1"/>
  <c r="N90" s="1"/>
  <c r="N91" a="1"/>
  <c r="N91" s="1"/>
  <c r="N92" a="1"/>
  <c r="N92" s="1"/>
  <c r="N93" a="1"/>
  <c r="N93" s="1"/>
  <c r="N94" a="1"/>
  <c r="N94" s="1"/>
  <c r="N95" a="1"/>
  <c r="N95" s="1"/>
  <c r="N96" a="1"/>
  <c r="N96" s="1"/>
  <c r="N97" a="1"/>
  <c r="N97" s="1"/>
  <c r="N98" a="1"/>
  <c r="N98" s="1"/>
  <c r="N99" a="1"/>
  <c r="N99" s="1"/>
  <c r="N100" a="1"/>
  <c r="N100" s="1"/>
  <c r="N101" a="1"/>
  <c r="N101" s="1"/>
  <c r="N102" a="1"/>
  <c r="N102" s="1"/>
  <c r="N104" a="1"/>
  <c r="N104" s="1"/>
  <c r="N105" a="1"/>
  <c r="N105" s="1"/>
  <c r="N106" a="1"/>
  <c r="N106" s="1"/>
  <c r="N114" a="1"/>
  <c r="N114" s="1"/>
  <c r="N115" a="1"/>
  <c r="N115" s="1"/>
  <c r="N116" a="1"/>
  <c r="N116" s="1"/>
  <c r="N117" a="1"/>
  <c r="N117" s="1"/>
  <c r="N118" a="1"/>
  <c r="N118" s="1"/>
  <c r="N120" a="1"/>
  <c r="N120" s="1"/>
  <c r="N122" a="1"/>
  <c r="N122" s="1"/>
  <c r="N124" a="1"/>
  <c r="N124" s="1"/>
  <c r="N125" a="1"/>
  <c r="N125" s="1"/>
  <c r="N126" a="1"/>
  <c r="N126" s="1"/>
  <c r="N127" a="1"/>
  <c r="N127" s="1"/>
  <c r="N128" a="1"/>
  <c r="N128" s="1"/>
  <c r="N129" a="1"/>
  <c r="N129" s="1"/>
  <c r="N130" a="1"/>
  <c r="N130" s="1"/>
  <c r="N131" a="1"/>
  <c r="N131" s="1"/>
  <c r="N133" a="1"/>
  <c r="N133" s="1"/>
  <c r="N134" a="1"/>
  <c r="N134" s="1"/>
  <c r="N135" a="1"/>
  <c r="N135" s="1"/>
  <c r="N136" a="1"/>
  <c r="N136" s="1"/>
  <c r="N137" a="1"/>
  <c r="N137" s="1"/>
  <c r="N138" a="1"/>
  <c r="N138" s="1"/>
  <c r="N139" a="1"/>
  <c r="N139" s="1"/>
  <c r="N146" a="1"/>
  <c r="N146" s="1"/>
  <c r="N147" a="1"/>
  <c r="N147" s="1"/>
  <c r="N149" a="1"/>
  <c r="N149" s="1"/>
  <c r="N152" a="1"/>
  <c r="N152" s="1"/>
  <c r="N153" a="1"/>
  <c r="N153" s="1"/>
  <c r="N155" a="1"/>
  <c r="N155" s="1"/>
  <c r="N156" a="1"/>
  <c r="N156" s="1"/>
  <c r="N157" a="1"/>
  <c r="N157" s="1"/>
  <c r="N158" a="1"/>
  <c r="N158" s="1"/>
  <c r="N159" a="1"/>
  <c r="N159" s="1"/>
  <c r="N160" a="1"/>
  <c r="N160" s="1"/>
  <c r="N161" a="1"/>
  <c r="N161" s="1"/>
  <c r="N162" a="1"/>
  <c r="N162" s="1"/>
  <c r="N163" a="1"/>
  <c r="N163" s="1"/>
  <c r="N164" a="1"/>
  <c r="N164" s="1"/>
  <c r="N165" a="1"/>
  <c r="N165" s="1"/>
  <c r="N166" a="1"/>
  <c r="N166" s="1"/>
  <c r="N168" a="1"/>
  <c r="N168" s="1"/>
  <c r="N169" a="1"/>
  <c r="N169" s="1"/>
  <c r="N177" a="1"/>
  <c r="N177" s="1"/>
  <c r="N178" a="1"/>
  <c r="N178" s="1"/>
  <c r="N179" a="1"/>
  <c r="N179" s="1"/>
  <c r="N180" a="1"/>
  <c r="N180" s="1"/>
  <c r="N181" a="1"/>
  <c r="N181" s="1"/>
  <c r="N185" a="1"/>
  <c r="N185" s="1"/>
  <c r="N188" a="1"/>
  <c r="N188" s="1"/>
  <c r="N189" a="1"/>
  <c r="N189" s="1"/>
  <c r="N190" a="1"/>
  <c r="N190" s="1"/>
  <c r="N191" a="1"/>
  <c r="N191" s="1"/>
  <c r="N192" a="1"/>
  <c r="N192" s="1"/>
  <c r="N193" a="1"/>
  <c r="N193" s="1"/>
  <c r="N195" a="1"/>
  <c r="N195" s="1"/>
  <c r="N196" a="1"/>
  <c r="N196" s="1"/>
  <c r="N197" a="1"/>
  <c r="N197" s="1"/>
  <c r="N198" a="1"/>
  <c r="N198" s="1"/>
  <c r="N199" a="1"/>
  <c r="N199" s="1"/>
  <c r="N203" a="1"/>
  <c r="N203" s="1"/>
  <c r="N206" a="1"/>
  <c r="N206" s="1"/>
  <c r="N207" a="1"/>
  <c r="N207" s="1"/>
  <c r="N209" a="1"/>
  <c r="N209" s="1"/>
  <c r="N210" a="1"/>
  <c r="N210" s="1"/>
  <c r="N211" a="1"/>
  <c r="N211" s="1"/>
  <c r="N212" a="1"/>
  <c r="N212" s="1"/>
  <c r="N215" a="1"/>
  <c r="N215" s="1"/>
  <c r="N218" a="1"/>
  <c r="N218" s="1"/>
  <c r="N219" a="1"/>
  <c r="N219" s="1"/>
  <c r="N222" a="1"/>
  <c r="N222" s="1"/>
  <c r="N235" a="1"/>
  <c r="N235" s="1"/>
  <c r="N236" a="1"/>
  <c r="N236" s="1"/>
  <c r="N238" a="1"/>
  <c r="N238" s="1"/>
  <c r="N239" a="1"/>
  <c r="N239" s="1"/>
  <c r="N240" a="1"/>
  <c r="N240" s="1"/>
  <c r="N244" a="1"/>
  <c r="N244" s="1"/>
  <c r="N246" a="1"/>
  <c r="N246" s="1"/>
  <c r="N247" a="1"/>
  <c r="N247" s="1"/>
  <c r="N248" a="1"/>
  <c r="N248" s="1"/>
  <c r="N249" a="1"/>
  <c r="N249" s="1"/>
  <c r="N250" a="1"/>
  <c r="N250" s="1"/>
  <c r="N251" a="1"/>
  <c r="N251" s="1"/>
  <c r="N252" a="1"/>
  <c r="N252" s="1"/>
  <c r="N253" a="1"/>
  <c r="N253" s="1"/>
  <c r="N254" a="1"/>
  <c r="N254" s="1"/>
  <c r="N255" a="1"/>
  <c r="N255" s="1"/>
  <c r="N256" a="1"/>
  <c r="N256" s="1"/>
  <c r="N257" a="1"/>
  <c r="N257" s="1"/>
  <c r="N258" a="1"/>
  <c r="N258" s="1"/>
  <c r="N259" a="1"/>
  <c r="N259" s="1"/>
  <c r="N260" a="1"/>
  <c r="N260" s="1"/>
  <c r="N261" a="1"/>
  <c r="N261" s="1"/>
  <c r="N264" a="1"/>
  <c r="N264" s="1"/>
  <c r="N265" a="1"/>
  <c r="N265" s="1"/>
  <c r="N267" a="1"/>
  <c r="N267" s="1"/>
  <c r="N268" a="1"/>
  <c r="N268" s="1"/>
  <c r="N269" a="1"/>
  <c r="N269" s="1"/>
  <c r="N270" a="1"/>
  <c r="N270" s="1"/>
  <c r="N271" a="1"/>
  <c r="N271" s="1"/>
  <c r="N272" a="1"/>
  <c r="N272" s="1"/>
  <c r="N273" a="1"/>
  <c r="N273" s="1"/>
  <c r="N274" a="1"/>
  <c r="N274" s="1"/>
  <c r="N275" a="1"/>
  <c r="N275" s="1"/>
  <c r="N276" a="1"/>
  <c r="N276" s="1"/>
  <c r="N277" a="1"/>
  <c r="N277" s="1"/>
  <c r="N278" a="1"/>
  <c r="N278" s="1"/>
  <c r="N281" a="1"/>
  <c r="N281" s="1"/>
  <c r="N282" a="1"/>
  <c r="N282" s="1"/>
  <c r="N285" a="1"/>
  <c r="N285" s="1"/>
  <c r="N287" a="1"/>
  <c r="N287" s="1"/>
  <c r="N293" a="1"/>
  <c r="N293" s="1"/>
  <c r="N295" a="1"/>
  <c r="N295" s="1"/>
  <c r="N297" a="1"/>
  <c r="N297" s="1"/>
  <c r="N299" a="1"/>
  <c r="N299" s="1"/>
  <c r="N300" a="1"/>
  <c r="N300" s="1"/>
  <c r="N301" a="1"/>
  <c r="N301" s="1"/>
  <c r="N302" a="1"/>
  <c r="N302" s="1"/>
  <c r="N303" a="1"/>
  <c r="N303" s="1"/>
  <c r="N304" a="1"/>
  <c r="N304" s="1"/>
  <c r="N305" a="1"/>
  <c r="N305" s="1"/>
  <c r="N306" a="1"/>
  <c r="N306" s="1"/>
  <c r="N307" a="1"/>
  <c r="N307" s="1"/>
  <c r="N308" a="1"/>
  <c r="N308" s="1"/>
  <c r="N309" a="1"/>
  <c r="N309" s="1"/>
  <c r="N310" a="1"/>
  <c r="N310" s="1"/>
  <c r="N311" a="1"/>
  <c r="N311" s="1"/>
  <c r="N312" a="1"/>
  <c r="N312" s="1"/>
  <c r="N313" a="1"/>
  <c r="N313" s="1"/>
  <c r="N314" a="1"/>
  <c r="N314" s="1"/>
  <c r="N315" a="1"/>
  <c r="N315" s="1"/>
  <c r="N316" a="1"/>
  <c r="N316" s="1"/>
  <c r="N317" a="1"/>
  <c r="N317" s="1"/>
  <c r="N318" a="1"/>
  <c r="N318" s="1"/>
  <c r="N319" a="1"/>
  <c r="N319" s="1"/>
  <c r="N324" a="1"/>
  <c r="N324" s="1"/>
  <c r="N325" a="1"/>
  <c r="N325" s="1"/>
  <c r="N326" a="1"/>
  <c r="N326" s="1"/>
  <c r="N329" a="1"/>
  <c r="N329" s="1"/>
  <c r="N330" a="1"/>
  <c r="N330" s="1"/>
  <c r="N331" a="1"/>
  <c r="N331" s="1"/>
  <c r="N332" a="1"/>
  <c r="N332" s="1"/>
  <c r="N335" a="1"/>
  <c r="N335" s="1"/>
  <c r="N336" a="1"/>
  <c r="N336" s="1"/>
  <c r="N337" a="1"/>
  <c r="N337" s="1"/>
  <c r="N338" a="1"/>
  <c r="N338" s="1"/>
  <c r="N339" a="1"/>
  <c r="N339" s="1"/>
  <c r="N340" a="1"/>
  <c r="N340" s="1"/>
  <c r="N341" a="1"/>
  <c r="N341" s="1"/>
  <c r="N342" a="1"/>
  <c r="N342" s="1"/>
  <c r="N343" a="1"/>
  <c r="N343" s="1"/>
  <c r="N344" a="1"/>
  <c r="N344" s="1"/>
  <c r="N345" a="1"/>
  <c r="N345" s="1"/>
  <c r="N346" a="1"/>
  <c r="N346" s="1"/>
  <c r="N347" a="1"/>
  <c r="N347" s="1"/>
  <c r="N348" a="1"/>
  <c r="N348" s="1"/>
  <c r="N349" a="1"/>
  <c r="N349" s="1"/>
  <c r="N350" a="1"/>
  <c r="N350" s="1"/>
  <c r="N351" a="1"/>
  <c r="N351" s="1"/>
  <c r="N352" a="1"/>
  <c r="N352" s="1"/>
  <c r="N353" a="1"/>
  <c r="N353" s="1"/>
  <c r="N357" a="1"/>
  <c r="N357" s="1"/>
  <c r="N358" a="1"/>
  <c r="N358" s="1"/>
  <c r="N360" a="1"/>
  <c r="N360" s="1"/>
  <c r="N361" a="1"/>
  <c r="N361" s="1"/>
  <c r="N365" a="1"/>
  <c r="N365" s="1"/>
  <c r="N369" a="1"/>
  <c r="N369" s="1"/>
  <c r="N370" a="1"/>
  <c r="N370" s="1"/>
  <c r="N372" a="1"/>
  <c r="N372" s="1"/>
  <c r="N375" a="1"/>
  <c r="N375" s="1"/>
  <c r="N376" a="1"/>
  <c r="N376" s="1"/>
  <c r="N380" a="1"/>
  <c r="N380" s="1"/>
  <c r="N382" a="1"/>
  <c r="N382" s="1"/>
  <c r="N383" a="1"/>
  <c r="N383" s="1"/>
  <c r="N384" a="1"/>
  <c r="N384" s="1"/>
  <c r="N391" a="1"/>
  <c r="N391" s="1"/>
  <c r="N392" a="1"/>
  <c r="N392" s="1"/>
  <c r="N393" a="1"/>
  <c r="N393" s="1"/>
  <c r="N394" a="1"/>
  <c r="N394" s="1"/>
  <c r="N396" a="1"/>
  <c r="N396" s="1"/>
  <c r="N397" a="1"/>
  <c r="N397" s="1"/>
  <c r="N399" a="1"/>
  <c r="N399" s="1"/>
  <c r="N401" a="1"/>
  <c r="N401" s="1"/>
  <c r="N403" a="1"/>
  <c r="N403" s="1"/>
  <c r="N404" a="1"/>
  <c r="N404" s="1"/>
  <c r="N405" a="1"/>
  <c r="N405" s="1"/>
  <c r="N406" a="1"/>
  <c r="N406" s="1"/>
  <c r="N407" a="1"/>
  <c r="N407" s="1"/>
  <c r="N408" a="1"/>
  <c r="N408" s="1"/>
  <c r="N409" a="1"/>
  <c r="N409" s="1"/>
  <c r="N410" a="1"/>
  <c r="N410" s="1"/>
  <c r="N411" a="1"/>
  <c r="N411" s="1"/>
  <c r="N412" a="1"/>
  <c r="N412" s="1"/>
  <c r="N413" a="1"/>
  <c r="N413" s="1"/>
  <c r="N415" a="1"/>
  <c r="N415" s="1"/>
  <c r="N416" a="1"/>
  <c r="N416" s="1"/>
  <c r="N419" a="1"/>
  <c r="N419" s="1"/>
  <c r="N420" a="1"/>
  <c r="N420" s="1"/>
  <c r="N421" a="1"/>
  <c r="N421" s="1"/>
  <c r="N422" a="1"/>
  <c r="N422" s="1"/>
  <c r="N423" a="1"/>
  <c r="N423" s="1"/>
  <c r="N424" a="1"/>
  <c r="N424" s="1"/>
  <c r="N430" a="1"/>
  <c r="N430" s="1"/>
  <c r="N431" a="1"/>
  <c r="N431" s="1"/>
  <c r="N432" a="1"/>
  <c r="N432" s="1"/>
  <c r="N441" a="1"/>
  <c r="N441" s="1"/>
  <c r="N444" a="1"/>
  <c r="N444" s="1"/>
  <c r="N446" a="1"/>
  <c r="N446" s="1"/>
  <c r="N447" a="1"/>
  <c r="N447" s="1"/>
  <c r="N448" a="1"/>
  <c r="N448" s="1"/>
  <c r="N449" a="1"/>
  <c r="N449" s="1"/>
  <c r="N450" a="1"/>
  <c r="N450" s="1"/>
  <c r="N461" a="1"/>
  <c r="N461" s="1"/>
  <c r="N463" a="1"/>
  <c r="N463" s="1"/>
  <c r="N467" a="1"/>
  <c r="N467" s="1"/>
  <c r="N468" a="1"/>
  <c r="N468" s="1"/>
  <c r="N469" a="1"/>
  <c r="N469" s="1"/>
  <c r="N470" a="1"/>
  <c r="N470" s="1"/>
  <c r="N471" a="1"/>
  <c r="N471" s="1"/>
  <c r="N472" a="1"/>
  <c r="N472" s="1"/>
  <c r="N473" a="1"/>
  <c r="N473" s="1"/>
  <c r="N474" a="1"/>
  <c r="N474" s="1"/>
  <c r="N475" a="1"/>
  <c r="N475" s="1"/>
  <c r="N476" a="1"/>
  <c r="N476" s="1"/>
  <c r="N477" a="1"/>
  <c r="N477" s="1"/>
  <c r="N478" a="1"/>
  <c r="N478" s="1"/>
  <c r="N479" a="1"/>
  <c r="N479" s="1"/>
  <c r="N480" a="1"/>
  <c r="N480" s="1"/>
  <c r="N483" a="1"/>
  <c r="N483" s="1"/>
  <c r="N485" a="1"/>
  <c r="N485" s="1"/>
  <c r="N486" a="1"/>
  <c r="N486" s="1"/>
  <c r="N490" a="1"/>
  <c r="N490" s="1"/>
  <c r="N496" a="1"/>
  <c r="N496" s="1"/>
  <c r="N498" a="1"/>
  <c r="N498" s="1"/>
  <c r="N499" a="1"/>
  <c r="N499" s="1"/>
  <c r="N501" a="1"/>
  <c r="N501" s="1"/>
  <c r="N502" a="1"/>
  <c r="N502" s="1"/>
  <c r="N504" a="1"/>
  <c r="N504" s="1"/>
  <c r="N505" a="1"/>
  <c r="N505" s="1"/>
  <c r="N506" a="1"/>
  <c r="N506" s="1"/>
  <c r="N510" a="1"/>
  <c r="N510" s="1"/>
  <c r="N515" a="1"/>
  <c r="N515" s="1"/>
  <c r="N516" a="1"/>
  <c r="N516" s="1"/>
  <c r="N517" a="1"/>
  <c r="N517" s="1"/>
  <c r="N518" a="1"/>
  <c r="N518" s="1"/>
  <c r="N519" a="1"/>
  <c r="N519" s="1"/>
  <c r="N520" a="1"/>
  <c r="N520" s="1"/>
  <c r="N521" a="1"/>
  <c r="N521" s="1"/>
  <c r="N522" a="1"/>
  <c r="N522" s="1"/>
  <c r="N523" a="1"/>
  <c r="N523" s="1"/>
  <c r="N525" a="1"/>
  <c r="N525" s="1"/>
  <c r="N526" a="1"/>
  <c r="N526" s="1"/>
  <c r="N527" a="1"/>
  <c r="N527" s="1"/>
  <c r="N528" a="1"/>
  <c r="N528" s="1"/>
  <c r="N529" a="1"/>
  <c r="N529" s="1"/>
  <c r="N530" a="1"/>
  <c r="N530" s="1"/>
  <c r="N531" a="1"/>
  <c r="N531" s="1"/>
  <c r="N532" a="1"/>
  <c r="N532" s="1"/>
  <c r="N533" a="1"/>
  <c r="N533" s="1"/>
  <c r="N534" a="1"/>
  <c r="N534" s="1"/>
  <c r="N535" a="1"/>
  <c r="N535" s="1"/>
  <c r="N536" a="1"/>
  <c r="N536" s="1"/>
  <c r="N538" a="1"/>
  <c r="N538" s="1"/>
  <c r="N542" a="1"/>
  <c r="N542" s="1"/>
  <c r="N544" a="1"/>
  <c r="N544" s="1"/>
  <c r="N546" a="1"/>
  <c r="N546" s="1"/>
  <c r="N548" a="1"/>
  <c r="N548" s="1"/>
  <c r="N550" a="1"/>
  <c r="N550" s="1"/>
  <c r="N551" a="1"/>
  <c r="N551" s="1"/>
  <c r="N553" a="1"/>
  <c r="N553" s="1"/>
  <c r="N554" a="1"/>
  <c r="N554" s="1"/>
  <c r="N557" a="1"/>
  <c r="N557" s="1"/>
  <c r="N558" a="1"/>
  <c r="N558" s="1"/>
  <c r="N559" a="1"/>
  <c r="N559" s="1"/>
  <c r="N563" a="1"/>
  <c r="N563" s="1"/>
  <c r="N564" a="1"/>
  <c r="N564" s="1"/>
  <c r="N565" a="1"/>
  <c r="N565" s="1"/>
  <c r="N566" a="1"/>
  <c r="N566" s="1"/>
  <c r="N567" a="1"/>
  <c r="N567" s="1"/>
  <c r="N568" a="1"/>
  <c r="N568" s="1"/>
  <c r="N569" a="1"/>
  <c r="N569" s="1"/>
  <c r="N570" a="1"/>
  <c r="N570" s="1"/>
  <c r="N571" a="1"/>
  <c r="N571" s="1"/>
  <c r="N572" a="1"/>
  <c r="N572" s="1"/>
  <c r="N574" a="1"/>
  <c r="N574" s="1"/>
  <c r="N578" a="1"/>
  <c r="N578" s="1"/>
  <c r="N581" a="1"/>
  <c r="N581" s="1"/>
  <c r="N588" a="1"/>
  <c r="N588" s="1"/>
  <c r="N591" a="1"/>
  <c r="N591" s="1"/>
  <c r="N592" a="1"/>
  <c r="N592" s="1"/>
  <c r="N594" a="1"/>
  <c r="N594" s="1"/>
  <c r="N595" a="1"/>
  <c r="N595" s="1"/>
  <c r="N599" a="1"/>
  <c r="N599" s="1"/>
  <c r="N603" a="1"/>
  <c r="N603" s="1"/>
  <c r="N604" a="1"/>
  <c r="N604" s="1"/>
  <c r="N605" a="1"/>
  <c r="N605" s="1"/>
  <c r="N606" a="1"/>
  <c r="N606" s="1"/>
  <c r="N607" a="1"/>
  <c r="N607" s="1"/>
  <c r="N608" a="1"/>
  <c r="N608" s="1"/>
  <c r="N609" a="1"/>
  <c r="N609" s="1"/>
  <c r="N610" a="1"/>
  <c r="N610" s="1"/>
  <c r="N611" a="1"/>
  <c r="N611" s="1"/>
  <c r="N612" a="1"/>
  <c r="N612" s="1"/>
  <c r="N613" a="1"/>
  <c r="N613" s="1"/>
  <c r="N615" a="1"/>
  <c r="N615" s="1"/>
  <c r="N617" a="1"/>
  <c r="N617" s="1"/>
  <c r="N618" a="1"/>
  <c r="N618" s="1"/>
  <c r="N619" a="1"/>
  <c r="N619" s="1"/>
  <c r="N620" a="1"/>
  <c r="N620" s="1"/>
  <c r="N621" a="1"/>
  <c r="N621" s="1"/>
  <c r="N622" a="1"/>
  <c r="N622" s="1"/>
  <c r="N623" a="1"/>
  <c r="N623" s="1"/>
  <c r="N624" a="1"/>
  <c r="N624" s="1"/>
  <c r="N625" a="1"/>
  <c r="N625" s="1"/>
  <c r="N626" a="1"/>
  <c r="N626" s="1"/>
  <c r="N627" a="1"/>
  <c r="N627" s="1"/>
  <c r="N628" a="1"/>
  <c r="N628" s="1"/>
  <c r="N636" a="1"/>
  <c r="N636" s="1"/>
  <c r="N637" a="1"/>
  <c r="N637" s="1"/>
  <c r="N642" a="1"/>
  <c r="N642" s="1"/>
  <c r="N643" a="1"/>
  <c r="N643" s="1"/>
  <c r="N646" a="1"/>
  <c r="N646" s="1"/>
  <c r="N647" a="1"/>
  <c r="N647" s="1"/>
  <c r="N648" a="1"/>
  <c r="N648" s="1"/>
  <c r="N652" a="1"/>
  <c r="N652" s="1"/>
  <c r="N653" a="1"/>
  <c r="N653" s="1"/>
  <c r="N654" a="1"/>
  <c r="N654" s="1"/>
  <c r="N655" a="1"/>
  <c r="N655" s="1"/>
  <c r="N656" a="1"/>
  <c r="N656" s="1"/>
  <c r="N657" a="1"/>
  <c r="N657" s="1"/>
  <c r="N658" a="1"/>
  <c r="N658" s="1"/>
  <c r="N659" a="1"/>
  <c r="N659" s="1"/>
  <c r="N660" a="1"/>
  <c r="N660" s="1"/>
  <c r="N661" a="1"/>
  <c r="N661" s="1"/>
  <c r="N662" a="1"/>
  <c r="N662" s="1"/>
  <c r="N663" a="1"/>
  <c r="N663" s="1"/>
  <c r="N664" a="1"/>
  <c r="N664" s="1"/>
  <c r="N665" a="1"/>
  <c r="N665" s="1"/>
  <c r="N666" a="1"/>
  <c r="N666" s="1"/>
  <c r="N667" a="1"/>
  <c r="N667" s="1"/>
  <c r="N669" a="1"/>
  <c r="N669" s="1"/>
  <c r="N670" a="1"/>
  <c r="N670" s="1"/>
  <c r="N673" a="1"/>
  <c r="N673" s="1"/>
  <c r="N674" a="1"/>
  <c r="N674" s="1"/>
  <c r="N681" a="1"/>
  <c r="N681" s="1"/>
  <c r="N682" a="1"/>
  <c r="N682" s="1"/>
  <c r="N683" a="1"/>
  <c r="N683" s="1"/>
  <c r="N685" a="1"/>
  <c r="N685" s="1"/>
  <c r="N686" a="1"/>
  <c r="N686" s="1"/>
  <c r="N688" a="1"/>
  <c r="N688" s="1"/>
  <c r="N689" a="1"/>
  <c r="N689" s="1"/>
  <c r="N692" a="1"/>
  <c r="N692" s="1"/>
  <c r="N696" a="1"/>
  <c r="N696" s="1"/>
  <c r="N697" a="1"/>
  <c r="N697" s="1"/>
  <c r="N698" a="1"/>
  <c r="N698" s="1"/>
  <c r="N699" a="1"/>
  <c r="N699" s="1"/>
  <c r="N700" a="1"/>
  <c r="N700" s="1"/>
  <c r="N701" a="1"/>
  <c r="N701" s="1"/>
  <c r="N702" a="1"/>
  <c r="N702" s="1"/>
  <c r="N704" a="1"/>
  <c r="N704" s="1"/>
  <c r="N705" a="1"/>
  <c r="N705" s="1"/>
  <c r="N707" a="1"/>
  <c r="N707" s="1"/>
  <c r="N708" a="1"/>
  <c r="N708" s="1"/>
  <c r="N709" a="1"/>
  <c r="N709" s="1"/>
  <c r="N710" a="1"/>
  <c r="N710" s="1"/>
  <c r="N711" a="1"/>
  <c r="N711" s="1"/>
  <c r="N712" a="1"/>
  <c r="N712" s="1"/>
  <c r="N713" a="1"/>
  <c r="N713" s="1"/>
  <c r="N714" a="1"/>
  <c r="N714" s="1"/>
  <c r="N715" a="1"/>
  <c r="N715" s="1"/>
  <c r="N716" a="1"/>
  <c r="N716" s="1"/>
  <c r="N720" a="1"/>
  <c r="N720" s="1"/>
  <c r="N723" a="1"/>
  <c r="N723" s="1"/>
  <c r="N725" a="1"/>
  <c r="N725" s="1"/>
  <c r="N726" a="1"/>
  <c r="N726" s="1"/>
  <c r="N727" a="1"/>
  <c r="N727" s="1"/>
  <c r="N728" a="1"/>
  <c r="N728" s="1"/>
  <c r="N729" a="1"/>
  <c r="N729" s="1"/>
  <c r="N730" a="1"/>
  <c r="N730" s="1"/>
  <c r="N733" a="1"/>
  <c r="N733" s="1"/>
  <c r="N735" a="1"/>
  <c r="N735" s="1"/>
  <c r="N736" a="1"/>
  <c r="N736" s="1"/>
  <c r="N738" a="1"/>
  <c r="N738" s="1"/>
  <c r="N739" a="1"/>
  <c r="N739" s="1"/>
  <c r="N740" a="1"/>
  <c r="N740" s="1"/>
  <c r="N741" a="1"/>
  <c r="N741" s="1"/>
  <c r="N742" a="1"/>
  <c r="N742" s="1"/>
  <c r="N743" a="1"/>
  <c r="N743" s="1"/>
  <c r="N744" a="1"/>
  <c r="N744" s="1"/>
  <c r="N745" a="1"/>
  <c r="N745" s="1"/>
  <c r="N746" a="1"/>
  <c r="N746" s="1"/>
  <c r="N747" a="1"/>
  <c r="N747" s="1"/>
  <c r="N748" a="1"/>
  <c r="N748" s="1"/>
  <c r="N749" a="1"/>
  <c r="N749" s="1"/>
  <c r="N750" a="1"/>
  <c r="N750" s="1"/>
  <c r="N751" a="1"/>
  <c r="N751" s="1"/>
  <c r="N752" a="1"/>
  <c r="N752" s="1"/>
  <c r="N753" a="1"/>
  <c r="N753" s="1"/>
  <c r="N756" a="1"/>
  <c r="N756" s="1"/>
  <c r="N758" a="1"/>
  <c r="N758" s="1"/>
  <c r="N759" a="1"/>
  <c r="N759" s="1"/>
  <c r="N762" a="1"/>
  <c r="N762" s="1"/>
  <c r="N768" a="1"/>
  <c r="N768" s="1"/>
  <c r="N770" a="1"/>
  <c r="N770" s="1"/>
  <c r="N771" a="1"/>
  <c r="N771" s="1"/>
  <c r="N772" a="1"/>
  <c r="N772" s="1"/>
  <c r="N773" a="1"/>
  <c r="N773" s="1"/>
  <c r="N775" a="1"/>
  <c r="N775" s="1"/>
  <c r="N776" a="1"/>
  <c r="N776" s="1"/>
  <c r="N778" a="1"/>
  <c r="N778" s="1"/>
  <c r="N779" a="1"/>
  <c r="N779" s="1"/>
  <c r="N780" a="1"/>
  <c r="N780" s="1"/>
  <c r="N784" a="1"/>
  <c r="N784" s="1"/>
  <c r="N786" a="1"/>
  <c r="N786" s="1"/>
  <c r="N789" a="1"/>
  <c r="N789" s="1"/>
  <c r="N790" a="1"/>
  <c r="N790" s="1"/>
  <c r="N791" a="1"/>
  <c r="N791" s="1"/>
  <c r="N792" a="1"/>
  <c r="N792" s="1"/>
  <c r="N793" a="1"/>
  <c r="N793" s="1"/>
  <c r="N794" a="1"/>
  <c r="N794" s="1"/>
  <c r="N795" a="1"/>
  <c r="N795" s="1"/>
  <c r="N796" a="1"/>
  <c r="N796" s="1"/>
  <c r="N797" a="1"/>
  <c r="N797" s="1"/>
  <c r="N799" a="1"/>
  <c r="N799" s="1"/>
  <c r="N800" a="1"/>
  <c r="N800" s="1"/>
  <c r="N801" a="1"/>
  <c r="N801" s="1"/>
  <c r="N803" a="1"/>
  <c r="N803" s="1"/>
  <c r="N804" a="1"/>
  <c r="N804" s="1"/>
  <c r="N805" a="1"/>
  <c r="N805" s="1"/>
  <c r="N806" a="1"/>
  <c r="N806" s="1"/>
  <c r="N807" a="1"/>
  <c r="N807" s="1"/>
  <c r="N808" a="1"/>
  <c r="N808" s="1"/>
  <c r="N809" a="1"/>
  <c r="N809" s="1"/>
  <c r="N810" a="1"/>
  <c r="N810" s="1"/>
  <c r="N811" a="1"/>
  <c r="N811" s="1"/>
  <c r="N812" a="1"/>
  <c r="N812" s="1"/>
  <c r="N814" a="1"/>
  <c r="N814" s="1"/>
  <c r="N820" a="1"/>
  <c r="N820" s="1"/>
  <c r="N825" a="1"/>
  <c r="N825" s="1"/>
  <c r="N826" a="1"/>
  <c r="N826" s="1"/>
  <c r="N827" a="1"/>
  <c r="N827" s="1"/>
  <c r="N829" a="1"/>
  <c r="N829" s="1"/>
  <c r="N830" a="1"/>
  <c r="N830" s="1"/>
  <c r="N831" a="1"/>
  <c r="N831" s="1"/>
  <c r="N832" a="1"/>
  <c r="N832" s="1"/>
  <c r="N833" a="1"/>
  <c r="N833" s="1"/>
  <c r="N834" a="1"/>
  <c r="N834" s="1"/>
  <c r="N835" a="1"/>
  <c r="N835" s="1"/>
  <c r="N836" a="1"/>
  <c r="N836" s="1"/>
  <c r="N837" a="1"/>
  <c r="N837" s="1"/>
  <c r="N838" a="1"/>
  <c r="N838" s="1"/>
  <c r="N839" a="1"/>
  <c r="N839" s="1"/>
  <c r="N840" a="1"/>
  <c r="N840" s="1"/>
  <c r="N843" a="1"/>
  <c r="N843" s="1"/>
  <c r="N845" a="1"/>
  <c r="N845" s="1"/>
  <c r="N846" a="1"/>
  <c r="N846" s="1"/>
  <c r="N847" a="1"/>
  <c r="N847" s="1"/>
  <c r="N853" a="1"/>
  <c r="N853" s="1"/>
  <c r="N855" a="1"/>
  <c r="N855" s="1"/>
  <c r="N856" a="1"/>
  <c r="N856" s="1"/>
  <c r="N859" a="1"/>
  <c r="N859" s="1"/>
  <c r="N860" a="1"/>
  <c r="N860" s="1"/>
  <c r="N861" a="1"/>
  <c r="N861" s="1"/>
  <c r="N862" a="1"/>
  <c r="N862" s="1"/>
  <c r="N863" a="1"/>
  <c r="N863" s="1"/>
  <c r="N866" a="1"/>
  <c r="N866" s="1"/>
  <c r="N869" a="1"/>
  <c r="N869" s="1"/>
  <c r="N870" a="1"/>
  <c r="N870" s="1"/>
  <c r="N871" a="1"/>
  <c r="N871" s="1"/>
  <c r="N872" a="1"/>
  <c r="N872" s="1"/>
  <c r="N873" a="1"/>
  <c r="N873" s="1"/>
  <c r="N874" a="1"/>
  <c r="N874" s="1"/>
  <c r="N876" a="1"/>
  <c r="N876" s="1"/>
  <c r="N877" a="1"/>
  <c r="N877" s="1"/>
  <c r="N878" a="1"/>
  <c r="N878" s="1"/>
  <c r="N879" a="1"/>
  <c r="N879" s="1"/>
  <c r="N880" a="1"/>
  <c r="N880" s="1"/>
  <c r="N881" a="1"/>
  <c r="N881" s="1"/>
  <c r="N882" a="1"/>
  <c r="N882" s="1"/>
  <c r="N883" a="1"/>
  <c r="N883" s="1"/>
  <c r="N885" a="1"/>
  <c r="N885" s="1"/>
  <c r="N889" a="1"/>
  <c r="N889" s="1"/>
  <c r="N891" a="1"/>
  <c r="N891" s="1"/>
  <c r="N892" a="1"/>
  <c r="N892" s="1"/>
  <c r="N893" a="1"/>
  <c r="N893" s="1"/>
  <c r="N895" a="1"/>
  <c r="N895" s="1"/>
  <c r="N897" a="1"/>
  <c r="N897" s="1"/>
  <c r="N898" a="1"/>
  <c r="N898" s="1"/>
  <c r="N899" a="1"/>
  <c r="N899" s="1"/>
  <c r="N900" a="1"/>
  <c r="N900" s="1"/>
  <c r="N901" a="1"/>
  <c r="N901" s="1"/>
  <c r="N902" a="1"/>
  <c r="N902" s="1"/>
  <c r="N903" a="1"/>
  <c r="N903" s="1"/>
  <c r="N904" a="1"/>
  <c r="N904" s="1"/>
  <c r="N905" a="1"/>
  <c r="N905" s="1"/>
  <c r="N906" a="1"/>
  <c r="N906" s="1"/>
  <c r="N907" a="1"/>
  <c r="N907" s="1"/>
  <c r="N908" a="1"/>
  <c r="N908" s="1"/>
  <c r="N909" a="1"/>
  <c r="N909" s="1"/>
  <c r="N911" a="1"/>
  <c r="N911" s="1"/>
  <c r="N912" a="1"/>
  <c r="N912" s="1"/>
  <c r="N914" a="1"/>
  <c r="N914" s="1"/>
  <c r="N920" a="1"/>
  <c r="N920" s="1"/>
  <c r="N922" a="1"/>
  <c r="N922" s="1"/>
  <c r="N925" a="1"/>
  <c r="N925" s="1"/>
  <c r="N926" a="1"/>
  <c r="N926" s="1"/>
  <c r="N927" a="1"/>
  <c r="N927" s="1"/>
  <c r="N928" a="1"/>
  <c r="N928" s="1"/>
  <c r="N930" a="1"/>
  <c r="N930" s="1"/>
  <c r="N931" a="1"/>
  <c r="N931" s="1"/>
  <c r="N932" a="1"/>
  <c r="N932" s="1"/>
  <c r="N936" a="1"/>
  <c r="N936" s="1"/>
  <c r="N938" a="1"/>
  <c r="N938" s="1"/>
  <c r="N941" a="1"/>
  <c r="N941" s="1"/>
  <c r="N942" a="1"/>
  <c r="N942" s="1"/>
  <c r="N943" a="1"/>
  <c r="N943" s="1"/>
  <c r="N944" a="1"/>
  <c r="N944" s="1"/>
  <c r="N945" a="1"/>
  <c r="N945" s="1"/>
  <c r="N946" a="1"/>
  <c r="N946" s="1"/>
  <c r="N947" a="1"/>
  <c r="N947" s="1"/>
  <c r="N948" a="1"/>
  <c r="N948" s="1"/>
  <c r="N949" a="1"/>
  <c r="N949" s="1"/>
  <c r="N951" a="1"/>
  <c r="N951" s="1"/>
  <c r="N952" a="1"/>
  <c r="N952" s="1"/>
  <c r="N953" a="1"/>
  <c r="N953" s="1"/>
  <c r="N954" a="1"/>
  <c r="N954" s="1"/>
  <c r="N955" a="1"/>
  <c r="N955" s="1"/>
  <c r="N956" a="1"/>
  <c r="N956" s="1"/>
  <c r="N957" a="1"/>
  <c r="N957" s="1"/>
  <c r="N958" a="1"/>
  <c r="N958" s="1"/>
  <c r="N959" a="1"/>
  <c r="N959" s="1"/>
  <c r="N960" a="1"/>
  <c r="N960" s="1"/>
  <c r="N961" a="1"/>
  <c r="N961" s="1"/>
  <c r="N966" a="1"/>
  <c r="N966" s="1"/>
  <c r="N968" a="1"/>
  <c r="N968" s="1"/>
  <c r="N970" a="1"/>
  <c r="N970" s="1"/>
  <c r="N971" a="1"/>
  <c r="N971" s="1"/>
  <c r="N972" a="1"/>
  <c r="N972" s="1"/>
  <c r="N973" a="1"/>
  <c r="N973" s="1"/>
  <c r="N974" a="1"/>
  <c r="N974" s="1"/>
  <c r="N975" a="1"/>
  <c r="N975" s="1"/>
  <c r="N976" a="1"/>
  <c r="N976" s="1"/>
  <c r="N977" a="1"/>
  <c r="N977" s="1"/>
  <c r="N978" a="1"/>
  <c r="N978" s="1"/>
  <c r="N979" a="1"/>
  <c r="N979" s="1"/>
  <c r="N980" a="1"/>
  <c r="N980" s="1"/>
  <c r="N981" a="1"/>
  <c r="N981" s="1"/>
  <c r="N982" a="1"/>
  <c r="N982" s="1"/>
  <c r="N983" a="1"/>
  <c r="N983" s="1"/>
  <c r="N984" a="1"/>
  <c r="N984" s="1"/>
  <c r="N985" a="1"/>
  <c r="N985" s="1"/>
  <c r="N986" a="1"/>
  <c r="N986" s="1"/>
  <c r="N987" a="1"/>
  <c r="N987" s="1"/>
  <c r="N990" a="1"/>
  <c r="N990" s="1"/>
  <c r="N992" a="1"/>
  <c r="N992" s="1"/>
  <c r="N993" a="1"/>
  <c r="N993" s="1"/>
  <c r="N996" a="1"/>
  <c r="N996" s="1"/>
  <c r="N1003" a="1"/>
  <c r="N1003" s="1"/>
  <c r="N1004" a="1"/>
  <c r="N1004" s="1"/>
  <c r="N1005" a="1"/>
  <c r="N1005" s="1"/>
  <c r="N1007" a="1"/>
  <c r="N1007" s="1"/>
  <c r="N1008" a="1"/>
  <c r="N1008" s="1"/>
  <c r="N1010" a="1"/>
  <c r="N1010" s="1"/>
  <c r="N1011" a="1"/>
  <c r="N1011" s="1"/>
  <c r="N1012" a="1"/>
  <c r="N1012" s="1"/>
  <c r="N1016" a="1"/>
  <c r="N1016" s="1"/>
  <c r="N1020" a="1"/>
  <c r="N1020" s="1"/>
  <c r="N1021" a="1"/>
  <c r="N1021" s="1"/>
  <c r="N1022" a="1"/>
  <c r="N1022" s="1"/>
  <c r="N1023" a="1"/>
  <c r="N1023" s="1"/>
  <c r="N1024" a="1"/>
  <c r="N1024" s="1"/>
  <c r="N1025" a="1"/>
  <c r="N1025" s="1"/>
  <c r="N1026" a="1"/>
  <c r="N1026" s="1"/>
  <c r="N1027" a="1"/>
  <c r="N1027" s="1"/>
  <c r="N1029" a="1"/>
  <c r="N1029" s="1"/>
  <c r="N1030" a="1"/>
  <c r="N1030" s="1"/>
  <c r="N1031" a="1"/>
  <c r="N1031" s="1"/>
  <c r="N1032" a="1"/>
  <c r="N1032" s="1"/>
  <c r="N1033" a="1"/>
  <c r="N1033" s="1"/>
  <c r="N1034" a="1"/>
  <c r="N1034" s="1"/>
  <c r="N1035" a="1"/>
  <c r="N1035" s="1"/>
  <c r="N1036" a="1"/>
  <c r="N1036" s="1"/>
  <c r="N1037" a="1"/>
  <c r="N1037" s="1"/>
  <c r="N1038" a="1"/>
  <c r="N1038" s="1"/>
  <c r="N1039" a="1"/>
  <c r="N1039" s="1"/>
  <c r="N1040" a="1"/>
  <c r="N1040" s="1"/>
  <c r="N1041" a="1"/>
  <c r="N1041" s="1"/>
  <c r="N1042" a="1"/>
  <c r="N1042" s="1"/>
  <c r="N1043" a="1"/>
  <c r="N1043" s="1"/>
  <c r="N1045" a="1"/>
  <c r="N1045" s="1"/>
  <c r="N1047" a="1"/>
  <c r="N1047" s="1"/>
  <c r="N1048" a="1"/>
  <c r="N1048" s="1"/>
  <c r="N1049" a="1"/>
  <c r="N1049" s="1"/>
  <c r="N1054" a="1"/>
  <c r="N1054" s="1"/>
  <c r="N1056" a="1"/>
  <c r="N1056" s="1"/>
  <c r="N1057" a="1"/>
  <c r="N1057" s="1"/>
  <c r="N1058" a="1"/>
  <c r="N1058" s="1"/>
  <c r="N1059" a="1"/>
  <c r="N1059" s="1"/>
  <c r="N1060" a="1"/>
  <c r="N1060" s="1"/>
  <c r="N1062" a="1"/>
  <c r="N1062" s="1"/>
  <c r="N1064" a="1"/>
  <c r="N1064" s="1"/>
  <c r="N1065" a="1"/>
  <c r="N1065" s="1"/>
  <c r="N1066" a="1"/>
  <c r="N1066" s="1"/>
  <c r="N1067" a="1"/>
  <c r="N1067" s="1"/>
  <c r="N1068" a="1"/>
  <c r="N1068" s="1"/>
  <c r="N1069" a="1"/>
  <c r="N1069" s="1"/>
  <c r="N1070" a="1"/>
  <c r="N1070" s="1"/>
  <c r="N1071" a="1"/>
  <c r="N1071" s="1"/>
  <c r="N1073" a="1"/>
  <c r="N1073" s="1"/>
  <c r="N1075" a="1"/>
  <c r="N1075" s="1"/>
  <c r="N1076" a="1"/>
  <c r="N1076" s="1"/>
  <c r="N1077" a="1"/>
  <c r="N1077" s="1"/>
  <c r="N1078" a="1"/>
  <c r="N1078" s="1"/>
  <c r="N1079" a="1"/>
  <c r="N1079" s="1"/>
  <c r="N1080" a="1"/>
  <c r="N1080" s="1"/>
  <c r="N1081" a="1"/>
  <c r="N1081" s="1"/>
  <c r="N1082" a="1"/>
  <c r="N1082" s="1"/>
  <c r="N1083" a="1"/>
  <c r="N1083" s="1"/>
  <c r="N1084" a="1"/>
  <c r="N1084" s="1"/>
  <c r="N1085" a="1"/>
  <c r="N1085" s="1"/>
  <c r="N1086" a="1"/>
  <c r="N1086" s="1"/>
  <c r="N1087" a="1"/>
  <c r="N1087" s="1"/>
  <c r="N1090" a="1"/>
  <c r="N1090" s="1"/>
  <c r="N1092" a="1"/>
  <c r="N1092" s="1"/>
  <c r="N1093" a="1"/>
  <c r="N1093" s="1"/>
  <c r="N1096" a="1"/>
  <c r="N1096" s="1"/>
  <c r="N1103" a="1"/>
  <c r="N1103" s="1"/>
  <c r="N1104" a="1"/>
  <c r="N1104" s="1"/>
  <c r="N1106" a="1"/>
  <c r="N1106" s="1"/>
  <c r="N1107" a="1"/>
  <c r="N1107" s="1"/>
  <c r="N1109" a="1"/>
  <c r="N1109" s="1"/>
  <c r="N1110" a="1"/>
  <c r="N1110" s="1"/>
  <c r="N1111" a="1"/>
  <c r="N1111" s="1"/>
  <c r="N1112" a="1"/>
  <c r="N1112" s="1"/>
  <c r="N1115" a="1"/>
  <c r="N1115" s="1"/>
  <c r="N1117" a="1"/>
  <c r="N1117" s="1"/>
  <c r="N1120" a="1"/>
  <c r="N1120" s="1"/>
  <c r="N1121" a="1"/>
  <c r="N1121" s="1"/>
  <c r="N1122" a="1"/>
  <c r="N1122" s="1"/>
  <c r="N1123" a="1"/>
  <c r="N1123" s="1"/>
  <c r="N1124" a="1"/>
  <c r="N1124" s="1"/>
  <c r="N1125" a="1"/>
  <c r="N1125" s="1"/>
  <c r="N1127" a="1"/>
  <c r="N1127" s="1"/>
  <c r="N1129" a="1"/>
  <c r="N1129" s="1"/>
  <c r="N1130" a="1"/>
  <c r="N1130" s="1"/>
  <c r="N1131" a="1"/>
  <c r="N1131" s="1"/>
  <c r="N1132" a="1"/>
  <c r="N1132" s="1"/>
  <c r="N1133" a="1"/>
  <c r="N1133" s="1"/>
  <c r="N1134" a="1"/>
  <c r="N1134" s="1"/>
  <c r="N1135" a="1"/>
  <c r="N1135" s="1"/>
  <c r="N1136" a="1"/>
  <c r="N1136" s="1"/>
  <c r="N1138" a="1"/>
  <c r="N1138" s="1"/>
  <c r="N1145" a="1"/>
  <c r="N1145" s="1"/>
  <c r="N1146" a="1"/>
  <c r="N1146" s="1"/>
  <c r="N1147" a="1"/>
  <c r="N1147" s="1"/>
  <c r="N1148" a="1"/>
  <c r="N1148" s="1"/>
  <c r="N1150" a="1"/>
  <c r="N1150" s="1"/>
  <c r="N1155" a="1"/>
  <c r="N1155" s="1"/>
  <c r="N1156" a="1"/>
  <c r="N1156" s="1"/>
  <c r="N1160" a="1"/>
  <c r="N1160" s="1"/>
  <c r="N1161" a="1"/>
  <c r="N1161" s="1"/>
  <c r="N1162" a="1"/>
  <c r="N1162" s="1"/>
  <c r="N1163" a="1"/>
  <c r="N1163" s="1"/>
  <c r="N1164" a="1"/>
  <c r="N1164" s="1"/>
  <c r="N1165" a="1"/>
  <c r="N1165" s="1"/>
  <c r="N1166" a="1"/>
  <c r="N1166" s="1"/>
  <c r="N1167" a="1"/>
  <c r="N1167" s="1"/>
  <c r="N1168" a="1"/>
  <c r="N1168" s="1"/>
  <c r="N1169" a="1"/>
  <c r="N1169" s="1"/>
  <c r="N1170" a="1"/>
  <c r="N1170" s="1"/>
  <c r="N1171" a="1"/>
  <c r="N1171" s="1"/>
  <c r="N1175" a="1"/>
  <c r="N1175" s="1"/>
  <c r="N1179" a="1"/>
  <c r="N1179" s="1"/>
  <c r="N1180" a="1"/>
  <c r="N1180" s="1"/>
  <c r="N1183" a="1"/>
  <c r="N1183" s="1"/>
  <c r="N1185" a="1"/>
  <c r="N1185" s="1"/>
  <c r="N1191" a="1"/>
  <c r="N1191" s="1"/>
  <c r="N1192" a="1"/>
  <c r="N1192" s="1"/>
  <c r="N1194" a="1"/>
  <c r="N1194" s="1"/>
  <c r="N1195" a="1"/>
  <c r="N1195" s="1"/>
  <c r="N1197" a="1"/>
  <c r="N1197" s="1"/>
  <c r="N1198" a="1"/>
  <c r="N1198" s="1"/>
  <c r="N1199" a="1"/>
  <c r="N1199" s="1"/>
  <c r="N1203" a="1"/>
  <c r="N1203" s="1"/>
  <c r="N1207" a="1"/>
  <c r="N1207" s="1"/>
  <c r="N1208" a="1"/>
  <c r="N1208" s="1"/>
  <c r="N1209" a="1"/>
  <c r="N1209" s="1"/>
  <c r="N1211" a="1"/>
  <c r="N1211" s="1"/>
  <c r="N1212" a="1"/>
  <c r="N1212" s="1"/>
  <c r="N1213" a="1"/>
  <c r="N1213" s="1"/>
  <c r="N1214" a="1"/>
  <c r="N1214" s="1"/>
  <c r="N1216" a="1"/>
  <c r="N1216" s="1"/>
  <c r="N1217" a="1"/>
  <c r="N1217" s="1"/>
  <c r="N1218" a="1"/>
  <c r="N1218" s="1"/>
  <c r="N1220" a="1"/>
  <c r="N1220" s="1"/>
  <c r="N1221" a="1"/>
  <c r="N1221" s="1"/>
  <c r="N1222" a="1"/>
  <c r="N1222" s="1"/>
  <c r="N1223" a="1"/>
  <c r="N1223" s="1"/>
  <c r="N1224" a="1"/>
  <c r="N1224" s="1"/>
  <c r="N1225" a="1"/>
  <c r="N1225" s="1"/>
  <c r="N1226" a="1"/>
  <c r="N1226" s="1"/>
  <c r="N1227" a="1"/>
  <c r="N1227" s="1"/>
  <c r="N1228" a="1"/>
  <c r="N1228" s="1"/>
  <c r="N1229" a="1"/>
  <c r="N1229" s="1"/>
  <c r="N1233" a="1"/>
  <c r="N1233" s="1"/>
  <c r="N1236" a="1"/>
  <c r="N1236" s="1"/>
  <c r="N1240" a="1"/>
  <c r="N1240" s="1"/>
  <c r="N1241" a="1"/>
  <c r="N1241" s="1"/>
  <c r="N1243" a="1"/>
  <c r="N1243" s="1"/>
  <c r="N1244" a="1"/>
  <c r="N1244" s="1"/>
  <c r="N1246" a="1"/>
  <c r="N1246" s="1"/>
  <c r="N1248" a="1"/>
  <c r="N1248" s="1"/>
  <c r="N1249" a="1"/>
  <c r="N1249" s="1"/>
  <c r="N1250" a="1"/>
  <c r="N1250" s="1"/>
  <c r="N1251" a="1"/>
  <c r="N1251" s="1"/>
  <c r="N1252" a="1"/>
  <c r="N1252" s="1"/>
  <c r="N1253" a="1"/>
  <c r="N1253" s="1"/>
  <c r="N1254" a="1"/>
  <c r="N1254" s="1"/>
  <c r="N1255" a="1"/>
  <c r="N1255" s="1"/>
  <c r="N1256" a="1"/>
  <c r="N1256" s="1"/>
  <c r="N1257" a="1"/>
  <c r="N1257" s="1"/>
  <c r="N1258" a="1"/>
  <c r="N1258" s="1"/>
  <c r="N1259" a="1"/>
  <c r="N1259" s="1"/>
  <c r="N1260" a="1"/>
  <c r="N1260" s="1"/>
  <c r="N1261" a="1"/>
  <c r="N1261" s="1"/>
  <c r="N1262" a="1"/>
  <c r="N1262" s="1"/>
  <c r="N1263" a="1"/>
  <c r="N1263" s="1"/>
  <c r="N1266" a="1"/>
  <c r="N1266" s="1"/>
  <c r="N1267" a="1"/>
  <c r="N1267" s="1"/>
  <c r="N1268" a="1"/>
  <c r="N1268" s="1"/>
  <c r="N1271" a="1"/>
  <c r="N1271" s="1"/>
  <c r="N1278" a="1"/>
  <c r="N1278" s="1"/>
  <c r="N1279" a="1"/>
  <c r="N1279" s="1"/>
  <c r="N1280" a="1"/>
  <c r="N1280" s="1"/>
  <c r="N1283" a="1"/>
  <c r="N1283" s="1"/>
  <c r="N1284" a="1"/>
  <c r="N1284" s="1"/>
  <c r="N1286" a="1"/>
  <c r="N1286" s="1"/>
  <c r="N1287" a="1"/>
  <c r="N1287" s="1"/>
  <c r="N1291" a="1"/>
  <c r="N1291" s="1"/>
  <c r="N1293" a="1"/>
  <c r="N1293" s="1"/>
  <c r="N1296" a="1"/>
  <c r="N1296" s="1"/>
  <c r="N1297" a="1"/>
  <c r="N1297" s="1"/>
  <c r="N1298" a="1"/>
  <c r="N1298" s="1"/>
  <c r="N1299" a="1"/>
  <c r="N1299" s="1"/>
  <c r="N1300" a="1"/>
  <c r="N1300" s="1"/>
  <c r="N1301" a="1"/>
  <c r="N1301" s="1"/>
  <c r="N1302" a="1"/>
  <c r="N1302" s="1"/>
  <c r="N1304" a="1"/>
  <c r="N1304" s="1"/>
  <c r="N1306" a="1"/>
  <c r="N1306" s="1"/>
  <c r="N1307" a="1"/>
  <c r="N1307" s="1"/>
  <c r="N1308" a="1"/>
  <c r="N1308" s="1"/>
  <c r="N1309" a="1"/>
  <c r="N1309" s="1"/>
  <c r="N1310" a="1"/>
  <c r="N1310" s="1"/>
  <c r="N1311" a="1"/>
  <c r="N1311" s="1"/>
  <c r="N1312" a="1"/>
  <c r="N1312" s="1"/>
  <c r="N1313" a="1"/>
  <c r="N1313" s="1"/>
  <c r="N1314" a="1"/>
  <c r="N1314" s="1"/>
  <c r="N1315" a="1"/>
  <c r="N1315" s="1"/>
  <c r="N1316" a="1"/>
  <c r="N1316" s="1"/>
  <c r="N1317" a="1"/>
  <c r="N1317" s="1"/>
  <c r="N1318" a="1"/>
  <c r="N1318" s="1"/>
  <c r="N1319" a="1"/>
  <c r="N1319" s="1"/>
  <c r="N1320" a="1"/>
  <c r="N1320" s="1"/>
  <c r="N1321" a="1"/>
  <c r="N1321" s="1"/>
  <c r="N1322" a="1"/>
  <c r="N1322" s="1"/>
  <c r="N1323" a="1"/>
  <c r="N1323" s="1"/>
  <c r="N1324" a="1"/>
  <c r="N1324" s="1"/>
  <c r="N1325" a="1"/>
  <c r="N1325" s="1"/>
  <c r="N1326" a="1"/>
  <c r="N1326" s="1"/>
  <c r="N1327" a="1"/>
  <c r="N1327" s="1"/>
  <c r="N1328" a="1"/>
  <c r="N1328" s="1"/>
  <c r="N1329" a="1"/>
  <c r="N1329" s="1"/>
  <c r="N1330" a="1"/>
  <c r="N1330" s="1"/>
  <c r="N1332" a="1"/>
  <c r="N1332" s="1"/>
  <c r="N1333" a="1"/>
  <c r="N1333" s="1"/>
  <c r="N1334" a="1"/>
  <c r="N1334" s="1"/>
  <c r="N1338" a="1"/>
  <c r="N1338" s="1"/>
  <c r="N1340" a="1"/>
  <c r="N1340" s="1"/>
  <c r="N1343" a="1"/>
  <c r="N1343" s="1"/>
  <c r="N1344" a="1"/>
  <c r="N1344" s="1"/>
  <c r="N1346" a="1"/>
  <c r="N1346" s="1"/>
  <c r="N1347" a="1"/>
  <c r="N1347" s="1"/>
  <c r="N1348" a="1"/>
  <c r="N1348" s="1"/>
  <c r="N1350" a="1"/>
  <c r="N1350" s="1"/>
  <c r="N1352" a="1"/>
  <c r="N1352" s="1"/>
  <c r="N1354" a="1"/>
  <c r="N1354" s="1"/>
  <c r="N1355" a="1"/>
  <c r="N1355" s="1"/>
  <c r="N1356" a="1"/>
  <c r="N1356" s="1"/>
  <c r="N1362" a="1"/>
  <c r="N1362" s="1"/>
  <c r="N1364" a="1"/>
  <c r="N1364" s="1"/>
  <c r="N1365" a="1"/>
  <c r="N1365" s="1"/>
  <c r="N1366" a="1"/>
  <c r="N1366" s="1"/>
  <c r="N1367" a="1"/>
  <c r="N1367" s="1"/>
  <c r="N1368" a="1"/>
  <c r="N1368" s="1"/>
  <c r="N1369" a="1"/>
  <c r="N1369" s="1"/>
  <c r="N1370" a="1"/>
  <c r="N1370" s="1"/>
  <c r="N1371" a="1"/>
  <c r="N1371" s="1"/>
  <c r="N1372" a="1"/>
  <c r="N1372" s="1"/>
  <c r="N1373" a="1"/>
  <c r="N1373" s="1"/>
  <c r="N1374" a="1"/>
  <c r="N1374" s="1"/>
  <c r="N1375" a="1"/>
  <c r="N1375" s="1"/>
  <c r="N1376" a="1"/>
  <c r="N1376" s="1"/>
  <c r="N1377" a="1"/>
  <c r="N1377" s="1"/>
  <c r="N1380" a="1"/>
  <c r="N1380" s="1"/>
  <c r="N1381" a="1"/>
  <c r="N1381" s="1"/>
  <c r="N1384" a="1"/>
  <c r="N1384" s="1"/>
  <c r="N1386" a="1"/>
  <c r="N1386" s="1"/>
  <c r="N1392" a="1"/>
  <c r="N1392" s="1"/>
  <c r="N1394" a="1"/>
  <c r="N1394" s="1"/>
  <c r="N1395" a="1"/>
  <c r="N1395" s="1"/>
  <c r="N1396" a="1"/>
  <c r="N1396" s="1"/>
  <c r="N1397" a="1"/>
  <c r="N1397" s="1"/>
  <c r="N1398" a="1"/>
  <c r="N1398" s="1"/>
  <c r="N1400" a="1"/>
  <c r="N1400" s="1"/>
  <c r="N1401" a="1"/>
  <c r="N1401" s="1"/>
  <c r="N1402" a="1"/>
  <c r="N1402" s="1"/>
  <c r="N1406" a="1"/>
  <c r="N1406" s="1"/>
  <c r="N1408" a="1"/>
  <c r="N1408" s="1"/>
  <c r="N1409" a="1"/>
  <c r="N1409" s="1"/>
  <c r="N1411" a="1"/>
  <c r="N1411" s="1"/>
  <c r="N1412" a="1"/>
  <c r="N1412" s="1"/>
  <c r="N1413" a="1"/>
  <c r="N1413" s="1"/>
  <c r="N1414" a="1"/>
  <c r="N1414" s="1"/>
  <c r="N1415" a="1"/>
  <c r="N1415" s="1"/>
  <c r="N1416" a="1"/>
  <c r="N1416" s="1"/>
  <c r="N1417" a="1"/>
  <c r="N1417" s="1"/>
  <c r="N1418" a="1"/>
  <c r="N1418" s="1"/>
  <c r="N1420" a="1"/>
  <c r="N1420" s="1"/>
  <c r="N1421" a="1"/>
  <c r="N1421" s="1"/>
  <c r="N1422" a="1"/>
  <c r="N1422" s="1"/>
  <c r="N1423" a="1"/>
  <c r="N1423" s="1"/>
  <c r="N1424" a="1"/>
  <c r="N1424" s="1"/>
  <c r="N1425" a="1"/>
  <c r="N1425" s="1"/>
  <c r="N1426" a="1"/>
  <c r="N1426" s="1"/>
  <c r="N1433" a="1"/>
  <c r="N1433" s="1"/>
  <c r="N1437" a="1"/>
  <c r="N1437" s="1"/>
  <c r="N1438" a="1"/>
  <c r="N1438" s="1"/>
  <c r="N1439" a="1"/>
  <c r="N1439" s="1"/>
  <c r="N1440" a="1"/>
  <c r="N1440" s="1"/>
  <c r="N1441" a="1"/>
  <c r="N1441" s="1"/>
  <c r="N1442" a="1"/>
  <c r="N1442" s="1"/>
  <c r="N1443" a="1"/>
  <c r="N1443" s="1"/>
  <c r="N1444" a="1"/>
  <c r="N1444" s="1"/>
  <c r="N1445" a="1"/>
  <c r="N1445" s="1"/>
  <c r="N1446" a="1"/>
  <c r="N1446" s="1"/>
  <c r="N1447" a="1"/>
  <c r="N1447" s="1"/>
  <c r="N1448" a="1"/>
  <c r="N1448" s="1"/>
  <c r="N1449" a="1"/>
  <c r="N1449" s="1"/>
  <c r="N1450" a="1"/>
  <c r="N1450" s="1"/>
  <c r="N1451" a="1"/>
  <c r="N1451" s="1"/>
  <c r="N1452" a="1"/>
  <c r="N1452" s="1"/>
  <c r="N1455" a="1"/>
  <c r="N1455" s="1"/>
  <c r="N1458" a="1"/>
  <c r="N1458" s="1"/>
  <c r="N1459" a="1"/>
  <c r="N1459" s="1"/>
  <c r="N1463" a="1"/>
  <c r="N1463" s="1"/>
  <c r="N1471" a="1"/>
  <c r="N1471" s="1"/>
  <c r="N1472" a="1"/>
  <c r="N1472" s="1"/>
  <c r="N1474" a="1"/>
  <c r="N1474" s="1"/>
  <c r="N1475" a="1"/>
  <c r="N1475" s="1"/>
  <c r="N1477" a="1"/>
  <c r="N1477" s="1"/>
  <c r="N1478" a="1"/>
  <c r="N1478" s="1"/>
  <c r="N1479" a="1"/>
  <c r="N1479" s="1"/>
  <c r="N1486" a="1"/>
  <c r="N1486" s="1"/>
  <c r="N1487" a="1"/>
  <c r="N1487" s="1"/>
  <c r="N1488" a="1"/>
  <c r="N1488" s="1"/>
  <c r="N1489" a="1"/>
  <c r="N1489" s="1"/>
  <c r="N1490" a="1"/>
  <c r="N1490" s="1"/>
  <c r="N1491" a="1"/>
  <c r="N1491" s="1"/>
  <c r="N1493" a="1"/>
  <c r="N1493" s="1"/>
  <c r="N1495" a="1"/>
  <c r="N1495" s="1"/>
  <c r="N1496" a="1"/>
  <c r="N1496" s="1"/>
  <c r="N1497" a="1"/>
  <c r="N1497" s="1"/>
  <c r="N1498" a="1"/>
  <c r="N1498" s="1"/>
  <c r="N1499" a="1"/>
  <c r="N1499" s="1"/>
  <c r="N1500" a="1"/>
  <c r="N1500" s="1"/>
  <c r="N1505" a="1"/>
  <c r="N1505" s="1"/>
  <c r="N1514" a="1"/>
  <c r="N1514" s="1"/>
  <c r="N1516" a="1"/>
  <c r="N1516" s="1"/>
  <c r="N1517" a="1"/>
  <c r="N1517" s="1"/>
  <c r="N1518" a="1"/>
  <c r="N1518" s="1"/>
  <c r="N1519" a="1"/>
  <c r="N1519" s="1"/>
  <c r="N1520" a="1"/>
  <c r="N1520" s="1"/>
  <c r="N1521" a="1"/>
  <c r="N1521" s="1"/>
  <c r="N1522" a="1"/>
  <c r="N1522" s="1"/>
  <c r="N1523" a="1"/>
  <c r="N1523" s="1"/>
  <c r="N1525" a="1"/>
  <c r="N1525" s="1"/>
  <c r="N1526" a="1"/>
  <c r="N1526" s="1"/>
  <c r="N1527" a="1"/>
  <c r="N1527" s="1"/>
  <c r="N1528" a="1"/>
  <c r="N1528" s="1"/>
  <c r="N1529" a="1"/>
  <c r="N1529" s="1"/>
  <c r="N1530" a="1"/>
  <c r="N1530" s="1"/>
  <c r="N1531" a="1"/>
  <c r="N1531" s="1"/>
  <c r="N1532" a="1"/>
  <c r="N1532" s="1"/>
  <c r="N1533" a="1"/>
  <c r="N1533" s="1"/>
  <c r="N1534" a="1"/>
  <c r="N1534" s="1"/>
  <c r="N1535" a="1"/>
  <c r="N1535" s="1"/>
  <c r="N1536" a="1"/>
  <c r="N1536" s="1"/>
  <c r="N1537" a="1"/>
  <c r="N1537" s="1"/>
  <c r="N1538" a="1"/>
  <c r="N1538" s="1"/>
  <c r="N1540" a="1"/>
  <c r="N1540" s="1"/>
  <c r="N1541" a="1"/>
  <c r="N1541" s="1"/>
  <c r="N1544" a="1"/>
  <c r="N1544" s="1"/>
  <c r="N1546" a="1"/>
  <c r="N1546" s="1"/>
  <c r="N1551" a="1"/>
  <c r="N1551" s="1"/>
  <c r="N1553" a="1"/>
  <c r="N1553" s="1"/>
  <c r="N1554" a="1"/>
  <c r="N1554" s="1"/>
  <c r="N1556" a="1"/>
  <c r="N1556" s="1"/>
  <c r="N1557" a="1"/>
  <c r="N1557" s="1"/>
  <c r="N1558" a="1"/>
  <c r="N1558" s="1"/>
  <c r="N1562" a="1"/>
  <c r="N1562" s="1"/>
  <c r="N1565" a="1"/>
  <c r="N1565" s="1"/>
  <c r="N1566" a="1"/>
  <c r="N1566" s="1"/>
  <c r="N1567" a="1"/>
  <c r="N1567" s="1"/>
  <c r="N1568" a="1"/>
  <c r="N1568" s="1"/>
  <c r="N1569" a="1"/>
  <c r="N1569" s="1"/>
  <c r="N1570" a="1"/>
  <c r="N1570" s="1"/>
  <c r="N1571" a="1"/>
  <c r="N1571" s="1"/>
  <c r="N1572" a="1"/>
  <c r="N1572" s="1"/>
  <c r="N1574" a="1"/>
  <c r="N1574" s="1"/>
  <c r="N1575" a="1"/>
  <c r="N1575" s="1"/>
  <c r="N1576" a="1"/>
  <c r="N1576" s="1"/>
  <c r="N1578" a="1"/>
  <c r="N1578" s="1"/>
  <c r="N1579" a="1"/>
  <c r="N1579" s="1"/>
  <c r="N1580" a="1"/>
  <c r="N1580" s="1"/>
  <c r="N1581" a="1"/>
  <c r="N1581" s="1"/>
  <c r="N1582" a="1"/>
  <c r="N1582" s="1"/>
  <c r="N1583" a="1"/>
  <c r="N1583" s="1"/>
  <c r="N1584" a="1"/>
  <c r="N1584" s="1"/>
  <c r="N1587" a="1"/>
  <c r="N1587" s="1"/>
  <c r="N1588" a="1"/>
  <c r="N1588" s="1"/>
  <c r="N1594" a="1"/>
  <c r="N1594" s="1"/>
  <c r="N1595" a="1"/>
  <c r="N1595" s="1"/>
  <c r="N1596" a="1"/>
  <c r="N1596" s="1"/>
  <c r="N1598" a="1"/>
  <c r="N1598" s="1"/>
  <c r="N1599" a="1"/>
  <c r="N1599" s="1"/>
  <c r="N1600" a="1"/>
  <c r="N1600" s="1"/>
  <c r="N1602" a="1"/>
  <c r="N1602" s="1"/>
  <c r="N1603" a="1"/>
  <c r="N1603" s="1"/>
  <c r="N1604" a="1"/>
  <c r="N1604" s="1"/>
  <c r="N1605" a="1"/>
  <c r="N1605" s="1"/>
  <c r="N1606" a="1"/>
  <c r="N1606" s="1"/>
  <c r="N1607" a="1"/>
  <c r="N1607" s="1"/>
  <c r="N1608" a="1"/>
  <c r="N1608" s="1"/>
  <c r="N1609" a="1"/>
  <c r="N1609" s="1"/>
  <c r="N1610" a="1"/>
  <c r="N1610" s="1"/>
  <c r="N1611" a="1"/>
  <c r="N1611" s="1"/>
  <c r="N1612" a="1"/>
  <c r="N1612" s="1"/>
  <c r="N1614" a="1"/>
  <c r="N1614" s="1"/>
  <c r="N1617" a="1"/>
  <c r="N1617" s="1"/>
  <c r="N1618" a="1"/>
  <c r="N1618" s="1"/>
  <c r="N1621" a="1"/>
  <c r="N1621" s="1"/>
  <c r="N1623" a="1"/>
  <c r="N1623" s="1"/>
  <c r="N1628" a="1"/>
  <c r="N1628" s="1"/>
  <c r="N1630" a="1"/>
  <c r="N1630" s="1"/>
  <c r="N1632" a="1"/>
  <c r="N1632" s="1"/>
  <c r="N1633" a="1"/>
  <c r="N1633" s="1"/>
  <c r="N1635" a="1"/>
  <c r="N1635" s="1"/>
  <c r="N1636" a="1"/>
  <c r="N1636" s="1"/>
  <c r="N1640" a="1"/>
  <c r="N1640" s="1"/>
  <c r="N1644" a="1"/>
  <c r="N1644" s="1"/>
  <c r="N1645" a="1"/>
  <c r="N1645" s="1"/>
  <c r="N1646" a="1"/>
  <c r="N1646" s="1"/>
  <c r="N1648" a="1"/>
  <c r="N1648" s="1"/>
  <c r="N1649" a="1"/>
  <c r="N1649" s="1"/>
  <c r="N1650" a="1"/>
  <c r="N1650" s="1"/>
  <c r="N1652" a="1"/>
  <c r="N1652" s="1"/>
  <c r="N1653" a="1"/>
  <c r="N1653" s="1"/>
  <c r="N1654" a="1"/>
  <c r="N1654" s="1"/>
  <c r="N1657" a="1"/>
  <c r="N1657" s="1"/>
  <c r="N1658" a="1"/>
  <c r="N1658" s="1"/>
  <c r="N1659" a="1"/>
  <c r="N1659" s="1"/>
  <c r="N1660" a="1"/>
  <c r="N1660" s="1"/>
  <c r="N1661" a="1"/>
  <c r="N1661" s="1"/>
  <c r="N1662" a="1"/>
  <c r="N1662" s="1"/>
  <c r="N1663" a="1"/>
  <c r="N1663" s="1"/>
  <c r="N1669" a="1"/>
  <c r="N1669" s="1"/>
  <c r="N1671" a="1"/>
  <c r="N1671" s="1"/>
  <c r="N1673" a="1"/>
  <c r="N1673" s="1"/>
  <c r="N1675" a="1"/>
  <c r="N1675" s="1"/>
  <c r="N1676" a="1"/>
  <c r="N1676" s="1"/>
  <c r="N1680" a="1"/>
  <c r="N1680" s="1"/>
  <c r="N1681" a="1"/>
  <c r="N1681" s="1"/>
  <c r="N1682" a="1"/>
  <c r="N1682" s="1"/>
  <c r="N1683" a="1"/>
  <c r="N1683" s="1"/>
  <c r="N1684" a="1"/>
  <c r="N1684" s="1"/>
  <c r="N1685" a="1"/>
  <c r="N1685" s="1"/>
  <c r="N1687" a="1"/>
  <c r="N1687" s="1"/>
  <c r="N1696" a="1"/>
  <c r="N1696" s="1"/>
  <c r="N1699" a="1"/>
  <c r="N1699" s="1"/>
  <c r="N1701" a="1"/>
  <c r="N1701" s="1"/>
  <c r="N1704" a="1"/>
  <c r="N1704" s="1"/>
  <c r="N1710" a="1"/>
  <c r="N1710" s="1"/>
  <c r="N1713" a="1"/>
  <c r="N1713" s="1"/>
  <c r="N1715" a="1"/>
  <c r="N1715" s="1"/>
  <c r="N1716" a="1"/>
  <c r="N1716" s="1"/>
  <c r="N1717" a="1"/>
  <c r="N1717" s="1"/>
  <c r="N1718" a="1"/>
  <c r="N1718" s="1"/>
  <c r="N1719" a="1"/>
  <c r="N1719" s="1"/>
  <c r="N1723" a="1"/>
  <c r="N1723" s="1"/>
  <c r="N1724" a="1"/>
  <c r="N1724" s="1"/>
  <c r="N1725" a="1"/>
  <c r="N1725" s="1"/>
  <c r="N1726" a="1"/>
  <c r="N1726" s="1"/>
  <c r="N1727" a="1"/>
  <c r="N1727" s="1"/>
  <c r="N1728" a="1"/>
  <c r="N1728" s="1"/>
  <c r="N1729" a="1"/>
  <c r="N1729" s="1"/>
  <c r="N1730" a="1"/>
  <c r="N1730" s="1"/>
  <c r="N1731" a="1"/>
  <c r="N1731" s="1"/>
  <c r="N1732" a="1"/>
  <c r="N1732" s="1"/>
  <c r="N1736" a="1"/>
  <c r="N1736" s="1"/>
  <c r="N1737" a="1"/>
  <c r="N1737" s="1"/>
  <c r="N1738" a="1"/>
  <c r="N1738" s="1"/>
  <c r="N1739" a="1"/>
  <c r="N1739" s="1"/>
  <c r="N1740" a="1"/>
  <c r="N1740" s="1"/>
  <c r="N1741" a="1"/>
  <c r="N1741" s="1"/>
  <c r="N1742" a="1"/>
  <c r="N1742" s="1"/>
  <c r="N1743" a="1"/>
  <c r="N1743" s="1"/>
  <c r="N1744" a="1"/>
  <c r="N1744" s="1"/>
  <c r="N1748" a="1"/>
  <c r="N1748" s="1"/>
  <c r="N1749" a="1"/>
  <c r="N1749" s="1"/>
  <c r="N1750" a="1"/>
  <c r="N1750" s="1"/>
  <c r="N1751" a="1"/>
  <c r="N1751" s="1"/>
  <c r="N1752" a="1"/>
  <c r="N1752" s="1"/>
  <c r="N1753" a="1"/>
  <c r="N1753" s="1"/>
  <c r="N1757" a="1"/>
  <c r="N1757" s="1"/>
  <c r="N1758" a="1"/>
  <c r="N1758" s="1"/>
  <c r="N1759" a="1"/>
  <c r="N1759" s="1"/>
  <c r="N1763" a="1"/>
  <c r="N1763" s="1"/>
  <c r="N1764" a="1"/>
  <c r="N1764" s="1"/>
  <c r="N1765" a="1"/>
  <c r="N1765" s="1"/>
  <c r="N1766" a="1"/>
  <c r="N1766" s="1"/>
  <c r="N1767" a="1"/>
  <c r="N1767" s="1"/>
  <c r="N1768" a="1"/>
  <c r="N1768" s="1"/>
  <c r="N1769" a="1"/>
  <c r="N1769" s="1"/>
  <c r="N1773" a="1"/>
  <c r="N1773" s="1"/>
  <c r="N1774" a="1"/>
  <c r="N1774" s="1"/>
  <c r="N1775" a="1"/>
  <c r="N1775" s="1"/>
  <c r="N1776" a="1"/>
  <c r="N1776" s="1"/>
  <c r="N1777" a="1"/>
  <c r="N1777" s="1"/>
  <c r="N1778" a="1"/>
  <c r="N1778" s="1"/>
  <c r="N1779" a="1"/>
  <c r="N1779" s="1"/>
  <c r="N1780" a="1"/>
  <c r="N1780" s="1"/>
  <c r="N1781" a="1"/>
  <c r="N1781" s="1"/>
  <c r="N1785" a="1"/>
  <c r="N1785" s="1"/>
  <c r="N1786" a="1"/>
  <c r="N1786" s="1"/>
  <c r="N1787" a="1"/>
  <c r="N1787" s="1"/>
  <c r="N1788" a="1"/>
  <c r="N1788" s="1"/>
  <c r="N1789" a="1"/>
  <c r="N1789" s="1"/>
  <c r="N1790" a="1"/>
  <c r="N1790" s="1"/>
  <c r="N1791" a="1"/>
  <c r="N1791" s="1"/>
  <c r="N1792" a="1"/>
  <c r="N1792" s="1"/>
  <c r="N1793" a="1"/>
  <c r="N1793" s="1"/>
  <c r="N1794" a="1"/>
  <c r="N1794" s="1"/>
  <c r="N1795" a="1"/>
  <c r="N1795" s="1"/>
  <c r="N1796" a="1"/>
  <c r="N1796" s="1"/>
  <c r="N1797" a="1"/>
  <c r="N1797" s="1"/>
  <c r="N1798" a="1"/>
  <c r="N1798" s="1"/>
  <c r="N1799" a="1"/>
  <c r="N1799" s="1"/>
  <c r="N1813" a="1"/>
  <c r="N1813" s="1"/>
  <c r="N1822" a="1"/>
  <c r="N1822" s="1"/>
  <c r="N1823" a="1"/>
  <c r="N1823" s="1"/>
  <c r="N1824" a="1"/>
  <c r="N1824" s="1"/>
  <c r="N1825" a="1"/>
  <c r="N1825" s="1"/>
  <c r="N1826" a="1"/>
  <c r="N1826" s="1"/>
  <c r="N1836" a="1"/>
  <c r="N1836" s="1"/>
  <c r="N1837" a="1"/>
  <c r="N1837" s="1"/>
  <c r="N1838" a="1"/>
  <c r="N1838" s="1"/>
  <c r="N1839" a="1"/>
  <c r="N1839" s="1"/>
  <c r="N1842" a="1"/>
  <c r="N1842" s="1"/>
  <c r="N1843" a="1"/>
  <c r="N1843" s="1"/>
  <c r="N1844" a="1"/>
  <c r="N1844" s="1"/>
  <c r="N1845" a="1"/>
  <c r="N1845" s="1"/>
  <c r="N1846" a="1"/>
  <c r="N1846" s="1"/>
  <c r="N1847" a="1"/>
  <c r="N1847" s="1"/>
  <c r="N1848" a="1"/>
  <c r="N1848" s="1"/>
  <c r="N1849" a="1"/>
  <c r="N1849" s="1"/>
  <c r="N1850" a="1"/>
  <c r="N1850" s="1"/>
  <c r="N1851" a="1"/>
  <c r="N1851" s="1"/>
  <c r="N1852" a="1"/>
  <c r="N1852" s="1"/>
  <c r="N1853" a="1"/>
  <c r="N1853" s="1"/>
  <c r="N1854" a="1"/>
  <c r="N1854" s="1"/>
  <c r="N1855" a="1"/>
  <c r="N1855" s="1"/>
  <c r="N1856" a="1"/>
  <c r="N1856" s="1"/>
  <c r="N1857" a="1"/>
  <c r="N1857" s="1"/>
  <c r="N1858" a="1"/>
  <c r="N1858" s="1"/>
  <c r="N1859" a="1"/>
  <c r="N1859" s="1"/>
  <c r="N1860" a="1"/>
  <c r="N1860" s="1"/>
  <c r="N1861" a="1"/>
  <c r="N1861" s="1"/>
  <c r="N1864" a="1"/>
  <c r="N1864" s="1"/>
  <c r="N1869" a="1"/>
  <c r="N1869" s="1"/>
  <c r="N1871" a="1"/>
  <c r="N1871" s="1"/>
  <c r="N1872" a="1"/>
  <c r="N1872" s="1"/>
  <c r="N1873" a="1"/>
  <c r="N1873" s="1"/>
  <c r="N1874" a="1"/>
  <c r="N1874" s="1"/>
  <c r="N1889" a="1"/>
  <c r="N1889" s="1"/>
  <c r="N1890" a="1"/>
  <c r="N1890" s="1"/>
  <c r="N1891" a="1"/>
  <c r="N1891" s="1"/>
  <c r="N1892" a="1"/>
  <c r="N1892" s="1"/>
  <c r="N1894" a="1"/>
  <c r="N1894" s="1"/>
  <c r="N1899" a="1"/>
  <c r="N1899" s="1"/>
  <c r="N1901" a="1"/>
  <c r="N1901" s="1"/>
  <c r="N1902" a="1"/>
  <c r="N1902" s="1"/>
  <c r="N1905" a="1"/>
  <c r="N1905" s="1"/>
  <c r="N1911" a="1"/>
  <c r="N1911" s="1"/>
  <c r="N1913" a="1"/>
  <c r="N1913" s="1"/>
  <c r="N1914" a="1"/>
  <c r="N1914" s="1"/>
  <c r="N1915" a="1"/>
  <c r="N1915" s="1"/>
  <c r="N1916" a="1"/>
  <c r="N1916" s="1"/>
  <c r="N1917" a="1"/>
  <c r="N1917" s="1"/>
  <c r="N1920" a="1"/>
  <c r="N1920" s="1"/>
  <c r="N1921" a="1"/>
  <c r="N1921" s="1"/>
  <c r="N1922" a="1"/>
  <c r="N1922" s="1"/>
  <c r="N1923" a="1"/>
  <c r="N1923" s="1"/>
  <c r="N1924" a="1"/>
  <c r="N1924" s="1"/>
  <c r="N1925" a="1"/>
  <c r="N1925" s="1"/>
  <c r="N1926" a="1"/>
  <c r="N1926" s="1"/>
  <c r="N1927" a="1"/>
  <c r="N1927" s="1"/>
  <c r="N1928" a="1"/>
  <c r="N1928" s="1"/>
  <c r="N1929" a="1"/>
  <c r="N1929" s="1"/>
  <c r="N1930" a="1"/>
  <c r="N1930" s="1"/>
  <c r="N1931" a="1"/>
  <c r="N1931" s="1"/>
  <c r="N1932" a="1"/>
  <c r="N1932" s="1"/>
  <c r="N1933" a="1"/>
  <c r="N1933" s="1"/>
  <c r="N1934" a="1"/>
  <c r="N1934" s="1"/>
  <c r="N1935" a="1"/>
  <c r="N1935" s="1"/>
  <c r="N1936" a="1"/>
  <c r="N1936" s="1"/>
  <c r="N1937" a="1"/>
  <c r="N1937" s="1"/>
  <c r="N1938" a="1"/>
  <c r="N1938" s="1"/>
  <c r="N1939" a="1"/>
  <c r="N1939" s="1"/>
  <c r="N1942" a="1"/>
  <c r="N1942" s="1"/>
  <c r="N1943" a="1"/>
  <c r="N1943" s="1"/>
  <c r="N1944" a="1"/>
  <c r="N1944" s="1"/>
  <c r="N1945" a="1"/>
  <c r="N1945" s="1"/>
  <c r="N1950" a="1"/>
  <c r="N1950" s="1"/>
  <c r="N1951" a="1"/>
  <c r="N1951" s="1"/>
  <c r="N1952" a="1"/>
  <c r="N1952" s="1"/>
  <c r="N1953" a="1"/>
  <c r="N1953" s="1"/>
  <c r="N1954" a="1"/>
  <c r="N1954" s="1"/>
  <c r="N1955" a="1"/>
  <c r="N1955" s="1"/>
  <c r="N1959" a="1"/>
  <c r="N1959" s="1"/>
  <c r="N1960" a="1"/>
  <c r="N1960" s="1"/>
  <c r="N1961" a="1"/>
  <c r="N1961" s="1"/>
  <c r="N1962" a="1"/>
  <c r="N1962" s="1"/>
  <c r="N1963" a="1"/>
  <c r="N1963" s="1"/>
  <c r="N1967" a="1"/>
  <c r="N1967" s="1"/>
  <c r="N1968" a="1"/>
  <c r="N1968" s="1"/>
  <c r="N1969" a="1"/>
  <c r="N1969" s="1"/>
  <c r="N1970" a="1"/>
  <c r="N1970" s="1"/>
  <c r="N1971" a="1"/>
  <c r="N1971" s="1"/>
  <c r="N1972" a="1"/>
  <c r="N1972" s="1"/>
  <c r="N1976" a="1"/>
  <c r="N1976" s="1"/>
  <c r="N1977" a="1"/>
  <c r="N1977" s="1"/>
  <c r="N1978" a="1"/>
  <c r="N1978" s="1"/>
  <c r="N1979" a="1"/>
  <c r="N1979" s="1"/>
  <c r="N1980" a="1"/>
  <c r="N1980" s="1"/>
  <c r="N1984" a="1"/>
  <c r="N1984" s="1"/>
  <c r="N1986" a="1"/>
  <c r="N1986" s="1"/>
  <c r="N1989" a="1"/>
  <c r="N1989" s="1"/>
  <c r="N1997" a="1"/>
  <c r="N1997" s="1"/>
  <c r="N1998" a="1"/>
  <c r="N1998" s="1"/>
  <c r="N2000" a="1"/>
  <c r="N2000" s="1"/>
  <c r="N2001" a="1"/>
  <c r="N2001" s="1"/>
  <c r="N2005" a="1"/>
  <c r="N2005" s="1"/>
  <c r="N2006" a="1"/>
  <c r="N2006" s="1"/>
  <c r="N2008" a="1"/>
  <c r="N2008" s="1"/>
  <c r="N2009" a="1"/>
  <c r="N2009" s="1"/>
  <c r="N2010" a="1"/>
  <c r="N2010" s="1"/>
  <c r="N2011" a="1"/>
  <c r="N2011" s="1"/>
  <c r="N2012" a="1"/>
  <c r="N2012" s="1"/>
  <c r="N2013" a="1"/>
  <c r="N2013" s="1"/>
  <c r="N2014" a="1"/>
  <c r="N2014" s="1"/>
  <c r="N2015" a="1"/>
  <c r="N2015" s="1"/>
  <c r="N2016" a="1"/>
  <c r="N2016" s="1"/>
  <c r="N2017" a="1"/>
  <c r="N2017" s="1"/>
  <c r="N2018" a="1"/>
  <c r="N2018" s="1"/>
  <c r="N2019" a="1"/>
  <c r="N2019" s="1"/>
  <c r="N2020" a="1"/>
  <c r="N2020" s="1"/>
  <c r="N2021" a="1"/>
  <c r="N2021" s="1"/>
  <c r="N2022" a="1"/>
  <c r="N2022" s="1"/>
  <c r="N2023" a="1"/>
  <c r="N2023" s="1"/>
  <c r="N2024" a="1"/>
  <c r="N2024" s="1"/>
  <c r="N2025" a="1"/>
  <c r="N2025" s="1"/>
  <c r="N2026" a="1"/>
  <c r="N2026" s="1"/>
  <c r="N2027" a="1"/>
  <c r="N2027" s="1"/>
  <c r="N2028" a="1"/>
  <c r="N2028" s="1"/>
  <c r="N2029" a="1"/>
  <c r="N2029" s="1"/>
  <c r="N2030" a="1"/>
  <c r="N2030" s="1"/>
  <c r="N2031" a="1"/>
  <c r="N2031" s="1"/>
  <c r="N2032" a="1"/>
  <c r="N2032" s="1"/>
  <c r="N2033" a="1"/>
  <c r="N2033" s="1"/>
  <c r="N2034" a="1"/>
  <c r="N2034" s="1"/>
  <c r="N2035" a="1"/>
  <c r="N2035" s="1"/>
  <c r="N2036" a="1"/>
  <c r="N2036" s="1"/>
  <c r="N2037" a="1"/>
  <c r="N2037" s="1"/>
  <c r="N2038" a="1"/>
  <c r="N2038" s="1"/>
  <c r="N2039" a="1"/>
  <c r="N2039" s="1"/>
  <c r="N2040" a="1"/>
  <c r="N2040" s="1"/>
  <c r="N2041" a="1"/>
  <c r="N2041" s="1"/>
  <c r="N2042" a="1"/>
  <c r="N2042" s="1"/>
  <c r="N2043" a="1"/>
  <c r="N2043" s="1"/>
  <c r="N2044" a="1"/>
  <c r="N2044" s="1"/>
  <c r="N2045" a="1"/>
  <c r="N2045" s="1"/>
  <c r="N2046" a="1"/>
  <c r="N2046" s="1"/>
  <c r="N2047" a="1"/>
  <c r="N2047" s="1"/>
  <c r="N2048" a="1"/>
  <c r="N2048" s="1"/>
  <c r="N2049" a="1"/>
  <c r="N2049" s="1"/>
  <c r="N2050" a="1"/>
  <c r="N2050" s="1"/>
  <c r="N2051" a="1"/>
  <c r="N2051" s="1"/>
  <c r="N2052" a="1"/>
  <c r="N2052" s="1"/>
  <c r="N2053" a="1"/>
  <c r="N2053" s="1"/>
  <c r="N2054" a="1"/>
  <c r="N2054" s="1"/>
  <c r="N2055" a="1"/>
  <c r="N2055" s="1"/>
  <c r="N2061" a="1"/>
  <c r="N2061" s="1"/>
  <c r="N2062" a="1"/>
  <c r="N2062" s="1"/>
  <c r="N2063" a="1"/>
  <c r="N2063" s="1"/>
  <c r="N2064" a="1"/>
  <c r="N2064" s="1"/>
  <c r="N2065" a="1"/>
  <c r="N2065" s="1"/>
  <c r="N2066" a="1"/>
  <c r="N2066" s="1"/>
  <c r="N2069" a="1"/>
  <c r="N2069" s="1"/>
  <c r="N2070" a="1"/>
  <c r="N2070" s="1"/>
  <c r="N2076" a="1"/>
  <c r="N2076" s="1"/>
  <c r="N2078" a="1"/>
  <c r="N2078" s="1"/>
  <c r="N2079" a="1"/>
  <c r="N2079" s="1"/>
  <c r="N2080" a="1"/>
  <c r="N2080" s="1"/>
  <c r="N2081" a="1"/>
  <c r="N2081" s="1"/>
  <c r="N2082" a="1"/>
  <c r="N2082" s="1"/>
  <c r="N2083" a="1"/>
  <c r="N2083" s="1"/>
  <c r="N2084" a="1"/>
  <c r="N2084" s="1"/>
  <c r="N2085" a="1"/>
  <c r="N2085" s="1"/>
  <c r="N2086" a="1"/>
  <c r="N2086" s="1"/>
  <c r="N2087" a="1"/>
  <c r="N2087" s="1"/>
  <c r="N2088" a="1"/>
  <c r="N2088" s="1"/>
  <c r="N2089" a="1"/>
  <c r="N2089" s="1"/>
  <c r="N2090" a="1"/>
  <c r="N2090" s="1"/>
  <c r="N2091" a="1"/>
  <c r="N2091" s="1"/>
  <c r="N2092" a="1"/>
  <c r="N2092" s="1"/>
  <c r="N2093" a="1"/>
  <c r="N2093" s="1"/>
  <c r="N2094" a="1"/>
  <c r="N2094" s="1"/>
  <c r="N2095" a="1"/>
  <c r="N2095" s="1"/>
  <c r="N2096" a="1"/>
  <c r="N2096" s="1"/>
  <c r="N2097" a="1"/>
  <c r="N2097" s="1"/>
  <c r="N2098" a="1"/>
  <c r="N2098" s="1"/>
  <c r="N2099" a="1"/>
  <c r="N2099" s="1"/>
  <c r="N2100" a="1"/>
  <c r="N2100" s="1"/>
  <c r="N2101" a="1"/>
  <c r="N2101" s="1"/>
  <c r="N2102" a="1"/>
  <c r="N2102" s="1"/>
  <c r="N2103" a="1"/>
  <c r="N2103" s="1"/>
  <c r="N2104" a="1"/>
  <c r="N2104" s="1"/>
  <c r="N2105" a="1"/>
  <c r="N2105" s="1"/>
  <c r="N2106" a="1"/>
  <c r="N2106" s="1"/>
  <c r="N2107" a="1"/>
  <c r="N2107" s="1"/>
  <c r="N2108" a="1"/>
  <c r="N2108" s="1"/>
  <c r="N2111" a="1"/>
  <c r="N2111" s="1"/>
  <c r="N2112" a="1"/>
  <c r="N2112" s="1"/>
  <c r="N2113" a="1"/>
  <c r="N2113" s="1"/>
  <c r="N2114" a="1"/>
  <c r="N2114" s="1"/>
  <c r="N2115" a="1"/>
  <c r="N2115" s="1"/>
  <c r="N2116" a="1"/>
  <c r="N2116" s="1"/>
  <c r="N2117" a="1"/>
  <c r="N2117" s="1"/>
  <c r="N2118" a="1"/>
  <c r="N2118" s="1"/>
  <c r="N2119" a="1"/>
  <c r="N2119" s="1"/>
  <c r="N2120" a="1"/>
  <c r="N2120" s="1"/>
  <c r="N2121" a="1"/>
  <c r="N2121" s="1"/>
  <c r="N2125" a="1"/>
  <c r="N2125" s="1"/>
  <c r="N2128" a="1"/>
  <c r="N2128" s="1"/>
  <c r="N2130" a="1"/>
  <c r="N2130" s="1"/>
  <c r="N2131" a="1"/>
  <c r="N2131" s="1"/>
  <c r="N2132" a="1"/>
  <c r="N2132" s="1"/>
  <c r="N2134" a="1"/>
  <c r="N2134" s="1"/>
  <c r="N2135" a="1"/>
  <c r="N2135" s="1"/>
  <c r="N2136" a="1"/>
  <c r="N2136" s="1"/>
  <c r="N2137" a="1"/>
  <c r="N2137" s="1"/>
  <c r="N2138" a="1"/>
  <c r="N2138" s="1"/>
  <c r="N2139" a="1"/>
  <c r="N2139" s="1"/>
  <c r="N2140" a="1"/>
  <c r="N2140" s="1"/>
  <c r="N2141" a="1"/>
  <c r="N2141" s="1"/>
  <c r="N2142" a="1"/>
  <c r="N2142" s="1"/>
  <c r="N2144" a="1"/>
  <c r="N2144" s="1"/>
  <c r="N2145" a="1"/>
  <c r="N2145" s="1"/>
  <c r="N2146" a="1"/>
  <c r="N2146" s="1"/>
  <c r="N2147" a="1"/>
  <c r="N2147" s="1"/>
  <c r="N2148" a="1"/>
  <c r="N2148" s="1"/>
  <c r="N2149" a="1"/>
  <c r="N2149" s="1"/>
  <c r="N2155" a="1"/>
  <c r="N2155" s="1"/>
  <c r="N2157" a="1"/>
  <c r="N2157" s="1"/>
  <c r="N2158" a="1"/>
  <c r="N2158" s="1"/>
  <c r="N2159" a="1"/>
  <c r="N2159" s="1"/>
  <c r="N2160" a="1"/>
  <c r="N2160" s="1"/>
  <c r="N2161" a="1"/>
  <c r="N2161" s="1"/>
  <c r="N2162" a="1"/>
  <c r="N2162" s="1"/>
  <c r="N2163" a="1"/>
  <c r="N2163" s="1"/>
  <c r="N2164" a="1"/>
  <c r="N2164" s="1"/>
  <c r="N2165" a="1"/>
  <c r="N2165" s="1"/>
  <c r="N2166" a="1"/>
  <c r="N2166" s="1"/>
  <c r="N2167" a="1"/>
  <c r="N2167" s="1"/>
  <c r="N2168" a="1"/>
  <c r="N2168" s="1"/>
  <c r="N2169" a="1"/>
  <c r="N2169" s="1"/>
  <c r="N2170" a="1"/>
  <c r="N2170" s="1"/>
  <c r="N2171" a="1"/>
  <c r="N2171" s="1"/>
  <c r="N2172" a="1"/>
  <c r="N2172" s="1"/>
  <c r="N2173" a="1"/>
  <c r="N2173" s="1"/>
  <c r="N2174" a="1"/>
  <c r="N2174" s="1"/>
  <c r="N2175" a="1"/>
  <c r="N2175" s="1"/>
  <c r="N2176" a="1"/>
  <c r="N2176" s="1"/>
  <c r="N2177" a="1"/>
  <c r="N2177" s="1"/>
  <c r="N2178" a="1"/>
  <c r="N2178" s="1"/>
  <c r="N2179" a="1"/>
  <c r="N2179" s="1"/>
  <c r="N2180" a="1"/>
  <c r="N2180" s="1"/>
  <c r="N2181" a="1"/>
  <c r="N2181" s="1"/>
  <c r="N2182" a="1"/>
  <c r="N2182" s="1"/>
  <c r="N2183" a="1"/>
  <c r="N2183" s="1"/>
  <c r="N2184" a="1"/>
  <c r="N2184" s="1"/>
  <c r="N2185" a="1"/>
  <c r="N2185" s="1"/>
  <c r="N2186" a="1"/>
  <c r="N2186" s="1"/>
  <c r="N2187" a="1"/>
  <c r="N2187" s="1"/>
  <c r="N2189" a="1"/>
  <c r="N2189" s="1"/>
  <c r="N2190" a="1"/>
  <c r="N2190" s="1"/>
  <c r="N2192" a="1"/>
  <c r="N2192" s="1"/>
  <c r="N2194" a="1"/>
  <c r="N2194" s="1"/>
  <c r="N2196" a="1"/>
  <c r="N2196" s="1"/>
  <c r="N2197" a="1"/>
  <c r="N2197" s="1"/>
  <c r="N2198" a="1"/>
  <c r="N2198" s="1"/>
  <c r="N2199" a="1"/>
  <c r="N2199" s="1"/>
  <c r="N2200" a="1"/>
  <c r="N2200" s="1"/>
  <c r="N2201" a="1"/>
  <c r="N2201" s="1"/>
  <c r="N2202" a="1"/>
  <c r="N2202" s="1"/>
  <c r="N2203" a="1"/>
  <c r="N2203" s="1"/>
  <c r="N2204" a="1"/>
  <c r="N2204" s="1"/>
  <c r="N2207" a="1"/>
  <c r="N2207" s="1"/>
  <c r="N2209" a="1"/>
  <c r="N2209" s="1"/>
  <c r="N2210" a="1"/>
  <c r="N2210" s="1"/>
  <c r="N2211" a="1"/>
  <c r="N2211" s="1"/>
  <c r="N2212" a="1"/>
  <c r="N2212" s="1"/>
  <c r="N2213" a="1"/>
  <c r="N2213" s="1"/>
  <c r="N2214" a="1"/>
  <c r="N2214" s="1"/>
  <c r="N2215" a="1"/>
  <c r="N2215" s="1"/>
  <c r="N2216" a="1"/>
  <c r="N2216" s="1"/>
  <c r="N2217" a="1"/>
  <c r="N2217" s="1"/>
  <c r="N2218" a="1"/>
  <c r="N2218" s="1"/>
  <c r="N2219" a="1"/>
  <c r="N2219" s="1"/>
  <c r="N2220" a="1"/>
  <c r="N2220" s="1"/>
  <c r="N2221" a="1"/>
  <c r="N2221" s="1"/>
  <c r="N2224" a="1"/>
  <c r="N2224" s="1"/>
  <c r="N2225" a="1"/>
  <c r="N2225" s="1"/>
  <c r="N2226" a="1"/>
  <c r="N2226" s="1"/>
  <c r="N2227" a="1"/>
  <c r="N2227" s="1"/>
  <c r="N2228" a="1"/>
  <c r="N2228" s="1"/>
  <c r="N2230" a="1"/>
  <c r="N2230" s="1"/>
  <c r="N2231" a="1"/>
  <c r="N2231" s="1"/>
  <c r="N2232" a="1"/>
  <c r="N2232" s="1"/>
  <c r="N2235" a="1"/>
  <c r="N2235" s="1"/>
  <c r="N2236" a="1"/>
  <c r="N2236" s="1"/>
  <c r="N2237" a="1"/>
  <c r="N2237" s="1"/>
  <c r="N2238" a="1"/>
  <c r="N2238" s="1"/>
  <c r="N2239" a="1"/>
  <c r="N2239" s="1"/>
  <c r="N2240" a="1"/>
  <c r="N2240" s="1"/>
  <c r="N2241" a="1"/>
  <c r="N2241" s="1"/>
  <c r="N2242" a="1"/>
  <c r="N2242" s="1"/>
  <c r="N2243" a="1"/>
  <c r="N2243" s="1"/>
  <c r="N2244" a="1"/>
  <c r="N2244" s="1"/>
  <c r="N2245" a="1"/>
  <c r="N2245" s="1"/>
  <c r="N2247" a="1"/>
  <c r="N2247" s="1"/>
  <c r="N2248" a="1"/>
  <c r="N2248" s="1"/>
  <c r="N2249" a="1"/>
  <c r="N2249" s="1"/>
  <c r="N2250" a="1"/>
  <c r="N2250" s="1"/>
  <c r="N2251" a="1"/>
  <c r="N2251" s="1"/>
  <c r="N2252" a="1"/>
  <c r="N2252" s="1"/>
  <c r="N2253" a="1"/>
  <c r="N2253" s="1"/>
  <c r="N2254" a="1"/>
  <c r="N2254" s="1"/>
  <c r="N2255" a="1"/>
  <c r="N2255" s="1"/>
  <c r="N2256" a="1"/>
  <c r="N2256" s="1"/>
  <c r="N2257" a="1"/>
  <c r="N2257" s="1"/>
  <c r="N2258" a="1"/>
  <c r="N2258" s="1"/>
  <c r="N2259" a="1"/>
  <c r="N2259" s="1"/>
  <c r="N2260" a="1"/>
  <c r="N2260" s="1"/>
  <c r="N2261" a="1"/>
  <c r="N2261" s="1"/>
  <c r="N2262" a="1"/>
  <c r="N2262" s="1"/>
  <c r="N2263" a="1"/>
  <c r="N2263" s="1"/>
  <c r="N2267" a="1"/>
  <c r="N2267" s="1"/>
  <c r="N2268" a="1"/>
  <c r="N2268" s="1"/>
  <c r="N2270" a="1"/>
  <c r="N2270" s="1"/>
  <c r="N2276" a="1"/>
  <c r="N2276" s="1"/>
  <c r="N2277" a="1"/>
  <c r="N2277" s="1"/>
  <c r="N2278" a="1"/>
  <c r="N2278" s="1"/>
  <c r="N2279" a="1"/>
  <c r="N2279" s="1"/>
  <c r="N2280" a="1"/>
  <c r="N2280" s="1"/>
  <c r="N2284" a="1"/>
  <c r="N2284" s="1"/>
  <c r="N2285" a="1"/>
  <c r="N2285" s="1"/>
  <c r="N2286" a="1"/>
  <c r="N2286" s="1"/>
  <c r="N2287" a="1"/>
  <c r="N2287" s="1"/>
  <c r="N2288" a="1"/>
  <c r="N2288" s="1"/>
  <c r="N2293" a="1"/>
  <c r="N2293" s="1"/>
  <c r="N2295" a="1"/>
  <c r="N2295" s="1"/>
  <c r="N2296" a="1"/>
  <c r="N2296" s="1"/>
  <c r="N2297" a="1"/>
  <c r="N2297" s="1"/>
  <c r="N2298" a="1"/>
  <c r="N2298" s="1"/>
  <c r="N2299" a="1"/>
  <c r="N2299" s="1"/>
  <c r="N2300" a="1"/>
  <c r="N2300" s="1"/>
  <c r="N2301" a="1"/>
  <c r="N2301" s="1"/>
  <c r="N2302" a="1"/>
  <c r="N2302" s="1"/>
  <c r="N2303" a="1"/>
  <c r="N2303" s="1"/>
  <c r="N2304" a="1"/>
  <c r="N2304" s="1"/>
  <c r="N2307" a="1"/>
  <c r="N2307" s="1"/>
  <c r="N2308" a="1"/>
  <c r="N2308" s="1"/>
  <c r="N7" a="1"/>
  <c r="N7" s="1"/>
  <c r="M864" l="1" a="1"/>
  <c r="M864" s="1"/>
  <c r="M9" a="1"/>
  <c r="M9" s="1"/>
  <c r="M10" a="1"/>
  <c r="M10" s="1"/>
  <c r="M11" a="1"/>
  <c r="M11" s="1"/>
  <c r="M12" a="1"/>
  <c r="M12" s="1"/>
  <c r="M13" a="1"/>
  <c r="M13" s="1"/>
  <c r="M14" a="1"/>
  <c r="M14" s="1"/>
  <c r="M15" a="1"/>
  <c r="M15" s="1"/>
  <c r="M16" a="1"/>
  <c r="M16" s="1"/>
  <c r="M17" a="1"/>
  <c r="M17" s="1"/>
  <c r="M18" a="1"/>
  <c r="M18" s="1"/>
  <c r="M19" a="1"/>
  <c r="M19" s="1"/>
  <c r="M20" a="1"/>
  <c r="M20" s="1"/>
  <c r="M21" a="1"/>
  <c r="M21" s="1"/>
  <c r="M22" a="1"/>
  <c r="M22" s="1"/>
  <c r="M23" a="1"/>
  <c r="M23" s="1"/>
  <c r="M24" a="1"/>
  <c r="M24" s="1"/>
  <c r="M25" a="1"/>
  <c r="M25" s="1"/>
  <c r="M26" a="1"/>
  <c r="M26" s="1"/>
  <c r="M27" a="1"/>
  <c r="M27" s="1"/>
  <c r="M28" a="1"/>
  <c r="M28" s="1"/>
  <c r="M29" a="1"/>
  <c r="M29" s="1"/>
  <c r="M30" a="1"/>
  <c r="M30" s="1"/>
  <c r="M31" a="1"/>
  <c r="M31" s="1"/>
  <c r="M32" a="1"/>
  <c r="M32" s="1"/>
  <c r="M33" a="1"/>
  <c r="M33" s="1"/>
  <c r="M34" a="1"/>
  <c r="M34" s="1"/>
  <c r="M35" a="1"/>
  <c r="M35" s="1"/>
  <c r="M36" a="1"/>
  <c r="M36" s="1"/>
  <c r="M37" a="1"/>
  <c r="M37" s="1"/>
  <c r="M38" a="1"/>
  <c r="M38" s="1"/>
  <c r="M39" a="1"/>
  <c r="M39" s="1"/>
  <c r="M40" a="1"/>
  <c r="M40" s="1"/>
  <c r="M41" a="1"/>
  <c r="M41" s="1"/>
  <c r="M42" a="1"/>
  <c r="M42" s="1"/>
  <c r="M43" a="1"/>
  <c r="M43" s="1"/>
  <c r="M44" a="1"/>
  <c r="M44" s="1"/>
  <c r="M45" a="1"/>
  <c r="M45" s="1"/>
  <c r="M46" a="1"/>
  <c r="M46" s="1"/>
  <c r="M47" a="1"/>
  <c r="M47" s="1"/>
  <c r="M48" a="1"/>
  <c r="M48" s="1"/>
  <c r="M49" a="1"/>
  <c r="M49" s="1"/>
  <c r="M50" a="1"/>
  <c r="M50" s="1"/>
  <c r="M51" a="1"/>
  <c r="M51" s="1"/>
  <c r="M52" a="1"/>
  <c r="M52" s="1"/>
  <c r="M53" a="1"/>
  <c r="M53" s="1"/>
  <c r="M54" a="1"/>
  <c r="M54" s="1"/>
  <c r="M55" a="1"/>
  <c r="M55" s="1"/>
  <c r="M56" a="1"/>
  <c r="M56" s="1"/>
  <c r="M57" a="1"/>
  <c r="M57" s="1"/>
  <c r="M58" a="1"/>
  <c r="M58" s="1"/>
  <c r="M60" a="1"/>
  <c r="M60" s="1"/>
  <c r="M61" a="1"/>
  <c r="M61" s="1"/>
  <c r="M62" a="1"/>
  <c r="M62" s="1"/>
  <c r="M63" a="1"/>
  <c r="M63" s="1"/>
  <c r="M64" a="1"/>
  <c r="M64" s="1"/>
  <c r="M65" a="1"/>
  <c r="M65" s="1"/>
  <c r="M66" a="1"/>
  <c r="M66" s="1"/>
  <c r="M68" a="1"/>
  <c r="M68" s="1"/>
  <c r="M70" a="1"/>
  <c r="M70" s="1"/>
  <c r="M71" a="1"/>
  <c r="M71" s="1"/>
  <c r="M72" a="1"/>
  <c r="M72" s="1"/>
  <c r="M73" a="1"/>
  <c r="M73" s="1"/>
  <c r="M74" a="1"/>
  <c r="M74" s="1"/>
  <c r="M75" a="1"/>
  <c r="M75" s="1"/>
  <c r="M76" a="1"/>
  <c r="M76" s="1"/>
  <c r="M77" a="1"/>
  <c r="M77" s="1"/>
  <c r="M78" a="1"/>
  <c r="M78" s="1"/>
  <c r="M79" a="1"/>
  <c r="M79" s="1"/>
  <c r="M80" a="1"/>
  <c r="M80" s="1"/>
  <c r="M81" a="1"/>
  <c r="M81" s="1"/>
  <c r="M82" a="1"/>
  <c r="M82" s="1"/>
  <c r="M83" a="1"/>
  <c r="M83" s="1"/>
  <c r="M84" a="1"/>
  <c r="M84" s="1"/>
  <c r="M85" a="1"/>
  <c r="M85" s="1"/>
  <c r="M86" a="1"/>
  <c r="M86" s="1"/>
  <c r="M87" a="1"/>
  <c r="M87" s="1"/>
  <c r="M88" a="1"/>
  <c r="M88" s="1"/>
  <c r="M89" a="1"/>
  <c r="M89" s="1"/>
  <c r="M90" a="1"/>
  <c r="M90" s="1"/>
  <c r="M91" a="1"/>
  <c r="M91" s="1"/>
  <c r="M92" a="1"/>
  <c r="M92" s="1"/>
  <c r="M93" a="1"/>
  <c r="M93" s="1"/>
  <c r="M94" a="1"/>
  <c r="M94" s="1"/>
  <c r="M95" a="1"/>
  <c r="M95" s="1"/>
  <c r="M96" a="1"/>
  <c r="M96" s="1"/>
  <c r="M97" a="1"/>
  <c r="M97" s="1"/>
  <c r="M98" a="1"/>
  <c r="M98" s="1"/>
  <c r="M99" a="1"/>
  <c r="M99" s="1"/>
  <c r="M100" a="1"/>
  <c r="M100" s="1"/>
  <c r="M101" a="1"/>
  <c r="M101" s="1"/>
  <c r="M102" a="1"/>
  <c r="M102" s="1"/>
  <c r="M103" a="1"/>
  <c r="M103" s="1"/>
  <c r="M104" a="1"/>
  <c r="M104" s="1"/>
  <c r="M105" a="1"/>
  <c r="M105" s="1"/>
  <c r="M106" a="1"/>
  <c r="M106" s="1"/>
  <c r="M107" a="1"/>
  <c r="M107" s="1"/>
  <c r="M108" a="1"/>
  <c r="M108" s="1"/>
  <c r="M109" a="1"/>
  <c r="M109" s="1"/>
  <c r="M110" a="1"/>
  <c r="M110" s="1"/>
  <c r="M111" a="1"/>
  <c r="M111" s="1"/>
  <c r="M112" a="1"/>
  <c r="M112" s="1"/>
  <c r="M113" a="1"/>
  <c r="M113" s="1"/>
  <c r="M114" a="1"/>
  <c r="M114" s="1"/>
  <c r="M115" a="1"/>
  <c r="M115" s="1"/>
  <c r="M116" a="1"/>
  <c r="M116" s="1"/>
  <c r="M117" a="1"/>
  <c r="M117" s="1"/>
  <c r="M118" a="1"/>
  <c r="M118" s="1"/>
  <c r="M119" a="1"/>
  <c r="M119" s="1"/>
  <c r="M120" a="1"/>
  <c r="M120" s="1"/>
  <c r="M121" a="1"/>
  <c r="M121" s="1"/>
  <c r="M122" a="1"/>
  <c r="M122" s="1"/>
  <c r="M123" a="1"/>
  <c r="M123" s="1"/>
  <c r="M124" a="1"/>
  <c r="M124" s="1"/>
  <c r="M125" a="1"/>
  <c r="M125" s="1"/>
  <c r="M126" a="1"/>
  <c r="M126" s="1"/>
  <c r="M127" a="1"/>
  <c r="M127" s="1"/>
  <c r="M128" a="1"/>
  <c r="M128" s="1"/>
  <c r="M129" a="1"/>
  <c r="M129" s="1"/>
  <c r="M130" a="1"/>
  <c r="M130" s="1"/>
  <c r="M131" a="1"/>
  <c r="M131" s="1"/>
  <c r="M133" a="1"/>
  <c r="M133" s="1"/>
  <c r="M134" a="1"/>
  <c r="M134" s="1"/>
  <c r="M135" a="1"/>
  <c r="M135" s="1"/>
  <c r="M137" a="1"/>
  <c r="M137" s="1"/>
  <c r="M139" a="1"/>
  <c r="M139" s="1"/>
  <c r="M140" a="1"/>
  <c r="M140" s="1"/>
  <c r="M141" a="1"/>
  <c r="M141" s="1"/>
  <c r="M142" a="1"/>
  <c r="M142" s="1"/>
  <c r="M143" a="1"/>
  <c r="M143" s="1"/>
  <c r="M144" a="1"/>
  <c r="M144" s="1"/>
  <c r="M145" a="1"/>
  <c r="M145" s="1"/>
  <c r="M146" a="1"/>
  <c r="M146" s="1"/>
  <c r="M147" a="1"/>
  <c r="M147" s="1"/>
  <c r="M148" a="1"/>
  <c r="M148" s="1"/>
  <c r="M149" a="1"/>
  <c r="M149" s="1"/>
  <c r="M151" a="1"/>
  <c r="M151" s="1"/>
  <c r="M152" a="1"/>
  <c r="M152" s="1"/>
  <c r="M153" a="1"/>
  <c r="M153" s="1"/>
  <c r="M154" a="1"/>
  <c r="M154" s="1"/>
  <c r="M155" a="1"/>
  <c r="M155" s="1"/>
  <c r="M156" a="1"/>
  <c r="M156" s="1"/>
  <c r="M157" a="1"/>
  <c r="M157" s="1"/>
  <c r="M158" a="1"/>
  <c r="M158" s="1"/>
  <c r="M159" a="1"/>
  <c r="M159" s="1"/>
  <c r="M160" a="1"/>
  <c r="M160" s="1"/>
  <c r="M161" a="1"/>
  <c r="M161" s="1"/>
  <c r="M162" a="1"/>
  <c r="M162" s="1"/>
  <c r="M163" a="1"/>
  <c r="M163" s="1"/>
  <c r="M164" a="1"/>
  <c r="M164" s="1"/>
  <c r="M165" a="1"/>
  <c r="M165" s="1"/>
  <c r="M166" a="1"/>
  <c r="M166" s="1"/>
  <c r="M167" a="1"/>
  <c r="M167" s="1"/>
  <c r="M168" a="1"/>
  <c r="M168" s="1"/>
  <c r="M169" a="1"/>
  <c r="M169" s="1"/>
  <c r="M170" a="1"/>
  <c r="M170" s="1"/>
  <c r="M171" a="1"/>
  <c r="M171" s="1"/>
  <c r="M172" a="1"/>
  <c r="M172" s="1"/>
  <c r="M173" a="1"/>
  <c r="M173" s="1"/>
  <c r="M174" a="1"/>
  <c r="M174" s="1"/>
  <c r="M175" a="1"/>
  <c r="M175" s="1"/>
  <c r="M176" a="1"/>
  <c r="M176" s="1"/>
  <c r="M177" a="1"/>
  <c r="M177" s="1"/>
  <c r="M178" a="1"/>
  <c r="M178" s="1"/>
  <c r="M179" a="1"/>
  <c r="M179" s="1"/>
  <c r="M180" a="1"/>
  <c r="M180" s="1"/>
  <c r="M181" a="1"/>
  <c r="M181" s="1"/>
  <c r="M182" a="1"/>
  <c r="M182" s="1"/>
  <c r="M183" a="1"/>
  <c r="M183" s="1"/>
  <c r="M184" a="1"/>
  <c r="M184" s="1"/>
  <c r="M185" a="1"/>
  <c r="M185" s="1"/>
  <c r="M186" a="1"/>
  <c r="M186" s="1"/>
  <c r="M187" a="1"/>
  <c r="M187" s="1"/>
  <c r="M188" a="1"/>
  <c r="M188" s="1"/>
  <c r="M189" a="1"/>
  <c r="M189" s="1"/>
  <c r="M190" a="1"/>
  <c r="M190" s="1"/>
  <c r="M191" a="1"/>
  <c r="M191" s="1"/>
  <c r="M192" a="1"/>
  <c r="M192" s="1"/>
  <c r="M193" a="1"/>
  <c r="M193" s="1"/>
  <c r="M195" a="1"/>
  <c r="M195" s="1"/>
  <c r="M196" a="1"/>
  <c r="M196" s="1"/>
  <c r="M198" a="1"/>
  <c r="M198" s="1"/>
  <c r="M199" a="1"/>
  <c r="M199" s="1"/>
  <c r="M200" a="1"/>
  <c r="M200" s="1"/>
  <c r="M201" a="1"/>
  <c r="M201" s="1"/>
  <c r="M202" a="1"/>
  <c r="M202" s="1"/>
  <c r="M203" a="1"/>
  <c r="M203" s="1"/>
  <c r="M204" a="1"/>
  <c r="M204" s="1"/>
  <c r="M205" a="1"/>
  <c r="M205" s="1"/>
  <c r="M206" a="1"/>
  <c r="M206" s="1"/>
  <c r="M207" a="1"/>
  <c r="M207" s="1"/>
  <c r="M208" a="1"/>
  <c r="M208" s="1"/>
  <c r="M209" a="1"/>
  <c r="M209" s="1"/>
  <c r="M210" a="1"/>
  <c r="M210" s="1"/>
  <c r="M211" a="1"/>
  <c r="M211" s="1"/>
  <c r="M212" a="1"/>
  <c r="M212" s="1"/>
  <c r="M213" a="1"/>
  <c r="M213" s="1"/>
  <c r="M214" a="1"/>
  <c r="M214" s="1"/>
  <c r="M215" a="1"/>
  <c r="M215" s="1"/>
  <c r="M216" a="1"/>
  <c r="M216" s="1"/>
  <c r="M217" a="1"/>
  <c r="M217" s="1"/>
  <c r="M218" a="1"/>
  <c r="M218" s="1"/>
  <c r="M219" a="1"/>
  <c r="M219" s="1"/>
  <c r="M220" a="1"/>
  <c r="M220" s="1"/>
  <c r="M221" a="1"/>
  <c r="M221" s="1"/>
  <c r="M222" a="1"/>
  <c r="M222" s="1"/>
  <c r="M223" a="1"/>
  <c r="M223" s="1"/>
  <c r="M224" a="1"/>
  <c r="M224" s="1"/>
  <c r="M225" a="1"/>
  <c r="M225" s="1"/>
  <c r="M226" a="1"/>
  <c r="M226" s="1"/>
  <c r="M227" a="1"/>
  <c r="M227" s="1"/>
  <c r="M228" a="1"/>
  <c r="M228" s="1"/>
  <c r="M229" a="1"/>
  <c r="M229" s="1"/>
  <c r="M230" a="1"/>
  <c r="M230" s="1"/>
  <c r="M231" a="1"/>
  <c r="M231" s="1"/>
  <c r="M232" a="1"/>
  <c r="M232" s="1"/>
  <c r="M233" a="1"/>
  <c r="M233" s="1"/>
  <c r="M234" a="1"/>
  <c r="M234" s="1"/>
  <c r="M235" a="1"/>
  <c r="M235" s="1"/>
  <c r="M236" a="1"/>
  <c r="M236" s="1"/>
  <c r="M237" a="1"/>
  <c r="M237" s="1"/>
  <c r="M238" a="1"/>
  <c r="M238" s="1"/>
  <c r="M239" a="1"/>
  <c r="M239" s="1"/>
  <c r="M240" a="1"/>
  <c r="M240" s="1"/>
  <c r="M241" a="1"/>
  <c r="M241" s="1"/>
  <c r="M242" a="1"/>
  <c r="M242" s="1"/>
  <c r="M243" a="1"/>
  <c r="M243" s="1"/>
  <c r="M244" a="1"/>
  <c r="M244" s="1"/>
  <c r="M245" a="1"/>
  <c r="M245" s="1"/>
  <c r="M246" a="1"/>
  <c r="M246" s="1"/>
  <c r="M247" a="1"/>
  <c r="M247" s="1"/>
  <c r="M248" a="1"/>
  <c r="M248" s="1"/>
  <c r="M249" a="1"/>
  <c r="M249" s="1"/>
  <c r="M250" a="1"/>
  <c r="M250" s="1"/>
  <c r="M251" a="1"/>
  <c r="M251" s="1"/>
  <c r="M252" a="1"/>
  <c r="M252" s="1"/>
  <c r="M253" a="1"/>
  <c r="M253" s="1"/>
  <c r="M254" a="1"/>
  <c r="M254" s="1"/>
  <c r="M255" a="1"/>
  <c r="M255" s="1"/>
  <c r="M256" a="1"/>
  <c r="M256" s="1"/>
  <c r="M257" a="1"/>
  <c r="M257" s="1"/>
  <c r="M258" a="1"/>
  <c r="M258" s="1"/>
  <c r="M259" a="1"/>
  <c r="M259" s="1"/>
  <c r="M260" a="1"/>
  <c r="M260" s="1"/>
  <c r="M261" a="1"/>
  <c r="M261" s="1"/>
  <c r="M262" a="1"/>
  <c r="M262" s="1"/>
  <c r="M263" a="1"/>
  <c r="M263" s="1"/>
  <c r="M264" a="1"/>
  <c r="M264" s="1"/>
  <c r="M265" a="1"/>
  <c r="M265" s="1"/>
  <c r="M266" a="1"/>
  <c r="M266" s="1"/>
  <c r="M267" a="1"/>
  <c r="M267" s="1"/>
  <c r="M268" a="1"/>
  <c r="M268" s="1"/>
  <c r="M269" a="1"/>
  <c r="M269" s="1"/>
  <c r="M270" a="1"/>
  <c r="M270" s="1"/>
  <c r="M271" a="1"/>
  <c r="M271" s="1"/>
  <c r="M272" a="1"/>
  <c r="M272" s="1"/>
  <c r="M273" a="1"/>
  <c r="M273" s="1"/>
  <c r="M274" a="1"/>
  <c r="M274" s="1"/>
  <c r="M275" a="1"/>
  <c r="M275" s="1"/>
  <c r="M276" a="1"/>
  <c r="M276" s="1"/>
  <c r="M277" a="1"/>
  <c r="M277" s="1"/>
  <c r="M278" a="1"/>
  <c r="M278" s="1"/>
  <c r="M279" a="1"/>
  <c r="M279" s="1"/>
  <c r="M280" a="1"/>
  <c r="M280" s="1"/>
  <c r="M281" a="1"/>
  <c r="M281" s="1"/>
  <c r="M282" a="1"/>
  <c r="M282" s="1"/>
  <c r="M283" a="1"/>
  <c r="M283" s="1"/>
  <c r="M284" a="1"/>
  <c r="M284" s="1"/>
  <c r="M285" a="1"/>
  <c r="M285" s="1"/>
  <c r="M286" a="1"/>
  <c r="M286" s="1"/>
  <c r="M287" a="1"/>
  <c r="M287" s="1"/>
  <c r="M289" a="1"/>
  <c r="M289" s="1"/>
  <c r="M290" a="1"/>
  <c r="M290" s="1"/>
  <c r="M291" a="1"/>
  <c r="M291" s="1"/>
  <c r="M292" a="1"/>
  <c r="M292" s="1"/>
  <c r="M293" a="1"/>
  <c r="M293" s="1"/>
  <c r="M294" a="1"/>
  <c r="M294" s="1"/>
  <c r="M295" a="1"/>
  <c r="M295" s="1"/>
  <c r="M297" a="1"/>
  <c r="M297" s="1"/>
  <c r="M298" a="1"/>
  <c r="M298" s="1"/>
  <c r="M299" a="1"/>
  <c r="M299" s="1"/>
  <c r="M300" a="1"/>
  <c r="M300" s="1"/>
  <c r="M301" a="1"/>
  <c r="M301" s="1"/>
  <c r="M302" a="1"/>
  <c r="M302" s="1"/>
  <c r="M303" a="1"/>
  <c r="M303" s="1"/>
  <c r="M304" a="1"/>
  <c r="M304" s="1"/>
  <c r="M305" a="1"/>
  <c r="M305" s="1"/>
  <c r="M306" a="1"/>
  <c r="M306" s="1"/>
  <c r="M307" a="1"/>
  <c r="M307" s="1"/>
  <c r="M308" a="1"/>
  <c r="M308" s="1"/>
  <c r="M309" a="1"/>
  <c r="M309" s="1"/>
  <c r="M310" a="1"/>
  <c r="M310" s="1"/>
  <c r="M311" a="1"/>
  <c r="M311" s="1"/>
  <c r="M312" a="1"/>
  <c r="M312" s="1"/>
  <c r="M313" a="1"/>
  <c r="M313" s="1"/>
  <c r="M314" a="1"/>
  <c r="M314" s="1"/>
  <c r="M315" a="1"/>
  <c r="M315" s="1"/>
  <c r="M316" a="1"/>
  <c r="M316" s="1"/>
  <c r="M317" a="1"/>
  <c r="M317" s="1"/>
  <c r="M318" a="1"/>
  <c r="M318" s="1"/>
  <c r="M320" a="1"/>
  <c r="M320" s="1"/>
  <c r="M322" a="1"/>
  <c r="M322" s="1"/>
  <c r="M323" a="1"/>
  <c r="M323" s="1"/>
  <c r="M324" a="1"/>
  <c r="M324" s="1"/>
  <c r="M325" a="1"/>
  <c r="M325" s="1"/>
  <c r="M326" a="1"/>
  <c r="M326" s="1"/>
  <c r="M327" a="1"/>
  <c r="M327" s="1"/>
  <c r="M328" a="1"/>
  <c r="M328" s="1"/>
  <c r="M329" a="1"/>
  <c r="M329" s="1"/>
  <c r="M330" a="1"/>
  <c r="M330" s="1"/>
  <c r="M331" a="1"/>
  <c r="M331" s="1"/>
  <c r="M332" a="1"/>
  <c r="M332" s="1"/>
  <c r="M333" a="1"/>
  <c r="M333" s="1"/>
  <c r="M334" a="1"/>
  <c r="M334" s="1"/>
  <c r="M335" a="1"/>
  <c r="M335" s="1"/>
  <c r="M336" a="1"/>
  <c r="M336" s="1"/>
  <c r="M337" a="1"/>
  <c r="M337" s="1"/>
  <c r="M338" a="1"/>
  <c r="M338" s="1"/>
  <c r="M339" a="1"/>
  <c r="M339" s="1"/>
  <c r="M340" a="1"/>
  <c r="M340" s="1"/>
  <c r="M341" a="1"/>
  <c r="M341" s="1"/>
  <c r="M342" a="1"/>
  <c r="M342" s="1"/>
  <c r="M343" a="1"/>
  <c r="M343" s="1"/>
  <c r="M344" a="1"/>
  <c r="M344" s="1"/>
  <c r="M345" a="1"/>
  <c r="M345" s="1"/>
  <c r="M346" a="1"/>
  <c r="M346" s="1"/>
  <c r="M347" a="1"/>
  <c r="M347" s="1"/>
  <c r="M348" a="1"/>
  <c r="M348" s="1"/>
  <c r="M349" a="1"/>
  <c r="M349" s="1"/>
  <c r="M350" a="1"/>
  <c r="M350" s="1"/>
  <c r="M351" a="1"/>
  <c r="M351" s="1"/>
  <c r="M352" a="1"/>
  <c r="M352" s="1"/>
  <c r="M353" a="1"/>
  <c r="M353" s="1"/>
  <c r="M354" a="1"/>
  <c r="M354" s="1"/>
  <c r="M355" a="1"/>
  <c r="M355" s="1"/>
  <c r="M356" a="1"/>
  <c r="M356" s="1"/>
  <c r="M357" a="1"/>
  <c r="M357" s="1"/>
  <c r="M358" a="1"/>
  <c r="M358" s="1"/>
  <c r="M359" a="1"/>
  <c r="M359" s="1"/>
  <c r="M360" a="1"/>
  <c r="M360" s="1"/>
  <c r="M361" a="1"/>
  <c r="M361" s="1"/>
  <c r="M362" a="1"/>
  <c r="M362" s="1"/>
  <c r="M363" a="1"/>
  <c r="M363" s="1"/>
  <c r="M364" a="1"/>
  <c r="M364" s="1"/>
  <c r="M365" a="1"/>
  <c r="M365" s="1"/>
  <c r="M366" a="1"/>
  <c r="M366" s="1"/>
  <c r="M367" a="1"/>
  <c r="M367" s="1"/>
  <c r="M368" a="1"/>
  <c r="M368" s="1"/>
  <c r="M369" a="1"/>
  <c r="M369" s="1"/>
  <c r="M370" a="1"/>
  <c r="M370" s="1"/>
  <c r="M371" a="1"/>
  <c r="M371" s="1"/>
  <c r="M372" a="1"/>
  <c r="M372" s="1"/>
  <c r="M373" a="1"/>
  <c r="M373" s="1"/>
  <c r="M374" a="1"/>
  <c r="M374" s="1"/>
  <c r="M375" a="1"/>
  <c r="M375" s="1"/>
  <c r="M376" a="1"/>
  <c r="M376" s="1"/>
  <c r="M377" a="1"/>
  <c r="M377" s="1"/>
  <c r="M378" a="1"/>
  <c r="M378" s="1"/>
  <c r="M379" a="1"/>
  <c r="M379" s="1"/>
  <c r="M380" a="1"/>
  <c r="M380" s="1"/>
  <c r="M381" a="1"/>
  <c r="M381" s="1"/>
  <c r="M382" a="1"/>
  <c r="M382" s="1"/>
  <c r="M383" a="1"/>
  <c r="M383" s="1"/>
  <c r="M384" a="1"/>
  <c r="M384" s="1"/>
  <c r="M385" a="1"/>
  <c r="M385" s="1"/>
  <c r="M386" a="1"/>
  <c r="M386" s="1"/>
  <c r="M387" a="1"/>
  <c r="M387" s="1"/>
  <c r="M388" a="1"/>
  <c r="M388" s="1"/>
  <c r="M389" a="1"/>
  <c r="M389" s="1"/>
  <c r="M390" a="1"/>
  <c r="M390" s="1"/>
  <c r="M391" a="1"/>
  <c r="M391" s="1"/>
  <c r="M392" a="1"/>
  <c r="M392" s="1"/>
  <c r="M393" a="1"/>
  <c r="M393" s="1"/>
  <c r="M394" a="1"/>
  <c r="M394" s="1"/>
  <c r="M395" a="1"/>
  <c r="M395" s="1"/>
  <c r="M396" a="1"/>
  <c r="M396" s="1"/>
  <c r="M397" a="1"/>
  <c r="M397" s="1"/>
  <c r="M399" a="1"/>
  <c r="M399" s="1"/>
  <c r="M401" a="1"/>
  <c r="M401" s="1"/>
  <c r="M403" a="1"/>
  <c r="M403" s="1"/>
  <c r="M404" a="1"/>
  <c r="M404" s="1"/>
  <c r="M405" a="1"/>
  <c r="M405" s="1"/>
  <c r="M406" a="1"/>
  <c r="M406" s="1"/>
  <c r="M408" a="1"/>
  <c r="M408" s="1"/>
  <c r="M410" a="1"/>
  <c r="M410" s="1"/>
  <c r="M411" a="1"/>
  <c r="M411" s="1"/>
  <c r="M412" a="1"/>
  <c r="M412" s="1"/>
  <c r="M413" a="1"/>
  <c r="M413" s="1"/>
  <c r="M414" a="1"/>
  <c r="M414" s="1"/>
  <c r="M415" a="1"/>
  <c r="M415" s="1"/>
  <c r="M416" a="1"/>
  <c r="M416" s="1"/>
  <c r="M417" a="1"/>
  <c r="M417" s="1"/>
  <c r="M418" a="1"/>
  <c r="M418" s="1"/>
  <c r="M419" a="1"/>
  <c r="M419" s="1"/>
  <c r="M420" a="1"/>
  <c r="M420" s="1"/>
  <c r="M421" a="1"/>
  <c r="M421" s="1"/>
  <c r="M422" a="1"/>
  <c r="M422" s="1"/>
  <c r="M423" a="1"/>
  <c r="M423" s="1"/>
  <c r="M424" a="1"/>
  <c r="M424" s="1"/>
  <c r="M425" a="1"/>
  <c r="M425" s="1"/>
  <c r="M426" a="1"/>
  <c r="M426" s="1"/>
  <c r="M427" a="1"/>
  <c r="M427" s="1"/>
  <c r="M428" a="1"/>
  <c r="M428" s="1"/>
  <c r="M429" a="1"/>
  <c r="M429" s="1"/>
  <c r="M430" a="1"/>
  <c r="M430" s="1"/>
  <c r="M431" a="1"/>
  <c r="M431" s="1"/>
  <c r="M432" a="1"/>
  <c r="M432" s="1"/>
  <c r="M433" a="1"/>
  <c r="M433" s="1"/>
  <c r="M434" a="1"/>
  <c r="M434" s="1"/>
  <c r="M435" a="1"/>
  <c r="M435" s="1"/>
  <c r="M436" a="1"/>
  <c r="M436" s="1"/>
  <c r="M437" a="1"/>
  <c r="M437" s="1"/>
  <c r="M438" a="1"/>
  <c r="M438" s="1"/>
  <c r="M439" a="1"/>
  <c r="M439" s="1"/>
  <c r="M440" a="1"/>
  <c r="M440" s="1"/>
  <c r="M441" a="1"/>
  <c r="M441" s="1"/>
  <c r="M442" a="1"/>
  <c r="M442" s="1"/>
  <c r="M443" a="1"/>
  <c r="M443" s="1"/>
  <c r="M444" a="1"/>
  <c r="M444" s="1"/>
  <c r="M445" a="1"/>
  <c r="M445" s="1"/>
  <c r="M446" a="1"/>
  <c r="M446" s="1"/>
  <c r="M447" a="1"/>
  <c r="M447" s="1"/>
  <c r="M448" a="1"/>
  <c r="M448" s="1"/>
  <c r="M449" a="1"/>
  <c r="M449" s="1"/>
  <c r="M450" a="1"/>
  <c r="M450" s="1"/>
  <c r="M451" a="1"/>
  <c r="M451" s="1"/>
  <c r="M452" a="1"/>
  <c r="M452" s="1"/>
  <c r="M453" a="1"/>
  <c r="M453" s="1"/>
  <c r="M454" a="1"/>
  <c r="M454" s="1"/>
  <c r="M455" a="1"/>
  <c r="M455" s="1"/>
  <c r="M456" a="1"/>
  <c r="M456" s="1"/>
  <c r="M457" a="1"/>
  <c r="M457" s="1"/>
  <c r="M458" a="1"/>
  <c r="M458" s="1"/>
  <c r="M459" a="1"/>
  <c r="M459" s="1"/>
  <c r="M460" a="1"/>
  <c r="M460" s="1"/>
  <c r="M461" a="1"/>
  <c r="M461" s="1"/>
  <c r="M463" a="1"/>
  <c r="M463" s="1"/>
  <c r="M464" a="1"/>
  <c r="M464" s="1"/>
  <c r="M465" a="1"/>
  <c r="M465" s="1"/>
  <c r="M466" a="1"/>
  <c r="M466" s="1"/>
  <c r="M467" a="1"/>
  <c r="M467" s="1"/>
  <c r="M468" a="1"/>
  <c r="M468" s="1"/>
  <c r="M469" a="1"/>
  <c r="M469" s="1"/>
  <c r="M470" a="1"/>
  <c r="M470" s="1"/>
  <c r="M471" a="1"/>
  <c r="M471" s="1"/>
  <c r="M472" a="1"/>
  <c r="M472" s="1"/>
  <c r="M473" a="1"/>
  <c r="M473" s="1"/>
  <c r="M474" a="1"/>
  <c r="M474" s="1"/>
  <c r="M475" a="1"/>
  <c r="M475" s="1"/>
  <c r="M476" a="1"/>
  <c r="M476" s="1"/>
  <c r="M477" a="1"/>
  <c r="M477" s="1"/>
  <c r="M478" a="1"/>
  <c r="M478" s="1"/>
  <c r="M479" a="1"/>
  <c r="M479" s="1"/>
  <c r="M480" a="1"/>
  <c r="M480" s="1"/>
  <c r="M481" a="1"/>
  <c r="M481" s="1"/>
  <c r="M482" a="1"/>
  <c r="M482" s="1"/>
  <c r="M483" a="1"/>
  <c r="M483" s="1"/>
  <c r="M484" a="1"/>
  <c r="M484" s="1"/>
  <c r="M485" a="1"/>
  <c r="M485" s="1"/>
  <c r="M486" a="1"/>
  <c r="M486" s="1"/>
  <c r="M487" a="1"/>
  <c r="M487" s="1"/>
  <c r="M488" a="1"/>
  <c r="M488" s="1"/>
  <c r="M489" a="1"/>
  <c r="M489" s="1"/>
  <c r="M490" a="1"/>
  <c r="M490" s="1"/>
  <c r="M491" a="1"/>
  <c r="M491" s="1"/>
  <c r="M492" a="1"/>
  <c r="M492" s="1"/>
  <c r="M493" a="1"/>
  <c r="M493" s="1"/>
  <c r="M494" a="1"/>
  <c r="M494" s="1"/>
  <c r="M495" a="1"/>
  <c r="M495" s="1"/>
  <c r="M496" a="1"/>
  <c r="M496" s="1"/>
  <c r="M497" a="1"/>
  <c r="M497" s="1"/>
  <c r="M498" a="1"/>
  <c r="M498" s="1"/>
  <c r="M499" a="1"/>
  <c r="M499" s="1"/>
  <c r="M500" a="1"/>
  <c r="M500" s="1"/>
  <c r="M501" a="1"/>
  <c r="M501" s="1"/>
  <c r="M502" a="1"/>
  <c r="M502" s="1"/>
  <c r="M503" a="1"/>
  <c r="M503" s="1"/>
  <c r="M504" a="1"/>
  <c r="M504" s="1"/>
  <c r="M505" a="1"/>
  <c r="M505" s="1"/>
  <c r="M506" a="1"/>
  <c r="M506" s="1"/>
  <c r="M507" a="1"/>
  <c r="M507" s="1"/>
  <c r="M508" a="1"/>
  <c r="M508" s="1"/>
  <c r="M509" a="1"/>
  <c r="M509" s="1"/>
  <c r="M510" a="1"/>
  <c r="M510" s="1"/>
  <c r="M511" a="1"/>
  <c r="M511" s="1"/>
  <c r="M512" a="1"/>
  <c r="M512" s="1"/>
  <c r="M513" a="1"/>
  <c r="M513" s="1"/>
  <c r="M514" a="1"/>
  <c r="M514" s="1"/>
  <c r="M515" a="1"/>
  <c r="M515" s="1"/>
  <c r="M516" a="1"/>
  <c r="M516" s="1"/>
  <c r="M517" a="1"/>
  <c r="M517" s="1"/>
  <c r="M518" a="1"/>
  <c r="M518" s="1"/>
  <c r="M519" a="1"/>
  <c r="M519" s="1"/>
  <c r="M520" a="1"/>
  <c r="M520" s="1"/>
  <c r="M521" a="1"/>
  <c r="M521" s="1"/>
  <c r="M522" a="1"/>
  <c r="M522" s="1"/>
  <c r="M523" a="1"/>
  <c r="M523" s="1"/>
  <c r="M525" a="1"/>
  <c r="M525" s="1"/>
  <c r="M526" a="1"/>
  <c r="M526" s="1"/>
  <c r="M527" a="1"/>
  <c r="M527" s="1"/>
  <c r="M528" a="1"/>
  <c r="M528" s="1"/>
  <c r="M529" a="1"/>
  <c r="M529" s="1"/>
  <c r="M531" a="1"/>
  <c r="M531" s="1"/>
  <c r="M533" a="1"/>
  <c r="M533" s="1"/>
  <c r="M535" a="1"/>
  <c r="M535" s="1"/>
  <c r="M536" a="1"/>
  <c r="M536" s="1"/>
  <c r="M537" a="1"/>
  <c r="M537" s="1"/>
  <c r="M538" a="1"/>
  <c r="M538" s="1"/>
  <c r="M539" a="1"/>
  <c r="M539" s="1"/>
  <c r="M540" a="1"/>
  <c r="M540" s="1"/>
  <c r="M541" a="1"/>
  <c r="M541" s="1"/>
  <c r="M542" a="1"/>
  <c r="M542" s="1"/>
  <c r="M543" a="1"/>
  <c r="M543" s="1"/>
  <c r="M544" a="1"/>
  <c r="M544" s="1"/>
  <c r="M545" a="1"/>
  <c r="M545" s="1"/>
  <c r="M547" a="1"/>
  <c r="M547" s="1"/>
  <c r="M548" a="1"/>
  <c r="M548" s="1"/>
  <c r="M550" a="1"/>
  <c r="M550" s="1"/>
  <c r="M552" a="1"/>
  <c r="M552" s="1"/>
  <c r="M553" a="1"/>
  <c r="M553" s="1"/>
  <c r="M554" a="1"/>
  <c r="M554" s="1"/>
  <c r="M555" a="1"/>
  <c r="M555" s="1"/>
  <c r="M556" a="1"/>
  <c r="M556" s="1"/>
  <c r="M557" a="1"/>
  <c r="M557" s="1"/>
  <c r="M558" a="1"/>
  <c r="M558" s="1"/>
  <c r="M559" a="1"/>
  <c r="M559" s="1"/>
  <c r="M560" a="1"/>
  <c r="M560" s="1"/>
  <c r="M561" a="1"/>
  <c r="M561" s="1"/>
  <c r="M562" a="1"/>
  <c r="M562" s="1"/>
  <c r="M563" a="1"/>
  <c r="M563" s="1"/>
  <c r="M564" a="1"/>
  <c r="M564" s="1"/>
  <c r="M565" a="1"/>
  <c r="M565" s="1"/>
  <c r="M566" a="1"/>
  <c r="M566" s="1"/>
  <c r="M567" a="1"/>
  <c r="M567" s="1"/>
  <c r="M568" a="1"/>
  <c r="M568" s="1"/>
  <c r="M569" a="1"/>
  <c r="M569" s="1"/>
  <c r="M570" a="1"/>
  <c r="M570" s="1"/>
  <c r="M571" a="1"/>
  <c r="M571" s="1"/>
  <c r="M572" a="1"/>
  <c r="M572" s="1"/>
  <c r="M573" a="1"/>
  <c r="M573" s="1"/>
  <c r="M574" a="1"/>
  <c r="M574" s="1"/>
  <c r="M575" a="1"/>
  <c r="M575" s="1"/>
  <c r="M576" a="1"/>
  <c r="M576" s="1"/>
  <c r="M577" a="1"/>
  <c r="M577" s="1"/>
  <c r="M578" a="1"/>
  <c r="M578" s="1"/>
  <c r="M579" a="1"/>
  <c r="M579" s="1"/>
  <c r="M580" a="1"/>
  <c r="M580" s="1"/>
  <c r="M581" a="1"/>
  <c r="M581" s="1"/>
  <c r="M582" a="1"/>
  <c r="M582" s="1"/>
  <c r="M583" a="1"/>
  <c r="M583" s="1"/>
  <c r="M584" a="1"/>
  <c r="M584" s="1"/>
  <c r="M585" a="1"/>
  <c r="M585" s="1"/>
  <c r="M586" a="1"/>
  <c r="M586" s="1"/>
  <c r="M587" a="1"/>
  <c r="M587" s="1"/>
  <c r="M588" a="1"/>
  <c r="M588" s="1"/>
  <c r="M589" a="1"/>
  <c r="M589" s="1"/>
  <c r="M590" a="1"/>
  <c r="M590" s="1"/>
  <c r="M591" a="1"/>
  <c r="M591" s="1"/>
  <c r="M592" a="1"/>
  <c r="M592" s="1"/>
  <c r="M593" a="1"/>
  <c r="M593" s="1"/>
  <c r="M594" a="1"/>
  <c r="M594" s="1"/>
  <c r="M595" a="1"/>
  <c r="M595" s="1"/>
  <c r="M596" a="1"/>
  <c r="M596" s="1"/>
  <c r="M597" a="1"/>
  <c r="M597" s="1"/>
  <c r="M598" a="1"/>
  <c r="M598" s="1"/>
  <c r="M599" a="1"/>
  <c r="M599" s="1"/>
  <c r="M600" a="1"/>
  <c r="M600" s="1"/>
  <c r="M601" a="1"/>
  <c r="M601" s="1"/>
  <c r="M602" a="1"/>
  <c r="M602" s="1"/>
  <c r="M603" a="1"/>
  <c r="M603" s="1"/>
  <c r="M604" a="1"/>
  <c r="M604" s="1"/>
  <c r="M605" a="1"/>
  <c r="M605" s="1"/>
  <c r="M606" a="1"/>
  <c r="M606" s="1"/>
  <c r="M607" a="1"/>
  <c r="M607" s="1"/>
  <c r="M608" a="1"/>
  <c r="M608" s="1"/>
  <c r="M609" a="1"/>
  <c r="M609" s="1"/>
  <c r="M610" a="1"/>
  <c r="M610" s="1"/>
  <c r="M611" a="1"/>
  <c r="M611" s="1"/>
  <c r="M612" a="1"/>
  <c r="M612" s="1"/>
  <c r="M613" a="1"/>
  <c r="M613" s="1"/>
  <c r="M614" a="1"/>
  <c r="M614" s="1"/>
  <c r="M615" a="1"/>
  <c r="M615" s="1"/>
  <c r="M617" a="1"/>
  <c r="M617" s="1"/>
  <c r="M618" a="1"/>
  <c r="M618" s="1"/>
  <c r="M619" a="1"/>
  <c r="M619" s="1"/>
  <c r="M620" a="1"/>
  <c r="M620" s="1"/>
  <c r="M621" a="1"/>
  <c r="M621" s="1"/>
  <c r="M622" a="1"/>
  <c r="M622" s="1"/>
  <c r="M624" a="1"/>
  <c r="M624" s="1"/>
  <c r="M625" a="1"/>
  <c r="M625" s="1"/>
  <c r="M626" a="1"/>
  <c r="M626" s="1"/>
  <c r="M627" a="1"/>
  <c r="M627" s="1"/>
  <c r="M628" a="1"/>
  <c r="M628" s="1"/>
  <c r="M629" a="1"/>
  <c r="M629" s="1"/>
  <c r="M630" a="1"/>
  <c r="M630" s="1"/>
  <c r="M631" a="1"/>
  <c r="M631" s="1"/>
  <c r="M632" a="1"/>
  <c r="M632" s="1"/>
  <c r="M633" a="1"/>
  <c r="M633" s="1"/>
  <c r="M634" a="1"/>
  <c r="M634" s="1"/>
  <c r="M635" a="1"/>
  <c r="M635" s="1"/>
  <c r="M636" a="1"/>
  <c r="M636" s="1"/>
  <c r="M637" a="1"/>
  <c r="M637" s="1"/>
  <c r="M638" a="1"/>
  <c r="M638" s="1"/>
  <c r="M639" a="1"/>
  <c r="M639" s="1"/>
  <c r="M640" a="1"/>
  <c r="M640" s="1"/>
  <c r="M641" a="1"/>
  <c r="M641" s="1"/>
  <c r="M642" a="1"/>
  <c r="M642" s="1"/>
  <c r="M643" a="1"/>
  <c r="M643" s="1"/>
  <c r="M644" a="1"/>
  <c r="M644" s="1"/>
  <c r="M645" a="1"/>
  <c r="M645" s="1"/>
  <c r="M646" a="1"/>
  <c r="M646" s="1"/>
  <c r="M647" a="1"/>
  <c r="M647" s="1"/>
  <c r="M648" a="1"/>
  <c r="M648" s="1"/>
  <c r="M649" a="1"/>
  <c r="M649" s="1"/>
  <c r="M650" a="1"/>
  <c r="M650" s="1"/>
  <c r="M651" a="1"/>
  <c r="M651" s="1"/>
  <c r="M652" a="1"/>
  <c r="M652" s="1"/>
  <c r="M653" a="1"/>
  <c r="M653" s="1"/>
  <c r="M654" a="1"/>
  <c r="M654" s="1"/>
  <c r="M655" a="1"/>
  <c r="M655" s="1"/>
  <c r="M656" a="1"/>
  <c r="M656" s="1"/>
  <c r="M657" a="1"/>
  <c r="M657" s="1"/>
  <c r="M658" a="1"/>
  <c r="M658" s="1"/>
  <c r="M659" a="1"/>
  <c r="M659" s="1"/>
  <c r="M660" a="1"/>
  <c r="M660" s="1"/>
  <c r="M661" a="1"/>
  <c r="M661" s="1"/>
  <c r="M662" a="1"/>
  <c r="M662" s="1"/>
  <c r="M663" a="1"/>
  <c r="M663" s="1"/>
  <c r="M664" a="1"/>
  <c r="M664" s="1"/>
  <c r="M665" a="1"/>
  <c r="M665" s="1"/>
  <c r="M666" a="1"/>
  <c r="M666" s="1"/>
  <c r="M667" a="1"/>
  <c r="M667" s="1"/>
  <c r="M668" a="1"/>
  <c r="M668" s="1"/>
  <c r="M669" a="1"/>
  <c r="M669" s="1"/>
  <c r="M670" a="1"/>
  <c r="M670" s="1"/>
  <c r="M671" a="1"/>
  <c r="M671" s="1"/>
  <c r="M672" a="1"/>
  <c r="M672" s="1"/>
  <c r="M673" a="1"/>
  <c r="M673" s="1"/>
  <c r="M674" a="1"/>
  <c r="M674" s="1"/>
  <c r="M675" a="1"/>
  <c r="M675" s="1"/>
  <c r="M676" a="1"/>
  <c r="M676" s="1"/>
  <c r="M677" a="1"/>
  <c r="M677" s="1"/>
  <c r="M678" a="1"/>
  <c r="M678" s="1"/>
  <c r="M679" a="1"/>
  <c r="M679" s="1"/>
  <c r="M680" a="1"/>
  <c r="M680" s="1"/>
  <c r="M681" a="1"/>
  <c r="M681" s="1"/>
  <c r="M682" a="1"/>
  <c r="M682" s="1"/>
  <c r="M683" a="1"/>
  <c r="M683" s="1"/>
  <c r="M684" a="1"/>
  <c r="M684" s="1"/>
  <c r="M685" a="1"/>
  <c r="M685" s="1"/>
  <c r="M686" a="1"/>
  <c r="M686" s="1"/>
  <c r="M687" a="1"/>
  <c r="M687" s="1"/>
  <c r="M688" a="1"/>
  <c r="M688" s="1"/>
  <c r="M689" a="1"/>
  <c r="M689" s="1"/>
  <c r="M690" a="1"/>
  <c r="M690" s="1"/>
  <c r="M691" a="1"/>
  <c r="M691" s="1"/>
  <c r="M692" a="1"/>
  <c r="M692" s="1"/>
  <c r="M693" a="1"/>
  <c r="M693" s="1"/>
  <c r="M694" a="1"/>
  <c r="M694" s="1"/>
  <c r="M695" a="1"/>
  <c r="M695" s="1"/>
  <c r="M696" a="1"/>
  <c r="M696" s="1"/>
  <c r="M697" a="1"/>
  <c r="M697" s="1"/>
  <c r="M698" a="1"/>
  <c r="M698" s="1"/>
  <c r="M699" a="1"/>
  <c r="M699" s="1"/>
  <c r="M700" a="1"/>
  <c r="M700" s="1"/>
  <c r="M701" a="1"/>
  <c r="M701" s="1"/>
  <c r="M702" a="1"/>
  <c r="M702" s="1"/>
  <c r="M703" a="1"/>
  <c r="M703" s="1"/>
  <c r="M704" a="1"/>
  <c r="M704" s="1"/>
  <c r="M705" a="1"/>
  <c r="M705" s="1"/>
  <c r="M707" a="1"/>
  <c r="M707" s="1"/>
  <c r="M708" a="1"/>
  <c r="M708" s="1"/>
  <c r="M710" a="1"/>
  <c r="M710" s="1"/>
  <c r="M711" a="1"/>
  <c r="M711" s="1"/>
  <c r="M712" a="1"/>
  <c r="M712" s="1"/>
  <c r="M713" a="1"/>
  <c r="M713" s="1"/>
  <c r="M714" a="1"/>
  <c r="M714" s="1"/>
  <c r="M715" a="1"/>
  <c r="M715" s="1"/>
  <c r="M716" a="1"/>
  <c r="M716" s="1"/>
  <c r="M717" a="1"/>
  <c r="M717" s="1"/>
  <c r="M718" a="1"/>
  <c r="M718" s="1"/>
  <c r="M719" a="1"/>
  <c r="M719" s="1"/>
  <c r="M720" a="1"/>
  <c r="M720" s="1"/>
  <c r="M721" a="1"/>
  <c r="M721" s="1"/>
  <c r="M722" a="1"/>
  <c r="M722" s="1"/>
  <c r="M723" a="1"/>
  <c r="M723" s="1"/>
  <c r="M724" a="1"/>
  <c r="M724" s="1"/>
  <c r="M725" a="1"/>
  <c r="M725" s="1"/>
  <c r="M726" a="1"/>
  <c r="M726" s="1"/>
  <c r="M727" a="1"/>
  <c r="M727" s="1"/>
  <c r="M728" a="1"/>
  <c r="M728" s="1"/>
  <c r="M729" a="1"/>
  <c r="M729" s="1"/>
  <c r="M730" a="1"/>
  <c r="M730" s="1"/>
  <c r="M731" a="1"/>
  <c r="M731" s="1"/>
  <c r="M732" a="1"/>
  <c r="M732" s="1"/>
  <c r="M733" a="1"/>
  <c r="M733" s="1"/>
  <c r="M735" a="1"/>
  <c r="M735" s="1"/>
  <c r="M736" a="1"/>
  <c r="M736" s="1"/>
  <c r="M737" a="1"/>
  <c r="M737" s="1"/>
  <c r="M738" a="1"/>
  <c r="M738" s="1"/>
  <c r="M739" a="1"/>
  <c r="M739" s="1"/>
  <c r="M740" a="1"/>
  <c r="M740" s="1"/>
  <c r="M741" a="1"/>
  <c r="M741" s="1"/>
  <c r="M742" a="1"/>
  <c r="M742" s="1"/>
  <c r="M743" a="1"/>
  <c r="M743" s="1"/>
  <c r="M744" a="1"/>
  <c r="M744" s="1"/>
  <c r="M745" a="1"/>
  <c r="M745" s="1"/>
  <c r="M746" a="1"/>
  <c r="M746" s="1"/>
  <c r="M747" a="1"/>
  <c r="M747" s="1"/>
  <c r="M748" a="1"/>
  <c r="M748" s="1"/>
  <c r="M749" a="1"/>
  <c r="M749" s="1"/>
  <c r="M750" a="1"/>
  <c r="M750" s="1"/>
  <c r="M751" a="1"/>
  <c r="M751" s="1"/>
  <c r="M752" a="1"/>
  <c r="M752" s="1"/>
  <c r="M753" a="1"/>
  <c r="M753" s="1"/>
  <c r="M754" a="1"/>
  <c r="M754" s="1"/>
  <c r="M755" a="1"/>
  <c r="M755" s="1"/>
  <c r="M756" a="1"/>
  <c r="M756" s="1"/>
  <c r="M757" a="1"/>
  <c r="M757" s="1"/>
  <c r="M758" a="1"/>
  <c r="M758" s="1"/>
  <c r="M759" a="1"/>
  <c r="M759" s="1"/>
  <c r="M760" a="1"/>
  <c r="M760" s="1"/>
  <c r="M761" a="1"/>
  <c r="M761" s="1"/>
  <c r="M762" a="1"/>
  <c r="M762" s="1"/>
  <c r="M763" a="1"/>
  <c r="M763" s="1"/>
  <c r="M764" a="1"/>
  <c r="M764" s="1"/>
  <c r="M765" a="1"/>
  <c r="M765" s="1"/>
  <c r="M766" a="1"/>
  <c r="M766" s="1"/>
  <c r="M767" a="1"/>
  <c r="M767" s="1"/>
  <c r="M768" a="1"/>
  <c r="M768" s="1"/>
  <c r="M769" a="1"/>
  <c r="M769" s="1"/>
  <c r="M770" a="1"/>
  <c r="M770" s="1"/>
  <c r="M771" a="1"/>
  <c r="M771" s="1"/>
  <c r="M772" a="1"/>
  <c r="M772" s="1"/>
  <c r="M773" a="1"/>
  <c r="M773" s="1"/>
  <c r="M774" a="1"/>
  <c r="M774" s="1"/>
  <c r="M775" a="1"/>
  <c r="M775" s="1"/>
  <c r="M776" a="1"/>
  <c r="M776" s="1"/>
  <c r="M777" a="1"/>
  <c r="M777" s="1"/>
  <c r="M778" a="1"/>
  <c r="M778" s="1"/>
  <c r="M779" a="1"/>
  <c r="M779" s="1"/>
  <c r="M780" a="1"/>
  <c r="M780" s="1"/>
  <c r="M781" a="1"/>
  <c r="M781" s="1"/>
  <c r="M782" a="1"/>
  <c r="M782" s="1"/>
  <c r="M783" a="1"/>
  <c r="M783" s="1"/>
  <c r="M784" a="1"/>
  <c r="M784" s="1"/>
  <c r="M785" a="1"/>
  <c r="M785" s="1"/>
  <c r="M786" a="1"/>
  <c r="M786" s="1"/>
  <c r="M787" a="1"/>
  <c r="M787" s="1"/>
  <c r="M788" a="1"/>
  <c r="M788" s="1"/>
  <c r="M789" a="1"/>
  <c r="M789" s="1"/>
  <c r="M790" a="1"/>
  <c r="M790" s="1"/>
  <c r="M791" a="1"/>
  <c r="M791" s="1"/>
  <c r="M792" a="1"/>
  <c r="M792" s="1"/>
  <c r="M793" a="1"/>
  <c r="M793" s="1"/>
  <c r="M794" a="1"/>
  <c r="M794" s="1"/>
  <c r="M795" a="1"/>
  <c r="M795" s="1"/>
  <c r="M796" a="1"/>
  <c r="M796" s="1"/>
  <c r="M797" a="1"/>
  <c r="M797" s="1"/>
  <c r="M799" a="1"/>
  <c r="M799" s="1"/>
  <c r="M800" a="1"/>
  <c r="M800" s="1"/>
  <c r="M801" a="1"/>
  <c r="M801" s="1"/>
  <c r="M803" a="1"/>
  <c r="M803" s="1"/>
  <c r="M804" a="1"/>
  <c r="M804" s="1"/>
  <c r="M805" a="1"/>
  <c r="M805" s="1"/>
  <c r="M807" a="1"/>
  <c r="M807" s="1"/>
  <c r="M808" a="1"/>
  <c r="M808" s="1"/>
  <c r="M809" a="1"/>
  <c r="M809" s="1"/>
  <c r="M810" a="1"/>
  <c r="M810" s="1"/>
  <c r="M811" a="1"/>
  <c r="M811" s="1"/>
  <c r="M812" a="1"/>
  <c r="M812" s="1"/>
  <c r="M813" a="1"/>
  <c r="M813" s="1"/>
  <c r="M814" a="1"/>
  <c r="M814" s="1"/>
  <c r="M815" a="1"/>
  <c r="M815" s="1"/>
  <c r="M816" a="1"/>
  <c r="M816" s="1"/>
  <c r="M817" a="1"/>
  <c r="M817" s="1"/>
  <c r="M818" a="1"/>
  <c r="M818" s="1"/>
  <c r="M819" a="1"/>
  <c r="M819" s="1"/>
  <c r="M820" a="1"/>
  <c r="M820" s="1"/>
  <c r="M821" a="1"/>
  <c r="M821" s="1"/>
  <c r="M822" a="1"/>
  <c r="M822" s="1"/>
  <c r="M823" a="1"/>
  <c r="M823" s="1"/>
  <c r="M824" a="1"/>
  <c r="M824" s="1"/>
  <c r="M825" a="1"/>
  <c r="M825" s="1"/>
  <c r="M826" a="1"/>
  <c r="M826" s="1"/>
  <c r="M827" a="1"/>
  <c r="M827" s="1"/>
  <c r="M829" a="1"/>
  <c r="M829" s="1"/>
  <c r="M830" a="1"/>
  <c r="M830" s="1"/>
  <c r="M831" a="1"/>
  <c r="M831" s="1"/>
  <c r="M832" a="1"/>
  <c r="M832" s="1"/>
  <c r="M833" a="1"/>
  <c r="M833" s="1"/>
  <c r="M834" a="1"/>
  <c r="M834" s="1"/>
  <c r="M835" a="1"/>
  <c r="M835" s="1"/>
  <c r="M836" a="1"/>
  <c r="M836" s="1"/>
  <c r="M837" a="1"/>
  <c r="M837" s="1"/>
  <c r="M838" a="1"/>
  <c r="M838" s="1"/>
  <c r="M839" a="1"/>
  <c r="M839" s="1"/>
  <c r="M840" a="1"/>
  <c r="M840" s="1"/>
  <c r="M841" a="1"/>
  <c r="M841" s="1"/>
  <c r="M842" a="1"/>
  <c r="M842" s="1"/>
  <c r="M843" a="1"/>
  <c r="M843" s="1"/>
  <c r="M844" a="1"/>
  <c r="M844" s="1"/>
  <c r="M845" a="1"/>
  <c r="M845" s="1"/>
  <c r="M846" a="1"/>
  <c r="M846" s="1"/>
  <c r="M847" a="1"/>
  <c r="M847" s="1"/>
  <c r="M848" a="1"/>
  <c r="M848" s="1"/>
  <c r="M849" a="1"/>
  <c r="M849" s="1"/>
  <c r="M850" a="1"/>
  <c r="M850" s="1"/>
  <c r="M851" a="1"/>
  <c r="M851" s="1"/>
  <c r="M852" a="1"/>
  <c r="M852" s="1"/>
  <c r="M853" a="1"/>
  <c r="M853" s="1"/>
  <c r="M854" a="1"/>
  <c r="M854" s="1"/>
  <c r="M855" a="1"/>
  <c r="M855" s="1"/>
  <c r="M856" a="1"/>
  <c r="M856" s="1"/>
  <c r="M857" a="1"/>
  <c r="M857" s="1"/>
  <c r="M858" a="1"/>
  <c r="M858" s="1"/>
  <c r="M859" a="1"/>
  <c r="M859" s="1"/>
  <c r="M860" a="1"/>
  <c r="M860" s="1"/>
  <c r="M861" a="1"/>
  <c r="M861" s="1"/>
  <c r="M862" a="1"/>
  <c r="M862" s="1"/>
  <c r="M863" a="1"/>
  <c r="M863" s="1"/>
  <c r="M865" a="1"/>
  <c r="M865" s="1"/>
  <c r="M866" a="1"/>
  <c r="M866" s="1"/>
  <c r="M867" a="1"/>
  <c r="M867" s="1"/>
  <c r="M868" a="1"/>
  <c r="M868" s="1"/>
  <c r="M869" a="1"/>
  <c r="M869" s="1"/>
  <c r="M870" a="1"/>
  <c r="M870" s="1"/>
  <c r="M871" a="1"/>
  <c r="M871" s="1"/>
  <c r="M872" a="1"/>
  <c r="M872" s="1"/>
  <c r="M873" a="1"/>
  <c r="M873" s="1"/>
  <c r="M874" a="1"/>
  <c r="M874" s="1"/>
  <c r="M876" a="1"/>
  <c r="M876" s="1"/>
  <c r="M877" a="1"/>
  <c r="M877" s="1"/>
  <c r="M878" a="1"/>
  <c r="M878" s="1"/>
  <c r="M879" a="1"/>
  <c r="M879" s="1"/>
  <c r="M881" a="1"/>
  <c r="M881" s="1"/>
  <c r="M882" a="1"/>
  <c r="M882" s="1"/>
  <c r="M883" a="1"/>
  <c r="M883" s="1"/>
  <c r="M884" a="1"/>
  <c r="M884" s="1"/>
  <c r="M885" a="1"/>
  <c r="M885" s="1"/>
  <c r="M886" a="1"/>
  <c r="M886" s="1"/>
  <c r="M887" a="1"/>
  <c r="M887" s="1"/>
  <c r="M888" a="1"/>
  <c r="M888" s="1"/>
  <c r="M889" a="1"/>
  <c r="M889" s="1"/>
  <c r="M890" a="1"/>
  <c r="M890" s="1"/>
  <c r="M891" a="1"/>
  <c r="M891" s="1"/>
  <c r="M892" a="1"/>
  <c r="M892" s="1"/>
  <c r="M893" a="1"/>
  <c r="M893" s="1"/>
  <c r="M894" a="1"/>
  <c r="M894" s="1"/>
  <c r="M895" a="1"/>
  <c r="M895" s="1"/>
  <c r="M896" a="1"/>
  <c r="M896" s="1"/>
  <c r="M897" a="1"/>
  <c r="M897" s="1"/>
  <c r="M898" a="1"/>
  <c r="M898" s="1"/>
  <c r="M899" a="1"/>
  <c r="M899" s="1"/>
  <c r="M900" a="1"/>
  <c r="M900" s="1"/>
  <c r="M901" a="1"/>
  <c r="M901" s="1"/>
  <c r="M902" a="1"/>
  <c r="M902" s="1"/>
  <c r="M903" a="1"/>
  <c r="M903" s="1"/>
  <c r="M904" a="1"/>
  <c r="M904" s="1"/>
  <c r="M905" a="1"/>
  <c r="M905" s="1"/>
  <c r="M906" a="1"/>
  <c r="M906" s="1"/>
  <c r="M907" a="1"/>
  <c r="M907" s="1"/>
  <c r="M908" a="1"/>
  <c r="M908" s="1"/>
  <c r="M909" a="1"/>
  <c r="M909" s="1"/>
  <c r="M910" a="1"/>
  <c r="M910" s="1"/>
  <c r="M911" a="1"/>
  <c r="M911" s="1"/>
  <c r="M912" a="1"/>
  <c r="M912" s="1"/>
  <c r="M913" a="1"/>
  <c r="M913" s="1"/>
  <c r="M914" a="1"/>
  <c r="M914" s="1"/>
  <c r="M915" a="1"/>
  <c r="M915" s="1"/>
  <c r="M916" a="1"/>
  <c r="M916" s="1"/>
  <c r="M917" a="1"/>
  <c r="M917" s="1"/>
  <c r="M918" a="1"/>
  <c r="M918" s="1"/>
  <c r="M919" a="1"/>
  <c r="M919" s="1"/>
  <c r="M920" a="1"/>
  <c r="M920" s="1"/>
  <c r="M921" a="1"/>
  <c r="M921" s="1"/>
  <c r="M922" a="1"/>
  <c r="M922" s="1"/>
  <c r="M923" a="1"/>
  <c r="M923" s="1"/>
  <c r="M924" a="1"/>
  <c r="M924" s="1"/>
  <c r="M925" a="1"/>
  <c r="M925" s="1"/>
  <c r="M926" a="1"/>
  <c r="M926" s="1"/>
  <c r="M927" a="1"/>
  <c r="M927" s="1"/>
  <c r="M928" a="1"/>
  <c r="M928" s="1"/>
  <c r="M929" a="1"/>
  <c r="M929" s="1"/>
  <c r="M930" a="1"/>
  <c r="M930" s="1"/>
  <c r="M931" a="1"/>
  <c r="M931" s="1"/>
  <c r="M932" a="1"/>
  <c r="M932" s="1"/>
  <c r="M933" a="1"/>
  <c r="M933" s="1"/>
  <c r="M934" a="1"/>
  <c r="M934" s="1"/>
  <c r="M935" a="1"/>
  <c r="M935" s="1"/>
  <c r="M936" a="1"/>
  <c r="M936" s="1"/>
  <c r="M937" a="1"/>
  <c r="M937" s="1"/>
  <c r="M938" a="1"/>
  <c r="M938" s="1"/>
  <c r="M939" a="1"/>
  <c r="M939" s="1"/>
  <c r="M940" a="1"/>
  <c r="M940" s="1"/>
  <c r="M941" a="1"/>
  <c r="M941" s="1"/>
  <c r="M942" a="1"/>
  <c r="M942" s="1"/>
  <c r="M943" a="1"/>
  <c r="M943" s="1"/>
  <c r="M944" a="1"/>
  <c r="M944" s="1"/>
  <c r="M945" a="1"/>
  <c r="M945" s="1"/>
  <c r="M946" a="1"/>
  <c r="M946" s="1"/>
  <c r="M947" a="1"/>
  <c r="M947" s="1"/>
  <c r="M948" a="1"/>
  <c r="M948" s="1"/>
  <c r="M949" a="1"/>
  <c r="M949" s="1"/>
  <c r="M951" a="1"/>
  <c r="M951" s="1"/>
  <c r="M952" a="1"/>
  <c r="M952" s="1"/>
  <c r="M953" a="1"/>
  <c r="M953" s="1"/>
  <c r="M955" a="1"/>
  <c r="M955" s="1"/>
  <c r="M956" a="1"/>
  <c r="M956" s="1"/>
  <c r="M958" a="1"/>
  <c r="M958" s="1"/>
  <c r="M959" a="1"/>
  <c r="M959" s="1"/>
  <c r="M960" a="1"/>
  <c r="M960" s="1"/>
  <c r="M961" a="1"/>
  <c r="M961" s="1"/>
  <c r="M962" a="1"/>
  <c r="M962" s="1"/>
  <c r="M963" a="1"/>
  <c r="M963" s="1"/>
  <c r="M964" a="1"/>
  <c r="M964" s="1"/>
  <c r="M965" a="1"/>
  <c r="M965" s="1"/>
  <c r="M967" a="1"/>
  <c r="M967" s="1"/>
  <c r="M968" a="1"/>
  <c r="M968" s="1"/>
  <c r="M970" a="1"/>
  <c r="M970" s="1"/>
  <c r="M971" a="1"/>
  <c r="M971" s="1"/>
  <c r="M972" a="1"/>
  <c r="M972" s="1"/>
  <c r="M973" a="1"/>
  <c r="M973" s="1"/>
  <c r="M974" a="1"/>
  <c r="M974" s="1"/>
  <c r="M975" a="1"/>
  <c r="M975" s="1"/>
  <c r="M976" a="1"/>
  <c r="M976" s="1"/>
  <c r="M977" a="1"/>
  <c r="M977" s="1"/>
  <c r="M978" a="1"/>
  <c r="M978" s="1"/>
  <c r="M979" a="1"/>
  <c r="M979" s="1"/>
  <c r="M980" a="1"/>
  <c r="M980" s="1"/>
  <c r="M981" a="1"/>
  <c r="M981" s="1"/>
  <c r="M982" a="1"/>
  <c r="M982" s="1"/>
  <c r="M983" a="1"/>
  <c r="M983" s="1"/>
  <c r="M984" a="1"/>
  <c r="M984" s="1"/>
  <c r="M985" a="1"/>
  <c r="M985" s="1"/>
  <c r="M986" a="1"/>
  <c r="M986" s="1"/>
  <c r="M987" a="1"/>
  <c r="M987" s="1"/>
  <c r="M988" a="1"/>
  <c r="M988" s="1"/>
  <c r="M989" a="1"/>
  <c r="M989" s="1"/>
  <c r="M990" a="1"/>
  <c r="M990" s="1"/>
  <c r="M991" a="1"/>
  <c r="M991" s="1"/>
  <c r="M992" a="1"/>
  <c r="M992" s="1"/>
  <c r="M993" a="1"/>
  <c r="M993" s="1"/>
  <c r="M994" a="1"/>
  <c r="M994" s="1"/>
  <c r="M995" a="1"/>
  <c r="M995" s="1"/>
  <c r="M996" a="1"/>
  <c r="M996" s="1"/>
  <c r="M997" a="1"/>
  <c r="M997" s="1"/>
  <c r="M998" a="1"/>
  <c r="M998" s="1"/>
  <c r="M999" a="1"/>
  <c r="M999" s="1"/>
  <c r="M1000" a="1"/>
  <c r="M1000" s="1"/>
  <c r="M1001" a="1"/>
  <c r="M1001" s="1"/>
  <c r="M1002" a="1"/>
  <c r="M1002" s="1"/>
  <c r="M1003" a="1"/>
  <c r="M1003" s="1"/>
  <c r="M1004" a="1"/>
  <c r="M1004" s="1"/>
  <c r="M1005" a="1"/>
  <c r="M1005" s="1"/>
  <c r="M1006" a="1"/>
  <c r="M1006" s="1"/>
  <c r="M1007" a="1"/>
  <c r="M1007" s="1"/>
  <c r="M1008" a="1"/>
  <c r="M1008" s="1"/>
  <c r="M1009" a="1"/>
  <c r="M1009" s="1"/>
  <c r="M1010" a="1"/>
  <c r="M1010" s="1"/>
  <c r="M1011" a="1"/>
  <c r="M1011" s="1"/>
  <c r="M1012" a="1"/>
  <c r="M1012" s="1"/>
  <c r="M1013" a="1"/>
  <c r="M1013" s="1"/>
  <c r="M1014" a="1"/>
  <c r="M1014" s="1"/>
  <c r="M1015" a="1"/>
  <c r="M1015" s="1"/>
  <c r="M1016" a="1"/>
  <c r="M1016" s="1"/>
  <c r="M1017" a="1"/>
  <c r="M1017" s="1"/>
  <c r="M1018" a="1"/>
  <c r="M1018" s="1"/>
  <c r="M1019" a="1"/>
  <c r="M1019" s="1"/>
  <c r="M1020" a="1"/>
  <c r="M1020" s="1"/>
  <c r="M1021" a="1"/>
  <c r="M1021" s="1"/>
  <c r="M1022" a="1"/>
  <c r="M1022" s="1"/>
  <c r="M1023" a="1"/>
  <c r="M1023" s="1"/>
  <c r="M1024" a="1"/>
  <c r="M1024" s="1"/>
  <c r="M1025" a="1"/>
  <c r="M1025" s="1"/>
  <c r="M1026" a="1"/>
  <c r="M1026" s="1"/>
  <c r="M1027" a="1"/>
  <c r="M1027" s="1"/>
  <c r="M1029" a="1"/>
  <c r="M1029" s="1"/>
  <c r="M1030" a="1"/>
  <c r="M1030" s="1"/>
  <c r="M1031" a="1"/>
  <c r="M1031" s="1"/>
  <c r="M1032" a="1"/>
  <c r="M1032" s="1"/>
  <c r="M1033" a="1"/>
  <c r="M1033" s="1"/>
  <c r="M1035" a="1"/>
  <c r="M1035" s="1"/>
  <c r="M1036" a="1"/>
  <c r="M1036" s="1"/>
  <c r="M1038" a="1"/>
  <c r="M1038" s="1"/>
  <c r="M1039" a="1"/>
  <c r="M1039" s="1"/>
  <c r="M1040" a="1"/>
  <c r="M1040" s="1"/>
  <c r="M1041" a="1"/>
  <c r="M1041" s="1"/>
  <c r="M1042" a="1"/>
  <c r="M1042" s="1"/>
  <c r="M1043" a="1"/>
  <c r="M1043" s="1"/>
  <c r="M1044" a="1"/>
  <c r="M1044" s="1"/>
  <c r="M1045" a="1"/>
  <c r="M1045" s="1"/>
  <c r="M1046" a="1"/>
  <c r="M1046" s="1"/>
  <c r="M1047" a="1"/>
  <c r="M1047" s="1"/>
  <c r="M1048" a="1"/>
  <c r="M1048" s="1"/>
  <c r="M1049" a="1"/>
  <c r="M1049" s="1"/>
  <c r="M1050" a="1"/>
  <c r="M1050" s="1"/>
  <c r="M1051" a="1"/>
  <c r="M1051" s="1"/>
  <c r="M1052" a="1"/>
  <c r="M1052" s="1"/>
  <c r="M1053" a="1"/>
  <c r="M1053" s="1"/>
  <c r="M1054" a="1"/>
  <c r="M1054" s="1"/>
  <c r="M1055" a="1"/>
  <c r="M1055" s="1"/>
  <c r="M1056" a="1"/>
  <c r="M1056" s="1"/>
  <c r="M1057" a="1"/>
  <c r="M1057" s="1"/>
  <c r="M1059" a="1"/>
  <c r="M1059" s="1"/>
  <c r="M1060" a="1"/>
  <c r="M1060" s="1"/>
  <c r="M1061" a="1"/>
  <c r="M1061" s="1"/>
  <c r="M1062" a="1"/>
  <c r="M1062" s="1"/>
  <c r="M1064" a="1"/>
  <c r="M1064" s="1"/>
  <c r="M1065" a="1"/>
  <c r="M1065" s="1"/>
  <c r="M1066" a="1"/>
  <c r="M1066" s="1"/>
  <c r="M1067" a="1"/>
  <c r="M1067" s="1"/>
  <c r="M1068" a="1"/>
  <c r="M1068" s="1"/>
  <c r="M1069" a="1"/>
  <c r="M1069" s="1"/>
  <c r="M1070" a="1"/>
  <c r="M1070" s="1"/>
  <c r="M1071" a="1"/>
  <c r="M1071" s="1"/>
  <c r="M1072" a="1"/>
  <c r="M1072" s="1"/>
  <c r="M1073" a="1"/>
  <c r="M1073" s="1"/>
  <c r="M1074" a="1"/>
  <c r="M1074" s="1"/>
  <c r="M1075" a="1"/>
  <c r="M1075" s="1"/>
  <c r="M1076" a="1"/>
  <c r="M1076" s="1"/>
  <c r="M1077" a="1"/>
  <c r="M1077" s="1"/>
  <c r="M1078" a="1"/>
  <c r="M1078" s="1"/>
  <c r="M1079" a="1"/>
  <c r="M1079" s="1"/>
  <c r="M1080" a="1"/>
  <c r="M1080" s="1"/>
  <c r="M1081" a="1"/>
  <c r="M1081" s="1"/>
  <c r="M1082" a="1"/>
  <c r="M1082" s="1"/>
  <c r="M1083" a="1"/>
  <c r="M1083" s="1"/>
  <c r="M1084" a="1"/>
  <c r="M1084" s="1"/>
  <c r="M1085" a="1"/>
  <c r="M1085" s="1"/>
  <c r="M1086" a="1"/>
  <c r="M1086" s="1"/>
  <c r="M1087" a="1"/>
  <c r="M1087" s="1"/>
  <c r="M1088" a="1"/>
  <c r="M1088" s="1"/>
  <c r="M1089" a="1"/>
  <c r="M1089" s="1"/>
  <c r="M1090" a="1"/>
  <c r="M1090" s="1"/>
  <c r="M1091" a="1"/>
  <c r="M1091" s="1"/>
  <c r="M1092" a="1"/>
  <c r="M1092" s="1"/>
  <c r="M1093" a="1"/>
  <c r="M1093" s="1"/>
  <c r="M1094" a="1"/>
  <c r="M1094" s="1"/>
  <c r="M1095" a="1"/>
  <c r="M1095" s="1"/>
  <c r="M1096" a="1"/>
  <c r="M1096" s="1"/>
  <c r="M1097" a="1"/>
  <c r="M1097" s="1"/>
  <c r="M1098" a="1"/>
  <c r="M1098" s="1"/>
  <c r="M1099" a="1"/>
  <c r="M1099" s="1"/>
  <c r="M1100" a="1"/>
  <c r="M1100" s="1"/>
  <c r="M1101" a="1"/>
  <c r="M1101" s="1"/>
  <c r="M1102" a="1"/>
  <c r="M1102" s="1"/>
  <c r="M1103" a="1"/>
  <c r="M1103" s="1"/>
  <c r="M1104" a="1"/>
  <c r="M1104" s="1"/>
  <c r="M1105" a="1"/>
  <c r="M1105" s="1"/>
  <c r="M1106" a="1"/>
  <c r="M1106" s="1"/>
  <c r="M1107" a="1"/>
  <c r="M1107" s="1"/>
  <c r="M1108" a="1"/>
  <c r="M1108" s="1"/>
  <c r="M1109" a="1"/>
  <c r="M1109" s="1"/>
  <c r="M1110" a="1"/>
  <c r="M1110" s="1"/>
  <c r="M1111" a="1"/>
  <c r="M1111" s="1"/>
  <c r="M1112" a="1"/>
  <c r="M1112" s="1"/>
  <c r="M1113" a="1"/>
  <c r="M1113" s="1"/>
  <c r="M1114" a="1"/>
  <c r="M1114" s="1"/>
  <c r="M1115" a="1"/>
  <c r="M1115" s="1"/>
  <c r="M1116" a="1"/>
  <c r="M1116" s="1"/>
  <c r="M1117" a="1"/>
  <c r="M1117" s="1"/>
  <c r="M1118" a="1"/>
  <c r="M1118" s="1"/>
  <c r="M1119" a="1"/>
  <c r="M1119" s="1"/>
  <c r="M1120" a="1"/>
  <c r="M1120" s="1"/>
  <c r="M1121" a="1"/>
  <c r="M1121" s="1"/>
  <c r="M1122" a="1"/>
  <c r="M1122" s="1"/>
  <c r="M1123" a="1"/>
  <c r="M1123" s="1"/>
  <c r="M1124" a="1"/>
  <c r="M1124" s="1"/>
  <c r="M1125" a="1"/>
  <c r="M1125" s="1"/>
  <c r="M1126" a="1"/>
  <c r="M1126" s="1"/>
  <c r="M1127" a="1"/>
  <c r="M1127" s="1"/>
  <c r="M1129" a="1"/>
  <c r="M1129" s="1"/>
  <c r="M1130" a="1"/>
  <c r="M1130" s="1"/>
  <c r="M1131" a="1"/>
  <c r="M1131" s="1"/>
  <c r="M1133" a="1"/>
  <c r="M1133" s="1"/>
  <c r="M1135" a="1"/>
  <c r="M1135" s="1"/>
  <c r="M1136" a="1"/>
  <c r="M1136" s="1"/>
  <c r="M1137" a="1"/>
  <c r="M1137" s="1"/>
  <c r="M1138" a="1"/>
  <c r="M1138" s="1"/>
  <c r="M1139" a="1"/>
  <c r="M1139" s="1"/>
  <c r="M1140" a="1"/>
  <c r="M1140" s="1"/>
  <c r="M1141" a="1"/>
  <c r="M1141" s="1"/>
  <c r="M1142" a="1"/>
  <c r="M1142" s="1"/>
  <c r="M1143" a="1"/>
  <c r="M1143" s="1"/>
  <c r="M1144" a="1"/>
  <c r="M1144" s="1"/>
  <c r="M1145" a="1"/>
  <c r="M1145" s="1"/>
  <c r="M1146" a="1"/>
  <c r="M1146" s="1"/>
  <c r="M1147" a="1"/>
  <c r="M1147" s="1"/>
  <c r="M1148" a="1"/>
  <c r="M1148" s="1"/>
  <c r="M1149" a="1"/>
  <c r="M1149" s="1"/>
  <c r="M1150" a="1"/>
  <c r="M1150" s="1"/>
  <c r="M1151" a="1"/>
  <c r="M1151" s="1"/>
  <c r="M1152" a="1"/>
  <c r="M1152" s="1"/>
  <c r="M1153" a="1"/>
  <c r="M1153" s="1"/>
  <c r="M1154" a="1"/>
  <c r="M1154" s="1"/>
  <c r="M1155" a="1"/>
  <c r="M1155" s="1"/>
  <c r="M1156" a="1"/>
  <c r="M1156" s="1"/>
  <c r="M1157" a="1"/>
  <c r="M1157" s="1"/>
  <c r="M1158" a="1"/>
  <c r="M1158" s="1"/>
  <c r="M1159" a="1"/>
  <c r="M1159" s="1"/>
  <c r="M1160" a="1"/>
  <c r="M1160" s="1"/>
  <c r="M1161" a="1"/>
  <c r="M1161" s="1"/>
  <c r="M1162" a="1"/>
  <c r="M1162" s="1"/>
  <c r="M1163" a="1"/>
  <c r="M1163" s="1"/>
  <c r="M1164" a="1"/>
  <c r="M1164" s="1"/>
  <c r="M1165" a="1"/>
  <c r="M1165" s="1"/>
  <c r="M1166" a="1"/>
  <c r="M1166" s="1"/>
  <c r="M1167" a="1"/>
  <c r="M1167" s="1"/>
  <c r="M1168" a="1"/>
  <c r="M1168" s="1"/>
  <c r="M1169" a="1"/>
  <c r="M1169" s="1"/>
  <c r="M1170" a="1"/>
  <c r="M1170" s="1"/>
  <c r="M1171" a="1"/>
  <c r="M1171" s="1"/>
  <c r="M1172" a="1"/>
  <c r="M1172" s="1"/>
  <c r="M1173" a="1"/>
  <c r="M1173" s="1"/>
  <c r="M1174" a="1"/>
  <c r="M1174" s="1"/>
  <c r="M1175" a="1"/>
  <c r="M1175" s="1"/>
  <c r="M1176" a="1"/>
  <c r="M1176" s="1"/>
  <c r="M1177" a="1"/>
  <c r="M1177" s="1"/>
  <c r="M1178" a="1"/>
  <c r="M1178" s="1"/>
  <c r="M1179" a="1"/>
  <c r="M1179" s="1"/>
  <c r="M1180" a="1"/>
  <c r="M1180" s="1"/>
  <c r="M1181" a="1"/>
  <c r="M1181" s="1"/>
  <c r="M1182" a="1"/>
  <c r="M1182" s="1"/>
  <c r="M1183" a="1"/>
  <c r="M1183" s="1"/>
  <c r="M1184" a="1"/>
  <c r="M1184" s="1"/>
  <c r="M1185" a="1"/>
  <c r="M1185" s="1"/>
  <c r="M1186" a="1"/>
  <c r="M1186" s="1"/>
  <c r="M1187" a="1"/>
  <c r="M1187" s="1"/>
  <c r="M1188" a="1"/>
  <c r="M1188" s="1"/>
  <c r="M1189" a="1"/>
  <c r="M1189" s="1"/>
  <c r="M1190" a="1"/>
  <c r="M1190" s="1"/>
  <c r="M1191" a="1"/>
  <c r="M1191" s="1"/>
  <c r="M1192" a="1"/>
  <c r="M1192" s="1"/>
  <c r="M1193" a="1"/>
  <c r="M1193" s="1"/>
  <c r="M1194" a="1"/>
  <c r="M1194" s="1"/>
  <c r="M1195" a="1"/>
  <c r="M1195" s="1"/>
  <c r="M1196" a="1"/>
  <c r="M1196" s="1"/>
  <c r="M1197" a="1"/>
  <c r="M1197" s="1"/>
  <c r="M1198" a="1"/>
  <c r="M1198" s="1"/>
  <c r="M1199" a="1"/>
  <c r="M1199" s="1"/>
  <c r="M1200" a="1"/>
  <c r="M1200" s="1"/>
  <c r="M1201" a="1"/>
  <c r="M1201" s="1"/>
  <c r="M1202" a="1"/>
  <c r="M1202" s="1"/>
  <c r="M1203" a="1"/>
  <c r="M1203" s="1"/>
  <c r="M1204" a="1"/>
  <c r="M1204" s="1"/>
  <c r="M1205" a="1"/>
  <c r="M1205" s="1"/>
  <c r="M1206" a="1"/>
  <c r="M1206" s="1"/>
  <c r="M1207" a="1"/>
  <c r="M1207" s="1"/>
  <c r="M1208" a="1"/>
  <c r="M1208" s="1"/>
  <c r="M1209" a="1"/>
  <c r="M1209" s="1"/>
  <c r="M1210" a="1"/>
  <c r="M1210" s="1"/>
  <c r="M1211" a="1"/>
  <c r="M1211" s="1"/>
  <c r="M1212" a="1"/>
  <c r="M1212" s="1"/>
  <c r="M1213" a="1"/>
  <c r="M1213" s="1"/>
  <c r="M1214" a="1"/>
  <c r="M1214" s="1"/>
  <c r="M1215" a="1"/>
  <c r="M1215" s="1"/>
  <c r="M1216" a="1"/>
  <c r="M1216" s="1"/>
  <c r="M1217" a="1"/>
  <c r="M1217" s="1"/>
  <c r="M1218" a="1"/>
  <c r="M1218" s="1"/>
  <c r="M1220" a="1"/>
  <c r="M1220" s="1"/>
  <c r="M1221" a="1"/>
  <c r="M1221" s="1"/>
  <c r="M1222" a="1"/>
  <c r="M1222" s="1"/>
  <c r="M1223" a="1"/>
  <c r="M1223" s="1"/>
  <c r="M1225" a="1"/>
  <c r="M1225" s="1"/>
  <c r="M1227" a="1"/>
  <c r="M1227" s="1"/>
  <c r="M1228" a="1"/>
  <c r="M1228" s="1"/>
  <c r="M1229" a="1"/>
  <c r="M1229" s="1"/>
  <c r="M1230" a="1"/>
  <c r="M1230" s="1"/>
  <c r="M1231" a="1"/>
  <c r="M1231" s="1"/>
  <c r="M1232" a="1"/>
  <c r="M1232" s="1"/>
  <c r="M1233" a="1"/>
  <c r="M1233" s="1"/>
  <c r="M1234" a="1"/>
  <c r="M1234" s="1"/>
  <c r="M1235" a="1"/>
  <c r="M1235" s="1"/>
  <c r="M1236" a="1"/>
  <c r="M1236" s="1"/>
  <c r="M1237" a="1"/>
  <c r="M1237" s="1"/>
  <c r="M1238" a="1"/>
  <c r="M1238" s="1"/>
  <c r="M1239" a="1"/>
  <c r="M1239" s="1"/>
  <c r="M1240" a="1"/>
  <c r="M1240" s="1"/>
  <c r="M1241" a="1"/>
  <c r="M1241" s="1"/>
  <c r="M1242" a="1"/>
  <c r="M1242" s="1"/>
  <c r="M1243" a="1"/>
  <c r="M1243" s="1"/>
  <c r="M1244" a="1"/>
  <c r="M1244" s="1"/>
  <c r="M1245" a="1"/>
  <c r="M1245" s="1"/>
  <c r="M1246" a="1"/>
  <c r="M1246" s="1"/>
  <c r="M1248" a="1"/>
  <c r="M1248" s="1"/>
  <c r="M1249" a="1"/>
  <c r="M1249" s="1"/>
  <c r="M1250" a="1"/>
  <c r="M1250" s="1"/>
  <c r="M1251" a="1"/>
  <c r="M1251" s="1"/>
  <c r="M1252" a="1"/>
  <c r="M1252" s="1"/>
  <c r="M1253" a="1"/>
  <c r="M1253" s="1"/>
  <c r="M1254" a="1"/>
  <c r="M1254" s="1"/>
  <c r="M1255" a="1"/>
  <c r="M1255" s="1"/>
  <c r="M1256" a="1"/>
  <c r="M1256" s="1"/>
  <c r="M1257" a="1"/>
  <c r="M1257" s="1"/>
  <c r="M1258" a="1"/>
  <c r="M1258" s="1"/>
  <c r="M1259" a="1"/>
  <c r="M1259" s="1"/>
  <c r="M1260" a="1"/>
  <c r="M1260" s="1"/>
  <c r="M1261" a="1"/>
  <c r="M1261" s="1"/>
  <c r="M1262" a="1"/>
  <c r="M1262" s="1"/>
  <c r="M1263" a="1"/>
  <c r="M1263" s="1"/>
  <c r="M1264" a="1"/>
  <c r="M1264" s="1"/>
  <c r="M1265" a="1"/>
  <c r="M1265" s="1"/>
  <c r="M1266" a="1"/>
  <c r="M1266" s="1"/>
  <c r="M1267" a="1"/>
  <c r="M1267" s="1"/>
  <c r="M1268" a="1"/>
  <c r="M1268" s="1"/>
  <c r="M1269" a="1"/>
  <c r="M1269" s="1"/>
  <c r="M1270" a="1"/>
  <c r="M1270" s="1"/>
  <c r="M1271" a="1"/>
  <c r="M1271" s="1"/>
  <c r="M1272" a="1"/>
  <c r="M1272" s="1"/>
  <c r="M1273" a="1"/>
  <c r="M1273" s="1"/>
  <c r="M1274" a="1"/>
  <c r="M1274" s="1"/>
  <c r="M1275" a="1"/>
  <c r="M1275" s="1"/>
  <c r="M1276" a="1"/>
  <c r="M1276" s="1"/>
  <c r="M1277" a="1"/>
  <c r="M1277" s="1"/>
  <c r="M1278" a="1"/>
  <c r="M1278" s="1"/>
  <c r="M1279" a="1"/>
  <c r="M1279" s="1"/>
  <c r="M1280" a="1"/>
  <c r="M1280" s="1"/>
  <c r="M1281" a="1"/>
  <c r="M1281" s="1"/>
  <c r="M1282" a="1"/>
  <c r="M1282" s="1"/>
  <c r="M1283" a="1"/>
  <c r="M1283" s="1"/>
  <c r="M1284" a="1"/>
  <c r="M1284" s="1"/>
  <c r="M1285" a="1"/>
  <c r="M1285" s="1"/>
  <c r="M1286" a="1"/>
  <c r="M1286" s="1"/>
  <c r="M1287" a="1"/>
  <c r="M1287" s="1"/>
  <c r="M1288" a="1"/>
  <c r="M1288" s="1"/>
  <c r="M1289" a="1"/>
  <c r="M1289" s="1"/>
  <c r="M1290" a="1"/>
  <c r="M1290" s="1"/>
  <c r="M1291" a="1"/>
  <c r="M1291" s="1"/>
  <c r="M1292" a="1"/>
  <c r="M1292" s="1"/>
  <c r="M1293" a="1"/>
  <c r="M1293" s="1"/>
  <c r="M1294" a="1"/>
  <c r="M1294" s="1"/>
  <c r="M1295" a="1"/>
  <c r="M1295" s="1"/>
  <c r="M1296" a="1"/>
  <c r="M1296" s="1"/>
  <c r="M1297" a="1"/>
  <c r="M1297" s="1"/>
  <c r="M1298" a="1"/>
  <c r="M1298" s="1"/>
  <c r="M1299" a="1"/>
  <c r="M1299" s="1"/>
  <c r="M1300" a="1"/>
  <c r="M1300" s="1"/>
  <c r="M1301" a="1"/>
  <c r="M1301" s="1"/>
  <c r="M1302" a="1"/>
  <c r="M1302" s="1"/>
  <c r="M1303" a="1"/>
  <c r="M1303" s="1"/>
  <c r="M1304" a="1"/>
  <c r="M1304" s="1"/>
  <c r="M1306" a="1"/>
  <c r="M1306" s="1"/>
  <c r="M1307" a="1"/>
  <c r="M1307" s="1"/>
  <c r="M1308" a="1"/>
  <c r="M1308" s="1"/>
  <c r="M1309" a="1"/>
  <c r="M1309" s="1"/>
  <c r="M1310" a="1"/>
  <c r="M1310" s="1"/>
  <c r="M1311" a="1"/>
  <c r="M1311" s="1"/>
  <c r="M1312" a="1"/>
  <c r="M1312" s="1"/>
  <c r="M1313" a="1"/>
  <c r="M1313" s="1"/>
  <c r="M1314" a="1"/>
  <c r="M1314" s="1"/>
  <c r="M1315" a="1"/>
  <c r="M1315" s="1"/>
  <c r="M1317" a="1"/>
  <c r="M1317" s="1"/>
  <c r="M1318" a="1"/>
  <c r="M1318" s="1"/>
  <c r="M1320" a="1"/>
  <c r="M1320" s="1"/>
  <c r="M1322" a="1"/>
  <c r="M1322" s="1"/>
  <c r="M1324" a="1"/>
  <c r="M1324" s="1"/>
  <c r="M1325" a="1"/>
  <c r="M1325" s="1"/>
  <c r="M1327" a="1"/>
  <c r="M1327" s="1"/>
  <c r="M1328" a="1"/>
  <c r="M1328" s="1"/>
  <c r="M1329" a="1"/>
  <c r="M1329" s="1"/>
  <c r="M1330" a="1"/>
  <c r="M1330" s="1"/>
  <c r="M1331" a="1"/>
  <c r="M1331" s="1"/>
  <c r="M1332" a="1"/>
  <c r="M1332" s="1"/>
  <c r="M1333" a="1"/>
  <c r="M1333" s="1"/>
  <c r="M1334" a="1"/>
  <c r="M1334" s="1"/>
  <c r="M1335" a="1"/>
  <c r="M1335" s="1"/>
  <c r="M1336" a="1"/>
  <c r="M1336" s="1"/>
  <c r="M1337" a="1"/>
  <c r="M1337" s="1"/>
  <c r="M1338" a="1"/>
  <c r="M1338" s="1"/>
  <c r="M1339" a="1"/>
  <c r="M1339" s="1"/>
  <c r="M1340" a="1"/>
  <c r="M1340" s="1"/>
  <c r="M1341" a="1"/>
  <c r="M1341" s="1"/>
  <c r="M1342" a="1"/>
  <c r="M1342" s="1"/>
  <c r="M1343" a="1"/>
  <c r="M1343" s="1"/>
  <c r="M1344" a="1"/>
  <c r="M1344" s="1"/>
  <c r="M1345" a="1"/>
  <c r="M1345" s="1"/>
  <c r="M1346" a="1"/>
  <c r="M1346" s="1"/>
  <c r="M1348" a="1"/>
  <c r="M1348" s="1"/>
  <c r="M1349" a="1"/>
  <c r="M1349" s="1"/>
  <c r="M1350" a="1"/>
  <c r="M1350" s="1"/>
  <c r="M1352" a="1"/>
  <c r="M1352" s="1"/>
  <c r="M1354" a="1"/>
  <c r="M1354" s="1"/>
  <c r="M1355" a="1"/>
  <c r="M1355" s="1"/>
  <c r="M1356" a="1"/>
  <c r="M1356" s="1"/>
  <c r="M1357" a="1"/>
  <c r="M1357" s="1"/>
  <c r="M1358" a="1"/>
  <c r="M1358" s="1"/>
  <c r="M1359" a="1"/>
  <c r="M1359" s="1"/>
  <c r="M1360" a="1"/>
  <c r="M1360" s="1"/>
  <c r="M1361" a="1"/>
  <c r="M1361" s="1"/>
  <c r="M1362" a="1"/>
  <c r="M1362" s="1"/>
  <c r="M1364" a="1"/>
  <c r="M1364" s="1"/>
  <c r="M1365" a="1"/>
  <c r="M1365" s="1"/>
  <c r="M1366" a="1"/>
  <c r="M1366" s="1"/>
  <c r="M1367" a="1"/>
  <c r="M1367" s="1"/>
  <c r="M1368" a="1"/>
  <c r="M1368" s="1"/>
  <c r="M1369" a="1"/>
  <c r="M1369" s="1"/>
  <c r="M1370" a="1"/>
  <c r="M1370" s="1"/>
  <c r="M1371" a="1"/>
  <c r="M1371" s="1"/>
  <c r="M1372" a="1"/>
  <c r="M1372" s="1"/>
  <c r="M1373" a="1"/>
  <c r="M1373" s="1"/>
  <c r="M1374" a="1"/>
  <c r="M1374" s="1"/>
  <c r="M1375" a="1"/>
  <c r="M1375" s="1"/>
  <c r="M1376" a="1"/>
  <c r="M1376" s="1"/>
  <c r="M1377" a="1"/>
  <c r="M1377" s="1"/>
  <c r="M1378" a="1"/>
  <c r="M1378" s="1"/>
  <c r="M1379" a="1"/>
  <c r="M1379" s="1"/>
  <c r="M1380" a="1"/>
  <c r="M1380" s="1"/>
  <c r="M1381" a="1"/>
  <c r="M1381" s="1"/>
  <c r="M1382" a="1"/>
  <c r="M1382" s="1"/>
  <c r="M1383" a="1"/>
  <c r="M1383" s="1"/>
  <c r="M1384" a="1"/>
  <c r="M1384" s="1"/>
  <c r="M1385" a="1"/>
  <c r="M1385" s="1"/>
  <c r="M1386" a="1"/>
  <c r="M1386" s="1"/>
  <c r="M1387" a="1"/>
  <c r="M1387" s="1"/>
  <c r="M1388" a="1"/>
  <c r="M1388" s="1"/>
  <c r="M1389" a="1"/>
  <c r="M1389" s="1"/>
  <c r="M1390" a="1"/>
  <c r="M1390" s="1"/>
  <c r="M1391" a="1"/>
  <c r="M1391" s="1"/>
  <c r="M1392" a="1"/>
  <c r="M1392" s="1"/>
  <c r="M1393" a="1"/>
  <c r="M1393" s="1"/>
  <c r="M1394" a="1"/>
  <c r="M1394" s="1"/>
  <c r="M1395" a="1"/>
  <c r="M1395" s="1"/>
  <c r="M1396" a="1"/>
  <c r="M1396" s="1"/>
  <c r="M1397" a="1"/>
  <c r="M1397" s="1"/>
  <c r="M1398" a="1"/>
  <c r="M1398" s="1"/>
  <c r="M1399" a="1"/>
  <c r="M1399" s="1"/>
  <c r="M1400" a="1"/>
  <c r="M1400" s="1"/>
  <c r="M1401" a="1"/>
  <c r="M1401" s="1"/>
  <c r="M1402" a="1"/>
  <c r="M1402" s="1"/>
  <c r="M1403" a="1"/>
  <c r="M1403" s="1"/>
  <c r="M1404" a="1"/>
  <c r="M1404" s="1"/>
  <c r="M1405" a="1"/>
  <c r="M1405" s="1"/>
  <c r="M1406" a="1"/>
  <c r="M1406" s="1"/>
  <c r="M1407" a="1"/>
  <c r="M1407" s="1"/>
  <c r="M1408" a="1"/>
  <c r="M1408" s="1"/>
  <c r="M1409" a="1"/>
  <c r="M1409" s="1"/>
  <c r="M1410" a="1"/>
  <c r="M1410" s="1"/>
  <c r="M1411" a="1"/>
  <c r="M1411" s="1"/>
  <c r="M1412" a="1"/>
  <c r="M1412" s="1"/>
  <c r="M1413" a="1"/>
  <c r="M1413" s="1"/>
  <c r="M1414" a="1"/>
  <c r="M1414" s="1"/>
  <c r="M1415" a="1"/>
  <c r="M1415" s="1"/>
  <c r="M1416" a="1"/>
  <c r="M1416" s="1"/>
  <c r="M1417" a="1"/>
  <c r="M1417" s="1"/>
  <c r="M1418" a="1"/>
  <c r="M1418" s="1"/>
  <c r="M1420" a="1"/>
  <c r="M1420" s="1"/>
  <c r="M1421" a="1"/>
  <c r="M1421" s="1"/>
  <c r="M1422" a="1"/>
  <c r="M1422" s="1"/>
  <c r="M1424" a="1"/>
  <c r="M1424" s="1"/>
  <c r="M1425" a="1"/>
  <c r="M1425" s="1"/>
  <c r="M1426" a="1"/>
  <c r="M1426" s="1"/>
  <c r="M1427" a="1"/>
  <c r="M1427" s="1"/>
  <c r="M1428" a="1"/>
  <c r="M1428" s="1"/>
  <c r="M1429" a="1"/>
  <c r="M1429" s="1"/>
  <c r="M1430" a="1"/>
  <c r="M1430" s="1"/>
  <c r="M1431" a="1"/>
  <c r="M1431" s="1"/>
  <c r="M1432" a="1"/>
  <c r="M1432" s="1"/>
  <c r="M1433" a="1"/>
  <c r="M1433" s="1"/>
  <c r="M1434" a="1"/>
  <c r="M1434" s="1"/>
  <c r="M1435" a="1"/>
  <c r="M1435" s="1"/>
  <c r="M1437" a="1"/>
  <c r="M1437" s="1"/>
  <c r="M1438" a="1"/>
  <c r="M1438" s="1"/>
  <c r="M1439" a="1"/>
  <c r="M1439" s="1"/>
  <c r="M1440" a="1"/>
  <c r="M1440" s="1"/>
  <c r="M1441" a="1"/>
  <c r="M1441" s="1"/>
  <c r="M1442" a="1"/>
  <c r="M1442" s="1"/>
  <c r="M1443" a="1"/>
  <c r="M1443" s="1"/>
  <c r="M1444" a="1"/>
  <c r="M1444" s="1"/>
  <c r="M1445" a="1"/>
  <c r="M1445" s="1"/>
  <c r="M1446" a="1"/>
  <c r="M1446" s="1"/>
  <c r="M1447" a="1"/>
  <c r="M1447" s="1"/>
  <c r="M1448" a="1"/>
  <c r="M1448" s="1"/>
  <c r="M1449" a="1"/>
  <c r="M1449" s="1"/>
  <c r="M1450" a="1"/>
  <c r="M1450" s="1"/>
  <c r="M1451" a="1"/>
  <c r="M1451" s="1"/>
  <c r="M1452" a="1"/>
  <c r="M1452" s="1"/>
  <c r="M1453" a="1"/>
  <c r="M1453" s="1"/>
  <c r="M1454" a="1"/>
  <c r="M1454" s="1"/>
  <c r="M1455" a="1"/>
  <c r="M1455" s="1"/>
  <c r="M1456" a="1"/>
  <c r="M1456" s="1"/>
  <c r="M1457" a="1"/>
  <c r="M1457" s="1"/>
  <c r="M1458" a="1"/>
  <c r="M1458" s="1"/>
  <c r="M1459" a="1"/>
  <c r="M1459" s="1"/>
  <c r="M1460" a="1"/>
  <c r="M1460" s="1"/>
  <c r="M1461" a="1"/>
  <c r="M1461" s="1"/>
  <c r="M1462" a="1"/>
  <c r="M1462" s="1"/>
  <c r="M1463" a="1"/>
  <c r="M1463" s="1"/>
  <c r="M1464" a="1"/>
  <c r="M1464" s="1"/>
  <c r="M1465" a="1"/>
  <c r="M1465" s="1"/>
  <c r="M1466" a="1"/>
  <c r="M1466" s="1"/>
  <c r="M1467" a="1"/>
  <c r="M1467" s="1"/>
  <c r="M1468" a="1"/>
  <c r="M1468" s="1"/>
  <c r="M1469" a="1"/>
  <c r="M1469" s="1"/>
  <c r="M1470" a="1"/>
  <c r="M1470" s="1"/>
  <c r="M1471" a="1"/>
  <c r="M1471" s="1"/>
  <c r="M1472" a="1"/>
  <c r="M1472" s="1"/>
  <c r="M1473" a="1"/>
  <c r="M1473" s="1"/>
  <c r="M1474" a="1"/>
  <c r="M1474" s="1"/>
  <c r="M1475" a="1"/>
  <c r="M1475" s="1"/>
  <c r="M1476" a="1"/>
  <c r="M1476" s="1"/>
  <c r="M1477" a="1"/>
  <c r="M1477" s="1"/>
  <c r="M1478" a="1"/>
  <c r="M1478" s="1"/>
  <c r="M1479" a="1"/>
  <c r="M1479" s="1"/>
  <c r="M1480" a="1"/>
  <c r="M1480" s="1"/>
  <c r="M1481" a="1"/>
  <c r="M1481" s="1"/>
  <c r="M1482" a="1"/>
  <c r="M1482" s="1"/>
  <c r="M1483" a="1"/>
  <c r="M1483" s="1"/>
  <c r="M1484" a="1"/>
  <c r="M1484" s="1"/>
  <c r="M1485" a="1"/>
  <c r="M1485" s="1"/>
  <c r="M1486" a="1"/>
  <c r="M1486" s="1"/>
  <c r="M1487" a="1"/>
  <c r="M1487" s="1"/>
  <c r="M1488" a="1"/>
  <c r="M1488" s="1"/>
  <c r="M1489" a="1"/>
  <c r="M1489" s="1"/>
  <c r="M1490" a="1"/>
  <c r="M1490" s="1"/>
  <c r="M1491" a="1"/>
  <c r="M1491" s="1"/>
  <c r="M1492" a="1"/>
  <c r="M1492" s="1"/>
  <c r="M1493" a="1"/>
  <c r="M1493" s="1"/>
  <c r="M1495" a="1"/>
  <c r="M1495" s="1"/>
  <c r="M1496" a="1"/>
  <c r="M1496" s="1"/>
  <c r="M1497" a="1"/>
  <c r="M1497" s="1"/>
  <c r="M1499" a="1"/>
  <c r="M1499" s="1"/>
  <c r="M1500" a="1"/>
  <c r="M1500" s="1"/>
  <c r="M1501" a="1"/>
  <c r="M1501" s="1"/>
  <c r="M1502" a="1"/>
  <c r="M1502" s="1"/>
  <c r="M1503" a="1"/>
  <c r="M1503" s="1"/>
  <c r="M1504" a="1"/>
  <c r="M1504" s="1"/>
  <c r="M1505" a="1"/>
  <c r="M1505" s="1"/>
  <c r="M1506" a="1"/>
  <c r="M1506" s="1"/>
  <c r="M1507" a="1"/>
  <c r="M1507" s="1"/>
  <c r="M1508" a="1"/>
  <c r="M1508" s="1"/>
  <c r="M1509" a="1"/>
  <c r="M1509" s="1"/>
  <c r="M1510" a="1"/>
  <c r="M1510" s="1"/>
  <c r="M1512" a="1"/>
  <c r="M1512" s="1"/>
  <c r="M1513" a="1"/>
  <c r="M1513" s="1"/>
  <c r="M1514" a="1"/>
  <c r="M1514" s="1"/>
  <c r="M1516" a="1"/>
  <c r="M1516" s="1"/>
  <c r="M1517" a="1"/>
  <c r="M1517" s="1"/>
  <c r="M1518" a="1"/>
  <c r="M1518" s="1"/>
  <c r="M1519" a="1"/>
  <c r="M1519" s="1"/>
  <c r="M1520" a="1"/>
  <c r="M1520" s="1"/>
  <c r="M1521" a="1"/>
  <c r="M1521" s="1"/>
  <c r="M1522" a="1"/>
  <c r="M1522" s="1"/>
  <c r="M1523" a="1"/>
  <c r="M1523" s="1"/>
  <c r="M1524" a="1"/>
  <c r="M1524" s="1"/>
  <c r="M1525" a="1"/>
  <c r="M1525" s="1"/>
  <c r="M1526" a="1"/>
  <c r="M1526" s="1"/>
  <c r="M1527" a="1"/>
  <c r="M1527" s="1"/>
  <c r="M1528" a="1"/>
  <c r="M1528" s="1"/>
  <c r="M1529" a="1"/>
  <c r="M1529" s="1"/>
  <c r="M1530" a="1"/>
  <c r="M1530" s="1"/>
  <c r="M1531" a="1"/>
  <c r="M1531" s="1"/>
  <c r="M1532" a="1"/>
  <c r="M1532" s="1"/>
  <c r="M1533" a="1"/>
  <c r="M1533" s="1"/>
  <c r="M1534" a="1"/>
  <c r="M1534" s="1"/>
  <c r="M1535" a="1"/>
  <c r="M1535" s="1"/>
  <c r="M1536" a="1"/>
  <c r="M1536" s="1"/>
  <c r="M1537" a="1"/>
  <c r="M1537" s="1"/>
  <c r="M1538" a="1"/>
  <c r="M1538" s="1"/>
  <c r="M1539" a="1"/>
  <c r="M1539" s="1"/>
  <c r="M1540" a="1"/>
  <c r="M1540" s="1"/>
  <c r="M1541" a="1"/>
  <c r="M1541" s="1"/>
  <c r="M1542" a="1"/>
  <c r="M1542" s="1"/>
  <c r="M1543" a="1"/>
  <c r="M1543" s="1"/>
  <c r="M1544" a="1"/>
  <c r="M1544" s="1"/>
  <c r="M1545" a="1"/>
  <c r="M1545" s="1"/>
  <c r="M1546" a="1"/>
  <c r="M1546" s="1"/>
  <c r="M1547" a="1"/>
  <c r="M1547" s="1"/>
  <c r="M1548" a="1"/>
  <c r="M1548" s="1"/>
  <c r="M1549" a="1"/>
  <c r="M1549" s="1"/>
  <c r="M1550" a="1"/>
  <c r="M1550" s="1"/>
  <c r="M1551" a="1"/>
  <c r="M1551" s="1"/>
  <c r="M1552" a="1"/>
  <c r="M1552" s="1"/>
  <c r="M1553" a="1"/>
  <c r="M1553" s="1"/>
  <c r="M1554" a="1"/>
  <c r="M1554" s="1"/>
  <c r="M1555" a="1"/>
  <c r="M1555" s="1"/>
  <c r="M1556" a="1"/>
  <c r="M1556" s="1"/>
  <c r="M1557" a="1"/>
  <c r="M1557" s="1"/>
  <c r="M1558" a="1"/>
  <c r="M1558" s="1"/>
  <c r="M1559" a="1"/>
  <c r="M1559" s="1"/>
  <c r="M1560" a="1"/>
  <c r="M1560" s="1"/>
  <c r="M1561" a="1"/>
  <c r="M1561" s="1"/>
  <c r="M1562" a="1"/>
  <c r="M1562" s="1"/>
  <c r="M1563" a="1"/>
  <c r="M1563" s="1"/>
  <c r="M1564" a="1"/>
  <c r="M1564" s="1"/>
  <c r="M1565" a="1"/>
  <c r="M1565" s="1"/>
  <c r="M1566" a="1"/>
  <c r="M1566" s="1"/>
  <c r="M1567" a="1"/>
  <c r="M1567" s="1"/>
  <c r="M1568" a="1"/>
  <c r="M1568" s="1"/>
  <c r="M1569" a="1"/>
  <c r="M1569" s="1"/>
  <c r="M1570" a="1"/>
  <c r="M1570" s="1"/>
  <c r="M1571" a="1"/>
  <c r="M1571" s="1"/>
  <c r="M1572" a="1"/>
  <c r="M1572" s="1"/>
  <c r="M1573" a="1"/>
  <c r="M1573" s="1"/>
  <c r="M1574" a="1"/>
  <c r="M1574" s="1"/>
  <c r="M1575" a="1"/>
  <c r="M1575" s="1"/>
  <c r="M1576" a="1"/>
  <c r="M1576" s="1"/>
  <c r="M1578" a="1"/>
  <c r="M1578" s="1"/>
  <c r="M1579" a="1"/>
  <c r="M1579" s="1"/>
  <c r="M1580" a="1"/>
  <c r="M1580" s="1"/>
  <c r="M1581" a="1"/>
  <c r="M1581" s="1"/>
  <c r="M1583" a="1"/>
  <c r="M1583" s="1"/>
  <c r="M1584" a="1"/>
  <c r="M1584" s="1"/>
  <c r="M1585" a="1"/>
  <c r="M1585" s="1"/>
  <c r="M1586" a="1"/>
  <c r="M1586" s="1"/>
  <c r="M1587" a="1"/>
  <c r="M1587" s="1"/>
  <c r="M1588" a="1"/>
  <c r="M1588" s="1"/>
  <c r="M1589" a="1"/>
  <c r="M1589" s="1"/>
  <c r="M1590" a="1"/>
  <c r="M1590" s="1"/>
  <c r="M1591" a="1"/>
  <c r="M1591" s="1"/>
  <c r="M1592" a="1"/>
  <c r="M1592" s="1"/>
  <c r="M1593" a="1"/>
  <c r="M1593" s="1"/>
  <c r="M1594" a="1"/>
  <c r="M1594" s="1"/>
  <c r="M1595" a="1"/>
  <c r="M1595" s="1"/>
  <c r="M1596" a="1"/>
  <c r="M1596" s="1"/>
  <c r="M1598" a="1"/>
  <c r="M1598" s="1"/>
  <c r="M1599" a="1"/>
  <c r="M1599" s="1"/>
  <c r="M1600" a="1"/>
  <c r="M1600" s="1"/>
  <c r="M1601" a="1"/>
  <c r="M1601" s="1"/>
  <c r="M1602" a="1"/>
  <c r="M1602" s="1"/>
  <c r="M1603" a="1"/>
  <c r="M1603" s="1"/>
  <c r="M1604" a="1"/>
  <c r="M1604" s="1"/>
  <c r="M1605" a="1"/>
  <c r="M1605" s="1"/>
  <c r="M1606" a="1"/>
  <c r="M1606" s="1"/>
  <c r="M1607" a="1"/>
  <c r="M1607" s="1"/>
  <c r="M1608" a="1"/>
  <c r="M1608" s="1"/>
  <c r="M1609" a="1"/>
  <c r="M1609" s="1"/>
  <c r="M1610" a="1"/>
  <c r="M1610" s="1"/>
  <c r="M1611" a="1"/>
  <c r="M1611" s="1"/>
  <c r="M1612" a="1"/>
  <c r="M1612" s="1"/>
  <c r="M1613" a="1"/>
  <c r="M1613" s="1"/>
  <c r="M1614" a="1"/>
  <c r="M1614" s="1"/>
  <c r="M1615" a="1"/>
  <c r="M1615" s="1"/>
  <c r="M1616" a="1"/>
  <c r="M1616" s="1"/>
  <c r="M1617" a="1"/>
  <c r="M1617" s="1"/>
  <c r="M1618" a="1"/>
  <c r="M1618" s="1"/>
  <c r="M1619" a="1"/>
  <c r="M1619" s="1"/>
  <c r="M1620" a="1"/>
  <c r="M1620" s="1"/>
  <c r="M1621" a="1"/>
  <c r="M1621" s="1"/>
  <c r="M1622" a="1"/>
  <c r="M1622" s="1"/>
  <c r="M1623" a="1"/>
  <c r="M1623" s="1"/>
  <c r="M1624" a="1"/>
  <c r="M1624" s="1"/>
  <c r="M1625" a="1"/>
  <c r="M1625" s="1"/>
  <c r="M1626" a="1"/>
  <c r="M1626" s="1"/>
  <c r="M1627" a="1"/>
  <c r="M1627" s="1"/>
  <c r="M1628" a="1"/>
  <c r="M1628" s="1"/>
  <c r="M1629" a="1"/>
  <c r="M1629" s="1"/>
  <c r="M1630" a="1"/>
  <c r="M1630" s="1"/>
  <c r="M1631" a="1"/>
  <c r="M1631" s="1"/>
  <c r="M1632" a="1"/>
  <c r="M1632" s="1"/>
  <c r="M1633" a="1"/>
  <c r="M1633" s="1"/>
  <c r="M1634" a="1"/>
  <c r="M1634" s="1"/>
  <c r="M1635" a="1"/>
  <c r="M1635" s="1"/>
  <c r="M1636" a="1"/>
  <c r="M1636" s="1"/>
  <c r="M1637" a="1"/>
  <c r="M1637" s="1"/>
  <c r="M1638" a="1"/>
  <c r="M1638" s="1"/>
  <c r="M1639" a="1"/>
  <c r="M1639" s="1"/>
  <c r="M1640" a="1"/>
  <c r="M1640" s="1"/>
  <c r="M1641" a="1"/>
  <c r="M1641" s="1"/>
  <c r="M1642" a="1"/>
  <c r="M1642" s="1"/>
  <c r="M1643" a="1"/>
  <c r="M1643" s="1"/>
  <c r="M1644" a="1"/>
  <c r="M1644" s="1"/>
  <c r="M1645" a="1"/>
  <c r="M1645" s="1"/>
  <c r="M1646" a="1"/>
  <c r="M1646" s="1"/>
  <c r="M1647" a="1"/>
  <c r="M1647" s="1"/>
  <c r="M1648" a="1"/>
  <c r="M1648" s="1"/>
  <c r="M1649" a="1"/>
  <c r="M1649" s="1"/>
  <c r="M1650" a="1"/>
  <c r="M1650" s="1"/>
  <c r="M1651" a="1"/>
  <c r="M1651" s="1"/>
  <c r="M1652" a="1"/>
  <c r="M1652" s="1"/>
  <c r="M1653" a="1"/>
  <c r="M1653" s="1"/>
  <c r="M1654" a="1"/>
  <c r="M1654" s="1"/>
  <c r="M1657" a="1"/>
  <c r="M1657" s="1"/>
  <c r="M1658" a="1"/>
  <c r="M1658" s="1"/>
  <c r="M1659" a="1"/>
  <c r="M1659" s="1"/>
  <c r="M1660" a="1"/>
  <c r="M1660" s="1"/>
  <c r="M1662" a="1"/>
  <c r="M1662" s="1"/>
  <c r="M1663" a="1"/>
  <c r="M1663" s="1"/>
  <c r="M1664" a="1"/>
  <c r="M1664" s="1"/>
  <c r="M1665" a="1"/>
  <c r="M1665" s="1"/>
  <c r="M1666" a="1"/>
  <c r="M1666" s="1"/>
  <c r="M1667" a="1"/>
  <c r="M1667" s="1"/>
  <c r="M1668" a="1"/>
  <c r="M1668" s="1"/>
  <c r="M1669" a="1"/>
  <c r="M1669" s="1"/>
  <c r="M1670" a="1"/>
  <c r="M1670" s="1"/>
  <c r="M1672" a="1"/>
  <c r="M1672" s="1"/>
  <c r="M1673" a="1"/>
  <c r="M1673" s="1"/>
  <c r="M1675" a="1"/>
  <c r="M1675" s="1"/>
  <c r="M1676" a="1"/>
  <c r="M1676" s="1"/>
  <c r="M1677" a="1"/>
  <c r="M1677" s="1"/>
  <c r="M1678" a="1"/>
  <c r="M1678" s="1"/>
  <c r="M1679" a="1"/>
  <c r="M1679" s="1"/>
  <c r="M1680" a="1"/>
  <c r="M1680" s="1"/>
  <c r="M1681" a="1"/>
  <c r="M1681" s="1"/>
  <c r="M1682" a="1"/>
  <c r="M1682" s="1"/>
  <c r="M1683" a="1"/>
  <c r="M1683" s="1"/>
  <c r="M1684" a="1"/>
  <c r="M1684" s="1"/>
  <c r="M1685" a="1"/>
  <c r="M1685" s="1"/>
  <c r="M1686" a="1"/>
  <c r="M1686" s="1"/>
  <c r="M1687" a="1"/>
  <c r="M1687" s="1"/>
  <c r="M1688" a="1"/>
  <c r="M1688" s="1"/>
  <c r="M1689" a="1"/>
  <c r="M1689" s="1"/>
  <c r="M1690" a="1"/>
  <c r="M1690" s="1"/>
  <c r="M1691" a="1"/>
  <c r="M1691" s="1"/>
  <c r="M1692" a="1"/>
  <c r="M1692" s="1"/>
  <c r="M1693" a="1"/>
  <c r="M1693" s="1"/>
  <c r="M1694" a="1"/>
  <c r="M1694" s="1"/>
  <c r="M1695" a="1"/>
  <c r="M1695" s="1"/>
  <c r="M1696" a="1"/>
  <c r="M1696" s="1"/>
  <c r="M1697" a="1"/>
  <c r="M1697" s="1"/>
  <c r="M1698" a="1"/>
  <c r="M1698" s="1"/>
  <c r="M1699" a="1"/>
  <c r="M1699" s="1"/>
  <c r="M1700" a="1"/>
  <c r="M1700" s="1"/>
  <c r="M1701" a="1"/>
  <c r="M1701" s="1"/>
  <c r="M1702" a="1"/>
  <c r="M1702" s="1"/>
  <c r="M1703" a="1"/>
  <c r="M1703" s="1"/>
  <c r="M1704" a="1"/>
  <c r="M1704" s="1"/>
  <c r="M1705" a="1"/>
  <c r="M1705" s="1"/>
  <c r="M1706" a="1"/>
  <c r="M1706" s="1"/>
  <c r="M1707" a="1"/>
  <c r="M1707" s="1"/>
  <c r="M1708" a="1"/>
  <c r="M1708" s="1"/>
  <c r="M1709" a="1"/>
  <c r="M1709" s="1"/>
  <c r="M1710" a="1"/>
  <c r="M1710" s="1"/>
  <c r="M1711" a="1"/>
  <c r="M1711" s="1"/>
  <c r="M1712" a="1"/>
  <c r="M1712" s="1"/>
  <c r="M1713" a="1"/>
  <c r="M1713" s="1"/>
  <c r="M1714" a="1"/>
  <c r="M1714" s="1"/>
  <c r="M1715" a="1"/>
  <c r="M1715" s="1"/>
  <c r="M1716" a="1"/>
  <c r="M1716" s="1"/>
  <c r="M1717" a="1"/>
  <c r="M1717" s="1"/>
  <c r="M1718" a="1"/>
  <c r="M1718" s="1"/>
  <c r="M1719" a="1"/>
  <c r="M1719" s="1"/>
  <c r="M1720" a="1"/>
  <c r="M1720" s="1"/>
  <c r="M1721" a="1"/>
  <c r="M1721" s="1"/>
  <c r="M1722" a="1"/>
  <c r="M1722" s="1"/>
  <c r="M1723" a="1"/>
  <c r="M1723" s="1"/>
  <c r="M1724" a="1"/>
  <c r="M1724" s="1"/>
  <c r="M1725" a="1"/>
  <c r="M1725" s="1"/>
  <c r="M1727" a="1"/>
  <c r="M1727" s="1"/>
  <c r="M1728" a="1"/>
  <c r="M1728" s="1"/>
  <c r="M1729" a="1"/>
  <c r="M1729" s="1"/>
  <c r="M1730" a="1"/>
  <c r="M1730" s="1"/>
  <c r="M1731" a="1"/>
  <c r="M1731" s="1"/>
  <c r="M1732" a="1"/>
  <c r="M1732" s="1"/>
  <c r="M1733" a="1"/>
  <c r="M1733" s="1"/>
  <c r="M1734" a="1"/>
  <c r="M1734" s="1"/>
  <c r="M1735" a="1"/>
  <c r="M1735" s="1"/>
  <c r="M1736" a="1"/>
  <c r="M1736" s="1"/>
  <c r="M1737" a="1"/>
  <c r="M1737" s="1"/>
  <c r="M1738" a="1"/>
  <c r="M1738" s="1"/>
  <c r="M1740" a="1"/>
  <c r="M1740" s="1"/>
  <c r="M1742" a="1"/>
  <c r="M1742" s="1"/>
  <c r="M1743" a="1"/>
  <c r="M1743" s="1"/>
  <c r="M1744" a="1"/>
  <c r="M1744" s="1"/>
  <c r="M1745" a="1"/>
  <c r="M1745" s="1"/>
  <c r="M1746" a="1"/>
  <c r="M1746" s="1"/>
  <c r="M1747" a="1"/>
  <c r="M1747" s="1"/>
  <c r="M1748" a="1"/>
  <c r="M1748" s="1"/>
  <c r="M1749" a="1"/>
  <c r="M1749" s="1"/>
  <c r="M1750" a="1"/>
  <c r="M1750" s="1"/>
  <c r="M1751" a="1"/>
  <c r="M1751" s="1"/>
  <c r="M1752" a="1"/>
  <c r="M1752" s="1"/>
  <c r="M1753" a="1"/>
  <c r="M1753" s="1"/>
  <c r="M1754" a="1"/>
  <c r="M1754" s="1"/>
  <c r="M1755" a="1"/>
  <c r="M1755" s="1"/>
  <c r="M1756" a="1"/>
  <c r="M1756" s="1"/>
  <c r="M1757" a="1"/>
  <c r="M1757" s="1"/>
  <c r="M1758" a="1"/>
  <c r="M1758" s="1"/>
  <c r="M1759" a="1"/>
  <c r="M1759" s="1"/>
  <c r="M1760" a="1"/>
  <c r="M1760" s="1"/>
  <c r="M1761" a="1"/>
  <c r="M1761" s="1"/>
  <c r="M1762" a="1"/>
  <c r="M1762" s="1"/>
  <c r="M1763" a="1"/>
  <c r="M1763" s="1"/>
  <c r="M1764" a="1"/>
  <c r="M1764" s="1"/>
  <c r="M1765" a="1"/>
  <c r="M1765" s="1"/>
  <c r="M1766" a="1"/>
  <c r="M1766" s="1"/>
  <c r="M1767" a="1"/>
  <c r="M1767" s="1"/>
  <c r="M1768" a="1"/>
  <c r="M1768" s="1"/>
  <c r="M1769" a="1"/>
  <c r="M1769" s="1"/>
  <c r="M1770" a="1"/>
  <c r="M1770" s="1"/>
  <c r="M1771" a="1"/>
  <c r="M1771" s="1"/>
  <c r="M1772" a="1"/>
  <c r="M1772" s="1"/>
  <c r="M1773" a="1"/>
  <c r="M1773" s="1"/>
  <c r="M1774" a="1"/>
  <c r="M1774" s="1"/>
  <c r="M1775" a="1"/>
  <c r="M1775" s="1"/>
  <c r="M1776" a="1"/>
  <c r="M1776" s="1"/>
  <c r="M1777" a="1"/>
  <c r="M1777" s="1"/>
  <c r="M1778" a="1"/>
  <c r="M1778" s="1"/>
  <c r="M1779" a="1"/>
  <c r="M1779" s="1"/>
  <c r="M1780" a="1"/>
  <c r="M1780" s="1"/>
  <c r="M1781" a="1"/>
  <c r="M1781" s="1"/>
  <c r="M1782" a="1"/>
  <c r="M1782" s="1"/>
  <c r="M1783" a="1"/>
  <c r="M1783" s="1"/>
  <c r="M1784" a="1"/>
  <c r="M1784" s="1"/>
  <c r="M1785" a="1"/>
  <c r="M1785" s="1"/>
  <c r="M1786" a="1"/>
  <c r="M1786" s="1"/>
  <c r="M1787" a="1"/>
  <c r="M1787" s="1"/>
  <c r="M1789" a="1"/>
  <c r="M1789" s="1"/>
  <c r="M1790" a="1"/>
  <c r="M1790" s="1"/>
  <c r="M1792" a="1"/>
  <c r="M1792" s="1"/>
  <c r="M1793" a="1"/>
  <c r="M1793" s="1"/>
  <c r="M1794" a="1"/>
  <c r="M1794" s="1"/>
  <c r="M1796" a="1"/>
  <c r="M1796" s="1"/>
  <c r="M1797" a="1"/>
  <c r="M1797" s="1"/>
  <c r="M1798" a="1"/>
  <c r="M1798" s="1"/>
  <c r="M1799" a="1"/>
  <c r="M1799" s="1"/>
  <c r="M1800" a="1"/>
  <c r="M1800" s="1"/>
  <c r="M1801" a="1"/>
  <c r="M1801" s="1"/>
  <c r="M1802" a="1"/>
  <c r="M1802" s="1"/>
  <c r="M1803" a="1"/>
  <c r="M1803" s="1"/>
  <c r="M1804" a="1"/>
  <c r="M1804" s="1"/>
  <c r="M1805" a="1"/>
  <c r="M1805" s="1"/>
  <c r="M1806" a="1"/>
  <c r="M1806" s="1"/>
  <c r="M1807" a="1"/>
  <c r="M1807" s="1"/>
  <c r="M1808" a="1"/>
  <c r="M1808" s="1"/>
  <c r="M1809" a="1"/>
  <c r="M1809" s="1"/>
  <c r="M1810" a="1"/>
  <c r="M1810" s="1"/>
  <c r="M1811" a="1"/>
  <c r="M1811" s="1"/>
  <c r="M1812" a="1"/>
  <c r="M1812" s="1"/>
  <c r="M1813" a="1"/>
  <c r="M1813" s="1"/>
  <c r="M1814" a="1"/>
  <c r="M1814" s="1"/>
  <c r="M1815" a="1"/>
  <c r="M1815" s="1"/>
  <c r="M1816" a="1"/>
  <c r="M1816" s="1"/>
  <c r="M1817" a="1"/>
  <c r="M1817" s="1"/>
  <c r="M1818" a="1"/>
  <c r="M1818" s="1"/>
  <c r="M1819" a="1"/>
  <c r="M1819" s="1"/>
  <c r="M1820" a="1"/>
  <c r="M1820" s="1"/>
  <c r="M1821" a="1"/>
  <c r="M1821" s="1"/>
  <c r="M1822" a="1"/>
  <c r="M1822" s="1"/>
  <c r="M1823" a="1"/>
  <c r="M1823" s="1"/>
  <c r="M1824" a="1"/>
  <c r="M1824" s="1"/>
  <c r="M1825" a="1"/>
  <c r="M1825" s="1"/>
  <c r="M1826" a="1"/>
  <c r="M1826" s="1"/>
  <c r="M1827" a="1"/>
  <c r="M1827" s="1"/>
  <c r="M1828" a="1"/>
  <c r="M1828" s="1"/>
  <c r="M1829" a="1"/>
  <c r="M1829" s="1"/>
  <c r="M1830" a="1"/>
  <c r="M1830" s="1"/>
  <c r="M1831" a="1"/>
  <c r="M1831" s="1"/>
  <c r="M1832" a="1"/>
  <c r="M1832" s="1"/>
  <c r="M1833" a="1"/>
  <c r="M1833" s="1"/>
  <c r="M1834" a="1"/>
  <c r="M1834" s="1"/>
  <c r="M1835" a="1"/>
  <c r="M1835" s="1"/>
  <c r="M1836" a="1"/>
  <c r="M1836" s="1"/>
  <c r="M1837" a="1"/>
  <c r="M1837" s="1"/>
  <c r="M1838" a="1"/>
  <c r="M1838" s="1"/>
  <c r="M1839" a="1"/>
  <c r="M1839" s="1"/>
  <c r="M1840" a="1"/>
  <c r="M1840" s="1"/>
  <c r="M1841" a="1"/>
  <c r="M1841" s="1"/>
  <c r="M1842" a="1"/>
  <c r="M1842" s="1"/>
  <c r="M1843" a="1"/>
  <c r="M1843" s="1"/>
  <c r="M1844" a="1"/>
  <c r="M1844" s="1"/>
  <c r="M1845" a="1"/>
  <c r="M1845" s="1"/>
  <c r="M1846" a="1"/>
  <c r="M1846" s="1"/>
  <c r="M1847" a="1"/>
  <c r="M1847" s="1"/>
  <c r="M1848" a="1"/>
  <c r="M1848" s="1"/>
  <c r="M1850" a="1"/>
  <c r="M1850" s="1"/>
  <c r="M1851" a="1"/>
  <c r="M1851" s="1"/>
  <c r="M1852" a="1"/>
  <c r="M1852" s="1"/>
  <c r="M1853" a="1"/>
  <c r="M1853" s="1"/>
  <c r="M1855" a="1"/>
  <c r="M1855" s="1"/>
  <c r="M1856" a="1"/>
  <c r="M1856" s="1"/>
  <c r="M1858" a="1"/>
  <c r="M1858" s="1"/>
  <c r="M1859" a="1"/>
  <c r="M1859" s="1"/>
  <c r="M1860" a="1"/>
  <c r="M1860" s="1"/>
  <c r="M1861" a="1"/>
  <c r="M1861" s="1"/>
  <c r="M1862" a="1"/>
  <c r="M1862" s="1"/>
  <c r="M1863" a="1"/>
  <c r="M1863" s="1"/>
  <c r="M1864" a="1"/>
  <c r="M1864" s="1"/>
  <c r="M1865" a="1"/>
  <c r="M1865" s="1"/>
  <c r="M1866" a="1"/>
  <c r="M1866" s="1"/>
  <c r="M1867" a="1"/>
  <c r="M1867" s="1"/>
  <c r="M1868" a="1"/>
  <c r="M1868" s="1"/>
  <c r="M1869" a="1"/>
  <c r="M1869" s="1"/>
  <c r="M1870" a="1"/>
  <c r="M1870" s="1"/>
  <c r="M1871" a="1"/>
  <c r="M1871" s="1"/>
  <c r="M1872" a="1"/>
  <c r="M1872" s="1"/>
  <c r="M1873" a="1"/>
  <c r="M1873" s="1"/>
  <c r="M1874" a="1"/>
  <c r="M1874" s="1"/>
  <c r="M1875" a="1"/>
  <c r="M1875" s="1"/>
  <c r="M1876" a="1"/>
  <c r="M1876" s="1"/>
  <c r="M1877" a="1"/>
  <c r="M1877" s="1"/>
  <c r="M1878" a="1"/>
  <c r="M1878" s="1"/>
  <c r="M1879" a="1"/>
  <c r="M1879" s="1"/>
  <c r="M1880" a="1"/>
  <c r="M1880" s="1"/>
  <c r="M1881" a="1"/>
  <c r="M1881" s="1"/>
  <c r="M1882" a="1"/>
  <c r="M1882" s="1"/>
  <c r="M1883" a="1"/>
  <c r="M1883" s="1"/>
  <c r="M1884" a="1"/>
  <c r="M1884" s="1"/>
  <c r="M1885" a="1"/>
  <c r="M1885" s="1"/>
  <c r="M1886" a="1"/>
  <c r="M1886" s="1"/>
  <c r="M1887" a="1"/>
  <c r="M1887" s="1"/>
  <c r="M1888" a="1"/>
  <c r="M1888" s="1"/>
  <c r="M1889" a="1"/>
  <c r="M1889" s="1"/>
  <c r="M1890" a="1"/>
  <c r="M1890" s="1"/>
  <c r="M1891" a="1"/>
  <c r="M1891" s="1"/>
  <c r="M1892" a="1"/>
  <c r="M1892" s="1"/>
  <c r="M1893" a="1"/>
  <c r="M1893" s="1"/>
  <c r="M1894" a="1"/>
  <c r="M1894" s="1"/>
  <c r="M1895" a="1"/>
  <c r="M1895" s="1"/>
  <c r="M1896" a="1"/>
  <c r="M1896" s="1"/>
  <c r="M1897" a="1"/>
  <c r="M1897" s="1"/>
  <c r="M1898" a="1"/>
  <c r="M1898" s="1"/>
  <c r="M1899" a="1"/>
  <c r="M1899" s="1"/>
  <c r="M1900" a="1"/>
  <c r="M1900" s="1"/>
  <c r="M1901" a="1"/>
  <c r="M1901" s="1"/>
  <c r="M1902" a="1"/>
  <c r="M1902" s="1"/>
  <c r="M1903" a="1"/>
  <c r="M1903" s="1"/>
  <c r="M1904" a="1"/>
  <c r="M1904" s="1"/>
  <c r="M1905" a="1"/>
  <c r="M1905" s="1"/>
  <c r="M1906" a="1"/>
  <c r="M1906" s="1"/>
  <c r="M1907" a="1"/>
  <c r="M1907" s="1"/>
  <c r="M1908" a="1"/>
  <c r="M1908" s="1"/>
  <c r="M1909" a="1"/>
  <c r="M1909" s="1"/>
  <c r="M1910" a="1"/>
  <c r="M1910" s="1"/>
  <c r="M1911" a="1"/>
  <c r="M1911" s="1"/>
  <c r="M1912" a="1"/>
  <c r="M1912" s="1"/>
  <c r="M1913" a="1"/>
  <c r="M1913" s="1"/>
  <c r="M1914" a="1"/>
  <c r="M1914" s="1"/>
  <c r="M1915" a="1"/>
  <c r="M1915" s="1"/>
  <c r="M1916" a="1"/>
  <c r="M1916" s="1"/>
  <c r="M1917" a="1"/>
  <c r="M1917" s="1"/>
  <c r="M1918" a="1"/>
  <c r="M1918" s="1"/>
  <c r="M1919" a="1"/>
  <c r="M1919" s="1"/>
  <c r="M1920" a="1"/>
  <c r="M1920" s="1"/>
  <c r="M1921" a="1"/>
  <c r="M1921" s="1"/>
  <c r="M1922" a="1"/>
  <c r="M1922" s="1"/>
  <c r="M1924" a="1"/>
  <c r="M1924" s="1"/>
  <c r="M1925" a="1"/>
  <c r="M1925" s="1"/>
  <c r="M1927" a="1"/>
  <c r="M1927" s="1"/>
  <c r="M1928" a="1"/>
  <c r="M1928" s="1"/>
  <c r="M1929" a="1"/>
  <c r="M1929" s="1"/>
  <c r="M1930" a="1"/>
  <c r="M1930" s="1"/>
  <c r="M1931" a="1"/>
  <c r="M1931" s="1"/>
  <c r="M1932" a="1"/>
  <c r="M1932" s="1"/>
  <c r="M1933" a="1"/>
  <c r="M1933" s="1"/>
  <c r="M1934" a="1"/>
  <c r="M1934" s="1"/>
  <c r="M1935" a="1"/>
  <c r="M1935" s="1"/>
  <c r="M1936" a="1"/>
  <c r="M1936" s="1"/>
  <c r="M1937" a="1"/>
  <c r="M1937" s="1"/>
  <c r="M1938" a="1"/>
  <c r="M1938" s="1"/>
  <c r="M1939" a="1"/>
  <c r="M1939" s="1"/>
  <c r="M1940" a="1"/>
  <c r="M1940" s="1"/>
  <c r="M1941" a="1"/>
  <c r="M1941" s="1"/>
  <c r="M1942" a="1"/>
  <c r="M1942" s="1"/>
  <c r="M1943" a="1"/>
  <c r="M1943" s="1"/>
  <c r="M1944" a="1"/>
  <c r="M1944" s="1"/>
  <c r="M1945" a="1"/>
  <c r="M1945" s="1"/>
  <c r="M1946" a="1"/>
  <c r="M1946" s="1"/>
  <c r="M1947" a="1"/>
  <c r="M1947" s="1"/>
  <c r="M1948" a="1"/>
  <c r="M1948" s="1"/>
  <c r="M1949" a="1"/>
  <c r="M1949" s="1"/>
  <c r="M1950" a="1"/>
  <c r="M1950" s="1"/>
  <c r="M1951" a="1"/>
  <c r="M1951" s="1"/>
  <c r="M1952" a="1"/>
  <c r="M1952" s="1"/>
  <c r="M1953" a="1"/>
  <c r="M1953" s="1"/>
  <c r="M1954" a="1"/>
  <c r="M1954" s="1"/>
  <c r="M1955" a="1"/>
  <c r="M1955" s="1"/>
  <c r="M1956" a="1"/>
  <c r="M1956" s="1"/>
  <c r="M1957" a="1"/>
  <c r="M1957" s="1"/>
  <c r="M1958" a="1"/>
  <c r="M1958" s="1"/>
  <c r="M1959" a="1"/>
  <c r="M1959" s="1"/>
  <c r="M1960" a="1"/>
  <c r="M1960" s="1"/>
  <c r="M1961" a="1"/>
  <c r="M1961" s="1"/>
  <c r="M1962" a="1"/>
  <c r="M1962" s="1"/>
  <c r="M1963" a="1"/>
  <c r="M1963" s="1"/>
  <c r="M1964" a="1"/>
  <c r="M1964" s="1"/>
  <c r="M1965" a="1"/>
  <c r="M1965" s="1"/>
  <c r="M1966" a="1"/>
  <c r="M1966" s="1"/>
  <c r="M1967" a="1"/>
  <c r="M1967" s="1"/>
  <c r="M1968" a="1"/>
  <c r="M1968" s="1"/>
  <c r="M1969" a="1"/>
  <c r="M1969" s="1"/>
  <c r="M1970" a="1"/>
  <c r="M1970" s="1"/>
  <c r="M1971" a="1"/>
  <c r="M1971" s="1"/>
  <c r="M1972" a="1"/>
  <c r="M1972" s="1"/>
  <c r="M1973" a="1"/>
  <c r="M1973" s="1"/>
  <c r="M1974" a="1"/>
  <c r="M1974" s="1"/>
  <c r="M1975" a="1"/>
  <c r="M1975" s="1"/>
  <c r="M1976" a="1"/>
  <c r="M1976" s="1"/>
  <c r="M1977" a="1"/>
  <c r="M1977" s="1"/>
  <c r="M1978" a="1"/>
  <c r="M1978" s="1"/>
  <c r="M1979" a="1"/>
  <c r="M1979" s="1"/>
  <c r="M1980" a="1"/>
  <c r="M1980" s="1"/>
  <c r="M1981" a="1"/>
  <c r="M1981" s="1"/>
  <c r="M1982" a="1"/>
  <c r="M1982" s="1"/>
  <c r="M1983" a="1"/>
  <c r="M1983" s="1"/>
  <c r="M1984" a="1"/>
  <c r="M1984" s="1"/>
  <c r="M1985" a="1"/>
  <c r="M1985" s="1"/>
  <c r="M1986" a="1"/>
  <c r="M1986" s="1"/>
  <c r="M1987" a="1"/>
  <c r="M1987" s="1"/>
  <c r="M1988" a="1"/>
  <c r="M1988" s="1"/>
  <c r="M1989" a="1"/>
  <c r="M1989" s="1"/>
  <c r="M1990" a="1"/>
  <c r="M1990" s="1"/>
  <c r="M1991" a="1"/>
  <c r="M1991" s="1"/>
  <c r="M1992" a="1"/>
  <c r="M1992" s="1"/>
  <c r="M1993" a="1"/>
  <c r="M1993" s="1"/>
  <c r="M1994" a="1"/>
  <c r="M1994" s="1"/>
  <c r="M1995" a="1"/>
  <c r="M1995" s="1"/>
  <c r="M1996" a="1"/>
  <c r="M1996" s="1"/>
  <c r="M1997" a="1"/>
  <c r="M1997" s="1"/>
  <c r="M1998" a="1"/>
  <c r="M1998" s="1"/>
  <c r="M1999" a="1"/>
  <c r="M1999" s="1"/>
  <c r="M2000" a="1"/>
  <c r="M2000" s="1"/>
  <c r="M2001" a="1"/>
  <c r="M2001" s="1"/>
  <c r="M2002" a="1"/>
  <c r="M2002" s="1"/>
  <c r="M2003" a="1"/>
  <c r="M2003" s="1"/>
  <c r="M2004" a="1"/>
  <c r="M2004" s="1"/>
  <c r="M2005" a="1"/>
  <c r="M2005" s="1"/>
  <c r="M2006" a="1"/>
  <c r="M2006" s="1"/>
  <c r="M2007" a="1"/>
  <c r="M2007" s="1"/>
  <c r="M2008" a="1"/>
  <c r="M2008" s="1"/>
  <c r="M2009" a="1"/>
  <c r="M2009" s="1"/>
  <c r="M2010" a="1"/>
  <c r="M2010" s="1"/>
  <c r="M2011" a="1"/>
  <c r="M2011" s="1"/>
  <c r="M2012" a="1"/>
  <c r="M2012" s="1"/>
  <c r="M2013" a="1"/>
  <c r="M2013" s="1"/>
  <c r="M2014" a="1"/>
  <c r="M2014" s="1"/>
  <c r="M2015" a="1"/>
  <c r="M2015" s="1"/>
  <c r="M2016" a="1"/>
  <c r="M2016" s="1"/>
  <c r="M2017" a="1"/>
  <c r="M2017" s="1"/>
  <c r="M2018" a="1"/>
  <c r="M2018" s="1"/>
  <c r="M2019" a="1"/>
  <c r="M2019" s="1"/>
  <c r="M2020" a="1"/>
  <c r="M2020" s="1"/>
  <c r="M2021" a="1"/>
  <c r="M2021" s="1"/>
  <c r="M2022" a="1"/>
  <c r="M2022" s="1"/>
  <c r="M2023" a="1"/>
  <c r="M2023" s="1"/>
  <c r="M2024" a="1"/>
  <c r="M2024" s="1"/>
  <c r="M2025" a="1"/>
  <c r="M2025" s="1"/>
  <c r="M2026" a="1"/>
  <c r="M2026" s="1"/>
  <c r="M2027" a="1"/>
  <c r="M2027" s="1"/>
  <c r="M2028" a="1"/>
  <c r="M2028" s="1"/>
  <c r="M2029" a="1"/>
  <c r="M2029" s="1"/>
  <c r="M2030" a="1"/>
  <c r="M2030" s="1"/>
  <c r="M2031" a="1"/>
  <c r="M2031" s="1"/>
  <c r="M2032" a="1"/>
  <c r="M2032" s="1"/>
  <c r="M2033" a="1"/>
  <c r="M2033" s="1"/>
  <c r="M2034" a="1"/>
  <c r="M2034" s="1"/>
  <c r="M2035" a="1"/>
  <c r="M2035" s="1"/>
  <c r="M2036" a="1"/>
  <c r="M2036" s="1"/>
  <c r="M2037" a="1"/>
  <c r="M2037" s="1"/>
  <c r="M2038" a="1"/>
  <c r="M2038" s="1"/>
  <c r="M2039" a="1"/>
  <c r="M2039" s="1"/>
  <c r="M2040" a="1"/>
  <c r="M2040" s="1"/>
  <c r="M2041" a="1"/>
  <c r="M2041" s="1"/>
  <c r="M2042" a="1"/>
  <c r="M2042" s="1"/>
  <c r="M2043" a="1"/>
  <c r="M2043" s="1"/>
  <c r="M2044" a="1"/>
  <c r="M2044" s="1"/>
  <c r="M2045" a="1"/>
  <c r="M2045" s="1"/>
  <c r="M2046" a="1"/>
  <c r="M2046" s="1"/>
  <c r="M2047" a="1"/>
  <c r="M2047" s="1"/>
  <c r="M2048" a="1"/>
  <c r="M2048" s="1"/>
  <c r="M2049" a="1"/>
  <c r="M2049" s="1"/>
  <c r="M2050" a="1"/>
  <c r="M2050" s="1"/>
  <c r="M2051" a="1"/>
  <c r="M2051" s="1"/>
  <c r="M2052" a="1"/>
  <c r="M2052" s="1"/>
  <c r="M2053" a="1"/>
  <c r="M2053" s="1"/>
  <c r="M2054" a="1"/>
  <c r="M2054" s="1"/>
  <c r="M2055" a="1"/>
  <c r="M2055" s="1"/>
  <c r="M2056" a="1"/>
  <c r="M2056" s="1"/>
  <c r="M2057" a="1"/>
  <c r="M2057" s="1"/>
  <c r="M2058" a="1"/>
  <c r="M2058" s="1"/>
  <c r="M2059" a="1"/>
  <c r="M2059" s="1"/>
  <c r="M2060" a="1"/>
  <c r="M2060" s="1"/>
  <c r="M2061" a="1"/>
  <c r="M2061" s="1"/>
  <c r="M2062" a="1"/>
  <c r="M2062" s="1"/>
  <c r="M2063" a="1"/>
  <c r="M2063" s="1"/>
  <c r="M2064" a="1"/>
  <c r="M2064" s="1"/>
  <c r="M2065" a="1"/>
  <c r="M2065" s="1"/>
  <c r="M2066" a="1"/>
  <c r="M2066" s="1"/>
  <c r="M2067" a="1"/>
  <c r="M2067" s="1"/>
  <c r="M2068" a="1"/>
  <c r="M2068" s="1"/>
  <c r="M2069" a="1"/>
  <c r="M2069" s="1"/>
  <c r="M2070" a="1"/>
  <c r="M2070" s="1"/>
  <c r="M2071" a="1"/>
  <c r="M2071" s="1"/>
  <c r="M2072" a="1"/>
  <c r="M2072" s="1"/>
  <c r="M2073" a="1"/>
  <c r="M2073" s="1"/>
  <c r="M2074" a="1"/>
  <c r="M2074" s="1"/>
  <c r="M2075" a="1"/>
  <c r="M2075" s="1"/>
  <c r="M2076" a="1"/>
  <c r="M2076" s="1"/>
  <c r="M2077" a="1"/>
  <c r="M2077" s="1"/>
  <c r="M2078" a="1"/>
  <c r="M2078" s="1"/>
  <c r="M2079" a="1"/>
  <c r="M2079" s="1"/>
  <c r="M2080" a="1"/>
  <c r="M2080" s="1"/>
  <c r="M2081" a="1"/>
  <c r="M2081" s="1"/>
  <c r="M2082" a="1"/>
  <c r="M2082" s="1"/>
  <c r="M2083" a="1"/>
  <c r="M2083" s="1"/>
  <c r="M2084" a="1"/>
  <c r="M2084" s="1"/>
  <c r="M2085" a="1"/>
  <c r="M2085" s="1"/>
  <c r="M2086" a="1"/>
  <c r="M2086" s="1"/>
  <c r="M2087" a="1"/>
  <c r="M2087" s="1"/>
  <c r="M2088" a="1"/>
  <c r="M2088" s="1"/>
  <c r="M2089" a="1"/>
  <c r="M2089" s="1"/>
  <c r="M2090" a="1"/>
  <c r="M2090" s="1"/>
  <c r="M2091" a="1"/>
  <c r="M2091" s="1"/>
  <c r="M2092" a="1"/>
  <c r="M2092" s="1"/>
  <c r="M2093" a="1"/>
  <c r="M2093" s="1"/>
  <c r="M2094" a="1"/>
  <c r="M2094" s="1"/>
  <c r="M2095" a="1"/>
  <c r="M2095" s="1"/>
  <c r="M2096" a="1"/>
  <c r="M2096" s="1"/>
  <c r="M2097" a="1"/>
  <c r="M2097" s="1"/>
  <c r="M2098" a="1"/>
  <c r="M2098" s="1"/>
  <c r="M2099" a="1"/>
  <c r="M2099" s="1"/>
  <c r="M2100" a="1"/>
  <c r="M2100" s="1"/>
  <c r="M2101" a="1"/>
  <c r="M2101" s="1"/>
  <c r="M2102" a="1"/>
  <c r="M2102" s="1"/>
  <c r="M2103" a="1"/>
  <c r="M2103" s="1"/>
  <c r="M2104" a="1"/>
  <c r="M2104" s="1"/>
  <c r="M2105" a="1"/>
  <c r="M2105" s="1"/>
  <c r="M2106" a="1"/>
  <c r="M2106" s="1"/>
  <c r="M2107" a="1"/>
  <c r="M2107" s="1"/>
  <c r="M2108" a="1"/>
  <c r="M2108" s="1"/>
  <c r="M2110" a="1"/>
  <c r="M2110" s="1"/>
  <c r="M2111" a="1"/>
  <c r="M2111" s="1"/>
  <c r="M2112" a="1"/>
  <c r="M2112" s="1"/>
  <c r="M2113" a="1"/>
  <c r="M2113" s="1"/>
  <c r="M2114" a="1"/>
  <c r="M2114" s="1"/>
  <c r="M2115" a="1"/>
  <c r="M2115" s="1"/>
  <c r="M2116" a="1"/>
  <c r="M2116" s="1"/>
  <c r="M2117" a="1"/>
  <c r="M2117" s="1"/>
  <c r="M2118" a="1"/>
  <c r="M2118" s="1"/>
  <c r="M2119" a="1"/>
  <c r="M2119" s="1"/>
  <c r="M2120" a="1"/>
  <c r="M2120" s="1"/>
  <c r="M2121" a="1"/>
  <c r="M2121" s="1"/>
  <c r="M2122" a="1"/>
  <c r="M2122" s="1"/>
  <c r="M2123" a="1"/>
  <c r="M2123" s="1"/>
  <c r="M2124" a="1"/>
  <c r="M2124" s="1"/>
  <c r="M2125" a="1"/>
  <c r="M2125" s="1"/>
  <c r="M2126" a="1"/>
  <c r="M2126" s="1"/>
  <c r="M2127" a="1"/>
  <c r="M2127" s="1"/>
  <c r="M2128" a="1"/>
  <c r="M2128" s="1"/>
  <c r="M2129" a="1"/>
  <c r="M2129" s="1"/>
  <c r="M2130" a="1"/>
  <c r="M2130" s="1"/>
  <c r="M2131" a="1"/>
  <c r="M2131" s="1"/>
  <c r="M2132" a="1"/>
  <c r="M2132" s="1"/>
  <c r="M2133" a="1"/>
  <c r="M2133" s="1"/>
  <c r="M2134" a="1"/>
  <c r="M2134" s="1"/>
  <c r="M2135" a="1"/>
  <c r="M2135" s="1"/>
  <c r="M2136" a="1"/>
  <c r="M2136" s="1"/>
  <c r="M2137" a="1"/>
  <c r="M2137" s="1"/>
  <c r="M2150" a="1"/>
  <c r="M2150" s="1"/>
  <c r="M2151" a="1"/>
  <c r="M2151" s="1"/>
  <c r="M2152" a="1"/>
  <c r="M2152" s="1"/>
  <c r="M2153" a="1"/>
  <c r="M2153" s="1"/>
  <c r="M2154" a="1"/>
  <c r="M2154" s="1"/>
  <c r="M2155" a="1"/>
  <c r="M2155" s="1"/>
  <c r="M2156" a="1"/>
  <c r="M2156" s="1"/>
  <c r="M2157" a="1"/>
  <c r="M2157" s="1"/>
  <c r="M2158" a="1"/>
  <c r="M2158" s="1"/>
  <c r="M2159" a="1"/>
  <c r="M2159" s="1"/>
  <c r="M2160" a="1"/>
  <c r="M2160" s="1"/>
  <c r="M2161" a="1"/>
  <c r="M2161" s="1"/>
  <c r="M2162" a="1"/>
  <c r="M2162" s="1"/>
  <c r="M2163" a="1"/>
  <c r="M2163" s="1"/>
  <c r="M2164" a="1"/>
  <c r="M2164" s="1"/>
  <c r="M2165" a="1"/>
  <c r="M2165" s="1"/>
  <c r="M2166" a="1"/>
  <c r="M2166" s="1"/>
  <c r="M2167" a="1"/>
  <c r="M2167" s="1"/>
  <c r="M2168" a="1"/>
  <c r="M2168" s="1"/>
  <c r="M2169" a="1"/>
  <c r="M2169" s="1"/>
  <c r="M2170" a="1"/>
  <c r="M2170" s="1"/>
  <c r="M2171" a="1"/>
  <c r="M2171" s="1"/>
  <c r="M2172" a="1"/>
  <c r="M2172" s="1"/>
  <c r="M2173" a="1"/>
  <c r="M2173" s="1"/>
  <c r="M2174" a="1"/>
  <c r="M2174" s="1"/>
  <c r="M2175" a="1"/>
  <c r="M2175" s="1"/>
  <c r="M2176" a="1"/>
  <c r="M2176" s="1"/>
  <c r="M2177" a="1"/>
  <c r="M2177" s="1"/>
  <c r="M2178" a="1"/>
  <c r="M2178" s="1"/>
  <c r="M2179" a="1"/>
  <c r="M2179" s="1"/>
  <c r="M2180" a="1"/>
  <c r="M2180" s="1"/>
  <c r="M2181" a="1"/>
  <c r="M2181" s="1"/>
  <c r="M2182" a="1"/>
  <c r="M2182" s="1"/>
  <c r="M2183" a="1"/>
  <c r="M2183" s="1"/>
  <c r="M2184" a="1"/>
  <c r="M2184" s="1"/>
  <c r="M2185" a="1"/>
  <c r="M2185" s="1"/>
  <c r="M2186" a="1"/>
  <c r="M2186" s="1"/>
  <c r="M2187" a="1"/>
  <c r="M2187" s="1"/>
  <c r="M2188" a="1"/>
  <c r="M2188" s="1"/>
  <c r="M2189" a="1"/>
  <c r="M2189" s="1"/>
  <c r="M2190" a="1"/>
  <c r="M2190" s="1"/>
  <c r="M2191" a="1"/>
  <c r="M2191" s="1"/>
  <c r="M2193" a="1"/>
  <c r="M2193" s="1"/>
  <c r="M2194" a="1"/>
  <c r="M2194" s="1"/>
  <c r="M2196" a="1"/>
  <c r="M2196" s="1"/>
  <c r="M2197" a="1"/>
  <c r="M2197" s="1"/>
  <c r="M2199" a="1"/>
  <c r="M2199" s="1"/>
  <c r="M2201" a="1"/>
  <c r="M2201" s="1"/>
  <c r="M2202" a="1"/>
  <c r="M2202" s="1"/>
  <c r="M2203" a="1"/>
  <c r="M2203" s="1"/>
  <c r="M2205" a="1"/>
  <c r="M2205" s="1"/>
  <c r="M2206" a="1"/>
  <c r="M2206" s="1"/>
  <c r="M2207" a="1"/>
  <c r="M2207" s="1"/>
  <c r="M2209" a="1"/>
  <c r="M2209" s="1"/>
  <c r="M2210" a="1"/>
  <c r="M2210" s="1"/>
  <c r="M2211" a="1"/>
  <c r="M2211" s="1"/>
  <c r="M2212" a="1"/>
  <c r="M2212" s="1"/>
  <c r="M2213" a="1"/>
  <c r="M2213" s="1"/>
  <c r="M2214" a="1"/>
  <c r="M2214" s="1"/>
  <c r="M2215" a="1"/>
  <c r="M2215" s="1"/>
  <c r="M2216" a="1"/>
  <c r="M2216" s="1"/>
  <c r="M2217" a="1"/>
  <c r="M2217" s="1"/>
  <c r="M2218" a="1"/>
  <c r="M2218" s="1"/>
  <c r="M2219" a="1"/>
  <c r="M2219" s="1"/>
  <c r="M2220" a="1"/>
  <c r="M2220" s="1"/>
  <c r="M2221" a="1"/>
  <c r="M2221" s="1"/>
  <c r="M2222" a="1"/>
  <c r="M2222" s="1"/>
  <c r="M2223" a="1"/>
  <c r="M2223" s="1"/>
  <c r="M2224" a="1"/>
  <c r="M2224" s="1"/>
  <c r="M2225" a="1"/>
  <c r="M2225" s="1"/>
  <c r="M2226" a="1"/>
  <c r="M2226" s="1"/>
  <c r="M2227" a="1"/>
  <c r="M2227" s="1"/>
  <c r="M2228" a="1"/>
  <c r="M2228" s="1"/>
  <c r="M2229" a="1"/>
  <c r="M2229" s="1"/>
  <c r="M2230" a="1"/>
  <c r="M2230" s="1"/>
  <c r="M2231" a="1"/>
  <c r="M2231" s="1"/>
  <c r="M2232" a="1"/>
  <c r="M2232" s="1"/>
  <c r="M2233" a="1"/>
  <c r="M2233" s="1"/>
  <c r="M2234" a="1"/>
  <c r="M2234" s="1"/>
  <c r="M2235" a="1"/>
  <c r="M2235" s="1"/>
  <c r="M2236" a="1"/>
  <c r="M2236" s="1"/>
  <c r="M2237" a="1"/>
  <c r="M2237" s="1"/>
  <c r="M2238" a="1"/>
  <c r="M2238" s="1"/>
  <c r="M2239" a="1"/>
  <c r="M2239" s="1"/>
  <c r="M2241" a="1"/>
  <c r="M2241" s="1"/>
  <c r="M2242" a="1"/>
  <c r="M2242" s="1"/>
  <c r="M2243" a="1"/>
  <c r="M2243" s="1"/>
  <c r="M2244" a="1"/>
  <c r="M2244" s="1"/>
  <c r="M2245" a="1"/>
  <c r="M2245" s="1"/>
  <c r="M2246" a="1"/>
  <c r="M2246" s="1"/>
  <c r="M2247" a="1"/>
  <c r="M2247" s="1"/>
  <c r="M2248" a="1"/>
  <c r="M2248" s="1"/>
  <c r="M2249" a="1"/>
  <c r="M2249" s="1"/>
  <c r="M2250" a="1"/>
  <c r="M2250" s="1"/>
  <c r="M2251" a="1"/>
  <c r="M2251" s="1"/>
  <c r="M2252" a="1"/>
  <c r="M2252" s="1"/>
  <c r="M2253" a="1"/>
  <c r="M2253" s="1"/>
  <c r="M2254" a="1"/>
  <c r="M2254" s="1"/>
  <c r="M2255" a="1"/>
  <c r="M2255" s="1"/>
  <c r="M2256" a="1"/>
  <c r="M2256" s="1"/>
  <c r="M2257" a="1"/>
  <c r="M2257" s="1"/>
  <c r="M2258" a="1"/>
  <c r="M2258" s="1"/>
  <c r="M2259" a="1"/>
  <c r="M2259" s="1"/>
  <c r="M2260" a="1"/>
  <c r="M2260" s="1"/>
  <c r="M2261" a="1"/>
  <c r="M2261" s="1"/>
  <c r="M2262" a="1"/>
  <c r="M2262" s="1"/>
  <c r="M2263" a="1"/>
  <c r="M2263" s="1"/>
  <c r="M2264" a="1"/>
  <c r="M2264" s="1"/>
  <c r="M2265" a="1"/>
  <c r="M2265" s="1"/>
  <c r="M2266" a="1"/>
  <c r="M2266" s="1"/>
  <c r="M2267" a="1"/>
  <c r="M2267" s="1"/>
  <c r="M2268" a="1"/>
  <c r="M2268" s="1"/>
  <c r="M2269" a="1"/>
  <c r="M2269" s="1"/>
  <c r="M2270" a="1"/>
  <c r="M2270" s="1"/>
  <c r="M2271" a="1"/>
  <c r="M2271" s="1"/>
  <c r="M2272" a="1"/>
  <c r="M2272" s="1"/>
  <c r="M2273" a="1"/>
  <c r="M2273" s="1"/>
  <c r="M2274" a="1"/>
  <c r="M2274" s="1"/>
  <c r="M2275" a="1"/>
  <c r="M2275" s="1"/>
  <c r="M2276" a="1"/>
  <c r="M2276" s="1"/>
  <c r="M2277" a="1"/>
  <c r="M2277" s="1"/>
  <c r="M2278" a="1"/>
  <c r="M2278" s="1"/>
  <c r="M2279" a="1"/>
  <c r="M2279" s="1"/>
  <c r="M2280" a="1"/>
  <c r="M2280" s="1"/>
  <c r="M2281" a="1"/>
  <c r="M2281" s="1"/>
  <c r="M2282" a="1"/>
  <c r="M2282" s="1"/>
  <c r="M2283" a="1"/>
  <c r="M2283" s="1"/>
  <c r="M2284" a="1"/>
  <c r="M2284" s="1"/>
  <c r="M2285" a="1"/>
  <c r="M2285" s="1"/>
  <c r="M2286" a="1"/>
  <c r="M2286" s="1"/>
  <c r="M2287" a="1"/>
  <c r="M2287" s="1"/>
  <c r="M2288" a="1"/>
  <c r="M2288" s="1"/>
  <c r="M2289" a="1"/>
  <c r="M2289" s="1"/>
  <c r="M2290" a="1"/>
  <c r="M2290" s="1"/>
  <c r="M2291" a="1"/>
  <c r="M2291" s="1"/>
  <c r="M2292" a="1"/>
  <c r="M2292" s="1"/>
  <c r="M2293" a="1"/>
  <c r="M2293" s="1"/>
  <c r="M2294" a="1"/>
  <c r="M2294" s="1"/>
  <c r="M2295" a="1"/>
  <c r="M2295" s="1"/>
  <c r="M2296" a="1"/>
  <c r="M2296" s="1"/>
  <c r="M2297" a="1"/>
  <c r="M2297" s="1"/>
  <c r="M2298" a="1"/>
  <c r="M2298" s="1"/>
  <c r="M2299" a="1"/>
  <c r="M2299" s="1"/>
  <c r="M2300" a="1"/>
  <c r="M2300" s="1"/>
  <c r="M2302" a="1"/>
  <c r="M2302" s="1"/>
  <c r="M2303" a="1"/>
  <c r="M2303" s="1"/>
  <c r="M2304" a="1"/>
  <c r="M2304" s="1"/>
  <c r="M2305" a="1"/>
  <c r="M2305" s="1"/>
  <c r="M2306" a="1"/>
  <c r="M2306" s="1"/>
  <c r="M2307" a="1"/>
  <c r="M2307" s="1"/>
  <c r="M2308" a="1"/>
  <c r="M2308" s="1"/>
  <c r="M7" a="1"/>
  <c r="M7" s="1"/>
  <c r="M8" a="1"/>
  <c r="M8" s="1"/>
  <c r="P8"/>
  <c r="Q8"/>
  <c r="R8"/>
  <c r="S8"/>
  <c r="T8"/>
  <c r="U8"/>
  <c r="V8"/>
  <c r="W8"/>
  <c r="X8"/>
  <c r="Y8"/>
  <c r="Z8"/>
  <c r="AA8"/>
  <c r="AB8"/>
  <c r="AC8"/>
  <c r="AD8"/>
  <c r="AE8"/>
  <c r="AF8"/>
  <c r="AJ8"/>
  <c r="AK8"/>
  <c r="AN8"/>
  <c r="AO8"/>
  <c r="AP8"/>
  <c r="AQ8"/>
  <c r="AR8"/>
  <c r="AS8"/>
  <c r="AT8"/>
  <c r="P9"/>
  <c r="Q9"/>
  <c r="R9"/>
  <c r="S9"/>
  <c r="T9"/>
  <c r="U9"/>
  <c r="V9"/>
  <c r="W9"/>
  <c r="X9"/>
  <c r="Y9"/>
  <c r="Z9"/>
  <c r="AA9"/>
  <c r="AB9"/>
  <c r="AC9"/>
  <c r="AD9"/>
  <c r="AE9"/>
  <c r="AF9"/>
  <c r="AJ9"/>
  <c r="AK9"/>
  <c r="AN9"/>
  <c r="AO9"/>
  <c r="AP9"/>
  <c r="AQ9"/>
  <c r="AR9"/>
  <c r="AS9"/>
  <c r="AT9"/>
  <c r="P10"/>
  <c r="Q10"/>
  <c r="R10"/>
  <c r="S10"/>
  <c r="T10"/>
  <c r="U10"/>
  <c r="V10"/>
  <c r="W10"/>
  <c r="X10"/>
  <c r="Y10"/>
  <c r="Z10"/>
  <c r="AA10"/>
  <c r="AB10"/>
  <c r="AC10"/>
  <c r="AD10"/>
  <c r="AE10"/>
  <c r="AF10"/>
  <c r="AJ10"/>
  <c r="AK10"/>
  <c r="AN10"/>
  <c r="AO10"/>
  <c r="AP10"/>
  <c r="AQ10"/>
  <c r="AR10"/>
  <c r="AS10"/>
  <c r="AT10"/>
  <c r="P11"/>
  <c r="Q11"/>
  <c r="R11"/>
  <c r="S11"/>
  <c r="T11"/>
  <c r="U11"/>
  <c r="V11"/>
  <c r="W11"/>
  <c r="X11"/>
  <c r="Y11"/>
  <c r="Z11"/>
  <c r="AA11"/>
  <c r="AB11"/>
  <c r="AC11"/>
  <c r="AD11"/>
  <c r="AE11"/>
  <c r="AF11"/>
  <c r="AJ11"/>
  <c r="AK11"/>
  <c r="AN11"/>
  <c r="AO11"/>
  <c r="AP11"/>
  <c r="AQ11"/>
  <c r="AR11"/>
  <c r="AS11"/>
  <c r="AT11"/>
  <c r="P12"/>
  <c r="Q12"/>
  <c r="R12"/>
  <c r="S12"/>
  <c r="T12"/>
  <c r="U12"/>
  <c r="V12"/>
  <c r="W12"/>
  <c r="X12"/>
  <c r="Y12"/>
  <c r="Z12"/>
  <c r="AA12"/>
  <c r="AB12"/>
  <c r="AC12"/>
  <c r="AD12"/>
  <c r="AE12"/>
  <c r="AF12"/>
  <c r="AJ12"/>
  <c r="AK12"/>
  <c r="AN12"/>
  <c r="AO12"/>
  <c r="AP12"/>
  <c r="AQ12"/>
  <c r="AR12"/>
  <c r="AS12"/>
  <c r="AT12"/>
  <c r="P13"/>
  <c r="Q13"/>
  <c r="R13"/>
  <c r="S13"/>
  <c r="T13"/>
  <c r="U13"/>
  <c r="V13"/>
  <c r="W13"/>
  <c r="X13"/>
  <c r="Y13"/>
  <c r="Z13"/>
  <c r="AA13"/>
  <c r="AB13"/>
  <c r="AC13"/>
  <c r="AD13"/>
  <c r="AE13"/>
  <c r="AF13"/>
  <c r="AJ13"/>
  <c r="AK13"/>
  <c r="AN13"/>
  <c r="AO13"/>
  <c r="AP13"/>
  <c r="AQ13"/>
  <c r="AR13"/>
  <c r="AS13"/>
  <c r="AT13"/>
  <c r="P14"/>
  <c r="Q14"/>
  <c r="R14"/>
  <c r="S14"/>
  <c r="T14"/>
  <c r="U14"/>
  <c r="V14"/>
  <c r="W14"/>
  <c r="X14"/>
  <c r="Y14"/>
  <c r="Z14"/>
  <c r="AA14"/>
  <c r="AB14"/>
  <c r="AC14"/>
  <c r="AD14"/>
  <c r="AE14"/>
  <c r="AF14"/>
  <c r="AJ14"/>
  <c r="AK14"/>
  <c r="AN14"/>
  <c r="AO14"/>
  <c r="AP14"/>
  <c r="AQ14"/>
  <c r="AR14"/>
  <c r="AS14"/>
  <c r="AT14"/>
  <c r="P15"/>
  <c r="Q15"/>
  <c r="R15"/>
  <c r="S15"/>
  <c r="T15"/>
  <c r="U15"/>
  <c r="V15"/>
  <c r="W15"/>
  <c r="X15"/>
  <c r="Y15"/>
  <c r="Z15"/>
  <c r="AA15"/>
  <c r="AB15"/>
  <c r="AC15"/>
  <c r="AD15"/>
  <c r="AE15"/>
  <c r="AF15"/>
  <c r="AJ15"/>
  <c r="AK15"/>
  <c r="AN15"/>
  <c r="AO15"/>
  <c r="AP15"/>
  <c r="AQ15"/>
  <c r="AR15"/>
  <c r="AS15"/>
  <c r="AT15"/>
  <c r="P16"/>
  <c r="Q16"/>
  <c r="R16"/>
  <c r="S16"/>
  <c r="T16"/>
  <c r="U16"/>
  <c r="V16"/>
  <c r="W16"/>
  <c r="X16"/>
  <c r="Y16"/>
  <c r="Z16"/>
  <c r="AA16"/>
  <c r="AB16"/>
  <c r="AC16"/>
  <c r="AD16"/>
  <c r="AE16"/>
  <c r="AF16"/>
  <c r="AJ16"/>
  <c r="AK16"/>
  <c r="AN16"/>
  <c r="AO16"/>
  <c r="AP16"/>
  <c r="AQ16"/>
  <c r="AR16"/>
  <c r="AS16"/>
  <c r="AT16"/>
  <c r="P17"/>
  <c r="Q17"/>
  <c r="R17"/>
  <c r="S17"/>
  <c r="T17"/>
  <c r="U17"/>
  <c r="V17"/>
  <c r="W17"/>
  <c r="X17"/>
  <c r="Y17"/>
  <c r="Z17"/>
  <c r="AA17"/>
  <c r="AB17"/>
  <c r="AC17"/>
  <c r="AD17"/>
  <c r="AE17"/>
  <c r="AF17"/>
  <c r="AJ17"/>
  <c r="AK17"/>
  <c r="AN17"/>
  <c r="AO17"/>
  <c r="AP17"/>
  <c r="AQ17"/>
  <c r="AR17"/>
  <c r="AS17"/>
  <c r="AT17"/>
  <c r="P18"/>
  <c r="Q18"/>
  <c r="R18"/>
  <c r="S18"/>
  <c r="T18"/>
  <c r="U18"/>
  <c r="V18"/>
  <c r="W18"/>
  <c r="X18"/>
  <c r="Y18"/>
  <c r="Z18"/>
  <c r="AA18"/>
  <c r="AB18"/>
  <c r="AC18"/>
  <c r="AD18"/>
  <c r="AE18"/>
  <c r="AF18"/>
  <c r="AJ18"/>
  <c r="AK18"/>
  <c r="AM18"/>
  <c r="AN18"/>
  <c r="AO18"/>
  <c r="AP18"/>
  <c r="AQ18"/>
  <c r="AR18"/>
  <c r="AS18"/>
  <c r="AT18"/>
  <c r="P19"/>
  <c r="Q19"/>
  <c r="R19"/>
  <c r="S19"/>
  <c r="T19"/>
  <c r="U19"/>
  <c r="V19"/>
  <c r="W19"/>
  <c r="X19"/>
  <c r="Y19"/>
  <c r="Z19"/>
  <c r="AA19"/>
  <c r="AB19"/>
  <c r="AC19"/>
  <c r="AD19"/>
  <c r="AE19"/>
  <c r="AF19"/>
  <c r="AJ19"/>
  <c r="AK19"/>
  <c r="AM19"/>
  <c r="AN19"/>
  <c r="AO19"/>
  <c r="AP19"/>
  <c r="AQ19"/>
  <c r="AR19"/>
  <c r="AS19"/>
  <c r="AT19"/>
  <c r="P20"/>
  <c r="Q20"/>
  <c r="R20"/>
  <c r="S20"/>
  <c r="T20"/>
  <c r="U20"/>
  <c r="V20"/>
  <c r="W20"/>
  <c r="X20"/>
  <c r="Y20"/>
  <c r="Z20"/>
  <c r="AA20"/>
  <c r="AB20"/>
  <c r="AC20"/>
  <c r="AD20"/>
  <c r="AE20"/>
  <c r="AF20"/>
  <c r="AJ20"/>
  <c r="AK20"/>
  <c r="AM20"/>
  <c r="AN20"/>
  <c r="AO20"/>
  <c r="AP20"/>
  <c r="AQ20"/>
  <c r="AR20"/>
  <c r="AS20"/>
  <c r="AT20"/>
  <c r="P21"/>
  <c r="Q21"/>
  <c r="R21"/>
  <c r="S21"/>
  <c r="T21"/>
  <c r="U21"/>
  <c r="V21"/>
  <c r="W21"/>
  <c r="X21"/>
  <c r="Y21"/>
  <c r="Z21"/>
  <c r="AA21"/>
  <c r="AB21"/>
  <c r="AC21"/>
  <c r="AD21"/>
  <c r="AE21"/>
  <c r="AF21"/>
  <c r="AJ21"/>
  <c r="AK21"/>
  <c r="AM21"/>
  <c r="AN21"/>
  <c r="AO21"/>
  <c r="AP21"/>
  <c r="AQ21"/>
  <c r="AR21"/>
  <c r="AS21"/>
  <c r="AT21"/>
  <c r="P22"/>
  <c r="Q22"/>
  <c r="R22"/>
  <c r="S22"/>
  <c r="T22"/>
  <c r="U22"/>
  <c r="V22"/>
  <c r="W22"/>
  <c r="X22"/>
  <c r="Y22"/>
  <c r="Z22"/>
  <c r="AA22"/>
  <c r="AB22"/>
  <c r="AC22"/>
  <c r="AD22"/>
  <c r="AE22"/>
  <c r="AF22"/>
  <c r="AJ22"/>
  <c r="AK22"/>
  <c r="AM22"/>
  <c r="AN22"/>
  <c r="AO22"/>
  <c r="AP22"/>
  <c r="AQ22"/>
  <c r="AR22"/>
  <c r="AS22"/>
  <c r="AT22"/>
  <c r="P23"/>
  <c r="Q23"/>
  <c r="R23"/>
  <c r="S23"/>
  <c r="T23"/>
  <c r="U23"/>
  <c r="V23"/>
  <c r="W23"/>
  <c r="X23"/>
  <c r="Y23"/>
  <c r="Z23"/>
  <c r="AA23"/>
  <c r="AB23"/>
  <c r="AC23"/>
  <c r="AD23"/>
  <c r="AE23"/>
  <c r="AF23"/>
  <c r="AJ23"/>
  <c r="AK23"/>
  <c r="AM23"/>
  <c r="AN23"/>
  <c r="AO23"/>
  <c r="AP23"/>
  <c r="AQ23"/>
  <c r="AR23"/>
  <c r="AS23"/>
  <c r="AT23"/>
  <c r="P24"/>
  <c r="Q24"/>
  <c r="R24"/>
  <c r="S24"/>
  <c r="T24"/>
  <c r="U24"/>
  <c r="V24"/>
  <c r="W24"/>
  <c r="X24"/>
  <c r="Y24"/>
  <c r="Z24"/>
  <c r="AA24"/>
  <c r="AB24"/>
  <c r="AC24"/>
  <c r="AD24"/>
  <c r="AE24"/>
  <c r="AF24"/>
  <c r="AJ24"/>
  <c r="AK24"/>
  <c r="AM24"/>
  <c r="AN24"/>
  <c r="AO24"/>
  <c r="AP24"/>
  <c r="AQ24"/>
  <c r="AR24"/>
  <c r="AS24"/>
  <c r="AT24"/>
  <c r="P25"/>
  <c r="Q25"/>
  <c r="R25"/>
  <c r="S25"/>
  <c r="T25"/>
  <c r="U25"/>
  <c r="V25"/>
  <c r="W25"/>
  <c r="X25"/>
  <c r="Y25"/>
  <c r="Z25"/>
  <c r="AA25"/>
  <c r="AB25"/>
  <c r="AC25"/>
  <c r="AD25"/>
  <c r="AE25"/>
  <c r="AF25"/>
  <c r="AJ25"/>
  <c r="AK25"/>
  <c r="AM25"/>
  <c r="AN25"/>
  <c r="AO25"/>
  <c r="AP25"/>
  <c r="AQ25"/>
  <c r="AR25"/>
  <c r="AS25"/>
  <c r="AT25"/>
  <c r="P26"/>
  <c r="Q26"/>
  <c r="R26"/>
  <c r="S26"/>
  <c r="T26"/>
  <c r="U26"/>
  <c r="V26"/>
  <c r="W26"/>
  <c r="X26"/>
  <c r="Y26"/>
  <c r="Z26"/>
  <c r="AA26"/>
  <c r="AB26"/>
  <c r="AC26"/>
  <c r="AD26"/>
  <c r="AE26"/>
  <c r="AF26"/>
  <c r="AJ26"/>
  <c r="AK26"/>
  <c r="AM26"/>
  <c r="AN26"/>
  <c r="AO26"/>
  <c r="AP26"/>
  <c r="AQ26"/>
  <c r="AR26"/>
  <c r="AS26"/>
  <c r="AT26"/>
  <c r="P27"/>
  <c r="Q27"/>
  <c r="R27"/>
  <c r="S27"/>
  <c r="T27"/>
  <c r="U27"/>
  <c r="V27"/>
  <c r="W27"/>
  <c r="X27"/>
  <c r="Y27"/>
  <c r="Z27"/>
  <c r="AA27"/>
  <c r="AB27"/>
  <c r="AC27"/>
  <c r="AD27"/>
  <c r="AE27"/>
  <c r="AF27"/>
  <c r="AJ27"/>
  <c r="AK27"/>
  <c r="AM27"/>
  <c r="AN27"/>
  <c r="AO27"/>
  <c r="AP27"/>
  <c r="AQ27"/>
  <c r="AR27"/>
  <c r="AS27"/>
  <c r="AT27"/>
  <c r="P28"/>
  <c r="Q28"/>
  <c r="R28"/>
  <c r="S28"/>
  <c r="T28"/>
  <c r="U28"/>
  <c r="V28"/>
  <c r="W28"/>
  <c r="X28"/>
  <c r="Y28"/>
  <c r="Z28"/>
  <c r="AA28"/>
  <c r="AB28"/>
  <c r="AC28"/>
  <c r="AD28"/>
  <c r="AE28"/>
  <c r="AF28"/>
  <c r="AJ28"/>
  <c r="AK28"/>
  <c r="AM28"/>
  <c r="AN28"/>
  <c r="AO28"/>
  <c r="AP28"/>
  <c r="AQ28"/>
  <c r="AR28"/>
  <c r="AS28"/>
  <c r="AT28"/>
  <c r="P29"/>
  <c r="Q29"/>
  <c r="R29"/>
  <c r="S29"/>
  <c r="T29"/>
  <c r="U29"/>
  <c r="V29"/>
  <c r="W29"/>
  <c r="X29"/>
  <c r="Y29"/>
  <c r="Z29"/>
  <c r="AA29"/>
  <c r="AB29"/>
  <c r="AC29"/>
  <c r="AD29"/>
  <c r="AE29"/>
  <c r="AF29"/>
  <c r="AJ29"/>
  <c r="AK29"/>
  <c r="AM29"/>
  <c r="AN29"/>
  <c r="AO29"/>
  <c r="AP29"/>
  <c r="AQ29"/>
  <c r="AR29"/>
  <c r="AS29"/>
  <c r="AT29"/>
  <c r="P30"/>
  <c r="Q30"/>
  <c r="R30"/>
  <c r="S30"/>
  <c r="T30"/>
  <c r="U30"/>
  <c r="V30"/>
  <c r="W30"/>
  <c r="X30"/>
  <c r="Y30"/>
  <c r="Z30"/>
  <c r="AA30"/>
  <c r="AB30"/>
  <c r="AC30"/>
  <c r="AD30"/>
  <c r="AE30"/>
  <c r="AF30"/>
  <c r="AJ30"/>
  <c r="AK30"/>
  <c r="AM30"/>
  <c r="AN30"/>
  <c r="AO30"/>
  <c r="AP30"/>
  <c r="AQ30"/>
  <c r="AR30"/>
  <c r="AS30"/>
  <c r="AT30"/>
  <c r="P31"/>
  <c r="Q31"/>
  <c r="R31"/>
  <c r="S31"/>
  <c r="T31"/>
  <c r="U31"/>
  <c r="V31"/>
  <c r="W31"/>
  <c r="X31"/>
  <c r="Y31"/>
  <c r="Z31"/>
  <c r="AA31"/>
  <c r="AB31"/>
  <c r="AC31"/>
  <c r="AD31"/>
  <c r="AE31"/>
  <c r="AF31"/>
  <c r="AJ31"/>
  <c r="AK31"/>
  <c r="AM31"/>
  <c r="AN31"/>
  <c r="AO31"/>
  <c r="AP31"/>
  <c r="AQ31"/>
  <c r="AR31"/>
  <c r="AS31"/>
  <c r="AT31"/>
  <c r="P32"/>
  <c r="Q32"/>
  <c r="R32"/>
  <c r="S32"/>
  <c r="T32"/>
  <c r="U32"/>
  <c r="V32"/>
  <c r="W32"/>
  <c r="X32"/>
  <c r="Y32"/>
  <c r="Z32"/>
  <c r="AA32"/>
  <c r="AB32"/>
  <c r="AC32"/>
  <c r="AD32"/>
  <c r="AE32"/>
  <c r="AF32"/>
  <c r="AJ32"/>
  <c r="AK32"/>
  <c r="AM32"/>
  <c r="AN32"/>
  <c r="AO32"/>
  <c r="AP32"/>
  <c r="AQ32"/>
  <c r="AR32"/>
  <c r="AS32"/>
  <c r="AT32"/>
  <c r="P33"/>
  <c r="Q33"/>
  <c r="R33"/>
  <c r="S33"/>
  <c r="T33"/>
  <c r="U33"/>
  <c r="V33"/>
  <c r="W33"/>
  <c r="X33"/>
  <c r="Y33"/>
  <c r="Z33"/>
  <c r="AA33"/>
  <c r="AB33"/>
  <c r="AC33"/>
  <c r="AD33"/>
  <c r="AE33"/>
  <c r="AF33"/>
  <c r="AJ33"/>
  <c r="AK33"/>
  <c r="AM33"/>
  <c r="AN33"/>
  <c r="AO33"/>
  <c r="AP33"/>
  <c r="AQ33"/>
  <c r="AR33"/>
  <c r="AS33"/>
  <c r="AT33"/>
  <c r="P34"/>
  <c r="Q34"/>
  <c r="R34"/>
  <c r="S34"/>
  <c r="T34"/>
  <c r="U34"/>
  <c r="V34"/>
  <c r="W34"/>
  <c r="X34"/>
  <c r="Y34"/>
  <c r="Z34"/>
  <c r="AA34"/>
  <c r="AB34"/>
  <c r="AC34"/>
  <c r="AD34"/>
  <c r="AE34"/>
  <c r="AF34"/>
  <c r="AJ34"/>
  <c r="AK34"/>
  <c r="AM34"/>
  <c r="AN34"/>
  <c r="AO34"/>
  <c r="AP34"/>
  <c r="AQ34"/>
  <c r="AR34"/>
  <c r="AS34"/>
  <c r="AT34"/>
  <c r="P35"/>
  <c r="Q35"/>
  <c r="R35"/>
  <c r="S35"/>
  <c r="T35"/>
  <c r="U35"/>
  <c r="V35"/>
  <c r="W35"/>
  <c r="X35"/>
  <c r="Y35"/>
  <c r="Z35"/>
  <c r="AA35"/>
  <c r="AB35"/>
  <c r="AC35"/>
  <c r="AD35"/>
  <c r="AE35"/>
  <c r="AF35"/>
  <c r="AJ35"/>
  <c r="AK35"/>
  <c r="AM35"/>
  <c r="AN35"/>
  <c r="AO35"/>
  <c r="AP35"/>
  <c r="AQ35"/>
  <c r="AR35"/>
  <c r="AS35"/>
  <c r="AT35"/>
  <c r="P36"/>
  <c r="Q36"/>
  <c r="R36"/>
  <c r="S36"/>
  <c r="T36"/>
  <c r="U36"/>
  <c r="V36"/>
  <c r="W36"/>
  <c r="X36"/>
  <c r="Y36"/>
  <c r="Z36"/>
  <c r="AA36"/>
  <c r="AB36"/>
  <c r="AC36"/>
  <c r="AD36"/>
  <c r="AE36"/>
  <c r="AF36"/>
  <c r="AJ36"/>
  <c r="AK36"/>
  <c r="AM36"/>
  <c r="AN36"/>
  <c r="AO36"/>
  <c r="AP36"/>
  <c r="AQ36"/>
  <c r="AR36"/>
  <c r="AS36"/>
  <c r="AT36"/>
  <c r="P37"/>
  <c r="Q37"/>
  <c r="R37"/>
  <c r="S37"/>
  <c r="T37"/>
  <c r="U37"/>
  <c r="V37"/>
  <c r="W37"/>
  <c r="X37"/>
  <c r="Y37"/>
  <c r="Z37"/>
  <c r="AA37"/>
  <c r="AB37"/>
  <c r="AC37"/>
  <c r="AD37"/>
  <c r="AE37"/>
  <c r="AF37"/>
  <c r="AJ37"/>
  <c r="AK37"/>
  <c r="AM37"/>
  <c r="AN37"/>
  <c r="AO37"/>
  <c r="AP37"/>
  <c r="AQ37"/>
  <c r="AR37"/>
  <c r="AS37"/>
  <c r="AT37"/>
  <c r="P38"/>
  <c r="Q38"/>
  <c r="R38"/>
  <c r="S38"/>
  <c r="T38"/>
  <c r="U38"/>
  <c r="V38"/>
  <c r="W38"/>
  <c r="X38"/>
  <c r="Y38"/>
  <c r="Z38"/>
  <c r="AA38"/>
  <c r="AB38"/>
  <c r="AC38"/>
  <c r="AD38"/>
  <c r="AE38"/>
  <c r="AF38"/>
  <c r="AJ38"/>
  <c r="AK38"/>
  <c r="AM38"/>
  <c r="AN38"/>
  <c r="AO38"/>
  <c r="AP38"/>
  <c r="AQ38"/>
  <c r="AR38"/>
  <c r="AS38"/>
  <c r="AT38"/>
  <c r="P39"/>
  <c r="Q39"/>
  <c r="R39"/>
  <c r="S39"/>
  <c r="T39"/>
  <c r="U39"/>
  <c r="V39"/>
  <c r="W39"/>
  <c r="X39"/>
  <c r="Y39"/>
  <c r="Z39"/>
  <c r="AA39"/>
  <c r="AB39"/>
  <c r="AC39"/>
  <c r="AD39"/>
  <c r="AE39"/>
  <c r="AF39"/>
  <c r="AJ39"/>
  <c r="AK39"/>
  <c r="AM39"/>
  <c r="AN39"/>
  <c r="AO39"/>
  <c r="AP39"/>
  <c r="AQ39"/>
  <c r="AR39"/>
  <c r="AS39"/>
  <c r="AT39"/>
  <c r="P40"/>
  <c r="Q40"/>
  <c r="R40"/>
  <c r="S40"/>
  <c r="T40"/>
  <c r="U40"/>
  <c r="V40"/>
  <c r="W40"/>
  <c r="X40"/>
  <c r="Y40"/>
  <c r="Z40"/>
  <c r="AA40"/>
  <c r="AB40"/>
  <c r="AC40"/>
  <c r="AD40"/>
  <c r="AE40"/>
  <c r="AF40"/>
  <c r="AJ40"/>
  <c r="AK40"/>
  <c r="AM40"/>
  <c r="AN40"/>
  <c r="AO40"/>
  <c r="AP40"/>
  <c r="AQ40"/>
  <c r="AR40"/>
  <c r="AS40"/>
  <c r="AT40"/>
  <c r="P41"/>
  <c r="Q41"/>
  <c r="R41"/>
  <c r="S41"/>
  <c r="T41"/>
  <c r="U41"/>
  <c r="V41"/>
  <c r="W41"/>
  <c r="X41"/>
  <c r="Y41"/>
  <c r="Z41"/>
  <c r="AA41"/>
  <c r="AB41"/>
  <c r="AC41"/>
  <c r="AD41"/>
  <c r="AE41"/>
  <c r="AF41"/>
  <c r="AJ41"/>
  <c r="AK41"/>
  <c r="AM41"/>
  <c r="AN41"/>
  <c r="AO41"/>
  <c r="AP41"/>
  <c r="AQ41"/>
  <c r="AR41"/>
  <c r="AS41"/>
  <c r="AT41"/>
  <c r="P42"/>
  <c r="Q42"/>
  <c r="R42"/>
  <c r="S42"/>
  <c r="T42"/>
  <c r="U42"/>
  <c r="V42"/>
  <c r="W42"/>
  <c r="X42"/>
  <c r="Y42"/>
  <c r="Z42"/>
  <c r="AA42"/>
  <c r="AB42"/>
  <c r="AC42"/>
  <c r="AD42"/>
  <c r="AE42"/>
  <c r="AF42"/>
  <c r="AJ42"/>
  <c r="AK42"/>
  <c r="AM42"/>
  <c r="AN42"/>
  <c r="AO42"/>
  <c r="AP42"/>
  <c r="AQ42"/>
  <c r="AR42"/>
  <c r="AS42"/>
  <c r="AT42"/>
  <c r="P43"/>
  <c r="Q43"/>
  <c r="R43"/>
  <c r="S43"/>
  <c r="T43"/>
  <c r="U43"/>
  <c r="V43"/>
  <c r="W43"/>
  <c r="X43"/>
  <c r="Y43"/>
  <c r="Z43"/>
  <c r="AA43"/>
  <c r="AB43"/>
  <c r="AC43"/>
  <c r="AD43"/>
  <c r="AE43"/>
  <c r="AF43"/>
  <c r="AJ43"/>
  <c r="AK43"/>
  <c r="AM43"/>
  <c r="AN43"/>
  <c r="AO43"/>
  <c r="AP43"/>
  <c r="AQ43"/>
  <c r="AR43"/>
  <c r="AS43"/>
  <c r="AT43"/>
  <c r="P44"/>
  <c r="Q44"/>
  <c r="R44"/>
  <c r="S44"/>
  <c r="T44"/>
  <c r="U44"/>
  <c r="V44"/>
  <c r="W44"/>
  <c r="X44"/>
  <c r="Y44"/>
  <c r="Z44"/>
  <c r="AA44"/>
  <c r="AB44"/>
  <c r="AC44"/>
  <c r="AD44"/>
  <c r="AE44"/>
  <c r="AF44"/>
  <c r="AJ44"/>
  <c r="AK44"/>
  <c r="AM44"/>
  <c r="AN44"/>
  <c r="AO44"/>
  <c r="AP44"/>
  <c r="AQ44"/>
  <c r="AR44"/>
  <c r="AS44"/>
  <c r="AT44"/>
  <c r="P45"/>
  <c r="Q45"/>
  <c r="R45"/>
  <c r="S45"/>
  <c r="T45"/>
  <c r="U45"/>
  <c r="V45"/>
  <c r="W45"/>
  <c r="X45"/>
  <c r="Y45"/>
  <c r="Z45"/>
  <c r="AA45"/>
  <c r="AB45"/>
  <c r="AC45"/>
  <c r="AD45"/>
  <c r="AE45"/>
  <c r="AF45"/>
  <c r="AJ45"/>
  <c r="AK45"/>
  <c r="AM45"/>
  <c r="AN45"/>
  <c r="AO45"/>
  <c r="AP45"/>
  <c r="AQ45"/>
  <c r="AR45"/>
  <c r="AS45"/>
  <c r="AT45"/>
  <c r="P46"/>
  <c r="Q46"/>
  <c r="R46"/>
  <c r="S46"/>
  <c r="T46"/>
  <c r="U46"/>
  <c r="V46"/>
  <c r="W46"/>
  <c r="X46"/>
  <c r="Y46"/>
  <c r="Z46"/>
  <c r="AA46"/>
  <c r="AB46"/>
  <c r="AC46"/>
  <c r="AD46"/>
  <c r="AE46"/>
  <c r="AF46"/>
  <c r="AJ46"/>
  <c r="AK46"/>
  <c r="AM46"/>
  <c r="AN46"/>
  <c r="AO46"/>
  <c r="AP46"/>
  <c r="AQ46"/>
  <c r="AR46"/>
  <c r="AS46"/>
  <c r="AT46"/>
  <c r="P47"/>
  <c r="Q47"/>
  <c r="R47"/>
  <c r="S47"/>
  <c r="T47"/>
  <c r="U47"/>
  <c r="V47"/>
  <c r="W47"/>
  <c r="X47"/>
  <c r="Y47"/>
  <c r="Z47"/>
  <c r="AA47"/>
  <c r="AB47"/>
  <c r="AC47"/>
  <c r="AD47"/>
  <c r="AE47"/>
  <c r="AF47"/>
  <c r="AJ47"/>
  <c r="AK47"/>
  <c r="AM47"/>
  <c r="AN47"/>
  <c r="AO47"/>
  <c r="AP47"/>
  <c r="AQ47"/>
  <c r="AR47"/>
  <c r="AS47"/>
  <c r="AT47"/>
  <c r="P48"/>
  <c r="Q48"/>
  <c r="R48"/>
  <c r="S48"/>
  <c r="T48"/>
  <c r="U48"/>
  <c r="V48"/>
  <c r="W48"/>
  <c r="X48"/>
  <c r="Y48"/>
  <c r="Z48"/>
  <c r="AA48"/>
  <c r="AB48"/>
  <c r="AC48"/>
  <c r="AD48"/>
  <c r="AE48"/>
  <c r="AF48"/>
  <c r="AJ48"/>
  <c r="AK48"/>
  <c r="AM48"/>
  <c r="AN48"/>
  <c r="AO48"/>
  <c r="AP48"/>
  <c r="AQ48"/>
  <c r="AR48"/>
  <c r="AS48"/>
  <c r="AT48"/>
  <c r="P49"/>
  <c r="Q49"/>
  <c r="R49"/>
  <c r="S49"/>
  <c r="T49"/>
  <c r="U49"/>
  <c r="V49"/>
  <c r="W49"/>
  <c r="X49"/>
  <c r="Y49"/>
  <c r="Z49"/>
  <c r="AA49"/>
  <c r="AB49"/>
  <c r="AC49"/>
  <c r="AD49"/>
  <c r="AE49"/>
  <c r="AF49"/>
  <c r="AJ49"/>
  <c r="AK49"/>
  <c r="AM49"/>
  <c r="AN49"/>
  <c r="AO49"/>
  <c r="AP49"/>
  <c r="AQ49"/>
  <c r="AR49"/>
  <c r="AS49"/>
  <c r="AT49"/>
  <c r="P50"/>
  <c r="Q50"/>
  <c r="R50"/>
  <c r="S50"/>
  <c r="T50"/>
  <c r="U50"/>
  <c r="V50"/>
  <c r="W50"/>
  <c r="X50"/>
  <c r="Y50"/>
  <c r="Z50"/>
  <c r="AA50"/>
  <c r="AB50"/>
  <c r="AC50"/>
  <c r="AD50"/>
  <c r="AE50"/>
  <c r="AF50"/>
  <c r="AJ50"/>
  <c r="AK50"/>
  <c r="AM50"/>
  <c r="AN50"/>
  <c r="AO50"/>
  <c r="AP50"/>
  <c r="AQ50"/>
  <c r="AR50"/>
  <c r="AS50"/>
  <c r="AT50"/>
  <c r="P51"/>
  <c r="Q51"/>
  <c r="R51"/>
  <c r="S51"/>
  <c r="T51"/>
  <c r="U51"/>
  <c r="V51"/>
  <c r="W51"/>
  <c r="X51"/>
  <c r="Y51"/>
  <c r="Z51"/>
  <c r="AA51"/>
  <c r="AB51"/>
  <c r="AC51"/>
  <c r="AD51"/>
  <c r="AE51"/>
  <c r="AF51"/>
  <c r="AJ51"/>
  <c r="AK51"/>
  <c r="AM51"/>
  <c r="AN51"/>
  <c r="AO51"/>
  <c r="AP51"/>
  <c r="AQ51"/>
  <c r="AR51"/>
  <c r="AS51"/>
  <c r="AT51"/>
  <c r="P52"/>
  <c r="Q52"/>
  <c r="R52"/>
  <c r="S52"/>
  <c r="T52"/>
  <c r="U52"/>
  <c r="V52"/>
  <c r="W52"/>
  <c r="X52"/>
  <c r="Y52"/>
  <c r="Z52"/>
  <c r="AA52"/>
  <c r="AB52"/>
  <c r="AC52"/>
  <c r="AD52"/>
  <c r="AE52"/>
  <c r="AF52"/>
  <c r="AJ52"/>
  <c r="AK52"/>
  <c r="AM52"/>
  <c r="AN52"/>
  <c r="AO52"/>
  <c r="AP52"/>
  <c r="AQ52"/>
  <c r="AR52"/>
  <c r="AS52"/>
  <c r="AT52"/>
  <c r="P53"/>
  <c r="Q53"/>
  <c r="R53"/>
  <c r="S53"/>
  <c r="T53"/>
  <c r="U53"/>
  <c r="V53"/>
  <c r="W53"/>
  <c r="X53"/>
  <c r="Y53"/>
  <c r="Z53"/>
  <c r="AA53"/>
  <c r="AB53"/>
  <c r="AC53"/>
  <c r="AD53"/>
  <c r="AE53"/>
  <c r="AF53"/>
  <c r="AJ53"/>
  <c r="AK53"/>
  <c r="AM53"/>
  <c r="AN53"/>
  <c r="AO53"/>
  <c r="AP53"/>
  <c r="AQ53"/>
  <c r="AR53"/>
  <c r="AS53"/>
  <c r="AT53"/>
  <c r="P54"/>
  <c r="Q54"/>
  <c r="R54"/>
  <c r="S54"/>
  <c r="T54"/>
  <c r="U54"/>
  <c r="V54"/>
  <c r="W54"/>
  <c r="X54"/>
  <c r="Y54"/>
  <c r="Z54"/>
  <c r="AA54"/>
  <c r="AB54"/>
  <c r="AC54"/>
  <c r="AD54"/>
  <c r="AE54"/>
  <c r="AF54"/>
  <c r="AJ54"/>
  <c r="AK54"/>
  <c r="AM54"/>
  <c r="AN54"/>
  <c r="AO54"/>
  <c r="AP54"/>
  <c r="AQ54"/>
  <c r="AR54"/>
  <c r="AS54"/>
  <c r="AT54"/>
  <c r="P55"/>
  <c r="Q55"/>
  <c r="R55"/>
  <c r="S55"/>
  <c r="T55"/>
  <c r="U55"/>
  <c r="V55"/>
  <c r="W55"/>
  <c r="X55"/>
  <c r="Y55"/>
  <c r="Z55"/>
  <c r="AA55"/>
  <c r="AB55"/>
  <c r="AC55"/>
  <c r="AD55"/>
  <c r="AE55"/>
  <c r="AF55"/>
  <c r="AJ55"/>
  <c r="AK55"/>
  <c r="AM55"/>
  <c r="AN55"/>
  <c r="AO55"/>
  <c r="AP55"/>
  <c r="AQ55"/>
  <c r="AR55"/>
  <c r="AS55"/>
  <c r="AT55"/>
  <c r="P56"/>
  <c r="Q56"/>
  <c r="R56"/>
  <c r="S56"/>
  <c r="T56"/>
  <c r="U56"/>
  <c r="V56"/>
  <c r="W56"/>
  <c r="X56"/>
  <c r="Y56"/>
  <c r="Z56"/>
  <c r="AA56"/>
  <c r="AB56"/>
  <c r="AC56"/>
  <c r="AD56"/>
  <c r="AE56"/>
  <c r="AF56"/>
  <c r="AJ56"/>
  <c r="AK56"/>
  <c r="AM56"/>
  <c r="AN56"/>
  <c r="AO56"/>
  <c r="AP56"/>
  <c r="AQ56"/>
  <c r="AR56"/>
  <c r="AS56"/>
  <c r="AT56"/>
  <c r="P57"/>
  <c r="Q57"/>
  <c r="R57"/>
  <c r="S57"/>
  <c r="T57"/>
  <c r="U57"/>
  <c r="V57"/>
  <c r="W57"/>
  <c r="X57"/>
  <c r="Y57"/>
  <c r="Z57"/>
  <c r="AA57"/>
  <c r="AB57"/>
  <c r="AC57"/>
  <c r="AD57"/>
  <c r="AE57"/>
  <c r="AF57"/>
  <c r="AJ57"/>
  <c r="AK57"/>
  <c r="AM57"/>
  <c r="AN57"/>
  <c r="AO57"/>
  <c r="AP57"/>
  <c r="AQ57"/>
  <c r="AR57"/>
  <c r="AS57"/>
  <c r="AT57"/>
  <c r="P58"/>
  <c r="Q58"/>
  <c r="R58"/>
  <c r="S58"/>
  <c r="T58"/>
  <c r="U58"/>
  <c r="V58"/>
  <c r="W58"/>
  <c r="X58"/>
  <c r="Y58"/>
  <c r="Z58"/>
  <c r="AA58"/>
  <c r="AB58"/>
  <c r="AC58"/>
  <c r="AD58"/>
  <c r="AE58"/>
  <c r="AF58"/>
  <c r="AJ58"/>
  <c r="AK58"/>
  <c r="AM58"/>
  <c r="AN58"/>
  <c r="AO58"/>
  <c r="AP58"/>
  <c r="AQ58"/>
  <c r="AR58"/>
  <c r="AS58"/>
  <c r="AT58"/>
  <c r="P59"/>
  <c r="Q59"/>
  <c r="R59"/>
  <c r="S59"/>
  <c r="T59"/>
  <c r="U59"/>
  <c r="V59"/>
  <c r="W59"/>
  <c r="X59"/>
  <c r="Y59"/>
  <c r="Z59"/>
  <c r="AA59"/>
  <c r="AB59"/>
  <c r="AC59"/>
  <c r="AD59"/>
  <c r="AE59"/>
  <c r="AF59"/>
  <c r="AJ59"/>
  <c r="AK59"/>
  <c r="AM59"/>
  <c r="AN59"/>
  <c r="AO59"/>
  <c r="AP59"/>
  <c r="AQ59"/>
  <c r="AR59"/>
  <c r="AS59"/>
  <c r="AT59"/>
  <c r="P60"/>
  <c r="Q60"/>
  <c r="R60"/>
  <c r="S60"/>
  <c r="T60"/>
  <c r="U60"/>
  <c r="V60"/>
  <c r="W60"/>
  <c r="X60"/>
  <c r="Y60"/>
  <c r="Z60"/>
  <c r="AA60"/>
  <c r="AB60"/>
  <c r="AC60"/>
  <c r="AD60"/>
  <c r="AE60"/>
  <c r="AF60"/>
  <c r="AJ60"/>
  <c r="AK60"/>
  <c r="AM60"/>
  <c r="AN60"/>
  <c r="AO60"/>
  <c r="AP60"/>
  <c r="AQ60"/>
  <c r="AR60"/>
  <c r="AS60"/>
  <c r="AT60"/>
  <c r="P61"/>
  <c r="Q61"/>
  <c r="R61"/>
  <c r="S61"/>
  <c r="T61"/>
  <c r="U61"/>
  <c r="V61"/>
  <c r="W61"/>
  <c r="X61"/>
  <c r="Y61"/>
  <c r="Z61"/>
  <c r="AA61"/>
  <c r="AB61"/>
  <c r="AC61"/>
  <c r="AD61"/>
  <c r="AE61"/>
  <c r="AF61"/>
  <c r="AJ61"/>
  <c r="AK61"/>
  <c r="AM61"/>
  <c r="AN61"/>
  <c r="AO61"/>
  <c r="AP61"/>
  <c r="AQ61"/>
  <c r="AR61"/>
  <c r="AS61"/>
  <c r="AT61"/>
  <c r="P62"/>
  <c r="Q62"/>
  <c r="R62"/>
  <c r="S62"/>
  <c r="T62"/>
  <c r="U62"/>
  <c r="V62"/>
  <c r="W62"/>
  <c r="X62"/>
  <c r="Y62"/>
  <c r="Z62"/>
  <c r="AA62"/>
  <c r="AB62"/>
  <c r="AC62"/>
  <c r="AD62"/>
  <c r="AE62"/>
  <c r="AF62"/>
  <c r="AJ62"/>
  <c r="AK62"/>
  <c r="AM62"/>
  <c r="AN62"/>
  <c r="AO62"/>
  <c r="AP62"/>
  <c r="AQ62"/>
  <c r="AR62"/>
  <c r="AS62"/>
  <c r="AT62"/>
  <c r="P63"/>
  <c r="Q63"/>
  <c r="R63"/>
  <c r="S63"/>
  <c r="T63"/>
  <c r="U63"/>
  <c r="V63"/>
  <c r="W63"/>
  <c r="X63"/>
  <c r="Y63"/>
  <c r="Z63"/>
  <c r="AA63"/>
  <c r="AB63"/>
  <c r="AC63"/>
  <c r="AD63"/>
  <c r="AE63"/>
  <c r="AF63"/>
  <c r="AJ63"/>
  <c r="AK63"/>
  <c r="AM63"/>
  <c r="AN63"/>
  <c r="AO63"/>
  <c r="AP63"/>
  <c r="AQ63"/>
  <c r="AR63"/>
  <c r="AS63"/>
  <c r="AT63"/>
  <c r="P64"/>
  <c r="Q64"/>
  <c r="R64"/>
  <c r="S64"/>
  <c r="T64"/>
  <c r="U64"/>
  <c r="V64"/>
  <c r="W64"/>
  <c r="X64"/>
  <c r="Y64"/>
  <c r="Z64"/>
  <c r="AA64"/>
  <c r="AB64"/>
  <c r="AC64"/>
  <c r="AD64"/>
  <c r="AE64"/>
  <c r="AF64"/>
  <c r="AJ64"/>
  <c r="AK64"/>
  <c r="AM64"/>
  <c r="AN64"/>
  <c r="AO64"/>
  <c r="AP64"/>
  <c r="AQ64"/>
  <c r="AR64"/>
  <c r="AS64"/>
  <c r="AT64"/>
  <c r="P65"/>
  <c r="Q65"/>
  <c r="R65"/>
  <c r="S65"/>
  <c r="T65"/>
  <c r="U65"/>
  <c r="V65"/>
  <c r="W65"/>
  <c r="X65"/>
  <c r="Y65"/>
  <c r="Z65"/>
  <c r="AA65"/>
  <c r="AB65"/>
  <c r="AC65"/>
  <c r="AD65"/>
  <c r="AE65"/>
  <c r="AF65"/>
  <c r="AJ65"/>
  <c r="AK65"/>
  <c r="AM65"/>
  <c r="AN65"/>
  <c r="AO65"/>
  <c r="AP65"/>
  <c r="AQ65"/>
  <c r="AR65"/>
  <c r="AS65"/>
  <c r="AT65"/>
  <c r="P66"/>
  <c r="Q66"/>
  <c r="R66"/>
  <c r="S66"/>
  <c r="T66"/>
  <c r="U66"/>
  <c r="V66"/>
  <c r="W66"/>
  <c r="X66"/>
  <c r="Y66"/>
  <c r="Z66"/>
  <c r="AA66"/>
  <c r="AB66"/>
  <c r="AC66"/>
  <c r="AD66"/>
  <c r="AE66"/>
  <c r="AF66"/>
  <c r="AJ66"/>
  <c r="AK66"/>
  <c r="AM66"/>
  <c r="AN66"/>
  <c r="AO66"/>
  <c r="AP66"/>
  <c r="AQ66"/>
  <c r="AR66"/>
  <c r="AS66"/>
  <c r="AT66"/>
  <c r="P67"/>
  <c r="Q67"/>
  <c r="R67"/>
  <c r="S67"/>
  <c r="T67"/>
  <c r="U67"/>
  <c r="V67"/>
  <c r="W67"/>
  <c r="X67"/>
  <c r="Y67"/>
  <c r="Z67"/>
  <c r="AA67"/>
  <c r="AB67"/>
  <c r="AC67"/>
  <c r="AD67"/>
  <c r="AE67"/>
  <c r="AF67"/>
  <c r="AJ67"/>
  <c r="AK67"/>
  <c r="AM67"/>
  <c r="AN67"/>
  <c r="AO67"/>
  <c r="AP67"/>
  <c r="AQ67"/>
  <c r="AR67"/>
  <c r="AS67"/>
  <c r="AT67"/>
  <c r="P68"/>
  <c r="Q68"/>
  <c r="R68"/>
  <c r="S68"/>
  <c r="T68"/>
  <c r="U68"/>
  <c r="V68"/>
  <c r="W68"/>
  <c r="X68"/>
  <c r="Y68"/>
  <c r="Z68"/>
  <c r="AA68"/>
  <c r="AB68"/>
  <c r="AC68"/>
  <c r="AD68"/>
  <c r="AE68"/>
  <c r="AF68"/>
  <c r="AJ68"/>
  <c r="AK68"/>
  <c r="AM68"/>
  <c r="AN68"/>
  <c r="AO68"/>
  <c r="AP68"/>
  <c r="AQ68"/>
  <c r="AR68"/>
  <c r="AS68"/>
  <c r="AT68"/>
  <c r="P69"/>
  <c r="Q69"/>
  <c r="R69"/>
  <c r="S69"/>
  <c r="T69"/>
  <c r="U69"/>
  <c r="V69"/>
  <c r="W69"/>
  <c r="X69"/>
  <c r="Y69"/>
  <c r="Z69"/>
  <c r="AA69"/>
  <c r="AB69"/>
  <c r="AC69"/>
  <c r="AD69"/>
  <c r="AE69"/>
  <c r="AF69"/>
  <c r="AJ69"/>
  <c r="AK69"/>
  <c r="AM69"/>
  <c r="AN69"/>
  <c r="AO69"/>
  <c r="AP69"/>
  <c r="AQ69"/>
  <c r="AR69"/>
  <c r="AS69"/>
  <c r="AT69"/>
  <c r="P70"/>
  <c r="Q70"/>
  <c r="R70"/>
  <c r="S70"/>
  <c r="T70"/>
  <c r="U70"/>
  <c r="V70"/>
  <c r="W70"/>
  <c r="X70"/>
  <c r="Y70"/>
  <c r="Z70"/>
  <c r="AA70"/>
  <c r="AB70"/>
  <c r="AC70"/>
  <c r="AD70"/>
  <c r="AE70"/>
  <c r="AF70"/>
  <c r="AJ70"/>
  <c r="AK70"/>
  <c r="AM70"/>
  <c r="AN70"/>
  <c r="AO70"/>
  <c r="AP70"/>
  <c r="AQ70"/>
  <c r="AR70"/>
  <c r="AS70"/>
  <c r="AT70"/>
  <c r="P71"/>
  <c r="Q71"/>
  <c r="R71"/>
  <c r="S71"/>
  <c r="T71"/>
  <c r="U71"/>
  <c r="V71"/>
  <c r="W71"/>
  <c r="X71"/>
  <c r="Y71"/>
  <c r="Z71"/>
  <c r="AA71"/>
  <c r="AB71"/>
  <c r="AC71"/>
  <c r="AD71"/>
  <c r="AE71"/>
  <c r="AF71"/>
  <c r="AJ71"/>
  <c r="AK71"/>
  <c r="AM71"/>
  <c r="AN71"/>
  <c r="AO71"/>
  <c r="AP71"/>
  <c r="AQ71"/>
  <c r="AR71"/>
  <c r="AS71"/>
  <c r="AT71"/>
  <c r="P72"/>
  <c r="Q72"/>
  <c r="R72"/>
  <c r="S72"/>
  <c r="T72"/>
  <c r="U72"/>
  <c r="V72"/>
  <c r="W72"/>
  <c r="X72"/>
  <c r="Y72"/>
  <c r="Z72"/>
  <c r="AA72"/>
  <c r="AB72"/>
  <c r="AC72"/>
  <c r="AD72"/>
  <c r="AE72"/>
  <c r="AF72"/>
  <c r="AJ72"/>
  <c r="AK72"/>
  <c r="AM72"/>
  <c r="AN72"/>
  <c r="AO72"/>
  <c r="AP72"/>
  <c r="AQ72"/>
  <c r="AR72"/>
  <c r="AS72"/>
  <c r="AT72"/>
  <c r="P73"/>
  <c r="Q73"/>
  <c r="R73"/>
  <c r="S73"/>
  <c r="T73"/>
  <c r="U73"/>
  <c r="V73"/>
  <c r="W73"/>
  <c r="X73"/>
  <c r="Y73"/>
  <c r="Z73"/>
  <c r="AA73"/>
  <c r="AB73"/>
  <c r="AC73"/>
  <c r="AD73"/>
  <c r="AE73"/>
  <c r="AF73"/>
  <c r="AJ73"/>
  <c r="AK73"/>
  <c r="AM73"/>
  <c r="AN73"/>
  <c r="AO73"/>
  <c r="AP73"/>
  <c r="AQ73"/>
  <c r="AR73"/>
  <c r="AS73"/>
  <c r="AT73"/>
  <c r="P74"/>
  <c r="Q74"/>
  <c r="R74"/>
  <c r="S74"/>
  <c r="T74"/>
  <c r="U74"/>
  <c r="V74"/>
  <c r="W74"/>
  <c r="X74"/>
  <c r="Y74"/>
  <c r="Z74"/>
  <c r="AA74"/>
  <c r="AB74"/>
  <c r="AC74"/>
  <c r="AD74"/>
  <c r="AE74"/>
  <c r="AF74"/>
  <c r="AJ74"/>
  <c r="AK74"/>
  <c r="AM74"/>
  <c r="AN74"/>
  <c r="AO74"/>
  <c r="AP74"/>
  <c r="AQ74"/>
  <c r="AR74"/>
  <c r="AS74"/>
  <c r="AT74"/>
  <c r="P75"/>
  <c r="Q75"/>
  <c r="R75"/>
  <c r="S75"/>
  <c r="T75"/>
  <c r="U75"/>
  <c r="V75"/>
  <c r="W75"/>
  <c r="X75"/>
  <c r="Y75"/>
  <c r="Z75"/>
  <c r="AA75"/>
  <c r="AB75"/>
  <c r="AC75"/>
  <c r="AD75"/>
  <c r="AE75"/>
  <c r="AF75"/>
  <c r="AJ75"/>
  <c r="AK75"/>
  <c r="AM75"/>
  <c r="AN75"/>
  <c r="AO75"/>
  <c r="AP75"/>
  <c r="AQ75"/>
  <c r="AR75"/>
  <c r="AS75"/>
  <c r="AT75"/>
  <c r="P76"/>
  <c r="Q76"/>
  <c r="R76"/>
  <c r="S76"/>
  <c r="T76"/>
  <c r="U76"/>
  <c r="V76"/>
  <c r="W76"/>
  <c r="X76"/>
  <c r="Y76"/>
  <c r="Z76"/>
  <c r="AA76"/>
  <c r="AB76"/>
  <c r="AC76"/>
  <c r="AD76"/>
  <c r="AE76"/>
  <c r="AF76"/>
  <c r="AJ76"/>
  <c r="AK76"/>
  <c r="AM76"/>
  <c r="AN76"/>
  <c r="AO76"/>
  <c r="AP76"/>
  <c r="AQ76"/>
  <c r="AR76"/>
  <c r="AS76"/>
  <c r="AT76"/>
  <c r="P77"/>
  <c r="Q77"/>
  <c r="R77"/>
  <c r="S77"/>
  <c r="T77"/>
  <c r="U77"/>
  <c r="V77"/>
  <c r="W77"/>
  <c r="X77"/>
  <c r="Y77"/>
  <c r="Z77"/>
  <c r="AA77"/>
  <c r="AB77"/>
  <c r="AC77"/>
  <c r="AD77"/>
  <c r="AE77"/>
  <c r="AF77"/>
  <c r="AJ77"/>
  <c r="AK77"/>
  <c r="AM77"/>
  <c r="AN77"/>
  <c r="AO77"/>
  <c r="AP77"/>
  <c r="AQ77"/>
  <c r="AR77"/>
  <c r="AS77"/>
  <c r="AT77"/>
  <c r="P78"/>
  <c r="Q78"/>
  <c r="R78"/>
  <c r="S78"/>
  <c r="T78"/>
  <c r="U78"/>
  <c r="V78"/>
  <c r="W78"/>
  <c r="X78"/>
  <c r="Y78"/>
  <c r="Z78"/>
  <c r="AA78"/>
  <c r="AB78"/>
  <c r="AC78"/>
  <c r="AD78"/>
  <c r="AE78"/>
  <c r="AF78"/>
  <c r="AJ78"/>
  <c r="AK78"/>
  <c r="AM78"/>
  <c r="AN78"/>
  <c r="AO78"/>
  <c r="AP78"/>
  <c r="AQ78"/>
  <c r="AR78"/>
  <c r="AS78"/>
  <c r="AT78"/>
  <c r="P79"/>
  <c r="Q79"/>
  <c r="R79"/>
  <c r="S79"/>
  <c r="T79"/>
  <c r="U79"/>
  <c r="V79"/>
  <c r="W79"/>
  <c r="X79"/>
  <c r="Y79"/>
  <c r="Z79"/>
  <c r="AA79"/>
  <c r="AB79"/>
  <c r="AC79"/>
  <c r="AD79"/>
  <c r="AE79"/>
  <c r="AF79"/>
  <c r="AJ79"/>
  <c r="AK79"/>
  <c r="AM79"/>
  <c r="AN79"/>
  <c r="AO79"/>
  <c r="AP79"/>
  <c r="AQ79"/>
  <c r="AR79"/>
  <c r="AS79"/>
  <c r="AT79"/>
  <c r="P80"/>
  <c r="Q80"/>
  <c r="R80"/>
  <c r="S80"/>
  <c r="T80"/>
  <c r="U80"/>
  <c r="V80"/>
  <c r="W80"/>
  <c r="X80"/>
  <c r="Y80"/>
  <c r="Z80"/>
  <c r="AA80"/>
  <c r="AB80"/>
  <c r="AC80"/>
  <c r="AD80"/>
  <c r="AE80"/>
  <c r="AF80"/>
  <c r="AJ80"/>
  <c r="AK80"/>
  <c r="AM80"/>
  <c r="AN80"/>
  <c r="AO80"/>
  <c r="AP80"/>
  <c r="AQ80"/>
  <c r="AR80"/>
  <c r="AS80"/>
  <c r="AT80"/>
  <c r="P81"/>
  <c r="Q81"/>
  <c r="R81"/>
  <c r="S81"/>
  <c r="T81"/>
  <c r="U81"/>
  <c r="V81"/>
  <c r="W81"/>
  <c r="X81"/>
  <c r="Y81"/>
  <c r="Z81"/>
  <c r="AA81"/>
  <c r="AB81"/>
  <c r="AC81"/>
  <c r="AD81"/>
  <c r="AE81"/>
  <c r="AF81"/>
  <c r="AJ81"/>
  <c r="AK81"/>
  <c r="AM81"/>
  <c r="AN81"/>
  <c r="AO81"/>
  <c r="AP81"/>
  <c r="AQ81"/>
  <c r="AR81"/>
  <c r="AS81"/>
  <c r="AT81"/>
  <c r="P82"/>
  <c r="Q82"/>
  <c r="R82"/>
  <c r="S82"/>
  <c r="T82"/>
  <c r="U82"/>
  <c r="V82"/>
  <c r="W82"/>
  <c r="X82"/>
  <c r="Y82"/>
  <c r="Z82"/>
  <c r="AA82"/>
  <c r="AB82"/>
  <c r="AC82"/>
  <c r="AD82"/>
  <c r="AE82"/>
  <c r="AF82"/>
  <c r="AJ82"/>
  <c r="AK82"/>
  <c r="AM82"/>
  <c r="AN82"/>
  <c r="AO82"/>
  <c r="AP82"/>
  <c r="AQ82"/>
  <c r="AR82"/>
  <c r="AS82"/>
  <c r="AT82"/>
  <c r="P83"/>
  <c r="Q83"/>
  <c r="R83"/>
  <c r="S83"/>
  <c r="T83"/>
  <c r="U83"/>
  <c r="V83"/>
  <c r="W83"/>
  <c r="X83"/>
  <c r="Y83"/>
  <c r="Z83"/>
  <c r="AA83"/>
  <c r="AB83"/>
  <c r="AC83"/>
  <c r="AD83"/>
  <c r="AE83"/>
  <c r="AF83"/>
  <c r="AJ83"/>
  <c r="AK83"/>
  <c r="AM83"/>
  <c r="AN83"/>
  <c r="AO83"/>
  <c r="AP83"/>
  <c r="AQ83"/>
  <c r="AR83"/>
  <c r="AS83"/>
  <c r="AT83"/>
  <c r="P84"/>
  <c r="Q84"/>
  <c r="R84"/>
  <c r="S84"/>
  <c r="T84"/>
  <c r="U84"/>
  <c r="V84"/>
  <c r="W84"/>
  <c r="X84"/>
  <c r="Y84"/>
  <c r="Z84"/>
  <c r="AA84"/>
  <c r="AB84"/>
  <c r="AC84"/>
  <c r="AD84"/>
  <c r="AE84"/>
  <c r="AF84"/>
  <c r="AJ84"/>
  <c r="AK84"/>
  <c r="AM84"/>
  <c r="AN84"/>
  <c r="AO84"/>
  <c r="AP84"/>
  <c r="AQ84"/>
  <c r="AR84"/>
  <c r="AS84"/>
  <c r="AT84"/>
  <c r="P85"/>
  <c r="Q85"/>
  <c r="R85"/>
  <c r="S85"/>
  <c r="T85"/>
  <c r="U85"/>
  <c r="V85"/>
  <c r="W85"/>
  <c r="X85"/>
  <c r="Y85"/>
  <c r="Z85"/>
  <c r="AA85"/>
  <c r="AB85"/>
  <c r="AC85"/>
  <c r="AD85"/>
  <c r="AE85"/>
  <c r="AF85"/>
  <c r="AJ85"/>
  <c r="AK85"/>
  <c r="AM85"/>
  <c r="AN85"/>
  <c r="AO85"/>
  <c r="AP85"/>
  <c r="AQ85"/>
  <c r="AR85"/>
  <c r="AS85"/>
  <c r="AT85"/>
  <c r="P86"/>
  <c r="Q86"/>
  <c r="R86"/>
  <c r="S86"/>
  <c r="T86"/>
  <c r="U86"/>
  <c r="V86"/>
  <c r="W86"/>
  <c r="X86"/>
  <c r="Y86"/>
  <c r="Z86"/>
  <c r="AA86"/>
  <c r="AB86"/>
  <c r="AC86"/>
  <c r="AD86"/>
  <c r="AE86"/>
  <c r="AF86"/>
  <c r="AJ86"/>
  <c r="AK86"/>
  <c r="AM86"/>
  <c r="AN86"/>
  <c r="AO86"/>
  <c r="AP86"/>
  <c r="AQ86"/>
  <c r="AR86"/>
  <c r="AS86"/>
  <c r="AT86"/>
  <c r="P87"/>
  <c r="Q87"/>
  <c r="R87"/>
  <c r="S87"/>
  <c r="T87"/>
  <c r="U87"/>
  <c r="V87"/>
  <c r="W87"/>
  <c r="X87"/>
  <c r="Y87"/>
  <c r="Z87"/>
  <c r="AA87"/>
  <c r="AB87"/>
  <c r="AC87"/>
  <c r="AD87"/>
  <c r="AE87"/>
  <c r="AF87"/>
  <c r="AJ87"/>
  <c r="AK87"/>
  <c r="AM87"/>
  <c r="AN87"/>
  <c r="AO87"/>
  <c r="AP87"/>
  <c r="AQ87"/>
  <c r="AR87"/>
  <c r="AS87"/>
  <c r="AT87"/>
  <c r="P88"/>
  <c r="Q88"/>
  <c r="R88"/>
  <c r="S88"/>
  <c r="T88"/>
  <c r="U88"/>
  <c r="V88"/>
  <c r="W88"/>
  <c r="X88"/>
  <c r="Y88"/>
  <c r="Z88"/>
  <c r="AA88"/>
  <c r="AB88"/>
  <c r="AC88"/>
  <c r="AD88"/>
  <c r="AE88"/>
  <c r="AF88"/>
  <c r="AJ88"/>
  <c r="AK88"/>
  <c r="AM88"/>
  <c r="AN88"/>
  <c r="AO88"/>
  <c r="AP88"/>
  <c r="AQ88"/>
  <c r="AR88"/>
  <c r="AS88"/>
  <c r="AT88"/>
  <c r="P89"/>
  <c r="Q89"/>
  <c r="R89"/>
  <c r="S89"/>
  <c r="T89"/>
  <c r="U89"/>
  <c r="V89"/>
  <c r="W89"/>
  <c r="X89"/>
  <c r="Y89"/>
  <c r="Z89"/>
  <c r="AA89"/>
  <c r="AB89"/>
  <c r="AC89"/>
  <c r="AD89"/>
  <c r="AE89"/>
  <c r="AF89"/>
  <c r="AJ89"/>
  <c r="AK89"/>
  <c r="AM89"/>
  <c r="AN89"/>
  <c r="AO89"/>
  <c r="AP89"/>
  <c r="AQ89"/>
  <c r="AR89"/>
  <c r="AS89"/>
  <c r="AT89"/>
  <c r="P90"/>
  <c r="Q90"/>
  <c r="R90"/>
  <c r="S90"/>
  <c r="T90"/>
  <c r="U90"/>
  <c r="V90"/>
  <c r="W90"/>
  <c r="X90"/>
  <c r="Y90"/>
  <c r="Z90"/>
  <c r="AA90"/>
  <c r="AB90"/>
  <c r="AC90"/>
  <c r="AD90"/>
  <c r="AE90"/>
  <c r="AF90"/>
  <c r="AJ90"/>
  <c r="AK90"/>
  <c r="AN90"/>
  <c r="AO90"/>
  <c r="AP90"/>
  <c r="AQ90"/>
  <c r="AR90"/>
  <c r="AS90"/>
  <c r="AT90"/>
  <c r="P91"/>
  <c r="Q91"/>
  <c r="R91"/>
  <c r="S91"/>
  <c r="T91"/>
  <c r="U91"/>
  <c r="V91"/>
  <c r="W91"/>
  <c r="X91"/>
  <c r="Y91"/>
  <c r="Z91"/>
  <c r="AA91"/>
  <c r="AB91"/>
  <c r="AC91"/>
  <c r="AD91"/>
  <c r="AE91"/>
  <c r="AF91"/>
  <c r="AJ91"/>
  <c r="AK91"/>
  <c r="AN91"/>
  <c r="AO91"/>
  <c r="AP91"/>
  <c r="AQ91"/>
  <c r="AR91"/>
  <c r="AS91"/>
  <c r="AT91"/>
  <c r="P92"/>
  <c r="Q92"/>
  <c r="R92"/>
  <c r="S92"/>
  <c r="T92"/>
  <c r="U92"/>
  <c r="V92"/>
  <c r="W92"/>
  <c r="X92"/>
  <c r="Y92"/>
  <c r="Z92"/>
  <c r="AA92"/>
  <c r="AB92"/>
  <c r="AC92"/>
  <c r="AD92"/>
  <c r="AE92"/>
  <c r="AF92"/>
  <c r="AJ92"/>
  <c r="AK92"/>
  <c r="AN92"/>
  <c r="AO92"/>
  <c r="AP92"/>
  <c r="AQ92"/>
  <c r="AR92"/>
  <c r="AS92"/>
  <c r="AT92"/>
  <c r="P93"/>
  <c r="Q93"/>
  <c r="R93"/>
  <c r="S93"/>
  <c r="T93"/>
  <c r="U93"/>
  <c r="V93"/>
  <c r="W93"/>
  <c r="X93"/>
  <c r="Y93"/>
  <c r="Z93"/>
  <c r="AA93"/>
  <c r="AB93"/>
  <c r="AC93"/>
  <c r="AD93"/>
  <c r="AE93"/>
  <c r="AF93"/>
  <c r="AJ93"/>
  <c r="AK93"/>
  <c r="AN93"/>
  <c r="AO93"/>
  <c r="AP93"/>
  <c r="AQ93"/>
  <c r="AR93"/>
  <c r="AS93"/>
  <c r="AT93"/>
  <c r="P94"/>
  <c r="Q94"/>
  <c r="R94"/>
  <c r="S94"/>
  <c r="T94"/>
  <c r="U94"/>
  <c r="V94"/>
  <c r="W94"/>
  <c r="X94"/>
  <c r="Y94"/>
  <c r="Z94"/>
  <c r="AA94"/>
  <c r="AB94"/>
  <c r="AC94"/>
  <c r="AD94"/>
  <c r="AE94"/>
  <c r="AF94"/>
  <c r="AJ94"/>
  <c r="AK94"/>
  <c r="AN94"/>
  <c r="AO94"/>
  <c r="AP94"/>
  <c r="AQ94"/>
  <c r="AR94"/>
  <c r="AS94"/>
  <c r="AT94"/>
  <c r="P95"/>
  <c r="Q95"/>
  <c r="R95"/>
  <c r="S95"/>
  <c r="T95"/>
  <c r="U95"/>
  <c r="V95"/>
  <c r="W95"/>
  <c r="X95"/>
  <c r="Y95"/>
  <c r="Z95"/>
  <c r="AA95"/>
  <c r="AB95"/>
  <c r="AC95"/>
  <c r="AD95"/>
  <c r="AE95"/>
  <c r="AF95"/>
  <c r="AJ95"/>
  <c r="AK95"/>
  <c r="AN95"/>
  <c r="AO95"/>
  <c r="AP95"/>
  <c r="AQ95"/>
  <c r="AR95"/>
  <c r="AS95"/>
  <c r="AT95"/>
  <c r="P96"/>
  <c r="Q96"/>
  <c r="R96"/>
  <c r="S96"/>
  <c r="T96"/>
  <c r="U96"/>
  <c r="V96"/>
  <c r="W96"/>
  <c r="X96"/>
  <c r="Y96"/>
  <c r="Z96"/>
  <c r="AA96"/>
  <c r="AB96"/>
  <c r="AC96"/>
  <c r="AD96"/>
  <c r="AE96"/>
  <c r="AF96"/>
  <c r="AJ96"/>
  <c r="AK96"/>
  <c r="AN96"/>
  <c r="AO96"/>
  <c r="AP96"/>
  <c r="AQ96"/>
  <c r="AR96"/>
  <c r="AS96"/>
  <c r="AT96"/>
  <c r="P97"/>
  <c r="Q97"/>
  <c r="R97"/>
  <c r="S97"/>
  <c r="T97"/>
  <c r="U97"/>
  <c r="V97"/>
  <c r="W97"/>
  <c r="X97"/>
  <c r="Y97"/>
  <c r="Z97"/>
  <c r="AA97"/>
  <c r="AB97"/>
  <c r="AC97"/>
  <c r="AD97"/>
  <c r="AE97"/>
  <c r="AF97"/>
  <c r="AJ97"/>
  <c r="AK97"/>
  <c r="AN97"/>
  <c r="AO97"/>
  <c r="AP97"/>
  <c r="AQ97"/>
  <c r="AR97"/>
  <c r="AS97"/>
  <c r="AT97"/>
  <c r="P98"/>
  <c r="Q98"/>
  <c r="R98"/>
  <c r="S98"/>
  <c r="T98"/>
  <c r="U98"/>
  <c r="V98"/>
  <c r="W98"/>
  <c r="X98"/>
  <c r="Y98"/>
  <c r="Z98"/>
  <c r="AA98"/>
  <c r="AB98"/>
  <c r="AC98"/>
  <c r="AD98"/>
  <c r="AE98"/>
  <c r="AF98"/>
  <c r="AJ98"/>
  <c r="AK98"/>
  <c r="AN98"/>
  <c r="AO98"/>
  <c r="AP98"/>
  <c r="AQ98"/>
  <c r="AR98"/>
  <c r="AS98"/>
  <c r="AT98"/>
  <c r="P99"/>
  <c r="Q99"/>
  <c r="R99"/>
  <c r="S99"/>
  <c r="T99"/>
  <c r="U99"/>
  <c r="V99"/>
  <c r="W99"/>
  <c r="X99"/>
  <c r="Y99"/>
  <c r="Z99"/>
  <c r="AA99"/>
  <c r="AB99"/>
  <c r="AC99"/>
  <c r="AD99"/>
  <c r="AE99"/>
  <c r="AF99"/>
  <c r="AJ99"/>
  <c r="AK99"/>
  <c r="AN99"/>
  <c r="AO99"/>
  <c r="AP99"/>
  <c r="AQ99"/>
  <c r="AR99"/>
  <c r="AS99"/>
  <c r="AT99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J100"/>
  <c r="AK100"/>
  <c r="AN100"/>
  <c r="AO100"/>
  <c r="AP100"/>
  <c r="AQ100"/>
  <c r="AR100"/>
  <c r="AS100"/>
  <c r="AT100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J101"/>
  <c r="AK101"/>
  <c r="AM101"/>
  <c r="AN101"/>
  <c r="AO101"/>
  <c r="AP101"/>
  <c r="AQ101"/>
  <c r="AR101"/>
  <c r="AS101"/>
  <c r="AT101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J102"/>
  <c r="AK102"/>
  <c r="AM102"/>
  <c r="AN102"/>
  <c r="AO102"/>
  <c r="AP102"/>
  <c r="AQ102"/>
  <c r="AR102"/>
  <c r="AS102"/>
  <c r="AT102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J103"/>
  <c r="AK103"/>
  <c r="AM103"/>
  <c r="AN103"/>
  <c r="AO103"/>
  <c r="AP103"/>
  <c r="AQ103"/>
  <c r="AR103"/>
  <c r="AS103"/>
  <c r="AT103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J104"/>
  <c r="AK104"/>
  <c r="AM104"/>
  <c r="AN104"/>
  <c r="AO104"/>
  <c r="AP104"/>
  <c r="AQ104"/>
  <c r="AR104"/>
  <c r="AS104"/>
  <c r="AT104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J105"/>
  <c r="AK105"/>
  <c r="AM105"/>
  <c r="AN105"/>
  <c r="AO105"/>
  <c r="AP105"/>
  <c r="AQ105"/>
  <c r="AR105"/>
  <c r="AS105"/>
  <c r="AT105"/>
  <c r="P106"/>
  <c r="Q106"/>
  <c r="R106"/>
  <c r="S106"/>
  <c r="T106"/>
  <c r="U106"/>
  <c r="V106"/>
  <c r="W106"/>
  <c r="X106"/>
  <c r="Y106"/>
  <c r="Z106"/>
  <c r="AA106"/>
  <c r="AB106"/>
  <c r="AC106"/>
  <c r="AD106"/>
  <c r="AE106"/>
  <c r="AF106"/>
  <c r="AJ106"/>
  <c r="AK106"/>
  <c r="AM106"/>
  <c r="AN106"/>
  <c r="AO106"/>
  <c r="AP106"/>
  <c r="AQ106"/>
  <c r="AR106"/>
  <c r="AS106"/>
  <c r="AT106"/>
  <c r="P107"/>
  <c r="Q107"/>
  <c r="R107"/>
  <c r="S107"/>
  <c r="T107"/>
  <c r="U107"/>
  <c r="V107"/>
  <c r="W107"/>
  <c r="X107"/>
  <c r="Y107"/>
  <c r="Z107"/>
  <c r="AA107"/>
  <c r="AB107"/>
  <c r="AC107"/>
  <c r="AD107"/>
  <c r="AE107"/>
  <c r="AF107"/>
  <c r="AJ107"/>
  <c r="AK107"/>
  <c r="AM107"/>
  <c r="AN107"/>
  <c r="AO107"/>
  <c r="AP107"/>
  <c r="AQ107"/>
  <c r="AR107"/>
  <c r="AS107"/>
  <c r="AT107"/>
  <c r="P108"/>
  <c r="Q108"/>
  <c r="R108"/>
  <c r="S108"/>
  <c r="T108"/>
  <c r="U108"/>
  <c r="V108"/>
  <c r="W108"/>
  <c r="X108"/>
  <c r="Y108"/>
  <c r="Z108"/>
  <c r="AA108"/>
  <c r="AB108"/>
  <c r="AC108"/>
  <c r="AD108"/>
  <c r="AE108"/>
  <c r="AF108"/>
  <c r="AJ108"/>
  <c r="AK108"/>
  <c r="AM108"/>
  <c r="AN108"/>
  <c r="AO108"/>
  <c r="AP108"/>
  <c r="AQ108"/>
  <c r="AR108"/>
  <c r="AS108"/>
  <c r="AT108"/>
  <c r="P109"/>
  <c r="Q109"/>
  <c r="R109"/>
  <c r="S109"/>
  <c r="T109"/>
  <c r="U109"/>
  <c r="V109"/>
  <c r="W109"/>
  <c r="X109"/>
  <c r="Y109"/>
  <c r="Z109"/>
  <c r="AA109"/>
  <c r="AB109"/>
  <c r="AC109"/>
  <c r="AD109"/>
  <c r="AE109"/>
  <c r="AF109"/>
  <c r="AJ109"/>
  <c r="AK109"/>
  <c r="AM109"/>
  <c r="AN109"/>
  <c r="AO109"/>
  <c r="AP109"/>
  <c r="AQ109"/>
  <c r="AR109"/>
  <c r="AS109"/>
  <c r="AT109"/>
  <c r="P110"/>
  <c r="Q110"/>
  <c r="R110"/>
  <c r="S110"/>
  <c r="T110"/>
  <c r="U110"/>
  <c r="V110"/>
  <c r="W110"/>
  <c r="X110"/>
  <c r="Y110"/>
  <c r="Z110"/>
  <c r="AA110"/>
  <c r="AB110"/>
  <c r="AC110"/>
  <c r="AD110"/>
  <c r="AE110"/>
  <c r="AF110"/>
  <c r="AJ110"/>
  <c r="AK110"/>
  <c r="AM110"/>
  <c r="AN110"/>
  <c r="AO110"/>
  <c r="AP110"/>
  <c r="AQ110"/>
  <c r="AR110"/>
  <c r="AS110"/>
  <c r="AT110"/>
  <c r="P111"/>
  <c r="Q111"/>
  <c r="R111"/>
  <c r="S111"/>
  <c r="T111"/>
  <c r="U111"/>
  <c r="V111"/>
  <c r="W111"/>
  <c r="X111"/>
  <c r="Y111"/>
  <c r="Z111"/>
  <c r="AA111"/>
  <c r="AB111"/>
  <c r="AC111"/>
  <c r="AD111"/>
  <c r="AE111"/>
  <c r="AF111"/>
  <c r="AJ111"/>
  <c r="AK111"/>
  <c r="AM111"/>
  <c r="AN111"/>
  <c r="AO111"/>
  <c r="AP111"/>
  <c r="AQ111"/>
  <c r="AR111"/>
  <c r="AS111"/>
  <c r="AT111"/>
  <c r="P112"/>
  <c r="Q112"/>
  <c r="R112"/>
  <c r="S112"/>
  <c r="T112"/>
  <c r="U112"/>
  <c r="V112"/>
  <c r="W112"/>
  <c r="X112"/>
  <c r="Y112"/>
  <c r="Z112"/>
  <c r="AA112"/>
  <c r="AB112"/>
  <c r="AC112"/>
  <c r="AD112"/>
  <c r="AE112"/>
  <c r="AF112"/>
  <c r="AJ112"/>
  <c r="AK112"/>
  <c r="AM112"/>
  <c r="AN112"/>
  <c r="AO112"/>
  <c r="AP112"/>
  <c r="AQ112"/>
  <c r="AR112"/>
  <c r="AS112"/>
  <c r="AT112"/>
  <c r="P113"/>
  <c r="Q113"/>
  <c r="R113"/>
  <c r="S113"/>
  <c r="T113"/>
  <c r="U113"/>
  <c r="V113"/>
  <c r="W113"/>
  <c r="X113"/>
  <c r="Y113"/>
  <c r="Z113"/>
  <c r="AA113"/>
  <c r="AB113"/>
  <c r="AC113"/>
  <c r="AD113"/>
  <c r="AE113"/>
  <c r="AF113"/>
  <c r="AJ113"/>
  <c r="AK113"/>
  <c r="AM113"/>
  <c r="AN113"/>
  <c r="AO113"/>
  <c r="AP113"/>
  <c r="AQ113"/>
  <c r="AR113"/>
  <c r="AS113"/>
  <c r="AT113"/>
  <c r="P114"/>
  <c r="Q114"/>
  <c r="R114"/>
  <c r="S114"/>
  <c r="T114"/>
  <c r="U114"/>
  <c r="V114"/>
  <c r="W114"/>
  <c r="X114"/>
  <c r="Y114"/>
  <c r="Z114"/>
  <c r="AA114"/>
  <c r="AB114"/>
  <c r="AC114"/>
  <c r="AD114"/>
  <c r="AE114"/>
  <c r="AF114"/>
  <c r="AJ114"/>
  <c r="AK114"/>
  <c r="AM114"/>
  <c r="AN114"/>
  <c r="AO114"/>
  <c r="AP114"/>
  <c r="AQ114"/>
  <c r="AR114"/>
  <c r="AS114"/>
  <c r="AT114"/>
  <c r="P115"/>
  <c r="Q115"/>
  <c r="R115"/>
  <c r="S115"/>
  <c r="T115"/>
  <c r="U115"/>
  <c r="V115"/>
  <c r="W115"/>
  <c r="X115"/>
  <c r="Y115"/>
  <c r="Z115"/>
  <c r="AA115"/>
  <c r="AB115"/>
  <c r="AC115"/>
  <c r="AD115"/>
  <c r="AE115"/>
  <c r="AF115"/>
  <c r="AJ115"/>
  <c r="AK115"/>
  <c r="AM115"/>
  <c r="AN115"/>
  <c r="AO115"/>
  <c r="AP115"/>
  <c r="AQ115"/>
  <c r="AR115"/>
  <c r="AS115"/>
  <c r="AT115"/>
  <c r="P116"/>
  <c r="Q116"/>
  <c r="R116"/>
  <c r="S116"/>
  <c r="T116"/>
  <c r="U116"/>
  <c r="V116"/>
  <c r="W116"/>
  <c r="X116"/>
  <c r="Y116"/>
  <c r="Z116"/>
  <c r="AA116"/>
  <c r="AB116"/>
  <c r="AC116"/>
  <c r="AD116"/>
  <c r="AE116"/>
  <c r="AF116"/>
  <c r="AJ116"/>
  <c r="AK116"/>
  <c r="AM116"/>
  <c r="AN116"/>
  <c r="AO116"/>
  <c r="AP116"/>
  <c r="AQ116"/>
  <c r="AR116"/>
  <c r="AS116"/>
  <c r="AT116"/>
  <c r="P117"/>
  <c r="Q117"/>
  <c r="R117"/>
  <c r="S117"/>
  <c r="T117"/>
  <c r="U117"/>
  <c r="V117"/>
  <c r="W117"/>
  <c r="X117"/>
  <c r="Y117"/>
  <c r="Z117"/>
  <c r="AA117"/>
  <c r="AB117"/>
  <c r="AC117"/>
  <c r="AD117"/>
  <c r="AE117"/>
  <c r="AF117"/>
  <c r="AJ117"/>
  <c r="AK117"/>
  <c r="AM117"/>
  <c r="AN117"/>
  <c r="AO117"/>
  <c r="AP117"/>
  <c r="AQ117"/>
  <c r="AR117"/>
  <c r="AS117"/>
  <c r="AT117"/>
  <c r="P118"/>
  <c r="Q118"/>
  <c r="R118"/>
  <c r="S118"/>
  <c r="T118"/>
  <c r="U118"/>
  <c r="V118"/>
  <c r="W118"/>
  <c r="X118"/>
  <c r="Y118"/>
  <c r="Z118"/>
  <c r="AA118"/>
  <c r="AB118"/>
  <c r="AC118"/>
  <c r="AD118"/>
  <c r="AE118"/>
  <c r="AF118"/>
  <c r="AJ118"/>
  <c r="AK118"/>
  <c r="AM118"/>
  <c r="AN118"/>
  <c r="AO118"/>
  <c r="AP118"/>
  <c r="AQ118"/>
  <c r="AR118"/>
  <c r="AS118"/>
  <c r="AT118"/>
  <c r="P119"/>
  <c r="Q119"/>
  <c r="R119"/>
  <c r="S119"/>
  <c r="T119"/>
  <c r="U119"/>
  <c r="V119"/>
  <c r="W119"/>
  <c r="X119"/>
  <c r="Y119"/>
  <c r="Z119"/>
  <c r="AA119"/>
  <c r="AB119"/>
  <c r="AC119"/>
  <c r="AD119"/>
  <c r="AE119"/>
  <c r="AF119"/>
  <c r="AJ119"/>
  <c r="AK119"/>
  <c r="AM119"/>
  <c r="AN119"/>
  <c r="AO119"/>
  <c r="AP119"/>
  <c r="AQ119"/>
  <c r="AR119"/>
  <c r="AS119"/>
  <c r="AT119"/>
  <c r="P120"/>
  <c r="Q120"/>
  <c r="R120"/>
  <c r="S120"/>
  <c r="T120"/>
  <c r="U120"/>
  <c r="V120"/>
  <c r="W120"/>
  <c r="X120"/>
  <c r="Y120"/>
  <c r="Z120"/>
  <c r="AA120"/>
  <c r="AB120"/>
  <c r="AC120"/>
  <c r="AD120"/>
  <c r="AE120"/>
  <c r="AF120"/>
  <c r="AJ120"/>
  <c r="AK120"/>
  <c r="AM120"/>
  <c r="AN120"/>
  <c r="AO120"/>
  <c r="AP120"/>
  <c r="AQ120"/>
  <c r="AR120"/>
  <c r="AS120"/>
  <c r="AT120"/>
  <c r="P121"/>
  <c r="Q121"/>
  <c r="R121"/>
  <c r="S121"/>
  <c r="T121"/>
  <c r="U121"/>
  <c r="V121"/>
  <c r="W121"/>
  <c r="X121"/>
  <c r="Y121"/>
  <c r="Z121"/>
  <c r="AA121"/>
  <c r="AB121"/>
  <c r="AC121"/>
  <c r="AD121"/>
  <c r="AE121"/>
  <c r="AF121"/>
  <c r="AJ121"/>
  <c r="AK121"/>
  <c r="AM121"/>
  <c r="AN121"/>
  <c r="AO121"/>
  <c r="AP121"/>
  <c r="AQ121"/>
  <c r="AR121"/>
  <c r="AS121"/>
  <c r="AT121"/>
  <c r="P122"/>
  <c r="Q122"/>
  <c r="R122"/>
  <c r="S122"/>
  <c r="T122"/>
  <c r="U122"/>
  <c r="V122"/>
  <c r="W122"/>
  <c r="X122"/>
  <c r="Y122"/>
  <c r="Z122"/>
  <c r="AA122"/>
  <c r="AB122"/>
  <c r="AC122"/>
  <c r="AD122"/>
  <c r="AE122"/>
  <c r="AF122"/>
  <c r="AJ122"/>
  <c r="AK122"/>
  <c r="AM122"/>
  <c r="AN122"/>
  <c r="AO122"/>
  <c r="AP122"/>
  <c r="AQ122"/>
  <c r="AR122"/>
  <c r="AS122"/>
  <c r="AT122"/>
  <c r="P123"/>
  <c r="Q123"/>
  <c r="R123"/>
  <c r="S123"/>
  <c r="T123"/>
  <c r="U123"/>
  <c r="V123"/>
  <c r="W123"/>
  <c r="X123"/>
  <c r="Y123"/>
  <c r="Z123"/>
  <c r="AA123"/>
  <c r="AB123"/>
  <c r="AC123"/>
  <c r="AD123"/>
  <c r="AE123"/>
  <c r="AF123"/>
  <c r="AJ123"/>
  <c r="AK123"/>
  <c r="AM123"/>
  <c r="AN123"/>
  <c r="AO123"/>
  <c r="AP123"/>
  <c r="AQ123"/>
  <c r="AR123"/>
  <c r="AS123"/>
  <c r="AT123"/>
  <c r="P124"/>
  <c r="Q124"/>
  <c r="R124"/>
  <c r="S124"/>
  <c r="T124"/>
  <c r="U124"/>
  <c r="V124"/>
  <c r="W124"/>
  <c r="X124"/>
  <c r="Y124"/>
  <c r="Z124"/>
  <c r="AA124"/>
  <c r="AB124"/>
  <c r="AC124"/>
  <c r="AD124"/>
  <c r="AE124"/>
  <c r="AF124"/>
  <c r="AJ124"/>
  <c r="AK124"/>
  <c r="AM124"/>
  <c r="AN124"/>
  <c r="AO124"/>
  <c r="AP124"/>
  <c r="AQ124"/>
  <c r="AR124"/>
  <c r="AS124"/>
  <c r="AT124"/>
  <c r="P125"/>
  <c r="Q125"/>
  <c r="R125"/>
  <c r="S125"/>
  <c r="T125"/>
  <c r="U125"/>
  <c r="V125"/>
  <c r="W125"/>
  <c r="X125"/>
  <c r="Y125"/>
  <c r="Z125"/>
  <c r="AA125"/>
  <c r="AB125"/>
  <c r="AC125"/>
  <c r="AD125"/>
  <c r="AE125"/>
  <c r="AF125"/>
  <c r="AJ125"/>
  <c r="AK125"/>
  <c r="AM125"/>
  <c r="AN125"/>
  <c r="AO125"/>
  <c r="AP125"/>
  <c r="AQ125"/>
  <c r="AR125"/>
  <c r="AS125"/>
  <c r="AT125"/>
  <c r="P126"/>
  <c r="Q126"/>
  <c r="R126"/>
  <c r="S126"/>
  <c r="T126"/>
  <c r="U126"/>
  <c r="V126"/>
  <c r="W126"/>
  <c r="X126"/>
  <c r="Y126"/>
  <c r="Z126"/>
  <c r="AA126"/>
  <c r="AB126"/>
  <c r="AC126"/>
  <c r="AD126"/>
  <c r="AE126"/>
  <c r="AF126"/>
  <c r="AJ126"/>
  <c r="AK126"/>
  <c r="AM126"/>
  <c r="AN126"/>
  <c r="AO126"/>
  <c r="AP126"/>
  <c r="AQ126"/>
  <c r="AR126"/>
  <c r="AS126"/>
  <c r="AT126"/>
  <c r="P127"/>
  <c r="Q127"/>
  <c r="R127"/>
  <c r="S127"/>
  <c r="T127"/>
  <c r="U127"/>
  <c r="V127"/>
  <c r="W127"/>
  <c r="X127"/>
  <c r="Y127"/>
  <c r="Z127"/>
  <c r="AA127"/>
  <c r="AB127"/>
  <c r="AC127"/>
  <c r="AD127"/>
  <c r="AE127"/>
  <c r="AF127"/>
  <c r="AJ127"/>
  <c r="AK127"/>
  <c r="AM127"/>
  <c r="AN127"/>
  <c r="AO127"/>
  <c r="AP127"/>
  <c r="AQ127"/>
  <c r="AR127"/>
  <c r="AS127"/>
  <c r="AT127"/>
  <c r="P128"/>
  <c r="Q128"/>
  <c r="R128"/>
  <c r="S128"/>
  <c r="T128"/>
  <c r="U128"/>
  <c r="V128"/>
  <c r="W128"/>
  <c r="X128"/>
  <c r="Y128"/>
  <c r="Z128"/>
  <c r="AA128"/>
  <c r="AB128"/>
  <c r="AC128"/>
  <c r="AD128"/>
  <c r="AE128"/>
  <c r="AF128"/>
  <c r="AJ128"/>
  <c r="AK128"/>
  <c r="AM128"/>
  <c r="AN128"/>
  <c r="AO128"/>
  <c r="AP128"/>
  <c r="AQ128"/>
  <c r="AR128"/>
  <c r="AS128"/>
  <c r="AT128"/>
  <c r="P129"/>
  <c r="Q129"/>
  <c r="R129"/>
  <c r="S129"/>
  <c r="T129"/>
  <c r="U129"/>
  <c r="V129"/>
  <c r="W129"/>
  <c r="X129"/>
  <c r="Y129"/>
  <c r="Z129"/>
  <c r="AA129"/>
  <c r="AB129"/>
  <c r="AC129"/>
  <c r="AD129"/>
  <c r="AE129"/>
  <c r="AF129"/>
  <c r="AJ129"/>
  <c r="AK129"/>
  <c r="AM129"/>
  <c r="AN129"/>
  <c r="AO129"/>
  <c r="AP129"/>
  <c r="AQ129"/>
  <c r="AR129"/>
  <c r="AS129"/>
  <c r="AT129"/>
  <c r="P130"/>
  <c r="Q130"/>
  <c r="R130"/>
  <c r="S130"/>
  <c r="T130"/>
  <c r="U130"/>
  <c r="V130"/>
  <c r="W130"/>
  <c r="X130"/>
  <c r="Y130"/>
  <c r="Z130"/>
  <c r="AA130"/>
  <c r="AB130"/>
  <c r="AC130"/>
  <c r="AD130"/>
  <c r="AE130"/>
  <c r="AF130"/>
  <c r="AJ130"/>
  <c r="AK130"/>
  <c r="AM130"/>
  <c r="AN130"/>
  <c r="AO130"/>
  <c r="AP130"/>
  <c r="AQ130"/>
  <c r="AR130"/>
  <c r="AS130"/>
  <c r="AT130"/>
  <c r="P131"/>
  <c r="Q131"/>
  <c r="R131"/>
  <c r="S131"/>
  <c r="T131"/>
  <c r="U131"/>
  <c r="V131"/>
  <c r="W131"/>
  <c r="X131"/>
  <c r="Y131"/>
  <c r="Z131"/>
  <c r="AA131"/>
  <c r="AB131"/>
  <c r="AC131"/>
  <c r="AD131"/>
  <c r="AE131"/>
  <c r="AF131"/>
  <c r="AJ131"/>
  <c r="AK131"/>
  <c r="AM131"/>
  <c r="AN131"/>
  <c r="AO131"/>
  <c r="AP131"/>
  <c r="AQ131"/>
  <c r="AR131"/>
  <c r="AS131"/>
  <c r="AT131"/>
  <c r="P132"/>
  <c r="Q132"/>
  <c r="R132"/>
  <c r="S132"/>
  <c r="T132"/>
  <c r="U132"/>
  <c r="V132"/>
  <c r="W132"/>
  <c r="X132"/>
  <c r="Y132"/>
  <c r="Z132"/>
  <c r="AA132"/>
  <c r="AB132"/>
  <c r="AC132"/>
  <c r="AD132"/>
  <c r="AE132"/>
  <c r="AF132"/>
  <c r="AJ132"/>
  <c r="AK132"/>
  <c r="AM132"/>
  <c r="AN132"/>
  <c r="AO132"/>
  <c r="AP132"/>
  <c r="AQ132"/>
  <c r="AR132"/>
  <c r="AS132"/>
  <c r="AT132"/>
  <c r="P133"/>
  <c r="Q133"/>
  <c r="R133"/>
  <c r="S133"/>
  <c r="T133"/>
  <c r="U133"/>
  <c r="V133"/>
  <c r="W133"/>
  <c r="X133"/>
  <c r="Y133"/>
  <c r="Z133"/>
  <c r="AA133"/>
  <c r="AB133"/>
  <c r="AC133"/>
  <c r="AD133"/>
  <c r="AE133"/>
  <c r="AF133"/>
  <c r="AJ133"/>
  <c r="AK133"/>
  <c r="AM133"/>
  <c r="AN133"/>
  <c r="AO133"/>
  <c r="AP133"/>
  <c r="AQ133"/>
  <c r="AR133"/>
  <c r="AS133"/>
  <c r="AT133"/>
  <c r="P134"/>
  <c r="Q134"/>
  <c r="R134"/>
  <c r="S134"/>
  <c r="T134"/>
  <c r="U134"/>
  <c r="V134"/>
  <c r="W134"/>
  <c r="X134"/>
  <c r="Y134"/>
  <c r="Z134"/>
  <c r="AA134"/>
  <c r="AB134"/>
  <c r="AC134"/>
  <c r="AD134"/>
  <c r="AE134"/>
  <c r="AF134"/>
  <c r="AJ134"/>
  <c r="AK134"/>
  <c r="AM134"/>
  <c r="AN134"/>
  <c r="AO134"/>
  <c r="AP134"/>
  <c r="AQ134"/>
  <c r="AR134"/>
  <c r="AS134"/>
  <c r="AT134"/>
  <c r="P135"/>
  <c r="Q135"/>
  <c r="R135"/>
  <c r="S135"/>
  <c r="T135"/>
  <c r="U135"/>
  <c r="V135"/>
  <c r="W135"/>
  <c r="X135"/>
  <c r="Y135"/>
  <c r="Z135"/>
  <c r="AA135"/>
  <c r="AB135"/>
  <c r="AC135"/>
  <c r="AD135"/>
  <c r="AE135"/>
  <c r="AF135"/>
  <c r="AJ135"/>
  <c r="AK135"/>
  <c r="AM135"/>
  <c r="AN135"/>
  <c r="AO135"/>
  <c r="AP135"/>
  <c r="AQ135"/>
  <c r="AR135"/>
  <c r="AS135"/>
  <c r="AT135"/>
  <c r="P136"/>
  <c r="Q136"/>
  <c r="R136"/>
  <c r="S136"/>
  <c r="T136"/>
  <c r="U136"/>
  <c r="V136"/>
  <c r="W136"/>
  <c r="X136"/>
  <c r="Y136"/>
  <c r="Z136"/>
  <c r="AA136"/>
  <c r="AB136"/>
  <c r="AC136"/>
  <c r="AD136"/>
  <c r="AE136"/>
  <c r="AF136"/>
  <c r="AJ136"/>
  <c r="AK136"/>
  <c r="AM136"/>
  <c r="AN136"/>
  <c r="AO136"/>
  <c r="AP136"/>
  <c r="AQ136"/>
  <c r="AR136"/>
  <c r="AS136"/>
  <c r="AT136"/>
  <c r="P137"/>
  <c r="Q137"/>
  <c r="R137"/>
  <c r="S137"/>
  <c r="T137"/>
  <c r="U137"/>
  <c r="V137"/>
  <c r="W137"/>
  <c r="X137"/>
  <c r="Y137"/>
  <c r="Z137"/>
  <c r="AA137"/>
  <c r="AB137"/>
  <c r="AC137"/>
  <c r="AD137"/>
  <c r="AE137"/>
  <c r="AF137"/>
  <c r="AJ137"/>
  <c r="AK137"/>
  <c r="AM137"/>
  <c r="AN137"/>
  <c r="AO137"/>
  <c r="AP137"/>
  <c r="AQ137"/>
  <c r="AR137"/>
  <c r="AS137"/>
  <c r="AT137"/>
  <c r="P138"/>
  <c r="Q138"/>
  <c r="R138"/>
  <c r="S138"/>
  <c r="T138"/>
  <c r="U138"/>
  <c r="V138"/>
  <c r="W138"/>
  <c r="X138"/>
  <c r="Y138"/>
  <c r="Z138"/>
  <c r="AA138"/>
  <c r="AB138"/>
  <c r="AC138"/>
  <c r="AD138"/>
  <c r="AE138"/>
  <c r="AF138"/>
  <c r="AJ138"/>
  <c r="AK138"/>
  <c r="AM138"/>
  <c r="AN138"/>
  <c r="AO138"/>
  <c r="AP138"/>
  <c r="AQ138"/>
  <c r="AR138"/>
  <c r="AS138"/>
  <c r="AT138"/>
  <c r="P139"/>
  <c r="Q139"/>
  <c r="R139"/>
  <c r="S139"/>
  <c r="T139"/>
  <c r="U139"/>
  <c r="V139"/>
  <c r="W139"/>
  <c r="X139"/>
  <c r="Y139"/>
  <c r="Z139"/>
  <c r="AA139"/>
  <c r="AB139"/>
  <c r="AC139"/>
  <c r="AD139"/>
  <c r="AE139"/>
  <c r="AF139"/>
  <c r="AJ139"/>
  <c r="AK139"/>
  <c r="AM139"/>
  <c r="AN139"/>
  <c r="AO139"/>
  <c r="AP139"/>
  <c r="AQ139"/>
  <c r="AR139"/>
  <c r="AS139"/>
  <c r="AT139"/>
  <c r="P140"/>
  <c r="Q140"/>
  <c r="R140"/>
  <c r="S140"/>
  <c r="T140"/>
  <c r="U140"/>
  <c r="V140"/>
  <c r="W140"/>
  <c r="X140"/>
  <c r="Y140"/>
  <c r="Z140"/>
  <c r="AA140"/>
  <c r="AB140"/>
  <c r="AC140"/>
  <c r="AD140"/>
  <c r="AE140"/>
  <c r="AF140"/>
  <c r="AJ140"/>
  <c r="AK140"/>
  <c r="AM140"/>
  <c r="AN140"/>
  <c r="AO140"/>
  <c r="AP140"/>
  <c r="AQ140"/>
  <c r="AR140"/>
  <c r="AS140"/>
  <c r="AT140"/>
  <c r="P141"/>
  <c r="Q141"/>
  <c r="R141"/>
  <c r="S141"/>
  <c r="T141"/>
  <c r="U141"/>
  <c r="V141"/>
  <c r="W141"/>
  <c r="X141"/>
  <c r="Y141"/>
  <c r="Z141"/>
  <c r="AA141"/>
  <c r="AB141"/>
  <c r="AC141"/>
  <c r="AD141"/>
  <c r="AE141"/>
  <c r="AF141"/>
  <c r="AJ141"/>
  <c r="AK141"/>
  <c r="AM141"/>
  <c r="AN141"/>
  <c r="AO141"/>
  <c r="AP141"/>
  <c r="AQ141"/>
  <c r="AR141"/>
  <c r="AS141"/>
  <c r="AT141"/>
  <c r="P142"/>
  <c r="Q142"/>
  <c r="R142"/>
  <c r="S142"/>
  <c r="T142"/>
  <c r="U142"/>
  <c r="V142"/>
  <c r="W142"/>
  <c r="X142"/>
  <c r="Y142"/>
  <c r="Z142"/>
  <c r="AA142"/>
  <c r="AB142"/>
  <c r="AC142"/>
  <c r="AD142"/>
  <c r="AE142"/>
  <c r="AF142"/>
  <c r="AJ142"/>
  <c r="AK142"/>
  <c r="AM142"/>
  <c r="AN142"/>
  <c r="AO142"/>
  <c r="AP142"/>
  <c r="AQ142"/>
  <c r="AR142"/>
  <c r="AS142"/>
  <c r="AT142"/>
  <c r="P143"/>
  <c r="Q143"/>
  <c r="R143"/>
  <c r="S143"/>
  <c r="T143"/>
  <c r="U143"/>
  <c r="V143"/>
  <c r="W143"/>
  <c r="X143"/>
  <c r="Y143"/>
  <c r="Z143"/>
  <c r="AA143"/>
  <c r="AB143"/>
  <c r="AC143"/>
  <c r="AD143"/>
  <c r="AE143"/>
  <c r="AF143"/>
  <c r="AJ143"/>
  <c r="AK143"/>
  <c r="AM143"/>
  <c r="AN143"/>
  <c r="AO143"/>
  <c r="AP143"/>
  <c r="AQ143"/>
  <c r="AR143"/>
  <c r="AS143"/>
  <c r="AT143"/>
  <c r="P144"/>
  <c r="Q144"/>
  <c r="R144"/>
  <c r="S144"/>
  <c r="T144"/>
  <c r="U144"/>
  <c r="V144"/>
  <c r="W144"/>
  <c r="X144"/>
  <c r="Y144"/>
  <c r="Z144"/>
  <c r="AA144"/>
  <c r="AB144"/>
  <c r="AC144"/>
  <c r="AD144"/>
  <c r="AE144"/>
  <c r="AF144"/>
  <c r="AJ144"/>
  <c r="AK144"/>
  <c r="AM144"/>
  <c r="AN144"/>
  <c r="AO144"/>
  <c r="AP144"/>
  <c r="AQ144"/>
  <c r="AR144"/>
  <c r="AS144"/>
  <c r="AT144"/>
  <c r="P145"/>
  <c r="Q145"/>
  <c r="R145"/>
  <c r="S145"/>
  <c r="T145"/>
  <c r="U145"/>
  <c r="V145"/>
  <c r="W145"/>
  <c r="X145"/>
  <c r="Y145"/>
  <c r="Z145"/>
  <c r="AA145"/>
  <c r="AB145"/>
  <c r="AC145"/>
  <c r="AD145"/>
  <c r="AE145"/>
  <c r="AF145"/>
  <c r="AJ145"/>
  <c r="AK145"/>
  <c r="AM145"/>
  <c r="AN145"/>
  <c r="AO145"/>
  <c r="AP145"/>
  <c r="AQ145"/>
  <c r="AR145"/>
  <c r="AS145"/>
  <c r="AT145"/>
  <c r="P146"/>
  <c r="Q146"/>
  <c r="R146"/>
  <c r="S146"/>
  <c r="T146"/>
  <c r="U146"/>
  <c r="V146"/>
  <c r="W146"/>
  <c r="X146"/>
  <c r="Y146"/>
  <c r="Z146"/>
  <c r="AA146"/>
  <c r="AB146"/>
  <c r="AC146"/>
  <c r="AD146"/>
  <c r="AE146"/>
  <c r="AF146"/>
  <c r="AJ146"/>
  <c r="AK146"/>
  <c r="AM146"/>
  <c r="AN146"/>
  <c r="AO146"/>
  <c r="AP146"/>
  <c r="AQ146"/>
  <c r="AR146"/>
  <c r="AS146"/>
  <c r="AT146"/>
  <c r="P147"/>
  <c r="Q147"/>
  <c r="R147"/>
  <c r="S147"/>
  <c r="T147"/>
  <c r="U147"/>
  <c r="V147"/>
  <c r="W147"/>
  <c r="X147"/>
  <c r="Y147"/>
  <c r="Z147"/>
  <c r="AA147"/>
  <c r="AB147"/>
  <c r="AC147"/>
  <c r="AD147"/>
  <c r="AE147"/>
  <c r="AF147"/>
  <c r="AJ147"/>
  <c r="AK147"/>
  <c r="AM147"/>
  <c r="AN147"/>
  <c r="AO147"/>
  <c r="AP147"/>
  <c r="AQ147"/>
  <c r="AR147"/>
  <c r="AS147"/>
  <c r="AT147"/>
  <c r="P148"/>
  <c r="Q148"/>
  <c r="R148"/>
  <c r="S148"/>
  <c r="T148"/>
  <c r="U148"/>
  <c r="V148"/>
  <c r="W148"/>
  <c r="X148"/>
  <c r="Y148"/>
  <c r="Z148"/>
  <c r="AA148"/>
  <c r="AB148"/>
  <c r="AC148"/>
  <c r="AD148"/>
  <c r="AE148"/>
  <c r="AF148"/>
  <c r="AJ148"/>
  <c r="AK148"/>
  <c r="AM148"/>
  <c r="AN148"/>
  <c r="AO148"/>
  <c r="AP148"/>
  <c r="AQ148"/>
  <c r="AR148"/>
  <c r="AS148"/>
  <c r="AT148"/>
  <c r="P149"/>
  <c r="Q149"/>
  <c r="R149"/>
  <c r="S149"/>
  <c r="T149"/>
  <c r="U149"/>
  <c r="V149"/>
  <c r="W149"/>
  <c r="X149"/>
  <c r="Y149"/>
  <c r="Z149"/>
  <c r="AA149"/>
  <c r="AB149"/>
  <c r="AC149"/>
  <c r="AD149"/>
  <c r="AE149"/>
  <c r="AF149"/>
  <c r="AJ149"/>
  <c r="AK149"/>
  <c r="AM149"/>
  <c r="AN149"/>
  <c r="AO149"/>
  <c r="AP149"/>
  <c r="AQ149"/>
  <c r="AR149"/>
  <c r="AS149"/>
  <c r="AT149"/>
  <c r="P150"/>
  <c r="Q150"/>
  <c r="R150"/>
  <c r="S150"/>
  <c r="T150"/>
  <c r="U150"/>
  <c r="V150"/>
  <c r="W150"/>
  <c r="X150"/>
  <c r="Y150"/>
  <c r="Z150"/>
  <c r="AA150"/>
  <c r="AB150"/>
  <c r="AC150"/>
  <c r="AD150"/>
  <c r="AE150"/>
  <c r="AF150"/>
  <c r="AJ150"/>
  <c r="AK150"/>
  <c r="AM150"/>
  <c r="AN150"/>
  <c r="AO150"/>
  <c r="AP150"/>
  <c r="AQ150"/>
  <c r="AR150"/>
  <c r="AS150"/>
  <c r="AT150"/>
  <c r="P151"/>
  <c r="Q151"/>
  <c r="R151"/>
  <c r="S151"/>
  <c r="T151"/>
  <c r="U151"/>
  <c r="V151"/>
  <c r="W151"/>
  <c r="X151"/>
  <c r="Y151"/>
  <c r="Z151"/>
  <c r="AA151"/>
  <c r="AB151"/>
  <c r="AC151"/>
  <c r="AD151"/>
  <c r="AE151"/>
  <c r="AF151"/>
  <c r="AJ151"/>
  <c r="AK151"/>
  <c r="AM151"/>
  <c r="AN151"/>
  <c r="AO151"/>
  <c r="AP151"/>
  <c r="AQ151"/>
  <c r="AR151"/>
  <c r="AS151"/>
  <c r="AT151"/>
  <c r="P152"/>
  <c r="Q152"/>
  <c r="R152"/>
  <c r="S152"/>
  <c r="T152"/>
  <c r="U152"/>
  <c r="V152"/>
  <c r="W152"/>
  <c r="X152"/>
  <c r="Y152"/>
  <c r="Z152"/>
  <c r="AA152"/>
  <c r="AB152"/>
  <c r="AC152"/>
  <c r="AD152"/>
  <c r="AE152"/>
  <c r="AF152"/>
  <c r="AJ152"/>
  <c r="AK152"/>
  <c r="AM152"/>
  <c r="AN152"/>
  <c r="AO152"/>
  <c r="AP152"/>
  <c r="AQ152"/>
  <c r="AR152"/>
  <c r="AS152"/>
  <c r="AT152"/>
  <c r="P153"/>
  <c r="Q153"/>
  <c r="R153"/>
  <c r="S153"/>
  <c r="T153"/>
  <c r="U153"/>
  <c r="V153"/>
  <c r="W153"/>
  <c r="X153"/>
  <c r="Y153"/>
  <c r="Z153"/>
  <c r="AA153"/>
  <c r="AB153"/>
  <c r="AC153"/>
  <c r="AD153"/>
  <c r="AE153"/>
  <c r="AF153"/>
  <c r="AJ153"/>
  <c r="AK153"/>
  <c r="AM153"/>
  <c r="AN153"/>
  <c r="AO153"/>
  <c r="AP153"/>
  <c r="AQ153"/>
  <c r="AR153"/>
  <c r="AS153"/>
  <c r="AT153"/>
  <c r="P154"/>
  <c r="Q154"/>
  <c r="R154"/>
  <c r="S154"/>
  <c r="T154"/>
  <c r="U154"/>
  <c r="V154"/>
  <c r="W154"/>
  <c r="X154"/>
  <c r="Y154"/>
  <c r="Z154"/>
  <c r="AA154"/>
  <c r="AB154"/>
  <c r="AC154"/>
  <c r="AD154"/>
  <c r="AE154"/>
  <c r="AF154"/>
  <c r="AJ154"/>
  <c r="AK154"/>
  <c r="AM154"/>
  <c r="AN154"/>
  <c r="AO154"/>
  <c r="AP154"/>
  <c r="AQ154"/>
  <c r="AR154"/>
  <c r="AS154"/>
  <c r="AT154"/>
  <c r="P155"/>
  <c r="Q155"/>
  <c r="R155"/>
  <c r="S155"/>
  <c r="T155"/>
  <c r="U155"/>
  <c r="V155"/>
  <c r="W155"/>
  <c r="X155"/>
  <c r="Y155"/>
  <c r="Z155"/>
  <c r="AA155"/>
  <c r="AB155"/>
  <c r="AC155"/>
  <c r="AD155"/>
  <c r="AE155"/>
  <c r="AF155"/>
  <c r="AJ155"/>
  <c r="AK155"/>
  <c r="AN155"/>
  <c r="AO155"/>
  <c r="AP155"/>
  <c r="AQ155"/>
  <c r="AR155"/>
  <c r="AS155"/>
  <c r="AT155"/>
  <c r="P156"/>
  <c r="Q156"/>
  <c r="R156"/>
  <c r="S156"/>
  <c r="T156"/>
  <c r="U156"/>
  <c r="V156"/>
  <c r="W156"/>
  <c r="X156"/>
  <c r="Y156"/>
  <c r="Z156"/>
  <c r="AA156"/>
  <c r="AB156"/>
  <c r="AC156"/>
  <c r="AD156"/>
  <c r="AE156"/>
  <c r="AF156"/>
  <c r="AJ156"/>
  <c r="AK156"/>
  <c r="AN156"/>
  <c r="AO156"/>
  <c r="AP156"/>
  <c r="AQ156"/>
  <c r="AR156"/>
  <c r="AS156"/>
  <c r="AT156"/>
  <c r="P157"/>
  <c r="Q157"/>
  <c r="R157"/>
  <c r="S157"/>
  <c r="T157"/>
  <c r="U157"/>
  <c r="V157"/>
  <c r="W157"/>
  <c r="X157"/>
  <c r="Y157"/>
  <c r="Z157"/>
  <c r="AA157"/>
  <c r="AB157"/>
  <c r="AC157"/>
  <c r="AD157"/>
  <c r="AE157"/>
  <c r="AF157"/>
  <c r="AJ157"/>
  <c r="AK157"/>
  <c r="AN157"/>
  <c r="AO157"/>
  <c r="AP157"/>
  <c r="AQ157"/>
  <c r="AR157"/>
  <c r="AS157"/>
  <c r="AT157"/>
  <c r="P158"/>
  <c r="Q158"/>
  <c r="R158"/>
  <c r="S158"/>
  <c r="T158"/>
  <c r="U158"/>
  <c r="V158"/>
  <c r="W158"/>
  <c r="X158"/>
  <c r="Y158"/>
  <c r="Z158"/>
  <c r="AA158"/>
  <c r="AB158"/>
  <c r="AC158"/>
  <c r="AD158"/>
  <c r="AE158"/>
  <c r="AF158"/>
  <c r="AJ158"/>
  <c r="AK158"/>
  <c r="AN158"/>
  <c r="AO158"/>
  <c r="AP158"/>
  <c r="AQ158"/>
  <c r="AR158"/>
  <c r="AS158"/>
  <c r="AT158"/>
  <c r="P159"/>
  <c r="Q159"/>
  <c r="R159"/>
  <c r="S159"/>
  <c r="T159"/>
  <c r="U159"/>
  <c r="V159"/>
  <c r="W159"/>
  <c r="X159"/>
  <c r="Y159"/>
  <c r="Z159"/>
  <c r="AA159"/>
  <c r="AB159"/>
  <c r="AC159"/>
  <c r="AD159"/>
  <c r="AE159"/>
  <c r="AF159"/>
  <c r="AJ159"/>
  <c r="AK159"/>
  <c r="AN159"/>
  <c r="AO159"/>
  <c r="AP159"/>
  <c r="AQ159"/>
  <c r="AR159"/>
  <c r="AS159"/>
  <c r="AT159"/>
  <c r="P160"/>
  <c r="Q160"/>
  <c r="R160"/>
  <c r="S160"/>
  <c r="T160"/>
  <c r="U160"/>
  <c r="V160"/>
  <c r="W160"/>
  <c r="X160"/>
  <c r="Y160"/>
  <c r="Z160"/>
  <c r="AA160"/>
  <c r="AB160"/>
  <c r="AC160"/>
  <c r="AD160"/>
  <c r="AE160"/>
  <c r="AF160"/>
  <c r="AJ160"/>
  <c r="AK160"/>
  <c r="AN160"/>
  <c r="AO160"/>
  <c r="AP160"/>
  <c r="AQ160"/>
  <c r="AR160"/>
  <c r="AS160"/>
  <c r="AT160"/>
  <c r="P161"/>
  <c r="Q161"/>
  <c r="R161"/>
  <c r="S161"/>
  <c r="T161"/>
  <c r="U161"/>
  <c r="V161"/>
  <c r="W161"/>
  <c r="X161"/>
  <c r="Y161"/>
  <c r="Z161"/>
  <c r="AA161"/>
  <c r="AB161"/>
  <c r="AC161"/>
  <c r="AD161"/>
  <c r="AE161"/>
  <c r="AF161"/>
  <c r="AJ161"/>
  <c r="AK161"/>
  <c r="AN161"/>
  <c r="AO161"/>
  <c r="AP161"/>
  <c r="AQ161"/>
  <c r="AR161"/>
  <c r="AS161"/>
  <c r="AT161"/>
  <c r="P162"/>
  <c r="Q162"/>
  <c r="R162"/>
  <c r="S162"/>
  <c r="T162"/>
  <c r="U162"/>
  <c r="V162"/>
  <c r="W162"/>
  <c r="X162"/>
  <c r="Y162"/>
  <c r="Z162"/>
  <c r="AA162"/>
  <c r="AB162"/>
  <c r="AC162"/>
  <c r="AD162"/>
  <c r="AE162"/>
  <c r="AF162"/>
  <c r="AJ162"/>
  <c r="AK162"/>
  <c r="AN162"/>
  <c r="AO162"/>
  <c r="AP162"/>
  <c r="AQ162"/>
  <c r="AR162"/>
  <c r="AS162"/>
  <c r="AT162"/>
  <c r="P163"/>
  <c r="Q163"/>
  <c r="R163"/>
  <c r="S163"/>
  <c r="T163"/>
  <c r="U163"/>
  <c r="V163"/>
  <c r="W163"/>
  <c r="X163"/>
  <c r="Y163"/>
  <c r="Z163"/>
  <c r="AA163"/>
  <c r="AB163"/>
  <c r="AC163"/>
  <c r="AD163"/>
  <c r="AE163"/>
  <c r="AF163"/>
  <c r="AJ163"/>
  <c r="AK163"/>
  <c r="AN163"/>
  <c r="AO163"/>
  <c r="AP163"/>
  <c r="AQ163"/>
  <c r="AR163"/>
  <c r="AS163"/>
  <c r="AT163"/>
  <c r="P164"/>
  <c r="Q164"/>
  <c r="R164"/>
  <c r="S164"/>
  <c r="T164"/>
  <c r="U164"/>
  <c r="V164"/>
  <c r="W164"/>
  <c r="X164"/>
  <c r="Y164"/>
  <c r="Z164"/>
  <c r="AA164"/>
  <c r="AB164"/>
  <c r="AC164"/>
  <c r="AD164"/>
  <c r="AE164"/>
  <c r="AF164"/>
  <c r="AJ164"/>
  <c r="AK164"/>
  <c r="AM164"/>
  <c r="AN164"/>
  <c r="AO164"/>
  <c r="AP164"/>
  <c r="AQ164"/>
  <c r="AR164"/>
  <c r="AS164"/>
  <c r="AT164"/>
  <c r="P165"/>
  <c r="Q165"/>
  <c r="R165"/>
  <c r="S165"/>
  <c r="T165"/>
  <c r="U165"/>
  <c r="V165"/>
  <c r="W165"/>
  <c r="X165"/>
  <c r="Y165"/>
  <c r="Z165"/>
  <c r="AA165"/>
  <c r="AB165"/>
  <c r="AC165"/>
  <c r="AD165"/>
  <c r="AE165"/>
  <c r="AF165"/>
  <c r="AJ165"/>
  <c r="AK165"/>
  <c r="AM165"/>
  <c r="AN165"/>
  <c r="AO165"/>
  <c r="AP165"/>
  <c r="AQ165"/>
  <c r="AR165"/>
  <c r="AS165"/>
  <c r="AT165"/>
  <c r="P166"/>
  <c r="Q166"/>
  <c r="R166"/>
  <c r="S166"/>
  <c r="T166"/>
  <c r="U166"/>
  <c r="V166"/>
  <c r="W166"/>
  <c r="X166"/>
  <c r="Y166"/>
  <c r="Z166"/>
  <c r="AA166"/>
  <c r="AB166"/>
  <c r="AC166"/>
  <c r="AD166"/>
  <c r="AE166"/>
  <c r="AF166"/>
  <c r="AJ166"/>
  <c r="AK166"/>
  <c r="AM166"/>
  <c r="AN166"/>
  <c r="AO166"/>
  <c r="AP166"/>
  <c r="AQ166"/>
  <c r="AR166"/>
  <c r="AS166"/>
  <c r="AT166"/>
  <c r="P167"/>
  <c r="Q167"/>
  <c r="R167"/>
  <c r="S167"/>
  <c r="T167"/>
  <c r="U167"/>
  <c r="V167"/>
  <c r="W167"/>
  <c r="X167"/>
  <c r="Y167"/>
  <c r="Z167"/>
  <c r="AA167"/>
  <c r="AB167"/>
  <c r="AC167"/>
  <c r="AD167"/>
  <c r="AE167"/>
  <c r="AF167"/>
  <c r="AJ167"/>
  <c r="AK167"/>
  <c r="AM167"/>
  <c r="AN167"/>
  <c r="AO167"/>
  <c r="AP167"/>
  <c r="AQ167"/>
  <c r="AR167"/>
  <c r="AS167"/>
  <c r="AT167"/>
  <c r="P168"/>
  <c r="Q168"/>
  <c r="R168"/>
  <c r="S168"/>
  <c r="T168"/>
  <c r="U168"/>
  <c r="V168"/>
  <c r="W168"/>
  <c r="X168"/>
  <c r="Y168"/>
  <c r="Z168"/>
  <c r="AA168"/>
  <c r="AB168"/>
  <c r="AC168"/>
  <c r="AD168"/>
  <c r="AE168"/>
  <c r="AF168"/>
  <c r="AJ168"/>
  <c r="AK168"/>
  <c r="AM168"/>
  <c r="AN168"/>
  <c r="AO168"/>
  <c r="AP168"/>
  <c r="AQ168"/>
  <c r="AR168"/>
  <c r="AS168"/>
  <c r="AT168"/>
  <c r="P169"/>
  <c r="Q169"/>
  <c r="R169"/>
  <c r="S169"/>
  <c r="T169"/>
  <c r="U169"/>
  <c r="V169"/>
  <c r="W169"/>
  <c r="X169"/>
  <c r="Y169"/>
  <c r="Z169"/>
  <c r="AA169"/>
  <c r="AB169"/>
  <c r="AC169"/>
  <c r="AD169"/>
  <c r="AE169"/>
  <c r="AF169"/>
  <c r="AJ169"/>
  <c r="AK169"/>
  <c r="AM169"/>
  <c r="AN169"/>
  <c r="AO169"/>
  <c r="AP169"/>
  <c r="AQ169"/>
  <c r="AR169"/>
  <c r="AS169"/>
  <c r="AT169"/>
  <c r="P170"/>
  <c r="Q170"/>
  <c r="R170"/>
  <c r="S170"/>
  <c r="T170"/>
  <c r="U170"/>
  <c r="V170"/>
  <c r="W170"/>
  <c r="X170"/>
  <c r="Y170"/>
  <c r="Z170"/>
  <c r="AA170"/>
  <c r="AB170"/>
  <c r="AC170"/>
  <c r="AD170"/>
  <c r="AE170"/>
  <c r="AF170"/>
  <c r="AJ170"/>
  <c r="AK170"/>
  <c r="AM170"/>
  <c r="AN170"/>
  <c r="AO170"/>
  <c r="AP170"/>
  <c r="AQ170"/>
  <c r="AR170"/>
  <c r="AS170"/>
  <c r="AT170"/>
  <c r="P171"/>
  <c r="Q171"/>
  <c r="R171"/>
  <c r="S171"/>
  <c r="T171"/>
  <c r="U171"/>
  <c r="V171"/>
  <c r="W171"/>
  <c r="X171"/>
  <c r="Y171"/>
  <c r="Z171"/>
  <c r="AA171"/>
  <c r="AB171"/>
  <c r="AC171"/>
  <c r="AD171"/>
  <c r="AE171"/>
  <c r="AF171"/>
  <c r="AJ171"/>
  <c r="AK171"/>
  <c r="AM171"/>
  <c r="AN171"/>
  <c r="AO171"/>
  <c r="AP171"/>
  <c r="AQ171"/>
  <c r="AR171"/>
  <c r="AS171"/>
  <c r="AT171"/>
  <c r="P172"/>
  <c r="Q172"/>
  <c r="R172"/>
  <c r="S172"/>
  <c r="T172"/>
  <c r="U172"/>
  <c r="V172"/>
  <c r="W172"/>
  <c r="X172"/>
  <c r="Y172"/>
  <c r="Z172"/>
  <c r="AA172"/>
  <c r="AB172"/>
  <c r="AC172"/>
  <c r="AD172"/>
  <c r="AE172"/>
  <c r="AF172"/>
  <c r="AJ172"/>
  <c r="AK172"/>
  <c r="AM172"/>
  <c r="AN172"/>
  <c r="AO172"/>
  <c r="AP172"/>
  <c r="AQ172"/>
  <c r="AR172"/>
  <c r="AS172"/>
  <c r="AT172"/>
  <c r="P173"/>
  <c r="Q173"/>
  <c r="R173"/>
  <c r="S173"/>
  <c r="T173"/>
  <c r="U173"/>
  <c r="V173"/>
  <c r="W173"/>
  <c r="X173"/>
  <c r="Y173"/>
  <c r="Z173"/>
  <c r="AA173"/>
  <c r="AB173"/>
  <c r="AC173"/>
  <c r="AD173"/>
  <c r="AE173"/>
  <c r="AF173"/>
  <c r="AJ173"/>
  <c r="AK173"/>
  <c r="AM173"/>
  <c r="AN173"/>
  <c r="AO173"/>
  <c r="AP173"/>
  <c r="AQ173"/>
  <c r="AR173"/>
  <c r="AS173"/>
  <c r="AT173"/>
  <c r="P174"/>
  <c r="Q174"/>
  <c r="R174"/>
  <c r="S174"/>
  <c r="T174"/>
  <c r="U174"/>
  <c r="V174"/>
  <c r="W174"/>
  <c r="X174"/>
  <c r="Y174"/>
  <c r="Z174"/>
  <c r="AA174"/>
  <c r="AB174"/>
  <c r="AC174"/>
  <c r="AD174"/>
  <c r="AE174"/>
  <c r="AF174"/>
  <c r="AJ174"/>
  <c r="AK174"/>
  <c r="AM174"/>
  <c r="AN174"/>
  <c r="AO174"/>
  <c r="AP174"/>
  <c r="AQ174"/>
  <c r="AR174"/>
  <c r="AS174"/>
  <c r="AT174"/>
  <c r="P175"/>
  <c r="Q175"/>
  <c r="R175"/>
  <c r="S175"/>
  <c r="T175"/>
  <c r="U175"/>
  <c r="V175"/>
  <c r="W175"/>
  <c r="X175"/>
  <c r="Y175"/>
  <c r="Z175"/>
  <c r="AA175"/>
  <c r="AB175"/>
  <c r="AC175"/>
  <c r="AD175"/>
  <c r="AE175"/>
  <c r="AF175"/>
  <c r="AJ175"/>
  <c r="AK175"/>
  <c r="AM175"/>
  <c r="AN175"/>
  <c r="AO175"/>
  <c r="AP175"/>
  <c r="AQ175"/>
  <c r="AR175"/>
  <c r="AS175"/>
  <c r="AT175"/>
  <c r="P176"/>
  <c r="Q176"/>
  <c r="R176"/>
  <c r="S176"/>
  <c r="T176"/>
  <c r="U176"/>
  <c r="V176"/>
  <c r="W176"/>
  <c r="X176"/>
  <c r="Y176"/>
  <c r="Z176"/>
  <c r="AA176"/>
  <c r="AB176"/>
  <c r="AC176"/>
  <c r="AD176"/>
  <c r="AE176"/>
  <c r="AF176"/>
  <c r="AJ176"/>
  <c r="AK176"/>
  <c r="AM176"/>
  <c r="AN176"/>
  <c r="AO176"/>
  <c r="AP176"/>
  <c r="AQ176"/>
  <c r="AR176"/>
  <c r="AS176"/>
  <c r="AT176"/>
  <c r="P177"/>
  <c r="Q177"/>
  <c r="R177"/>
  <c r="S177"/>
  <c r="T177"/>
  <c r="U177"/>
  <c r="V177"/>
  <c r="W177"/>
  <c r="X177"/>
  <c r="Y177"/>
  <c r="Z177"/>
  <c r="AA177"/>
  <c r="AB177"/>
  <c r="AC177"/>
  <c r="AD177"/>
  <c r="AE177"/>
  <c r="AF177"/>
  <c r="AJ177"/>
  <c r="AK177"/>
  <c r="AM177"/>
  <c r="AN177"/>
  <c r="AO177"/>
  <c r="AP177"/>
  <c r="AQ177"/>
  <c r="AR177"/>
  <c r="AS177"/>
  <c r="AT177"/>
  <c r="P178"/>
  <c r="Q178"/>
  <c r="R178"/>
  <c r="S178"/>
  <c r="T178"/>
  <c r="U178"/>
  <c r="V178"/>
  <c r="W178"/>
  <c r="X178"/>
  <c r="Y178"/>
  <c r="Z178"/>
  <c r="AA178"/>
  <c r="AB178"/>
  <c r="AC178"/>
  <c r="AD178"/>
  <c r="AE178"/>
  <c r="AF178"/>
  <c r="AJ178"/>
  <c r="AK178"/>
  <c r="AM178"/>
  <c r="AN178"/>
  <c r="AO178"/>
  <c r="AP178"/>
  <c r="AQ178"/>
  <c r="AR178"/>
  <c r="AS178"/>
  <c r="AT178"/>
  <c r="P179"/>
  <c r="Q179"/>
  <c r="R179"/>
  <c r="S179"/>
  <c r="T179"/>
  <c r="U179"/>
  <c r="V179"/>
  <c r="W179"/>
  <c r="X179"/>
  <c r="Y179"/>
  <c r="Z179"/>
  <c r="AA179"/>
  <c r="AB179"/>
  <c r="AC179"/>
  <c r="AD179"/>
  <c r="AE179"/>
  <c r="AF179"/>
  <c r="AJ179"/>
  <c r="AK179"/>
  <c r="AM179"/>
  <c r="AN179"/>
  <c r="AO179"/>
  <c r="AP179"/>
  <c r="AQ179"/>
  <c r="AR179"/>
  <c r="AS179"/>
  <c r="AT179"/>
  <c r="P180"/>
  <c r="Q180"/>
  <c r="R180"/>
  <c r="S180"/>
  <c r="T180"/>
  <c r="U180"/>
  <c r="V180"/>
  <c r="W180"/>
  <c r="X180"/>
  <c r="Y180"/>
  <c r="Z180"/>
  <c r="AA180"/>
  <c r="AB180"/>
  <c r="AC180"/>
  <c r="AD180"/>
  <c r="AE180"/>
  <c r="AF180"/>
  <c r="AJ180"/>
  <c r="AK180"/>
  <c r="AM180"/>
  <c r="AN180"/>
  <c r="AO180"/>
  <c r="AP180"/>
  <c r="AQ180"/>
  <c r="AR180"/>
  <c r="AS180"/>
  <c r="AT180"/>
  <c r="P181"/>
  <c r="Q181"/>
  <c r="R181"/>
  <c r="S181"/>
  <c r="T181"/>
  <c r="U181"/>
  <c r="V181"/>
  <c r="W181"/>
  <c r="X181"/>
  <c r="Y181"/>
  <c r="Z181"/>
  <c r="AA181"/>
  <c r="AB181"/>
  <c r="AC181"/>
  <c r="AD181"/>
  <c r="AE181"/>
  <c r="AF181"/>
  <c r="AJ181"/>
  <c r="AK181"/>
  <c r="AM181"/>
  <c r="AN181"/>
  <c r="AO181"/>
  <c r="AP181"/>
  <c r="AQ181"/>
  <c r="AR181"/>
  <c r="AS181"/>
  <c r="AT181"/>
  <c r="P182"/>
  <c r="Q182"/>
  <c r="R182"/>
  <c r="S182"/>
  <c r="T182"/>
  <c r="U182"/>
  <c r="V182"/>
  <c r="W182"/>
  <c r="X182"/>
  <c r="Y182"/>
  <c r="Z182"/>
  <c r="AA182"/>
  <c r="AB182"/>
  <c r="AC182"/>
  <c r="AD182"/>
  <c r="AE182"/>
  <c r="AF182"/>
  <c r="AJ182"/>
  <c r="AK182"/>
  <c r="AM182"/>
  <c r="AN182"/>
  <c r="AO182"/>
  <c r="AP182"/>
  <c r="AQ182"/>
  <c r="AR182"/>
  <c r="AS182"/>
  <c r="AT182"/>
  <c r="P183"/>
  <c r="Q183"/>
  <c r="R183"/>
  <c r="S183"/>
  <c r="T183"/>
  <c r="U183"/>
  <c r="V183"/>
  <c r="W183"/>
  <c r="X183"/>
  <c r="Y183"/>
  <c r="Z183"/>
  <c r="AA183"/>
  <c r="AB183"/>
  <c r="AC183"/>
  <c r="AD183"/>
  <c r="AE183"/>
  <c r="AF183"/>
  <c r="AJ183"/>
  <c r="AK183"/>
  <c r="AM183"/>
  <c r="AN183"/>
  <c r="AO183"/>
  <c r="AP183"/>
  <c r="AQ183"/>
  <c r="AR183"/>
  <c r="AS183"/>
  <c r="AT183"/>
  <c r="P184"/>
  <c r="Q184"/>
  <c r="R184"/>
  <c r="S184"/>
  <c r="T184"/>
  <c r="U184"/>
  <c r="V184"/>
  <c r="W184"/>
  <c r="X184"/>
  <c r="Y184"/>
  <c r="Z184"/>
  <c r="AA184"/>
  <c r="AB184"/>
  <c r="AC184"/>
  <c r="AD184"/>
  <c r="AE184"/>
  <c r="AF184"/>
  <c r="AJ184"/>
  <c r="AK184"/>
  <c r="AM184"/>
  <c r="AN184"/>
  <c r="AO184"/>
  <c r="AP184"/>
  <c r="AQ184"/>
  <c r="AR184"/>
  <c r="AS184"/>
  <c r="AT184"/>
  <c r="P185"/>
  <c r="Q185"/>
  <c r="R185"/>
  <c r="S185"/>
  <c r="T185"/>
  <c r="U185"/>
  <c r="V185"/>
  <c r="W185"/>
  <c r="X185"/>
  <c r="Y185"/>
  <c r="Z185"/>
  <c r="AA185"/>
  <c r="AB185"/>
  <c r="AC185"/>
  <c r="AD185"/>
  <c r="AE185"/>
  <c r="AF185"/>
  <c r="AJ185"/>
  <c r="AK185"/>
  <c r="AM185"/>
  <c r="AN185"/>
  <c r="AO185"/>
  <c r="AP185"/>
  <c r="AQ185"/>
  <c r="AR185"/>
  <c r="AS185"/>
  <c r="AT185"/>
  <c r="P186"/>
  <c r="Q186"/>
  <c r="R186"/>
  <c r="S186"/>
  <c r="T186"/>
  <c r="U186"/>
  <c r="V186"/>
  <c r="W186"/>
  <c r="X186"/>
  <c r="Y186"/>
  <c r="Z186"/>
  <c r="AA186"/>
  <c r="AB186"/>
  <c r="AC186"/>
  <c r="AD186"/>
  <c r="AE186"/>
  <c r="AF186"/>
  <c r="AJ186"/>
  <c r="AK186"/>
  <c r="AM186"/>
  <c r="AN186"/>
  <c r="AO186"/>
  <c r="AP186"/>
  <c r="AQ186"/>
  <c r="AR186"/>
  <c r="AS186"/>
  <c r="AT186"/>
  <c r="P187"/>
  <c r="Q187"/>
  <c r="R187"/>
  <c r="S187"/>
  <c r="T187"/>
  <c r="U187"/>
  <c r="V187"/>
  <c r="W187"/>
  <c r="X187"/>
  <c r="Y187"/>
  <c r="Z187"/>
  <c r="AA187"/>
  <c r="AB187"/>
  <c r="AC187"/>
  <c r="AD187"/>
  <c r="AE187"/>
  <c r="AF187"/>
  <c r="AJ187"/>
  <c r="AK187"/>
  <c r="AM187"/>
  <c r="AN187"/>
  <c r="AO187"/>
  <c r="AP187"/>
  <c r="AQ187"/>
  <c r="AR187"/>
  <c r="AS187"/>
  <c r="AT187"/>
  <c r="P188"/>
  <c r="Q188"/>
  <c r="R188"/>
  <c r="S188"/>
  <c r="T188"/>
  <c r="U188"/>
  <c r="V188"/>
  <c r="W188"/>
  <c r="X188"/>
  <c r="Y188"/>
  <c r="Z188"/>
  <c r="AA188"/>
  <c r="AB188"/>
  <c r="AC188"/>
  <c r="AD188"/>
  <c r="AE188"/>
  <c r="AF188"/>
  <c r="AJ188"/>
  <c r="AK188"/>
  <c r="AM188"/>
  <c r="AN188"/>
  <c r="AO188"/>
  <c r="AP188"/>
  <c r="AQ188"/>
  <c r="AR188"/>
  <c r="AS188"/>
  <c r="AT188"/>
  <c r="P189"/>
  <c r="Q189"/>
  <c r="R189"/>
  <c r="S189"/>
  <c r="T189"/>
  <c r="U189"/>
  <c r="V189"/>
  <c r="W189"/>
  <c r="X189"/>
  <c r="Y189"/>
  <c r="Z189"/>
  <c r="AA189"/>
  <c r="AB189"/>
  <c r="AC189"/>
  <c r="AD189"/>
  <c r="AE189"/>
  <c r="AF189"/>
  <c r="AJ189"/>
  <c r="AK189"/>
  <c r="AM189"/>
  <c r="AN189"/>
  <c r="AO189"/>
  <c r="AP189"/>
  <c r="AQ189"/>
  <c r="AR189"/>
  <c r="AS189"/>
  <c r="AT189"/>
  <c r="P190"/>
  <c r="Q190"/>
  <c r="R190"/>
  <c r="S190"/>
  <c r="T190"/>
  <c r="U190"/>
  <c r="V190"/>
  <c r="W190"/>
  <c r="X190"/>
  <c r="Y190"/>
  <c r="Z190"/>
  <c r="AA190"/>
  <c r="AB190"/>
  <c r="AC190"/>
  <c r="AD190"/>
  <c r="AE190"/>
  <c r="AF190"/>
  <c r="AJ190"/>
  <c r="AK190"/>
  <c r="AM190"/>
  <c r="AN190"/>
  <c r="AO190"/>
  <c r="AP190"/>
  <c r="AQ190"/>
  <c r="AR190"/>
  <c r="AS190"/>
  <c r="AT190"/>
  <c r="P191"/>
  <c r="Q191"/>
  <c r="R191"/>
  <c r="S191"/>
  <c r="T191"/>
  <c r="U191"/>
  <c r="V191"/>
  <c r="W191"/>
  <c r="X191"/>
  <c r="Y191"/>
  <c r="Z191"/>
  <c r="AA191"/>
  <c r="AB191"/>
  <c r="AC191"/>
  <c r="AD191"/>
  <c r="AE191"/>
  <c r="AF191"/>
  <c r="AJ191"/>
  <c r="AK191"/>
  <c r="AM191"/>
  <c r="AN191"/>
  <c r="AO191"/>
  <c r="AP191"/>
  <c r="AQ191"/>
  <c r="AR191"/>
  <c r="AS191"/>
  <c r="AT191"/>
  <c r="P192"/>
  <c r="Q192"/>
  <c r="R192"/>
  <c r="S192"/>
  <c r="T192"/>
  <c r="U192"/>
  <c r="V192"/>
  <c r="W192"/>
  <c r="X192"/>
  <c r="Y192"/>
  <c r="Z192"/>
  <c r="AA192"/>
  <c r="AB192"/>
  <c r="AC192"/>
  <c r="AD192"/>
  <c r="AE192"/>
  <c r="AF192"/>
  <c r="AJ192"/>
  <c r="AK192"/>
  <c r="AM192"/>
  <c r="AN192"/>
  <c r="AO192"/>
  <c r="AP192"/>
  <c r="AQ192"/>
  <c r="AR192"/>
  <c r="AS192"/>
  <c r="AT192"/>
  <c r="P193"/>
  <c r="Q193"/>
  <c r="R193"/>
  <c r="S193"/>
  <c r="T193"/>
  <c r="U193"/>
  <c r="V193"/>
  <c r="W193"/>
  <c r="X193"/>
  <c r="Y193"/>
  <c r="Z193"/>
  <c r="AA193"/>
  <c r="AB193"/>
  <c r="AC193"/>
  <c r="AD193"/>
  <c r="AE193"/>
  <c r="AF193"/>
  <c r="AJ193"/>
  <c r="AK193"/>
  <c r="AM193"/>
  <c r="AN193"/>
  <c r="AO193"/>
  <c r="AP193"/>
  <c r="AQ193"/>
  <c r="AR193"/>
  <c r="AS193"/>
  <c r="AT193"/>
  <c r="P194"/>
  <c r="Q194"/>
  <c r="R194"/>
  <c r="S194"/>
  <c r="T194"/>
  <c r="U194"/>
  <c r="V194"/>
  <c r="W194"/>
  <c r="X194"/>
  <c r="Y194"/>
  <c r="Z194"/>
  <c r="AA194"/>
  <c r="AB194"/>
  <c r="AC194"/>
  <c r="AD194"/>
  <c r="AE194"/>
  <c r="AF194"/>
  <c r="AJ194"/>
  <c r="AK194"/>
  <c r="AM194"/>
  <c r="AN194"/>
  <c r="AO194"/>
  <c r="AP194"/>
  <c r="AQ194"/>
  <c r="AR194"/>
  <c r="AS194"/>
  <c r="AT194"/>
  <c r="P195"/>
  <c r="Q195"/>
  <c r="R195"/>
  <c r="S195"/>
  <c r="T195"/>
  <c r="U195"/>
  <c r="V195"/>
  <c r="W195"/>
  <c r="X195"/>
  <c r="Y195"/>
  <c r="Z195"/>
  <c r="AA195"/>
  <c r="AB195"/>
  <c r="AC195"/>
  <c r="AD195"/>
  <c r="AE195"/>
  <c r="AF195"/>
  <c r="AJ195"/>
  <c r="AK195"/>
  <c r="AM195"/>
  <c r="AN195"/>
  <c r="AO195"/>
  <c r="AP195"/>
  <c r="AQ195"/>
  <c r="AR195"/>
  <c r="AS195"/>
  <c r="AT195"/>
  <c r="P196"/>
  <c r="Q196"/>
  <c r="R196"/>
  <c r="S196"/>
  <c r="T196"/>
  <c r="U196"/>
  <c r="V196"/>
  <c r="W196"/>
  <c r="X196"/>
  <c r="Y196"/>
  <c r="Z196"/>
  <c r="AA196"/>
  <c r="AB196"/>
  <c r="AC196"/>
  <c r="AD196"/>
  <c r="AE196"/>
  <c r="AF196"/>
  <c r="AJ196"/>
  <c r="AK196"/>
  <c r="AM196"/>
  <c r="AN196"/>
  <c r="AO196"/>
  <c r="AP196"/>
  <c r="AQ196"/>
  <c r="AR196"/>
  <c r="AS196"/>
  <c r="AT196"/>
  <c r="P197"/>
  <c r="Q197"/>
  <c r="R197"/>
  <c r="S197"/>
  <c r="T197"/>
  <c r="U197"/>
  <c r="V197"/>
  <c r="W197"/>
  <c r="X197"/>
  <c r="Y197"/>
  <c r="Z197"/>
  <c r="AA197"/>
  <c r="AB197"/>
  <c r="AC197"/>
  <c r="AD197"/>
  <c r="AE197"/>
  <c r="AF197"/>
  <c r="AJ197"/>
  <c r="AK197"/>
  <c r="AM197"/>
  <c r="AN197"/>
  <c r="AO197"/>
  <c r="AP197"/>
  <c r="AQ197"/>
  <c r="AR197"/>
  <c r="AS197"/>
  <c r="AT197"/>
  <c r="P198"/>
  <c r="Q198"/>
  <c r="R198"/>
  <c r="S198"/>
  <c r="T198"/>
  <c r="U198"/>
  <c r="V198"/>
  <c r="W198"/>
  <c r="X198"/>
  <c r="Y198"/>
  <c r="Z198"/>
  <c r="AA198"/>
  <c r="AB198"/>
  <c r="AC198"/>
  <c r="AD198"/>
  <c r="AE198"/>
  <c r="AF198"/>
  <c r="AJ198"/>
  <c r="AK198"/>
  <c r="AM198"/>
  <c r="AN198"/>
  <c r="AO198"/>
  <c r="AP198"/>
  <c r="AQ198"/>
  <c r="AR198"/>
  <c r="AS198"/>
  <c r="AT198"/>
  <c r="P199"/>
  <c r="Q199"/>
  <c r="R199"/>
  <c r="S199"/>
  <c r="T199"/>
  <c r="U199"/>
  <c r="V199"/>
  <c r="W199"/>
  <c r="X199"/>
  <c r="Y199"/>
  <c r="Z199"/>
  <c r="AA199"/>
  <c r="AB199"/>
  <c r="AC199"/>
  <c r="AD199"/>
  <c r="AE199"/>
  <c r="AF199"/>
  <c r="AJ199"/>
  <c r="AK199"/>
  <c r="AM199"/>
  <c r="AN199"/>
  <c r="AO199"/>
  <c r="AP199"/>
  <c r="AQ199"/>
  <c r="AR199"/>
  <c r="AS199"/>
  <c r="AT199"/>
  <c r="P200"/>
  <c r="Q200"/>
  <c r="R200"/>
  <c r="S200"/>
  <c r="T200"/>
  <c r="U200"/>
  <c r="V200"/>
  <c r="W200"/>
  <c r="X200"/>
  <c r="Y200"/>
  <c r="Z200"/>
  <c r="AA200"/>
  <c r="AB200"/>
  <c r="AC200"/>
  <c r="AD200"/>
  <c r="AE200"/>
  <c r="AF200"/>
  <c r="AJ200"/>
  <c r="AK200"/>
  <c r="AM200"/>
  <c r="AN200"/>
  <c r="AO200"/>
  <c r="AP200"/>
  <c r="AQ200"/>
  <c r="AR200"/>
  <c r="AS200"/>
  <c r="AT200"/>
  <c r="P201"/>
  <c r="Q201"/>
  <c r="R201"/>
  <c r="S201"/>
  <c r="T201"/>
  <c r="U201"/>
  <c r="V201"/>
  <c r="W201"/>
  <c r="X201"/>
  <c r="Y201"/>
  <c r="Z201"/>
  <c r="AA201"/>
  <c r="AB201"/>
  <c r="AC201"/>
  <c r="AD201"/>
  <c r="AE201"/>
  <c r="AF201"/>
  <c r="AJ201"/>
  <c r="AK201"/>
  <c r="AM201"/>
  <c r="AN201"/>
  <c r="AO201"/>
  <c r="AP201"/>
  <c r="AQ201"/>
  <c r="AR201"/>
  <c r="AS201"/>
  <c r="AT201"/>
  <c r="P202"/>
  <c r="Q202"/>
  <c r="R202"/>
  <c r="S202"/>
  <c r="T202"/>
  <c r="U202"/>
  <c r="V202"/>
  <c r="W202"/>
  <c r="X202"/>
  <c r="Y202"/>
  <c r="Z202"/>
  <c r="AA202"/>
  <c r="AB202"/>
  <c r="AC202"/>
  <c r="AD202"/>
  <c r="AE202"/>
  <c r="AF202"/>
  <c r="AJ202"/>
  <c r="AK202"/>
  <c r="AM202"/>
  <c r="AN202"/>
  <c r="AO202"/>
  <c r="AP202"/>
  <c r="AQ202"/>
  <c r="AR202"/>
  <c r="AS202"/>
  <c r="AT202"/>
  <c r="P203"/>
  <c r="Q203"/>
  <c r="R203"/>
  <c r="S203"/>
  <c r="T203"/>
  <c r="U203"/>
  <c r="V203"/>
  <c r="W203"/>
  <c r="X203"/>
  <c r="Y203"/>
  <c r="Z203"/>
  <c r="AA203"/>
  <c r="AB203"/>
  <c r="AC203"/>
  <c r="AD203"/>
  <c r="AE203"/>
  <c r="AF203"/>
  <c r="AJ203"/>
  <c r="AK203"/>
  <c r="AM203"/>
  <c r="AN203"/>
  <c r="AO203"/>
  <c r="AP203"/>
  <c r="AQ203"/>
  <c r="AR203"/>
  <c r="AS203"/>
  <c r="AT203"/>
  <c r="P204"/>
  <c r="Q204"/>
  <c r="R204"/>
  <c r="S204"/>
  <c r="T204"/>
  <c r="U204"/>
  <c r="V204"/>
  <c r="W204"/>
  <c r="X204"/>
  <c r="Y204"/>
  <c r="Z204"/>
  <c r="AA204"/>
  <c r="AB204"/>
  <c r="AC204"/>
  <c r="AD204"/>
  <c r="AE204"/>
  <c r="AF204"/>
  <c r="AJ204"/>
  <c r="AK204"/>
  <c r="AM204"/>
  <c r="AN204"/>
  <c r="AO204"/>
  <c r="AP204"/>
  <c r="AQ204"/>
  <c r="AR204"/>
  <c r="AS204"/>
  <c r="AT204"/>
  <c r="P205"/>
  <c r="Q205"/>
  <c r="R205"/>
  <c r="S205"/>
  <c r="T205"/>
  <c r="U205"/>
  <c r="V205"/>
  <c r="W205"/>
  <c r="X205"/>
  <c r="Y205"/>
  <c r="Z205"/>
  <c r="AA205"/>
  <c r="AB205"/>
  <c r="AC205"/>
  <c r="AD205"/>
  <c r="AE205"/>
  <c r="AF205"/>
  <c r="AJ205"/>
  <c r="AK205"/>
  <c r="AM205"/>
  <c r="AN205"/>
  <c r="AO205"/>
  <c r="AP205"/>
  <c r="AQ205"/>
  <c r="AR205"/>
  <c r="AS205"/>
  <c r="AT205"/>
  <c r="P206"/>
  <c r="Q206"/>
  <c r="R206"/>
  <c r="S206"/>
  <c r="T206"/>
  <c r="U206"/>
  <c r="V206"/>
  <c r="W206"/>
  <c r="X206"/>
  <c r="Y206"/>
  <c r="Z206"/>
  <c r="AA206"/>
  <c r="AB206"/>
  <c r="AC206"/>
  <c r="AD206"/>
  <c r="AE206"/>
  <c r="AF206"/>
  <c r="AJ206"/>
  <c r="AK206"/>
  <c r="AM206"/>
  <c r="AN206"/>
  <c r="AO206"/>
  <c r="AP206"/>
  <c r="AQ206"/>
  <c r="AR206"/>
  <c r="AS206"/>
  <c r="AT206"/>
  <c r="P207"/>
  <c r="Q207"/>
  <c r="R207"/>
  <c r="S207"/>
  <c r="T207"/>
  <c r="U207"/>
  <c r="V207"/>
  <c r="W207"/>
  <c r="X207"/>
  <c r="Y207"/>
  <c r="Z207"/>
  <c r="AA207"/>
  <c r="AB207"/>
  <c r="AC207"/>
  <c r="AD207"/>
  <c r="AE207"/>
  <c r="AF207"/>
  <c r="AJ207"/>
  <c r="AK207"/>
  <c r="AM207"/>
  <c r="AN207"/>
  <c r="AO207"/>
  <c r="AP207"/>
  <c r="AQ207"/>
  <c r="AR207"/>
  <c r="AS207"/>
  <c r="AT207"/>
  <c r="P208"/>
  <c r="Q208"/>
  <c r="R208"/>
  <c r="S208"/>
  <c r="T208"/>
  <c r="U208"/>
  <c r="V208"/>
  <c r="W208"/>
  <c r="X208"/>
  <c r="Y208"/>
  <c r="Z208"/>
  <c r="AA208"/>
  <c r="AB208"/>
  <c r="AC208"/>
  <c r="AD208"/>
  <c r="AE208"/>
  <c r="AF208"/>
  <c r="AJ208"/>
  <c r="AK208"/>
  <c r="AM208"/>
  <c r="AN208"/>
  <c r="AO208"/>
  <c r="AP208"/>
  <c r="AQ208"/>
  <c r="AR208"/>
  <c r="AS208"/>
  <c r="AT208"/>
  <c r="P209"/>
  <c r="Q209"/>
  <c r="R209"/>
  <c r="S209"/>
  <c r="T209"/>
  <c r="U209"/>
  <c r="V209"/>
  <c r="W209"/>
  <c r="X209"/>
  <c r="Y209"/>
  <c r="Z209"/>
  <c r="AA209"/>
  <c r="AB209"/>
  <c r="AC209"/>
  <c r="AD209"/>
  <c r="AE209"/>
  <c r="AF209"/>
  <c r="AJ209"/>
  <c r="AK209"/>
  <c r="AM209"/>
  <c r="AN209"/>
  <c r="AO209"/>
  <c r="AP209"/>
  <c r="AQ209"/>
  <c r="AR209"/>
  <c r="AS209"/>
  <c r="AT209"/>
  <c r="P210"/>
  <c r="Q210"/>
  <c r="R210"/>
  <c r="S210"/>
  <c r="T210"/>
  <c r="U210"/>
  <c r="V210"/>
  <c r="W210"/>
  <c r="X210"/>
  <c r="Y210"/>
  <c r="Z210"/>
  <c r="AA210"/>
  <c r="AB210"/>
  <c r="AC210"/>
  <c r="AD210"/>
  <c r="AE210"/>
  <c r="AF210"/>
  <c r="AJ210"/>
  <c r="AK210"/>
  <c r="AM210"/>
  <c r="AN210"/>
  <c r="AO210"/>
  <c r="AP210"/>
  <c r="AQ210"/>
  <c r="AR210"/>
  <c r="AS210"/>
  <c r="AT210"/>
  <c r="P211"/>
  <c r="Q211"/>
  <c r="R211"/>
  <c r="S211"/>
  <c r="T211"/>
  <c r="U211"/>
  <c r="V211"/>
  <c r="W211"/>
  <c r="X211"/>
  <c r="Y211"/>
  <c r="Z211"/>
  <c r="AA211"/>
  <c r="AB211"/>
  <c r="AC211"/>
  <c r="AD211"/>
  <c r="AE211"/>
  <c r="AF211"/>
  <c r="AJ211"/>
  <c r="AK211"/>
  <c r="AM211"/>
  <c r="AN211"/>
  <c r="AO211"/>
  <c r="AP211"/>
  <c r="AQ211"/>
  <c r="AR211"/>
  <c r="AS211"/>
  <c r="AT211"/>
  <c r="P212"/>
  <c r="Q212"/>
  <c r="R212"/>
  <c r="S212"/>
  <c r="T212"/>
  <c r="U212"/>
  <c r="V212"/>
  <c r="W212"/>
  <c r="X212"/>
  <c r="Y212"/>
  <c r="Z212"/>
  <c r="AA212"/>
  <c r="AB212"/>
  <c r="AC212"/>
  <c r="AD212"/>
  <c r="AE212"/>
  <c r="AF212"/>
  <c r="AJ212"/>
  <c r="AK212"/>
  <c r="AM212"/>
  <c r="AN212"/>
  <c r="AO212"/>
  <c r="AP212"/>
  <c r="AQ212"/>
  <c r="AR212"/>
  <c r="AS212"/>
  <c r="AT212"/>
  <c r="P213"/>
  <c r="Q213"/>
  <c r="R213"/>
  <c r="S213"/>
  <c r="T213"/>
  <c r="U213"/>
  <c r="V213"/>
  <c r="W213"/>
  <c r="X213"/>
  <c r="Y213"/>
  <c r="Z213"/>
  <c r="AA213"/>
  <c r="AB213"/>
  <c r="AC213"/>
  <c r="AD213"/>
  <c r="AE213"/>
  <c r="AF213"/>
  <c r="AJ213"/>
  <c r="AK213"/>
  <c r="AM213"/>
  <c r="AN213"/>
  <c r="AO213"/>
  <c r="AP213"/>
  <c r="AQ213"/>
  <c r="AR213"/>
  <c r="AS213"/>
  <c r="AT213"/>
  <c r="P214"/>
  <c r="Q214"/>
  <c r="R214"/>
  <c r="S214"/>
  <c r="T214"/>
  <c r="U214"/>
  <c r="V214"/>
  <c r="W214"/>
  <c r="X214"/>
  <c r="Y214"/>
  <c r="Z214"/>
  <c r="AA214"/>
  <c r="AB214"/>
  <c r="AC214"/>
  <c r="AD214"/>
  <c r="AE214"/>
  <c r="AF214"/>
  <c r="AJ214"/>
  <c r="AK214"/>
  <c r="AM214"/>
  <c r="AN214"/>
  <c r="AO214"/>
  <c r="AP214"/>
  <c r="AQ214"/>
  <c r="AR214"/>
  <c r="AS214"/>
  <c r="AT214"/>
  <c r="P215"/>
  <c r="Q215"/>
  <c r="R215"/>
  <c r="S215"/>
  <c r="T215"/>
  <c r="U215"/>
  <c r="V215"/>
  <c r="W215"/>
  <c r="X215"/>
  <c r="Y215"/>
  <c r="Z215"/>
  <c r="AA215"/>
  <c r="AB215"/>
  <c r="AC215"/>
  <c r="AD215"/>
  <c r="AE215"/>
  <c r="AF215"/>
  <c r="AJ215"/>
  <c r="AK215"/>
  <c r="AM215"/>
  <c r="AN215"/>
  <c r="AO215"/>
  <c r="AP215"/>
  <c r="AQ215"/>
  <c r="AR215"/>
  <c r="AS215"/>
  <c r="AT215"/>
  <c r="P216"/>
  <c r="Q216"/>
  <c r="R216"/>
  <c r="S216"/>
  <c r="T216"/>
  <c r="U216"/>
  <c r="V216"/>
  <c r="W216"/>
  <c r="X216"/>
  <c r="Y216"/>
  <c r="Z216"/>
  <c r="AA216"/>
  <c r="AB216"/>
  <c r="AC216"/>
  <c r="AD216"/>
  <c r="AE216"/>
  <c r="AF216"/>
  <c r="AJ216"/>
  <c r="AK216"/>
  <c r="AM216"/>
  <c r="AN216"/>
  <c r="AO216"/>
  <c r="AP216"/>
  <c r="AQ216"/>
  <c r="AR216"/>
  <c r="AS216"/>
  <c r="AT216"/>
  <c r="P217"/>
  <c r="Q217"/>
  <c r="R217"/>
  <c r="S217"/>
  <c r="T217"/>
  <c r="U217"/>
  <c r="V217"/>
  <c r="W217"/>
  <c r="X217"/>
  <c r="Y217"/>
  <c r="Z217"/>
  <c r="AA217"/>
  <c r="AB217"/>
  <c r="AC217"/>
  <c r="AD217"/>
  <c r="AE217"/>
  <c r="AF217"/>
  <c r="AJ217"/>
  <c r="AK217"/>
  <c r="AM217"/>
  <c r="AN217"/>
  <c r="AO217"/>
  <c r="AP217"/>
  <c r="AQ217"/>
  <c r="AR217"/>
  <c r="AS217"/>
  <c r="AT217"/>
  <c r="P218"/>
  <c r="Q218"/>
  <c r="R218"/>
  <c r="S218"/>
  <c r="T218"/>
  <c r="U218"/>
  <c r="V218"/>
  <c r="W218"/>
  <c r="X218"/>
  <c r="Y218"/>
  <c r="Z218"/>
  <c r="AA218"/>
  <c r="AB218"/>
  <c r="AC218"/>
  <c r="AD218"/>
  <c r="AE218"/>
  <c r="AF218"/>
  <c r="AJ218"/>
  <c r="AK218"/>
  <c r="AM218"/>
  <c r="AN218"/>
  <c r="AO218"/>
  <c r="AP218"/>
  <c r="AQ218"/>
  <c r="AR218"/>
  <c r="AS218"/>
  <c r="AT218"/>
  <c r="P219"/>
  <c r="Q219"/>
  <c r="R219"/>
  <c r="S219"/>
  <c r="T219"/>
  <c r="U219"/>
  <c r="V219"/>
  <c r="W219"/>
  <c r="X219"/>
  <c r="Y219"/>
  <c r="Z219"/>
  <c r="AA219"/>
  <c r="AB219"/>
  <c r="AC219"/>
  <c r="AD219"/>
  <c r="AE219"/>
  <c r="AF219"/>
  <c r="AJ219"/>
  <c r="AK219"/>
  <c r="AM219"/>
  <c r="AN219"/>
  <c r="AO219"/>
  <c r="AP219"/>
  <c r="AQ219"/>
  <c r="AR219"/>
  <c r="AS219"/>
  <c r="AT219"/>
  <c r="P220"/>
  <c r="Q220"/>
  <c r="R220"/>
  <c r="S220"/>
  <c r="T220"/>
  <c r="U220"/>
  <c r="V220"/>
  <c r="W220"/>
  <c r="X220"/>
  <c r="Y220"/>
  <c r="Z220"/>
  <c r="AA220"/>
  <c r="AB220"/>
  <c r="AC220"/>
  <c r="AD220"/>
  <c r="AE220"/>
  <c r="AF220"/>
  <c r="AJ220"/>
  <c r="AK220"/>
  <c r="AM220"/>
  <c r="AN220"/>
  <c r="AO220"/>
  <c r="AP220"/>
  <c r="AQ220"/>
  <c r="AR220"/>
  <c r="AS220"/>
  <c r="AT220"/>
  <c r="P221"/>
  <c r="Q221"/>
  <c r="R221"/>
  <c r="S221"/>
  <c r="T221"/>
  <c r="U221"/>
  <c r="V221"/>
  <c r="W221"/>
  <c r="X221"/>
  <c r="Y221"/>
  <c r="Z221"/>
  <c r="AA221"/>
  <c r="AB221"/>
  <c r="AC221"/>
  <c r="AD221"/>
  <c r="AE221"/>
  <c r="AF221"/>
  <c r="AJ221"/>
  <c r="AK221"/>
  <c r="AM221"/>
  <c r="AN221"/>
  <c r="AO221"/>
  <c r="AP221"/>
  <c r="AQ221"/>
  <c r="AR221"/>
  <c r="AS221"/>
  <c r="AT221"/>
  <c r="P222"/>
  <c r="Q222"/>
  <c r="R222"/>
  <c r="S222"/>
  <c r="T222"/>
  <c r="U222"/>
  <c r="V222"/>
  <c r="W222"/>
  <c r="X222"/>
  <c r="Y222"/>
  <c r="Z222"/>
  <c r="AA222"/>
  <c r="AB222"/>
  <c r="AC222"/>
  <c r="AD222"/>
  <c r="AE222"/>
  <c r="AF222"/>
  <c r="AJ222"/>
  <c r="AK222"/>
  <c r="AM222"/>
  <c r="AN222"/>
  <c r="AO222"/>
  <c r="AP222"/>
  <c r="AQ222"/>
  <c r="AR222"/>
  <c r="AS222"/>
  <c r="AT222"/>
  <c r="P223"/>
  <c r="Q223"/>
  <c r="R223"/>
  <c r="S223"/>
  <c r="T223"/>
  <c r="U223"/>
  <c r="V223"/>
  <c r="W223"/>
  <c r="X223"/>
  <c r="Y223"/>
  <c r="Z223"/>
  <c r="AA223"/>
  <c r="AB223"/>
  <c r="AC223"/>
  <c r="AD223"/>
  <c r="AE223"/>
  <c r="AF223"/>
  <c r="AJ223"/>
  <c r="AK223"/>
  <c r="AM223"/>
  <c r="AN223"/>
  <c r="AO223"/>
  <c r="AP223"/>
  <c r="AQ223"/>
  <c r="AR223"/>
  <c r="AS223"/>
  <c r="AT223"/>
  <c r="P224"/>
  <c r="Q224"/>
  <c r="R224"/>
  <c r="S224"/>
  <c r="T224"/>
  <c r="U224"/>
  <c r="V224"/>
  <c r="W224"/>
  <c r="X224"/>
  <c r="Y224"/>
  <c r="Z224"/>
  <c r="AA224"/>
  <c r="AB224"/>
  <c r="AC224"/>
  <c r="AD224"/>
  <c r="AE224"/>
  <c r="AF224"/>
  <c r="AJ224"/>
  <c r="AK224"/>
  <c r="AM224"/>
  <c r="AN224"/>
  <c r="AO224"/>
  <c r="AP224"/>
  <c r="AQ224"/>
  <c r="AR224"/>
  <c r="AS224"/>
  <c r="AT224"/>
  <c r="P225"/>
  <c r="Q225"/>
  <c r="R225"/>
  <c r="S225"/>
  <c r="T225"/>
  <c r="U225"/>
  <c r="V225"/>
  <c r="W225"/>
  <c r="X225"/>
  <c r="Y225"/>
  <c r="Z225"/>
  <c r="AA225"/>
  <c r="AB225"/>
  <c r="AC225"/>
  <c r="AD225"/>
  <c r="AE225"/>
  <c r="AF225"/>
  <c r="AJ225"/>
  <c r="AK225"/>
  <c r="AM225"/>
  <c r="AN225"/>
  <c r="AO225"/>
  <c r="AP225"/>
  <c r="AQ225"/>
  <c r="AR225"/>
  <c r="AS225"/>
  <c r="AT225"/>
  <c r="P226"/>
  <c r="Q226"/>
  <c r="R226"/>
  <c r="S226"/>
  <c r="T226"/>
  <c r="U226"/>
  <c r="V226"/>
  <c r="W226"/>
  <c r="X226"/>
  <c r="Y226"/>
  <c r="Z226"/>
  <c r="AA226"/>
  <c r="AB226"/>
  <c r="AC226"/>
  <c r="AD226"/>
  <c r="AE226"/>
  <c r="AF226"/>
  <c r="AJ226"/>
  <c r="AK226"/>
  <c r="AM226"/>
  <c r="AN226"/>
  <c r="AO226"/>
  <c r="AP226"/>
  <c r="AQ226"/>
  <c r="AR226"/>
  <c r="AS226"/>
  <c r="AT226"/>
  <c r="P227"/>
  <c r="Q227"/>
  <c r="R227"/>
  <c r="S227"/>
  <c r="T227"/>
  <c r="U227"/>
  <c r="V227"/>
  <c r="W227"/>
  <c r="X227"/>
  <c r="Y227"/>
  <c r="Z227"/>
  <c r="AA227"/>
  <c r="AB227"/>
  <c r="AC227"/>
  <c r="AD227"/>
  <c r="AE227"/>
  <c r="AF227"/>
  <c r="AJ227"/>
  <c r="AK227"/>
  <c r="AM227"/>
  <c r="AN227"/>
  <c r="AO227"/>
  <c r="AP227"/>
  <c r="AQ227"/>
  <c r="AR227"/>
  <c r="AS227"/>
  <c r="AT227"/>
  <c r="P228"/>
  <c r="Q228"/>
  <c r="R228"/>
  <c r="S228"/>
  <c r="T228"/>
  <c r="U228"/>
  <c r="V228"/>
  <c r="W228"/>
  <c r="X228"/>
  <c r="Y228"/>
  <c r="Z228"/>
  <c r="AA228"/>
  <c r="AB228"/>
  <c r="AC228"/>
  <c r="AD228"/>
  <c r="AE228"/>
  <c r="AF228"/>
  <c r="AJ228"/>
  <c r="AK228"/>
  <c r="AM228"/>
  <c r="AN228"/>
  <c r="AO228"/>
  <c r="AP228"/>
  <c r="AQ228"/>
  <c r="AR228"/>
  <c r="AS228"/>
  <c r="AT228"/>
  <c r="P229"/>
  <c r="Q229"/>
  <c r="R229"/>
  <c r="S229"/>
  <c r="T229"/>
  <c r="U229"/>
  <c r="V229"/>
  <c r="W229"/>
  <c r="X229"/>
  <c r="Y229"/>
  <c r="Z229"/>
  <c r="AA229"/>
  <c r="AB229"/>
  <c r="AC229"/>
  <c r="AD229"/>
  <c r="AE229"/>
  <c r="AF229"/>
  <c r="AJ229"/>
  <c r="AK229"/>
  <c r="AM229"/>
  <c r="AN229"/>
  <c r="AO229"/>
  <c r="AP229"/>
  <c r="AQ229"/>
  <c r="AR229"/>
  <c r="AS229"/>
  <c r="AT229"/>
  <c r="P230"/>
  <c r="Q230"/>
  <c r="R230"/>
  <c r="S230"/>
  <c r="T230"/>
  <c r="U230"/>
  <c r="V230"/>
  <c r="W230"/>
  <c r="X230"/>
  <c r="Y230"/>
  <c r="Z230"/>
  <c r="AA230"/>
  <c r="AB230"/>
  <c r="AC230"/>
  <c r="AD230"/>
  <c r="AE230"/>
  <c r="AF230"/>
  <c r="AJ230"/>
  <c r="AK230"/>
  <c r="AM230"/>
  <c r="AN230"/>
  <c r="AO230"/>
  <c r="AP230"/>
  <c r="AQ230"/>
  <c r="AR230"/>
  <c r="AS230"/>
  <c r="AT230"/>
  <c r="P231"/>
  <c r="Q231"/>
  <c r="R231"/>
  <c r="S231"/>
  <c r="T231"/>
  <c r="U231"/>
  <c r="V231"/>
  <c r="W231"/>
  <c r="X231"/>
  <c r="Y231"/>
  <c r="Z231"/>
  <c r="AA231"/>
  <c r="AB231"/>
  <c r="AC231"/>
  <c r="AD231"/>
  <c r="AE231"/>
  <c r="AF231"/>
  <c r="AJ231"/>
  <c r="AK231"/>
  <c r="AM231"/>
  <c r="AN231"/>
  <c r="AO231"/>
  <c r="AP231"/>
  <c r="AQ231"/>
  <c r="AR231"/>
  <c r="AS231"/>
  <c r="AT231"/>
  <c r="P232"/>
  <c r="Q232"/>
  <c r="R232"/>
  <c r="S232"/>
  <c r="T232"/>
  <c r="U232"/>
  <c r="V232"/>
  <c r="W232"/>
  <c r="X232"/>
  <c r="Y232"/>
  <c r="Z232"/>
  <c r="AA232"/>
  <c r="AB232"/>
  <c r="AC232"/>
  <c r="AD232"/>
  <c r="AE232"/>
  <c r="AF232"/>
  <c r="AJ232"/>
  <c r="AK232"/>
  <c r="AM232"/>
  <c r="AN232"/>
  <c r="AO232"/>
  <c r="AP232"/>
  <c r="AQ232"/>
  <c r="AR232"/>
  <c r="AS232"/>
  <c r="AT232"/>
  <c r="P233"/>
  <c r="Q233"/>
  <c r="R233"/>
  <c r="S233"/>
  <c r="T233"/>
  <c r="U233"/>
  <c r="V233"/>
  <c r="W233"/>
  <c r="X233"/>
  <c r="Y233"/>
  <c r="Z233"/>
  <c r="AA233"/>
  <c r="AB233"/>
  <c r="AC233"/>
  <c r="AD233"/>
  <c r="AE233"/>
  <c r="AF233"/>
  <c r="AJ233"/>
  <c r="AK233"/>
  <c r="AM233"/>
  <c r="AN233"/>
  <c r="AO233"/>
  <c r="AP233"/>
  <c r="AQ233"/>
  <c r="AR233"/>
  <c r="AS233"/>
  <c r="AT233"/>
  <c r="P234"/>
  <c r="Q234"/>
  <c r="R234"/>
  <c r="S234"/>
  <c r="T234"/>
  <c r="U234"/>
  <c r="V234"/>
  <c r="W234"/>
  <c r="X234"/>
  <c r="Y234"/>
  <c r="Z234"/>
  <c r="AA234"/>
  <c r="AB234"/>
  <c r="AC234"/>
  <c r="AD234"/>
  <c r="AE234"/>
  <c r="AF234"/>
  <c r="AJ234"/>
  <c r="AK234"/>
  <c r="AM234"/>
  <c r="AN234"/>
  <c r="AO234"/>
  <c r="AP234"/>
  <c r="AQ234"/>
  <c r="AR234"/>
  <c r="AS234"/>
  <c r="AT234"/>
  <c r="P235"/>
  <c r="Q235"/>
  <c r="R235"/>
  <c r="S235"/>
  <c r="T235"/>
  <c r="U235"/>
  <c r="V235"/>
  <c r="W235"/>
  <c r="X235"/>
  <c r="Y235"/>
  <c r="Z235"/>
  <c r="AA235"/>
  <c r="AB235"/>
  <c r="AC235"/>
  <c r="AD235"/>
  <c r="AE235"/>
  <c r="AF235"/>
  <c r="AJ235"/>
  <c r="AK235"/>
  <c r="AM235"/>
  <c r="AN235"/>
  <c r="AO235"/>
  <c r="AP235"/>
  <c r="AQ235"/>
  <c r="AR235"/>
  <c r="AS235"/>
  <c r="AT235"/>
  <c r="P236"/>
  <c r="Q236"/>
  <c r="R236"/>
  <c r="S236"/>
  <c r="T236"/>
  <c r="U236"/>
  <c r="V236"/>
  <c r="W236"/>
  <c r="X236"/>
  <c r="Y236"/>
  <c r="Z236"/>
  <c r="AA236"/>
  <c r="AB236"/>
  <c r="AC236"/>
  <c r="AD236"/>
  <c r="AE236"/>
  <c r="AF236"/>
  <c r="AJ236"/>
  <c r="AK236"/>
  <c r="AM236"/>
  <c r="AN236"/>
  <c r="AO236"/>
  <c r="AP236"/>
  <c r="AQ236"/>
  <c r="AR236"/>
  <c r="AS236"/>
  <c r="AT236"/>
  <c r="P237"/>
  <c r="Q237"/>
  <c r="R237"/>
  <c r="S237"/>
  <c r="T237"/>
  <c r="U237"/>
  <c r="V237"/>
  <c r="W237"/>
  <c r="X237"/>
  <c r="Y237"/>
  <c r="Z237"/>
  <c r="AA237"/>
  <c r="AB237"/>
  <c r="AC237"/>
  <c r="AD237"/>
  <c r="AE237"/>
  <c r="AF237"/>
  <c r="AJ237"/>
  <c r="AK237"/>
  <c r="AM237"/>
  <c r="AN237"/>
  <c r="AO237"/>
  <c r="AP237"/>
  <c r="AQ237"/>
  <c r="AR237"/>
  <c r="AS237"/>
  <c r="AT237"/>
  <c r="P238"/>
  <c r="Q238"/>
  <c r="R238"/>
  <c r="S238"/>
  <c r="T238"/>
  <c r="U238"/>
  <c r="V238"/>
  <c r="W238"/>
  <c r="X238"/>
  <c r="Y238"/>
  <c r="Z238"/>
  <c r="AA238"/>
  <c r="AB238"/>
  <c r="AC238"/>
  <c r="AD238"/>
  <c r="AE238"/>
  <c r="AF238"/>
  <c r="AJ238"/>
  <c r="AK238"/>
  <c r="AM238"/>
  <c r="AN238"/>
  <c r="AO238"/>
  <c r="AP238"/>
  <c r="AQ238"/>
  <c r="AR238"/>
  <c r="AS238"/>
  <c r="AT238"/>
  <c r="P239"/>
  <c r="Q239"/>
  <c r="R239"/>
  <c r="S239"/>
  <c r="T239"/>
  <c r="U239"/>
  <c r="V239"/>
  <c r="W239"/>
  <c r="X239"/>
  <c r="Y239"/>
  <c r="Z239"/>
  <c r="AA239"/>
  <c r="AB239"/>
  <c r="AC239"/>
  <c r="AD239"/>
  <c r="AE239"/>
  <c r="AF239"/>
  <c r="AJ239"/>
  <c r="AK239"/>
  <c r="AM239"/>
  <c r="AN239"/>
  <c r="AO239"/>
  <c r="AP239"/>
  <c r="AQ239"/>
  <c r="AR239"/>
  <c r="AS239"/>
  <c r="AT239"/>
  <c r="P240"/>
  <c r="Q240"/>
  <c r="R240"/>
  <c r="S240"/>
  <c r="T240"/>
  <c r="U240"/>
  <c r="V240"/>
  <c r="W240"/>
  <c r="X240"/>
  <c r="Y240"/>
  <c r="Z240"/>
  <c r="AA240"/>
  <c r="AB240"/>
  <c r="AC240"/>
  <c r="AD240"/>
  <c r="AE240"/>
  <c r="AF240"/>
  <c r="AJ240"/>
  <c r="AK240"/>
  <c r="AM240"/>
  <c r="AN240"/>
  <c r="AO240"/>
  <c r="AP240"/>
  <c r="AQ240"/>
  <c r="AR240"/>
  <c r="AS240"/>
  <c r="AT240"/>
  <c r="P241"/>
  <c r="Q241"/>
  <c r="R241"/>
  <c r="S241"/>
  <c r="T241"/>
  <c r="U241"/>
  <c r="V241"/>
  <c r="W241"/>
  <c r="X241"/>
  <c r="Y241"/>
  <c r="Z241"/>
  <c r="AA241"/>
  <c r="AB241"/>
  <c r="AC241"/>
  <c r="AD241"/>
  <c r="AE241"/>
  <c r="AF241"/>
  <c r="AJ241"/>
  <c r="AK241"/>
  <c r="AM241"/>
  <c r="AN241"/>
  <c r="AO241"/>
  <c r="AP241"/>
  <c r="AQ241"/>
  <c r="AR241"/>
  <c r="AS241"/>
  <c r="AT241"/>
  <c r="P242"/>
  <c r="Q242"/>
  <c r="R242"/>
  <c r="S242"/>
  <c r="T242"/>
  <c r="U242"/>
  <c r="V242"/>
  <c r="W242"/>
  <c r="X242"/>
  <c r="Y242"/>
  <c r="Z242"/>
  <c r="AA242"/>
  <c r="AB242"/>
  <c r="AC242"/>
  <c r="AD242"/>
  <c r="AE242"/>
  <c r="AF242"/>
  <c r="AJ242"/>
  <c r="AK242"/>
  <c r="AM242"/>
  <c r="AN242"/>
  <c r="AO242"/>
  <c r="AP242"/>
  <c r="AQ242"/>
  <c r="AR242"/>
  <c r="AS242"/>
  <c r="AT242"/>
  <c r="P243"/>
  <c r="Q243"/>
  <c r="R243"/>
  <c r="S243"/>
  <c r="T243"/>
  <c r="U243"/>
  <c r="V243"/>
  <c r="W243"/>
  <c r="X243"/>
  <c r="Y243"/>
  <c r="Z243"/>
  <c r="AA243"/>
  <c r="AB243"/>
  <c r="AC243"/>
  <c r="AD243"/>
  <c r="AE243"/>
  <c r="AF243"/>
  <c r="AJ243"/>
  <c r="AK243"/>
  <c r="AM243"/>
  <c r="AN243"/>
  <c r="AO243"/>
  <c r="AP243"/>
  <c r="AQ243"/>
  <c r="AR243"/>
  <c r="AS243"/>
  <c r="AT243"/>
  <c r="P244"/>
  <c r="Q244"/>
  <c r="R244"/>
  <c r="S244"/>
  <c r="T244"/>
  <c r="U244"/>
  <c r="V244"/>
  <c r="W244"/>
  <c r="X244"/>
  <c r="Y244"/>
  <c r="Z244"/>
  <c r="AA244"/>
  <c r="AB244"/>
  <c r="AC244"/>
  <c r="AD244"/>
  <c r="AE244"/>
  <c r="AF244"/>
  <c r="AJ244"/>
  <c r="AK244"/>
  <c r="AM244"/>
  <c r="AN244"/>
  <c r="AO244"/>
  <c r="AP244"/>
  <c r="AQ244"/>
  <c r="AR244"/>
  <c r="AS244"/>
  <c r="AT244"/>
  <c r="P245"/>
  <c r="Q245"/>
  <c r="R245"/>
  <c r="S245"/>
  <c r="T245"/>
  <c r="U245"/>
  <c r="V245"/>
  <c r="W245"/>
  <c r="X245"/>
  <c r="Y245"/>
  <c r="Z245"/>
  <c r="AA245"/>
  <c r="AB245"/>
  <c r="AC245"/>
  <c r="AD245"/>
  <c r="AE245"/>
  <c r="AF245"/>
  <c r="AJ245"/>
  <c r="AK245"/>
  <c r="AM245"/>
  <c r="AN245"/>
  <c r="AO245"/>
  <c r="AP245"/>
  <c r="AQ245"/>
  <c r="AR245"/>
  <c r="AS245"/>
  <c r="AT245"/>
  <c r="P246"/>
  <c r="Q246"/>
  <c r="R246"/>
  <c r="S246"/>
  <c r="T246"/>
  <c r="U246"/>
  <c r="V246"/>
  <c r="W246"/>
  <c r="X246"/>
  <c r="Y246"/>
  <c r="Z246"/>
  <c r="AA246"/>
  <c r="AB246"/>
  <c r="AC246"/>
  <c r="AD246"/>
  <c r="AE246"/>
  <c r="AF246"/>
  <c r="AJ246"/>
  <c r="AK246"/>
  <c r="AM246"/>
  <c r="AN246"/>
  <c r="AO246"/>
  <c r="AP246"/>
  <c r="AQ246"/>
  <c r="AR246"/>
  <c r="AS246"/>
  <c r="AT246"/>
  <c r="P247"/>
  <c r="Q247"/>
  <c r="R247"/>
  <c r="S247"/>
  <c r="T247"/>
  <c r="U247"/>
  <c r="V247"/>
  <c r="W247"/>
  <c r="X247"/>
  <c r="Y247"/>
  <c r="Z247"/>
  <c r="AA247"/>
  <c r="AB247"/>
  <c r="AC247"/>
  <c r="AD247"/>
  <c r="AE247"/>
  <c r="AF247"/>
  <c r="AJ247"/>
  <c r="AK247"/>
  <c r="AM247"/>
  <c r="AN247"/>
  <c r="AO247"/>
  <c r="AP247"/>
  <c r="AQ247"/>
  <c r="AR247"/>
  <c r="AS247"/>
  <c r="AT247"/>
  <c r="P248"/>
  <c r="Q248"/>
  <c r="R248"/>
  <c r="S248"/>
  <c r="T248"/>
  <c r="U248"/>
  <c r="V248"/>
  <c r="W248"/>
  <c r="X248"/>
  <c r="Y248"/>
  <c r="Z248"/>
  <c r="AA248"/>
  <c r="AB248"/>
  <c r="AC248"/>
  <c r="AD248"/>
  <c r="AE248"/>
  <c r="AF248"/>
  <c r="AJ248"/>
  <c r="AK248"/>
  <c r="AM248"/>
  <c r="AN248"/>
  <c r="AO248"/>
  <c r="AP248"/>
  <c r="AQ248"/>
  <c r="AR248"/>
  <c r="AS248"/>
  <c r="AT248"/>
  <c r="P249"/>
  <c r="Q249"/>
  <c r="R249"/>
  <c r="S249"/>
  <c r="T249"/>
  <c r="U249"/>
  <c r="V249"/>
  <c r="W249"/>
  <c r="X249"/>
  <c r="Y249"/>
  <c r="Z249"/>
  <c r="AA249"/>
  <c r="AB249"/>
  <c r="AC249"/>
  <c r="AD249"/>
  <c r="AE249"/>
  <c r="AF249"/>
  <c r="AJ249"/>
  <c r="AK249"/>
  <c r="AM249"/>
  <c r="AN249"/>
  <c r="AO249"/>
  <c r="AP249"/>
  <c r="AQ249"/>
  <c r="AR249"/>
  <c r="AS249"/>
  <c r="AT249"/>
  <c r="P250"/>
  <c r="Q250"/>
  <c r="R250"/>
  <c r="S250"/>
  <c r="T250"/>
  <c r="U250"/>
  <c r="V250"/>
  <c r="W250"/>
  <c r="X250"/>
  <c r="Y250"/>
  <c r="Z250"/>
  <c r="AA250"/>
  <c r="AB250"/>
  <c r="AC250"/>
  <c r="AD250"/>
  <c r="AE250"/>
  <c r="AF250"/>
  <c r="AJ250"/>
  <c r="AK250"/>
  <c r="AM250"/>
  <c r="AN250"/>
  <c r="AO250"/>
  <c r="AP250"/>
  <c r="AQ250"/>
  <c r="AR250"/>
  <c r="AS250"/>
  <c r="AT250"/>
  <c r="P251"/>
  <c r="Q251"/>
  <c r="R251"/>
  <c r="S251"/>
  <c r="T251"/>
  <c r="U251"/>
  <c r="V251"/>
  <c r="W251"/>
  <c r="X251"/>
  <c r="Y251"/>
  <c r="Z251"/>
  <c r="AA251"/>
  <c r="AB251"/>
  <c r="AC251"/>
  <c r="AD251"/>
  <c r="AE251"/>
  <c r="AF251"/>
  <c r="AJ251"/>
  <c r="AK251"/>
  <c r="AM251"/>
  <c r="AN251"/>
  <c r="AO251"/>
  <c r="AP251"/>
  <c r="AQ251"/>
  <c r="AR251"/>
  <c r="AS251"/>
  <c r="AT251"/>
  <c r="P252"/>
  <c r="Q252"/>
  <c r="R252"/>
  <c r="S252"/>
  <c r="T252"/>
  <c r="U252"/>
  <c r="V252"/>
  <c r="W252"/>
  <c r="X252"/>
  <c r="Y252"/>
  <c r="Z252"/>
  <c r="AA252"/>
  <c r="AB252"/>
  <c r="AC252"/>
  <c r="AD252"/>
  <c r="AE252"/>
  <c r="AF252"/>
  <c r="AJ252"/>
  <c r="AK252"/>
  <c r="AM252"/>
  <c r="AN252"/>
  <c r="AO252"/>
  <c r="AP252"/>
  <c r="AQ252"/>
  <c r="AR252"/>
  <c r="AS252"/>
  <c r="AT252"/>
  <c r="P253"/>
  <c r="Q253"/>
  <c r="R253"/>
  <c r="S253"/>
  <c r="T253"/>
  <c r="U253"/>
  <c r="V253"/>
  <c r="W253"/>
  <c r="X253"/>
  <c r="Y253"/>
  <c r="Z253"/>
  <c r="AA253"/>
  <c r="AB253"/>
  <c r="AC253"/>
  <c r="AD253"/>
  <c r="AE253"/>
  <c r="AF253"/>
  <c r="AJ253"/>
  <c r="AK253"/>
  <c r="AM253"/>
  <c r="AN253"/>
  <c r="AO253"/>
  <c r="AP253"/>
  <c r="AQ253"/>
  <c r="AR253"/>
  <c r="AS253"/>
  <c r="AT253"/>
  <c r="P254"/>
  <c r="Q254"/>
  <c r="R254"/>
  <c r="S254"/>
  <c r="T254"/>
  <c r="U254"/>
  <c r="V254"/>
  <c r="W254"/>
  <c r="X254"/>
  <c r="Y254"/>
  <c r="Z254"/>
  <c r="AA254"/>
  <c r="AB254"/>
  <c r="AC254"/>
  <c r="AD254"/>
  <c r="AE254"/>
  <c r="AF254"/>
  <c r="AJ254"/>
  <c r="AK254"/>
  <c r="AM254"/>
  <c r="AN254"/>
  <c r="AO254"/>
  <c r="AP254"/>
  <c r="AQ254"/>
  <c r="AR254"/>
  <c r="AS254"/>
  <c r="AT254"/>
  <c r="P255"/>
  <c r="Q255"/>
  <c r="R255"/>
  <c r="S255"/>
  <c r="T255"/>
  <c r="U255"/>
  <c r="V255"/>
  <c r="W255"/>
  <c r="X255"/>
  <c r="Y255"/>
  <c r="Z255"/>
  <c r="AA255"/>
  <c r="AB255"/>
  <c r="AC255"/>
  <c r="AD255"/>
  <c r="AE255"/>
  <c r="AF255"/>
  <c r="AJ255"/>
  <c r="AK255"/>
  <c r="AM255"/>
  <c r="AN255"/>
  <c r="AO255"/>
  <c r="AP255"/>
  <c r="AQ255"/>
  <c r="AR255"/>
  <c r="AS255"/>
  <c r="AT255"/>
  <c r="P256"/>
  <c r="Q256"/>
  <c r="R256"/>
  <c r="S256"/>
  <c r="T256"/>
  <c r="U256"/>
  <c r="V256"/>
  <c r="W256"/>
  <c r="X256"/>
  <c r="Y256"/>
  <c r="Z256"/>
  <c r="AA256"/>
  <c r="AB256"/>
  <c r="AC256"/>
  <c r="AD256"/>
  <c r="AE256"/>
  <c r="AF256"/>
  <c r="AJ256"/>
  <c r="AK256"/>
  <c r="AM256"/>
  <c r="AN256"/>
  <c r="AO256"/>
  <c r="AP256"/>
  <c r="AQ256"/>
  <c r="AR256"/>
  <c r="AS256"/>
  <c r="AT256"/>
  <c r="P257"/>
  <c r="Q257"/>
  <c r="R257"/>
  <c r="S257"/>
  <c r="T257"/>
  <c r="U257"/>
  <c r="V257"/>
  <c r="W257"/>
  <c r="X257"/>
  <c r="Y257"/>
  <c r="Z257"/>
  <c r="AA257"/>
  <c r="AB257"/>
  <c r="AC257"/>
  <c r="AD257"/>
  <c r="AE257"/>
  <c r="AF257"/>
  <c r="AJ257"/>
  <c r="AK257"/>
  <c r="AM257"/>
  <c r="AN257"/>
  <c r="AO257"/>
  <c r="AP257"/>
  <c r="AQ257"/>
  <c r="AR257"/>
  <c r="AS257"/>
  <c r="AT257"/>
  <c r="P258"/>
  <c r="Q258"/>
  <c r="R258"/>
  <c r="S258"/>
  <c r="T258"/>
  <c r="U258"/>
  <c r="V258"/>
  <c r="W258"/>
  <c r="X258"/>
  <c r="Y258"/>
  <c r="Z258"/>
  <c r="AA258"/>
  <c r="AB258"/>
  <c r="AC258"/>
  <c r="AD258"/>
  <c r="AE258"/>
  <c r="AF258"/>
  <c r="AJ258"/>
  <c r="AK258"/>
  <c r="AM258"/>
  <c r="AN258"/>
  <c r="AO258"/>
  <c r="AP258"/>
  <c r="AQ258"/>
  <c r="AR258"/>
  <c r="AS258"/>
  <c r="AT258"/>
  <c r="P259"/>
  <c r="Q259"/>
  <c r="R259"/>
  <c r="S259"/>
  <c r="T259"/>
  <c r="U259"/>
  <c r="V259"/>
  <c r="W259"/>
  <c r="X259"/>
  <c r="Y259"/>
  <c r="Z259"/>
  <c r="AA259"/>
  <c r="AB259"/>
  <c r="AC259"/>
  <c r="AD259"/>
  <c r="AE259"/>
  <c r="AF259"/>
  <c r="AJ259"/>
  <c r="AK259"/>
  <c r="AM259"/>
  <c r="AN259"/>
  <c r="AO259"/>
  <c r="AP259"/>
  <c r="AQ259"/>
  <c r="AR259"/>
  <c r="AS259"/>
  <c r="AT259"/>
  <c r="P260"/>
  <c r="Q260"/>
  <c r="R260"/>
  <c r="S260"/>
  <c r="T260"/>
  <c r="U260"/>
  <c r="V260"/>
  <c r="W260"/>
  <c r="X260"/>
  <c r="Y260"/>
  <c r="Z260"/>
  <c r="AA260"/>
  <c r="AB260"/>
  <c r="AC260"/>
  <c r="AD260"/>
  <c r="AE260"/>
  <c r="AF260"/>
  <c r="AJ260"/>
  <c r="AK260"/>
  <c r="AM260"/>
  <c r="AN260"/>
  <c r="AO260"/>
  <c r="AP260"/>
  <c r="AQ260"/>
  <c r="AR260"/>
  <c r="AS260"/>
  <c r="AT260"/>
  <c r="P261"/>
  <c r="Q261"/>
  <c r="R261"/>
  <c r="S261"/>
  <c r="T261"/>
  <c r="U261"/>
  <c r="V261"/>
  <c r="W261"/>
  <c r="X261"/>
  <c r="Y261"/>
  <c r="Z261"/>
  <c r="AA261"/>
  <c r="AB261"/>
  <c r="AC261"/>
  <c r="AD261"/>
  <c r="AE261"/>
  <c r="AF261"/>
  <c r="AJ261"/>
  <c r="AK261"/>
  <c r="AM261"/>
  <c r="AN261"/>
  <c r="AO261"/>
  <c r="AP261"/>
  <c r="AQ261"/>
  <c r="AR261"/>
  <c r="AS261"/>
  <c r="AT261"/>
  <c r="P262"/>
  <c r="Q262"/>
  <c r="R262"/>
  <c r="S262"/>
  <c r="T262"/>
  <c r="U262"/>
  <c r="V262"/>
  <c r="W262"/>
  <c r="X262"/>
  <c r="Y262"/>
  <c r="Z262"/>
  <c r="AA262"/>
  <c r="AB262"/>
  <c r="AC262"/>
  <c r="AD262"/>
  <c r="AE262"/>
  <c r="AF262"/>
  <c r="AJ262"/>
  <c r="AK262"/>
  <c r="AM262"/>
  <c r="AN262"/>
  <c r="AO262"/>
  <c r="AP262"/>
  <c r="AQ262"/>
  <c r="AR262"/>
  <c r="AS262"/>
  <c r="AT262"/>
  <c r="P263"/>
  <c r="Q263"/>
  <c r="R263"/>
  <c r="S263"/>
  <c r="T263"/>
  <c r="U263"/>
  <c r="V263"/>
  <c r="W263"/>
  <c r="X263"/>
  <c r="Y263"/>
  <c r="Z263"/>
  <c r="AA263"/>
  <c r="AB263"/>
  <c r="AC263"/>
  <c r="AD263"/>
  <c r="AE263"/>
  <c r="AF263"/>
  <c r="AJ263"/>
  <c r="AK263"/>
  <c r="AM263"/>
  <c r="AN263"/>
  <c r="AO263"/>
  <c r="AP263"/>
  <c r="AQ263"/>
  <c r="AR263"/>
  <c r="AS263"/>
  <c r="AT263"/>
  <c r="P264"/>
  <c r="Q264"/>
  <c r="R264"/>
  <c r="S264"/>
  <c r="T264"/>
  <c r="U264"/>
  <c r="V264"/>
  <c r="W264"/>
  <c r="X264"/>
  <c r="Y264"/>
  <c r="Z264"/>
  <c r="AA264"/>
  <c r="AB264"/>
  <c r="AC264"/>
  <c r="AD264"/>
  <c r="AE264"/>
  <c r="AF264"/>
  <c r="AJ264"/>
  <c r="AK264"/>
  <c r="AM264"/>
  <c r="AN264"/>
  <c r="AO264"/>
  <c r="AP264"/>
  <c r="AQ264"/>
  <c r="AR264"/>
  <c r="AS264"/>
  <c r="AT264"/>
  <c r="P265"/>
  <c r="Q265"/>
  <c r="R265"/>
  <c r="S265"/>
  <c r="T265"/>
  <c r="U265"/>
  <c r="V265"/>
  <c r="W265"/>
  <c r="X265"/>
  <c r="Y265"/>
  <c r="Z265"/>
  <c r="AA265"/>
  <c r="AB265"/>
  <c r="AC265"/>
  <c r="AD265"/>
  <c r="AE265"/>
  <c r="AF265"/>
  <c r="AJ265"/>
  <c r="AK265"/>
  <c r="AM265"/>
  <c r="AN265"/>
  <c r="AO265"/>
  <c r="AP265"/>
  <c r="AQ265"/>
  <c r="AR265"/>
  <c r="AS265"/>
  <c r="AT265"/>
  <c r="P266"/>
  <c r="Q266"/>
  <c r="R266"/>
  <c r="S266"/>
  <c r="T266"/>
  <c r="U266"/>
  <c r="V266"/>
  <c r="W266"/>
  <c r="X266"/>
  <c r="Y266"/>
  <c r="Z266"/>
  <c r="AA266"/>
  <c r="AB266"/>
  <c r="AC266"/>
  <c r="AD266"/>
  <c r="AE266"/>
  <c r="AF266"/>
  <c r="AJ266"/>
  <c r="AK266"/>
  <c r="AM266"/>
  <c r="AN266"/>
  <c r="AO266"/>
  <c r="AP266"/>
  <c r="AQ266"/>
  <c r="AR266"/>
  <c r="AS266"/>
  <c r="AT266"/>
  <c r="P267"/>
  <c r="Q267"/>
  <c r="R267"/>
  <c r="S267"/>
  <c r="T267"/>
  <c r="U267"/>
  <c r="V267"/>
  <c r="W267"/>
  <c r="X267"/>
  <c r="Y267"/>
  <c r="Z267"/>
  <c r="AA267"/>
  <c r="AB267"/>
  <c r="AC267"/>
  <c r="AD267"/>
  <c r="AE267"/>
  <c r="AF267"/>
  <c r="AJ267"/>
  <c r="AK267"/>
  <c r="AM267"/>
  <c r="AN267"/>
  <c r="AO267"/>
  <c r="AP267"/>
  <c r="AQ267"/>
  <c r="AR267"/>
  <c r="AS267"/>
  <c r="AT267"/>
  <c r="P268"/>
  <c r="Q268"/>
  <c r="R268"/>
  <c r="S268"/>
  <c r="T268"/>
  <c r="U268"/>
  <c r="V268"/>
  <c r="W268"/>
  <c r="X268"/>
  <c r="Y268"/>
  <c r="Z268"/>
  <c r="AA268"/>
  <c r="AB268"/>
  <c r="AC268"/>
  <c r="AD268"/>
  <c r="AE268"/>
  <c r="AF268"/>
  <c r="AJ268"/>
  <c r="AK268"/>
  <c r="AM268"/>
  <c r="AN268"/>
  <c r="AO268"/>
  <c r="AP268"/>
  <c r="AQ268"/>
  <c r="AR268"/>
  <c r="AS268"/>
  <c r="AT268"/>
  <c r="P269"/>
  <c r="Q269"/>
  <c r="R269"/>
  <c r="S269"/>
  <c r="T269"/>
  <c r="U269"/>
  <c r="V269"/>
  <c r="W269"/>
  <c r="X269"/>
  <c r="Y269"/>
  <c r="Z269"/>
  <c r="AA269"/>
  <c r="AB269"/>
  <c r="AC269"/>
  <c r="AD269"/>
  <c r="AE269"/>
  <c r="AF269"/>
  <c r="AJ269"/>
  <c r="AK269"/>
  <c r="AM269"/>
  <c r="AN269"/>
  <c r="AO269"/>
  <c r="AP269"/>
  <c r="AQ269"/>
  <c r="AR269"/>
  <c r="AS269"/>
  <c r="AT269"/>
  <c r="P270"/>
  <c r="Q270"/>
  <c r="R270"/>
  <c r="S270"/>
  <c r="T270"/>
  <c r="U270"/>
  <c r="V270"/>
  <c r="W270"/>
  <c r="X270"/>
  <c r="Y270"/>
  <c r="Z270"/>
  <c r="AA270"/>
  <c r="AB270"/>
  <c r="AC270"/>
  <c r="AD270"/>
  <c r="AE270"/>
  <c r="AF270"/>
  <c r="AJ270"/>
  <c r="AK270"/>
  <c r="AM270"/>
  <c r="AN270"/>
  <c r="AO270"/>
  <c r="AP270"/>
  <c r="AQ270"/>
  <c r="AR270"/>
  <c r="AS270"/>
  <c r="AT270"/>
  <c r="P271"/>
  <c r="Q271"/>
  <c r="R271"/>
  <c r="S271"/>
  <c r="T271"/>
  <c r="U271"/>
  <c r="V271"/>
  <c r="W271"/>
  <c r="X271"/>
  <c r="Y271"/>
  <c r="Z271"/>
  <c r="AA271"/>
  <c r="AB271"/>
  <c r="AC271"/>
  <c r="AD271"/>
  <c r="AE271"/>
  <c r="AF271"/>
  <c r="AJ271"/>
  <c r="AK271"/>
  <c r="AM271"/>
  <c r="AN271"/>
  <c r="AO271"/>
  <c r="AP271"/>
  <c r="AQ271"/>
  <c r="AR271"/>
  <c r="AS271"/>
  <c r="AT271"/>
  <c r="P272"/>
  <c r="Q272"/>
  <c r="R272"/>
  <c r="S272"/>
  <c r="T272"/>
  <c r="U272"/>
  <c r="V272"/>
  <c r="W272"/>
  <c r="X272"/>
  <c r="Y272"/>
  <c r="Z272"/>
  <c r="AA272"/>
  <c r="AB272"/>
  <c r="AC272"/>
  <c r="AD272"/>
  <c r="AE272"/>
  <c r="AF272"/>
  <c r="AJ272"/>
  <c r="AK272"/>
  <c r="AM272"/>
  <c r="AN272"/>
  <c r="AO272"/>
  <c r="AP272"/>
  <c r="AQ272"/>
  <c r="AR272"/>
  <c r="AS272"/>
  <c r="AT272"/>
  <c r="P273"/>
  <c r="Q273"/>
  <c r="R273"/>
  <c r="S273"/>
  <c r="T273"/>
  <c r="U273"/>
  <c r="V273"/>
  <c r="W273"/>
  <c r="X273"/>
  <c r="Y273"/>
  <c r="Z273"/>
  <c r="AA273"/>
  <c r="AB273"/>
  <c r="AC273"/>
  <c r="AD273"/>
  <c r="AE273"/>
  <c r="AF273"/>
  <c r="AJ273"/>
  <c r="AK273"/>
  <c r="AM273"/>
  <c r="AN273"/>
  <c r="AO273"/>
  <c r="AP273"/>
  <c r="AQ273"/>
  <c r="AR273"/>
  <c r="AS273"/>
  <c r="AT273"/>
  <c r="P274"/>
  <c r="Q274"/>
  <c r="R274"/>
  <c r="S274"/>
  <c r="T274"/>
  <c r="U274"/>
  <c r="V274"/>
  <c r="W274"/>
  <c r="X274"/>
  <c r="Y274"/>
  <c r="Z274"/>
  <c r="AA274"/>
  <c r="AB274"/>
  <c r="AC274"/>
  <c r="AD274"/>
  <c r="AE274"/>
  <c r="AF274"/>
  <c r="AJ274"/>
  <c r="AK274"/>
  <c r="AM274"/>
  <c r="AN274"/>
  <c r="AO274"/>
  <c r="AP274"/>
  <c r="AQ274"/>
  <c r="AR274"/>
  <c r="AS274"/>
  <c r="AT274"/>
  <c r="P275"/>
  <c r="Q275"/>
  <c r="R275"/>
  <c r="S275"/>
  <c r="T275"/>
  <c r="U275"/>
  <c r="V275"/>
  <c r="W275"/>
  <c r="X275"/>
  <c r="Y275"/>
  <c r="Z275"/>
  <c r="AA275"/>
  <c r="AB275"/>
  <c r="AC275"/>
  <c r="AD275"/>
  <c r="AE275"/>
  <c r="AF275"/>
  <c r="AJ275"/>
  <c r="AK275"/>
  <c r="AM275"/>
  <c r="AN275"/>
  <c r="AO275"/>
  <c r="AP275"/>
  <c r="AQ275"/>
  <c r="AR275"/>
  <c r="AS275"/>
  <c r="AT275"/>
  <c r="P276"/>
  <c r="Q276"/>
  <c r="R276"/>
  <c r="S276"/>
  <c r="T276"/>
  <c r="U276"/>
  <c r="V276"/>
  <c r="W276"/>
  <c r="X276"/>
  <c r="Y276"/>
  <c r="Z276"/>
  <c r="AA276"/>
  <c r="AB276"/>
  <c r="AC276"/>
  <c r="AD276"/>
  <c r="AE276"/>
  <c r="AF276"/>
  <c r="AJ276"/>
  <c r="AK276"/>
  <c r="AM276"/>
  <c r="AN276"/>
  <c r="AO276"/>
  <c r="AP276"/>
  <c r="AQ276"/>
  <c r="AR276"/>
  <c r="AS276"/>
  <c r="AT276"/>
  <c r="P277"/>
  <c r="Q277"/>
  <c r="R277"/>
  <c r="S277"/>
  <c r="T277"/>
  <c r="U277"/>
  <c r="V277"/>
  <c r="W277"/>
  <c r="X277"/>
  <c r="Y277"/>
  <c r="Z277"/>
  <c r="AA277"/>
  <c r="AB277"/>
  <c r="AC277"/>
  <c r="AD277"/>
  <c r="AE277"/>
  <c r="AF277"/>
  <c r="AJ277"/>
  <c r="AK277"/>
  <c r="AM277"/>
  <c r="AN277"/>
  <c r="AO277"/>
  <c r="AP277"/>
  <c r="AQ277"/>
  <c r="AR277"/>
  <c r="AS277"/>
  <c r="AT277"/>
  <c r="P278"/>
  <c r="Q278"/>
  <c r="R278"/>
  <c r="S278"/>
  <c r="T278"/>
  <c r="U278"/>
  <c r="V278"/>
  <c r="W278"/>
  <c r="X278"/>
  <c r="Y278"/>
  <c r="Z278"/>
  <c r="AA278"/>
  <c r="AB278"/>
  <c r="AC278"/>
  <c r="AD278"/>
  <c r="AE278"/>
  <c r="AF278"/>
  <c r="AJ278"/>
  <c r="AK278"/>
  <c r="AM278"/>
  <c r="AN278"/>
  <c r="AO278"/>
  <c r="AP278"/>
  <c r="AQ278"/>
  <c r="AR278"/>
  <c r="AS278"/>
  <c r="AT278"/>
  <c r="P279"/>
  <c r="Q279"/>
  <c r="R279"/>
  <c r="S279"/>
  <c r="T279"/>
  <c r="U279"/>
  <c r="V279"/>
  <c r="W279"/>
  <c r="X279"/>
  <c r="Y279"/>
  <c r="Z279"/>
  <c r="AA279"/>
  <c r="AB279"/>
  <c r="AC279"/>
  <c r="AD279"/>
  <c r="AE279"/>
  <c r="AF279"/>
  <c r="AJ279"/>
  <c r="AK279"/>
  <c r="AM279"/>
  <c r="AN279"/>
  <c r="AO279"/>
  <c r="AP279"/>
  <c r="AQ279"/>
  <c r="AR279"/>
  <c r="AS279"/>
  <c r="AT279"/>
  <c r="P280"/>
  <c r="Q280"/>
  <c r="R280"/>
  <c r="S280"/>
  <c r="T280"/>
  <c r="U280"/>
  <c r="V280"/>
  <c r="W280"/>
  <c r="X280"/>
  <c r="Y280"/>
  <c r="Z280"/>
  <c r="AA280"/>
  <c r="AB280"/>
  <c r="AC280"/>
  <c r="AD280"/>
  <c r="AE280"/>
  <c r="AF280"/>
  <c r="AJ280"/>
  <c r="AK280"/>
  <c r="AM280"/>
  <c r="AN280"/>
  <c r="AO280"/>
  <c r="AP280"/>
  <c r="AQ280"/>
  <c r="AR280"/>
  <c r="AS280"/>
  <c r="AT280"/>
  <c r="P281"/>
  <c r="Q281"/>
  <c r="R281"/>
  <c r="S281"/>
  <c r="T281"/>
  <c r="U281"/>
  <c r="V281"/>
  <c r="W281"/>
  <c r="X281"/>
  <c r="Y281"/>
  <c r="Z281"/>
  <c r="AA281"/>
  <c r="AB281"/>
  <c r="AC281"/>
  <c r="AD281"/>
  <c r="AE281"/>
  <c r="AF281"/>
  <c r="AJ281"/>
  <c r="AK281"/>
  <c r="AM281"/>
  <c r="AN281"/>
  <c r="AO281"/>
  <c r="AP281"/>
  <c r="AQ281"/>
  <c r="AR281"/>
  <c r="AS281"/>
  <c r="AT281"/>
  <c r="P282"/>
  <c r="Q282"/>
  <c r="R282"/>
  <c r="S282"/>
  <c r="T282"/>
  <c r="U282"/>
  <c r="V282"/>
  <c r="W282"/>
  <c r="X282"/>
  <c r="Y282"/>
  <c r="Z282"/>
  <c r="AA282"/>
  <c r="AB282"/>
  <c r="AC282"/>
  <c r="AD282"/>
  <c r="AE282"/>
  <c r="AF282"/>
  <c r="AJ282"/>
  <c r="AK282"/>
  <c r="AM282"/>
  <c r="AN282"/>
  <c r="AO282"/>
  <c r="AP282"/>
  <c r="AQ282"/>
  <c r="AR282"/>
  <c r="AS282"/>
  <c r="AT282"/>
  <c r="P283"/>
  <c r="Q283"/>
  <c r="R283"/>
  <c r="S283"/>
  <c r="T283"/>
  <c r="U283"/>
  <c r="V283"/>
  <c r="W283"/>
  <c r="X283"/>
  <c r="Y283"/>
  <c r="Z283"/>
  <c r="AA283"/>
  <c r="AB283"/>
  <c r="AC283"/>
  <c r="AD283"/>
  <c r="AE283"/>
  <c r="AF283"/>
  <c r="AJ283"/>
  <c r="AK283"/>
  <c r="AM283"/>
  <c r="AN283"/>
  <c r="AO283"/>
  <c r="AP283"/>
  <c r="AQ283"/>
  <c r="AR283"/>
  <c r="AS283"/>
  <c r="AT283"/>
  <c r="P284"/>
  <c r="Q284"/>
  <c r="R284"/>
  <c r="S284"/>
  <c r="T284"/>
  <c r="U284"/>
  <c r="V284"/>
  <c r="W284"/>
  <c r="X284"/>
  <c r="Y284"/>
  <c r="Z284"/>
  <c r="AA284"/>
  <c r="AB284"/>
  <c r="AC284"/>
  <c r="AD284"/>
  <c r="AE284"/>
  <c r="AF284"/>
  <c r="AJ284"/>
  <c r="AK284"/>
  <c r="AM284"/>
  <c r="AN284"/>
  <c r="AO284"/>
  <c r="AP284"/>
  <c r="AQ284"/>
  <c r="AR284"/>
  <c r="AS284"/>
  <c r="AT284"/>
  <c r="P285"/>
  <c r="Q285"/>
  <c r="R285"/>
  <c r="S285"/>
  <c r="T285"/>
  <c r="U285"/>
  <c r="V285"/>
  <c r="W285"/>
  <c r="X285"/>
  <c r="Y285"/>
  <c r="Z285"/>
  <c r="AA285"/>
  <c r="AB285"/>
  <c r="AC285"/>
  <c r="AD285"/>
  <c r="AE285"/>
  <c r="AF285"/>
  <c r="AJ285"/>
  <c r="AK285"/>
  <c r="AM285"/>
  <c r="AN285"/>
  <c r="AO285"/>
  <c r="AP285"/>
  <c r="AQ285"/>
  <c r="AR285"/>
  <c r="AS285"/>
  <c r="AT285"/>
  <c r="P286"/>
  <c r="Q286"/>
  <c r="R286"/>
  <c r="S286"/>
  <c r="T286"/>
  <c r="U286"/>
  <c r="V286"/>
  <c r="W286"/>
  <c r="X286"/>
  <c r="Y286"/>
  <c r="Z286"/>
  <c r="AA286"/>
  <c r="AB286"/>
  <c r="AC286"/>
  <c r="AD286"/>
  <c r="AE286"/>
  <c r="AF286"/>
  <c r="AJ286"/>
  <c r="AK286"/>
  <c r="AM286"/>
  <c r="AN286"/>
  <c r="AO286"/>
  <c r="AP286"/>
  <c r="AQ286"/>
  <c r="AR286"/>
  <c r="AS286"/>
  <c r="AT286"/>
  <c r="P287"/>
  <c r="Q287"/>
  <c r="R287"/>
  <c r="S287"/>
  <c r="T287"/>
  <c r="U287"/>
  <c r="V287"/>
  <c r="W287"/>
  <c r="X287"/>
  <c r="Y287"/>
  <c r="Z287"/>
  <c r="AA287"/>
  <c r="AB287"/>
  <c r="AC287"/>
  <c r="AD287"/>
  <c r="AE287"/>
  <c r="AF287"/>
  <c r="AJ287"/>
  <c r="AK287"/>
  <c r="AM287"/>
  <c r="AN287"/>
  <c r="AO287"/>
  <c r="AP287"/>
  <c r="AQ287"/>
  <c r="AR287"/>
  <c r="AS287"/>
  <c r="AT287"/>
  <c r="P288"/>
  <c r="Q288"/>
  <c r="R288"/>
  <c r="S288"/>
  <c r="T288"/>
  <c r="U288"/>
  <c r="V288"/>
  <c r="W288"/>
  <c r="X288"/>
  <c r="Y288"/>
  <c r="Z288"/>
  <c r="AB288"/>
  <c r="AC288"/>
  <c r="AD288"/>
  <c r="AE288"/>
  <c r="AF288"/>
  <c r="AJ288"/>
  <c r="AK288"/>
  <c r="AM288"/>
  <c r="AN288"/>
  <c r="AO288"/>
  <c r="AP288"/>
  <c r="AQ288"/>
  <c r="AR288"/>
  <c r="AS288"/>
  <c r="AT288"/>
  <c r="P289"/>
  <c r="Q289"/>
  <c r="R289"/>
  <c r="S289"/>
  <c r="T289"/>
  <c r="U289"/>
  <c r="V289"/>
  <c r="W289"/>
  <c r="X289"/>
  <c r="Y289"/>
  <c r="Z289"/>
  <c r="AA289"/>
  <c r="AB289"/>
  <c r="AC289"/>
  <c r="AD289"/>
  <c r="AE289"/>
  <c r="AF289"/>
  <c r="AJ289"/>
  <c r="AK289"/>
  <c r="AM289"/>
  <c r="AN289"/>
  <c r="AO289"/>
  <c r="AP289"/>
  <c r="AQ289"/>
  <c r="AR289"/>
  <c r="AS289"/>
  <c r="AT289"/>
  <c r="P290"/>
  <c r="Q290"/>
  <c r="R290"/>
  <c r="S290"/>
  <c r="T290"/>
  <c r="U290"/>
  <c r="V290"/>
  <c r="W290"/>
  <c r="X290"/>
  <c r="Y290"/>
  <c r="Z290"/>
  <c r="AA290"/>
  <c r="AB290"/>
  <c r="AC290"/>
  <c r="AD290"/>
  <c r="AE290"/>
  <c r="AF290"/>
  <c r="AJ290"/>
  <c r="AK290"/>
  <c r="AM290"/>
  <c r="AN290"/>
  <c r="AO290"/>
  <c r="AP290"/>
  <c r="AQ290"/>
  <c r="AR290"/>
  <c r="AS290"/>
  <c r="AT290"/>
  <c r="P291"/>
  <c r="Q291"/>
  <c r="R291"/>
  <c r="S291"/>
  <c r="T291"/>
  <c r="U291"/>
  <c r="V291"/>
  <c r="W291"/>
  <c r="X291"/>
  <c r="Y291"/>
  <c r="Z291"/>
  <c r="AA291"/>
  <c r="AB291"/>
  <c r="AC291"/>
  <c r="AD291"/>
  <c r="AE291"/>
  <c r="AF291"/>
  <c r="AJ291"/>
  <c r="AK291"/>
  <c r="AM291"/>
  <c r="AN291"/>
  <c r="AO291"/>
  <c r="AP291"/>
  <c r="AQ291"/>
  <c r="AR291"/>
  <c r="AS291"/>
  <c r="AT291"/>
  <c r="P292"/>
  <c r="Q292"/>
  <c r="R292"/>
  <c r="S292"/>
  <c r="T292"/>
  <c r="U292"/>
  <c r="V292"/>
  <c r="W292"/>
  <c r="X292"/>
  <c r="Y292"/>
  <c r="Z292"/>
  <c r="AA292"/>
  <c r="AB292"/>
  <c r="AC292"/>
  <c r="AD292"/>
  <c r="AE292"/>
  <c r="AF292"/>
  <c r="AJ292"/>
  <c r="AK292"/>
  <c r="AM292"/>
  <c r="AN292"/>
  <c r="AO292"/>
  <c r="AP292"/>
  <c r="AQ292"/>
  <c r="AR292"/>
  <c r="AS292"/>
  <c r="AT292"/>
  <c r="P293"/>
  <c r="Q293"/>
  <c r="R293"/>
  <c r="S293"/>
  <c r="T293"/>
  <c r="U293"/>
  <c r="V293"/>
  <c r="W293"/>
  <c r="X293"/>
  <c r="Y293"/>
  <c r="Z293"/>
  <c r="AA293"/>
  <c r="AB293"/>
  <c r="AC293"/>
  <c r="AD293"/>
  <c r="AE293"/>
  <c r="AF293"/>
  <c r="AJ293"/>
  <c r="AK293"/>
  <c r="AM293"/>
  <c r="AN293"/>
  <c r="AO293"/>
  <c r="AP293"/>
  <c r="AQ293"/>
  <c r="AR293"/>
  <c r="AS293"/>
  <c r="AT293"/>
  <c r="P294"/>
  <c r="Q294"/>
  <c r="R294"/>
  <c r="S294"/>
  <c r="T294"/>
  <c r="U294"/>
  <c r="V294"/>
  <c r="W294"/>
  <c r="X294"/>
  <c r="Y294"/>
  <c r="Z294"/>
  <c r="AA294"/>
  <c r="AB294"/>
  <c r="AC294"/>
  <c r="AD294"/>
  <c r="AE294"/>
  <c r="AF294"/>
  <c r="AJ294"/>
  <c r="AK294"/>
  <c r="AM294"/>
  <c r="AN294"/>
  <c r="AO294"/>
  <c r="AP294"/>
  <c r="AQ294"/>
  <c r="AR294"/>
  <c r="AS294"/>
  <c r="AT294"/>
  <c r="P295"/>
  <c r="Q295"/>
  <c r="R295"/>
  <c r="S295"/>
  <c r="T295"/>
  <c r="U295"/>
  <c r="V295"/>
  <c r="W295"/>
  <c r="X295"/>
  <c r="Y295"/>
  <c r="Z295"/>
  <c r="AA295"/>
  <c r="AB295"/>
  <c r="AC295"/>
  <c r="AD295"/>
  <c r="AE295"/>
  <c r="AF295"/>
  <c r="AJ295"/>
  <c r="AK295"/>
  <c r="AM295"/>
  <c r="AN295"/>
  <c r="AO295"/>
  <c r="AP295"/>
  <c r="AQ295"/>
  <c r="AR295"/>
  <c r="AS295"/>
  <c r="AT295"/>
  <c r="P296"/>
  <c r="Q296"/>
  <c r="R296"/>
  <c r="S296"/>
  <c r="T296"/>
  <c r="U296"/>
  <c r="V296"/>
  <c r="W296"/>
  <c r="X296"/>
  <c r="Y296"/>
  <c r="Z296"/>
  <c r="AB296"/>
  <c r="AC296"/>
  <c r="AD296"/>
  <c r="AE296"/>
  <c r="AF296"/>
  <c r="AJ296"/>
  <c r="AK296"/>
  <c r="AM296"/>
  <c r="AN296"/>
  <c r="AO296"/>
  <c r="AP296"/>
  <c r="AQ296"/>
  <c r="AR296"/>
  <c r="AS296"/>
  <c r="AT296"/>
  <c r="P297"/>
  <c r="Q297"/>
  <c r="R297"/>
  <c r="S297"/>
  <c r="T297"/>
  <c r="U297"/>
  <c r="V297"/>
  <c r="W297"/>
  <c r="X297"/>
  <c r="Y297"/>
  <c r="Z297"/>
  <c r="AA297"/>
  <c r="AB297"/>
  <c r="AC297"/>
  <c r="AD297"/>
  <c r="AE297"/>
  <c r="AF297"/>
  <c r="AJ297"/>
  <c r="AK297"/>
  <c r="AM297"/>
  <c r="AN297"/>
  <c r="AO297"/>
  <c r="AP297"/>
  <c r="AQ297"/>
  <c r="AR297"/>
  <c r="AS297"/>
  <c r="AT297"/>
  <c r="P298"/>
  <c r="Q298"/>
  <c r="R298"/>
  <c r="S298"/>
  <c r="T298"/>
  <c r="U298"/>
  <c r="V298"/>
  <c r="W298"/>
  <c r="X298"/>
  <c r="Y298"/>
  <c r="Z298"/>
  <c r="AA298"/>
  <c r="AB298"/>
  <c r="AC298"/>
  <c r="AD298"/>
  <c r="AE298"/>
  <c r="AF298"/>
  <c r="AJ298"/>
  <c r="AK298"/>
  <c r="AM298"/>
  <c r="AN298"/>
  <c r="AO298"/>
  <c r="AP298"/>
  <c r="AQ298"/>
  <c r="AR298"/>
  <c r="AS298"/>
  <c r="AT298"/>
  <c r="P299"/>
  <c r="Q299"/>
  <c r="R299"/>
  <c r="S299"/>
  <c r="T299"/>
  <c r="U299"/>
  <c r="V299"/>
  <c r="W299"/>
  <c r="X299"/>
  <c r="Y299"/>
  <c r="Z299"/>
  <c r="AA299"/>
  <c r="AB299"/>
  <c r="AC299"/>
  <c r="AD299"/>
  <c r="AE299"/>
  <c r="AF299"/>
  <c r="AJ299"/>
  <c r="AK299"/>
  <c r="AM299"/>
  <c r="AN299"/>
  <c r="AO299"/>
  <c r="AP299"/>
  <c r="AQ299"/>
  <c r="AR299"/>
  <c r="AS299"/>
  <c r="AT299"/>
  <c r="P300"/>
  <c r="Q300"/>
  <c r="R300"/>
  <c r="S300"/>
  <c r="T300"/>
  <c r="U300"/>
  <c r="V300"/>
  <c r="W300"/>
  <c r="X300"/>
  <c r="Y300"/>
  <c r="Z300"/>
  <c r="AA300"/>
  <c r="AB300"/>
  <c r="AC300"/>
  <c r="AD300"/>
  <c r="AE300"/>
  <c r="AF300"/>
  <c r="AJ300"/>
  <c r="AK300"/>
  <c r="AM300"/>
  <c r="AN300"/>
  <c r="AO300"/>
  <c r="AP300"/>
  <c r="AQ300"/>
  <c r="AR300"/>
  <c r="AS300"/>
  <c r="AT300"/>
  <c r="P301"/>
  <c r="Q301"/>
  <c r="R301"/>
  <c r="S301"/>
  <c r="T301"/>
  <c r="U301"/>
  <c r="V301"/>
  <c r="W301"/>
  <c r="X301"/>
  <c r="Y301"/>
  <c r="Z301"/>
  <c r="AA301"/>
  <c r="AB301"/>
  <c r="AC301"/>
  <c r="AD301"/>
  <c r="AE301"/>
  <c r="AF301"/>
  <c r="AJ301"/>
  <c r="AK301"/>
  <c r="AM301"/>
  <c r="AN301"/>
  <c r="AO301"/>
  <c r="AP301"/>
  <c r="AQ301"/>
  <c r="AR301"/>
  <c r="AS301"/>
  <c r="AT301"/>
  <c r="P302"/>
  <c r="Q302"/>
  <c r="R302"/>
  <c r="S302"/>
  <c r="T302"/>
  <c r="U302"/>
  <c r="V302"/>
  <c r="W302"/>
  <c r="X302"/>
  <c r="Y302"/>
  <c r="Z302"/>
  <c r="AA302"/>
  <c r="AB302"/>
  <c r="AC302"/>
  <c r="AD302"/>
  <c r="AE302"/>
  <c r="AF302"/>
  <c r="AJ302"/>
  <c r="AK302"/>
  <c r="AM302"/>
  <c r="AN302"/>
  <c r="AO302"/>
  <c r="AP302"/>
  <c r="AQ302"/>
  <c r="AR302"/>
  <c r="AS302"/>
  <c r="AT302"/>
  <c r="P303"/>
  <c r="Q303"/>
  <c r="R303"/>
  <c r="S303"/>
  <c r="T303"/>
  <c r="U303"/>
  <c r="V303"/>
  <c r="W303"/>
  <c r="X303"/>
  <c r="Y303"/>
  <c r="Z303"/>
  <c r="AA303"/>
  <c r="AB303"/>
  <c r="AC303"/>
  <c r="AD303"/>
  <c r="AE303"/>
  <c r="AF303"/>
  <c r="AJ303"/>
  <c r="AK303"/>
  <c r="AM303"/>
  <c r="AN303"/>
  <c r="AO303"/>
  <c r="AP303"/>
  <c r="AQ303"/>
  <c r="AR303"/>
  <c r="AS303"/>
  <c r="AT303"/>
  <c r="P304"/>
  <c r="Q304"/>
  <c r="R304"/>
  <c r="S304"/>
  <c r="T304"/>
  <c r="U304"/>
  <c r="V304"/>
  <c r="W304"/>
  <c r="X304"/>
  <c r="Y304"/>
  <c r="Z304"/>
  <c r="AA304"/>
  <c r="AB304"/>
  <c r="AC304"/>
  <c r="AD304"/>
  <c r="AE304"/>
  <c r="AF304"/>
  <c r="AJ304"/>
  <c r="AK304"/>
  <c r="AM304"/>
  <c r="AN304"/>
  <c r="AO304"/>
  <c r="AP304"/>
  <c r="AQ304"/>
  <c r="AR304"/>
  <c r="AS304"/>
  <c r="AT304"/>
  <c r="P305"/>
  <c r="Q305"/>
  <c r="R305"/>
  <c r="S305"/>
  <c r="T305"/>
  <c r="U305"/>
  <c r="V305"/>
  <c r="W305"/>
  <c r="X305"/>
  <c r="Y305"/>
  <c r="Z305"/>
  <c r="AA305"/>
  <c r="AB305"/>
  <c r="AC305"/>
  <c r="AD305"/>
  <c r="AE305"/>
  <c r="AF305"/>
  <c r="AJ305"/>
  <c r="AK305"/>
  <c r="AM305"/>
  <c r="AN305"/>
  <c r="AO305"/>
  <c r="AP305"/>
  <c r="AQ305"/>
  <c r="AR305"/>
  <c r="AS305"/>
  <c r="AT305"/>
  <c r="P306"/>
  <c r="Q306"/>
  <c r="R306"/>
  <c r="S306"/>
  <c r="T306"/>
  <c r="U306"/>
  <c r="V306"/>
  <c r="W306"/>
  <c r="X306"/>
  <c r="Y306"/>
  <c r="Z306"/>
  <c r="AA306"/>
  <c r="AB306"/>
  <c r="AC306"/>
  <c r="AD306"/>
  <c r="AE306"/>
  <c r="AF306"/>
  <c r="AJ306"/>
  <c r="AK306"/>
  <c r="AM306"/>
  <c r="AN306"/>
  <c r="AO306"/>
  <c r="AP306"/>
  <c r="AQ306"/>
  <c r="AR306"/>
  <c r="AS306"/>
  <c r="AT306"/>
  <c r="P307"/>
  <c r="Q307"/>
  <c r="R307"/>
  <c r="S307"/>
  <c r="T307"/>
  <c r="U307"/>
  <c r="V307"/>
  <c r="W307"/>
  <c r="X307"/>
  <c r="Y307"/>
  <c r="Z307"/>
  <c r="AA307"/>
  <c r="AB307"/>
  <c r="AC307"/>
  <c r="AD307"/>
  <c r="AE307"/>
  <c r="AF307"/>
  <c r="AJ307"/>
  <c r="AK307"/>
  <c r="AM307"/>
  <c r="AN307"/>
  <c r="AO307"/>
  <c r="AP307"/>
  <c r="AQ307"/>
  <c r="AR307"/>
  <c r="AS307"/>
  <c r="AT307"/>
  <c r="P308"/>
  <c r="Q308"/>
  <c r="R308"/>
  <c r="S308"/>
  <c r="T308"/>
  <c r="U308"/>
  <c r="V308"/>
  <c r="W308"/>
  <c r="X308"/>
  <c r="Y308"/>
  <c r="Z308"/>
  <c r="AA308"/>
  <c r="AB308"/>
  <c r="AC308"/>
  <c r="AD308"/>
  <c r="AE308"/>
  <c r="AF308"/>
  <c r="AJ308"/>
  <c r="AK308"/>
  <c r="AM308"/>
  <c r="AN308"/>
  <c r="AO308"/>
  <c r="AP308"/>
  <c r="AQ308"/>
  <c r="AR308"/>
  <c r="AS308"/>
  <c r="AT308"/>
  <c r="P309"/>
  <c r="Q309"/>
  <c r="R309"/>
  <c r="S309"/>
  <c r="T309"/>
  <c r="U309"/>
  <c r="V309"/>
  <c r="W309"/>
  <c r="X309"/>
  <c r="Y309"/>
  <c r="Z309"/>
  <c r="AA309"/>
  <c r="AB309"/>
  <c r="AC309"/>
  <c r="AD309"/>
  <c r="AE309"/>
  <c r="AF309"/>
  <c r="AJ309"/>
  <c r="AK309"/>
  <c r="AM309"/>
  <c r="AN309"/>
  <c r="AO309"/>
  <c r="AP309"/>
  <c r="AQ309"/>
  <c r="AR309"/>
  <c r="AS309"/>
  <c r="AT309"/>
  <c r="P310"/>
  <c r="Q310"/>
  <c r="R310"/>
  <c r="S310"/>
  <c r="T310"/>
  <c r="U310"/>
  <c r="V310"/>
  <c r="W310"/>
  <c r="X310"/>
  <c r="Y310"/>
  <c r="Z310"/>
  <c r="AA310"/>
  <c r="AB310"/>
  <c r="AC310"/>
  <c r="AD310"/>
  <c r="AE310"/>
  <c r="AF310"/>
  <c r="AJ310"/>
  <c r="AK310"/>
  <c r="AM310"/>
  <c r="AN310"/>
  <c r="AO310"/>
  <c r="AP310"/>
  <c r="AQ310"/>
  <c r="AR310"/>
  <c r="AS310"/>
  <c r="AT310"/>
  <c r="P311"/>
  <c r="Q311"/>
  <c r="R311"/>
  <c r="S311"/>
  <c r="T311"/>
  <c r="U311"/>
  <c r="V311"/>
  <c r="W311"/>
  <c r="X311"/>
  <c r="Y311"/>
  <c r="Z311"/>
  <c r="AA311"/>
  <c r="AB311"/>
  <c r="AC311"/>
  <c r="AD311"/>
  <c r="AE311"/>
  <c r="AF311"/>
  <c r="AJ311"/>
  <c r="AK311"/>
  <c r="AM311"/>
  <c r="AN311"/>
  <c r="AO311"/>
  <c r="AP311"/>
  <c r="AQ311"/>
  <c r="AR311"/>
  <c r="AS311"/>
  <c r="AT311"/>
  <c r="P312"/>
  <c r="Q312"/>
  <c r="R312"/>
  <c r="S312"/>
  <c r="T312"/>
  <c r="U312"/>
  <c r="V312"/>
  <c r="W312"/>
  <c r="X312"/>
  <c r="Y312"/>
  <c r="Z312"/>
  <c r="AA312"/>
  <c r="AB312"/>
  <c r="AC312"/>
  <c r="AD312"/>
  <c r="AE312"/>
  <c r="AF312"/>
  <c r="AJ312"/>
  <c r="AK312"/>
  <c r="AM312"/>
  <c r="AN312"/>
  <c r="AO312"/>
  <c r="AP312"/>
  <c r="AQ312"/>
  <c r="AR312"/>
  <c r="AS312"/>
  <c r="AT312"/>
  <c r="P313"/>
  <c r="Q313"/>
  <c r="R313"/>
  <c r="S313"/>
  <c r="T313"/>
  <c r="U313"/>
  <c r="V313"/>
  <c r="W313"/>
  <c r="X313"/>
  <c r="Y313"/>
  <c r="Z313"/>
  <c r="AA313"/>
  <c r="AB313"/>
  <c r="AC313"/>
  <c r="AD313"/>
  <c r="AE313"/>
  <c r="AF313"/>
  <c r="AJ313"/>
  <c r="AK313"/>
  <c r="AM313"/>
  <c r="AN313"/>
  <c r="AO313"/>
  <c r="AP313"/>
  <c r="AQ313"/>
  <c r="AR313"/>
  <c r="AS313"/>
  <c r="AT313"/>
  <c r="P314"/>
  <c r="Q314"/>
  <c r="R314"/>
  <c r="S314"/>
  <c r="T314"/>
  <c r="U314"/>
  <c r="V314"/>
  <c r="W314"/>
  <c r="X314"/>
  <c r="Y314"/>
  <c r="Z314"/>
  <c r="AA314"/>
  <c r="AB314"/>
  <c r="AC314"/>
  <c r="AD314"/>
  <c r="AE314"/>
  <c r="AF314"/>
  <c r="AJ314"/>
  <c r="AK314"/>
  <c r="AM314"/>
  <c r="AN314"/>
  <c r="AO314"/>
  <c r="AP314"/>
  <c r="AQ314"/>
  <c r="AR314"/>
  <c r="AS314"/>
  <c r="AT314"/>
  <c r="P315"/>
  <c r="Q315"/>
  <c r="R315"/>
  <c r="S315"/>
  <c r="T315"/>
  <c r="U315"/>
  <c r="V315"/>
  <c r="W315"/>
  <c r="X315"/>
  <c r="Y315"/>
  <c r="Z315"/>
  <c r="AA315"/>
  <c r="AB315"/>
  <c r="AC315"/>
  <c r="AD315"/>
  <c r="AE315"/>
  <c r="AF315"/>
  <c r="AJ315"/>
  <c r="AK315"/>
  <c r="AM315"/>
  <c r="AN315"/>
  <c r="AO315"/>
  <c r="AP315"/>
  <c r="AQ315"/>
  <c r="AR315"/>
  <c r="AS315"/>
  <c r="AT315"/>
  <c r="P316"/>
  <c r="Q316"/>
  <c r="R316"/>
  <c r="S316"/>
  <c r="T316"/>
  <c r="U316"/>
  <c r="V316"/>
  <c r="W316"/>
  <c r="X316"/>
  <c r="Y316"/>
  <c r="Z316"/>
  <c r="AA316"/>
  <c r="AB316"/>
  <c r="AC316"/>
  <c r="AD316"/>
  <c r="AE316"/>
  <c r="AF316"/>
  <c r="AJ316"/>
  <c r="AK316"/>
  <c r="AM316"/>
  <c r="AN316"/>
  <c r="AO316"/>
  <c r="AP316"/>
  <c r="AQ316"/>
  <c r="AR316"/>
  <c r="AS316"/>
  <c r="AT316"/>
  <c r="P317"/>
  <c r="Q317"/>
  <c r="R317"/>
  <c r="S317"/>
  <c r="T317"/>
  <c r="U317"/>
  <c r="V317"/>
  <c r="W317"/>
  <c r="X317"/>
  <c r="Y317"/>
  <c r="Z317"/>
  <c r="AA317"/>
  <c r="AB317"/>
  <c r="AC317"/>
  <c r="AD317"/>
  <c r="AE317"/>
  <c r="AF317"/>
  <c r="AJ317"/>
  <c r="AK317"/>
  <c r="AM317"/>
  <c r="AN317"/>
  <c r="AO317"/>
  <c r="AP317"/>
  <c r="AQ317"/>
  <c r="AR317"/>
  <c r="AS317"/>
  <c r="AT317"/>
  <c r="P318"/>
  <c r="Q318"/>
  <c r="R318"/>
  <c r="S318"/>
  <c r="T318"/>
  <c r="U318"/>
  <c r="V318"/>
  <c r="W318"/>
  <c r="X318"/>
  <c r="Y318"/>
  <c r="Z318"/>
  <c r="AA318"/>
  <c r="AB318"/>
  <c r="AC318"/>
  <c r="AD318"/>
  <c r="AE318"/>
  <c r="AF318"/>
  <c r="AJ318"/>
  <c r="AK318"/>
  <c r="AM318"/>
  <c r="AN318"/>
  <c r="AO318"/>
  <c r="AP318"/>
  <c r="AQ318"/>
  <c r="AR318"/>
  <c r="AS318"/>
  <c r="AT318"/>
  <c r="P319"/>
  <c r="Q319"/>
  <c r="R319"/>
  <c r="S319"/>
  <c r="T319"/>
  <c r="U319"/>
  <c r="V319"/>
  <c r="W319"/>
  <c r="X319"/>
  <c r="Y319"/>
  <c r="Z319"/>
  <c r="AB319"/>
  <c r="AC319"/>
  <c r="AD319"/>
  <c r="AE319"/>
  <c r="AF319"/>
  <c r="AJ319"/>
  <c r="AK319"/>
  <c r="AM319"/>
  <c r="AN319"/>
  <c r="AO319"/>
  <c r="AP319"/>
  <c r="AQ319"/>
  <c r="AR319"/>
  <c r="AS319"/>
  <c r="AT319"/>
  <c r="P320"/>
  <c r="Q320"/>
  <c r="R320"/>
  <c r="S320"/>
  <c r="T320"/>
  <c r="U320"/>
  <c r="V320"/>
  <c r="W320"/>
  <c r="X320"/>
  <c r="Y320"/>
  <c r="Z320"/>
  <c r="AA320"/>
  <c r="AB320"/>
  <c r="AC320"/>
  <c r="AD320"/>
  <c r="AE320"/>
  <c r="AF320"/>
  <c r="AJ320"/>
  <c r="AK320"/>
  <c r="AM320"/>
  <c r="AN320"/>
  <c r="AO320"/>
  <c r="AP320"/>
  <c r="AQ320"/>
  <c r="AR320"/>
  <c r="AS320"/>
  <c r="AT320"/>
  <c r="P321"/>
  <c r="Q321"/>
  <c r="R321"/>
  <c r="S321"/>
  <c r="T321"/>
  <c r="U321"/>
  <c r="V321"/>
  <c r="W321"/>
  <c r="X321"/>
  <c r="Y321"/>
  <c r="Z321"/>
  <c r="AB321"/>
  <c r="AC321"/>
  <c r="AD321"/>
  <c r="AE321"/>
  <c r="AF321"/>
  <c r="AJ321"/>
  <c r="AK321"/>
  <c r="AM321"/>
  <c r="AN321"/>
  <c r="AO321"/>
  <c r="AP321"/>
  <c r="AQ321"/>
  <c r="AR321"/>
  <c r="AS321"/>
  <c r="AT321"/>
  <c r="P322"/>
  <c r="Q322"/>
  <c r="R322"/>
  <c r="S322"/>
  <c r="T322"/>
  <c r="U322"/>
  <c r="V322"/>
  <c r="W322"/>
  <c r="X322"/>
  <c r="Y322"/>
  <c r="Z322"/>
  <c r="AA322"/>
  <c r="AB322"/>
  <c r="AC322"/>
  <c r="AD322"/>
  <c r="AE322"/>
  <c r="AF322"/>
  <c r="AJ322"/>
  <c r="AK322"/>
  <c r="AM322"/>
  <c r="AN322"/>
  <c r="AO322"/>
  <c r="AP322"/>
  <c r="AQ322"/>
  <c r="AR322"/>
  <c r="AS322"/>
  <c r="AT322"/>
  <c r="P323"/>
  <c r="Q323"/>
  <c r="R323"/>
  <c r="S323"/>
  <c r="T323"/>
  <c r="U323"/>
  <c r="V323"/>
  <c r="W323"/>
  <c r="X323"/>
  <c r="Y323"/>
  <c r="Z323"/>
  <c r="AA323"/>
  <c r="AB323"/>
  <c r="AC323"/>
  <c r="AD323"/>
  <c r="AE323"/>
  <c r="AF323"/>
  <c r="AJ323"/>
  <c r="AK323"/>
  <c r="AM323"/>
  <c r="AN323"/>
  <c r="AO323"/>
  <c r="AP323"/>
  <c r="AQ323"/>
  <c r="AR323"/>
  <c r="AS323"/>
  <c r="AT323"/>
  <c r="P324"/>
  <c r="Q324"/>
  <c r="R324"/>
  <c r="S324"/>
  <c r="T324"/>
  <c r="U324"/>
  <c r="V324"/>
  <c r="W324"/>
  <c r="X324"/>
  <c r="Y324"/>
  <c r="Z324"/>
  <c r="AA324"/>
  <c r="AB324"/>
  <c r="AC324"/>
  <c r="AD324"/>
  <c r="AE324"/>
  <c r="AF324"/>
  <c r="AJ324"/>
  <c r="AK324"/>
  <c r="AM324"/>
  <c r="AN324"/>
  <c r="AO324"/>
  <c r="AP324"/>
  <c r="AQ324"/>
  <c r="AR324"/>
  <c r="AS324"/>
  <c r="AT324"/>
  <c r="P325"/>
  <c r="Q325"/>
  <c r="R325"/>
  <c r="S325"/>
  <c r="T325"/>
  <c r="U325"/>
  <c r="V325"/>
  <c r="W325"/>
  <c r="X325"/>
  <c r="Y325"/>
  <c r="Z325"/>
  <c r="AA325"/>
  <c r="AB325"/>
  <c r="AC325"/>
  <c r="AD325"/>
  <c r="AE325"/>
  <c r="AF325"/>
  <c r="AJ325"/>
  <c r="AK325"/>
  <c r="AM325"/>
  <c r="AN325"/>
  <c r="AO325"/>
  <c r="AP325"/>
  <c r="AQ325"/>
  <c r="AR325"/>
  <c r="AS325"/>
  <c r="AT325"/>
  <c r="P326"/>
  <c r="Q326"/>
  <c r="R326"/>
  <c r="S326"/>
  <c r="T326"/>
  <c r="U326"/>
  <c r="V326"/>
  <c r="W326"/>
  <c r="X326"/>
  <c r="Y326"/>
  <c r="Z326"/>
  <c r="AA326"/>
  <c r="AB326"/>
  <c r="AC326"/>
  <c r="AD326"/>
  <c r="AE326"/>
  <c r="AF326"/>
  <c r="AJ326"/>
  <c r="AK326"/>
  <c r="AM326"/>
  <c r="AN326"/>
  <c r="AO326"/>
  <c r="AP326"/>
  <c r="AQ326"/>
  <c r="AR326"/>
  <c r="AS326"/>
  <c r="AT326"/>
  <c r="P327"/>
  <c r="Q327"/>
  <c r="R327"/>
  <c r="S327"/>
  <c r="T327"/>
  <c r="U327"/>
  <c r="V327"/>
  <c r="W327"/>
  <c r="X327"/>
  <c r="Y327"/>
  <c r="Z327"/>
  <c r="AA327"/>
  <c r="AB327"/>
  <c r="AC327"/>
  <c r="AD327"/>
  <c r="AE327"/>
  <c r="AF327"/>
  <c r="AJ327"/>
  <c r="AK327"/>
  <c r="AM327"/>
  <c r="AN327"/>
  <c r="AO327"/>
  <c r="AP327"/>
  <c r="AQ327"/>
  <c r="AR327"/>
  <c r="AS327"/>
  <c r="AT327"/>
  <c r="P328"/>
  <c r="Q328"/>
  <c r="R328"/>
  <c r="S328"/>
  <c r="T328"/>
  <c r="U328"/>
  <c r="V328"/>
  <c r="W328"/>
  <c r="X328"/>
  <c r="Y328"/>
  <c r="Z328"/>
  <c r="AA328"/>
  <c r="AB328"/>
  <c r="AC328"/>
  <c r="AD328"/>
  <c r="AE328"/>
  <c r="AF328"/>
  <c r="AJ328"/>
  <c r="AK328"/>
  <c r="AM328"/>
  <c r="AN328"/>
  <c r="AO328"/>
  <c r="AP328"/>
  <c r="AQ328"/>
  <c r="AR328"/>
  <c r="AS328"/>
  <c r="AT328"/>
  <c r="P329"/>
  <c r="Q329"/>
  <c r="R329"/>
  <c r="S329"/>
  <c r="T329"/>
  <c r="U329"/>
  <c r="V329"/>
  <c r="W329"/>
  <c r="X329"/>
  <c r="Y329"/>
  <c r="Z329"/>
  <c r="AA329"/>
  <c r="AB329"/>
  <c r="AC329"/>
  <c r="AD329"/>
  <c r="AE329"/>
  <c r="AF329"/>
  <c r="AJ329"/>
  <c r="AK329"/>
  <c r="AM329"/>
  <c r="AN329"/>
  <c r="AO329"/>
  <c r="AP329"/>
  <c r="AQ329"/>
  <c r="AR329"/>
  <c r="AS329"/>
  <c r="AT329"/>
  <c r="P330"/>
  <c r="Q330"/>
  <c r="R330"/>
  <c r="S330"/>
  <c r="T330"/>
  <c r="U330"/>
  <c r="V330"/>
  <c r="W330"/>
  <c r="X330"/>
  <c r="Y330"/>
  <c r="Z330"/>
  <c r="AA330"/>
  <c r="AB330"/>
  <c r="AC330"/>
  <c r="AD330"/>
  <c r="AE330"/>
  <c r="AF330"/>
  <c r="AJ330"/>
  <c r="AK330"/>
  <c r="AM330"/>
  <c r="AN330"/>
  <c r="AO330"/>
  <c r="AP330"/>
  <c r="AQ330"/>
  <c r="AR330"/>
  <c r="AS330"/>
  <c r="AT330"/>
  <c r="P331"/>
  <c r="Q331"/>
  <c r="R331"/>
  <c r="S331"/>
  <c r="T331"/>
  <c r="U331"/>
  <c r="V331"/>
  <c r="W331"/>
  <c r="X331"/>
  <c r="Y331"/>
  <c r="Z331"/>
  <c r="AA331"/>
  <c r="AB331"/>
  <c r="AC331"/>
  <c r="AD331"/>
  <c r="AE331"/>
  <c r="AF331"/>
  <c r="AJ331"/>
  <c r="AK331"/>
  <c r="AM331"/>
  <c r="AN331"/>
  <c r="AO331"/>
  <c r="AP331"/>
  <c r="AQ331"/>
  <c r="AR331"/>
  <c r="AS331"/>
  <c r="AT331"/>
  <c r="P332"/>
  <c r="Q332"/>
  <c r="R332"/>
  <c r="S332"/>
  <c r="T332"/>
  <c r="U332"/>
  <c r="V332"/>
  <c r="W332"/>
  <c r="X332"/>
  <c r="Y332"/>
  <c r="Z332"/>
  <c r="AA332"/>
  <c r="AB332"/>
  <c r="AC332"/>
  <c r="AD332"/>
  <c r="AE332"/>
  <c r="AF332"/>
  <c r="AJ332"/>
  <c r="AK332"/>
  <c r="AM332"/>
  <c r="AN332"/>
  <c r="AO332"/>
  <c r="AP332"/>
  <c r="AQ332"/>
  <c r="AR332"/>
  <c r="AS332"/>
  <c r="AT332"/>
  <c r="P333"/>
  <c r="Q333"/>
  <c r="R333"/>
  <c r="S333"/>
  <c r="T333"/>
  <c r="U333"/>
  <c r="V333"/>
  <c r="W333"/>
  <c r="X333"/>
  <c r="Y333"/>
  <c r="Z333"/>
  <c r="AA333"/>
  <c r="AB333"/>
  <c r="AC333"/>
  <c r="AD333"/>
  <c r="AE333"/>
  <c r="AF333"/>
  <c r="AJ333"/>
  <c r="AK333"/>
  <c r="AM333"/>
  <c r="AN333"/>
  <c r="AO333"/>
  <c r="AP333"/>
  <c r="AQ333"/>
  <c r="AR333"/>
  <c r="AS333"/>
  <c r="AT333"/>
  <c r="P334"/>
  <c r="Q334"/>
  <c r="R334"/>
  <c r="S334"/>
  <c r="T334"/>
  <c r="U334"/>
  <c r="V334"/>
  <c r="W334"/>
  <c r="X334"/>
  <c r="Y334"/>
  <c r="Z334"/>
  <c r="AA334"/>
  <c r="AB334"/>
  <c r="AC334"/>
  <c r="AD334"/>
  <c r="AE334"/>
  <c r="AF334"/>
  <c r="AJ334"/>
  <c r="AK334"/>
  <c r="AM334"/>
  <c r="AN334"/>
  <c r="AO334"/>
  <c r="AP334"/>
  <c r="AQ334"/>
  <c r="AR334"/>
  <c r="AS334"/>
  <c r="AT334"/>
  <c r="P335"/>
  <c r="Q335"/>
  <c r="R335"/>
  <c r="S335"/>
  <c r="T335"/>
  <c r="U335"/>
  <c r="V335"/>
  <c r="W335"/>
  <c r="X335"/>
  <c r="Y335"/>
  <c r="Z335"/>
  <c r="AA335"/>
  <c r="AB335"/>
  <c r="AC335"/>
  <c r="AD335"/>
  <c r="AE335"/>
  <c r="AF335"/>
  <c r="AJ335"/>
  <c r="AK335"/>
  <c r="AM335"/>
  <c r="AN335"/>
  <c r="AO335"/>
  <c r="AP335"/>
  <c r="AQ335"/>
  <c r="AR335"/>
  <c r="AS335"/>
  <c r="AT335"/>
  <c r="P336"/>
  <c r="Q336"/>
  <c r="R336"/>
  <c r="S336"/>
  <c r="T336"/>
  <c r="U336"/>
  <c r="V336"/>
  <c r="W336"/>
  <c r="X336"/>
  <c r="Y336"/>
  <c r="Z336"/>
  <c r="AA336"/>
  <c r="AB336"/>
  <c r="AC336"/>
  <c r="AD336"/>
  <c r="AE336"/>
  <c r="AF336"/>
  <c r="AJ336"/>
  <c r="AK336"/>
  <c r="AM336"/>
  <c r="AN336"/>
  <c r="AO336"/>
  <c r="AP336"/>
  <c r="AQ336"/>
  <c r="AR336"/>
  <c r="AS336"/>
  <c r="AT336"/>
  <c r="P337"/>
  <c r="Q337"/>
  <c r="R337"/>
  <c r="S337"/>
  <c r="T337"/>
  <c r="U337"/>
  <c r="V337"/>
  <c r="W337"/>
  <c r="X337"/>
  <c r="Y337"/>
  <c r="Z337"/>
  <c r="AA337"/>
  <c r="AB337"/>
  <c r="AC337"/>
  <c r="AD337"/>
  <c r="AE337"/>
  <c r="AF337"/>
  <c r="AJ337"/>
  <c r="AK337"/>
  <c r="AM337"/>
  <c r="AN337"/>
  <c r="AO337"/>
  <c r="AP337"/>
  <c r="AQ337"/>
  <c r="AR337"/>
  <c r="AS337"/>
  <c r="AT337"/>
  <c r="P338"/>
  <c r="Q338"/>
  <c r="R338"/>
  <c r="S338"/>
  <c r="T338"/>
  <c r="U338"/>
  <c r="V338"/>
  <c r="W338"/>
  <c r="X338"/>
  <c r="Y338"/>
  <c r="Z338"/>
  <c r="AA338"/>
  <c r="AB338"/>
  <c r="AC338"/>
  <c r="AD338"/>
  <c r="AE338"/>
  <c r="AF338"/>
  <c r="AJ338"/>
  <c r="AK338"/>
  <c r="AM338"/>
  <c r="AN338"/>
  <c r="AO338"/>
  <c r="AP338"/>
  <c r="AQ338"/>
  <c r="AR338"/>
  <c r="AS338"/>
  <c r="AT338"/>
  <c r="P339"/>
  <c r="Q339"/>
  <c r="R339"/>
  <c r="S339"/>
  <c r="T339"/>
  <c r="U339"/>
  <c r="V339"/>
  <c r="W339"/>
  <c r="X339"/>
  <c r="Y339"/>
  <c r="Z339"/>
  <c r="AA339"/>
  <c r="AB339"/>
  <c r="AC339"/>
  <c r="AD339"/>
  <c r="AE339"/>
  <c r="AF339"/>
  <c r="AJ339"/>
  <c r="AK339"/>
  <c r="AM339"/>
  <c r="AN339"/>
  <c r="AO339"/>
  <c r="AP339"/>
  <c r="AQ339"/>
  <c r="AR339"/>
  <c r="AS339"/>
  <c r="AT339"/>
  <c r="P340"/>
  <c r="Q340"/>
  <c r="R340"/>
  <c r="S340"/>
  <c r="T340"/>
  <c r="U340"/>
  <c r="V340"/>
  <c r="W340"/>
  <c r="X340"/>
  <c r="Y340"/>
  <c r="Z340"/>
  <c r="AA340"/>
  <c r="AB340"/>
  <c r="AC340"/>
  <c r="AD340"/>
  <c r="AE340"/>
  <c r="AF340"/>
  <c r="AJ340"/>
  <c r="AK340"/>
  <c r="AM340"/>
  <c r="AN340"/>
  <c r="AO340"/>
  <c r="AP340"/>
  <c r="AQ340"/>
  <c r="AR340"/>
  <c r="AS340"/>
  <c r="AT340"/>
  <c r="P341"/>
  <c r="Q341"/>
  <c r="R341"/>
  <c r="S341"/>
  <c r="T341"/>
  <c r="U341"/>
  <c r="V341"/>
  <c r="W341"/>
  <c r="X341"/>
  <c r="Y341"/>
  <c r="Z341"/>
  <c r="AA341"/>
  <c r="AB341"/>
  <c r="AC341"/>
  <c r="AD341"/>
  <c r="AE341"/>
  <c r="AF341"/>
  <c r="AJ341"/>
  <c r="AK341"/>
  <c r="AM341"/>
  <c r="AN341"/>
  <c r="AO341"/>
  <c r="AP341"/>
  <c r="AQ341"/>
  <c r="AR341"/>
  <c r="AS341"/>
  <c r="AT341"/>
  <c r="P342"/>
  <c r="Q342"/>
  <c r="R342"/>
  <c r="S342"/>
  <c r="T342"/>
  <c r="U342"/>
  <c r="V342"/>
  <c r="W342"/>
  <c r="X342"/>
  <c r="Y342"/>
  <c r="Z342"/>
  <c r="AA342"/>
  <c r="AB342"/>
  <c r="AC342"/>
  <c r="AD342"/>
  <c r="AE342"/>
  <c r="AF342"/>
  <c r="AJ342"/>
  <c r="AK342"/>
  <c r="AM342"/>
  <c r="AN342"/>
  <c r="AO342"/>
  <c r="AP342"/>
  <c r="AQ342"/>
  <c r="AR342"/>
  <c r="AS342"/>
  <c r="AT342"/>
  <c r="P343"/>
  <c r="Q343"/>
  <c r="R343"/>
  <c r="S343"/>
  <c r="T343"/>
  <c r="U343"/>
  <c r="V343"/>
  <c r="W343"/>
  <c r="X343"/>
  <c r="Y343"/>
  <c r="Z343"/>
  <c r="AA343"/>
  <c r="AB343"/>
  <c r="AC343"/>
  <c r="AD343"/>
  <c r="AE343"/>
  <c r="AF343"/>
  <c r="AJ343"/>
  <c r="AK343"/>
  <c r="AN343"/>
  <c r="AO343"/>
  <c r="AP343"/>
  <c r="AQ343"/>
  <c r="AR343"/>
  <c r="AS343"/>
  <c r="AT343"/>
  <c r="P344"/>
  <c r="Q344"/>
  <c r="R344"/>
  <c r="S344"/>
  <c r="T344"/>
  <c r="U344"/>
  <c r="V344"/>
  <c r="W344"/>
  <c r="X344"/>
  <c r="Y344"/>
  <c r="Z344"/>
  <c r="AA344"/>
  <c r="AB344"/>
  <c r="AC344"/>
  <c r="AD344"/>
  <c r="AE344"/>
  <c r="AF344"/>
  <c r="AJ344"/>
  <c r="AK344"/>
  <c r="AN344"/>
  <c r="AO344"/>
  <c r="AP344"/>
  <c r="AQ344"/>
  <c r="AR344"/>
  <c r="AS344"/>
  <c r="AT344"/>
  <c r="P345"/>
  <c r="Q345"/>
  <c r="R345"/>
  <c r="S345"/>
  <c r="T345"/>
  <c r="U345"/>
  <c r="V345"/>
  <c r="W345"/>
  <c r="X345"/>
  <c r="Y345"/>
  <c r="Z345"/>
  <c r="AA345"/>
  <c r="AB345"/>
  <c r="AC345"/>
  <c r="AD345"/>
  <c r="AE345"/>
  <c r="AF345"/>
  <c r="AJ345"/>
  <c r="AK345"/>
  <c r="AN345"/>
  <c r="AO345"/>
  <c r="AP345"/>
  <c r="AQ345"/>
  <c r="AR345"/>
  <c r="AS345"/>
  <c r="AT345"/>
  <c r="P346"/>
  <c r="Q346"/>
  <c r="R346"/>
  <c r="S346"/>
  <c r="T346"/>
  <c r="U346"/>
  <c r="V346"/>
  <c r="W346"/>
  <c r="X346"/>
  <c r="Y346"/>
  <c r="Z346"/>
  <c r="AA346"/>
  <c r="AB346"/>
  <c r="AC346"/>
  <c r="AD346"/>
  <c r="AE346"/>
  <c r="AF346"/>
  <c r="AJ346"/>
  <c r="AK346"/>
  <c r="AN346"/>
  <c r="AO346"/>
  <c r="AP346"/>
  <c r="AQ346"/>
  <c r="AR346"/>
  <c r="AS346"/>
  <c r="AT346"/>
  <c r="P347"/>
  <c r="Q347"/>
  <c r="R347"/>
  <c r="S347"/>
  <c r="T347"/>
  <c r="U347"/>
  <c r="V347"/>
  <c r="W347"/>
  <c r="X347"/>
  <c r="Y347"/>
  <c r="Z347"/>
  <c r="AA347"/>
  <c r="AB347"/>
  <c r="AC347"/>
  <c r="AD347"/>
  <c r="AE347"/>
  <c r="AF347"/>
  <c r="AJ347"/>
  <c r="AK347"/>
  <c r="AN347"/>
  <c r="AO347"/>
  <c r="AP347"/>
  <c r="AQ347"/>
  <c r="AR347"/>
  <c r="AS347"/>
  <c r="AT347"/>
  <c r="P348"/>
  <c r="Q348"/>
  <c r="R348"/>
  <c r="S348"/>
  <c r="T348"/>
  <c r="U348"/>
  <c r="V348"/>
  <c r="W348"/>
  <c r="X348"/>
  <c r="Y348"/>
  <c r="Z348"/>
  <c r="AA348"/>
  <c r="AB348"/>
  <c r="AC348"/>
  <c r="AD348"/>
  <c r="AE348"/>
  <c r="AF348"/>
  <c r="AJ348"/>
  <c r="AK348"/>
  <c r="AN348"/>
  <c r="AO348"/>
  <c r="AP348"/>
  <c r="AQ348"/>
  <c r="AR348"/>
  <c r="AS348"/>
  <c r="AT348"/>
  <c r="P349"/>
  <c r="Q349"/>
  <c r="R349"/>
  <c r="S349"/>
  <c r="T349"/>
  <c r="U349"/>
  <c r="V349"/>
  <c r="W349"/>
  <c r="X349"/>
  <c r="Y349"/>
  <c r="Z349"/>
  <c r="AA349"/>
  <c r="AB349"/>
  <c r="AC349"/>
  <c r="AD349"/>
  <c r="AE349"/>
  <c r="AF349"/>
  <c r="AJ349"/>
  <c r="AK349"/>
  <c r="AN349"/>
  <c r="AO349"/>
  <c r="AP349"/>
  <c r="AQ349"/>
  <c r="AR349"/>
  <c r="AS349"/>
  <c r="AT349"/>
  <c r="P350"/>
  <c r="Q350"/>
  <c r="R350"/>
  <c r="S350"/>
  <c r="T350"/>
  <c r="U350"/>
  <c r="V350"/>
  <c r="W350"/>
  <c r="X350"/>
  <c r="Y350"/>
  <c r="Z350"/>
  <c r="AA350"/>
  <c r="AB350"/>
  <c r="AC350"/>
  <c r="AD350"/>
  <c r="AE350"/>
  <c r="AF350"/>
  <c r="AJ350"/>
  <c r="AK350"/>
  <c r="AN350"/>
  <c r="AO350"/>
  <c r="AP350"/>
  <c r="AQ350"/>
  <c r="AR350"/>
  <c r="AS350"/>
  <c r="AT350"/>
  <c r="P351"/>
  <c r="Q351"/>
  <c r="R351"/>
  <c r="S351"/>
  <c r="T351"/>
  <c r="U351"/>
  <c r="V351"/>
  <c r="W351"/>
  <c r="X351"/>
  <c r="Y351"/>
  <c r="Z351"/>
  <c r="AA351"/>
  <c r="AB351"/>
  <c r="AC351"/>
  <c r="AD351"/>
  <c r="AE351"/>
  <c r="AF351"/>
  <c r="AJ351"/>
  <c r="AK351"/>
  <c r="AN351"/>
  <c r="AO351"/>
  <c r="AP351"/>
  <c r="AQ351"/>
  <c r="AR351"/>
  <c r="AS351"/>
  <c r="AT351"/>
  <c r="P352"/>
  <c r="Q352"/>
  <c r="R352"/>
  <c r="S352"/>
  <c r="T352"/>
  <c r="U352"/>
  <c r="V352"/>
  <c r="W352"/>
  <c r="X352"/>
  <c r="Y352"/>
  <c r="Z352"/>
  <c r="AA352"/>
  <c r="AB352"/>
  <c r="AC352"/>
  <c r="AD352"/>
  <c r="AE352"/>
  <c r="AF352"/>
  <c r="AJ352"/>
  <c r="AK352"/>
  <c r="AM352"/>
  <c r="AN352"/>
  <c r="AO352"/>
  <c r="AP352"/>
  <c r="AQ352"/>
  <c r="AR352"/>
  <c r="AS352"/>
  <c r="AT352"/>
  <c r="P353"/>
  <c r="Q353"/>
  <c r="R353"/>
  <c r="S353"/>
  <c r="T353"/>
  <c r="U353"/>
  <c r="V353"/>
  <c r="W353"/>
  <c r="X353"/>
  <c r="Y353"/>
  <c r="Z353"/>
  <c r="AA353"/>
  <c r="AB353"/>
  <c r="AC353"/>
  <c r="AD353"/>
  <c r="AE353"/>
  <c r="AF353"/>
  <c r="AJ353"/>
  <c r="AK353"/>
  <c r="AM353"/>
  <c r="AN353"/>
  <c r="AO353"/>
  <c r="AP353"/>
  <c r="AQ353"/>
  <c r="AR353"/>
  <c r="AS353"/>
  <c r="AT353"/>
  <c r="P354"/>
  <c r="Q354"/>
  <c r="R354"/>
  <c r="S354"/>
  <c r="T354"/>
  <c r="U354"/>
  <c r="V354"/>
  <c r="W354"/>
  <c r="X354"/>
  <c r="Y354"/>
  <c r="Z354"/>
  <c r="AA354"/>
  <c r="AB354"/>
  <c r="AC354"/>
  <c r="AD354"/>
  <c r="AE354"/>
  <c r="AF354"/>
  <c r="AJ354"/>
  <c r="AK354"/>
  <c r="AM354"/>
  <c r="AN354"/>
  <c r="AO354"/>
  <c r="AP354"/>
  <c r="AQ354"/>
  <c r="AR354"/>
  <c r="AS354"/>
  <c r="AT354"/>
  <c r="P355"/>
  <c r="Q355"/>
  <c r="R355"/>
  <c r="S355"/>
  <c r="T355"/>
  <c r="U355"/>
  <c r="V355"/>
  <c r="W355"/>
  <c r="X355"/>
  <c r="Y355"/>
  <c r="Z355"/>
  <c r="AA355"/>
  <c r="AB355"/>
  <c r="AC355"/>
  <c r="AD355"/>
  <c r="AE355"/>
  <c r="AF355"/>
  <c r="AJ355"/>
  <c r="AK355"/>
  <c r="AM355"/>
  <c r="AN355"/>
  <c r="AO355"/>
  <c r="AP355"/>
  <c r="AQ355"/>
  <c r="AR355"/>
  <c r="AS355"/>
  <c r="AT355"/>
  <c r="P356"/>
  <c r="Q356"/>
  <c r="R356"/>
  <c r="S356"/>
  <c r="T356"/>
  <c r="U356"/>
  <c r="V356"/>
  <c r="W356"/>
  <c r="X356"/>
  <c r="Y356"/>
  <c r="Z356"/>
  <c r="AA356"/>
  <c r="AB356"/>
  <c r="AC356"/>
  <c r="AD356"/>
  <c r="AE356"/>
  <c r="AF356"/>
  <c r="AJ356"/>
  <c r="AK356"/>
  <c r="AM356"/>
  <c r="AN356"/>
  <c r="AO356"/>
  <c r="AP356"/>
  <c r="AQ356"/>
  <c r="AR356"/>
  <c r="AS356"/>
  <c r="AT356"/>
  <c r="P357"/>
  <c r="Q357"/>
  <c r="R357"/>
  <c r="S357"/>
  <c r="T357"/>
  <c r="U357"/>
  <c r="V357"/>
  <c r="W357"/>
  <c r="X357"/>
  <c r="Y357"/>
  <c r="Z357"/>
  <c r="AA357"/>
  <c r="AB357"/>
  <c r="AC357"/>
  <c r="AD357"/>
  <c r="AE357"/>
  <c r="AF357"/>
  <c r="AJ357"/>
  <c r="AK357"/>
  <c r="AM357"/>
  <c r="AN357"/>
  <c r="AO357"/>
  <c r="AP357"/>
  <c r="AQ357"/>
  <c r="AR357"/>
  <c r="AS357"/>
  <c r="AT357"/>
  <c r="P358"/>
  <c r="Q358"/>
  <c r="R358"/>
  <c r="S358"/>
  <c r="T358"/>
  <c r="U358"/>
  <c r="V358"/>
  <c r="W358"/>
  <c r="X358"/>
  <c r="Y358"/>
  <c r="Z358"/>
  <c r="AA358"/>
  <c r="AB358"/>
  <c r="AC358"/>
  <c r="AD358"/>
  <c r="AE358"/>
  <c r="AF358"/>
  <c r="AJ358"/>
  <c r="AK358"/>
  <c r="AM358"/>
  <c r="AN358"/>
  <c r="AO358"/>
  <c r="AP358"/>
  <c r="AQ358"/>
  <c r="AR358"/>
  <c r="AS358"/>
  <c r="AT358"/>
  <c r="P359"/>
  <c r="Q359"/>
  <c r="R359"/>
  <c r="S359"/>
  <c r="T359"/>
  <c r="U359"/>
  <c r="V359"/>
  <c r="W359"/>
  <c r="X359"/>
  <c r="Y359"/>
  <c r="Z359"/>
  <c r="AA359"/>
  <c r="AB359"/>
  <c r="AC359"/>
  <c r="AD359"/>
  <c r="AE359"/>
  <c r="AF359"/>
  <c r="AJ359"/>
  <c r="AK359"/>
  <c r="AM359"/>
  <c r="AN359"/>
  <c r="AO359"/>
  <c r="AP359"/>
  <c r="AQ359"/>
  <c r="AR359"/>
  <c r="AS359"/>
  <c r="AT359"/>
  <c r="P360"/>
  <c r="Q360"/>
  <c r="R360"/>
  <c r="S360"/>
  <c r="T360"/>
  <c r="U360"/>
  <c r="V360"/>
  <c r="W360"/>
  <c r="X360"/>
  <c r="Y360"/>
  <c r="Z360"/>
  <c r="AA360"/>
  <c r="AB360"/>
  <c r="AC360"/>
  <c r="AD360"/>
  <c r="AE360"/>
  <c r="AF360"/>
  <c r="AJ360"/>
  <c r="AK360"/>
  <c r="AM360"/>
  <c r="AN360"/>
  <c r="AO360"/>
  <c r="AP360"/>
  <c r="AQ360"/>
  <c r="AR360"/>
  <c r="AS360"/>
  <c r="AT360"/>
  <c r="P361"/>
  <c r="Q361"/>
  <c r="R361"/>
  <c r="S361"/>
  <c r="T361"/>
  <c r="U361"/>
  <c r="V361"/>
  <c r="W361"/>
  <c r="X361"/>
  <c r="Y361"/>
  <c r="Z361"/>
  <c r="AA361"/>
  <c r="AB361"/>
  <c r="AC361"/>
  <c r="AD361"/>
  <c r="AE361"/>
  <c r="AF361"/>
  <c r="AJ361"/>
  <c r="AK361"/>
  <c r="AM361"/>
  <c r="AN361"/>
  <c r="AO361"/>
  <c r="AP361"/>
  <c r="AQ361"/>
  <c r="AR361"/>
  <c r="AS361"/>
  <c r="AT361"/>
  <c r="P362"/>
  <c r="Q362"/>
  <c r="R362"/>
  <c r="S362"/>
  <c r="T362"/>
  <c r="U362"/>
  <c r="V362"/>
  <c r="W362"/>
  <c r="X362"/>
  <c r="Y362"/>
  <c r="Z362"/>
  <c r="AA362"/>
  <c r="AB362"/>
  <c r="AC362"/>
  <c r="AD362"/>
  <c r="AE362"/>
  <c r="AF362"/>
  <c r="AJ362"/>
  <c r="AK362"/>
  <c r="AM362"/>
  <c r="AN362"/>
  <c r="AO362"/>
  <c r="AP362"/>
  <c r="AQ362"/>
  <c r="AR362"/>
  <c r="AS362"/>
  <c r="AT362"/>
  <c r="P363"/>
  <c r="Q363"/>
  <c r="R363"/>
  <c r="S363"/>
  <c r="T363"/>
  <c r="U363"/>
  <c r="V363"/>
  <c r="W363"/>
  <c r="X363"/>
  <c r="Y363"/>
  <c r="Z363"/>
  <c r="AA363"/>
  <c r="AB363"/>
  <c r="AC363"/>
  <c r="AD363"/>
  <c r="AE363"/>
  <c r="AF363"/>
  <c r="AJ363"/>
  <c r="AK363"/>
  <c r="AM363"/>
  <c r="AN363"/>
  <c r="AO363"/>
  <c r="AP363"/>
  <c r="AQ363"/>
  <c r="AR363"/>
  <c r="AS363"/>
  <c r="AT363"/>
  <c r="P364"/>
  <c r="Q364"/>
  <c r="R364"/>
  <c r="S364"/>
  <c r="T364"/>
  <c r="U364"/>
  <c r="V364"/>
  <c r="W364"/>
  <c r="X364"/>
  <c r="Y364"/>
  <c r="Z364"/>
  <c r="AA364"/>
  <c r="AB364"/>
  <c r="AC364"/>
  <c r="AD364"/>
  <c r="AE364"/>
  <c r="AF364"/>
  <c r="AJ364"/>
  <c r="AK364"/>
  <c r="AM364"/>
  <c r="AN364"/>
  <c r="AO364"/>
  <c r="AP364"/>
  <c r="AQ364"/>
  <c r="AR364"/>
  <c r="AS364"/>
  <c r="AT364"/>
  <c r="P365"/>
  <c r="Q365"/>
  <c r="R365"/>
  <c r="S365"/>
  <c r="T365"/>
  <c r="U365"/>
  <c r="V365"/>
  <c r="W365"/>
  <c r="X365"/>
  <c r="Y365"/>
  <c r="Z365"/>
  <c r="AA365"/>
  <c r="AB365"/>
  <c r="AC365"/>
  <c r="AD365"/>
  <c r="AE365"/>
  <c r="AF365"/>
  <c r="AJ365"/>
  <c r="AK365"/>
  <c r="AM365"/>
  <c r="AN365"/>
  <c r="AO365"/>
  <c r="AP365"/>
  <c r="AQ365"/>
  <c r="AR365"/>
  <c r="AS365"/>
  <c r="AT365"/>
  <c r="P366"/>
  <c r="Q366"/>
  <c r="R366"/>
  <c r="S366"/>
  <c r="T366"/>
  <c r="U366"/>
  <c r="V366"/>
  <c r="W366"/>
  <c r="X366"/>
  <c r="Y366"/>
  <c r="Z366"/>
  <c r="AA366"/>
  <c r="AB366"/>
  <c r="AC366"/>
  <c r="AD366"/>
  <c r="AE366"/>
  <c r="AF366"/>
  <c r="AJ366"/>
  <c r="AK366"/>
  <c r="AM366"/>
  <c r="AN366"/>
  <c r="AO366"/>
  <c r="AP366"/>
  <c r="AQ366"/>
  <c r="AR366"/>
  <c r="AS366"/>
  <c r="AT366"/>
  <c r="P367"/>
  <c r="Q367"/>
  <c r="R367"/>
  <c r="S367"/>
  <c r="T367"/>
  <c r="U367"/>
  <c r="V367"/>
  <c r="W367"/>
  <c r="X367"/>
  <c r="Y367"/>
  <c r="Z367"/>
  <c r="AA367"/>
  <c r="AB367"/>
  <c r="AC367"/>
  <c r="AD367"/>
  <c r="AE367"/>
  <c r="AF367"/>
  <c r="AJ367"/>
  <c r="AK367"/>
  <c r="AM367"/>
  <c r="AN367"/>
  <c r="AO367"/>
  <c r="AP367"/>
  <c r="AQ367"/>
  <c r="AR367"/>
  <c r="AS367"/>
  <c r="AT367"/>
  <c r="P368"/>
  <c r="Q368"/>
  <c r="R368"/>
  <c r="S368"/>
  <c r="T368"/>
  <c r="U368"/>
  <c r="V368"/>
  <c r="W368"/>
  <c r="X368"/>
  <c r="Y368"/>
  <c r="Z368"/>
  <c r="AA368"/>
  <c r="AB368"/>
  <c r="AC368"/>
  <c r="AD368"/>
  <c r="AE368"/>
  <c r="AF368"/>
  <c r="AJ368"/>
  <c r="AK368"/>
  <c r="AM368"/>
  <c r="AN368"/>
  <c r="AO368"/>
  <c r="AP368"/>
  <c r="AQ368"/>
  <c r="AR368"/>
  <c r="AS368"/>
  <c r="AT368"/>
  <c r="P369"/>
  <c r="Q369"/>
  <c r="R369"/>
  <c r="S369"/>
  <c r="T369"/>
  <c r="U369"/>
  <c r="V369"/>
  <c r="W369"/>
  <c r="X369"/>
  <c r="Y369"/>
  <c r="Z369"/>
  <c r="AA369"/>
  <c r="AB369"/>
  <c r="AC369"/>
  <c r="AD369"/>
  <c r="AE369"/>
  <c r="AF369"/>
  <c r="AJ369"/>
  <c r="AK369"/>
  <c r="AM369"/>
  <c r="AN369"/>
  <c r="AO369"/>
  <c r="AP369"/>
  <c r="AQ369"/>
  <c r="AR369"/>
  <c r="AS369"/>
  <c r="AT369"/>
  <c r="P370"/>
  <c r="Q370"/>
  <c r="R370"/>
  <c r="S370"/>
  <c r="T370"/>
  <c r="U370"/>
  <c r="V370"/>
  <c r="W370"/>
  <c r="X370"/>
  <c r="Y370"/>
  <c r="Z370"/>
  <c r="AA370"/>
  <c r="AB370"/>
  <c r="AC370"/>
  <c r="AD370"/>
  <c r="AE370"/>
  <c r="AF370"/>
  <c r="AJ370"/>
  <c r="AK370"/>
  <c r="AM370"/>
  <c r="AN370"/>
  <c r="AO370"/>
  <c r="AP370"/>
  <c r="AQ370"/>
  <c r="AR370"/>
  <c r="AS370"/>
  <c r="AT370"/>
  <c r="P371"/>
  <c r="Q371"/>
  <c r="R371"/>
  <c r="S371"/>
  <c r="T371"/>
  <c r="U371"/>
  <c r="V371"/>
  <c r="W371"/>
  <c r="X371"/>
  <c r="Y371"/>
  <c r="Z371"/>
  <c r="AA371"/>
  <c r="AB371"/>
  <c r="AC371"/>
  <c r="AD371"/>
  <c r="AE371"/>
  <c r="AF371"/>
  <c r="AJ371"/>
  <c r="AK371"/>
  <c r="AM371"/>
  <c r="AN371"/>
  <c r="AO371"/>
  <c r="AP371"/>
  <c r="AQ371"/>
  <c r="AR371"/>
  <c r="AS371"/>
  <c r="AT371"/>
  <c r="P372"/>
  <c r="Q372"/>
  <c r="R372"/>
  <c r="S372"/>
  <c r="T372"/>
  <c r="U372"/>
  <c r="V372"/>
  <c r="W372"/>
  <c r="X372"/>
  <c r="Y372"/>
  <c r="Z372"/>
  <c r="AA372"/>
  <c r="AB372"/>
  <c r="AC372"/>
  <c r="AD372"/>
  <c r="AE372"/>
  <c r="AF372"/>
  <c r="AJ372"/>
  <c r="AK372"/>
  <c r="AM372"/>
  <c r="AN372"/>
  <c r="AO372"/>
  <c r="AP372"/>
  <c r="AQ372"/>
  <c r="AR372"/>
  <c r="AS372"/>
  <c r="AT372"/>
  <c r="P373"/>
  <c r="Q373"/>
  <c r="R373"/>
  <c r="S373"/>
  <c r="T373"/>
  <c r="U373"/>
  <c r="V373"/>
  <c r="W373"/>
  <c r="X373"/>
  <c r="Y373"/>
  <c r="Z373"/>
  <c r="AA373"/>
  <c r="AB373"/>
  <c r="AC373"/>
  <c r="AD373"/>
  <c r="AE373"/>
  <c r="AF373"/>
  <c r="AJ373"/>
  <c r="AK373"/>
  <c r="AM373"/>
  <c r="AN373"/>
  <c r="AO373"/>
  <c r="AP373"/>
  <c r="AQ373"/>
  <c r="AR373"/>
  <c r="AS373"/>
  <c r="AT373"/>
  <c r="P374"/>
  <c r="Q374"/>
  <c r="R374"/>
  <c r="S374"/>
  <c r="T374"/>
  <c r="U374"/>
  <c r="V374"/>
  <c r="W374"/>
  <c r="X374"/>
  <c r="Y374"/>
  <c r="Z374"/>
  <c r="AA374"/>
  <c r="AB374"/>
  <c r="AC374"/>
  <c r="AD374"/>
  <c r="AE374"/>
  <c r="AF374"/>
  <c r="AJ374"/>
  <c r="AK374"/>
  <c r="AM374"/>
  <c r="AN374"/>
  <c r="AO374"/>
  <c r="AP374"/>
  <c r="AQ374"/>
  <c r="AR374"/>
  <c r="AS374"/>
  <c r="AT374"/>
  <c r="P375"/>
  <c r="Q375"/>
  <c r="R375"/>
  <c r="S375"/>
  <c r="T375"/>
  <c r="U375"/>
  <c r="V375"/>
  <c r="W375"/>
  <c r="X375"/>
  <c r="Y375"/>
  <c r="Z375"/>
  <c r="AA375"/>
  <c r="AB375"/>
  <c r="AC375"/>
  <c r="AD375"/>
  <c r="AE375"/>
  <c r="AF375"/>
  <c r="AJ375"/>
  <c r="AK375"/>
  <c r="AM375"/>
  <c r="AN375"/>
  <c r="AO375"/>
  <c r="AP375"/>
  <c r="AQ375"/>
  <c r="AR375"/>
  <c r="AS375"/>
  <c r="AT375"/>
  <c r="P376"/>
  <c r="Q376"/>
  <c r="R376"/>
  <c r="S376"/>
  <c r="T376"/>
  <c r="U376"/>
  <c r="V376"/>
  <c r="W376"/>
  <c r="X376"/>
  <c r="Y376"/>
  <c r="Z376"/>
  <c r="AA376"/>
  <c r="AB376"/>
  <c r="AC376"/>
  <c r="AD376"/>
  <c r="AE376"/>
  <c r="AF376"/>
  <c r="AJ376"/>
  <c r="AK376"/>
  <c r="AM376"/>
  <c r="AN376"/>
  <c r="AO376"/>
  <c r="AP376"/>
  <c r="AQ376"/>
  <c r="AR376"/>
  <c r="AS376"/>
  <c r="AT376"/>
  <c r="P377"/>
  <c r="Q377"/>
  <c r="R377"/>
  <c r="S377"/>
  <c r="T377"/>
  <c r="U377"/>
  <c r="V377"/>
  <c r="W377"/>
  <c r="X377"/>
  <c r="Y377"/>
  <c r="Z377"/>
  <c r="AA377"/>
  <c r="AB377"/>
  <c r="AC377"/>
  <c r="AD377"/>
  <c r="AE377"/>
  <c r="AF377"/>
  <c r="AJ377"/>
  <c r="AK377"/>
  <c r="AM377"/>
  <c r="AN377"/>
  <c r="AO377"/>
  <c r="AP377"/>
  <c r="AQ377"/>
  <c r="AR377"/>
  <c r="AS377"/>
  <c r="AT377"/>
  <c r="P378"/>
  <c r="Q378"/>
  <c r="R378"/>
  <c r="S378"/>
  <c r="T378"/>
  <c r="U378"/>
  <c r="V378"/>
  <c r="W378"/>
  <c r="X378"/>
  <c r="Y378"/>
  <c r="Z378"/>
  <c r="AA378"/>
  <c r="AB378"/>
  <c r="AC378"/>
  <c r="AD378"/>
  <c r="AE378"/>
  <c r="AF378"/>
  <c r="AJ378"/>
  <c r="AK378"/>
  <c r="AM378"/>
  <c r="AN378"/>
  <c r="AO378"/>
  <c r="AP378"/>
  <c r="AQ378"/>
  <c r="AR378"/>
  <c r="AS378"/>
  <c r="AT378"/>
  <c r="P379"/>
  <c r="Q379"/>
  <c r="R379"/>
  <c r="S379"/>
  <c r="T379"/>
  <c r="U379"/>
  <c r="V379"/>
  <c r="W379"/>
  <c r="X379"/>
  <c r="Y379"/>
  <c r="Z379"/>
  <c r="AA379"/>
  <c r="AB379"/>
  <c r="AC379"/>
  <c r="AD379"/>
  <c r="AE379"/>
  <c r="AF379"/>
  <c r="AJ379"/>
  <c r="AK379"/>
  <c r="AM379"/>
  <c r="AN379"/>
  <c r="AO379"/>
  <c r="AP379"/>
  <c r="AQ379"/>
  <c r="AR379"/>
  <c r="AS379"/>
  <c r="AT379"/>
  <c r="P380"/>
  <c r="Q380"/>
  <c r="R380"/>
  <c r="S380"/>
  <c r="T380"/>
  <c r="U380"/>
  <c r="V380"/>
  <c r="W380"/>
  <c r="X380"/>
  <c r="Y380"/>
  <c r="Z380"/>
  <c r="AA380"/>
  <c r="AB380"/>
  <c r="AC380"/>
  <c r="AD380"/>
  <c r="AE380"/>
  <c r="AF380"/>
  <c r="AJ380"/>
  <c r="AK380"/>
  <c r="AM380"/>
  <c r="AN380"/>
  <c r="AO380"/>
  <c r="AP380"/>
  <c r="AQ380"/>
  <c r="AR380"/>
  <c r="AS380"/>
  <c r="AT380"/>
  <c r="P381"/>
  <c r="Q381"/>
  <c r="R381"/>
  <c r="S381"/>
  <c r="T381"/>
  <c r="U381"/>
  <c r="V381"/>
  <c r="W381"/>
  <c r="X381"/>
  <c r="Y381"/>
  <c r="Z381"/>
  <c r="AA381"/>
  <c r="AB381"/>
  <c r="AC381"/>
  <c r="AD381"/>
  <c r="AE381"/>
  <c r="AF381"/>
  <c r="AJ381"/>
  <c r="AK381"/>
  <c r="AM381"/>
  <c r="AN381"/>
  <c r="AO381"/>
  <c r="AP381"/>
  <c r="AQ381"/>
  <c r="AR381"/>
  <c r="AS381"/>
  <c r="AT381"/>
  <c r="P382"/>
  <c r="Q382"/>
  <c r="R382"/>
  <c r="S382"/>
  <c r="T382"/>
  <c r="U382"/>
  <c r="V382"/>
  <c r="W382"/>
  <c r="X382"/>
  <c r="Y382"/>
  <c r="Z382"/>
  <c r="AA382"/>
  <c r="AB382"/>
  <c r="AC382"/>
  <c r="AD382"/>
  <c r="AE382"/>
  <c r="AF382"/>
  <c r="AJ382"/>
  <c r="AK382"/>
  <c r="AM382"/>
  <c r="AN382"/>
  <c r="AO382"/>
  <c r="AP382"/>
  <c r="AQ382"/>
  <c r="AR382"/>
  <c r="AS382"/>
  <c r="AT382"/>
  <c r="P383"/>
  <c r="Q383"/>
  <c r="R383"/>
  <c r="S383"/>
  <c r="T383"/>
  <c r="U383"/>
  <c r="V383"/>
  <c r="W383"/>
  <c r="X383"/>
  <c r="Y383"/>
  <c r="Z383"/>
  <c r="AA383"/>
  <c r="AB383"/>
  <c r="AC383"/>
  <c r="AD383"/>
  <c r="AE383"/>
  <c r="AF383"/>
  <c r="AJ383"/>
  <c r="AK383"/>
  <c r="AM383"/>
  <c r="AN383"/>
  <c r="AO383"/>
  <c r="AP383"/>
  <c r="AQ383"/>
  <c r="AR383"/>
  <c r="AS383"/>
  <c r="AT383"/>
  <c r="P384"/>
  <c r="Q384"/>
  <c r="R384"/>
  <c r="S384"/>
  <c r="T384"/>
  <c r="U384"/>
  <c r="V384"/>
  <c r="W384"/>
  <c r="X384"/>
  <c r="Y384"/>
  <c r="Z384"/>
  <c r="AA384"/>
  <c r="AB384"/>
  <c r="AC384"/>
  <c r="AD384"/>
  <c r="AE384"/>
  <c r="AF384"/>
  <c r="AJ384"/>
  <c r="AK384"/>
  <c r="AM384"/>
  <c r="AN384"/>
  <c r="AO384"/>
  <c r="AP384"/>
  <c r="AQ384"/>
  <c r="AR384"/>
  <c r="AS384"/>
  <c r="AT384"/>
  <c r="P385"/>
  <c r="Q385"/>
  <c r="R385"/>
  <c r="S385"/>
  <c r="T385"/>
  <c r="U385"/>
  <c r="V385"/>
  <c r="W385"/>
  <c r="X385"/>
  <c r="Y385"/>
  <c r="Z385"/>
  <c r="AA385"/>
  <c r="AB385"/>
  <c r="AC385"/>
  <c r="AD385"/>
  <c r="AE385"/>
  <c r="AF385"/>
  <c r="AJ385"/>
  <c r="AK385"/>
  <c r="AM385"/>
  <c r="AN385"/>
  <c r="AO385"/>
  <c r="AP385"/>
  <c r="AQ385"/>
  <c r="AR385"/>
  <c r="AS385"/>
  <c r="AT385"/>
  <c r="P386"/>
  <c r="Q386"/>
  <c r="R386"/>
  <c r="S386"/>
  <c r="T386"/>
  <c r="U386"/>
  <c r="V386"/>
  <c r="W386"/>
  <c r="X386"/>
  <c r="Y386"/>
  <c r="Z386"/>
  <c r="AA386"/>
  <c r="AB386"/>
  <c r="AC386"/>
  <c r="AD386"/>
  <c r="AE386"/>
  <c r="AF386"/>
  <c r="AJ386"/>
  <c r="AK386"/>
  <c r="AM386"/>
  <c r="AN386"/>
  <c r="AO386"/>
  <c r="AP386"/>
  <c r="AQ386"/>
  <c r="AR386"/>
  <c r="AS386"/>
  <c r="AT386"/>
  <c r="P387"/>
  <c r="Q387"/>
  <c r="R387"/>
  <c r="S387"/>
  <c r="T387"/>
  <c r="U387"/>
  <c r="V387"/>
  <c r="W387"/>
  <c r="X387"/>
  <c r="Y387"/>
  <c r="Z387"/>
  <c r="AA387"/>
  <c r="AB387"/>
  <c r="AC387"/>
  <c r="AD387"/>
  <c r="AE387"/>
  <c r="AF387"/>
  <c r="AJ387"/>
  <c r="AK387"/>
  <c r="AM387"/>
  <c r="AN387"/>
  <c r="AO387"/>
  <c r="AP387"/>
  <c r="AQ387"/>
  <c r="AR387"/>
  <c r="AS387"/>
  <c r="AT387"/>
  <c r="P388"/>
  <c r="Q388"/>
  <c r="R388"/>
  <c r="S388"/>
  <c r="T388"/>
  <c r="U388"/>
  <c r="V388"/>
  <c r="W388"/>
  <c r="X388"/>
  <c r="Y388"/>
  <c r="Z388"/>
  <c r="AA388"/>
  <c r="AB388"/>
  <c r="AC388"/>
  <c r="AD388"/>
  <c r="AE388"/>
  <c r="AF388"/>
  <c r="AJ388"/>
  <c r="AK388"/>
  <c r="AM388"/>
  <c r="AN388"/>
  <c r="AO388"/>
  <c r="AP388"/>
  <c r="AQ388"/>
  <c r="AR388"/>
  <c r="AS388"/>
  <c r="AT388"/>
  <c r="P389"/>
  <c r="Q389"/>
  <c r="R389"/>
  <c r="S389"/>
  <c r="T389"/>
  <c r="U389"/>
  <c r="V389"/>
  <c r="W389"/>
  <c r="X389"/>
  <c r="Y389"/>
  <c r="Z389"/>
  <c r="AA389"/>
  <c r="AB389"/>
  <c r="AC389"/>
  <c r="AD389"/>
  <c r="AE389"/>
  <c r="AF389"/>
  <c r="AJ389"/>
  <c r="AK389"/>
  <c r="AM389"/>
  <c r="AN389"/>
  <c r="AO389"/>
  <c r="AP389"/>
  <c r="AQ389"/>
  <c r="AR389"/>
  <c r="AS389"/>
  <c r="AT389"/>
  <c r="P390"/>
  <c r="Q390"/>
  <c r="R390"/>
  <c r="S390"/>
  <c r="T390"/>
  <c r="U390"/>
  <c r="V390"/>
  <c r="W390"/>
  <c r="X390"/>
  <c r="Y390"/>
  <c r="Z390"/>
  <c r="AA390"/>
  <c r="AB390"/>
  <c r="AC390"/>
  <c r="AD390"/>
  <c r="AE390"/>
  <c r="AF390"/>
  <c r="AJ390"/>
  <c r="AK390"/>
  <c r="AM390"/>
  <c r="AN390"/>
  <c r="AO390"/>
  <c r="AP390"/>
  <c r="AQ390"/>
  <c r="AR390"/>
  <c r="AS390"/>
  <c r="AT390"/>
  <c r="P391"/>
  <c r="Q391"/>
  <c r="R391"/>
  <c r="S391"/>
  <c r="T391"/>
  <c r="U391"/>
  <c r="V391"/>
  <c r="W391"/>
  <c r="X391"/>
  <c r="Y391"/>
  <c r="Z391"/>
  <c r="AA391"/>
  <c r="AB391"/>
  <c r="AC391"/>
  <c r="AD391"/>
  <c r="AE391"/>
  <c r="AF391"/>
  <c r="AJ391"/>
  <c r="AK391"/>
  <c r="AM391"/>
  <c r="AN391"/>
  <c r="AO391"/>
  <c r="AP391"/>
  <c r="AQ391"/>
  <c r="AR391"/>
  <c r="AS391"/>
  <c r="AT391"/>
  <c r="P392"/>
  <c r="Q392"/>
  <c r="R392"/>
  <c r="S392"/>
  <c r="T392"/>
  <c r="U392"/>
  <c r="V392"/>
  <c r="W392"/>
  <c r="X392"/>
  <c r="Y392"/>
  <c r="Z392"/>
  <c r="AA392"/>
  <c r="AB392"/>
  <c r="AC392"/>
  <c r="AD392"/>
  <c r="AE392"/>
  <c r="AF392"/>
  <c r="AJ392"/>
  <c r="AK392"/>
  <c r="AM392"/>
  <c r="AN392"/>
  <c r="AO392"/>
  <c r="AP392"/>
  <c r="AQ392"/>
  <c r="AR392"/>
  <c r="AS392"/>
  <c r="AT392"/>
  <c r="P393"/>
  <c r="Q393"/>
  <c r="R393"/>
  <c r="S393"/>
  <c r="T393"/>
  <c r="U393"/>
  <c r="V393"/>
  <c r="W393"/>
  <c r="X393"/>
  <c r="Y393"/>
  <c r="Z393"/>
  <c r="AA393"/>
  <c r="AB393"/>
  <c r="AC393"/>
  <c r="AD393"/>
  <c r="AE393"/>
  <c r="AF393"/>
  <c r="AJ393"/>
  <c r="AK393"/>
  <c r="AM393"/>
  <c r="AN393"/>
  <c r="AO393"/>
  <c r="AP393"/>
  <c r="AQ393"/>
  <c r="AR393"/>
  <c r="AS393"/>
  <c r="AT393"/>
  <c r="P394"/>
  <c r="Q394"/>
  <c r="R394"/>
  <c r="S394"/>
  <c r="T394"/>
  <c r="U394"/>
  <c r="V394"/>
  <c r="W394"/>
  <c r="X394"/>
  <c r="Y394"/>
  <c r="Z394"/>
  <c r="AA394"/>
  <c r="AB394"/>
  <c r="AC394"/>
  <c r="AD394"/>
  <c r="AE394"/>
  <c r="AF394"/>
  <c r="AJ394"/>
  <c r="AK394"/>
  <c r="AM394"/>
  <c r="AN394"/>
  <c r="AO394"/>
  <c r="AP394"/>
  <c r="AQ394"/>
  <c r="AR394"/>
  <c r="AS394"/>
  <c r="AT394"/>
  <c r="P395"/>
  <c r="Q395"/>
  <c r="R395"/>
  <c r="S395"/>
  <c r="T395"/>
  <c r="U395"/>
  <c r="V395"/>
  <c r="W395"/>
  <c r="X395"/>
  <c r="Y395"/>
  <c r="Z395"/>
  <c r="AA395"/>
  <c r="AB395"/>
  <c r="AC395"/>
  <c r="AD395"/>
  <c r="AE395"/>
  <c r="AF395"/>
  <c r="AJ395"/>
  <c r="AK395"/>
  <c r="AM395"/>
  <c r="AN395"/>
  <c r="AO395"/>
  <c r="AP395"/>
  <c r="AQ395"/>
  <c r="AR395"/>
  <c r="AS395"/>
  <c r="AT395"/>
  <c r="P396"/>
  <c r="Q396"/>
  <c r="R396"/>
  <c r="S396"/>
  <c r="T396"/>
  <c r="U396"/>
  <c r="V396"/>
  <c r="W396"/>
  <c r="X396"/>
  <c r="Y396"/>
  <c r="Z396"/>
  <c r="AA396"/>
  <c r="AB396"/>
  <c r="AC396"/>
  <c r="AD396"/>
  <c r="AE396"/>
  <c r="AF396"/>
  <c r="AJ396"/>
  <c r="AK396"/>
  <c r="AM396"/>
  <c r="AN396"/>
  <c r="AO396"/>
  <c r="AP396"/>
  <c r="AQ396"/>
  <c r="AR396"/>
  <c r="AS396"/>
  <c r="AT396"/>
  <c r="P397"/>
  <c r="Q397"/>
  <c r="R397"/>
  <c r="S397"/>
  <c r="T397"/>
  <c r="U397"/>
  <c r="V397"/>
  <c r="W397"/>
  <c r="X397"/>
  <c r="Y397"/>
  <c r="Z397"/>
  <c r="AA397"/>
  <c r="AB397"/>
  <c r="AC397"/>
  <c r="AD397"/>
  <c r="AE397"/>
  <c r="AF397"/>
  <c r="AJ397"/>
  <c r="AK397"/>
  <c r="AM397"/>
  <c r="AN397"/>
  <c r="AO397"/>
  <c r="AP397"/>
  <c r="AQ397"/>
  <c r="AR397"/>
  <c r="AS397"/>
  <c r="AT397"/>
  <c r="P398"/>
  <c r="Q398"/>
  <c r="R398"/>
  <c r="S398"/>
  <c r="T398"/>
  <c r="U398"/>
  <c r="V398"/>
  <c r="W398"/>
  <c r="X398"/>
  <c r="Y398"/>
  <c r="Z398"/>
  <c r="AA398"/>
  <c r="AB398"/>
  <c r="AC398"/>
  <c r="AD398"/>
  <c r="AE398"/>
  <c r="AF398"/>
  <c r="AJ398"/>
  <c r="AK398"/>
  <c r="AM398"/>
  <c r="AN398"/>
  <c r="AO398"/>
  <c r="AP398"/>
  <c r="AQ398"/>
  <c r="AR398"/>
  <c r="AS398"/>
  <c r="AT398"/>
  <c r="P399"/>
  <c r="Q399"/>
  <c r="R399"/>
  <c r="S399"/>
  <c r="T399"/>
  <c r="U399"/>
  <c r="V399"/>
  <c r="W399"/>
  <c r="X399"/>
  <c r="Y399"/>
  <c r="Z399"/>
  <c r="AA399"/>
  <c r="AB399"/>
  <c r="AC399"/>
  <c r="AD399"/>
  <c r="AE399"/>
  <c r="AF399"/>
  <c r="AJ399"/>
  <c r="AK399"/>
  <c r="AM399"/>
  <c r="AN399"/>
  <c r="AO399"/>
  <c r="AP399"/>
  <c r="AQ399"/>
  <c r="AR399"/>
  <c r="AS399"/>
  <c r="AT399"/>
  <c r="P400"/>
  <c r="Q400"/>
  <c r="R400"/>
  <c r="S400"/>
  <c r="T400"/>
  <c r="U400"/>
  <c r="V400"/>
  <c r="W400"/>
  <c r="X400"/>
  <c r="Y400"/>
  <c r="Z400"/>
  <c r="AA400"/>
  <c r="AB400"/>
  <c r="AC400"/>
  <c r="AD400"/>
  <c r="AE400"/>
  <c r="AF400"/>
  <c r="AJ400"/>
  <c r="AK400"/>
  <c r="AM400"/>
  <c r="AN400"/>
  <c r="AO400"/>
  <c r="AP400"/>
  <c r="AQ400"/>
  <c r="AR400"/>
  <c r="AS400"/>
  <c r="AT400"/>
  <c r="P401"/>
  <c r="Q401"/>
  <c r="R401"/>
  <c r="S401"/>
  <c r="T401"/>
  <c r="U401"/>
  <c r="V401"/>
  <c r="W401"/>
  <c r="X401"/>
  <c r="Y401"/>
  <c r="Z401"/>
  <c r="AA401"/>
  <c r="AB401"/>
  <c r="AC401"/>
  <c r="AD401"/>
  <c r="AE401"/>
  <c r="AF401"/>
  <c r="AJ401"/>
  <c r="AK401"/>
  <c r="AM401"/>
  <c r="AN401"/>
  <c r="AO401"/>
  <c r="AP401"/>
  <c r="AQ401"/>
  <c r="AR401"/>
  <c r="AS401"/>
  <c r="AT401"/>
  <c r="P402"/>
  <c r="Q402"/>
  <c r="R402"/>
  <c r="S402"/>
  <c r="T402"/>
  <c r="U402"/>
  <c r="V402"/>
  <c r="W402"/>
  <c r="X402"/>
  <c r="Y402"/>
  <c r="Z402"/>
  <c r="AA402"/>
  <c r="AB402"/>
  <c r="AC402"/>
  <c r="AD402"/>
  <c r="AE402"/>
  <c r="AF402"/>
  <c r="AJ402"/>
  <c r="AK402"/>
  <c r="AM402"/>
  <c r="AN402"/>
  <c r="AO402"/>
  <c r="AP402"/>
  <c r="AQ402"/>
  <c r="AR402"/>
  <c r="AS402"/>
  <c r="AT402"/>
  <c r="P403"/>
  <c r="Q403"/>
  <c r="R403"/>
  <c r="S403"/>
  <c r="T403"/>
  <c r="U403"/>
  <c r="V403"/>
  <c r="W403"/>
  <c r="X403"/>
  <c r="Y403"/>
  <c r="Z403"/>
  <c r="AA403"/>
  <c r="AB403"/>
  <c r="AC403"/>
  <c r="AD403"/>
  <c r="AE403"/>
  <c r="AF403"/>
  <c r="AJ403"/>
  <c r="AK403"/>
  <c r="AM403"/>
  <c r="AN403"/>
  <c r="AO403"/>
  <c r="AP403"/>
  <c r="AQ403"/>
  <c r="AR403"/>
  <c r="AS403"/>
  <c r="AT403"/>
  <c r="P404"/>
  <c r="Q404"/>
  <c r="R404"/>
  <c r="S404"/>
  <c r="T404"/>
  <c r="U404"/>
  <c r="V404"/>
  <c r="W404"/>
  <c r="X404"/>
  <c r="Y404"/>
  <c r="Z404"/>
  <c r="AA404"/>
  <c r="AB404"/>
  <c r="AC404"/>
  <c r="AD404"/>
  <c r="AE404"/>
  <c r="AF404"/>
  <c r="AJ404"/>
  <c r="AK404"/>
  <c r="AM404"/>
  <c r="AN404"/>
  <c r="AO404"/>
  <c r="AP404"/>
  <c r="AQ404"/>
  <c r="AR404"/>
  <c r="AS404"/>
  <c r="AT404"/>
  <c r="P405"/>
  <c r="Q405"/>
  <c r="R405"/>
  <c r="S405"/>
  <c r="T405"/>
  <c r="U405"/>
  <c r="V405"/>
  <c r="W405"/>
  <c r="X405"/>
  <c r="Y405"/>
  <c r="Z405"/>
  <c r="AA405"/>
  <c r="AB405"/>
  <c r="AC405"/>
  <c r="AD405"/>
  <c r="AE405"/>
  <c r="AF405"/>
  <c r="AJ405"/>
  <c r="AK405"/>
  <c r="AM405"/>
  <c r="AN405"/>
  <c r="AO405"/>
  <c r="AP405"/>
  <c r="AQ405"/>
  <c r="AR405"/>
  <c r="AS405"/>
  <c r="AT405"/>
  <c r="P406"/>
  <c r="Q406"/>
  <c r="R406"/>
  <c r="S406"/>
  <c r="T406"/>
  <c r="U406"/>
  <c r="V406"/>
  <c r="W406"/>
  <c r="X406"/>
  <c r="Y406"/>
  <c r="Z406"/>
  <c r="AA406"/>
  <c r="AB406"/>
  <c r="AC406"/>
  <c r="AD406"/>
  <c r="AE406"/>
  <c r="AF406"/>
  <c r="AJ406"/>
  <c r="AK406"/>
  <c r="AM406"/>
  <c r="AN406"/>
  <c r="AO406"/>
  <c r="AP406"/>
  <c r="AQ406"/>
  <c r="AR406"/>
  <c r="AS406"/>
  <c r="AT406"/>
  <c r="P407"/>
  <c r="Q407"/>
  <c r="R407"/>
  <c r="S407"/>
  <c r="T407"/>
  <c r="U407"/>
  <c r="V407"/>
  <c r="W407"/>
  <c r="X407"/>
  <c r="Y407"/>
  <c r="Z407"/>
  <c r="AA407"/>
  <c r="AB407"/>
  <c r="AC407"/>
  <c r="AD407"/>
  <c r="AE407"/>
  <c r="AF407"/>
  <c r="AJ407"/>
  <c r="AK407"/>
  <c r="AM407"/>
  <c r="AN407"/>
  <c r="AO407"/>
  <c r="AP407"/>
  <c r="AQ407"/>
  <c r="AR407"/>
  <c r="AS407"/>
  <c r="AT407"/>
  <c r="P408"/>
  <c r="Q408"/>
  <c r="R408"/>
  <c r="S408"/>
  <c r="T408"/>
  <c r="U408"/>
  <c r="V408"/>
  <c r="W408"/>
  <c r="X408"/>
  <c r="Y408"/>
  <c r="Z408"/>
  <c r="AA408"/>
  <c r="AB408"/>
  <c r="AC408"/>
  <c r="AD408"/>
  <c r="AE408"/>
  <c r="AF408"/>
  <c r="AJ408"/>
  <c r="AK408"/>
  <c r="AM408"/>
  <c r="AN408"/>
  <c r="AO408"/>
  <c r="AP408"/>
  <c r="AQ408"/>
  <c r="AR408"/>
  <c r="AS408"/>
  <c r="AT408"/>
  <c r="P409"/>
  <c r="Q409"/>
  <c r="R409"/>
  <c r="S409"/>
  <c r="T409"/>
  <c r="U409"/>
  <c r="V409"/>
  <c r="W409"/>
  <c r="X409"/>
  <c r="Y409"/>
  <c r="Z409"/>
  <c r="AA409"/>
  <c r="AB409"/>
  <c r="AC409"/>
  <c r="AD409"/>
  <c r="AE409"/>
  <c r="AF409"/>
  <c r="AJ409"/>
  <c r="AK409"/>
  <c r="AM409"/>
  <c r="AN409"/>
  <c r="AO409"/>
  <c r="AP409"/>
  <c r="AQ409"/>
  <c r="AR409"/>
  <c r="AS409"/>
  <c r="AT409"/>
  <c r="P410"/>
  <c r="Q410"/>
  <c r="R410"/>
  <c r="S410"/>
  <c r="T410"/>
  <c r="U410"/>
  <c r="V410"/>
  <c r="W410"/>
  <c r="X410"/>
  <c r="Y410"/>
  <c r="Z410"/>
  <c r="AA410"/>
  <c r="AB410"/>
  <c r="AC410"/>
  <c r="AD410"/>
  <c r="AE410"/>
  <c r="AF410"/>
  <c r="AJ410"/>
  <c r="AK410"/>
  <c r="AM410"/>
  <c r="AN410"/>
  <c r="AO410"/>
  <c r="AP410"/>
  <c r="AQ410"/>
  <c r="AR410"/>
  <c r="AS410"/>
  <c r="AT410"/>
  <c r="P411"/>
  <c r="Q411"/>
  <c r="R411"/>
  <c r="S411"/>
  <c r="T411"/>
  <c r="U411"/>
  <c r="V411"/>
  <c r="W411"/>
  <c r="X411"/>
  <c r="Y411"/>
  <c r="Z411"/>
  <c r="AA411"/>
  <c r="AB411"/>
  <c r="AC411"/>
  <c r="AD411"/>
  <c r="AE411"/>
  <c r="AF411"/>
  <c r="AJ411"/>
  <c r="AK411"/>
  <c r="AM411"/>
  <c r="AN411"/>
  <c r="AO411"/>
  <c r="AP411"/>
  <c r="AQ411"/>
  <c r="AR411"/>
  <c r="AS411"/>
  <c r="AT411"/>
  <c r="P412"/>
  <c r="Q412"/>
  <c r="R412"/>
  <c r="S412"/>
  <c r="T412"/>
  <c r="U412"/>
  <c r="V412"/>
  <c r="W412"/>
  <c r="X412"/>
  <c r="Y412"/>
  <c r="Z412"/>
  <c r="AA412"/>
  <c r="AB412"/>
  <c r="AC412"/>
  <c r="AD412"/>
  <c r="AE412"/>
  <c r="AF412"/>
  <c r="AJ412"/>
  <c r="AK412"/>
  <c r="AM412"/>
  <c r="AN412"/>
  <c r="AO412"/>
  <c r="AP412"/>
  <c r="AQ412"/>
  <c r="AR412"/>
  <c r="AS412"/>
  <c r="AT412"/>
  <c r="P413"/>
  <c r="Q413"/>
  <c r="R413"/>
  <c r="S413"/>
  <c r="T413"/>
  <c r="U413"/>
  <c r="V413"/>
  <c r="W413"/>
  <c r="X413"/>
  <c r="Y413"/>
  <c r="Z413"/>
  <c r="AA413"/>
  <c r="AB413"/>
  <c r="AC413"/>
  <c r="AD413"/>
  <c r="AE413"/>
  <c r="AF413"/>
  <c r="AJ413"/>
  <c r="AK413"/>
  <c r="AM413"/>
  <c r="AN413"/>
  <c r="AO413"/>
  <c r="AP413"/>
  <c r="AQ413"/>
  <c r="AR413"/>
  <c r="AS413"/>
  <c r="AT413"/>
  <c r="P414"/>
  <c r="Q414"/>
  <c r="R414"/>
  <c r="S414"/>
  <c r="T414"/>
  <c r="U414"/>
  <c r="V414"/>
  <c r="W414"/>
  <c r="X414"/>
  <c r="Y414"/>
  <c r="Z414"/>
  <c r="AA414"/>
  <c r="AB414"/>
  <c r="AC414"/>
  <c r="AD414"/>
  <c r="AE414"/>
  <c r="AF414"/>
  <c r="AJ414"/>
  <c r="AK414"/>
  <c r="AM414"/>
  <c r="AN414"/>
  <c r="AO414"/>
  <c r="AP414"/>
  <c r="AQ414"/>
  <c r="AR414"/>
  <c r="AS414"/>
  <c r="AT414"/>
  <c r="P415"/>
  <c r="Q415"/>
  <c r="R415"/>
  <c r="S415"/>
  <c r="T415"/>
  <c r="U415"/>
  <c r="V415"/>
  <c r="W415"/>
  <c r="X415"/>
  <c r="Y415"/>
  <c r="Z415"/>
  <c r="AA415"/>
  <c r="AB415"/>
  <c r="AC415"/>
  <c r="AD415"/>
  <c r="AE415"/>
  <c r="AF415"/>
  <c r="AJ415"/>
  <c r="AK415"/>
  <c r="AM415"/>
  <c r="AN415"/>
  <c r="AO415"/>
  <c r="AP415"/>
  <c r="AQ415"/>
  <c r="AR415"/>
  <c r="AS415"/>
  <c r="AT415"/>
  <c r="P416"/>
  <c r="Q416"/>
  <c r="R416"/>
  <c r="S416"/>
  <c r="T416"/>
  <c r="U416"/>
  <c r="V416"/>
  <c r="W416"/>
  <c r="X416"/>
  <c r="Y416"/>
  <c r="Z416"/>
  <c r="AA416"/>
  <c r="AB416"/>
  <c r="AC416"/>
  <c r="AD416"/>
  <c r="AE416"/>
  <c r="AF416"/>
  <c r="AJ416"/>
  <c r="AK416"/>
  <c r="AM416"/>
  <c r="AN416"/>
  <c r="AO416"/>
  <c r="AP416"/>
  <c r="AQ416"/>
  <c r="AR416"/>
  <c r="AS416"/>
  <c r="AT416"/>
  <c r="P417"/>
  <c r="Q417"/>
  <c r="R417"/>
  <c r="S417"/>
  <c r="T417"/>
  <c r="U417"/>
  <c r="V417"/>
  <c r="W417"/>
  <c r="X417"/>
  <c r="Y417"/>
  <c r="Z417"/>
  <c r="AA417"/>
  <c r="AB417"/>
  <c r="AC417"/>
  <c r="AD417"/>
  <c r="AE417"/>
  <c r="AF417"/>
  <c r="AJ417"/>
  <c r="AK417"/>
  <c r="AM417"/>
  <c r="AN417"/>
  <c r="AO417"/>
  <c r="AP417"/>
  <c r="AQ417"/>
  <c r="AR417"/>
  <c r="AS417"/>
  <c r="AT417"/>
  <c r="P418"/>
  <c r="Q418"/>
  <c r="R418"/>
  <c r="S418"/>
  <c r="T418"/>
  <c r="U418"/>
  <c r="V418"/>
  <c r="W418"/>
  <c r="X418"/>
  <c r="Y418"/>
  <c r="Z418"/>
  <c r="AA418"/>
  <c r="AB418"/>
  <c r="AC418"/>
  <c r="AD418"/>
  <c r="AE418"/>
  <c r="AF418"/>
  <c r="AJ418"/>
  <c r="AK418"/>
  <c r="AM418"/>
  <c r="AN418"/>
  <c r="AO418"/>
  <c r="AP418"/>
  <c r="AQ418"/>
  <c r="AR418"/>
  <c r="AS418"/>
  <c r="AT418"/>
  <c r="P419"/>
  <c r="Q419"/>
  <c r="R419"/>
  <c r="S419"/>
  <c r="T419"/>
  <c r="U419"/>
  <c r="V419"/>
  <c r="W419"/>
  <c r="X419"/>
  <c r="Y419"/>
  <c r="Z419"/>
  <c r="AA419"/>
  <c r="AB419"/>
  <c r="AC419"/>
  <c r="AD419"/>
  <c r="AE419"/>
  <c r="AF419"/>
  <c r="AJ419"/>
  <c r="AK419"/>
  <c r="AM419"/>
  <c r="AN419"/>
  <c r="AO419"/>
  <c r="AP419"/>
  <c r="AQ419"/>
  <c r="AR419"/>
  <c r="AS419"/>
  <c r="AT419"/>
  <c r="P420"/>
  <c r="Q420"/>
  <c r="R420"/>
  <c r="S420"/>
  <c r="T420"/>
  <c r="U420"/>
  <c r="V420"/>
  <c r="W420"/>
  <c r="X420"/>
  <c r="Y420"/>
  <c r="Z420"/>
  <c r="AA420"/>
  <c r="AB420"/>
  <c r="AC420"/>
  <c r="AD420"/>
  <c r="AE420"/>
  <c r="AF420"/>
  <c r="AJ420"/>
  <c r="AK420"/>
  <c r="AM420"/>
  <c r="AN420"/>
  <c r="AO420"/>
  <c r="AP420"/>
  <c r="AQ420"/>
  <c r="AR420"/>
  <c r="AS420"/>
  <c r="AT420"/>
  <c r="P421"/>
  <c r="Q421"/>
  <c r="R421"/>
  <c r="S421"/>
  <c r="T421"/>
  <c r="U421"/>
  <c r="V421"/>
  <c r="W421"/>
  <c r="X421"/>
  <c r="Y421"/>
  <c r="Z421"/>
  <c r="AA421"/>
  <c r="AB421"/>
  <c r="AC421"/>
  <c r="AD421"/>
  <c r="AE421"/>
  <c r="AF421"/>
  <c r="AJ421"/>
  <c r="AK421"/>
  <c r="AM421"/>
  <c r="AN421"/>
  <c r="AO421"/>
  <c r="AP421"/>
  <c r="AQ421"/>
  <c r="AR421"/>
  <c r="AS421"/>
  <c r="AT421"/>
  <c r="P422"/>
  <c r="Q422"/>
  <c r="R422"/>
  <c r="S422"/>
  <c r="T422"/>
  <c r="U422"/>
  <c r="V422"/>
  <c r="W422"/>
  <c r="X422"/>
  <c r="Y422"/>
  <c r="Z422"/>
  <c r="AA422"/>
  <c r="AB422"/>
  <c r="AC422"/>
  <c r="AD422"/>
  <c r="AE422"/>
  <c r="AF422"/>
  <c r="AJ422"/>
  <c r="AK422"/>
  <c r="AM422"/>
  <c r="AN422"/>
  <c r="AO422"/>
  <c r="AP422"/>
  <c r="AQ422"/>
  <c r="AR422"/>
  <c r="AS422"/>
  <c r="AT422"/>
  <c r="P423"/>
  <c r="Q423"/>
  <c r="R423"/>
  <c r="S423"/>
  <c r="T423"/>
  <c r="U423"/>
  <c r="V423"/>
  <c r="W423"/>
  <c r="X423"/>
  <c r="Y423"/>
  <c r="Z423"/>
  <c r="AA423"/>
  <c r="AB423"/>
  <c r="AC423"/>
  <c r="AD423"/>
  <c r="AE423"/>
  <c r="AF423"/>
  <c r="AJ423"/>
  <c r="AK423"/>
  <c r="AM423"/>
  <c r="AN423"/>
  <c r="AO423"/>
  <c r="AP423"/>
  <c r="AQ423"/>
  <c r="AR423"/>
  <c r="AS423"/>
  <c r="AT423"/>
  <c r="P424"/>
  <c r="Q424"/>
  <c r="R424"/>
  <c r="S424"/>
  <c r="T424"/>
  <c r="U424"/>
  <c r="V424"/>
  <c r="W424"/>
  <c r="X424"/>
  <c r="Y424"/>
  <c r="Z424"/>
  <c r="AA424"/>
  <c r="AB424"/>
  <c r="AC424"/>
  <c r="AD424"/>
  <c r="AE424"/>
  <c r="AF424"/>
  <c r="AJ424"/>
  <c r="AK424"/>
  <c r="AM424"/>
  <c r="AN424"/>
  <c r="AO424"/>
  <c r="AP424"/>
  <c r="AQ424"/>
  <c r="AR424"/>
  <c r="AS424"/>
  <c r="AT424"/>
  <c r="P425"/>
  <c r="Q425"/>
  <c r="R425"/>
  <c r="S425"/>
  <c r="T425"/>
  <c r="U425"/>
  <c r="V425"/>
  <c r="W425"/>
  <c r="X425"/>
  <c r="Y425"/>
  <c r="Z425"/>
  <c r="AA425"/>
  <c r="AB425"/>
  <c r="AC425"/>
  <c r="AD425"/>
  <c r="AE425"/>
  <c r="AF425"/>
  <c r="AJ425"/>
  <c r="AK425"/>
  <c r="AM425"/>
  <c r="AN425"/>
  <c r="AO425"/>
  <c r="AP425"/>
  <c r="AQ425"/>
  <c r="AR425"/>
  <c r="AS425"/>
  <c r="AT425"/>
  <c r="P426"/>
  <c r="Q426"/>
  <c r="R426"/>
  <c r="S426"/>
  <c r="T426"/>
  <c r="U426"/>
  <c r="V426"/>
  <c r="W426"/>
  <c r="X426"/>
  <c r="Y426"/>
  <c r="Z426"/>
  <c r="AA426"/>
  <c r="AB426"/>
  <c r="AC426"/>
  <c r="AD426"/>
  <c r="AE426"/>
  <c r="AF426"/>
  <c r="AJ426"/>
  <c r="AK426"/>
  <c r="AM426"/>
  <c r="AN426"/>
  <c r="AO426"/>
  <c r="AP426"/>
  <c r="AQ426"/>
  <c r="AR426"/>
  <c r="AS426"/>
  <c r="AT426"/>
  <c r="P427"/>
  <c r="Q427"/>
  <c r="R427"/>
  <c r="S427"/>
  <c r="T427"/>
  <c r="U427"/>
  <c r="V427"/>
  <c r="W427"/>
  <c r="X427"/>
  <c r="Y427"/>
  <c r="Z427"/>
  <c r="AA427"/>
  <c r="AB427"/>
  <c r="AC427"/>
  <c r="AD427"/>
  <c r="AE427"/>
  <c r="AF427"/>
  <c r="AJ427"/>
  <c r="AK427"/>
  <c r="AM427"/>
  <c r="AN427"/>
  <c r="AO427"/>
  <c r="AP427"/>
  <c r="AQ427"/>
  <c r="AR427"/>
  <c r="AS427"/>
  <c r="AT427"/>
  <c r="P428"/>
  <c r="Q428"/>
  <c r="R428"/>
  <c r="S428"/>
  <c r="T428"/>
  <c r="U428"/>
  <c r="V428"/>
  <c r="W428"/>
  <c r="X428"/>
  <c r="Y428"/>
  <c r="Z428"/>
  <c r="AA428"/>
  <c r="AB428"/>
  <c r="AC428"/>
  <c r="AD428"/>
  <c r="AE428"/>
  <c r="AF428"/>
  <c r="AJ428"/>
  <c r="AK428"/>
  <c r="AM428"/>
  <c r="AN428"/>
  <c r="AO428"/>
  <c r="AP428"/>
  <c r="AQ428"/>
  <c r="AR428"/>
  <c r="AS428"/>
  <c r="AT428"/>
  <c r="P429"/>
  <c r="Q429"/>
  <c r="R429"/>
  <c r="S429"/>
  <c r="T429"/>
  <c r="U429"/>
  <c r="V429"/>
  <c r="W429"/>
  <c r="X429"/>
  <c r="Y429"/>
  <c r="Z429"/>
  <c r="AA429"/>
  <c r="AB429"/>
  <c r="AC429"/>
  <c r="AD429"/>
  <c r="AE429"/>
  <c r="AF429"/>
  <c r="AJ429"/>
  <c r="AK429"/>
  <c r="AM429"/>
  <c r="AN429"/>
  <c r="AO429"/>
  <c r="AP429"/>
  <c r="AQ429"/>
  <c r="AR429"/>
  <c r="AS429"/>
  <c r="AT429"/>
  <c r="P430"/>
  <c r="Q430"/>
  <c r="R430"/>
  <c r="S430"/>
  <c r="T430"/>
  <c r="U430"/>
  <c r="V430"/>
  <c r="W430"/>
  <c r="X430"/>
  <c r="Y430"/>
  <c r="Z430"/>
  <c r="AA430"/>
  <c r="AB430"/>
  <c r="AC430"/>
  <c r="AD430"/>
  <c r="AE430"/>
  <c r="AF430"/>
  <c r="AJ430"/>
  <c r="AK430"/>
  <c r="AM430"/>
  <c r="AN430"/>
  <c r="AO430"/>
  <c r="AP430"/>
  <c r="AQ430"/>
  <c r="AR430"/>
  <c r="AS430"/>
  <c r="AT430"/>
  <c r="P431"/>
  <c r="Q431"/>
  <c r="R431"/>
  <c r="S431"/>
  <c r="T431"/>
  <c r="U431"/>
  <c r="V431"/>
  <c r="W431"/>
  <c r="X431"/>
  <c r="Y431"/>
  <c r="Z431"/>
  <c r="AA431"/>
  <c r="AB431"/>
  <c r="AC431"/>
  <c r="AD431"/>
  <c r="AE431"/>
  <c r="AF431"/>
  <c r="AJ431"/>
  <c r="AK431"/>
  <c r="AM431"/>
  <c r="AN431"/>
  <c r="AO431"/>
  <c r="AP431"/>
  <c r="AQ431"/>
  <c r="AR431"/>
  <c r="AS431"/>
  <c r="AT431"/>
  <c r="P432"/>
  <c r="Q432"/>
  <c r="R432"/>
  <c r="S432"/>
  <c r="T432"/>
  <c r="U432"/>
  <c r="V432"/>
  <c r="W432"/>
  <c r="X432"/>
  <c r="Y432"/>
  <c r="Z432"/>
  <c r="AA432"/>
  <c r="AB432"/>
  <c r="AC432"/>
  <c r="AD432"/>
  <c r="AE432"/>
  <c r="AF432"/>
  <c r="AJ432"/>
  <c r="AK432"/>
  <c r="AM432"/>
  <c r="AN432"/>
  <c r="AO432"/>
  <c r="AP432"/>
  <c r="AQ432"/>
  <c r="AR432"/>
  <c r="AS432"/>
  <c r="AT432"/>
  <c r="P433"/>
  <c r="Q433"/>
  <c r="R433"/>
  <c r="S433"/>
  <c r="T433"/>
  <c r="U433"/>
  <c r="V433"/>
  <c r="W433"/>
  <c r="X433"/>
  <c r="Y433"/>
  <c r="Z433"/>
  <c r="AA433"/>
  <c r="AB433"/>
  <c r="AC433"/>
  <c r="AD433"/>
  <c r="AE433"/>
  <c r="AF433"/>
  <c r="AJ433"/>
  <c r="AK433"/>
  <c r="AM433"/>
  <c r="AN433"/>
  <c r="AO433"/>
  <c r="AP433"/>
  <c r="AQ433"/>
  <c r="AR433"/>
  <c r="AS433"/>
  <c r="AT433"/>
  <c r="P434"/>
  <c r="Q434"/>
  <c r="R434"/>
  <c r="S434"/>
  <c r="T434"/>
  <c r="U434"/>
  <c r="V434"/>
  <c r="W434"/>
  <c r="X434"/>
  <c r="Y434"/>
  <c r="Z434"/>
  <c r="AA434"/>
  <c r="AB434"/>
  <c r="AC434"/>
  <c r="AD434"/>
  <c r="AE434"/>
  <c r="AF434"/>
  <c r="AJ434"/>
  <c r="AK434"/>
  <c r="AM434"/>
  <c r="AN434"/>
  <c r="AO434"/>
  <c r="AP434"/>
  <c r="AQ434"/>
  <c r="AR434"/>
  <c r="AS434"/>
  <c r="AT434"/>
  <c r="P435"/>
  <c r="Q435"/>
  <c r="R435"/>
  <c r="S435"/>
  <c r="T435"/>
  <c r="U435"/>
  <c r="V435"/>
  <c r="W435"/>
  <c r="X435"/>
  <c r="Y435"/>
  <c r="Z435"/>
  <c r="AA435"/>
  <c r="AB435"/>
  <c r="AC435"/>
  <c r="AD435"/>
  <c r="AE435"/>
  <c r="AF435"/>
  <c r="AJ435"/>
  <c r="AK435"/>
  <c r="AM435"/>
  <c r="AN435"/>
  <c r="AO435"/>
  <c r="AP435"/>
  <c r="AQ435"/>
  <c r="AR435"/>
  <c r="AS435"/>
  <c r="AT435"/>
  <c r="P436"/>
  <c r="Q436"/>
  <c r="R436"/>
  <c r="S436"/>
  <c r="T436"/>
  <c r="U436"/>
  <c r="V436"/>
  <c r="W436"/>
  <c r="X436"/>
  <c r="Y436"/>
  <c r="Z436"/>
  <c r="AA436"/>
  <c r="AB436"/>
  <c r="AC436"/>
  <c r="AD436"/>
  <c r="AE436"/>
  <c r="AF436"/>
  <c r="AJ436"/>
  <c r="AK436"/>
  <c r="AM436"/>
  <c r="AN436"/>
  <c r="AO436"/>
  <c r="AP436"/>
  <c r="AQ436"/>
  <c r="AR436"/>
  <c r="AS436"/>
  <c r="AT436"/>
  <c r="P437"/>
  <c r="Q437"/>
  <c r="R437"/>
  <c r="S437"/>
  <c r="T437"/>
  <c r="U437"/>
  <c r="V437"/>
  <c r="W437"/>
  <c r="X437"/>
  <c r="Y437"/>
  <c r="Z437"/>
  <c r="AA437"/>
  <c r="AB437"/>
  <c r="AC437"/>
  <c r="AD437"/>
  <c r="AE437"/>
  <c r="AF437"/>
  <c r="AJ437"/>
  <c r="AK437"/>
  <c r="AM437"/>
  <c r="AN437"/>
  <c r="AO437"/>
  <c r="AP437"/>
  <c r="AQ437"/>
  <c r="AR437"/>
  <c r="AS437"/>
  <c r="AT437"/>
  <c r="P438"/>
  <c r="Q438"/>
  <c r="R438"/>
  <c r="S438"/>
  <c r="T438"/>
  <c r="U438"/>
  <c r="V438"/>
  <c r="W438"/>
  <c r="X438"/>
  <c r="Y438"/>
  <c r="Z438"/>
  <c r="AA438"/>
  <c r="AB438"/>
  <c r="AC438"/>
  <c r="AD438"/>
  <c r="AE438"/>
  <c r="AF438"/>
  <c r="AJ438"/>
  <c r="AK438"/>
  <c r="AM438"/>
  <c r="AN438"/>
  <c r="AO438"/>
  <c r="AP438"/>
  <c r="AQ438"/>
  <c r="AR438"/>
  <c r="AS438"/>
  <c r="AT438"/>
  <c r="P439"/>
  <c r="Q439"/>
  <c r="R439"/>
  <c r="S439"/>
  <c r="T439"/>
  <c r="U439"/>
  <c r="V439"/>
  <c r="W439"/>
  <c r="X439"/>
  <c r="Y439"/>
  <c r="Z439"/>
  <c r="AA439"/>
  <c r="AB439"/>
  <c r="AC439"/>
  <c r="AD439"/>
  <c r="AE439"/>
  <c r="AF439"/>
  <c r="AJ439"/>
  <c r="AK439"/>
  <c r="AM439"/>
  <c r="AN439"/>
  <c r="AO439"/>
  <c r="AP439"/>
  <c r="AQ439"/>
  <c r="AR439"/>
  <c r="AS439"/>
  <c r="AT439"/>
  <c r="P440"/>
  <c r="Q440"/>
  <c r="R440"/>
  <c r="S440"/>
  <c r="T440"/>
  <c r="U440"/>
  <c r="V440"/>
  <c r="W440"/>
  <c r="X440"/>
  <c r="Y440"/>
  <c r="Z440"/>
  <c r="AA440"/>
  <c r="AB440"/>
  <c r="AC440"/>
  <c r="AD440"/>
  <c r="AE440"/>
  <c r="AF440"/>
  <c r="AJ440"/>
  <c r="AK440"/>
  <c r="AM440"/>
  <c r="AN440"/>
  <c r="AO440"/>
  <c r="AP440"/>
  <c r="AQ440"/>
  <c r="AR440"/>
  <c r="AS440"/>
  <c r="AT440"/>
  <c r="P441"/>
  <c r="Q441"/>
  <c r="R441"/>
  <c r="S441"/>
  <c r="T441"/>
  <c r="U441"/>
  <c r="V441"/>
  <c r="W441"/>
  <c r="X441"/>
  <c r="Y441"/>
  <c r="Z441"/>
  <c r="AA441"/>
  <c r="AB441"/>
  <c r="AC441"/>
  <c r="AD441"/>
  <c r="AE441"/>
  <c r="AF441"/>
  <c r="AJ441"/>
  <c r="AK441"/>
  <c r="AM441"/>
  <c r="AN441"/>
  <c r="AO441"/>
  <c r="AP441"/>
  <c r="AQ441"/>
  <c r="AR441"/>
  <c r="AS441"/>
  <c r="AT441"/>
  <c r="P442"/>
  <c r="Q442"/>
  <c r="R442"/>
  <c r="S442"/>
  <c r="T442"/>
  <c r="U442"/>
  <c r="V442"/>
  <c r="W442"/>
  <c r="X442"/>
  <c r="Y442"/>
  <c r="Z442"/>
  <c r="AA442"/>
  <c r="AB442"/>
  <c r="AC442"/>
  <c r="AD442"/>
  <c r="AE442"/>
  <c r="AF442"/>
  <c r="AJ442"/>
  <c r="AK442"/>
  <c r="AM442"/>
  <c r="AN442"/>
  <c r="AO442"/>
  <c r="AP442"/>
  <c r="AQ442"/>
  <c r="AR442"/>
  <c r="AS442"/>
  <c r="AT442"/>
  <c r="P443"/>
  <c r="Q443"/>
  <c r="R443"/>
  <c r="S443"/>
  <c r="T443"/>
  <c r="U443"/>
  <c r="V443"/>
  <c r="W443"/>
  <c r="X443"/>
  <c r="Y443"/>
  <c r="Z443"/>
  <c r="AA443"/>
  <c r="AB443"/>
  <c r="AC443"/>
  <c r="AD443"/>
  <c r="AE443"/>
  <c r="AF443"/>
  <c r="AJ443"/>
  <c r="AK443"/>
  <c r="AM443"/>
  <c r="AN443"/>
  <c r="AO443"/>
  <c r="AP443"/>
  <c r="AQ443"/>
  <c r="AR443"/>
  <c r="AS443"/>
  <c r="AT443"/>
  <c r="P444"/>
  <c r="Q444"/>
  <c r="R444"/>
  <c r="S444"/>
  <c r="T444"/>
  <c r="U444"/>
  <c r="V444"/>
  <c r="W444"/>
  <c r="X444"/>
  <c r="Y444"/>
  <c r="Z444"/>
  <c r="AA444"/>
  <c r="AB444"/>
  <c r="AC444"/>
  <c r="AD444"/>
  <c r="AE444"/>
  <c r="AF444"/>
  <c r="AJ444"/>
  <c r="AK444"/>
  <c r="AM444"/>
  <c r="AN444"/>
  <c r="AO444"/>
  <c r="AP444"/>
  <c r="AQ444"/>
  <c r="AR444"/>
  <c r="AS444"/>
  <c r="AT444"/>
  <c r="P445"/>
  <c r="Q445"/>
  <c r="R445"/>
  <c r="S445"/>
  <c r="T445"/>
  <c r="U445"/>
  <c r="V445"/>
  <c r="W445"/>
  <c r="X445"/>
  <c r="Y445"/>
  <c r="Z445"/>
  <c r="AA445"/>
  <c r="AB445"/>
  <c r="AC445"/>
  <c r="AD445"/>
  <c r="AE445"/>
  <c r="AF445"/>
  <c r="AJ445"/>
  <c r="AK445"/>
  <c r="AM445"/>
  <c r="AN445"/>
  <c r="AO445"/>
  <c r="AP445"/>
  <c r="AQ445"/>
  <c r="AR445"/>
  <c r="AS445"/>
  <c r="AT445"/>
  <c r="P446"/>
  <c r="Q446"/>
  <c r="R446"/>
  <c r="S446"/>
  <c r="T446"/>
  <c r="U446"/>
  <c r="V446"/>
  <c r="W446"/>
  <c r="X446"/>
  <c r="Y446"/>
  <c r="Z446"/>
  <c r="AA446"/>
  <c r="AB446"/>
  <c r="AC446"/>
  <c r="AD446"/>
  <c r="AE446"/>
  <c r="AF446"/>
  <c r="AJ446"/>
  <c r="AK446"/>
  <c r="AM446"/>
  <c r="AN446"/>
  <c r="AO446"/>
  <c r="AP446"/>
  <c r="AQ446"/>
  <c r="AR446"/>
  <c r="AS446"/>
  <c r="AT446"/>
  <c r="P447"/>
  <c r="Q447"/>
  <c r="R447"/>
  <c r="S447"/>
  <c r="T447"/>
  <c r="U447"/>
  <c r="V447"/>
  <c r="W447"/>
  <c r="X447"/>
  <c r="Y447"/>
  <c r="Z447"/>
  <c r="AA447"/>
  <c r="AB447"/>
  <c r="AC447"/>
  <c r="AD447"/>
  <c r="AE447"/>
  <c r="AF447"/>
  <c r="AJ447"/>
  <c r="AK447"/>
  <c r="AM447"/>
  <c r="AN447"/>
  <c r="AO447"/>
  <c r="AP447"/>
  <c r="AQ447"/>
  <c r="AR447"/>
  <c r="AS447"/>
  <c r="AT447"/>
  <c r="P448"/>
  <c r="Q448"/>
  <c r="R448"/>
  <c r="S448"/>
  <c r="T448"/>
  <c r="U448"/>
  <c r="V448"/>
  <c r="W448"/>
  <c r="X448"/>
  <c r="Y448"/>
  <c r="Z448"/>
  <c r="AA448"/>
  <c r="AB448"/>
  <c r="AC448"/>
  <c r="AD448"/>
  <c r="AE448"/>
  <c r="AF448"/>
  <c r="AJ448"/>
  <c r="AK448"/>
  <c r="AM448"/>
  <c r="AN448"/>
  <c r="AO448"/>
  <c r="AP448"/>
  <c r="AQ448"/>
  <c r="AR448"/>
  <c r="AS448"/>
  <c r="AT448"/>
  <c r="P449"/>
  <c r="Q449"/>
  <c r="R449"/>
  <c r="S449"/>
  <c r="T449"/>
  <c r="U449"/>
  <c r="V449"/>
  <c r="W449"/>
  <c r="X449"/>
  <c r="Y449"/>
  <c r="Z449"/>
  <c r="AA449"/>
  <c r="AB449"/>
  <c r="AC449"/>
  <c r="AD449"/>
  <c r="AE449"/>
  <c r="AF449"/>
  <c r="AJ449"/>
  <c r="AK449"/>
  <c r="AM449"/>
  <c r="AN449"/>
  <c r="AO449"/>
  <c r="AP449"/>
  <c r="AQ449"/>
  <c r="AR449"/>
  <c r="AS449"/>
  <c r="AT449"/>
  <c r="P450"/>
  <c r="Q450"/>
  <c r="R450"/>
  <c r="S450"/>
  <c r="T450"/>
  <c r="U450"/>
  <c r="V450"/>
  <c r="W450"/>
  <c r="X450"/>
  <c r="Y450"/>
  <c r="Z450"/>
  <c r="AA450"/>
  <c r="AB450"/>
  <c r="AC450"/>
  <c r="AD450"/>
  <c r="AE450"/>
  <c r="AF450"/>
  <c r="AJ450"/>
  <c r="AK450"/>
  <c r="AM450"/>
  <c r="AN450"/>
  <c r="AO450"/>
  <c r="AP450"/>
  <c r="AQ450"/>
  <c r="AR450"/>
  <c r="AS450"/>
  <c r="AT450"/>
  <c r="P451"/>
  <c r="Q451"/>
  <c r="R451"/>
  <c r="S451"/>
  <c r="T451"/>
  <c r="U451"/>
  <c r="V451"/>
  <c r="W451"/>
  <c r="X451"/>
  <c r="Y451"/>
  <c r="Z451"/>
  <c r="AA451"/>
  <c r="AB451"/>
  <c r="AC451"/>
  <c r="AD451"/>
  <c r="AE451"/>
  <c r="AF451"/>
  <c r="AJ451"/>
  <c r="AK451"/>
  <c r="AM451"/>
  <c r="AN451"/>
  <c r="AO451"/>
  <c r="AP451"/>
  <c r="AQ451"/>
  <c r="AR451"/>
  <c r="AS451"/>
  <c r="AT451"/>
  <c r="P452"/>
  <c r="Q452"/>
  <c r="R452"/>
  <c r="S452"/>
  <c r="T452"/>
  <c r="U452"/>
  <c r="V452"/>
  <c r="W452"/>
  <c r="X452"/>
  <c r="Y452"/>
  <c r="Z452"/>
  <c r="AA452"/>
  <c r="AB452"/>
  <c r="AC452"/>
  <c r="AD452"/>
  <c r="AE452"/>
  <c r="AF452"/>
  <c r="AJ452"/>
  <c r="AK452"/>
  <c r="AM452"/>
  <c r="AN452"/>
  <c r="AO452"/>
  <c r="AP452"/>
  <c r="AQ452"/>
  <c r="AR452"/>
  <c r="AS452"/>
  <c r="AT452"/>
  <c r="P453"/>
  <c r="Q453"/>
  <c r="R453"/>
  <c r="S453"/>
  <c r="T453"/>
  <c r="U453"/>
  <c r="V453"/>
  <c r="W453"/>
  <c r="X453"/>
  <c r="Y453"/>
  <c r="Z453"/>
  <c r="AA453"/>
  <c r="AB453"/>
  <c r="AC453"/>
  <c r="AD453"/>
  <c r="AE453"/>
  <c r="AF453"/>
  <c r="AJ453"/>
  <c r="AK453"/>
  <c r="AM453"/>
  <c r="AN453"/>
  <c r="AO453"/>
  <c r="AP453"/>
  <c r="AQ453"/>
  <c r="AR453"/>
  <c r="AS453"/>
  <c r="AT453"/>
  <c r="P454"/>
  <c r="Q454"/>
  <c r="R454"/>
  <c r="S454"/>
  <c r="T454"/>
  <c r="U454"/>
  <c r="V454"/>
  <c r="W454"/>
  <c r="X454"/>
  <c r="Y454"/>
  <c r="Z454"/>
  <c r="AA454"/>
  <c r="AB454"/>
  <c r="AC454"/>
  <c r="AD454"/>
  <c r="AE454"/>
  <c r="AF454"/>
  <c r="AJ454"/>
  <c r="AK454"/>
  <c r="AM454"/>
  <c r="AN454"/>
  <c r="AO454"/>
  <c r="AP454"/>
  <c r="AQ454"/>
  <c r="AR454"/>
  <c r="AS454"/>
  <c r="AT454"/>
  <c r="P455"/>
  <c r="Q455"/>
  <c r="R455"/>
  <c r="S455"/>
  <c r="T455"/>
  <c r="U455"/>
  <c r="V455"/>
  <c r="W455"/>
  <c r="X455"/>
  <c r="Y455"/>
  <c r="Z455"/>
  <c r="AA455"/>
  <c r="AB455"/>
  <c r="AC455"/>
  <c r="AD455"/>
  <c r="AE455"/>
  <c r="AF455"/>
  <c r="AJ455"/>
  <c r="AK455"/>
  <c r="AM455"/>
  <c r="AN455"/>
  <c r="AO455"/>
  <c r="AP455"/>
  <c r="AQ455"/>
  <c r="AR455"/>
  <c r="AS455"/>
  <c r="AT455"/>
  <c r="P456"/>
  <c r="Q456"/>
  <c r="R456"/>
  <c r="S456"/>
  <c r="T456"/>
  <c r="U456"/>
  <c r="V456"/>
  <c r="W456"/>
  <c r="X456"/>
  <c r="Y456"/>
  <c r="Z456"/>
  <c r="AA456"/>
  <c r="AB456"/>
  <c r="AC456"/>
  <c r="AD456"/>
  <c r="AE456"/>
  <c r="AF456"/>
  <c r="AJ456"/>
  <c r="AK456"/>
  <c r="AM456"/>
  <c r="AN456"/>
  <c r="AO456"/>
  <c r="AP456"/>
  <c r="AQ456"/>
  <c r="AR456"/>
  <c r="AS456"/>
  <c r="AT456"/>
  <c r="P457"/>
  <c r="Q457"/>
  <c r="R457"/>
  <c r="S457"/>
  <c r="T457"/>
  <c r="U457"/>
  <c r="V457"/>
  <c r="W457"/>
  <c r="X457"/>
  <c r="Y457"/>
  <c r="Z457"/>
  <c r="AA457"/>
  <c r="AB457"/>
  <c r="AC457"/>
  <c r="AD457"/>
  <c r="AE457"/>
  <c r="AF457"/>
  <c r="AJ457"/>
  <c r="AK457"/>
  <c r="AM457"/>
  <c r="AN457"/>
  <c r="AO457"/>
  <c r="AP457"/>
  <c r="AQ457"/>
  <c r="AR457"/>
  <c r="AS457"/>
  <c r="AT457"/>
  <c r="P458"/>
  <c r="Q458"/>
  <c r="R458"/>
  <c r="S458"/>
  <c r="T458"/>
  <c r="U458"/>
  <c r="V458"/>
  <c r="W458"/>
  <c r="X458"/>
  <c r="Y458"/>
  <c r="Z458"/>
  <c r="AA458"/>
  <c r="AB458"/>
  <c r="AC458"/>
  <c r="AD458"/>
  <c r="AE458"/>
  <c r="AF458"/>
  <c r="AJ458"/>
  <c r="AK458"/>
  <c r="AM458"/>
  <c r="AN458"/>
  <c r="AO458"/>
  <c r="AP458"/>
  <c r="AQ458"/>
  <c r="AR458"/>
  <c r="AS458"/>
  <c r="AT458"/>
  <c r="P459"/>
  <c r="Q459"/>
  <c r="R459"/>
  <c r="S459"/>
  <c r="T459"/>
  <c r="U459"/>
  <c r="V459"/>
  <c r="W459"/>
  <c r="X459"/>
  <c r="Y459"/>
  <c r="Z459"/>
  <c r="AA459"/>
  <c r="AB459"/>
  <c r="AC459"/>
  <c r="AD459"/>
  <c r="AE459"/>
  <c r="AF459"/>
  <c r="AJ459"/>
  <c r="AK459"/>
  <c r="AM459"/>
  <c r="AN459"/>
  <c r="AO459"/>
  <c r="AP459"/>
  <c r="AQ459"/>
  <c r="AR459"/>
  <c r="AS459"/>
  <c r="AT459"/>
  <c r="P460"/>
  <c r="Q460"/>
  <c r="R460"/>
  <c r="S460"/>
  <c r="T460"/>
  <c r="U460"/>
  <c r="V460"/>
  <c r="W460"/>
  <c r="X460"/>
  <c r="Y460"/>
  <c r="Z460"/>
  <c r="AA460"/>
  <c r="AB460"/>
  <c r="AC460"/>
  <c r="AD460"/>
  <c r="AE460"/>
  <c r="AF460"/>
  <c r="AJ460"/>
  <c r="AK460"/>
  <c r="AM460"/>
  <c r="AN460"/>
  <c r="AO460"/>
  <c r="AP460"/>
  <c r="AQ460"/>
  <c r="AR460"/>
  <c r="AS460"/>
  <c r="AT460"/>
  <c r="P461"/>
  <c r="Q461"/>
  <c r="R461"/>
  <c r="S461"/>
  <c r="T461"/>
  <c r="U461"/>
  <c r="V461"/>
  <c r="W461"/>
  <c r="X461"/>
  <c r="Y461"/>
  <c r="Z461"/>
  <c r="AA461"/>
  <c r="AB461"/>
  <c r="AC461"/>
  <c r="AD461"/>
  <c r="AE461"/>
  <c r="AF461"/>
  <c r="AJ461"/>
  <c r="AK461"/>
  <c r="AM461"/>
  <c r="AN461"/>
  <c r="AO461"/>
  <c r="AP461"/>
  <c r="AQ461"/>
  <c r="AR461"/>
  <c r="AS461"/>
  <c r="AT461"/>
  <c r="P462"/>
  <c r="Q462"/>
  <c r="R462"/>
  <c r="S462"/>
  <c r="T462"/>
  <c r="U462"/>
  <c r="V462"/>
  <c r="W462"/>
  <c r="X462"/>
  <c r="Y462"/>
  <c r="Z462"/>
  <c r="AA462"/>
  <c r="AB462"/>
  <c r="AC462"/>
  <c r="AD462"/>
  <c r="AE462"/>
  <c r="AF462"/>
  <c r="AJ462"/>
  <c r="AK462"/>
  <c r="AM462"/>
  <c r="AN462"/>
  <c r="AO462"/>
  <c r="AP462"/>
  <c r="AQ462"/>
  <c r="AR462"/>
  <c r="AS462"/>
  <c r="AT462"/>
  <c r="P463"/>
  <c r="Q463"/>
  <c r="R463"/>
  <c r="S463"/>
  <c r="T463"/>
  <c r="U463"/>
  <c r="V463"/>
  <c r="W463"/>
  <c r="X463"/>
  <c r="Y463"/>
  <c r="Z463"/>
  <c r="AA463"/>
  <c r="AB463"/>
  <c r="AC463"/>
  <c r="AD463"/>
  <c r="AE463"/>
  <c r="AF463"/>
  <c r="AJ463"/>
  <c r="AK463"/>
  <c r="AM463"/>
  <c r="AN463"/>
  <c r="AO463"/>
  <c r="AP463"/>
  <c r="AQ463"/>
  <c r="AR463"/>
  <c r="AS463"/>
  <c r="AT463"/>
  <c r="P464"/>
  <c r="Q464"/>
  <c r="R464"/>
  <c r="S464"/>
  <c r="T464"/>
  <c r="U464"/>
  <c r="V464"/>
  <c r="W464"/>
  <c r="X464"/>
  <c r="Y464"/>
  <c r="Z464"/>
  <c r="AA464"/>
  <c r="AB464"/>
  <c r="AC464"/>
  <c r="AD464"/>
  <c r="AE464"/>
  <c r="AF464"/>
  <c r="AJ464"/>
  <c r="AK464"/>
  <c r="AM464"/>
  <c r="AN464"/>
  <c r="AO464"/>
  <c r="AP464"/>
  <c r="AQ464"/>
  <c r="AR464"/>
  <c r="AS464"/>
  <c r="AT464"/>
  <c r="P465"/>
  <c r="Q465"/>
  <c r="R465"/>
  <c r="S465"/>
  <c r="T465"/>
  <c r="U465"/>
  <c r="V465"/>
  <c r="W465"/>
  <c r="X465"/>
  <c r="Y465"/>
  <c r="Z465"/>
  <c r="AA465"/>
  <c r="AB465"/>
  <c r="AC465"/>
  <c r="AD465"/>
  <c r="AE465"/>
  <c r="AF465"/>
  <c r="AJ465"/>
  <c r="AK465"/>
  <c r="AM465"/>
  <c r="AN465"/>
  <c r="AO465"/>
  <c r="AP465"/>
  <c r="AQ465"/>
  <c r="AR465"/>
  <c r="AS465"/>
  <c r="AT465"/>
  <c r="P466"/>
  <c r="Q466"/>
  <c r="R466"/>
  <c r="S466"/>
  <c r="T466"/>
  <c r="U466"/>
  <c r="V466"/>
  <c r="W466"/>
  <c r="X466"/>
  <c r="Y466"/>
  <c r="Z466"/>
  <c r="AA466"/>
  <c r="AB466"/>
  <c r="AC466"/>
  <c r="AD466"/>
  <c r="AE466"/>
  <c r="AF466"/>
  <c r="AJ466"/>
  <c r="AK466"/>
  <c r="AM466"/>
  <c r="AN466"/>
  <c r="AO466"/>
  <c r="AP466"/>
  <c r="AQ466"/>
  <c r="AR466"/>
  <c r="AS466"/>
  <c r="AT466"/>
  <c r="P467"/>
  <c r="Q467"/>
  <c r="R467"/>
  <c r="S467"/>
  <c r="T467"/>
  <c r="U467"/>
  <c r="V467"/>
  <c r="W467"/>
  <c r="X467"/>
  <c r="Y467"/>
  <c r="Z467"/>
  <c r="AA467"/>
  <c r="AB467"/>
  <c r="AC467"/>
  <c r="AD467"/>
  <c r="AE467"/>
  <c r="AF467"/>
  <c r="AJ467"/>
  <c r="AK467"/>
  <c r="AN467"/>
  <c r="AO467"/>
  <c r="AP467"/>
  <c r="AQ467"/>
  <c r="AR467"/>
  <c r="AS467"/>
  <c r="AT467"/>
  <c r="P468"/>
  <c r="Q468"/>
  <c r="R468"/>
  <c r="S468"/>
  <c r="T468"/>
  <c r="U468"/>
  <c r="V468"/>
  <c r="W468"/>
  <c r="X468"/>
  <c r="Y468"/>
  <c r="Z468"/>
  <c r="AA468"/>
  <c r="AB468"/>
  <c r="AC468"/>
  <c r="AD468"/>
  <c r="AE468"/>
  <c r="AF468"/>
  <c r="AJ468"/>
  <c r="AK468"/>
  <c r="AN468"/>
  <c r="AO468"/>
  <c r="AP468"/>
  <c r="AQ468"/>
  <c r="AR468"/>
  <c r="AS468"/>
  <c r="AT468"/>
  <c r="P469"/>
  <c r="Q469"/>
  <c r="R469"/>
  <c r="S469"/>
  <c r="T469"/>
  <c r="U469"/>
  <c r="V469"/>
  <c r="W469"/>
  <c r="X469"/>
  <c r="Y469"/>
  <c r="Z469"/>
  <c r="AA469"/>
  <c r="AB469"/>
  <c r="AC469"/>
  <c r="AD469"/>
  <c r="AE469"/>
  <c r="AF469"/>
  <c r="AJ469"/>
  <c r="AK469"/>
  <c r="AN469"/>
  <c r="AO469"/>
  <c r="AP469"/>
  <c r="AQ469"/>
  <c r="AR469"/>
  <c r="AS469"/>
  <c r="AT469"/>
  <c r="P470"/>
  <c r="Q470"/>
  <c r="R470"/>
  <c r="S470"/>
  <c r="T470"/>
  <c r="U470"/>
  <c r="V470"/>
  <c r="W470"/>
  <c r="X470"/>
  <c r="Y470"/>
  <c r="Z470"/>
  <c r="AA470"/>
  <c r="AB470"/>
  <c r="AC470"/>
  <c r="AD470"/>
  <c r="AE470"/>
  <c r="AF470"/>
  <c r="AJ470"/>
  <c r="AK470"/>
  <c r="AN470"/>
  <c r="AO470"/>
  <c r="AP470"/>
  <c r="AQ470"/>
  <c r="AR470"/>
  <c r="AS470"/>
  <c r="AT470"/>
  <c r="P471"/>
  <c r="Q471"/>
  <c r="R471"/>
  <c r="S471"/>
  <c r="T471"/>
  <c r="U471"/>
  <c r="V471"/>
  <c r="W471"/>
  <c r="X471"/>
  <c r="Y471"/>
  <c r="Z471"/>
  <c r="AA471"/>
  <c r="AB471"/>
  <c r="AC471"/>
  <c r="AD471"/>
  <c r="AE471"/>
  <c r="AF471"/>
  <c r="AJ471"/>
  <c r="AK471"/>
  <c r="AN471"/>
  <c r="AO471"/>
  <c r="AP471"/>
  <c r="AQ471"/>
  <c r="AR471"/>
  <c r="AS471"/>
  <c r="AT471"/>
  <c r="P472"/>
  <c r="Q472"/>
  <c r="R472"/>
  <c r="S472"/>
  <c r="T472"/>
  <c r="U472"/>
  <c r="V472"/>
  <c r="W472"/>
  <c r="X472"/>
  <c r="Y472"/>
  <c r="Z472"/>
  <c r="AA472"/>
  <c r="AB472"/>
  <c r="AC472"/>
  <c r="AD472"/>
  <c r="AE472"/>
  <c r="AF472"/>
  <c r="AJ472"/>
  <c r="AK472"/>
  <c r="AN472"/>
  <c r="AO472"/>
  <c r="AP472"/>
  <c r="AQ472"/>
  <c r="AR472"/>
  <c r="AS472"/>
  <c r="AT472"/>
  <c r="P473"/>
  <c r="Q473"/>
  <c r="R473"/>
  <c r="S473"/>
  <c r="T473"/>
  <c r="U473"/>
  <c r="V473"/>
  <c r="W473"/>
  <c r="X473"/>
  <c r="Y473"/>
  <c r="Z473"/>
  <c r="AA473"/>
  <c r="AB473"/>
  <c r="AC473"/>
  <c r="AD473"/>
  <c r="AE473"/>
  <c r="AF473"/>
  <c r="AJ473"/>
  <c r="AK473"/>
  <c r="AN473"/>
  <c r="AO473"/>
  <c r="AP473"/>
  <c r="AQ473"/>
  <c r="AR473"/>
  <c r="AS473"/>
  <c r="AT473"/>
  <c r="P474"/>
  <c r="Q474"/>
  <c r="R474"/>
  <c r="S474"/>
  <c r="T474"/>
  <c r="U474"/>
  <c r="V474"/>
  <c r="W474"/>
  <c r="X474"/>
  <c r="Y474"/>
  <c r="Z474"/>
  <c r="AA474"/>
  <c r="AB474"/>
  <c r="AC474"/>
  <c r="AD474"/>
  <c r="AE474"/>
  <c r="AF474"/>
  <c r="AJ474"/>
  <c r="AK474"/>
  <c r="AN474"/>
  <c r="AO474"/>
  <c r="AP474"/>
  <c r="AQ474"/>
  <c r="AR474"/>
  <c r="AS474"/>
  <c r="AT474"/>
  <c r="P475"/>
  <c r="Q475"/>
  <c r="R475"/>
  <c r="S475"/>
  <c r="T475"/>
  <c r="U475"/>
  <c r="V475"/>
  <c r="W475"/>
  <c r="X475"/>
  <c r="Y475"/>
  <c r="Z475"/>
  <c r="AA475"/>
  <c r="AB475"/>
  <c r="AC475"/>
  <c r="AD475"/>
  <c r="AE475"/>
  <c r="AF475"/>
  <c r="AJ475"/>
  <c r="AK475"/>
  <c r="AN475"/>
  <c r="AO475"/>
  <c r="AP475"/>
  <c r="AQ475"/>
  <c r="AR475"/>
  <c r="AS475"/>
  <c r="AT475"/>
  <c r="P476"/>
  <c r="Q476"/>
  <c r="R476"/>
  <c r="S476"/>
  <c r="T476"/>
  <c r="U476"/>
  <c r="V476"/>
  <c r="W476"/>
  <c r="X476"/>
  <c r="Y476"/>
  <c r="Z476"/>
  <c r="AA476"/>
  <c r="AB476"/>
  <c r="AC476"/>
  <c r="AD476"/>
  <c r="AE476"/>
  <c r="AF476"/>
  <c r="AJ476"/>
  <c r="AK476"/>
  <c r="AN476"/>
  <c r="AO476"/>
  <c r="AP476"/>
  <c r="AQ476"/>
  <c r="AR476"/>
  <c r="AS476"/>
  <c r="AT476"/>
  <c r="P477"/>
  <c r="Q477"/>
  <c r="R477"/>
  <c r="S477"/>
  <c r="T477"/>
  <c r="U477"/>
  <c r="V477"/>
  <c r="W477"/>
  <c r="X477"/>
  <c r="Y477"/>
  <c r="Z477"/>
  <c r="AA477"/>
  <c r="AB477"/>
  <c r="AC477"/>
  <c r="AD477"/>
  <c r="AE477"/>
  <c r="AF477"/>
  <c r="AJ477"/>
  <c r="AK477"/>
  <c r="AN477"/>
  <c r="AO477"/>
  <c r="AP477"/>
  <c r="AQ477"/>
  <c r="AR477"/>
  <c r="AS477"/>
  <c r="AT477"/>
  <c r="P478"/>
  <c r="Q478"/>
  <c r="R478"/>
  <c r="S478"/>
  <c r="T478"/>
  <c r="U478"/>
  <c r="V478"/>
  <c r="W478"/>
  <c r="X478"/>
  <c r="Y478"/>
  <c r="Z478"/>
  <c r="AA478"/>
  <c r="AB478"/>
  <c r="AC478"/>
  <c r="AD478"/>
  <c r="AE478"/>
  <c r="AF478"/>
  <c r="AJ478"/>
  <c r="AK478"/>
  <c r="AN478"/>
  <c r="AO478"/>
  <c r="AP478"/>
  <c r="AQ478"/>
  <c r="AR478"/>
  <c r="AS478"/>
  <c r="AT478"/>
  <c r="P479"/>
  <c r="Q479"/>
  <c r="R479"/>
  <c r="S479"/>
  <c r="T479"/>
  <c r="U479"/>
  <c r="V479"/>
  <c r="W479"/>
  <c r="X479"/>
  <c r="Y479"/>
  <c r="Z479"/>
  <c r="AA479"/>
  <c r="AB479"/>
  <c r="AC479"/>
  <c r="AD479"/>
  <c r="AE479"/>
  <c r="AF479"/>
  <c r="AJ479"/>
  <c r="AK479"/>
  <c r="AN479"/>
  <c r="AO479"/>
  <c r="AP479"/>
  <c r="AQ479"/>
  <c r="AR479"/>
  <c r="AS479"/>
  <c r="AT479"/>
  <c r="P480"/>
  <c r="Q480"/>
  <c r="R480"/>
  <c r="S480"/>
  <c r="T480"/>
  <c r="U480"/>
  <c r="V480"/>
  <c r="W480"/>
  <c r="X480"/>
  <c r="Y480"/>
  <c r="Z480"/>
  <c r="AA480"/>
  <c r="AB480"/>
  <c r="AC480"/>
  <c r="AD480"/>
  <c r="AE480"/>
  <c r="AF480"/>
  <c r="AJ480"/>
  <c r="AK480"/>
  <c r="AM480"/>
  <c r="AN480"/>
  <c r="AO480"/>
  <c r="AP480"/>
  <c r="AQ480"/>
  <c r="AR480"/>
  <c r="AS480"/>
  <c r="AT480"/>
  <c r="P481"/>
  <c r="Q481"/>
  <c r="R481"/>
  <c r="S481"/>
  <c r="T481"/>
  <c r="U481"/>
  <c r="V481"/>
  <c r="W481"/>
  <c r="X481"/>
  <c r="Y481"/>
  <c r="Z481"/>
  <c r="AA481"/>
  <c r="AB481"/>
  <c r="AC481"/>
  <c r="AD481"/>
  <c r="AE481"/>
  <c r="AF481"/>
  <c r="AJ481"/>
  <c r="AK481"/>
  <c r="AM481"/>
  <c r="AN481"/>
  <c r="AO481"/>
  <c r="AP481"/>
  <c r="AQ481"/>
  <c r="AR481"/>
  <c r="AS481"/>
  <c r="AT481"/>
  <c r="P482"/>
  <c r="Q482"/>
  <c r="R482"/>
  <c r="S482"/>
  <c r="T482"/>
  <c r="U482"/>
  <c r="V482"/>
  <c r="W482"/>
  <c r="X482"/>
  <c r="Y482"/>
  <c r="Z482"/>
  <c r="AA482"/>
  <c r="AB482"/>
  <c r="AC482"/>
  <c r="AD482"/>
  <c r="AE482"/>
  <c r="AF482"/>
  <c r="AJ482"/>
  <c r="AK482"/>
  <c r="AM482"/>
  <c r="AN482"/>
  <c r="AO482"/>
  <c r="AP482"/>
  <c r="AQ482"/>
  <c r="AR482"/>
  <c r="AS482"/>
  <c r="AT482"/>
  <c r="P483"/>
  <c r="Q483"/>
  <c r="R483"/>
  <c r="S483"/>
  <c r="T483"/>
  <c r="U483"/>
  <c r="V483"/>
  <c r="W483"/>
  <c r="X483"/>
  <c r="Y483"/>
  <c r="Z483"/>
  <c r="AA483"/>
  <c r="AB483"/>
  <c r="AC483"/>
  <c r="AD483"/>
  <c r="AE483"/>
  <c r="AF483"/>
  <c r="AJ483"/>
  <c r="AK483"/>
  <c r="AM483"/>
  <c r="AN483"/>
  <c r="AO483"/>
  <c r="AP483"/>
  <c r="AQ483"/>
  <c r="AR483"/>
  <c r="AS483"/>
  <c r="AT483"/>
  <c r="P484"/>
  <c r="Q484"/>
  <c r="R484"/>
  <c r="S484"/>
  <c r="T484"/>
  <c r="U484"/>
  <c r="V484"/>
  <c r="W484"/>
  <c r="X484"/>
  <c r="Y484"/>
  <c r="Z484"/>
  <c r="AA484"/>
  <c r="AB484"/>
  <c r="AC484"/>
  <c r="AD484"/>
  <c r="AE484"/>
  <c r="AF484"/>
  <c r="AJ484"/>
  <c r="AK484"/>
  <c r="AM484"/>
  <c r="AN484"/>
  <c r="AO484"/>
  <c r="AP484"/>
  <c r="AQ484"/>
  <c r="AR484"/>
  <c r="AS484"/>
  <c r="AT484"/>
  <c r="P485"/>
  <c r="Q485"/>
  <c r="R485"/>
  <c r="S485"/>
  <c r="T485"/>
  <c r="U485"/>
  <c r="V485"/>
  <c r="W485"/>
  <c r="X485"/>
  <c r="Y485"/>
  <c r="Z485"/>
  <c r="AA485"/>
  <c r="AB485"/>
  <c r="AC485"/>
  <c r="AD485"/>
  <c r="AE485"/>
  <c r="AF485"/>
  <c r="AJ485"/>
  <c r="AK485"/>
  <c r="AM485"/>
  <c r="AN485"/>
  <c r="AO485"/>
  <c r="AP485"/>
  <c r="AQ485"/>
  <c r="AR485"/>
  <c r="AS485"/>
  <c r="AT485"/>
  <c r="P486"/>
  <c r="Q486"/>
  <c r="R486"/>
  <c r="S486"/>
  <c r="T486"/>
  <c r="U486"/>
  <c r="V486"/>
  <c r="W486"/>
  <c r="X486"/>
  <c r="Y486"/>
  <c r="Z486"/>
  <c r="AA486"/>
  <c r="AB486"/>
  <c r="AC486"/>
  <c r="AD486"/>
  <c r="AE486"/>
  <c r="AF486"/>
  <c r="AJ486"/>
  <c r="AK486"/>
  <c r="AM486"/>
  <c r="AN486"/>
  <c r="AO486"/>
  <c r="AP486"/>
  <c r="AQ486"/>
  <c r="AR486"/>
  <c r="AS486"/>
  <c r="AT486"/>
  <c r="P487"/>
  <c r="Q487"/>
  <c r="R487"/>
  <c r="S487"/>
  <c r="T487"/>
  <c r="U487"/>
  <c r="V487"/>
  <c r="W487"/>
  <c r="X487"/>
  <c r="Y487"/>
  <c r="Z487"/>
  <c r="AA487"/>
  <c r="AB487"/>
  <c r="AC487"/>
  <c r="AD487"/>
  <c r="AE487"/>
  <c r="AF487"/>
  <c r="AJ487"/>
  <c r="AK487"/>
  <c r="AM487"/>
  <c r="AN487"/>
  <c r="AO487"/>
  <c r="AP487"/>
  <c r="AQ487"/>
  <c r="AR487"/>
  <c r="AS487"/>
  <c r="AT487"/>
  <c r="P488"/>
  <c r="Q488"/>
  <c r="R488"/>
  <c r="S488"/>
  <c r="T488"/>
  <c r="U488"/>
  <c r="V488"/>
  <c r="W488"/>
  <c r="X488"/>
  <c r="Y488"/>
  <c r="Z488"/>
  <c r="AA488"/>
  <c r="AB488"/>
  <c r="AC488"/>
  <c r="AD488"/>
  <c r="AE488"/>
  <c r="AF488"/>
  <c r="AJ488"/>
  <c r="AK488"/>
  <c r="AM488"/>
  <c r="AN488"/>
  <c r="AO488"/>
  <c r="AP488"/>
  <c r="AQ488"/>
  <c r="AR488"/>
  <c r="AS488"/>
  <c r="AT488"/>
  <c r="P489"/>
  <c r="Q489"/>
  <c r="R489"/>
  <c r="S489"/>
  <c r="T489"/>
  <c r="U489"/>
  <c r="V489"/>
  <c r="W489"/>
  <c r="X489"/>
  <c r="Y489"/>
  <c r="Z489"/>
  <c r="AA489"/>
  <c r="AB489"/>
  <c r="AC489"/>
  <c r="AD489"/>
  <c r="AE489"/>
  <c r="AF489"/>
  <c r="AJ489"/>
  <c r="AK489"/>
  <c r="AM489"/>
  <c r="AN489"/>
  <c r="AO489"/>
  <c r="AP489"/>
  <c r="AQ489"/>
  <c r="AR489"/>
  <c r="AS489"/>
  <c r="AT489"/>
  <c r="P490"/>
  <c r="Q490"/>
  <c r="R490"/>
  <c r="S490"/>
  <c r="T490"/>
  <c r="U490"/>
  <c r="V490"/>
  <c r="W490"/>
  <c r="X490"/>
  <c r="Y490"/>
  <c r="Z490"/>
  <c r="AA490"/>
  <c r="AB490"/>
  <c r="AC490"/>
  <c r="AD490"/>
  <c r="AE490"/>
  <c r="AF490"/>
  <c r="AJ490"/>
  <c r="AK490"/>
  <c r="AM490"/>
  <c r="AN490"/>
  <c r="AO490"/>
  <c r="AP490"/>
  <c r="AQ490"/>
  <c r="AR490"/>
  <c r="AS490"/>
  <c r="AT490"/>
  <c r="P491"/>
  <c r="Q491"/>
  <c r="R491"/>
  <c r="S491"/>
  <c r="T491"/>
  <c r="U491"/>
  <c r="V491"/>
  <c r="W491"/>
  <c r="X491"/>
  <c r="Y491"/>
  <c r="Z491"/>
  <c r="AA491"/>
  <c r="AB491"/>
  <c r="AC491"/>
  <c r="AD491"/>
  <c r="AE491"/>
  <c r="AF491"/>
  <c r="AJ491"/>
  <c r="AK491"/>
  <c r="AM491"/>
  <c r="AN491"/>
  <c r="AO491"/>
  <c r="AP491"/>
  <c r="AQ491"/>
  <c r="AR491"/>
  <c r="AS491"/>
  <c r="AT491"/>
  <c r="P492"/>
  <c r="Q492"/>
  <c r="R492"/>
  <c r="S492"/>
  <c r="T492"/>
  <c r="U492"/>
  <c r="V492"/>
  <c r="W492"/>
  <c r="X492"/>
  <c r="Y492"/>
  <c r="Z492"/>
  <c r="AA492"/>
  <c r="AB492"/>
  <c r="AC492"/>
  <c r="AD492"/>
  <c r="AE492"/>
  <c r="AF492"/>
  <c r="AJ492"/>
  <c r="AK492"/>
  <c r="AM492"/>
  <c r="AN492"/>
  <c r="AO492"/>
  <c r="AP492"/>
  <c r="AQ492"/>
  <c r="AR492"/>
  <c r="AS492"/>
  <c r="AT492"/>
  <c r="P493"/>
  <c r="Q493"/>
  <c r="R493"/>
  <c r="S493"/>
  <c r="T493"/>
  <c r="U493"/>
  <c r="V493"/>
  <c r="W493"/>
  <c r="X493"/>
  <c r="Y493"/>
  <c r="Z493"/>
  <c r="AA493"/>
  <c r="AB493"/>
  <c r="AC493"/>
  <c r="AD493"/>
  <c r="AE493"/>
  <c r="AF493"/>
  <c r="AJ493"/>
  <c r="AK493"/>
  <c r="AM493"/>
  <c r="AN493"/>
  <c r="AO493"/>
  <c r="AP493"/>
  <c r="AQ493"/>
  <c r="AR493"/>
  <c r="AS493"/>
  <c r="AT493"/>
  <c r="P494"/>
  <c r="Q494"/>
  <c r="R494"/>
  <c r="S494"/>
  <c r="T494"/>
  <c r="U494"/>
  <c r="V494"/>
  <c r="W494"/>
  <c r="X494"/>
  <c r="Y494"/>
  <c r="Z494"/>
  <c r="AA494"/>
  <c r="AB494"/>
  <c r="AC494"/>
  <c r="AD494"/>
  <c r="AE494"/>
  <c r="AF494"/>
  <c r="AJ494"/>
  <c r="AK494"/>
  <c r="AM494"/>
  <c r="AN494"/>
  <c r="AO494"/>
  <c r="AP494"/>
  <c r="AQ494"/>
  <c r="AR494"/>
  <c r="AS494"/>
  <c r="AT494"/>
  <c r="P495"/>
  <c r="Q495"/>
  <c r="R495"/>
  <c r="S495"/>
  <c r="T495"/>
  <c r="U495"/>
  <c r="V495"/>
  <c r="W495"/>
  <c r="X495"/>
  <c r="Y495"/>
  <c r="Z495"/>
  <c r="AA495"/>
  <c r="AB495"/>
  <c r="AC495"/>
  <c r="AD495"/>
  <c r="AE495"/>
  <c r="AF495"/>
  <c r="AJ495"/>
  <c r="AK495"/>
  <c r="AM495"/>
  <c r="AN495"/>
  <c r="AO495"/>
  <c r="AP495"/>
  <c r="AQ495"/>
  <c r="AR495"/>
  <c r="AS495"/>
  <c r="AT495"/>
  <c r="P496"/>
  <c r="Q496"/>
  <c r="R496"/>
  <c r="S496"/>
  <c r="T496"/>
  <c r="U496"/>
  <c r="V496"/>
  <c r="W496"/>
  <c r="X496"/>
  <c r="Y496"/>
  <c r="Z496"/>
  <c r="AA496"/>
  <c r="AB496"/>
  <c r="AC496"/>
  <c r="AD496"/>
  <c r="AE496"/>
  <c r="AF496"/>
  <c r="AJ496"/>
  <c r="AK496"/>
  <c r="AM496"/>
  <c r="AN496"/>
  <c r="AO496"/>
  <c r="AP496"/>
  <c r="AQ496"/>
  <c r="AR496"/>
  <c r="AS496"/>
  <c r="AT496"/>
  <c r="P497"/>
  <c r="Q497"/>
  <c r="R497"/>
  <c r="S497"/>
  <c r="T497"/>
  <c r="U497"/>
  <c r="V497"/>
  <c r="W497"/>
  <c r="X497"/>
  <c r="Y497"/>
  <c r="Z497"/>
  <c r="AA497"/>
  <c r="AB497"/>
  <c r="AC497"/>
  <c r="AD497"/>
  <c r="AE497"/>
  <c r="AF497"/>
  <c r="AJ497"/>
  <c r="AK497"/>
  <c r="AM497"/>
  <c r="AN497"/>
  <c r="AO497"/>
  <c r="AP497"/>
  <c r="AQ497"/>
  <c r="AR497"/>
  <c r="AS497"/>
  <c r="AT497"/>
  <c r="P498"/>
  <c r="Q498"/>
  <c r="R498"/>
  <c r="S498"/>
  <c r="T498"/>
  <c r="U498"/>
  <c r="V498"/>
  <c r="W498"/>
  <c r="X498"/>
  <c r="Y498"/>
  <c r="Z498"/>
  <c r="AA498"/>
  <c r="AB498"/>
  <c r="AC498"/>
  <c r="AD498"/>
  <c r="AE498"/>
  <c r="AF498"/>
  <c r="AJ498"/>
  <c r="AK498"/>
  <c r="AM498"/>
  <c r="AN498"/>
  <c r="AO498"/>
  <c r="AP498"/>
  <c r="AQ498"/>
  <c r="AR498"/>
  <c r="AS498"/>
  <c r="AT498"/>
  <c r="P499"/>
  <c r="Q499"/>
  <c r="R499"/>
  <c r="S499"/>
  <c r="T499"/>
  <c r="U499"/>
  <c r="V499"/>
  <c r="W499"/>
  <c r="X499"/>
  <c r="Y499"/>
  <c r="Z499"/>
  <c r="AA499"/>
  <c r="AB499"/>
  <c r="AC499"/>
  <c r="AD499"/>
  <c r="AE499"/>
  <c r="AF499"/>
  <c r="AJ499"/>
  <c r="AK499"/>
  <c r="AM499"/>
  <c r="AN499"/>
  <c r="AO499"/>
  <c r="AP499"/>
  <c r="AQ499"/>
  <c r="AR499"/>
  <c r="AS499"/>
  <c r="AT499"/>
  <c r="P500"/>
  <c r="Q500"/>
  <c r="R500"/>
  <c r="S500"/>
  <c r="T500"/>
  <c r="U500"/>
  <c r="V500"/>
  <c r="W500"/>
  <c r="X500"/>
  <c r="Y500"/>
  <c r="Z500"/>
  <c r="AA500"/>
  <c r="AB500"/>
  <c r="AC500"/>
  <c r="AD500"/>
  <c r="AE500"/>
  <c r="AF500"/>
  <c r="AJ500"/>
  <c r="AK500"/>
  <c r="AM500"/>
  <c r="AN500"/>
  <c r="AO500"/>
  <c r="AP500"/>
  <c r="AQ500"/>
  <c r="AR500"/>
  <c r="AS500"/>
  <c r="AT500"/>
  <c r="P501"/>
  <c r="Q501"/>
  <c r="R501"/>
  <c r="S501"/>
  <c r="T501"/>
  <c r="U501"/>
  <c r="V501"/>
  <c r="W501"/>
  <c r="X501"/>
  <c r="Y501"/>
  <c r="Z501"/>
  <c r="AA501"/>
  <c r="AB501"/>
  <c r="AC501"/>
  <c r="AD501"/>
  <c r="AE501"/>
  <c r="AF501"/>
  <c r="AJ501"/>
  <c r="AK501"/>
  <c r="AM501"/>
  <c r="AN501"/>
  <c r="AO501"/>
  <c r="AP501"/>
  <c r="AQ501"/>
  <c r="AR501"/>
  <c r="AS501"/>
  <c r="AT501"/>
  <c r="P502"/>
  <c r="Q502"/>
  <c r="R502"/>
  <c r="S502"/>
  <c r="T502"/>
  <c r="U502"/>
  <c r="V502"/>
  <c r="W502"/>
  <c r="X502"/>
  <c r="Y502"/>
  <c r="Z502"/>
  <c r="AA502"/>
  <c r="AB502"/>
  <c r="AC502"/>
  <c r="AD502"/>
  <c r="AE502"/>
  <c r="AF502"/>
  <c r="AJ502"/>
  <c r="AK502"/>
  <c r="AM502"/>
  <c r="AN502"/>
  <c r="AO502"/>
  <c r="AP502"/>
  <c r="AQ502"/>
  <c r="AR502"/>
  <c r="AS502"/>
  <c r="AT502"/>
  <c r="P503"/>
  <c r="Q503"/>
  <c r="R503"/>
  <c r="S503"/>
  <c r="T503"/>
  <c r="U503"/>
  <c r="V503"/>
  <c r="W503"/>
  <c r="X503"/>
  <c r="Y503"/>
  <c r="Z503"/>
  <c r="AA503"/>
  <c r="AB503"/>
  <c r="AC503"/>
  <c r="AD503"/>
  <c r="AE503"/>
  <c r="AF503"/>
  <c r="AJ503"/>
  <c r="AK503"/>
  <c r="AM503"/>
  <c r="AN503"/>
  <c r="AO503"/>
  <c r="AP503"/>
  <c r="AQ503"/>
  <c r="AR503"/>
  <c r="AS503"/>
  <c r="AT503"/>
  <c r="P504"/>
  <c r="Q504"/>
  <c r="R504"/>
  <c r="S504"/>
  <c r="T504"/>
  <c r="U504"/>
  <c r="V504"/>
  <c r="W504"/>
  <c r="X504"/>
  <c r="Y504"/>
  <c r="Z504"/>
  <c r="AA504"/>
  <c r="AB504"/>
  <c r="AC504"/>
  <c r="AD504"/>
  <c r="AE504"/>
  <c r="AF504"/>
  <c r="AJ504"/>
  <c r="AK504"/>
  <c r="AM504"/>
  <c r="AN504"/>
  <c r="AO504"/>
  <c r="AP504"/>
  <c r="AQ504"/>
  <c r="AR504"/>
  <c r="AS504"/>
  <c r="AT504"/>
  <c r="P505"/>
  <c r="Q505"/>
  <c r="R505"/>
  <c r="S505"/>
  <c r="T505"/>
  <c r="U505"/>
  <c r="V505"/>
  <c r="W505"/>
  <c r="X505"/>
  <c r="Y505"/>
  <c r="Z505"/>
  <c r="AA505"/>
  <c r="AB505"/>
  <c r="AC505"/>
  <c r="AD505"/>
  <c r="AE505"/>
  <c r="AF505"/>
  <c r="AJ505"/>
  <c r="AK505"/>
  <c r="AM505"/>
  <c r="AN505"/>
  <c r="AO505"/>
  <c r="AP505"/>
  <c r="AQ505"/>
  <c r="AR505"/>
  <c r="AS505"/>
  <c r="AT505"/>
  <c r="P506"/>
  <c r="Q506"/>
  <c r="R506"/>
  <c r="S506"/>
  <c r="T506"/>
  <c r="U506"/>
  <c r="V506"/>
  <c r="W506"/>
  <c r="X506"/>
  <c r="Y506"/>
  <c r="Z506"/>
  <c r="AA506"/>
  <c r="AB506"/>
  <c r="AC506"/>
  <c r="AD506"/>
  <c r="AE506"/>
  <c r="AF506"/>
  <c r="AJ506"/>
  <c r="AK506"/>
  <c r="AM506"/>
  <c r="AN506"/>
  <c r="AO506"/>
  <c r="AP506"/>
  <c r="AQ506"/>
  <c r="AR506"/>
  <c r="AS506"/>
  <c r="AT506"/>
  <c r="P507"/>
  <c r="Q507"/>
  <c r="R507"/>
  <c r="S507"/>
  <c r="T507"/>
  <c r="U507"/>
  <c r="V507"/>
  <c r="W507"/>
  <c r="X507"/>
  <c r="Y507"/>
  <c r="Z507"/>
  <c r="AA507"/>
  <c r="AB507"/>
  <c r="AC507"/>
  <c r="AD507"/>
  <c r="AE507"/>
  <c r="AF507"/>
  <c r="AJ507"/>
  <c r="AK507"/>
  <c r="AM507"/>
  <c r="AN507"/>
  <c r="AO507"/>
  <c r="AP507"/>
  <c r="AQ507"/>
  <c r="AR507"/>
  <c r="AS507"/>
  <c r="AT507"/>
  <c r="P508"/>
  <c r="Q508"/>
  <c r="R508"/>
  <c r="S508"/>
  <c r="T508"/>
  <c r="U508"/>
  <c r="V508"/>
  <c r="W508"/>
  <c r="X508"/>
  <c r="Y508"/>
  <c r="Z508"/>
  <c r="AA508"/>
  <c r="AB508"/>
  <c r="AC508"/>
  <c r="AD508"/>
  <c r="AE508"/>
  <c r="AF508"/>
  <c r="AJ508"/>
  <c r="AK508"/>
  <c r="AM508"/>
  <c r="AN508"/>
  <c r="AO508"/>
  <c r="AP508"/>
  <c r="AQ508"/>
  <c r="AR508"/>
  <c r="AS508"/>
  <c r="AT508"/>
  <c r="P509"/>
  <c r="Q509"/>
  <c r="R509"/>
  <c r="S509"/>
  <c r="T509"/>
  <c r="U509"/>
  <c r="V509"/>
  <c r="W509"/>
  <c r="X509"/>
  <c r="Y509"/>
  <c r="Z509"/>
  <c r="AA509"/>
  <c r="AB509"/>
  <c r="AC509"/>
  <c r="AD509"/>
  <c r="AE509"/>
  <c r="AF509"/>
  <c r="AJ509"/>
  <c r="AK509"/>
  <c r="AM509"/>
  <c r="AN509"/>
  <c r="AO509"/>
  <c r="AP509"/>
  <c r="AQ509"/>
  <c r="AR509"/>
  <c r="AS509"/>
  <c r="AT509"/>
  <c r="P510"/>
  <c r="Q510"/>
  <c r="R510"/>
  <c r="S510"/>
  <c r="T510"/>
  <c r="U510"/>
  <c r="V510"/>
  <c r="W510"/>
  <c r="X510"/>
  <c r="Y510"/>
  <c r="Z510"/>
  <c r="AA510"/>
  <c r="AB510"/>
  <c r="AC510"/>
  <c r="AD510"/>
  <c r="AE510"/>
  <c r="AF510"/>
  <c r="AJ510"/>
  <c r="AK510"/>
  <c r="AM510"/>
  <c r="AN510"/>
  <c r="AO510"/>
  <c r="AP510"/>
  <c r="AQ510"/>
  <c r="AR510"/>
  <c r="AS510"/>
  <c r="AT510"/>
  <c r="P511"/>
  <c r="Q511"/>
  <c r="R511"/>
  <c r="S511"/>
  <c r="T511"/>
  <c r="U511"/>
  <c r="V511"/>
  <c r="W511"/>
  <c r="X511"/>
  <c r="Y511"/>
  <c r="Z511"/>
  <c r="AA511"/>
  <c r="AB511"/>
  <c r="AC511"/>
  <c r="AD511"/>
  <c r="AE511"/>
  <c r="AF511"/>
  <c r="AJ511"/>
  <c r="AK511"/>
  <c r="AM511"/>
  <c r="AN511"/>
  <c r="AO511"/>
  <c r="AP511"/>
  <c r="AQ511"/>
  <c r="AR511"/>
  <c r="AS511"/>
  <c r="AT511"/>
  <c r="P512"/>
  <c r="Q512"/>
  <c r="R512"/>
  <c r="S512"/>
  <c r="T512"/>
  <c r="U512"/>
  <c r="V512"/>
  <c r="W512"/>
  <c r="X512"/>
  <c r="Y512"/>
  <c r="Z512"/>
  <c r="AA512"/>
  <c r="AB512"/>
  <c r="AC512"/>
  <c r="AD512"/>
  <c r="AE512"/>
  <c r="AF512"/>
  <c r="AJ512"/>
  <c r="AK512"/>
  <c r="AM512"/>
  <c r="AN512"/>
  <c r="AO512"/>
  <c r="AP512"/>
  <c r="AQ512"/>
  <c r="AR512"/>
  <c r="AS512"/>
  <c r="AT512"/>
  <c r="P513"/>
  <c r="Q513"/>
  <c r="R513"/>
  <c r="S513"/>
  <c r="T513"/>
  <c r="U513"/>
  <c r="V513"/>
  <c r="W513"/>
  <c r="X513"/>
  <c r="Y513"/>
  <c r="Z513"/>
  <c r="AA513"/>
  <c r="AB513"/>
  <c r="AC513"/>
  <c r="AD513"/>
  <c r="AE513"/>
  <c r="AF513"/>
  <c r="AJ513"/>
  <c r="AK513"/>
  <c r="AM513"/>
  <c r="AN513"/>
  <c r="AO513"/>
  <c r="AP513"/>
  <c r="AQ513"/>
  <c r="AR513"/>
  <c r="AS513"/>
  <c r="AT513"/>
  <c r="P514"/>
  <c r="Q514"/>
  <c r="R514"/>
  <c r="S514"/>
  <c r="T514"/>
  <c r="U514"/>
  <c r="V514"/>
  <c r="W514"/>
  <c r="X514"/>
  <c r="Y514"/>
  <c r="Z514"/>
  <c r="AA514"/>
  <c r="AB514"/>
  <c r="AC514"/>
  <c r="AD514"/>
  <c r="AE514"/>
  <c r="AF514"/>
  <c r="AJ514"/>
  <c r="AK514"/>
  <c r="AM514"/>
  <c r="AN514"/>
  <c r="AO514"/>
  <c r="AP514"/>
  <c r="AQ514"/>
  <c r="AR514"/>
  <c r="AS514"/>
  <c r="AT514"/>
  <c r="P515"/>
  <c r="Q515"/>
  <c r="R515"/>
  <c r="S515"/>
  <c r="T515"/>
  <c r="U515"/>
  <c r="V515"/>
  <c r="W515"/>
  <c r="X515"/>
  <c r="Y515"/>
  <c r="Z515"/>
  <c r="AA515"/>
  <c r="AB515"/>
  <c r="AC515"/>
  <c r="AD515"/>
  <c r="AE515"/>
  <c r="AF515"/>
  <c r="AJ515"/>
  <c r="AK515"/>
  <c r="AM515"/>
  <c r="AN515"/>
  <c r="AO515"/>
  <c r="AP515"/>
  <c r="AQ515"/>
  <c r="AR515"/>
  <c r="AS515"/>
  <c r="AT515"/>
  <c r="P516"/>
  <c r="Q516"/>
  <c r="R516"/>
  <c r="S516"/>
  <c r="T516"/>
  <c r="U516"/>
  <c r="V516"/>
  <c r="W516"/>
  <c r="X516"/>
  <c r="Y516"/>
  <c r="Z516"/>
  <c r="AA516"/>
  <c r="AB516"/>
  <c r="AC516"/>
  <c r="AD516"/>
  <c r="AE516"/>
  <c r="AF516"/>
  <c r="AJ516"/>
  <c r="AK516"/>
  <c r="AM516"/>
  <c r="AN516"/>
  <c r="AO516"/>
  <c r="AP516"/>
  <c r="AQ516"/>
  <c r="AR516"/>
  <c r="AS516"/>
  <c r="AT516"/>
  <c r="P517"/>
  <c r="Q517"/>
  <c r="R517"/>
  <c r="S517"/>
  <c r="T517"/>
  <c r="U517"/>
  <c r="V517"/>
  <c r="W517"/>
  <c r="X517"/>
  <c r="Y517"/>
  <c r="Z517"/>
  <c r="AA517"/>
  <c r="AB517"/>
  <c r="AC517"/>
  <c r="AD517"/>
  <c r="AE517"/>
  <c r="AF517"/>
  <c r="AJ517"/>
  <c r="AK517"/>
  <c r="AM517"/>
  <c r="AN517"/>
  <c r="AO517"/>
  <c r="AP517"/>
  <c r="AQ517"/>
  <c r="AR517"/>
  <c r="AS517"/>
  <c r="AT517"/>
  <c r="P518"/>
  <c r="Q518"/>
  <c r="R518"/>
  <c r="S518"/>
  <c r="T518"/>
  <c r="U518"/>
  <c r="V518"/>
  <c r="W518"/>
  <c r="X518"/>
  <c r="Y518"/>
  <c r="Z518"/>
  <c r="AA518"/>
  <c r="AB518"/>
  <c r="AC518"/>
  <c r="AD518"/>
  <c r="AE518"/>
  <c r="AF518"/>
  <c r="AJ518"/>
  <c r="AK518"/>
  <c r="AM518"/>
  <c r="AN518"/>
  <c r="AO518"/>
  <c r="AP518"/>
  <c r="AQ518"/>
  <c r="AR518"/>
  <c r="AS518"/>
  <c r="AT518"/>
  <c r="P519"/>
  <c r="Q519"/>
  <c r="R519"/>
  <c r="S519"/>
  <c r="T519"/>
  <c r="U519"/>
  <c r="V519"/>
  <c r="W519"/>
  <c r="X519"/>
  <c r="Y519"/>
  <c r="Z519"/>
  <c r="AA519"/>
  <c r="AB519"/>
  <c r="AC519"/>
  <c r="AD519"/>
  <c r="AE519"/>
  <c r="AF519"/>
  <c r="AJ519"/>
  <c r="AK519"/>
  <c r="AM519"/>
  <c r="AN519"/>
  <c r="AO519"/>
  <c r="AP519"/>
  <c r="AQ519"/>
  <c r="AR519"/>
  <c r="AS519"/>
  <c r="AT519"/>
  <c r="P520"/>
  <c r="Q520"/>
  <c r="R520"/>
  <c r="S520"/>
  <c r="T520"/>
  <c r="U520"/>
  <c r="V520"/>
  <c r="W520"/>
  <c r="X520"/>
  <c r="Y520"/>
  <c r="Z520"/>
  <c r="AA520"/>
  <c r="AB520"/>
  <c r="AC520"/>
  <c r="AD520"/>
  <c r="AE520"/>
  <c r="AF520"/>
  <c r="AJ520"/>
  <c r="AK520"/>
  <c r="AM520"/>
  <c r="AN520"/>
  <c r="AO520"/>
  <c r="AP520"/>
  <c r="AQ520"/>
  <c r="AR520"/>
  <c r="AS520"/>
  <c r="AT520"/>
  <c r="P521"/>
  <c r="Q521"/>
  <c r="R521"/>
  <c r="S521"/>
  <c r="T521"/>
  <c r="U521"/>
  <c r="V521"/>
  <c r="W521"/>
  <c r="X521"/>
  <c r="Y521"/>
  <c r="Z521"/>
  <c r="AA521"/>
  <c r="AB521"/>
  <c r="AC521"/>
  <c r="AD521"/>
  <c r="AE521"/>
  <c r="AF521"/>
  <c r="AJ521"/>
  <c r="AK521"/>
  <c r="AM521"/>
  <c r="AN521"/>
  <c r="AO521"/>
  <c r="AP521"/>
  <c r="AQ521"/>
  <c r="AR521"/>
  <c r="AS521"/>
  <c r="AT521"/>
  <c r="P522"/>
  <c r="Q522"/>
  <c r="R522"/>
  <c r="S522"/>
  <c r="T522"/>
  <c r="U522"/>
  <c r="V522"/>
  <c r="W522"/>
  <c r="X522"/>
  <c r="Y522"/>
  <c r="Z522"/>
  <c r="AA522"/>
  <c r="AB522"/>
  <c r="AC522"/>
  <c r="AD522"/>
  <c r="AE522"/>
  <c r="AF522"/>
  <c r="AJ522"/>
  <c r="AK522"/>
  <c r="AM522"/>
  <c r="AN522"/>
  <c r="AO522"/>
  <c r="AP522"/>
  <c r="AQ522"/>
  <c r="AR522"/>
  <c r="AS522"/>
  <c r="AT522"/>
  <c r="P523"/>
  <c r="Q523"/>
  <c r="R523"/>
  <c r="S523"/>
  <c r="T523"/>
  <c r="U523"/>
  <c r="V523"/>
  <c r="W523"/>
  <c r="X523"/>
  <c r="Y523"/>
  <c r="Z523"/>
  <c r="AA523"/>
  <c r="AB523"/>
  <c r="AC523"/>
  <c r="AD523"/>
  <c r="AE523"/>
  <c r="AF523"/>
  <c r="AJ523"/>
  <c r="AK523"/>
  <c r="AM523"/>
  <c r="AN523"/>
  <c r="AO523"/>
  <c r="AP523"/>
  <c r="AQ523"/>
  <c r="AR523"/>
  <c r="AS523"/>
  <c r="AT523"/>
  <c r="P524"/>
  <c r="Q524"/>
  <c r="R524"/>
  <c r="S524"/>
  <c r="T524"/>
  <c r="U524"/>
  <c r="V524"/>
  <c r="W524"/>
  <c r="X524"/>
  <c r="Y524"/>
  <c r="Z524"/>
  <c r="AA524"/>
  <c r="AB524"/>
  <c r="AC524"/>
  <c r="AD524"/>
  <c r="AE524"/>
  <c r="AF524"/>
  <c r="AJ524"/>
  <c r="AK524"/>
  <c r="AM524"/>
  <c r="AN524"/>
  <c r="AO524"/>
  <c r="AP524"/>
  <c r="AQ524"/>
  <c r="AR524"/>
  <c r="AS524"/>
  <c r="AT524"/>
  <c r="P525"/>
  <c r="Q525"/>
  <c r="R525"/>
  <c r="S525"/>
  <c r="T525"/>
  <c r="U525"/>
  <c r="V525"/>
  <c r="W525"/>
  <c r="X525"/>
  <c r="Y525"/>
  <c r="Z525"/>
  <c r="AA525"/>
  <c r="AB525"/>
  <c r="AC525"/>
  <c r="AD525"/>
  <c r="AE525"/>
  <c r="AF525"/>
  <c r="AJ525"/>
  <c r="AK525"/>
  <c r="AM525"/>
  <c r="AN525"/>
  <c r="AO525"/>
  <c r="AP525"/>
  <c r="AQ525"/>
  <c r="AR525"/>
  <c r="AS525"/>
  <c r="AT525"/>
  <c r="P526"/>
  <c r="Q526"/>
  <c r="R526"/>
  <c r="S526"/>
  <c r="T526"/>
  <c r="U526"/>
  <c r="V526"/>
  <c r="W526"/>
  <c r="X526"/>
  <c r="Y526"/>
  <c r="Z526"/>
  <c r="AA526"/>
  <c r="AB526"/>
  <c r="AC526"/>
  <c r="AD526"/>
  <c r="AE526"/>
  <c r="AF526"/>
  <c r="AJ526"/>
  <c r="AK526"/>
  <c r="AM526"/>
  <c r="AN526"/>
  <c r="AO526"/>
  <c r="AP526"/>
  <c r="AQ526"/>
  <c r="AR526"/>
  <c r="AS526"/>
  <c r="AT526"/>
  <c r="P527"/>
  <c r="Q527"/>
  <c r="R527"/>
  <c r="S527"/>
  <c r="T527"/>
  <c r="U527"/>
  <c r="V527"/>
  <c r="W527"/>
  <c r="X527"/>
  <c r="Y527"/>
  <c r="Z527"/>
  <c r="AA527"/>
  <c r="AB527"/>
  <c r="AC527"/>
  <c r="AD527"/>
  <c r="AE527"/>
  <c r="AF527"/>
  <c r="AJ527"/>
  <c r="AK527"/>
  <c r="AM527"/>
  <c r="AN527"/>
  <c r="AO527"/>
  <c r="AP527"/>
  <c r="AQ527"/>
  <c r="AR527"/>
  <c r="AS527"/>
  <c r="AT527"/>
  <c r="P528"/>
  <c r="Q528"/>
  <c r="R528"/>
  <c r="S528"/>
  <c r="T528"/>
  <c r="U528"/>
  <c r="V528"/>
  <c r="W528"/>
  <c r="X528"/>
  <c r="Y528"/>
  <c r="Z528"/>
  <c r="AA528"/>
  <c r="AB528"/>
  <c r="AC528"/>
  <c r="AD528"/>
  <c r="AE528"/>
  <c r="AF528"/>
  <c r="AJ528"/>
  <c r="AK528"/>
  <c r="AM528"/>
  <c r="AN528"/>
  <c r="AO528"/>
  <c r="AP528"/>
  <c r="AQ528"/>
  <c r="AR528"/>
  <c r="AS528"/>
  <c r="AT528"/>
  <c r="P529"/>
  <c r="Q529"/>
  <c r="R529"/>
  <c r="S529"/>
  <c r="T529"/>
  <c r="U529"/>
  <c r="V529"/>
  <c r="W529"/>
  <c r="X529"/>
  <c r="Y529"/>
  <c r="Z529"/>
  <c r="AA529"/>
  <c r="AB529"/>
  <c r="AC529"/>
  <c r="AD529"/>
  <c r="AE529"/>
  <c r="AF529"/>
  <c r="AJ529"/>
  <c r="AK529"/>
  <c r="AM529"/>
  <c r="AN529"/>
  <c r="AO529"/>
  <c r="AP529"/>
  <c r="AQ529"/>
  <c r="AR529"/>
  <c r="AS529"/>
  <c r="AT529"/>
  <c r="P530"/>
  <c r="Q530"/>
  <c r="R530"/>
  <c r="S530"/>
  <c r="T530"/>
  <c r="U530"/>
  <c r="V530"/>
  <c r="W530"/>
  <c r="X530"/>
  <c r="Y530"/>
  <c r="Z530"/>
  <c r="AA530"/>
  <c r="AB530"/>
  <c r="AC530"/>
  <c r="AD530"/>
  <c r="AE530"/>
  <c r="AF530"/>
  <c r="AJ530"/>
  <c r="AK530"/>
  <c r="AM530"/>
  <c r="AN530"/>
  <c r="AO530"/>
  <c r="AP530"/>
  <c r="AQ530"/>
  <c r="AR530"/>
  <c r="AS530"/>
  <c r="AT530"/>
  <c r="P531"/>
  <c r="Q531"/>
  <c r="R531"/>
  <c r="S531"/>
  <c r="T531"/>
  <c r="U531"/>
  <c r="V531"/>
  <c r="W531"/>
  <c r="X531"/>
  <c r="Y531"/>
  <c r="Z531"/>
  <c r="AA531"/>
  <c r="AB531"/>
  <c r="AC531"/>
  <c r="AD531"/>
  <c r="AE531"/>
  <c r="AF531"/>
  <c r="AJ531"/>
  <c r="AK531"/>
  <c r="AM531"/>
  <c r="AN531"/>
  <c r="AO531"/>
  <c r="AP531"/>
  <c r="AQ531"/>
  <c r="AR531"/>
  <c r="AS531"/>
  <c r="AT531"/>
  <c r="P532"/>
  <c r="Q532"/>
  <c r="R532"/>
  <c r="S532"/>
  <c r="T532"/>
  <c r="U532"/>
  <c r="V532"/>
  <c r="W532"/>
  <c r="X532"/>
  <c r="Y532"/>
  <c r="Z532"/>
  <c r="AA532"/>
  <c r="AB532"/>
  <c r="AC532"/>
  <c r="AD532"/>
  <c r="AE532"/>
  <c r="AF532"/>
  <c r="AJ532"/>
  <c r="AK532"/>
  <c r="AM532"/>
  <c r="AN532"/>
  <c r="AO532"/>
  <c r="AP532"/>
  <c r="AQ532"/>
  <c r="AR532"/>
  <c r="AS532"/>
  <c r="AT532"/>
  <c r="P533"/>
  <c r="Q533"/>
  <c r="R533"/>
  <c r="S533"/>
  <c r="T533"/>
  <c r="U533"/>
  <c r="V533"/>
  <c r="W533"/>
  <c r="X533"/>
  <c r="Y533"/>
  <c r="Z533"/>
  <c r="AA533"/>
  <c r="AB533"/>
  <c r="AC533"/>
  <c r="AD533"/>
  <c r="AE533"/>
  <c r="AF533"/>
  <c r="AJ533"/>
  <c r="AK533"/>
  <c r="AM533"/>
  <c r="AN533"/>
  <c r="AO533"/>
  <c r="AP533"/>
  <c r="AQ533"/>
  <c r="AR533"/>
  <c r="AS533"/>
  <c r="AT533"/>
  <c r="P534"/>
  <c r="Q534"/>
  <c r="R534"/>
  <c r="S534"/>
  <c r="T534"/>
  <c r="U534"/>
  <c r="V534"/>
  <c r="W534"/>
  <c r="X534"/>
  <c r="Y534"/>
  <c r="Z534"/>
  <c r="AA534"/>
  <c r="AB534"/>
  <c r="AC534"/>
  <c r="AD534"/>
  <c r="AE534"/>
  <c r="AF534"/>
  <c r="AJ534"/>
  <c r="AK534"/>
  <c r="AM534"/>
  <c r="AN534"/>
  <c r="AO534"/>
  <c r="AP534"/>
  <c r="AQ534"/>
  <c r="AR534"/>
  <c r="AS534"/>
  <c r="AT534"/>
  <c r="P535"/>
  <c r="Q535"/>
  <c r="R535"/>
  <c r="S535"/>
  <c r="T535"/>
  <c r="U535"/>
  <c r="V535"/>
  <c r="W535"/>
  <c r="X535"/>
  <c r="Y535"/>
  <c r="Z535"/>
  <c r="AA535"/>
  <c r="AB535"/>
  <c r="AC535"/>
  <c r="AD535"/>
  <c r="AE535"/>
  <c r="AF535"/>
  <c r="AJ535"/>
  <c r="AK535"/>
  <c r="AM535"/>
  <c r="AN535"/>
  <c r="AO535"/>
  <c r="AP535"/>
  <c r="AQ535"/>
  <c r="AR535"/>
  <c r="AS535"/>
  <c r="AT535"/>
  <c r="P536"/>
  <c r="Q536"/>
  <c r="R536"/>
  <c r="S536"/>
  <c r="T536"/>
  <c r="U536"/>
  <c r="V536"/>
  <c r="W536"/>
  <c r="X536"/>
  <c r="Y536"/>
  <c r="Z536"/>
  <c r="AA536"/>
  <c r="AB536"/>
  <c r="AC536"/>
  <c r="AD536"/>
  <c r="AE536"/>
  <c r="AF536"/>
  <c r="AJ536"/>
  <c r="AK536"/>
  <c r="AM536"/>
  <c r="AN536"/>
  <c r="AO536"/>
  <c r="AP536"/>
  <c r="AQ536"/>
  <c r="AR536"/>
  <c r="AS536"/>
  <c r="AT536"/>
  <c r="P537"/>
  <c r="Q537"/>
  <c r="R537"/>
  <c r="S537"/>
  <c r="T537"/>
  <c r="U537"/>
  <c r="V537"/>
  <c r="W537"/>
  <c r="X537"/>
  <c r="Y537"/>
  <c r="Z537"/>
  <c r="AA537"/>
  <c r="AB537"/>
  <c r="AC537"/>
  <c r="AD537"/>
  <c r="AE537"/>
  <c r="AF537"/>
  <c r="AJ537"/>
  <c r="AK537"/>
  <c r="AM537"/>
  <c r="AN537"/>
  <c r="AO537"/>
  <c r="AP537"/>
  <c r="AQ537"/>
  <c r="AR537"/>
  <c r="AS537"/>
  <c r="AT537"/>
  <c r="P538"/>
  <c r="Q538"/>
  <c r="R538"/>
  <c r="S538"/>
  <c r="T538"/>
  <c r="U538"/>
  <c r="V538"/>
  <c r="W538"/>
  <c r="X538"/>
  <c r="Y538"/>
  <c r="Z538"/>
  <c r="AA538"/>
  <c r="AB538"/>
  <c r="AC538"/>
  <c r="AD538"/>
  <c r="AE538"/>
  <c r="AF538"/>
  <c r="AJ538"/>
  <c r="AK538"/>
  <c r="AM538"/>
  <c r="AN538"/>
  <c r="AO538"/>
  <c r="AP538"/>
  <c r="AQ538"/>
  <c r="AR538"/>
  <c r="AS538"/>
  <c r="AT538"/>
  <c r="P539"/>
  <c r="Q539"/>
  <c r="R539"/>
  <c r="S539"/>
  <c r="T539"/>
  <c r="U539"/>
  <c r="V539"/>
  <c r="W539"/>
  <c r="X539"/>
  <c r="Y539"/>
  <c r="Z539"/>
  <c r="AA539"/>
  <c r="AB539"/>
  <c r="AC539"/>
  <c r="AD539"/>
  <c r="AE539"/>
  <c r="AF539"/>
  <c r="AJ539"/>
  <c r="AK539"/>
  <c r="AM539"/>
  <c r="AN539"/>
  <c r="AO539"/>
  <c r="AP539"/>
  <c r="AQ539"/>
  <c r="AR539"/>
  <c r="AS539"/>
  <c r="AT539"/>
  <c r="P540"/>
  <c r="Q540"/>
  <c r="R540"/>
  <c r="S540"/>
  <c r="T540"/>
  <c r="U540"/>
  <c r="V540"/>
  <c r="W540"/>
  <c r="X540"/>
  <c r="Y540"/>
  <c r="Z540"/>
  <c r="AA540"/>
  <c r="AB540"/>
  <c r="AC540"/>
  <c r="AD540"/>
  <c r="AE540"/>
  <c r="AF540"/>
  <c r="AJ540"/>
  <c r="AK540"/>
  <c r="AM540"/>
  <c r="AN540"/>
  <c r="AO540"/>
  <c r="AP540"/>
  <c r="AQ540"/>
  <c r="AR540"/>
  <c r="AS540"/>
  <c r="AT540"/>
  <c r="P541"/>
  <c r="Q541"/>
  <c r="R541"/>
  <c r="S541"/>
  <c r="T541"/>
  <c r="U541"/>
  <c r="V541"/>
  <c r="W541"/>
  <c r="X541"/>
  <c r="Y541"/>
  <c r="Z541"/>
  <c r="AA541"/>
  <c r="AB541"/>
  <c r="AC541"/>
  <c r="AD541"/>
  <c r="AE541"/>
  <c r="AF541"/>
  <c r="AJ541"/>
  <c r="AK541"/>
  <c r="AM541"/>
  <c r="AN541"/>
  <c r="AO541"/>
  <c r="AP541"/>
  <c r="AQ541"/>
  <c r="AR541"/>
  <c r="AS541"/>
  <c r="AT541"/>
  <c r="P542"/>
  <c r="Q542"/>
  <c r="R542"/>
  <c r="S542"/>
  <c r="T542"/>
  <c r="U542"/>
  <c r="V542"/>
  <c r="W542"/>
  <c r="X542"/>
  <c r="Y542"/>
  <c r="Z542"/>
  <c r="AA542"/>
  <c r="AB542"/>
  <c r="AC542"/>
  <c r="AD542"/>
  <c r="AE542"/>
  <c r="AF542"/>
  <c r="AJ542"/>
  <c r="AK542"/>
  <c r="AM542"/>
  <c r="AN542"/>
  <c r="AO542"/>
  <c r="AP542"/>
  <c r="AQ542"/>
  <c r="AR542"/>
  <c r="AS542"/>
  <c r="AT542"/>
  <c r="P543"/>
  <c r="Q543"/>
  <c r="R543"/>
  <c r="S543"/>
  <c r="T543"/>
  <c r="U543"/>
  <c r="V543"/>
  <c r="W543"/>
  <c r="X543"/>
  <c r="Y543"/>
  <c r="Z543"/>
  <c r="AA543"/>
  <c r="AB543"/>
  <c r="AC543"/>
  <c r="AD543"/>
  <c r="AE543"/>
  <c r="AF543"/>
  <c r="AJ543"/>
  <c r="AK543"/>
  <c r="AM543"/>
  <c r="AN543"/>
  <c r="AO543"/>
  <c r="AP543"/>
  <c r="AQ543"/>
  <c r="AR543"/>
  <c r="AS543"/>
  <c r="AT543"/>
  <c r="P544"/>
  <c r="Q544"/>
  <c r="R544"/>
  <c r="S544"/>
  <c r="T544"/>
  <c r="U544"/>
  <c r="V544"/>
  <c r="W544"/>
  <c r="X544"/>
  <c r="Y544"/>
  <c r="Z544"/>
  <c r="AA544"/>
  <c r="AB544"/>
  <c r="AC544"/>
  <c r="AD544"/>
  <c r="AE544"/>
  <c r="AF544"/>
  <c r="AJ544"/>
  <c r="AK544"/>
  <c r="AM544"/>
  <c r="AN544"/>
  <c r="AO544"/>
  <c r="AP544"/>
  <c r="AQ544"/>
  <c r="AR544"/>
  <c r="AS544"/>
  <c r="AT544"/>
  <c r="P545"/>
  <c r="Q545"/>
  <c r="R545"/>
  <c r="S545"/>
  <c r="T545"/>
  <c r="U545"/>
  <c r="V545"/>
  <c r="W545"/>
  <c r="X545"/>
  <c r="Y545"/>
  <c r="Z545"/>
  <c r="AA545"/>
  <c r="AB545"/>
  <c r="AC545"/>
  <c r="AD545"/>
  <c r="AE545"/>
  <c r="AF545"/>
  <c r="AJ545"/>
  <c r="AK545"/>
  <c r="AM545"/>
  <c r="AN545"/>
  <c r="AO545"/>
  <c r="AP545"/>
  <c r="AQ545"/>
  <c r="AR545"/>
  <c r="AS545"/>
  <c r="AT545"/>
  <c r="P546"/>
  <c r="Q546"/>
  <c r="R546"/>
  <c r="S546"/>
  <c r="T546"/>
  <c r="U546"/>
  <c r="V546"/>
  <c r="W546"/>
  <c r="X546"/>
  <c r="Y546"/>
  <c r="Z546"/>
  <c r="AA546"/>
  <c r="AB546"/>
  <c r="AC546"/>
  <c r="AD546"/>
  <c r="AE546"/>
  <c r="AF546"/>
  <c r="AJ546"/>
  <c r="AK546"/>
  <c r="AM546"/>
  <c r="AN546"/>
  <c r="AO546"/>
  <c r="AP546"/>
  <c r="AQ546"/>
  <c r="AR546"/>
  <c r="AS546"/>
  <c r="AT546"/>
  <c r="P547"/>
  <c r="Q547"/>
  <c r="R547"/>
  <c r="S547"/>
  <c r="T547"/>
  <c r="U547"/>
  <c r="V547"/>
  <c r="W547"/>
  <c r="X547"/>
  <c r="Y547"/>
  <c r="Z547"/>
  <c r="AA547"/>
  <c r="AB547"/>
  <c r="AC547"/>
  <c r="AD547"/>
  <c r="AE547"/>
  <c r="AF547"/>
  <c r="AJ547"/>
  <c r="AK547"/>
  <c r="AM547"/>
  <c r="AN547"/>
  <c r="AO547"/>
  <c r="AP547"/>
  <c r="AQ547"/>
  <c r="AR547"/>
  <c r="AS547"/>
  <c r="AT547"/>
  <c r="P548"/>
  <c r="Q548"/>
  <c r="R548"/>
  <c r="S548"/>
  <c r="T548"/>
  <c r="U548"/>
  <c r="V548"/>
  <c r="W548"/>
  <c r="X548"/>
  <c r="Y548"/>
  <c r="Z548"/>
  <c r="AA548"/>
  <c r="AB548"/>
  <c r="AC548"/>
  <c r="AD548"/>
  <c r="AE548"/>
  <c r="AF548"/>
  <c r="AJ548"/>
  <c r="AK548"/>
  <c r="AM548"/>
  <c r="AN548"/>
  <c r="AO548"/>
  <c r="AP548"/>
  <c r="AQ548"/>
  <c r="AR548"/>
  <c r="AS548"/>
  <c r="AT548"/>
  <c r="P549"/>
  <c r="Q549"/>
  <c r="R549"/>
  <c r="S549"/>
  <c r="T549"/>
  <c r="U549"/>
  <c r="V549"/>
  <c r="W549"/>
  <c r="X549"/>
  <c r="Y549"/>
  <c r="Z549"/>
  <c r="AA549"/>
  <c r="AB549"/>
  <c r="AC549"/>
  <c r="AD549"/>
  <c r="AE549"/>
  <c r="AF549"/>
  <c r="AJ549"/>
  <c r="AK549"/>
  <c r="AM549"/>
  <c r="AN549"/>
  <c r="AO549"/>
  <c r="AP549"/>
  <c r="AQ549"/>
  <c r="AR549"/>
  <c r="AS549"/>
  <c r="AT549"/>
  <c r="P550"/>
  <c r="Q550"/>
  <c r="R550"/>
  <c r="S550"/>
  <c r="T550"/>
  <c r="U550"/>
  <c r="V550"/>
  <c r="W550"/>
  <c r="X550"/>
  <c r="Y550"/>
  <c r="Z550"/>
  <c r="AA550"/>
  <c r="AB550"/>
  <c r="AC550"/>
  <c r="AD550"/>
  <c r="AE550"/>
  <c r="AF550"/>
  <c r="AJ550"/>
  <c r="AK550"/>
  <c r="AM550"/>
  <c r="AN550"/>
  <c r="AO550"/>
  <c r="AP550"/>
  <c r="AQ550"/>
  <c r="AR550"/>
  <c r="AS550"/>
  <c r="AT550"/>
  <c r="P551"/>
  <c r="Q551"/>
  <c r="R551"/>
  <c r="S551"/>
  <c r="T551"/>
  <c r="U551"/>
  <c r="V551"/>
  <c r="W551"/>
  <c r="X551"/>
  <c r="Y551"/>
  <c r="Z551"/>
  <c r="AA551"/>
  <c r="AB551"/>
  <c r="AC551"/>
  <c r="AD551"/>
  <c r="AE551"/>
  <c r="AF551"/>
  <c r="AJ551"/>
  <c r="AK551"/>
  <c r="AM551"/>
  <c r="AN551"/>
  <c r="AO551"/>
  <c r="AP551"/>
  <c r="AQ551"/>
  <c r="AR551"/>
  <c r="AS551"/>
  <c r="AT551"/>
  <c r="P552"/>
  <c r="Q552"/>
  <c r="R552"/>
  <c r="S552"/>
  <c r="T552"/>
  <c r="U552"/>
  <c r="V552"/>
  <c r="W552"/>
  <c r="X552"/>
  <c r="Y552"/>
  <c r="Z552"/>
  <c r="AA552"/>
  <c r="AB552"/>
  <c r="AC552"/>
  <c r="AD552"/>
  <c r="AE552"/>
  <c r="AF552"/>
  <c r="AJ552"/>
  <c r="AK552"/>
  <c r="AM552"/>
  <c r="AN552"/>
  <c r="AO552"/>
  <c r="AP552"/>
  <c r="AQ552"/>
  <c r="AR552"/>
  <c r="AS552"/>
  <c r="AT552"/>
  <c r="P553"/>
  <c r="Q553"/>
  <c r="R553"/>
  <c r="S553"/>
  <c r="T553"/>
  <c r="U553"/>
  <c r="V553"/>
  <c r="W553"/>
  <c r="X553"/>
  <c r="Y553"/>
  <c r="Z553"/>
  <c r="AA553"/>
  <c r="AB553"/>
  <c r="AC553"/>
  <c r="AD553"/>
  <c r="AE553"/>
  <c r="AF553"/>
  <c r="AJ553"/>
  <c r="AK553"/>
  <c r="AM553"/>
  <c r="AN553"/>
  <c r="AO553"/>
  <c r="AP553"/>
  <c r="AQ553"/>
  <c r="AR553"/>
  <c r="AS553"/>
  <c r="AT553"/>
  <c r="P554"/>
  <c r="Q554"/>
  <c r="R554"/>
  <c r="S554"/>
  <c r="T554"/>
  <c r="U554"/>
  <c r="V554"/>
  <c r="W554"/>
  <c r="X554"/>
  <c r="Y554"/>
  <c r="Z554"/>
  <c r="AA554"/>
  <c r="AB554"/>
  <c r="AC554"/>
  <c r="AD554"/>
  <c r="AE554"/>
  <c r="AF554"/>
  <c r="AJ554"/>
  <c r="AK554"/>
  <c r="AM554"/>
  <c r="AN554"/>
  <c r="AO554"/>
  <c r="AP554"/>
  <c r="AQ554"/>
  <c r="AR554"/>
  <c r="AS554"/>
  <c r="AT554"/>
  <c r="P555"/>
  <c r="Q555"/>
  <c r="R555"/>
  <c r="S555"/>
  <c r="T555"/>
  <c r="U555"/>
  <c r="V555"/>
  <c r="W555"/>
  <c r="X555"/>
  <c r="Y555"/>
  <c r="Z555"/>
  <c r="AA555"/>
  <c r="AB555"/>
  <c r="AC555"/>
  <c r="AD555"/>
  <c r="AE555"/>
  <c r="AF555"/>
  <c r="AJ555"/>
  <c r="AK555"/>
  <c r="AM555"/>
  <c r="AN555"/>
  <c r="AO555"/>
  <c r="AP555"/>
  <c r="AQ555"/>
  <c r="AR555"/>
  <c r="AS555"/>
  <c r="AT555"/>
  <c r="P556"/>
  <c r="Q556"/>
  <c r="R556"/>
  <c r="S556"/>
  <c r="T556"/>
  <c r="U556"/>
  <c r="V556"/>
  <c r="W556"/>
  <c r="X556"/>
  <c r="Y556"/>
  <c r="Z556"/>
  <c r="AA556"/>
  <c r="AB556"/>
  <c r="AC556"/>
  <c r="AD556"/>
  <c r="AE556"/>
  <c r="AF556"/>
  <c r="AJ556"/>
  <c r="AK556"/>
  <c r="AM556"/>
  <c r="AN556"/>
  <c r="AO556"/>
  <c r="AP556"/>
  <c r="AQ556"/>
  <c r="AR556"/>
  <c r="AS556"/>
  <c r="AT556"/>
  <c r="P557"/>
  <c r="Q557"/>
  <c r="R557"/>
  <c r="S557"/>
  <c r="T557"/>
  <c r="U557"/>
  <c r="V557"/>
  <c r="W557"/>
  <c r="X557"/>
  <c r="Y557"/>
  <c r="Z557"/>
  <c r="AA557"/>
  <c r="AB557"/>
  <c r="AC557"/>
  <c r="AD557"/>
  <c r="AE557"/>
  <c r="AF557"/>
  <c r="AJ557"/>
  <c r="AK557"/>
  <c r="AM557"/>
  <c r="AN557"/>
  <c r="AO557"/>
  <c r="AP557"/>
  <c r="AQ557"/>
  <c r="AR557"/>
  <c r="AS557"/>
  <c r="AT557"/>
  <c r="P558"/>
  <c r="Q558"/>
  <c r="R558"/>
  <c r="S558"/>
  <c r="T558"/>
  <c r="U558"/>
  <c r="V558"/>
  <c r="W558"/>
  <c r="X558"/>
  <c r="Y558"/>
  <c r="Z558"/>
  <c r="AA558"/>
  <c r="AB558"/>
  <c r="AC558"/>
  <c r="AD558"/>
  <c r="AE558"/>
  <c r="AF558"/>
  <c r="AJ558"/>
  <c r="AK558"/>
  <c r="AM558"/>
  <c r="AN558"/>
  <c r="AO558"/>
  <c r="AP558"/>
  <c r="AQ558"/>
  <c r="AR558"/>
  <c r="AS558"/>
  <c r="AT558"/>
  <c r="P559"/>
  <c r="Q559"/>
  <c r="R559"/>
  <c r="S559"/>
  <c r="T559"/>
  <c r="U559"/>
  <c r="V559"/>
  <c r="W559"/>
  <c r="X559"/>
  <c r="Y559"/>
  <c r="Z559"/>
  <c r="AA559"/>
  <c r="AB559"/>
  <c r="AC559"/>
  <c r="AD559"/>
  <c r="AE559"/>
  <c r="AF559"/>
  <c r="AJ559"/>
  <c r="AK559"/>
  <c r="AM559"/>
  <c r="AN559"/>
  <c r="AO559"/>
  <c r="AP559"/>
  <c r="AQ559"/>
  <c r="AR559"/>
  <c r="AS559"/>
  <c r="AT559"/>
  <c r="P560"/>
  <c r="Q560"/>
  <c r="R560"/>
  <c r="S560"/>
  <c r="T560"/>
  <c r="U560"/>
  <c r="V560"/>
  <c r="W560"/>
  <c r="X560"/>
  <c r="Y560"/>
  <c r="Z560"/>
  <c r="AA560"/>
  <c r="AB560"/>
  <c r="AC560"/>
  <c r="AD560"/>
  <c r="AE560"/>
  <c r="AF560"/>
  <c r="AJ560"/>
  <c r="AK560"/>
  <c r="AM560"/>
  <c r="AN560"/>
  <c r="AO560"/>
  <c r="AP560"/>
  <c r="AQ560"/>
  <c r="AR560"/>
  <c r="AS560"/>
  <c r="AT560"/>
  <c r="P561"/>
  <c r="Q561"/>
  <c r="R561"/>
  <c r="S561"/>
  <c r="T561"/>
  <c r="U561"/>
  <c r="V561"/>
  <c r="W561"/>
  <c r="X561"/>
  <c r="Y561"/>
  <c r="Z561"/>
  <c r="AA561"/>
  <c r="AB561"/>
  <c r="AC561"/>
  <c r="AD561"/>
  <c r="AE561"/>
  <c r="AF561"/>
  <c r="AJ561"/>
  <c r="AK561"/>
  <c r="AM561"/>
  <c r="AN561"/>
  <c r="AO561"/>
  <c r="AP561"/>
  <c r="AQ561"/>
  <c r="AR561"/>
  <c r="AS561"/>
  <c r="AT561"/>
  <c r="P562"/>
  <c r="Q562"/>
  <c r="R562"/>
  <c r="S562"/>
  <c r="T562"/>
  <c r="U562"/>
  <c r="V562"/>
  <c r="W562"/>
  <c r="X562"/>
  <c r="Y562"/>
  <c r="Z562"/>
  <c r="AA562"/>
  <c r="AB562"/>
  <c r="AC562"/>
  <c r="AD562"/>
  <c r="AE562"/>
  <c r="AF562"/>
  <c r="AJ562"/>
  <c r="AK562"/>
  <c r="AM562"/>
  <c r="AN562"/>
  <c r="AO562"/>
  <c r="AP562"/>
  <c r="AQ562"/>
  <c r="AR562"/>
  <c r="AS562"/>
  <c r="AT562"/>
  <c r="P563"/>
  <c r="Q563"/>
  <c r="R563"/>
  <c r="S563"/>
  <c r="T563"/>
  <c r="U563"/>
  <c r="V563"/>
  <c r="W563"/>
  <c r="X563"/>
  <c r="Y563"/>
  <c r="Z563"/>
  <c r="AA563"/>
  <c r="AB563"/>
  <c r="AC563"/>
  <c r="AD563"/>
  <c r="AE563"/>
  <c r="AF563"/>
  <c r="AJ563"/>
  <c r="AK563"/>
  <c r="AN563"/>
  <c r="AO563"/>
  <c r="AP563"/>
  <c r="AQ563"/>
  <c r="AR563"/>
  <c r="AS563"/>
  <c r="AT563"/>
  <c r="P564"/>
  <c r="Q564"/>
  <c r="R564"/>
  <c r="S564"/>
  <c r="T564"/>
  <c r="U564"/>
  <c r="V564"/>
  <c r="W564"/>
  <c r="X564"/>
  <c r="Y564"/>
  <c r="Z564"/>
  <c r="AA564"/>
  <c r="AB564"/>
  <c r="AC564"/>
  <c r="AD564"/>
  <c r="AE564"/>
  <c r="AF564"/>
  <c r="AJ564"/>
  <c r="AK564"/>
  <c r="AN564"/>
  <c r="AO564"/>
  <c r="AP564"/>
  <c r="AQ564"/>
  <c r="AR564"/>
  <c r="AS564"/>
  <c r="AT564"/>
  <c r="P565"/>
  <c r="Q565"/>
  <c r="R565"/>
  <c r="S565"/>
  <c r="T565"/>
  <c r="U565"/>
  <c r="V565"/>
  <c r="W565"/>
  <c r="X565"/>
  <c r="Y565"/>
  <c r="Z565"/>
  <c r="AA565"/>
  <c r="AB565"/>
  <c r="AC565"/>
  <c r="AD565"/>
  <c r="AE565"/>
  <c r="AF565"/>
  <c r="AJ565"/>
  <c r="AK565"/>
  <c r="AN565"/>
  <c r="AO565"/>
  <c r="AP565"/>
  <c r="AQ565"/>
  <c r="AR565"/>
  <c r="AS565"/>
  <c r="AT565"/>
  <c r="P566"/>
  <c r="Q566"/>
  <c r="R566"/>
  <c r="S566"/>
  <c r="T566"/>
  <c r="U566"/>
  <c r="V566"/>
  <c r="W566"/>
  <c r="X566"/>
  <c r="Y566"/>
  <c r="Z566"/>
  <c r="AA566"/>
  <c r="AB566"/>
  <c r="AC566"/>
  <c r="AD566"/>
  <c r="AE566"/>
  <c r="AF566"/>
  <c r="AJ566"/>
  <c r="AK566"/>
  <c r="AN566"/>
  <c r="AO566"/>
  <c r="AP566"/>
  <c r="AQ566"/>
  <c r="AR566"/>
  <c r="AS566"/>
  <c r="AT566"/>
  <c r="P567"/>
  <c r="Q567"/>
  <c r="R567"/>
  <c r="S567"/>
  <c r="T567"/>
  <c r="U567"/>
  <c r="V567"/>
  <c r="W567"/>
  <c r="X567"/>
  <c r="Y567"/>
  <c r="Z567"/>
  <c r="AA567"/>
  <c r="AB567"/>
  <c r="AC567"/>
  <c r="AD567"/>
  <c r="AE567"/>
  <c r="AF567"/>
  <c r="AJ567"/>
  <c r="AK567"/>
  <c r="AN567"/>
  <c r="AO567"/>
  <c r="AP567"/>
  <c r="AQ567"/>
  <c r="AR567"/>
  <c r="AS567"/>
  <c r="AT567"/>
  <c r="P568"/>
  <c r="Q568"/>
  <c r="R568"/>
  <c r="S568"/>
  <c r="T568"/>
  <c r="U568"/>
  <c r="V568"/>
  <c r="W568"/>
  <c r="X568"/>
  <c r="Y568"/>
  <c r="Z568"/>
  <c r="AA568"/>
  <c r="AB568"/>
  <c r="AC568"/>
  <c r="AD568"/>
  <c r="AE568"/>
  <c r="AF568"/>
  <c r="AJ568"/>
  <c r="AK568"/>
  <c r="AN568"/>
  <c r="AO568"/>
  <c r="AP568"/>
  <c r="AQ568"/>
  <c r="AR568"/>
  <c r="AS568"/>
  <c r="AT568"/>
  <c r="P569"/>
  <c r="Q569"/>
  <c r="R569"/>
  <c r="S569"/>
  <c r="T569"/>
  <c r="U569"/>
  <c r="V569"/>
  <c r="W569"/>
  <c r="X569"/>
  <c r="Y569"/>
  <c r="Z569"/>
  <c r="AA569"/>
  <c r="AB569"/>
  <c r="AC569"/>
  <c r="AD569"/>
  <c r="AE569"/>
  <c r="AF569"/>
  <c r="AJ569"/>
  <c r="AK569"/>
  <c r="AN569"/>
  <c r="AO569"/>
  <c r="AP569"/>
  <c r="AQ569"/>
  <c r="AR569"/>
  <c r="AS569"/>
  <c r="AT569"/>
  <c r="P570"/>
  <c r="Q570"/>
  <c r="R570"/>
  <c r="S570"/>
  <c r="T570"/>
  <c r="U570"/>
  <c r="V570"/>
  <c r="W570"/>
  <c r="X570"/>
  <c r="Y570"/>
  <c r="Z570"/>
  <c r="AA570"/>
  <c r="AB570"/>
  <c r="AC570"/>
  <c r="AD570"/>
  <c r="AE570"/>
  <c r="AF570"/>
  <c r="AJ570"/>
  <c r="AK570"/>
  <c r="AN570"/>
  <c r="AO570"/>
  <c r="AP570"/>
  <c r="AQ570"/>
  <c r="AR570"/>
  <c r="AS570"/>
  <c r="AT570"/>
  <c r="P571"/>
  <c r="Q571"/>
  <c r="R571"/>
  <c r="S571"/>
  <c r="T571"/>
  <c r="U571"/>
  <c r="V571"/>
  <c r="W571"/>
  <c r="X571"/>
  <c r="Y571"/>
  <c r="Z571"/>
  <c r="AA571"/>
  <c r="AB571"/>
  <c r="AC571"/>
  <c r="AD571"/>
  <c r="AE571"/>
  <c r="AF571"/>
  <c r="AJ571"/>
  <c r="AK571"/>
  <c r="AN571"/>
  <c r="AO571"/>
  <c r="AP571"/>
  <c r="AQ571"/>
  <c r="AR571"/>
  <c r="AS571"/>
  <c r="AT571"/>
  <c r="P572"/>
  <c r="Q572"/>
  <c r="R572"/>
  <c r="S572"/>
  <c r="T572"/>
  <c r="U572"/>
  <c r="V572"/>
  <c r="W572"/>
  <c r="X572"/>
  <c r="Y572"/>
  <c r="Z572"/>
  <c r="AA572"/>
  <c r="AB572"/>
  <c r="AC572"/>
  <c r="AD572"/>
  <c r="AE572"/>
  <c r="AF572"/>
  <c r="AJ572"/>
  <c r="AK572"/>
  <c r="AM572"/>
  <c r="AN572"/>
  <c r="AO572"/>
  <c r="AP572"/>
  <c r="AQ572"/>
  <c r="AR572"/>
  <c r="AS572"/>
  <c r="AT572"/>
  <c r="P573"/>
  <c r="Q573"/>
  <c r="R573"/>
  <c r="S573"/>
  <c r="T573"/>
  <c r="U573"/>
  <c r="V573"/>
  <c r="W573"/>
  <c r="X573"/>
  <c r="Y573"/>
  <c r="Z573"/>
  <c r="AA573"/>
  <c r="AB573"/>
  <c r="AC573"/>
  <c r="AD573"/>
  <c r="AE573"/>
  <c r="AF573"/>
  <c r="AJ573"/>
  <c r="AK573"/>
  <c r="AM573"/>
  <c r="AN573"/>
  <c r="AO573"/>
  <c r="AP573"/>
  <c r="AQ573"/>
  <c r="AR573"/>
  <c r="AS573"/>
  <c r="AT573"/>
  <c r="P574"/>
  <c r="Q574"/>
  <c r="R574"/>
  <c r="S574"/>
  <c r="T574"/>
  <c r="U574"/>
  <c r="V574"/>
  <c r="W574"/>
  <c r="X574"/>
  <c r="Y574"/>
  <c r="Z574"/>
  <c r="AA574"/>
  <c r="AB574"/>
  <c r="AC574"/>
  <c r="AD574"/>
  <c r="AE574"/>
  <c r="AF574"/>
  <c r="AJ574"/>
  <c r="AK574"/>
  <c r="AM574"/>
  <c r="AN574"/>
  <c r="AO574"/>
  <c r="AP574"/>
  <c r="AQ574"/>
  <c r="AR574"/>
  <c r="AS574"/>
  <c r="AT574"/>
  <c r="P575"/>
  <c r="Q575"/>
  <c r="R575"/>
  <c r="S575"/>
  <c r="T575"/>
  <c r="U575"/>
  <c r="V575"/>
  <c r="W575"/>
  <c r="X575"/>
  <c r="Y575"/>
  <c r="Z575"/>
  <c r="AA575"/>
  <c r="AB575"/>
  <c r="AC575"/>
  <c r="AD575"/>
  <c r="AE575"/>
  <c r="AF575"/>
  <c r="AJ575"/>
  <c r="AK575"/>
  <c r="AM575"/>
  <c r="AN575"/>
  <c r="AO575"/>
  <c r="AP575"/>
  <c r="AQ575"/>
  <c r="AR575"/>
  <c r="AS575"/>
  <c r="AT575"/>
  <c r="P576"/>
  <c r="Q576"/>
  <c r="R576"/>
  <c r="S576"/>
  <c r="T576"/>
  <c r="U576"/>
  <c r="V576"/>
  <c r="W576"/>
  <c r="X576"/>
  <c r="Y576"/>
  <c r="Z576"/>
  <c r="AA576"/>
  <c r="AB576"/>
  <c r="AC576"/>
  <c r="AD576"/>
  <c r="AE576"/>
  <c r="AF576"/>
  <c r="AJ576"/>
  <c r="AK576"/>
  <c r="AM576"/>
  <c r="AN576"/>
  <c r="AO576"/>
  <c r="AP576"/>
  <c r="AQ576"/>
  <c r="AR576"/>
  <c r="AS576"/>
  <c r="AT576"/>
  <c r="P577"/>
  <c r="Q577"/>
  <c r="R577"/>
  <c r="S577"/>
  <c r="T577"/>
  <c r="U577"/>
  <c r="V577"/>
  <c r="W577"/>
  <c r="X577"/>
  <c r="Y577"/>
  <c r="Z577"/>
  <c r="AA577"/>
  <c r="AB577"/>
  <c r="AC577"/>
  <c r="AD577"/>
  <c r="AE577"/>
  <c r="AF577"/>
  <c r="AJ577"/>
  <c r="AK577"/>
  <c r="AM577"/>
  <c r="AN577"/>
  <c r="AO577"/>
  <c r="AP577"/>
  <c r="AQ577"/>
  <c r="AR577"/>
  <c r="AS577"/>
  <c r="AT577"/>
  <c r="P578"/>
  <c r="Q578"/>
  <c r="R578"/>
  <c r="S578"/>
  <c r="T578"/>
  <c r="U578"/>
  <c r="V578"/>
  <c r="W578"/>
  <c r="X578"/>
  <c r="Y578"/>
  <c r="Z578"/>
  <c r="AA578"/>
  <c r="AB578"/>
  <c r="AC578"/>
  <c r="AD578"/>
  <c r="AE578"/>
  <c r="AF578"/>
  <c r="AJ578"/>
  <c r="AK578"/>
  <c r="AM578"/>
  <c r="AN578"/>
  <c r="AO578"/>
  <c r="AP578"/>
  <c r="AQ578"/>
  <c r="AR578"/>
  <c r="AS578"/>
  <c r="AT578"/>
  <c r="P579"/>
  <c r="Q579"/>
  <c r="R579"/>
  <c r="S579"/>
  <c r="T579"/>
  <c r="U579"/>
  <c r="V579"/>
  <c r="W579"/>
  <c r="X579"/>
  <c r="Y579"/>
  <c r="Z579"/>
  <c r="AA579"/>
  <c r="AB579"/>
  <c r="AC579"/>
  <c r="AD579"/>
  <c r="AE579"/>
  <c r="AF579"/>
  <c r="AJ579"/>
  <c r="AK579"/>
  <c r="AM579"/>
  <c r="AN579"/>
  <c r="AO579"/>
  <c r="AP579"/>
  <c r="AQ579"/>
  <c r="AR579"/>
  <c r="AS579"/>
  <c r="AT579"/>
  <c r="P580"/>
  <c r="Q580"/>
  <c r="R580"/>
  <c r="S580"/>
  <c r="T580"/>
  <c r="U580"/>
  <c r="V580"/>
  <c r="W580"/>
  <c r="X580"/>
  <c r="Y580"/>
  <c r="Z580"/>
  <c r="AA580"/>
  <c r="AB580"/>
  <c r="AC580"/>
  <c r="AD580"/>
  <c r="AE580"/>
  <c r="AF580"/>
  <c r="AJ580"/>
  <c r="AK580"/>
  <c r="AM580"/>
  <c r="AN580"/>
  <c r="AO580"/>
  <c r="AP580"/>
  <c r="AQ580"/>
  <c r="AR580"/>
  <c r="AS580"/>
  <c r="AT580"/>
  <c r="P581"/>
  <c r="Q581"/>
  <c r="R581"/>
  <c r="S581"/>
  <c r="T581"/>
  <c r="U581"/>
  <c r="V581"/>
  <c r="W581"/>
  <c r="X581"/>
  <c r="Y581"/>
  <c r="Z581"/>
  <c r="AA581"/>
  <c r="AB581"/>
  <c r="AC581"/>
  <c r="AD581"/>
  <c r="AE581"/>
  <c r="AF581"/>
  <c r="AJ581"/>
  <c r="AK581"/>
  <c r="AM581"/>
  <c r="AN581"/>
  <c r="AO581"/>
  <c r="AP581"/>
  <c r="AQ581"/>
  <c r="AR581"/>
  <c r="AS581"/>
  <c r="AT581"/>
  <c r="P582"/>
  <c r="Q582"/>
  <c r="R582"/>
  <c r="S582"/>
  <c r="T582"/>
  <c r="U582"/>
  <c r="V582"/>
  <c r="W582"/>
  <c r="X582"/>
  <c r="Y582"/>
  <c r="Z582"/>
  <c r="AA582"/>
  <c r="AB582"/>
  <c r="AC582"/>
  <c r="AD582"/>
  <c r="AE582"/>
  <c r="AF582"/>
  <c r="AJ582"/>
  <c r="AK582"/>
  <c r="AM582"/>
  <c r="AN582"/>
  <c r="AO582"/>
  <c r="AP582"/>
  <c r="AQ582"/>
  <c r="AR582"/>
  <c r="AS582"/>
  <c r="AT582"/>
  <c r="P583"/>
  <c r="Q583"/>
  <c r="R583"/>
  <c r="S583"/>
  <c r="T583"/>
  <c r="U583"/>
  <c r="V583"/>
  <c r="W583"/>
  <c r="X583"/>
  <c r="Y583"/>
  <c r="Z583"/>
  <c r="AA583"/>
  <c r="AB583"/>
  <c r="AC583"/>
  <c r="AD583"/>
  <c r="AE583"/>
  <c r="AF583"/>
  <c r="AJ583"/>
  <c r="AK583"/>
  <c r="AM583"/>
  <c r="AN583"/>
  <c r="AO583"/>
  <c r="AP583"/>
  <c r="AQ583"/>
  <c r="AR583"/>
  <c r="AS583"/>
  <c r="AT583"/>
  <c r="P584"/>
  <c r="Q584"/>
  <c r="R584"/>
  <c r="S584"/>
  <c r="T584"/>
  <c r="U584"/>
  <c r="V584"/>
  <c r="W584"/>
  <c r="X584"/>
  <c r="Y584"/>
  <c r="Z584"/>
  <c r="AA584"/>
  <c r="AB584"/>
  <c r="AC584"/>
  <c r="AD584"/>
  <c r="AE584"/>
  <c r="AF584"/>
  <c r="AJ584"/>
  <c r="AK584"/>
  <c r="AM584"/>
  <c r="AN584"/>
  <c r="AO584"/>
  <c r="AP584"/>
  <c r="AQ584"/>
  <c r="AR584"/>
  <c r="AS584"/>
  <c r="AT584"/>
  <c r="P585"/>
  <c r="Q585"/>
  <c r="R585"/>
  <c r="S585"/>
  <c r="T585"/>
  <c r="U585"/>
  <c r="V585"/>
  <c r="W585"/>
  <c r="X585"/>
  <c r="Y585"/>
  <c r="Z585"/>
  <c r="AA585"/>
  <c r="AB585"/>
  <c r="AC585"/>
  <c r="AD585"/>
  <c r="AE585"/>
  <c r="AF585"/>
  <c r="AJ585"/>
  <c r="AK585"/>
  <c r="AM585"/>
  <c r="AN585"/>
  <c r="AO585"/>
  <c r="AP585"/>
  <c r="AQ585"/>
  <c r="AR585"/>
  <c r="AS585"/>
  <c r="AT585"/>
  <c r="P586"/>
  <c r="Q586"/>
  <c r="R586"/>
  <c r="S586"/>
  <c r="T586"/>
  <c r="U586"/>
  <c r="V586"/>
  <c r="W586"/>
  <c r="X586"/>
  <c r="Y586"/>
  <c r="Z586"/>
  <c r="AA586"/>
  <c r="AB586"/>
  <c r="AC586"/>
  <c r="AD586"/>
  <c r="AE586"/>
  <c r="AF586"/>
  <c r="AJ586"/>
  <c r="AK586"/>
  <c r="AM586"/>
  <c r="AN586"/>
  <c r="AO586"/>
  <c r="AP586"/>
  <c r="AQ586"/>
  <c r="AR586"/>
  <c r="AS586"/>
  <c r="AT586"/>
  <c r="P587"/>
  <c r="Q587"/>
  <c r="R587"/>
  <c r="S587"/>
  <c r="T587"/>
  <c r="U587"/>
  <c r="V587"/>
  <c r="W587"/>
  <c r="X587"/>
  <c r="Y587"/>
  <c r="Z587"/>
  <c r="AA587"/>
  <c r="AB587"/>
  <c r="AC587"/>
  <c r="AD587"/>
  <c r="AE587"/>
  <c r="AF587"/>
  <c r="AJ587"/>
  <c r="AK587"/>
  <c r="AM587"/>
  <c r="AN587"/>
  <c r="AO587"/>
  <c r="AP587"/>
  <c r="AQ587"/>
  <c r="AR587"/>
  <c r="AS587"/>
  <c r="AT587"/>
  <c r="P588"/>
  <c r="Q588"/>
  <c r="R588"/>
  <c r="S588"/>
  <c r="T588"/>
  <c r="U588"/>
  <c r="V588"/>
  <c r="W588"/>
  <c r="X588"/>
  <c r="Y588"/>
  <c r="Z588"/>
  <c r="AA588"/>
  <c r="AB588"/>
  <c r="AC588"/>
  <c r="AD588"/>
  <c r="AE588"/>
  <c r="AF588"/>
  <c r="AJ588"/>
  <c r="AK588"/>
  <c r="AM588"/>
  <c r="AN588"/>
  <c r="AO588"/>
  <c r="AP588"/>
  <c r="AQ588"/>
  <c r="AR588"/>
  <c r="AS588"/>
  <c r="AT588"/>
  <c r="P589"/>
  <c r="Q589"/>
  <c r="R589"/>
  <c r="S589"/>
  <c r="T589"/>
  <c r="U589"/>
  <c r="V589"/>
  <c r="W589"/>
  <c r="X589"/>
  <c r="Y589"/>
  <c r="Z589"/>
  <c r="AA589"/>
  <c r="AB589"/>
  <c r="AC589"/>
  <c r="AD589"/>
  <c r="AE589"/>
  <c r="AF589"/>
  <c r="AJ589"/>
  <c r="AK589"/>
  <c r="AM589"/>
  <c r="AN589"/>
  <c r="AO589"/>
  <c r="AP589"/>
  <c r="AQ589"/>
  <c r="AR589"/>
  <c r="AS589"/>
  <c r="AT589"/>
  <c r="P590"/>
  <c r="Q590"/>
  <c r="R590"/>
  <c r="S590"/>
  <c r="T590"/>
  <c r="U590"/>
  <c r="V590"/>
  <c r="W590"/>
  <c r="X590"/>
  <c r="Y590"/>
  <c r="Z590"/>
  <c r="AA590"/>
  <c r="AB590"/>
  <c r="AC590"/>
  <c r="AD590"/>
  <c r="AE590"/>
  <c r="AF590"/>
  <c r="AJ590"/>
  <c r="AK590"/>
  <c r="AM590"/>
  <c r="AN590"/>
  <c r="AO590"/>
  <c r="AP590"/>
  <c r="AQ590"/>
  <c r="AR590"/>
  <c r="AS590"/>
  <c r="AT590"/>
  <c r="P591"/>
  <c r="Q591"/>
  <c r="R591"/>
  <c r="S591"/>
  <c r="T591"/>
  <c r="U591"/>
  <c r="V591"/>
  <c r="W591"/>
  <c r="X591"/>
  <c r="Y591"/>
  <c r="Z591"/>
  <c r="AA591"/>
  <c r="AB591"/>
  <c r="AC591"/>
  <c r="AD591"/>
  <c r="AE591"/>
  <c r="AF591"/>
  <c r="AJ591"/>
  <c r="AK591"/>
  <c r="AM591"/>
  <c r="AN591"/>
  <c r="AO591"/>
  <c r="AP591"/>
  <c r="AQ591"/>
  <c r="AR591"/>
  <c r="AS591"/>
  <c r="AT591"/>
  <c r="P592"/>
  <c r="Q592"/>
  <c r="R592"/>
  <c r="S592"/>
  <c r="T592"/>
  <c r="U592"/>
  <c r="V592"/>
  <c r="W592"/>
  <c r="X592"/>
  <c r="Y592"/>
  <c r="Z592"/>
  <c r="AA592"/>
  <c r="AB592"/>
  <c r="AC592"/>
  <c r="AD592"/>
  <c r="AE592"/>
  <c r="AF592"/>
  <c r="AJ592"/>
  <c r="AK592"/>
  <c r="AM592"/>
  <c r="AN592"/>
  <c r="AO592"/>
  <c r="AP592"/>
  <c r="AQ592"/>
  <c r="AR592"/>
  <c r="AS592"/>
  <c r="AT592"/>
  <c r="P593"/>
  <c r="Q593"/>
  <c r="R593"/>
  <c r="S593"/>
  <c r="T593"/>
  <c r="U593"/>
  <c r="V593"/>
  <c r="W593"/>
  <c r="X593"/>
  <c r="Y593"/>
  <c r="Z593"/>
  <c r="AA593"/>
  <c r="AB593"/>
  <c r="AC593"/>
  <c r="AD593"/>
  <c r="AE593"/>
  <c r="AF593"/>
  <c r="AJ593"/>
  <c r="AK593"/>
  <c r="AM593"/>
  <c r="AN593"/>
  <c r="AO593"/>
  <c r="AP593"/>
  <c r="AQ593"/>
  <c r="AR593"/>
  <c r="AS593"/>
  <c r="AT593"/>
  <c r="P594"/>
  <c r="Q594"/>
  <c r="R594"/>
  <c r="S594"/>
  <c r="T594"/>
  <c r="U594"/>
  <c r="V594"/>
  <c r="W594"/>
  <c r="X594"/>
  <c r="Y594"/>
  <c r="Z594"/>
  <c r="AA594"/>
  <c r="AB594"/>
  <c r="AC594"/>
  <c r="AD594"/>
  <c r="AE594"/>
  <c r="AF594"/>
  <c r="AJ594"/>
  <c r="AK594"/>
  <c r="AM594"/>
  <c r="AN594"/>
  <c r="AO594"/>
  <c r="AP594"/>
  <c r="AQ594"/>
  <c r="AR594"/>
  <c r="AS594"/>
  <c r="AT594"/>
  <c r="P595"/>
  <c r="Q595"/>
  <c r="R595"/>
  <c r="S595"/>
  <c r="T595"/>
  <c r="U595"/>
  <c r="V595"/>
  <c r="W595"/>
  <c r="X595"/>
  <c r="Y595"/>
  <c r="Z595"/>
  <c r="AA595"/>
  <c r="AB595"/>
  <c r="AC595"/>
  <c r="AD595"/>
  <c r="AE595"/>
  <c r="AF595"/>
  <c r="AJ595"/>
  <c r="AK595"/>
  <c r="AM595"/>
  <c r="AN595"/>
  <c r="AO595"/>
  <c r="AP595"/>
  <c r="AQ595"/>
  <c r="AR595"/>
  <c r="AS595"/>
  <c r="AT595"/>
  <c r="P596"/>
  <c r="Q596"/>
  <c r="R596"/>
  <c r="S596"/>
  <c r="T596"/>
  <c r="U596"/>
  <c r="V596"/>
  <c r="W596"/>
  <c r="X596"/>
  <c r="Y596"/>
  <c r="Z596"/>
  <c r="AA596"/>
  <c r="AB596"/>
  <c r="AC596"/>
  <c r="AD596"/>
  <c r="AE596"/>
  <c r="AF596"/>
  <c r="AJ596"/>
  <c r="AK596"/>
  <c r="AM596"/>
  <c r="AN596"/>
  <c r="AO596"/>
  <c r="AP596"/>
  <c r="AQ596"/>
  <c r="AR596"/>
  <c r="AS596"/>
  <c r="AT596"/>
  <c r="P597"/>
  <c r="Q597"/>
  <c r="R597"/>
  <c r="S597"/>
  <c r="T597"/>
  <c r="U597"/>
  <c r="V597"/>
  <c r="W597"/>
  <c r="X597"/>
  <c r="Y597"/>
  <c r="Z597"/>
  <c r="AA597"/>
  <c r="AB597"/>
  <c r="AC597"/>
  <c r="AD597"/>
  <c r="AE597"/>
  <c r="AF597"/>
  <c r="AJ597"/>
  <c r="AK597"/>
  <c r="AM597"/>
  <c r="AN597"/>
  <c r="AO597"/>
  <c r="AP597"/>
  <c r="AQ597"/>
  <c r="AR597"/>
  <c r="AS597"/>
  <c r="AT597"/>
  <c r="P598"/>
  <c r="Q598"/>
  <c r="R598"/>
  <c r="S598"/>
  <c r="T598"/>
  <c r="U598"/>
  <c r="V598"/>
  <c r="W598"/>
  <c r="X598"/>
  <c r="Y598"/>
  <c r="Z598"/>
  <c r="AA598"/>
  <c r="AB598"/>
  <c r="AC598"/>
  <c r="AD598"/>
  <c r="AE598"/>
  <c r="AF598"/>
  <c r="AJ598"/>
  <c r="AK598"/>
  <c r="AM598"/>
  <c r="AN598"/>
  <c r="AO598"/>
  <c r="AP598"/>
  <c r="AQ598"/>
  <c r="AR598"/>
  <c r="AS598"/>
  <c r="AT598"/>
  <c r="P599"/>
  <c r="Q599"/>
  <c r="R599"/>
  <c r="S599"/>
  <c r="T599"/>
  <c r="U599"/>
  <c r="V599"/>
  <c r="W599"/>
  <c r="X599"/>
  <c r="Y599"/>
  <c r="Z599"/>
  <c r="AA599"/>
  <c r="AB599"/>
  <c r="AC599"/>
  <c r="AD599"/>
  <c r="AE599"/>
  <c r="AF599"/>
  <c r="AJ599"/>
  <c r="AK599"/>
  <c r="AM599"/>
  <c r="AN599"/>
  <c r="AO599"/>
  <c r="AP599"/>
  <c r="AQ599"/>
  <c r="AR599"/>
  <c r="AS599"/>
  <c r="AT599"/>
  <c r="P600"/>
  <c r="Q600"/>
  <c r="R600"/>
  <c r="S600"/>
  <c r="T600"/>
  <c r="U600"/>
  <c r="V600"/>
  <c r="W600"/>
  <c r="X600"/>
  <c r="Y600"/>
  <c r="Z600"/>
  <c r="AA600"/>
  <c r="AB600"/>
  <c r="AC600"/>
  <c r="AD600"/>
  <c r="AE600"/>
  <c r="AF600"/>
  <c r="AJ600"/>
  <c r="AK600"/>
  <c r="AM600"/>
  <c r="AN600"/>
  <c r="AO600"/>
  <c r="AP600"/>
  <c r="AQ600"/>
  <c r="AR600"/>
  <c r="AS600"/>
  <c r="AT600"/>
  <c r="P601"/>
  <c r="Q601"/>
  <c r="R601"/>
  <c r="S601"/>
  <c r="T601"/>
  <c r="U601"/>
  <c r="V601"/>
  <c r="W601"/>
  <c r="X601"/>
  <c r="Y601"/>
  <c r="Z601"/>
  <c r="AA601"/>
  <c r="AB601"/>
  <c r="AC601"/>
  <c r="AD601"/>
  <c r="AE601"/>
  <c r="AF601"/>
  <c r="AJ601"/>
  <c r="AK601"/>
  <c r="AM601"/>
  <c r="AN601"/>
  <c r="AO601"/>
  <c r="AP601"/>
  <c r="AQ601"/>
  <c r="AR601"/>
  <c r="AS601"/>
  <c r="AT601"/>
  <c r="P602"/>
  <c r="Q602"/>
  <c r="R602"/>
  <c r="S602"/>
  <c r="T602"/>
  <c r="U602"/>
  <c r="V602"/>
  <c r="W602"/>
  <c r="X602"/>
  <c r="Y602"/>
  <c r="Z602"/>
  <c r="AA602"/>
  <c r="AB602"/>
  <c r="AC602"/>
  <c r="AD602"/>
  <c r="AE602"/>
  <c r="AF602"/>
  <c r="AJ602"/>
  <c r="AK602"/>
  <c r="AM602"/>
  <c r="AN602"/>
  <c r="AO602"/>
  <c r="AP602"/>
  <c r="AQ602"/>
  <c r="AR602"/>
  <c r="AS602"/>
  <c r="AT602"/>
  <c r="P603"/>
  <c r="Q603"/>
  <c r="R603"/>
  <c r="S603"/>
  <c r="T603"/>
  <c r="U603"/>
  <c r="V603"/>
  <c r="W603"/>
  <c r="X603"/>
  <c r="Y603"/>
  <c r="Z603"/>
  <c r="AA603"/>
  <c r="AB603"/>
  <c r="AC603"/>
  <c r="AD603"/>
  <c r="AE603"/>
  <c r="AF603"/>
  <c r="AJ603"/>
  <c r="AK603"/>
  <c r="AM603"/>
  <c r="AN603"/>
  <c r="AO603"/>
  <c r="AP603"/>
  <c r="AQ603"/>
  <c r="AR603"/>
  <c r="AS603"/>
  <c r="AT603"/>
  <c r="P604"/>
  <c r="Q604"/>
  <c r="R604"/>
  <c r="S604"/>
  <c r="T604"/>
  <c r="U604"/>
  <c r="V604"/>
  <c r="W604"/>
  <c r="X604"/>
  <c r="Y604"/>
  <c r="Z604"/>
  <c r="AA604"/>
  <c r="AB604"/>
  <c r="AC604"/>
  <c r="AD604"/>
  <c r="AE604"/>
  <c r="AF604"/>
  <c r="AJ604"/>
  <c r="AK604"/>
  <c r="AM604"/>
  <c r="AN604"/>
  <c r="AO604"/>
  <c r="AP604"/>
  <c r="AQ604"/>
  <c r="AR604"/>
  <c r="AS604"/>
  <c r="AT604"/>
  <c r="P605"/>
  <c r="Q605"/>
  <c r="R605"/>
  <c r="S605"/>
  <c r="T605"/>
  <c r="U605"/>
  <c r="V605"/>
  <c r="W605"/>
  <c r="X605"/>
  <c r="Y605"/>
  <c r="Z605"/>
  <c r="AA605"/>
  <c r="AB605"/>
  <c r="AC605"/>
  <c r="AD605"/>
  <c r="AE605"/>
  <c r="AF605"/>
  <c r="AJ605"/>
  <c r="AK605"/>
  <c r="AM605"/>
  <c r="AN605"/>
  <c r="AO605"/>
  <c r="AP605"/>
  <c r="AQ605"/>
  <c r="AR605"/>
  <c r="AS605"/>
  <c r="AT605"/>
  <c r="P606"/>
  <c r="Q606"/>
  <c r="R606"/>
  <c r="S606"/>
  <c r="T606"/>
  <c r="U606"/>
  <c r="V606"/>
  <c r="W606"/>
  <c r="X606"/>
  <c r="Y606"/>
  <c r="Z606"/>
  <c r="AA606"/>
  <c r="AB606"/>
  <c r="AC606"/>
  <c r="AD606"/>
  <c r="AE606"/>
  <c r="AF606"/>
  <c r="AJ606"/>
  <c r="AK606"/>
  <c r="AM606"/>
  <c r="AN606"/>
  <c r="AO606"/>
  <c r="AP606"/>
  <c r="AQ606"/>
  <c r="AR606"/>
  <c r="AS606"/>
  <c r="AT606"/>
  <c r="P607"/>
  <c r="Q607"/>
  <c r="R607"/>
  <c r="S607"/>
  <c r="T607"/>
  <c r="U607"/>
  <c r="V607"/>
  <c r="W607"/>
  <c r="X607"/>
  <c r="Y607"/>
  <c r="Z607"/>
  <c r="AA607"/>
  <c r="AB607"/>
  <c r="AC607"/>
  <c r="AD607"/>
  <c r="AE607"/>
  <c r="AF607"/>
  <c r="AJ607"/>
  <c r="AK607"/>
  <c r="AM607"/>
  <c r="AN607"/>
  <c r="AO607"/>
  <c r="AP607"/>
  <c r="AQ607"/>
  <c r="AR607"/>
  <c r="AS607"/>
  <c r="AT607"/>
  <c r="P608"/>
  <c r="Q608"/>
  <c r="R608"/>
  <c r="S608"/>
  <c r="T608"/>
  <c r="U608"/>
  <c r="V608"/>
  <c r="W608"/>
  <c r="X608"/>
  <c r="Y608"/>
  <c r="Z608"/>
  <c r="AA608"/>
  <c r="AB608"/>
  <c r="AC608"/>
  <c r="AD608"/>
  <c r="AE608"/>
  <c r="AF608"/>
  <c r="AJ608"/>
  <c r="AK608"/>
  <c r="AM608"/>
  <c r="AN608"/>
  <c r="AO608"/>
  <c r="AP608"/>
  <c r="AQ608"/>
  <c r="AR608"/>
  <c r="AS608"/>
  <c r="AT608"/>
  <c r="P609"/>
  <c r="Q609"/>
  <c r="R609"/>
  <c r="S609"/>
  <c r="T609"/>
  <c r="U609"/>
  <c r="V609"/>
  <c r="W609"/>
  <c r="X609"/>
  <c r="Y609"/>
  <c r="Z609"/>
  <c r="AA609"/>
  <c r="AB609"/>
  <c r="AC609"/>
  <c r="AD609"/>
  <c r="AE609"/>
  <c r="AF609"/>
  <c r="AJ609"/>
  <c r="AK609"/>
  <c r="AM609"/>
  <c r="AN609"/>
  <c r="AO609"/>
  <c r="AP609"/>
  <c r="AQ609"/>
  <c r="AR609"/>
  <c r="AS609"/>
  <c r="AT609"/>
  <c r="P610"/>
  <c r="Q610"/>
  <c r="R610"/>
  <c r="S610"/>
  <c r="T610"/>
  <c r="U610"/>
  <c r="V610"/>
  <c r="W610"/>
  <c r="X610"/>
  <c r="Y610"/>
  <c r="Z610"/>
  <c r="AA610"/>
  <c r="AB610"/>
  <c r="AC610"/>
  <c r="AD610"/>
  <c r="AE610"/>
  <c r="AF610"/>
  <c r="AJ610"/>
  <c r="AK610"/>
  <c r="AM610"/>
  <c r="AN610"/>
  <c r="AO610"/>
  <c r="AP610"/>
  <c r="AQ610"/>
  <c r="AR610"/>
  <c r="AS610"/>
  <c r="AT610"/>
  <c r="P611"/>
  <c r="Q611"/>
  <c r="R611"/>
  <c r="S611"/>
  <c r="T611"/>
  <c r="U611"/>
  <c r="V611"/>
  <c r="W611"/>
  <c r="X611"/>
  <c r="Y611"/>
  <c r="Z611"/>
  <c r="AA611"/>
  <c r="AB611"/>
  <c r="AC611"/>
  <c r="AD611"/>
  <c r="AE611"/>
  <c r="AF611"/>
  <c r="AJ611"/>
  <c r="AK611"/>
  <c r="AM611"/>
  <c r="AN611"/>
  <c r="AO611"/>
  <c r="AP611"/>
  <c r="AQ611"/>
  <c r="AR611"/>
  <c r="AS611"/>
  <c r="AT611"/>
  <c r="P612"/>
  <c r="Q612"/>
  <c r="R612"/>
  <c r="S612"/>
  <c r="T612"/>
  <c r="U612"/>
  <c r="V612"/>
  <c r="W612"/>
  <c r="X612"/>
  <c r="Y612"/>
  <c r="Z612"/>
  <c r="AA612"/>
  <c r="AB612"/>
  <c r="AC612"/>
  <c r="AD612"/>
  <c r="AE612"/>
  <c r="AF612"/>
  <c r="AJ612"/>
  <c r="AK612"/>
  <c r="AM612"/>
  <c r="AN612"/>
  <c r="AO612"/>
  <c r="AP612"/>
  <c r="AQ612"/>
  <c r="AR612"/>
  <c r="AS612"/>
  <c r="AT612"/>
  <c r="P613"/>
  <c r="Q613"/>
  <c r="R613"/>
  <c r="S613"/>
  <c r="T613"/>
  <c r="U613"/>
  <c r="V613"/>
  <c r="W613"/>
  <c r="X613"/>
  <c r="Y613"/>
  <c r="Z613"/>
  <c r="AA613"/>
  <c r="AB613"/>
  <c r="AC613"/>
  <c r="AD613"/>
  <c r="AE613"/>
  <c r="AF613"/>
  <c r="AJ613"/>
  <c r="AK613"/>
  <c r="AM613"/>
  <c r="AN613"/>
  <c r="AO613"/>
  <c r="AP613"/>
  <c r="AQ613"/>
  <c r="AR613"/>
  <c r="AS613"/>
  <c r="AT613"/>
  <c r="P614"/>
  <c r="Q614"/>
  <c r="R614"/>
  <c r="S614"/>
  <c r="T614"/>
  <c r="U614"/>
  <c r="V614"/>
  <c r="W614"/>
  <c r="X614"/>
  <c r="Y614"/>
  <c r="Z614"/>
  <c r="AA614"/>
  <c r="AB614"/>
  <c r="AC614"/>
  <c r="AD614"/>
  <c r="AE614"/>
  <c r="AF614"/>
  <c r="AJ614"/>
  <c r="AK614"/>
  <c r="AM614"/>
  <c r="AN614"/>
  <c r="AO614"/>
  <c r="AP614"/>
  <c r="AQ614"/>
  <c r="AR614"/>
  <c r="AS614"/>
  <c r="AT614"/>
  <c r="P615"/>
  <c r="Q615"/>
  <c r="R615"/>
  <c r="S615"/>
  <c r="T615"/>
  <c r="U615"/>
  <c r="V615"/>
  <c r="W615"/>
  <c r="X615"/>
  <c r="Y615"/>
  <c r="Z615"/>
  <c r="AA615"/>
  <c r="AB615"/>
  <c r="AC615"/>
  <c r="AD615"/>
  <c r="AE615"/>
  <c r="AF615"/>
  <c r="AJ615"/>
  <c r="AK615"/>
  <c r="AM615"/>
  <c r="AN615"/>
  <c r="AO615"/>
  <c r="AP615"/>
  <c r="AQ615"/>
  <c r="AR615"/>
  <c r="AS615"/>
  <c r="AT615"/>
  <c r="P616"/>
  <c r="Q616"/>
  <c r="R616"/>
  <c r="S616"/>
  <c r="T616"/>
  <c r="U616"/>
  <c r="V616"/>
  <c r="W616"/>
  <c r="X616"/>
  <c r="Y616"/>
  <c r="Z616"/>
  <c r="AA616"/>
  <c r="AB616"/>
  <c r="AC616"/>
  <c r="AD616"/>
  <c r="AE616"/>
  <c r="AF616"/>
  <c r="AJ616"/>
  <c r="AK616"/>
  <c r="AM616"/>
  <c r="AN616"/>
  <c r="AO616"/>
  <c r="AP616"/>
  <c r="AQ616"/>
  <c r="AR616"/>
  <c r="AS616"/>
  <c r="AT616"/>
  <c r="P617"/>
  <c r="Q617"/>
  <c r="R617"/>
  <c r="S617"/>
  <c r="T617"/>
  <c r="U617"/>
  <c r="V617"/>
  <c r="W617"/>
  <c r="X617"/>
  <c r="Y617"/>
  <c r="Z617"/>
  <c r="AA617"/>
  <c r="AB617"/>
  <c r="AC617"/>
  <c r="AD617"/>
  <c r="AE617"/>
  <c r="AF617"/>
  <c r="AJ617"/>
  <c r="AK617"/>
  <c r="AM617"/>
  <c r="AN617"/>
  <c r="AO617"/>
  <c r="AP617"/>
  <c r="AQ617"/>
  <c r="AR617"/>
  <c r="AS617"/>
  <c r="AT617"/>
  <c r="P618"/>
  <c r="Q618"/>
  <c r="R618"/>
  <c r="S618"/>
  <c r="T618"/>
  <c r="U618"/>
  <c r="V618"/>
  <c r="W618"/>
  <c r="X618"/>
  <c r="Y618"/>
  <c r="Z618"/>
  <c r="AA618"/>
  <c r="AB618"/>
  <c r="AC618"/>
  <c r="AD618"/>
  <c r="AE618"/>
  <c r="AF618"/>
  <c r="AJ618"/>
  <c r="AK618"/>
  <c r="AM618"/>
  <c r="AN618"/>
  <c r="AO618"/>
  <c r="AP618"/>
  <c r="AQ618"/>
  <c r="AR618"/>
  <c r="AS618"/>
  <c r="AT618"/>
  <c r="P619"/>
  <c r="Q619"/>
  <c r="R619"/>
  <c r="S619"/>
  <c r="T619"/>
  <c r="U619"/>
  <c r="V619"/>
  <c r="W619"/>
  <c r="X619"/>
  <c r="Y619"/>
  <c r="Z619"/>
  <c r="AA619"/>
  <c r="AB619"/>
  <c r="AC619"/>
  <c r="AD619"/>
  <c r="AE619"/>
  <c r="AF619"/>
  <c r="AJ619"/>
  <c r="AK619"/>
  <c r="AM619"/>
  <c r="AN619"/>
  <c r="AO619"/>
  <c r="AP619"/>
  <c r="AQ619"/>
  <c r="AR619"/>
  <c r="AS619"/>
  <c r="AT619"/>
  <c r="P620"/>
  <c r="Q620"/>
  <c r="R620"/>
  <c r="S620"/>
  <c r="T620"/>
  <c r="U620"/>
  <c r="V620"/>
  <c r="W620"/>
  <c r="X620"/>
  <c r="Y620"/>
  <c r="Z620"/>
  <c r="AA620"/>
  <c r="AB620"/>
  <c r="AC620"/>
  <c r="AD620"/>
  <c r="AE620"/>
  <c r="AF620"/>
  <c r="AJ620"/>
  <c r="AK620"/>
  <c r="AM620"/>
  <c r="AN620"/>
  <c r="AO620"/>
  <c r="AP620"/>
  <c r="AQ620"/>
  <c r="AR620"/>
  <c r="AS620"/>
  <c r="AT620"/>
  <c r="P621"/>
  <c r="Q621"/>
  <c r="R621"/>
  <c r="S621"/>
  <c r="T621"/>
  <c r="U621"/>
  <c r="V621"/>
  <c r="W621"/>
  <c r="X621"/>
  <c r="Y621"/>
  <c r="Z621"/>
  <c r="AA621"/>
  <c r="AB621"/>
  <c r="AC621"/>
  <c r="AD621"/>
  <c r="AE621"/>
  <c r="AF621"/>
  <c r="AJ621"/>
  <c r="AK621"/>
  <c r="AM621"/>
  <c r="AN621"/>
  <c r="AO621"/>
  <c r="AP621"/>
  <c r="AQ621"/>
  <c r="AR621"/>
  <c r="AS621"/>
  <c r="AT621"/>
  <c r="P622"/>
  <c r="Q622"/>
  <c r="R622"/>
  <c r="S622"/>
  <c r="T622"/>
  <c r="U622"/>
  <c r="V622"/>
  <c r="W622"/>
  <c r="X622"/>
  <c r="Y622"/>
  <c r="Z622"/>
  <c r="AA622"/>
  <c r="AB622"/>
  <c r="AC622"/>
  <c r="AD622"/>
  <c r="AE622"/>
  <c r="AF622"/>
  <c r="AJ622"/>
  <c r="AK622"/>
  <c r="AM622"/>
  <c r="AN622"/>
  <c r="AO622"/>
  <c r="AP622"/>
  <c r="AQ622"/>
  <c r="AR622"/>
  <c r="AS622"/>
  <c r="AT622"/>
  <c r="P623"/>
  <c r="Q623"/>
  <c r="R623"/>
  <c r="S623"/>
  <c r="T623"/>
  <c r="U623"/>
  <c r="V623"/>
  <c r="W623"/>
  <c r="X623"/>
  <c r="Y623"/>
  <c r="Z623"/>
  <c r="AA623"/>
  <c r="AB623"/>
  <c r="AC623"/>
  <c r="AD623"/>
  <c r="AE623"/>
  <c r="AF623"/>
  <c r="AJ623"/>
  <c r="AK623"/>
  <c r="AM623"/>
  <c r="AN623"/>
  <c r="AO623"/>
  <c r="AP623"/>
  <c r="AQ623"/>
  <c r="AR623"/>
  <c r="AS623"/>
  <c r="AT623"/>
  <c r="P624"/>
  <c r="Q624"/>
  <c r="R624"/>
  <c r="S624"/>
  <c r="T624"/>
  <c r="U624"/>
  <c r="V624"/>
  <c r="W624"/>
  <c r="X624"/>
  <c r="Y624"/>
  <c r="Z624"/>
  <c r="AA624"/>
  <c r="AB624"/>
  <c r="AC624"/>
  <c r="AD624"/>
  <c r="AE624"/>
  <c r="AF624"/>
  <c r="AJ624"/>
  <c r="AK624"/>
  <c r="AM624"/>
  <c r="AN624"/>
  <c r="AO624"/>
  <c r="AP624"/>
  <c r="AQ624"/>
  <c r="AR624"/>
  <c r="AS624"/>
  <c r="AT624"/>
  <c r="P625"/>
  <c r="Q625"/>
  <c r="R625"/>
  <c r="S625"/>
  <c r="T625"/>
  <c r="U625"/>
  <c r="V625"/>
  <c r="W625"/>
  <c r="X625"/>
  <c r="Y625"/>
  <c r="Z625"/>
  <c r="AA625"/>
  <c r="AB625"/>
  <c r="AC625"/>
  <c r="AD625"/>
  <c r="AE625"/>
  <c r="AF625"/>
  <c r="AJ625"/>
  <c r="AK625"/>
  <c r="AM625"/>
  <c r="AN625"/>
  <c r="AO625"/>
  <c r="AP625"/>
  <c r="AQ625"/>
  <c r="AR625"/>
  <c r="AS625"/>
  <c r="AT625"/>
  <c r="P626"/>
  <c r="Q626"/>
  <c r="R626"/>
  <c r="S626"/>
  <c r="T626"/>
  <c r="U626"/>
  <c r="V626"/>
  <c r="W626"/>
  <c r="X626"/>
  <c r="Y626"/>
  <c r="Z626"/>
  <c r="AA626"/>
  <c r="AB626"/>
  <c r="AC626"/>
  <c r="AD626"/>
  <c r="AE626"/>
  <c r="AF626"/>
  <c r="AJ626"/>
  <c r="AK626"/>
  <c r="AM626"/>
  <c r="AN626"/>
  <c r="AO626"/>
  <c r="AP626"/>
  <c r="AQ626"/>
  <c r="AR626"/>
  <c r="AS626"/>
  <c r="AT626"/>
  <c r="P627"/>
  <c r="Q627"/>
  <c r="R627"/>
  <c r="S627"/>
  <c r="T627"/>
  <c r="U627"/>
  <c r="V627"/>
  <c r="W627"/>
  <c r="X627"/>
  <c r="Y627"/>
  <c r="Z627"/>
  <c r="AA627"/>
  <c r="AB627"/>
  <c r="AC627"/>
  <c r="AD627"/>
  <c r="AE627"/>
  <c r="AF627"/>
  <c r="AJ627"/>
  <c r="AK627"/>
  <c r="AM627"/>
  <c r="AN627"/>
  <c r="AO627"/>
  <c r="AP627"/>
  <c r="AQ627"/>
  <c r="AR627"/>
  <c r="AS627"/>
  <c r="AT627"/>
  <c r="P628"/>
  <c r="Q628"/>
  <c r="R628"/>
  <c r="S628"/>
  <c r="T628"/>
  <c r="U628"/>
  <c r="V628"/>
  <c r="W628"/>
  <c r="X628"/>
  <c r="Y628"/>
  <c r="Z628"/>
  <c r="AA628"/>
  <c r="AB628"/>
  <c r="AC628"/>
  <c r="AD628"/>
  <c r="AE628"/>
  <c r="AF628"/>
  <c r="AJ628"/>
  <c r="AK628"/>
  <c r="AM628"/>
  <c r="AN628"/>
  <c r="AO628"/>
  <c r="AP628"/>
  <c r="AQ628"/>
  <c r="AR628"/>
  <c r="AS628"/>
  <c r="AT628"/>
  <c r="P629"/>
  <c r="Q629"/>
  <c r="R629"/>
  <c r="S629"/>
  <c r="T629"/>
  <c r="U629"/>
  <c r="V629"/>
  <c r="W629"/>
  <c r="X629"/>
  <c r="Y629"/>
  <c r="Z629"/>
  <c r="AA629"/>
  <c r="AB629"/>
  <c r="AC629"/>
  <c r="AD629"/>
  <c r="AE629"/>
  <c r="AF629"/>
  <c r="AJ629"/>
  <c r="AK629"/>
  <c r="AM629"/>
  <c r="AN629"/>
  <c r="AO629"/>
  <c r="AP629"/>
  <c r="AQ629"/>
  <c r="AR629"/>
  <c r="AS629"/>
  <c r="AT629"/>
  <c r="P630"/>
  <c r="Q630"/>
  <c r="R630"/>
  <c r="S630"/>
  <c r="T630"/>
  <c r="U630"/>
  <c r="V630"/>
  <c r="W630"/>
  <c r="X630"/>
  <c r="Y630"/>
  <c r="Z630"/>
  <c r="AA630"/>
  <c r="AB630"/>
  <c r="AC630"/>
  <c r="AD630"/>
  <c r="AE630"/>
  <c r="AF630"/>
  <c r="AJ630"/>
  <c r="AK630"/>
  <c r="AM630"/>
  <c r="AN630"/>
  <c r="AO630"/>
  <c r="AP630"/>
  <c r="AQ630"/>
  <c r="AR630"/>
  <c r="AS630"/>
  <c r="AT630"/>
  <c r="P631"/>
  <c r="Q631"/>
  <c r="R631"/>
  <c r="S631"/>
  <c r="T631"/>
  <c r="U631"/>
  <c r="V631"/>
  <c r="W631"/>
  <c r="X631"/>
  <c r="Y631"/>
  <c r="Z631"/>
  <c r="AA631"/>
  <c r="AB631"/>
  <c r="AC631"/>
  <c r="AD631"/>
  <c r="AE631"/>
  <c r="AF631"/>
  <c r="AJ631"/>
  <c r="AK631"/>
  <c r="AM631"/>
  <c r="AN631"/>
  <c r="AO631"/>
  <c r="AP631"/>
  <c r="AQ631"/>
  <c r="AR631"/>
  <c r="AS631"/>
  <c r="AT631"/>
  <c r="P632"/>
  <c r="Q632"/>
  <c r="R632"/>
  <c r="S632"/>
  <c r="T632"/>
  <c r="U632"/>
  <c r="V632"/>
  <c r="W632"/>
  <c r="X632"/>
  <c r="Y632"/>
  <c r="Z632"/>
  <c r="AA632"/>
  <c r="AB632"/>
  <c r="AC632"/>
  <c r="AD632"/>
  <c r="AE632"/>
  <c r="AF632"/>
  <c r="AJ632"/>
  <c r="AK632"/>
  <c r="AM632"/>
  <c r="AN632"/>
  <c r="AO632"/>
  <c r="AP632"/>
  <c r="AQ632"/>
  <c r="AR632"/>
  <c r="AS632"/>
  <c r="AT632"/>
  <c r="P633"/>
  <c r="Q633"/>
  <c r="R633"/>
  <c r="S633"/>
  <c r="T633"/>
  <c r="U633"/>
  <c r="V633"/>
  <c r="W633"/>
  <c r="X633"/>
  <c r="Y633"/>
  <c r="Z633"/>
  <c r="AA633"/>
  <c r="AB633"/>
  <c r="AC633"/>
  <c r="AD633"/>
  <c r="AE633"/>
  <c r="AF633"/>
  <c r="AJ633"/>
  <c r="AK633"/>
  <c r="AM633"/>
  <c r="AN633"/>
  <c r="AO633"/>
  <c r="AP633"/>
  <c r="AQ633"/>
  <c r="AR633"/>
  <c r="AS633"/>
  <c r="AT633"/>
  <c r="P634"/>
  <c r="Q634"/>
  <c r="R634"/>
  <c r="S634"/>
  <c r="T634"/>
  <c r="U634"/>
  <c r="V634"/>
  <c r="W634"/>
  <c r="X634"/>
  <c r="Y634"/>
  <c r="Z634"/>
  <c r="AA634"/>
  <c r="AB634"/>
  <c r="AC634"/>
  <c r="AD634"/>
  <c r="AE634"/>
  <c r="AF634"/>
  <c r="AJ634"/>
  <c r="AK634"/>
  <c r="AM634"/>
  <c r="AN634"/>
  <c r="AO634"/>
  <c r="AP634"/>
  <c r="AQ634"/>
  <c r="AR634"/>
  <c r="AS634"/>
  <c r="AT634"/>
  <c r="P635"/>
  <c r="Q635"/>
  <c r="R635"/>
  <c r="S635"/>
  <c r="T635"/>
  <c r="U635"/>
  <c r="V635"/>
  <c r="W635"/>
  <c r="X635"/>
  <c r="Y635"/>
  <c r="Z635"/>
  <c r="AA635"/>
  <c r="AB635"/>
  <c r="AC635"/>
  <c r="AD635"/>
  <c r="AE635"/>
  <c r="AF635"/>
  <c r="AJ635"/>
  <c r="AK635"/>
  <c r="AM635"/>
  <c r="AN635"/>
  <c r="AO635"/>
  <c r="AP635"/>
  <c r="AQ635"/>
  <c r="AR635"/>
  <c r="AS635"/>
  <c r="AT635"/>
  <c r="P636"/>
  <c r="Q636"/>
  <c r="R636"/>
  <c r="S636"/>
  <c r="T636"/>
  <c r="U636"/>
  <c r="V636"/>
  <c r="W636"/>
  <c r="X636"/>
  <c r="Y636"/>
  <c r="Z636"/>
  <c r="AA636"/>
  <c r="AB636"/>
  <c r="AC636"/>
  <c r="AD636"/>
  <c r="AE636"/>
  <c r="AF636"/>
  <c r="AJ636"/>
  <c r="AK636"/>
  <c r="AM636"/>
  <c r="AN636"/>
  <c r="AO636"/>
  <c r="AP636"/>
  <c r="AQ636"/>
  <c r="AR636"/>
  <c r="AS636"/>
  <c r="AT636"/>
  <c r="P637"/>
  <c r="Q637"/>
  <c r="R637"/>
  <c r="S637"/>
  <c r="T637"/>
  <c r="U637"/>
  <c r="V637"/>
  <c r="W637"/>
  <c r="X637"/>
  <c r="Y637"/>
  <c r="Z637"/>
  <c r="AA637"/>
  <c r="AB637"/>
  <c r="AC637"/>
  <c r="AD637"/>
  <c r="AE637"/>
  <c r="AF637"/>
  <c r="AJ637"/>
  <c r="AK637"/>
  <c r="AM637"/>
  <c r="AN637"/>
  <c r="AO637"/>
  <c r="AP637"/>
  <c r="AQ637"/>
  <c r="AR637"/>
  <c r="AS637"/>
  <c r="AT637"/>
  <c r="P638"/>
  <c r="Q638"/>
  <c r="R638"/>
  <c r="S638"/>
  <c r="T638"/>
  <c r="U638"/>
  <c r="V638"/>
  <c r="W638"/>
  <c r="X638"/>
  <c r="Y638"/>
  <c r="Z638"/>
  <c r="AA638"/>
  <c r="AB638"/>
  <c r="AC638"/>
  <c r="AD638"/>
  <c r="AE638"/>
  <c r="AF638"/>
  <c r="AJ638"/>
  <c r="AK638"/>
  <c r="AM638"/>
  <c r="AN638"/>
  <c r="AO638"/>
  <c r="AP638"/>
  <c r="AQ638"/>
  <c r="AR638"/>
  <c r="AS638"/>
  <c r="AT638"/>
  <c r="P639"/>
  <c r="Q639"/>
  <c r="R639"/>
  <c r="S639"/>
  <c r="T639"/>
  <c r="U639"/>
  <c r="V639"/>
  <c r="W639"/>
  <c r="X639"/>
  <c r="Y639"/>
  <c r="Z639"/>
  <c r="AA639"/>
  <c r="AB639"/>
  <c r="AC639"/>
  <c r="AD639"/>
  <c r="AE639"/>
  <c r="AF639"/>
  <c r="AJ639"/>
  <c r="AK639"/>
  <c r="AM639"/>
  <c r="AN639"/>
  <c r="AO639"/>
  <c r="AP639"/>
  <c r="AQ639"/>
  <c r="AR639"/>
  <c r="AS639"/>
  <c r="AT639"/>
  <c r="P640"/>
  <c r="Q640"/>
  <c r="R640"/>
  <c r="S640"/>
  <c r="T640"/>
  <c r="U640"/>
  <c r="V640"/>
  <c r="W640"/>
  <c r="X640"/>
  <c r="Y640"/>
  <c r="Z640"/>
  <c r="AA640"/>
  <c r="AB640"/>
  <c r="AC640"/>
  <c r="AD640"/>
  <c r="AE640"/>
  <c r="AF640"/>
  <c r="AJ640"/>
  <c r="AK640"/>
  <c r="AM640"/>
  <c r="AN640"/>
  <c r="AO640"/>
  <c r="AP640"/>
  <c r="AQ640"/>
  <c r="AR640"/>
  <c r="AS640"/>
  <c r="AT640"/>
  <c r="P641"/>
  <c r="Q641"/>
  <c r="R641"/>
  <c r="S641"/>
  <c r="T641"/>
  <c r="U641"/>
  <c r="V641"/>
  <c r="W641"/>
  <c r="X641"/>
  <c r="Y641"/>
  <c r="Z641"/>
  <c r="AA641"/>
  <c r="AB641"/>
  <c r="AC641"/>
  <c r="AD641"/>
  <c r="AE641"/>
  <c r="AF641"/>
  <c r="AJ641"/>
  <c r="AK641"/>
  <c r="AM641"/>
  <c r="AN641"/>
  <c r="AO641"/>
  <c r="AP641"/>
  <c r="AQ641"/>
  <c r="AR641"/>
  <c r="AS641"/>
  <c r="AT641"/>
  <c r="P642"/>
  <c r="Q642"/>
  <c r="R642"/>
  <c r="S642"/>
  <c r="T642"/>
  <c r="U642"/>
  <c r="V642"/>
  <c r="W642"/>
  <c r="X642"/>
  <c r="Y642"/>
  <c r="Z642"/>
  <c r="AA642"/>
  <c r="AB642"/>
  <c r="AC642"/>
  <c r="AD642"/>
  <c r="AE642"/>
  <c r="AF642"/>
  <c r="AJ642"/>
  <c r="AK642"/>
  <c r="AM642"/>
  <c r="AN642"/>
  <c r="AO642"/>
  <c r="AP642"/>
  <c r="AQ642"/>
  <c r="AR642"/>
  <c r="AS642"/>
  <c r="AT642"/>
  <c r="P643"/>
  <c r="Q643"/>
  <c r="R643"/>
  <c r="S643"/>
  <c r="T643"/>
  <c r="U643"/>
  <c r="V643"/>
  <c r="W643"/>
  <c r="X643"/>
  <c r="Y643"/>
  <c r="Z643"/>
  <c r="AA643"/>
  <c r="AB643"/>
  <c r="AC643"/>
  <c r="AD643"/>
  <c r="AE643"/>
  <c r="AF643"/>
  <c r="AJ643"/>
  <c r="AK643"/>
  <c r="AM643"/>
  <c r="AN643"/>
  <c r="AO643"/>
  <c r="AP643"/>
  <c r="AQ643"/>
  <c r="AR643"/>
  <c r="AS643"/>
  <c r="AT643"/>
  <c r="P644"/>
  <c r="Q644"/>
  <c r="R644"/>
  <c r="S644"/>
  <c r="T644"/>
  <c r="U644"/>
  <c r="V644"/>
  <c r="W644"/>
  <c r="X644"/>
  <c r="Y644"/>
  <c r="Z644"/>
  <c r="AA644"/>
  <c r="AB644"/>
  <c r="AC644"/>
  <c r="AD644"/>
  <c r="AE644"/>
  <c r="AF644"/>
  <c r="AJ644"/>
  <c r="AK644"/>
  <c r="AM644"/>
  <c r="AN644"/>
  <c r="AO644"/>
  <c r="AP644"/>
  <c r="AQ644"/>
  <c r="AR644"/>
  <c r="AS644"/>
  <c r="AT644"/>
  <c r="P645"/>
  <c r="Q645"/>
  <c r="R645"/>
  <c r="S645"/>
  <c r="T645"/>
  <c r="U645"/>
  <c r="V645"/>
  <c r="W645"/>
  <c r="X645"/>
  <c r="Y645"/>
  <c r="Z645"/>
  <c r="AA645"/>
  <c r="AB645"/>
  <c r="AC645"/>
  <c r="AD645"/>
  <c r="AE645"/>
  <c r="AF645"/>
  <c r="AJ645"/>
  <c r="AK645"/>
  <c r="AM645"/>
  <c r="AN645"/>
  <c r="AO645"/>
  <c r="AP645"/>
  <c r="AQ645"/>
  <c r="AR645"/>
  <c r="AS645"/>
  <c r="AT645"/>
  <c r="P646"/>
  <c r="Q646"/>
  <c r="R646"/>
  <c r="S646"/>
  <c r="T646"/>
  <c r="U646"/>
  <c r="V646"/>
  <c r="W646"/>
  <c r="X646"/>
  <c r="Y646"/>
  <c r="Z646"/>
  <c r="AA646"/>
  <c r="AB646"/>
  <c r="AC646"/>
  <c r="AD646"/>
  <c r="AE646"/>
  <c r="AF646"/>
  <c r="AJ646"/>
  <c r="AK646"/>
  <c r="AM646"/>
  <c r="AN646"/>
  <c r="AO646"/>
  <c r="AP646"/>
  <c r="AQ646"/>
  <c r="AR646"/>
  <c r="AS646"/>
  <c r="AT646"/>
  <c r="P647"/>
  <c r="Q647"/>
  <c r="R647"/>
  <c r="S647"/>
  <c r="T647"/>
  <c r="U647"/>
  <c r="V647"/>
  <c r="W647"/>
  <c r="X647"/>
  <c r="Y647"/>
  <c r="Z647"/>
  <c r="AA647"/>
  <c r="AB647"/>
  <c r="AC647"/>
  <c r="AD647"/>
  <c r="AE647"/>
  <c r="AF647"/>
  <c r="AJ647"/>
  <c r="AK647"/>
  <c r="AM647"/>
  <c r="AN647"/>
  <c r="AO647"/>
  <c r="AP647"/>
  <c r="AQ647"/>
  <c r="AR647"/>
  <c r="AS647"/>
  <c r="AT647"/>
  <c r="P648"/>
  <c r="Q648"/>
  <c r="R648"/>
  <c r="S648"/>
  <c r="T648"/>
  <c r="U648"/>
  <c r="V648"/>
  <c r="W648"/>
  <c r="X648"/>
  <c r="Y648"/>
  <c r="Z648"/>
  <c r="AA648"/>
  <c r="AB648"/>
  <c r="AC648"/>
  <c r="AD648"/>
  <c r="AE648"/>
  <c r="AF648"/>
  <c r="AJ648"/>
  <c r="AK648"/>
  <c r="AM648"/>
  <c r="AN648"/>
  <c r="AO648"/>
  <c r="AP648"/>
  <c r="AQ648"/>
  <c r="AR648"/>
  <c r="AS648"/>
  <c r="AT648"/>
  <c r="P649"/>
  <c r="Q649"/>
  <c r="R649"/>
  <c r="S649"/>
  <c r="T649"/>
  <c r="U649"/>
  <c r="V649"/>
  <c r="W649"/>
  <c r="X649"/>
  <c r="Y649"/>
  <c r="Z649"/>
  <c r="AA649"/>
  <c r="AB649"/>
  <c r="AC649"/>
  <c r="AD649"/>
  <c r="AE649"/>
  <c r="AF649"/>
  <c r="AJ649"/>
  <c r="AK649"/>
  <c r="AM649"/>
  <c r="AN649"/>
  <c r="AO649"/>
  <c r="AP649"/>
  <c r="AQ649"/>
  <c r="AR649"/>
  <c r="AS649"/>
  <c r="AT649"/>
  <c r="P650"/>
  <c r="Q650"/>
  <c r="R650"/>
  <c r="S650"/>
  <c r="T650"/>
  <c r="U650"/>
  <c r="V650"/>
  <c r="W650"/>
  <c r="X650"/>
  <c r="Y650"/>
  <c r="Z650"/>
  <c r="AA650"/>
  <c r="AB650"/>
  <c r="AC650"/>
  <c r="AD650"/>
  <c r="AE650"/>
  <c r="AF650"/>
  <c r="AJ650"/>
  <c r="AK650"/>
  <c r="AM650"/>
  <c r="AN650"/>
  <c r="AO650"/>
  <c r="AP650"/>
  <c r="AQ650"/>
  <c r="AR650"/>
  <c r="AS650"/>
  <c r="AT650"/>
  <c r="P651"/>
  <c r="Q651"/>
  <c r="R651"/>
  <c r="S651"/>
  <c r="T651"/>
  <c r="U651"/>
  <c r="V651"/>
  <c r="W651"/>
  <c r="X651"/>
  <c r="Y651"/>
  <c r="Z651"/>
  <c r="AA651"/>
  <c r="AB651"/>
  <c r="AC651"/>
  <c r="AD651"/>
  <c r="AE651"/>
  <c r="AF651"/>
  <c r="AJ651"/>
  <c r="AK651"/>
  <c r="AM651"/>
  <c r="AN651"/>
  <c r="AO651"/>
  <c r="AP651"/>
  <c r="AQ651"/>
  <c r="AR651"/>
  <c r="AS651"/>
  <c r="AT651"/>
  <c r="P652"/>
  <c r="Q652"/>
  <c r="R652"/>
  <c r="S652"/>
  <c r="T652"/>
  <c r="U652"/>
  <c r="V652"/>
  <c r="W652"/>
  <c r="X652"/>
  <c r="Y652"/>
  <c r="Z652"/>
  <c r="AA652"/>
  <c r="AB652"/>
  <c r="AC652"/>
  <c r="AD652"/>
  <c r="AE652"/>
  <c r="AF652"/>
  <c r="AJ652"/>
  <c r="AK652"/>
  <c r="AM652"/>
  <c r="AN652"/>
  <c r="AO652"/>
  <c r="AP652"/>
  <c r="AQ652"/>
  <c r="AR652"/>
  <c r="AS652"/>
  <c r="AT652"/>
  <c r="P653"/>
  <c r="Q653"/>
  <c r="R653"/>
  <c r="S653"/>
  <c r="T653"/>
  <c r="U653"/>
  <c r="V653"/>
  <c r="W653"/>
  <c r="X653"/>
  <c r="Y653"/>
  <c r="Z653"/>
  <c r="AA653"/>
  <c r="AB653"/>
  <c r="AC653"/>
  <c r="AD653"/>
  <c r="AE653"/>
  <c r="AF653"/>
  <c r="AJ653"/>
  <c r="AK653"/>
  <c r="AM653"/>
  <c r="AN653"/>
  <c r="AO653"/>
  <c r="AP653"/>
  <c r="AQ653"/>
  <c r="AR653"/>
  <c r="AS653"/>
  <c r="AT653"/>
  <c r="P654"/>
  <c r="Q654"/>
  <c r="R654"/>
  <c r="S654"/>
  <c r="T654"/>
  <c r="U654"/>
  <c r="V654"/>
  <c r="W654"/>
  <c r="X654"/>
  <c r="Y654"/>
  <c r="Z654"/>
  <c r="AA654"/>
  <c r="AB654"/>
  <c r="AC654"/>
  <c r="AD654"/>
  <c r="AE654"/>
  <c r="AF654"/>
  <c r="AJ654"/>
  <c r="AK654"/>
  <c r="AN654"/>
  <c r="AO654"/>
  <c r="AP654"/>
  <c r="AQ654"/>
  <c r="AR654"/>
  <c r="AS654"/>
  <c r="AT654"/>
  <c r="P655"/>
  <c r="Q655"/>
  <c r="R655"/>
  <c r="S655"/>
  <c r="T655"/>
  <c r="U655"/>
  <c r="V655"/>
  <c r="W655"/>
  <c r="X655"/>
  <c r="Y655"/>
  <c r="Z655"/>
  <c r="AA655"/>
  <c r="AB655"/>
  <c r="AC655"/>
  <c r="AD655"/>
  <c r="AE655"/>
  <c r="AF655"/>
  <c r="AJ655"/>
  <c r="AK655"/>
  <c r="AN655"/>
  <c r="AO655"/>
  <c r="AP655"/>
  <c r="AQ655"/>
  <c r="AR655"/>
  <c r="AS655"/>
  <c r="AT655"/>
  <c r="P656"/>
  <c r="Q656"/>
  <c r="R656"/>
  <c r="S656"/>
  <c r="T656"/>
  <c r="U656"/>
  <c r="V656"/>
  <c r="W656"/>
  <c r="X656"/>
  <c r="Y656"/>
  <c r="Z656"/>
  <c r="AA656"/>
  <c r="AB656"/>
  <c r="AC656"/>
  <c r="AD656"/>
  <c r="AE656"/>
  <c r="AF656"/>
  <c r="AJ656"/>
  <c r="AK656"/>
  <c r="AN656"/>
  <c r="AO656"/>
  <c r="AP656"/>
  <c r="AQ656"/>
  <c r="AR656"/>
  <c r="AS656"/>
  <c r="AT656"/>
  <c r="P657"/>
  <c r="Q657"/>
  <c r="R657"/>
  <c r="S657"/>
  <c r="T657"/>
  <c r="U657"/>
  <c r="V657"/>
  <c r="W657"/>
  <c r="X657"/>
  <c r="Y657"/>
  <c r="Z657"/>
  <c r="AA657"/>
  <c r="AB657"/>
  <c r="AC657"/>
  <c r="AD657"/>
  <c r="AE657"/>
  <c r="AF657"/>
  <c r="AJ657"/>
  <c r="AK657"/>
  <c r="AN657"/>
  <c r="AO657"/>
  <c r="AP657"/>
  <c r="AQ657"/>
  <c r="AR657"/>
  <c r="AS657"/>
  <c r="AT657"/>
  <c r="P658"/>
  <c r="Q658"/>
  <c r="R658"/>
  <c r="S658"/>
  <c r="T658"/>
  <c r="U658"/>
  <c r="V658"/>
  <c r="W658"/>
  <c r="X658"/>
  <c r="Y658"/>
  <c r="Z658"/>
  <c r="AA658"/>
  <c r="AB658"/>
  <c r="AC658"/>
  <c r="AD658"/>
  <c r="AE658"/>
  <c r="AF658"/>
  <c r="AJ658"/>
  <c r="AK658"/>
  <c r="AN658"/>
  <c r="AO658"/>
  <c r="AP658"/>
  <c r="AQ658"/>
  <c r="AR658"/>
  <c r="AS658"/>
  <c r="AT658"/>
  <c r="P659"/>
  <c r="Q659"/>
  <c r="R659"/>
  <c r="S659"/>
  <c r="T659"/>
  <c r="U659"/>
  <c r="V659"/>
  <c r="W659"/>
  <c r="X659"/>
  <c r="Y659"/>
  <c r="Z659"/>
  <c r="AA659"/>
  <c r="AB659"/>
  <c r="AC659"/>
  <c r="AD659"/>
  <c r="AE659"/>
  <c r="AF659"/>
  <c r="AJ659"/>
  <c r="AK659"/>
  <c r="AN659"/>
  <c r="AO659"/>
  <c r="AP659"/>
  <c r="AQ659"/>
  <c r="AR659"/>
  <c r="AS659"/>
  <c r="AT659"/>
  <c r="P660"/>
  <c r="Q660"/>
  <c r="R660"/>
  <c r="S660"/>
  <c r="T660"/>
  <c r="U660"/>
  <c r="V660"/>
  <c r="W660"/>
  <c r="X660"/>
  <c r="Y660"/>
  <c r="Z660"/>
  <c r="AA660"/>
  <c r="AB660"/>
  <c r="AC660"/>
  <c r="AD660"/>
  <c r="AE660"/>
  <c r="AF660"/>
  <c r="AJ660"/>
  <c r="AK660"/>
  <c r="AN660"/>
  <c r="AO660"/>
  <c r="AP660"/>
  <c r="AQ660"/>
  <c r="AR660"/>
  <c r="AS660"/>
  <c r="AT660"/>
  <c r="P661"/>
  <c r="Q661"/>
  <c r="R661"/>
  <c r="S661"/>
  <c r="T661"/>
  <c r="U661"/>
  <c r="V661"/>
  <c r="W661"/>
  <c r="X661"/>
  <c r="Y661"/>
  <c r="Z661"/>
  <c r="AA661"/>
  <c r="AB661"/>
  <c r="AC661"/>
  <c r="AD661"/>
  <c r="AE661"/>
  <c r="AF661"/>
  <c r="AJ661"/>
  <c r="AK661"/>
  <c r="AN661"/>
  <c r="AO661"/>
  <c r="AP661"/>
  <c r="AQ661"/>
  <c r="AR661"/>
  <c r="AS661"/>
  <c r="AT661"/>
  <c r="P662"/>
  <c r="Q662"/>
  <c r="R662"/>
  <c r="S662"/>
  <c r="T662"/>
  <c r="U662"/>
  <c r="V662"/>
  <c r="W662"/>
  <c r="X662"/>
  <c r="Y662"/>
  <c r="Z662"/>
  <c r="AA662"/>
  <c r="AB662"/>
  <c r="AC662"/>
  <c r="AD662"/>
  <c r="AE662"/>
  <c r="AF662"/>
  <c r="AJ662"/>
  <c r="AK662"/>
  <c r="AN662"/>
  <c r="AO662"/>
  <c r="AP662"/>
  <c r="AQ662"/>
  <c r="AR662"/>
  <c r="AS662"/>
  <c r="AT662"/>
  <c r="P663"/>
  <c r="Q663"/>
  <c r="R663"/>
  <c r="S663"/>
  <c r="T663"/>
  <c r="U663"/>
  <c r="V663"/>
  <c r="W663"/>
  <c r="X663"/>
  <c r="Y663"/>
  <c r="Z663"/>
  <c r="AA663"/>
  <c r="AB663"/>
  <c r="AC663"/>
  <c r="AD663"/>
  <c r="AE663"/>
  <c r="AF663"/>
  <c r="AJ663"/>
  <c r="AK663"/>
  <c r="AN663"/>
  <c r="AO663"/>
  <c r="AP663"/>
  <c r="AQ663"/>
  <c r="AR663"/>
  <c r="AS663"/>
  <c r="AT663"/>
  <c r="P664"/>
  <c r="Q664"/>
  <c r="R664"/>
  <c r="S664"/>
  <c r="T664"/>
  <c r="U664"/>
  <c r="V664"/>
  <c r="W664"/>
  <c r="X664"/>
  <c r="Y664"/>
  <c r="Z664"/>
  <c r="AA664"/>
  <c r="AB664"/>
  <c r="AC664"/>
  <c r="AD664"/>
  <c r="AE664"/>
  <c r="AF664"/>
  <c r="AJ664"/>
  <c r="AK664"/>
  <c r="AN664"/>
  <c r="AO664"/>
  <c r="AP664"/>
  <c r="AQ664"/>
  <c r="AR664"/>
  <c r="AS664"/>
  <c r="AT664"/>
  <c r="P665"/>
  <c r="Q665"/>
  <c r="R665"/>
  <c r="S665"/>
  <c r="T665"/>
  <c r="U665"/>
  <c r="V665"/>
  <c r="W665"/>
  <c r="X665"/>
  <c r="Y665"/>
  <c r="Z665"/>
  <c r="AA665"/>
  <c r="AB665"/>
  <c r="AC665"/>
  <c r="AD665"/>
  <c r="AE665"/>
  <c r="AF665"/>
  <c r="AJ665"/>
  <c r="AK665"/>
  <c r="AM665"/>
  <c r="AN665"/>
  <c r="AO665"/>
  <c r="AP665"/>
  <c r="AQ665"/>
  <c r="AR665"/>
  <c r="AS665"/>
  <c r="AT665"/>
  <c r="P666"/>
  <c r="Q666"/>
  <c r="R666"/>
  <c r="S666"/>
  <c r="T666"/>
  <c r="U666"/>
  <c r="V666"/>
  <c r="W666"/>
  <c r="X666"/>
  <c r="Y666"/>
  <c r="Z666"/>
  <c r="AA666"/>
  <c r="AB666"/>
  <c r="AC666"/>
  <c r="AD666"/>
  <c r="AE666"/>
  <c r="AF666"/>
  <c r="AJ666"/>
  <c r="AK666"/>
  <c r="AM666"/>
  <c r="AN666"/>
  <c r="AO666"/>
  <c r="AP666"/>
  <c r="AQ666"/>
  <c r="AR666"/>
  <c r="AS666"/>
  <c r="AT666"/>
  <c r="P667"/>
  <c r="Q667"/>
  <c r="R667"/>
  <c r="S667"/>
  <c r="T667"/>
  <c r="U667"/>
  <c r="V667"/>
  <c r="W667"/>
  <c r="X667"/>
  <c r="Y667"/>
  <c r="Z667"/>
  <c r="AA667"/>
  <c r="AB667"/>
  <c r="AC667"/>
  <c r="AD667"/>
  <c r="AE667"/>
  <c r="AF667"/>
  <c r="AJ667"/>
  <c r="AK667"/>
  <c r="AM667"/>
  <c r="AN667"/>
  <c r="AO667"/>
  <c r="AP667"/>
  <c r="AQ667"/>
  <c r="AR667"/>
  <c r="AS667"/>
  <c r="AT667"/>
  <c r="P668"/>
  <c r="Q668"/>
  <c r="R668"/>
  <c r="S668"/>
  <c r="T668"/>
  <c r="U668"/>
  <c r="V668"/>
  <c r="W668"/>
  <c r="X668"/>
  <c r="Y668"/>
  <c r="Z668"/>
  <c r="AA668"/>
  <c r="AB668"/>
  <c r="AC668"/>
  <c r="AD668"/>
  <c r="AE668"/>
  <c r="AF668"/>
  <c r="AJ668"/>
  <c r="AK668"/>
  <c r="AM668"/>
  <c r="AN668"/>
  <c r="AO668"/>
  <c r="AP668"/>
  <c r="AQ668"/>
  <c r="AR668"/>
  <c r="AS668"/>
  <c r="AT668"/>
  <c r="P669"/>
  <c r="Q669"/>
  <c r="R669"/>
  <c r="S669"/>
  <c r="T669"/>
  <c r="U669"/>
  <c r="V669"/>
  <c r="W669"/>
  <c r="X669"/>
  <c r="Y669"/>
  <c r="Z669"/>
  <c r="AA669"/>
  <c r="AB669"/>
  <c r="AC669"/>
  <c r="AD669"/>
  <c r="AE669"/>
  <c r="AF669"/>
  <c r="AJ669"/>
  <c r="AK669"/>
  <c r="AM669"/>
  <c r="AN669"/>
  <c r="AO669"/>
  <c r="AP669"/>
  <c r="AQ669"/>
  <c r="AR669"/>
  <c r="AS669"/>
  <c r="AT669"/>
  <c r="P670"/>
  <c r="Q670"/>
  <c r="R670"/>
  <c r="S670"/>
  <c r="T670"/>
  <c r="U670"/>
  <c r="V670"/>
  <c r="W670"/>
  <c r="X670"/>
  <c r="Y670"/>
  <c r="Z670"/>
  <c r="AA670"/>
  <c r="AB670"/>
  <c r="AC670"/>
  <c r="AD670"/>
  <c r="AE670"/>
  <c r="AF670"/>
  <c r="AJ670"/>
  <c r="AK670"/>
  <c r="AM670"/>
  <c r="AN670"/>
  <c r="AO670"/>
  <c r="AP670"/>
  <c r="AQ670"/>
  <c r="AR670"/>
  <c r="AS670"/>
  <c r="AT670"/>
  <c r="P671"/>
  <c r="Q671"/>
  <c r="R671"/>
  <c r="S671"/>
  <c r="T671"/>
  <c r="U671"/>
  <c r="V671"/>
  <c r="W671"/>
  <c r="X671"/>
  <c r="Y671"/>
  <c r="Z671"/>
  <c r="AA671"/>
  <c r="AB671"/>
  <c r="AC671"/>
  <c r="AD671"/>
  <c r="AE671"/>
  <c r="AF671"/>
  <c r="AJ671"/>
  <c r="AK671"/>
  <c r="AM671"/>
  <c r="AN671"/>
  <c r="AO671"/>
  <c r="AP671"/>
  <c r="AQ671"/>
  <c r="AR671"/>
  <c r="AS671"/>
  <c r="AT671"/>
  <c r="P672"/>
  <c r="Q672"/>
  <c r="R672"/>
  <c r="S672"/>
  <c r="T672"/>
  <c r="U672"/>
  <c r="V672"/>
  <c r="W672"/>
  <c r="X672"/>
  <c r="Y672"/>
  <c r="Z672"/>
  <c r="AA672"/>
  <c r="AB672"/>
  <c r="AC672"/>
  <c r="AD672"/>
  <c r="AE672"/>
  <c r="AF672"/>
  <c r="AJ672"/>
  <c r="AK672"/>
  <c r="AM672"/>
  <c r="AN672"/>
  <c r="AO672"/>
  <c r="AP672"/>
  <c r="AQ672"/>
  <c r="AR672"/>
  <c r="AS672"/>
  <c r="AT672"/>
  <c r="P673"/>
  <c r="Q673"/>
  <c r="R673"/>
  <c r="S673"/>
  <c r="T673"/>
  <c r="U673"/>
  <c r="V673"/>
  <c r="W673"/>
  <c r="X673"/>
  <c r="Y673"/>
  <c r="Z673"/>
  <c r="AA673"/>
  <c r="AB673"/>
  <c r="AC673"/>
  <c r="AD673"/>
  <c r="AE673"/>
  <c r="AF673"/>
  <c r="AJ673"/>
  <c r="AK673"/>
  <c r="AM673"/>
  <c r="AN673"/>
  <c r="AO673"/>
  <c r="AP673"/>
  <c r="AQ673"/>
  <c r="AR673"/>
  <c r="AS673"/>
  <c r="AT673"/>
  <c r="P674"/>
  <c r="Q674"/>
  <c r="R674"/>
  <c r="S674"/>
  <c r="T674"/>
  <c r="U674"/>
  <c r="V674"/>
  <c r="W674"/>
  <c r="X674"/>
  <c r="Y674"/>
  <c r="Z674"/>
  <c r="AA674"/>
  <c r="AB674"/>
  <c r="AC674"/>
  <c r="AD674"/>
  <c r="AE674"/>
  <c r="AF674"/>
  <c r="AJ674"/>
  <c r="AK674"/>
  <c r="AM674"/>
  <c r="AN674"/>
  <c r="AO674"/>
  <c r="AP674"/>
  <c r="AQ674"/>
  <c r="AR674"/>
  <c r="AS674"/>
  <c r="AT674"/>
  <c r="P675"/>
  <c r="Q675"/>
  <c r="R675"/>
  <c r="S675"/>
  <c r="T675"/>
  <c r="U675"/>
  <c r="V675"/>
  <c r="W675"/>
  <c r="X675"/>
  <c r="Y675"/>
  <c r="Z675"/>
  <c r="AA675"/>
  <c r="AB675"/>
  <c r="AC675"/>
  <c r="AD675"/>
  <c r="AE675"/>
  <c r="AF675"/>
  <c r="AJ675"/>
  <c r="AK675"/>
  <c r="AM675"/>
  <c r="AN675"/>
  <c r="AO675"/>
  <c r="AP675"/>
  <c r="AQ675"/>
  <c r="AR675"/>
  <c r="AS675"/>
  <c r="AT675"/>
  <c r="P676"/>
  <c r="Q676"/>
  <c r="R676"/>
  <c r="S676"/>
  <c r="T676"/>
  <c r="U676"/>
  <c r="V676"/>
  <c r="W676"/>
  <c r="X676"/>
  <c r="Y676"/>
  <c r="Z676"/>
  <c r="AA676"/>
  <c r="AB676"/>
  <c r="AC676"/>
  <c r="AD676"/>
  <c r="AE676"/>
  <c r="AF676"/>
  <c r="AJ676"/>
  <c r="AK676"/>
  <c r="AM676"/>
  <c r="AN676"/>
  <c r="AO676"/>
  <c r="AP676"/>
  <c r="AQ676"/>
  <c r="AR676"/>
  <c r="AS676"/>
  <c r="AT676"/>
  <c r="P677"/>
  <c r="Q677"/>
  <c r="R677"/>
  <c r="S677"/>
  <c r="T677"/>
  <c r="U677"/>
  <c r="V677"/>
  <c r="W677"/>
  <c r="X677"/>
  <c r="Y677"/>
  <c r="Z677"/>
  <c r="AA677"/>
  <c r="AB677"/>
  <c r="AC677"/>
  <c r="AD677"/>
  <c r="AE677"/>
  <c r="AF677"/>
  <c r="AJ677"/>
  <c r="AK677"/>
  <c r="AM677"/>
  <c r="AN677"/>
  <c r="AO677"/>
  <c r="AP677"/>
  <c r="AQ677"/>
  <c r="AR677"/>
  <c r="AS677"/>
  <c r="AT677"/>
  <c r="P678"/>
  <c r="Q678"/>
  <c r="R678"/>
  <c r="S678"/>
  <c r="T678"/>
  <c r="U678"/>
  <c r="V678"/>
  <c r="W678"/>
  <c r="X678"/>
  <c r="Y678"/>
  <c r="Z678"/>
  <c r="AA678"/>
  <c r="AB678"/>
  <c r="AC678"/>
  <c r="AD678"/>
  <c r="AE678"/>
  <c r="AF678"/>
  <c r="AJ678"/>
  <c r="AK678"/>
  <c r="AM678"/>
  <c r="AN678"/>
  <c r="AO678"/>
  <c r="AP678"/>
  <c r="AQ678"/>
  <c r="AR678"/>
  <c r="AS678"/>
  <c r="AT678"/>
  <c r="P679"/>
  <c r="Q679"/>
  <c r="R679"/>
  <c r="S679"/>
  <c r="T679"/>
  <c r="U679"/>
  <c r="V679"/>
  <c r="W679"/>
  <c r="X679"/>
  <c r="Y679"/>
  <c r="Z679"/>
  <c r="AA679"/>
  <c r="AB679"/>
  <c r="AC679"/>
  <c r="AD679"/>
  <c r="AE679"/>
  <c r="AF679"/>
  <c r="AJ679"/>
  <c r="AK679"/>
  <c r="AM679"/>
  <c r="AN679"/>
  <c r="AO679"/>
  <c r="AP679"/>
  <c r="AQ679"/>
  <c r="AR679"/>
  <c r="AS679"/>
  <c r="AT679"/>
  <c r="P680"/>
  <c r="Q680"/>
  <c r="R680"/>
  <c r="S680"/>
  <c r="T680"/>
  <c r="U680"/>
  <c r="V680"/>
  <c r="W680"/>
  <c r="X680"/>
  <c r="Y680"/>
  <c r="Z680"/>
  <c r="AA680"/>
  <c r="AB680"/>
  <c r="AC680"/>
  <c r="AD680"/>
  <c r="AE680"/>
  <c r="AF680"/>
  <c r="AJ680"/>
  <c r="AK680"/>
  <c r="AM680"/>
  <c r="AN680"/>
  <c r="AO680"/>
  <c r="AP680"/>
  <c r="AQ680"/>
  <c r="AR680"/>
  <c r="AS680"/>
  <c r="AT680"/>
  <c r="P681"/>
  <c r="Q681"/>
  <c r="R681"/>
  <c r="S681"/>
  <c r="T681"/>
  <c r="U681"/>
  <c r="V681"/>
  <c r="W681"/>
  <c r="X681"/>
  <c r="Y681"/>
  <c r="Z681"/>
  <c r="AA681"/>
  <c r="AB681"/>
  <c r="AC681"/>
  <c r="AD681"/>
  <c r="AE681"/>
  <c r="AF681"/>
  <c r="AJ681"/>
  <c r="AK681"/>
  <c r="AM681"/>
  <c r="AN681"/>
  <c r="AO681"/>
  <c r="AP681"/>
  <c r="AQ681"/>
  <c r="AR681"/>
  <c r="AS681"/>
  <c r="AT681"/>
  <c r="P682"/>
  <c r="Q682"/>
  <c r="R682"/>
  <c r="S682"/>
  <c r="T682"/>
  <c r="U682"/>
  <c r="V682"/>
  <c r="W682"/>
  <c r="X682"/>
  <c r="Y682"/>
  <c r="Z682"/>
  <c r="AA682"/>
  <c r="AB682"/>
  <c r="AC682"/>
  <c r="AD682"/>
  <c r="AE682"/>
  <c r="AF682"/>
  <c r="AJ682"/>
  <c r="AK682"/>
  <c r="AM682"/>
  <c r="AN682"/>
  <c r="AO682"/>
  <c r="AP682"/>
  <c r="AQ682"/>
  <c r="AR682"/>
  <c r="AS682"/>
  <c r="AT682"/>
  <c r="P683"/>
  <c r="Q683"/>
  <c r="R683"/>
  <c r="S683"/>
  <c r="T683"/>
  <c r="U683"/>
  <c r="V683"/>
  <c r="W683"/>
  <c r="X683"/>
  <c r="Y683"/>
  <c r="Z683"/>
  <c r="AA683"/>
  <c r="AB683"/>
  <c r="AC683"/>
  <c r="AD683"/>
  <c r="AE683"/>
  <c r="AF683"/>
  <c r="AJ683"/>
  <c r="AK683"/>
  <c r="AM683"/>
  <c r="AN683"/>
  <c r="AO683"/>
  <c r="AP683"/>
  <c r="AQ683"/>
  <c r="AR683"/>
  <c r="AS683"/>
  <c r="AT683"/>
  <c r="P684"/>
  <c r="Q684"/>
  <c r="R684"/>
  <c r="S684"/>
  <c r="T684"/>
  <c r="U684"/>
  <c r="V684"/>
  <c r="W684"/>
  <c r="X684"/>
  <c r="Y684"/>
  <c r="Z684"/>
  <c r="AA684"/>
  <c r="AB684"/>
  <c r="AC684"/>
  <c r="AD684"/>
  <c r="AE684"/>
  <c r="AF684"/>
  <c r="AJ684"/>
  <c r="AK684"/>
  <c r="AM684"/>
  <c r="AN684"/>
  <c r="AO684"/>
  <c r="AP684"/>
  <c r="AQ684"/>
  <c r="AR684"/>
  <c r="AS684"/>
  <c r="AT684"/>
  <c r="P685"/>
  <c r="Q685"/>
  <c r="R685"/>
  <c r="S685"/>
  <c r="T685"/>
  <c r="U685"/>
  <c r="V685"/>
  <c r="W685"/>
  <c r="X685"/>
  <c r="Y685"/>
  <c r="Z685"/>
  <c r="AA685"/>
  <c r="AB685"/>
  <c r="AC685"/>
  <c r="AD685"/>
  <c r="AE685"/>
  <c r="AF685"/>
  <c r="AJ685"/>
  <c r="AK685"/>
  <c r="AM685"/>
  <c r="AN685"/>
  <c r="AO685"/>
  <c r="AP685"/>
  <c r="AQ685"/>
  <c r="AR685"/>
  <c r="AS685"/>
  <c r="AT685"/>
  <c r="P686"/>
  <c r="Q686"/>
  <c r="R686"/>
  <c r="S686"/>
  <c r="T686"/>
  <c r="U686"/>
  <c r="V686"/>
  <c r="W686"/>
  <c r="X686"/>
  <c r="Y686"/>
  <c r="Z686"/>
  <c r="AA686"/>
  <c r="AB686"/>
  <c r="AC686"/>
  <c r="AD686"/>
  <c r="AE686"/>
  <c r="AF686"/>
  <c r="AJ686"/>
  <c r="AK686"/>
  <c r="AM686"/>
  <c r="AN686"/>
  <c r="AO686"/>
  <c r="AP686"/>
  <c r="AQ686"/>
  <c r="AR686"/>
  <c r="AS686"/>
  <c r="AT686"/>
  <c r="P687"/>
  <c r="Q687"/>
  <c r="R687"/>
  <c r="S687"/>
  <c r="T687"/>
  <c r="U687"/>
  <c r="V687"/>
  <c r="W687"/>
  <c r="X687"/>
  <c r="Y687"/>
  <c r="Z687"/>
  <c r="AA687"/>
  <c r="AB687"/>
  <c r="AC687"/>
  <c r="AD687"/>
  <c r="AE687"/>
  <c r="AF687"/>
  <c r="AJ687"/>
  <c r="AK687"/>
  <c r="AM687"/>
  <c r="AN687"/>
  <c r="AO687"/>
  <c r="AP687"/>
  <c r="AQ687"/>
  <c r="AR687"/>
  <c r="AS687"/>
  <c r="AT687"/>
  <c r="P688"/>
  <c r="Q688"/>
  <c r="R688"/>
  <c r="S688"/>
  <c r="T688"/>
  <c r="U688"/>
  <c r="V688"/>
  <c r="W688"/>
  <c r="X688"/>
  <c r="Y688"/>
  <c r="Z688"/>
  <c r="AA688"/>
  <c r="AB688"/>
  <c r="AC688"/>
  <c r="AD688"/>
  <c r="AE688"/>
  <c r="AF688"/>
  <c r="AJ688"/>
  <c r="AK688"/>
  <c r="AM688"/>
  <c r="AN688"/>
  <c r="AO688"/>
  <c r="AP688"/>
  <c r="AQ688"/>
  <c r="AR688"/>
  <c r="AS688"/>
  <c r="AT688"/>
  <c r="P689"/>
  <c r="Q689"/>
  <c r="R689"/>
  <c r="S689"/>
  <c r="T689"/>
  <c r="U689"/>
  <c r="V689"/>
  <c r="W689"/>
  <c r="X689"/>
  <c r="Y689"/>
  <c r="Z689"/>
  <c r="AA689"/>
  <c r="AB689"/>
  <c r="AC689"/>
  <c r="AD689"/>
  <c r="AE689"/>
  <c r="AF689"/>
  <c r="AJ689"/>
  <c r="AK689"/>
  <c r="AM689"/>
  <c r="AN689"/>
  <c r="AO689"/>
  <c r="AP689"/>
  <c r="AQ689"/>
  <c r="AR689"/>
  <c r="AS689"/>
  <c r="AT689"/>
  <c r="P690"/>
  <c r="Q690"/>
  <c r="R690"/>
  <c r="S690"/>
  <c r="T690"/>
  <c r="U690"/>
  <c r="V690"/>
  <c r="W690"/>
  <c r="X690"/>
  <c r="Y690"/>
  <c r="Z690"/>
  <c r="AA690"/>
  <c r="AB690"/>
  <c r="AC690"/>
  <c r="AD690"/>
  <c r="AE690"/>
  <c r="AF690"/>
  <c r="AJ690"/>
  <c r="AK690"/>
  <c r="AM690"/>
  <c r="AN690"/>
  <c r="AO690"/>
  <c r="AP690"/>
  <c r="AQ690"/>
  <c r="AR690"/>
  <c r="AS690"/>
  <c r="AT690"/>
  <c r="P691"/>
  <c r="Q691"/>
  <c r="R691"/>
  <c r="S691"/>
  <c r="T691"/>
  <c r="U691"/>
  <c r="V691"/>
  <c r="W691"/>
  <c r="X691"/>
  <c r="Y691"/>
  <c r="Z691"/>
  <c r="AA691"/>
  <c r="AB691"/>
  <c r="AC691"/>
  <c r="AD691"/>
  <c r="AE691"/>
  <c r="AF691"/>
  <c r="AJ691"/>
  <c r="AK691"/>
  <c r="AM691"/>
  <c r="AN691"/>
  <c r="AO691"/>
  <c r="AP691"/>
  <c r="AQ691"/>
  <c r="AR691"/>
  <c r="AS691"/>
  <c r="AT691"/>
  <c r="P692"/>
  <c r="Q692"/>
  <c r="R692"/>
  <c r="S692"/>
  <c r="T692"/>
  <c r="U692"/>
  <c r="V692"/>
  <c r="W692"/>
  <c r="X692"/>
  <c r="Y692"/>
  <c r="Z692"/>
  <c r="AA692"/>
  <c r="AB692"/>
  <c r="AC692"/>
  <c r="AD692"/>
  <c r="AE692"/>
  <c r="AF692"/>
  <c r="AJ692"/>
  <c r="AK692"/>
  <c r="AM692"/>
  <c r="AN692"/>
  <c r="AO692"/>
  <c r="AP692"/>
  <c r="AQ692"/>
  <c r="AR692"/>
  <c r="AS692"/>
  <c r="AT692"/>
  <c r="P693"/>
  <c r="Q693"/>
  <c r="R693"/>
  <c r="S693"/>
  <c r="T693"/>
  <c r="U693"/>
  <c r="V693"/>
  <c r="W693"/>
  <c r="X693"/>
  <c r="Y693"/>
  <c r="Z693"/>
  <c r="AA693"/>
  <c r="AB693"/>
  <c r="AC693"/>
  <c r="AD693"/>
  <c r="AE693"/>
  <c r="AF693"/>
  <c r="AJ693"/>
  <c r="AK693"/>
  <c r="AM693"/>
  <c r="AN693"/>
  <c r="AO693"/>
  <c r="AP693"/>
  <c r="AQ693"/>
  <c r="AR693"/>
  <c r="AS693"/>
  <c r="AT693"/>
  <c r="P694"/>
  <c r="Q694"/>
  <c r="R694"/>
  <c r="S694"/>
  <c r="T694"/>
  <c r="U694"/>
  <c r="V694"/>
  <c r="W694"/>
  <c r="X694"/>
  <c r="Y694"/>
  <c r="Z694"/>
  <c r="AA694"/>
  <c r="AB694"/>
  <c r="AC694"/>
  <c r="AD694"/>
  <c r="AE694"/>
  <c r="AF694"/>
  <c r="AJ694"/>
  <c r="AK694"/>
  <c r="AM694"/>
  <c r="AN694"/>
  <c r="AO694"/>
  <c r="AP694"/>
  <c r="AQ694"/>
  <c r="AR694"/>
  <c r="AS694"/>
  <c r="AT694"/>
  <c r="P695"/>
  <c r="Q695"/>
  <c r="R695"/>
  <c r="S695"/>
  <c r="T695"/>
  <c r="U695"/>
  <c r="V695"/>
  <c r="W695"/>
  <c r="X695"/>
  <c r="Y695"/>
  <c r="Z695"/>
  <c r="AA695"/>
  <c r="AB695"/>
  <c r="AC695"/>
  <c r="AD695"/>
  <c r="AE695"/>
  <c r="AF695"/>
  <c r="AJ695"/>
  <c r="AK695"/>
  <c r="AM695"/>
  <c r="AN695"/>
  <c r="AO695"/>
  <c r="AP695"/>
  <c r="AQ695"/>
  <c r="AR695"/>
  <c r="AS695"/>
  <c r="AT695"/>
  <c r="P696"/>
  <c r="Q696"/>
  <c r="R696"/>
  <c r="S696"/>
  <c r="T696"/>
  <c r="U696"/>
  <c r="V696"/>
  <c r="W696"/>
  <c r="X696"/>
  <c r="Y696"/>
  <c r="Z696"/>
  <c r="AA696"/>
  <c r="AB696"/>
  <c r="AC696"/>
  <c r="AD696"/>
  <c r="AE696"/>
  <c r="AF696"/>
  <c r="AJ696"/>
  <c r="AK696"/>
  <c r="AM696"/>
  <c r="AN696"/>
  <c r="AO696"/>
  <c r="AP696"/>
  <c r="AQ696"/>
  <c r="AR696"/>
  <c r="AS696"/>
  <c r="AT696"/>
  <c r="P697"/>
  <c r="Q697"/>
  <c r="R697"/>
  <c r="S697"/>
  <c r="T697"/>
  <c r="U697"/>
  <c r="V697"/>
  <c r="W697"/>
  <c r="X697"/>
  <c r="Y697"/>
  <c r="Z697"/>
  <c r="AA697"/>
  <c r="AB697"/>
  <c r="AC697"/>
  <c r="AD697"/>
  <c r="AE697"/>
  <c r="AF697"/>
  <c r="AJ697"/>
  <c r="AK697"/>
  <c r="AM697"/>
  <c r="AN697"/>
  <c r="AO697"/>
  <c r="AP697"/>
  <c r="AQ697"/>
  <c r="AR697"/>
  <c r="AS697"/>
  <c r="AT697"/>
  <c r="P698"/>
  <c r="Q698"/>
  <c r="R698"/>
  <c r="S698"/>
  <c r="T698"/>
  <c r="U698"/>
  <c r="V698"/>
  <c r="W698"/>
  <c r="X698"/>
  <c r="Y698"/>
  <c r="Z698"/>
  <c r="AA698"/>
  <c r="AB698"/>
  <c r="AC698"/>
  <c r="AD698"/>
  <c r="AE698"/>
  <c r="AF698"/>
  <c r="AJ698"/>
  <c r="AK698"/>
  <c r="AM698"/>
  <c r="AN698"/>
  <c r="AO698"/>
  <c r="AP698"/>
  <c r="AQ698"/>
  <c r="AR698"/>
  <c r="AS698"/>
  <c r="AT698"/>
  <c r="P699"/>
  <c r="Q699"/>
  <c r="R699"/>
  <c r="S699"/>
  <c r="T699"/>
  <c r="U699"/>
  <c r="V699"/>
  <c r="W699"/>
  <c r="X699"/>
  <c r="Y699"/>
  <c r="Z699"/>
  <c r="AA699"/>
  <c r="AB699"/>
  <c r="AC699"/>
  <c r="AD699"/>
  <c r="AE699"/>
  <c r="AF699"/>
  <c r="AJ699"/>
  <c r="AK699"/>
  <c r="AM699"/>
  <c r="AN699"/>
  <c r="AO699"/>
  <c r="AP699"/>
  <c r="AQ699"/>
  <c r="AR699"/>
  <c r="AS699"/>
  <c r="AT699"/>
  <c r="P700"/>
  <c r="Q700"/>
  <c r="R700"/>
  <c r="S700"/>
  <c r="T700"/>
  <c r="U700"/>
  <c r="V700"/>
  <c r="W700"/>
  <c r="X700"/>
  <c r="Y700"/>
  <c r="Z700"/>
  <c r="AA700"/>
  <c r="AB700"/>
  <c r="AC700"/>
  <c r="AD700"/>
  <c r="AE700"/>
  <c r="AF700"/>
  <c r="AJ700"/>
  <c r="AK700"/>
  <c r="AM700"/>
  <c r="AN700"/>
  <c r="AO700"/>
  <c r="AP700"/>
  <c r="AQ700"/>
  <c r="AR700"/>
  <c r="AS700"/>
  <c r="AT700"/>
  <c r="P701"/>
  <c r="Q701"/>
  <c r="R701"/>
  <c r="S701"/>
  <c r="T701"/>
  <c r="U701"/>
  <c r="V701"/>
  <c r="W701"/>
  <c r="X701"/>
  <c r="Y701"/>
  <c r="Z701"/>
  <c r="AA701"/>
  <c r="AB701"/>
  <c r="AC701"/>
  <c r="AD701"/>
  <c r="AE701"/>
  <c r="AF701"/>
  <c r="AJ701"/>
  <c r="AK701"/>
  <c r="AM701"/>
  <c r="AN701"/>
  <c r="AO701"/>
  <c r="AP701"/>
  <c r="AQ701"/>
  <c r="AR701"/>
  <c r="AS701"/>
  <c r="AT701"/>
  <c r="P702"/>
  <c r="Q702"/>
  <c r="R702"/>
  <c r="S702"/>
  <c r="T702"/>
  <c r="U702"/>
  <c r="V702"/>
  <c r="W702"/>
  <c r="X702"/>
  <c r="Y702"/>
  <c r="Z702"/>
  <c r="AA702"/>
  <c r="AB702"/>
  <c r="AC702"/>
  <c r="AD702"/>
  <c r="AE702"/>
  <c r="AF702"/>
  <c r="AJ702"/>
  <c r="AK702"/>
  <c r="AM702"/>
  <c r="AN702"/>
  <c r="AO702"/>
  <c r="AP702"/>
  <c r="AQ702"/>
  <c r="AR702"/>
  <c r="AS702"/>
  <c r="AT702"/>
  <c r="P703"/>
  <c r="Q703"/>
  <c r="R703"/>
  <c r="S703"/>
  <c r="T703"/>
  <c r="U703"/>
  <c r="V703"/>
  <c r="W703"/>
  <c r="X703"/>
  <c r="Y703"/>
  <c r="Z703"/>
  <c r="AA703"/>
  <c r="AB703"/>
  <c r="AC703"/>
  <c r="AD703"/>
  <c r="AE703"/>
  <c r="AF703"/>
  <c r="AJ703"/>
  <c r="AK703"/>
  <c r="AM703"/>
  <c r="AN703"/>
  <c r="AO703"/>
  <c r="AP703"/>
  <c r="AQ703"/>
  <c r="AR703"/>
  <c r="AS703"/>
  <c r="AT703"/>
  <c r="P704"/>
  <c r="Q704"/>
  <c r="R704"/>
  <c r="S704"/>
  <c r="T704"/>
  <c r="U704"/>
  <c r="V704"/>
  <c r="W704"/>
  <c r="X704"/>
  <c r="Y704"/>
  <c r="Z704"/>
  <c r="AA704"/>
  <c r="AB704"/>
  <c r="AC704"/>
  <c r="AD704"/>
  <c r="AE704"/>
  <c r="AF704"/>
  <c r="AJ704"/>
  <c r="AK704"/>
  <c r="AM704"/>
  <c r="AN704"/>
  <c r="AO704"/>
  <c r="AP704"/>
  <c r="AQ704"/>
  <c r="AR704"/>
  <c r="AS704"/>
  <c r="AT704"/>
  <c r="P705"/>
  <c r="Q705"/>
  <c r="R705"/>
  <c r="S705"/>
  <c r="T705"/>
  <c r="U705"/>
  <c r="V705"/>
  <c r="W705"/>
  <c r="X705"/>
  <c r="Y705"/>
  <c r="Z705"/>
  <c r="AA705"/>
  <c r="AB705"/>
  <c r="AC705"/>
  <c r="AD705"/>
  <c r="AE705"/>
  <c r="AF705"/>
  <c r="AJ705"/>
  <c r="AK705"/>
  <c r="AM705"/>
  <c r="AN705"/>
  <c r="AO705"/>
  <c r="AP705"/>
  <c r="AQ705"/>
  <c r="AR705"/>
  <c r="AS705"/>
  <c r="AT705"/>
  <c r="P706"/>
  <c r="Q706"/>
  <c r="R706"/>
  <c r="S706"/>
  <c r="T706"/>
  <c r="U706"/>
  <c r="V706"/>
  <c r="W706"/>
  <c r="X706"/>
  <c r="Y706"/>
  <c r="Z706"/>
  <c r="AA706"/>
  <c r="AB706"/>
  <c r="AC706"/>
  <c r="AD706"/>
  <c r="AE706"/>
  <c r="AF706"/>
  <c r="AJ706"/>
  <c r="AK706"/>
  <c r="AM706"/>
  <c r="AN706"/>
  <c r="AO706"/>
  <c r="AP706"/>
  <c r="AQ706"/>
  <c r="AR706"/>
  <c r="AS706"/>
  <c r="AT706"/>
  <c r="P707"/>
  <c r="Q707"/>
  <c r="R707"/>
  <c r="S707"/>
  <c r="T707"/>
  <c r="U707"/>
  <c r="V707"/>
  <c r="W707"/>
  <c r="X707"/>
  <c r="Y707"/>
  <c r="Z707"/>
  <c r="AA707"/>
  <c r="AB707"/>
  <c r="AC707"/>
  <c r="AD707"/>
  <c r="AE707"/>
  <c r="AF707"/>
  <c r="AJ707"/>
  <c r="AK707"/>
  <c r="AM707"/>
  <c r="AN707"/>
  <c r="AO707"/>
  <c r="AP707"/>
  <c r="AQ707"/>
  <c r="AR707"/>
  <c r="AS707"/>
  <c r="AT707"/>
  <c r="P708"/>
  <c r="Q708"/>
  <c r="R708"/>
  <c r="S708"/>
  <c r="T708"/>
  <c r="U708"/>
  <c r="V708"/>
  <c r="W708"/>
  <c r="X708"/>
  <c r="Y708"/>
  <c r="Z708"/>
  <c r="AA708"/>
  <c r="AB708"/>
  <c r="AC708"/>
  <c r="AD708"/>
  <c r="AE708"/>
  <c r="AF708"/>
  <c r="AJ708"/>
  <c r="AK708"/>
  <c r="AM708"/>
  <c r="AN708"/>
  <c r="AO708"/>
  <c r="AP708"/>
  <c r="AQ708"/>
  <c r="AR708"/>
  <c r="AS708"/>
  <c r="AT708"/>
  <c r="P709"/>
  <c r="Q709"/>
  <c r="R709"/>
  <c r="S709"/>
  <c r="T709"/>
  <c r="U709"/>
  <c r="V709"/>
  <c r="W709"/>
  <c r="X709"/>
  <c r="Y709"/>
  <c r="Z709"/>
  <c r="AA709"/>
  <c r="AB709"/>
  <c r="AC709"/>
  <c r="AD709"/>
  <c r="AE709"/>
  <c r="AF709"/>
  <c r="AJ709"/>
  <c r="AK709"/>
  <c r="AM709"/>
  <c r="AN709"/>
  <c r="AO709"/>
  <c r="AP709"/>
  <c r="AQ709"/>
  <c r="AR709"/>
  <c r="AS709"/>
  <c r="AT709"/>
  <c r="P710"/>
  <c r="Q710"/>
  <c r="R710"/>
  <c r="S710"/>
  <c r="T710"/>
  <c r="U710"/>
  <c r="V710"/>
  <c r="W710"/>
  <c r="X710"/>
  <c r="Y710"/>
  <c r="Z710"/>
  <c r="AA710"/>
  <c r="AB710"/>
  <c r="AC710"/>
  <c r="AD710"/>
  <c r="AE710"/>
  <c r="AF710"/>
  <c r="AJ710"/>
  <c r="AK710"/>
  <c r="AM710"/>
  <c r="AN710"/>
  <c r="AO710"/>
  <c r="AP710"/>
  <c r="AQ710"/>
  <c r="AR710"/>
  <c r="AS710"/>
  <c r="AT710"/>
  <c r="P711"/>
  <c r="Q711"/>
  <c r="R711"/>
  <c r="S711"/>
  <c r="T711"/>
  <c r="U711"/>
  <c r="V711"/>
  <c r="W711"/>
  <c r="X711"/>
  <c r="Y711"/>
  <c r="Z711"/>
  <c r="AA711"/>
  <c r="AB711"/>
  <c r="AC711"/>
  <c r="AD711"/>
  <c r="AE711"/>
  <c r="AF711"/>
  <c r="AJ711"/>
  <c r="AK711"/>
  <c r="AM711"/>
  <c r="AN711"/>
  <c r="AO711"/>
  <c r="AP711"/>
  <c r="AQ711"/>
  <c r="AR711"/>
  <c r="AS711"/>
  <c r="AT711"/>
  <c r="P712"/>
  <c r="Q712"/>
  <c r="R712"/>
  <c r="S712"/>
  <c r="T712"/>
  <c r="U712"/>
  <c r="V712"/>
  <c r="W712"/>
  <c r="X712"/>
  <c r="Y712"/>
  <c r="Z712"/>
  <c r="AA712"/>
  <c r="AB712"/>
  <c r="AC712"/>
  <c r="AD712"/>
  <c r="AE712"/>
  <c r="AF712"/>
  <c r="AJ712"/>
  <c r="AK712"/>
  <c r="AM712"/>
  <c r="AN712"/>
  <c r="AO712"/>
  <c r="AP712"/>
  <c r="AQ712"/>
  <c r="AR712"/>
  <c r="AS712"/>
  <c r="AT712"/>
  <c r="P713"/>
  <c r="Q713"/>
  <c r="R713"/>
  <c r="S713"/>
  <c r="T713"/>
  <c r="U713"/>
  <c r="V713"/>
  <c r="W713"/>
  <c r="X713"/>
  <c r="Y713"/>
  <c r="Z713"/>
  <c r="AA713"/>
  <c r="AB713"/>
  <c r="AC713"/>
  <c r="AD713"/>
  <c r="AE713"/>
  <c r="AF713"/>
  <c r="AJ713"/>
  <c r="AK713"/>
  <c r="AM713"/>
  <c r="AN713"/>
  <c r="AO713"/>
  <c r="AP713"/>
  <c r="AQ713"/>
  <c r="AR713"/>
  <c r="AS713"/>
  <c r="AT713"/>
  <c r="P714"/>
  <c r="Q714"/>
  <c r="R714"/>
  <c r="S714"/>
  <c r="T714"/>
  <c r="U714"/>
  <c r="V714"/>
  <c r="W714"/>
  <c r="X714"/>
  <c r="Y714"/>
  <c r="Z714"/>
  <c r="AA714"/>
  <c r="AB714"/>
  <c r="AC714"/>
  <c r="AD714"/>
  <c r="AE714"/>
  <c r="AF714"/>
  <c r="AJ714"/>
  <c r="AK714"/>
  <c r="AM714"/>
  <c r="AN714"/>
  <c r="AO714"/>
  <c r="AP714"/>
  <c r="AQ714"/>
  <c r="AR714"/>
  <c r="AS714"/>
  <c r="AT714"/>
  <c r="P715"/>
  <c r="Q715"/>
  <c r="R715"/>
  <c r="S715"/>
  <c r="T715"/>
  <c r="U715"/>
  <c r="V715"/>
  <c r="W715"/>
  <c r="X715"/>
  <c r="Y715"/>
  <c r="Z715"/>
  <c r="AA715"/>
  <c r="AB715"/>
  <c r="AC715"/>
  <c r="AD715"/>
  <c r="AE715"/>
  <c r="AF715"/>
  <c r="AJ715"/>
  <c r="AK715"/>
  <c r="AM715"/>
  <c r="AN715"/>
  <c r="AO715"/>
  <c r="AP715"/>
  <c r="AQ715"/>
  <c r="AR715"/>
  <c r="AS715"/>
  <c r="AT715"/>
  <c r="P716"/>
  <c r="Q716"/>
  <c r="R716"/>
  <c r="S716"/>
  <c r="T716"/>
  <c r="U716"/>
  <c r="V716"/>
  <c r="W716"/>
  <c r="X716"/>
  <c r="Y716"/>
  <c r="Z716"/>
  <c r="AA716"/>
  <c r="AB716"/>
  <c r="AC716"/>
  <c r="AD716"/>
  <c r="AE716"/>
  <c r="AF716"/>
  <c r="AJ716"/>
  <c r="AK716"/>
  <c r="AM716"/>
  <c r="AN716"/>
  <c r="AO716"/>
  <c r="AP716"/>
  <c r="AQ716"/>
  <c r="AR716"/>
  <c r="AS716"/>
  <c r="AT716"/>
  <c r="P717"/>
  <c r="Q717"/>
  <c r="R717"/>
  <c r="S717"/>
  <c r="T717"/>
  <c r="U717"/>
  <c r="V717"/>
  <c r="W717"/>
  <c r="X717"/>
  <c r="Y717"/>
  <c r="Z717"/>
  <c r="AA717"/>
  <c r="AB717"/>
  <c r="AC717"/>
  <c r="AD717"/>
  <c r="AE717"/>
  <c r="AF717"/>
  <c r="AJ717"/>
  <c r="AK717"/>
  <c r="AM717"/>
  <c r="AN717"/>
  <c r="AO717"/>
  <c r="AP717"/>
  <c r="AQ717"/>
  <c r="AR717"/>
  <c r="AS717"/>
  <c r="AT717"/>
  <c r="P718"/>
  <c r="Q718"/>
  <c r="R718"/>
  <c r="S718"/>
  <c r="T718"/>
  <c r="U718"/>
  <c r="V718"/>
  <c r="W718"/>
  <c r="X718"/>
  <c r="Y718"/>
  <c r="Z718"/>
  <c r="AA718"/>
  <c r="AB718"/>
  <c r="AC718"/>
  <c r="AD718"/>
  <c r="AE718"/>
  <c r="AF718"/>
  <c r="AJ718"/>
  <c r="AK718"/>
  <c r="AM718"/>
  <c r="AN718"/>
  <c r="AO718"/>
  <c r="AP718"/>
  <c r="AQ718"/>
  <c r="AR718"/>
  <c r="AS718"/>
  <c r="AT718"/>
  <c r="P719"/>
  <c r="Q719"/>
  <c r="R719"/>
  <c r="S719"/>
  <c r="T719"/>
  <c r="U719"/>
  <c r="V719"/>
  <c r="W719"/>
  <c r="X719"/>
  <c r="Y719"/>
  <c r="Z719"/>
  <c r="AA719"/>
  <c r="AB719"/>
  <c r="AC719"/>
  <c r="AD719"/>
  <c r="AE719"/>
  <c r="AF719"/>
  <c r="AJ719"/>
  <c r="AK719"/>
  <c r="AM719"/>
  <c r="AN719"/>
  <c r="AO719"/>
  <c r="AP719"/>
  <c r="AQ719"/>
  <c r="AR719"/>
  <c r="AS719"/>
  <c r="AT719"/>
  <c r="P720"/>
  <c r="Q720"/>
  <c r="R720"/>
  <c r="S720"/>
  <c r="T720"/>
  <c r="U720"/>
  <c r="V720"/>
  <c r="W720"/>
  <c r="X720"/>
  <c r="Y720"/>
  <c r="Z720"/>
  <c r="AA720"/>
  <c r="AB720"/>
  <c r="AC720"/>
  <c r="AD720"/>
  <c r="AE720"/>
  <c r="AF720"/>
  <c r="AJ720"/>
  <c r="AK720"/>
  <c r="AM720"/>
  <c r="AN720"/>
  <c r="AO720"/>
  <c r="AP720"/>
  <c r="AQ720"/>
  <c r="AR720"/>
  <c r="AS720"/>
  <c r="AT720"/>
  <c r="P721"/>
  <c r="Q721"/>
  <c r="R721"/>
  <c r="S721"/>
  <c r="T721"/>
  <c r="U721"/>
  <c r="V721"/>
  <c r="W721"/>
  <c r="X721"/>
  <c r="Y721"/>
  <c r="Z721"/>
  <c r="AA721"/>
  <c r="AB721"/>
  <c r="AC721"/>
  <c r="AD721"/>
  <c r="AE721"/>
  <c r="AF721"/>
  <c r="AJ721"/>
  <c r="AK721"/>
  <c r="AM721"/>
  <c r="AN721"/>
  <c r="AO721"/>
  <c r="AP721"/>
  <c r="AQ721"/>
  <c r="AR721"/>
  <c r="AS721"/>
  <c r="AT721"/>
  <c r="P722"/>
  <c r="Q722"/>
  <c r="R722"/>
  <c r="S722"/>
  <c r="T722"/>
  <c r="U722"/>
  <c r="V722"/>
  <c r="W722"/>
  <c r="X722"/>
  <c r="Y722"/>
  <c r="Z722"/>
  <c r="AA722"/>
  <c r="AB722"/>
  <c r="AC722"/>
  <c r="AD722"/>
  <c r="AE722"/>
  <c r="AF722"/>
  <c r="AJ722"/>
  <c r="AK722"/>
  <c r="AM722"/>
  <c r="AN722"/>
  <c r="AO722"/>
  <c r="AP722"/>
  <c r="AQ722"/>
  <c r="AR722"/>
  <c r="AS722"/>
  <c r="AT722"/>
  <c r="P723"/>
  <c r="Q723"/>
  <c r="R723"/>
  <c r="S723"/>
  <c r="T723"/>
  <c r="U723"/>
  <c r="V723"/>
  <c r="W723"/>
  <c r="X723"/>
  <c r="Y723"/>
  <c r="Z723"/>
  <c r="AA723"/>
  <c r="AB723"/>
  <c r="AC723"/>
  <c r="AD723"/>
  <c r="AE723"/>
  <c r="AF723"/>
  <c r="AJ723"/>
  <c r="AK723"/>
  <c r="AM723"/>
  <c r="AN723"/>
  <c r="AO723"/>
  <c r="AP723"/>
  <c r="AQ723"/>
  <c r="AR723"/>
  <c r="AS723"/>
  <c r="AT723"/>
  <c r="P724"/>
  <c r="Q724"/>
  <c r="R724"/>
  <c r="S724"/>
  <c r="T724"/>
  <c r="U724"/>
  <c r="V724"/>
  <c r="W724"/>
  <c r="X724"/>
  <c r="Y724"/>
  <c r="Z724"/>
  <c r="AA724"/>
  <c r="AB724"/>
  <c r="AC724"/>
  <c r="AD724"/>
  <c r="AE724"/>
  <c r="AF724"/>
  <c r="AJ724"/>
  <c r="AK724"/>
  <c r="AM724"/>
  <c r="AN724"/>
  <c r="AO724"/>
  <c r="AP724"/>
  <c r="AQ724"/>
  <c r="AR724"/>
  <c r="AS724"/>
  <c r="AT724"/>
  <c r="P725"/>
  <c r="Q725"/>
  <c r="R725"/>
  <c r="S725"/>
  <c r="T725"/>
  <c r="U725"/>
  <c r="V725"/>
  <c r="W725"/>
  <c r="X725"/>
  <c r="Y725"/>
  <c r="Z725"/>
  <c r="AA725"/>
  <c r="AB725"/>
  <c r="AC725"/>
  <c r="AD725"/>
  <c r="AE725"/>
  <c r="AF725"/>
  <c r="AJ725"/>
  <c r="AK725"/>
  <c r="AM725"/>
  <c r="AN725"/>
  <c r="AO725"/>
  <c r="AP725"/>
  <c r="AQ725"/>
  <c r="AR725"/>
  <c r="AS725"/>
  <c r="AT725"/>
  <c r="P726"/>
  <c r="Q726"/>
  <c r="R726"/>
  <c r="S726"/>
  <c r="T726"/>
  <c r="U726"/>
  <c r="V726"/>
  <c r="W726"/>
  <c r="X726"/>
  <c r="Y726"/>
  <c r="Z726"/>
  <c r="AA726"/>
  <c r="AB726"/>
  <c r="AC726"/>
  <c r="AD726"/>
  <c r="AE726"/>
  <c r="AF726"/>
  <c r="AJ726"/>
  <c r="AK726"/>
  <c r="AM726"/>
  <c r="AN726"/>
  <c r="AO726"/>
  <c r="AP726"/>
  <c r="AQ726"/>
  <c r="AR726"/>
  <c r="AS726"/>
  <c r="AT726"/>
  <c r="P727"/>
  <c r="Q727"/>
  <c r="R727"/>
  <c r="S727"/>
  <c r="T727"/>
  <c r="U727"/>
  <c r="V727"/>
  <c r="W727"/>
  <c r="X727"/>
  <c r="Y727"/>
  <c r="Z727"/>
  <c r="AA727"/>
  <c r="AB727"/>
  <c r="AC727"/>
  <c r="AD727"/>
  <c r="AE727"/>
  <c r="AF727"/>
  <c r="AJ727"/>
  <c r="AK727"/>
  <c r="AM727"/>
  <c r="AN727"/>
  <c r="AO727"/>
  <c r="AP727"/>
  <c r="AQ727"/>
  <c r="AR727"/>
  <c r="AS727"/>
  <c r="AT727"/>
  <c r="P728"/>
  <c r="Q728"/>
  <c r="R728"/>
  <c r="S728"/>
  <c r="T728"/>
  <c r="U728"/>
  <c r="V728"/>
  <c r="W728"/>
  <c r="X728"/>
  <c r="Y728"/>
  <c r="Z728"/>
  <c r="AA728"/>
  <c r="AB728"/>
  <c r="AC728"/>
  <c r="AD728"/>
  <c r="AE728"/>
  <c r="AF728"/>
  <c r="AJ728"/>
  <c r="AK728"/>
  <c r="AM728"/>
  <c r="AN728"/>
  <c r="AO728"/>
  <c r="AP728"/>
  <c r="AQ728"/>
  <c r="AR728"/>
  <c r="AS728"/>
  <c r="AT728"/>
  <c r="P729"/>
  <c r="Q729"/>
  <c r="R729"/>
  <c r="S729"/>
  <c r="T729"/>
  <c r="U729"/>
  <c r="V729"/>
  <c r="W729"/>
  <c r="X729"/>
  <c r="Y729"/>
  <c r="Z729"/>
  <c r="AA729"/>
  <c r="AB729"/>
  <c r="AC729"/>
  <c r="AD729"/>
  <c r="AE729"/>
  <c r="AF729"/>
  <c r="AJ729"/>
  <c r="AK729"/>
  <c r="AM729"/>
  <c r="AN729"/>
  <c r="AO729"/>
  <c r="AP729"/>
  <c r="AQ729"/>
  <c r="AR729"/>
  <c r="AS729"/>
  <c r="AT729"/>
  <c r="P730"/>
  <c r="Q730"/>
  <c r="R730"/>
  <c r="S730"/>
  <c r="T730"/>
  <c r="U730"/>
  <c r="V730"/>
  <c r="W730"/>
  <c r="X730"/>
  <c r="Y730"/>
  <c r="Z730"/>
  <c r="AA730"/>
  <c r="AB730"/>
  <c r="AC730"/>
  <c r="AD730"/>
  <c r="AE730"/>
  <c r="AF730"/>
  <c r="AJ730"/>
  <c r="AK730"/>
  <c r="AM730"/>
  <c r="AN730"/>
  <c r="AO730"/>
  <c r="AP730"/>
  <c r="AQ730"/>
  <c r="AR730"/>
  <c r="AS730"/>
  <c r="AT730"/>
  <c r="P731"/>
  <c r="Q731"/>
  <c r="R731"/>
  <c r="S731"/>
  <c r="T731"/>
  <c r="U731"/>
  <c r="V731"/>
  <c r="W731"/>
  <c r="X731"/>
  <c r="Y731"/>
  <c r="Z731"/>
  <c r="AA731"/>
  <c r="AB731"/>
  <c r="AC731"/>
  <c r="AD731"/>
  <c r="AE731"/>
  <c r="AF731"/>
  <c r="AJ731"/>
  <c r="AK731"/>
  <c r="AM731"/>
  <c r="AN731"/>
  <c r="AO731"/>
  <c r="AP731"/>
  <c r="AQ731"/>
  <c r="AR731"/>
  <c r="AS731"/>
  <c r="AT731"/>
  <c r="P732"/>
  <c r="Q732"/>
  <c r="R732"/>
  <c r="S732"/>
  <c r="T732"/>
  <c r="U732"/>
  <c r="V732"/>
  <c r="W732"/>
  <c r="X732"/>
  <c r="Y732"/>
  <c r="Z732"/>
  <c r="AA732"/>
  <c r="AB732"/>
  <c r="AC732"/>
  <c r="AD732"/>
  <c r="AE732"/>
  <c r="AF732"/>
  <c r="AJ732"/>
  <c r="AK732"/>
  <c r="AM732"/>
  <c r="AN732"/>
  <c r="AO732"/>
  <c r="AP732"/>
  <c r="AQ732"/>
  <c r="AR732"/>
  <c r="AS732"/>
  <c r="AT732"/>
  <c r="P733"/>
  <c r="Q733"/>
  <c r="R733"/>
  <c r="S733"/>
  <c r="T733"/>
  <c r="U733"/>
  <c r="V733"/>
  <c r="W733"/>
  <c r="X733"/>
  <c r="Y733"/>
  <c r="Z733"/>
  <c r="AA733"/>
  <c r="AB733"/>
  <c r="AC733"/>
  <c r="AD733"/>
  <c r="AE733"/>
  <c r="AF733"/>
  <c r="AJ733"/>
  <c r="AK733"/>
  <c r="AM733"/>
  <c r="AN733"/>
  <c r="AO733"/>
  <c r="AP733"/>
  <c r="AQ733"/>
  <c r="AR733"/>
  <c r="AS733"/>
  <c r="AT733"/>
  <c r="P734"/>
  <c r="Q734"/>
  <c r="R734"/>
  <c r="S734"/>
  <c r="T734"/>
  <c r="U734"/>
  <c r="V734"/>
  <c r="W734"/>
  <c r="X734"/>
  <c r="Y734"/>
  <c r="Z734"/>
  <c r="AA734"/>
  <c r="AB734"/>
  <c r="AC734"/>
  <c r="AD734"/>
  <c r="AE734"/>
  <c r="AF734"/>
  <c r="AJ734"/>
  <c r="AK734"/>
  <c r="AM734"/>
  <c r="AN734"/>
  <c r="AO734"/>
  <c r="AP734"/>
  <c r="AQ734"/>
  <c r="AR734"/>
  <c r="AS734"/>
  <c r="AT734"/>
  <c r="P735"/>
  <c r="Q735"/>
  <c r="R735"/>
  <c r="S735"/>
  <c r="T735"/>
  <c r="U735"/>
  <c r="V735"/>
  <c r="W735"/>
  <c r="X735"/>
  <c r="Y735"/>
  <c r="Z735"/>
  <c r="AA735"/>
  <c r="AB735"/>
  <c r="AC735"/>
  <c r="AD735"/>
  <c r="AE735"/>
  <c r="AF735"/>
  <c r="AJ735"/>
  <c r="AK735"/>
  <c r="AM735"/>
  <c r="AN735"/>
  <c r="AO735"/>
  <c r="AP735"/>
  <c r="AQ735"/>
  <c r="AR735"/>
  <c r="AS735"/>
  <c r="AT735"/>
  <c r="P736"/>
  <c r="Q736"/>
  <c r="R736"/>
  <c r="S736"/>
  <c r="T736"/>
  <c r="U736"/>
  <c r="V736"/>
  <c r="W736"/>
  <c r="X736"/>
  <c r="Y736"/>
  <c r="Z736"/>
  <c r="AA736"/>
  <c r="AB736"/>
  <c r="AC736"/>
  <c r="AD736"/>
  <c r="AE736"/>
  <c r="AF736"/>
  <c r="AJ736"/>
  <c r="AK736"/>
  <c r="AM736"/>
  <c r="AN736"/>
  <c r="AO736"/>
  <c r="AP736"/>
  <c r="AQ736"/>
  <c r="AR736"/>
  <c r="AS736"/>
  <c r="AT736"/>
  <c r="P737"/>
  <c r="Q737"/>
  <c r="R737"/>
  <c r="S737"/>
  <c r="T737"/>
  <c r="U737"/>
  <c r="V737"/>
  <c r="W737"/>
  <c r="X737"/>
  <c r="Y737"/>
  <c r="Z737"/>
  <c r="AA737"/>
  <c r="AB737"/>
  <c r="AC737"/>
  <c r="AD737"/>
  <c r="AE737"/>
  <c r="AF737"/>
  <c r="AJ737"/>
  <c r="AK737"/>
  <c r="AM737"/>
  <c r="AN737"/>
  <c r="AO737"/>
  <c r="AP737"/>
  <c r="AQ737"/>
  <c r="AR737"/>
  <c r="AS737"/>
  <c r="AT737"/>
  <c r="P738"/>
  <c r="Q738"/>
  <c r="R738"/>
  <c r="S738"/>
  <c r="T738"/>
  <c r="U738"/>
  <c r="V738"/>
  <c r="W738"/>
  <c r="X738"/>
  <c r="Y738"/>
  <c r="Z738"/>
  <c r="AA738"/>
  <c r="AB738"/>
  <c r="AC738"/>
  <c r="AD738"/>
  <c r="AE738"/>
  <c r="AF738"/>
  <c r="AJ738"/>
  <c r="AK738"/>
  <c r="AM738"/>
  <c r="AN738"/>
  <c r="AO738"/>
  <c r="AP738"/>
  <c r="AQ738"/>
  <c r="AR738"/>
  <c r="AS738"/>
  <c r="AT738"/>
  <c r="P739"/>
  <c r="Q739"/>
  <c r="R739"/>
  <c r="S739"/>
  <c r="T739"/>
  <c r="U739"/>
  <c r="V739"/>
  <c r="W739"/>
  <c r="X739"/>
  <c r="Y739"/>
  <c r="Z739"/>
  <c r="AA739"/>
  <c r="AB739"/>
  <c r="AC739"/>
  <c r="AD739"/>
  <c r="AE739"/>
  <c r="AF739"/>
  <c r="AJ739"/>
  <c r="AK739"/>
  <c r="AM739"/>
  <c r="AN739"/>
  <c r="AO739"/>
  <c r="AP739"/>
  <c r="AQ739"/>
  <c r="AR739"/>
  <c r="AS739"/>
  <c r="AT739"/>
  <c r="P740"/>
  <c r="Q740"/>
  <c r="R740"/>
  <c r="S740"/>
  <c r="T740"/>
  <c r="U740"/>
  <c r="V740"/>
  <c r="W740"/>
  <c r="X740"/>
  <c r="Y740"/>
  <c r="Z740"/>
  <c r="AA740"/>
  <c r="AB740"/>
  <c r="AC740"/>
  <c r="AD740"/>
  <c r="AE740"/>
  <c r="AF740"/>
  <c r="AJ740"/>
  <c r="AK740"/>
  <c r="AM740"/>
  <c r="AN740"/>
  <c r="AO740"/>
  <c r="AP740"/>
  <c r="AQ740"/>
  <c r="AR740"/>
  <c r="AS740"/>
  <c r="AT740"/>
  <c r="P741"/>
  <c r="Q741"/>
  <c r="R741"/>
  <c r="S741"/>
  <c r="T741"/>
  <c r="U741"/>
  <c r="V741"/>
  <c r="W741"/>
  <c r="X741"/>
  <c r="Y741"/>
  <c r="Z741"/>
  <c r="AA741"/>
  <c r="AB741"/>
  <c r="AC741"/>
  <c r="AD741"/>
  <c r="AE741"/>
  <c r="AF741"/>
  <c r="AJ741"/>
  <c r="AK741"/>
  <c r="AN741"/>
  <c r="AO741"/>
  <c r="AP741"/>
  <c r="AQ741"/>
  <c r="AR741"/>
  <c r="AS741"/>
  <c r="AT741"/>
  <c r="P742"/>
  <c r="Q742"/>
  <c r="R742"/>
  <c r="S742"/>
  <c r="T742"/>
  <c r="U742"/>
  <c r="V742"/>
  <c r="W742"/>
  <c r="X742"/>
  <c r="Y742"/>
  <c r="Z742"/>
  <c r="AA742"/>
  <c r="AB742"/>
  <c r="AC742"/>
  <c r="AD742"/>
  <c r="AE742"/>
  <c r="AF742"/>
  <c r="AJ742"/>
  <c r="AK742"/>
  <c r="AN742"/>
  <c r="AO742"/>
  <c r="AP742"/>
  <c r="AQ742"/>
  <c r="AR742"/>
  <c r="AS742"/>
  <c r="AT742"/>
  <c r="P743"/>
  <c r="Q743"/>
  <c r="R743"/>
  <c r="S743"/>
  <c r="T743"/>
  <c r="U743"/>
  <c r="V743"/>
  <c r="W743"/>
  <c r="X743"/>
  <c r="Y743"/>
  <c r="Z743"/>
  <c r="AA743"/>
  <c r="AB743"/>
  <c r="AC743"/>
  <c r="AD743"/>
  <c r="AE743"/>
  <c r="AF743"/>
  <c r="AJ743"/>
  <c r="AK743"/>
  <c r="AN743"/>
  <c r="AO743"/>
  <c r="AP743"/>
  <c r="AQ743"/>
  <c r="AR743"/>
  <c r="AS743"/>
  <c r="AT743"/>
  <c r="P744"/>
  <c r="Q744"/>
  <c r="R744"/>
  <c r="S744"/>
  <c r="T744"/>
  <c r="U744"/>
  <c r="V744"/>
  <c r="W744"/>
  <c r="X744"/>
  <c r="Y744"/>
  <c r="Z744"/>
  <c r="AA744"/>
  <c r="AB744"/>
  <c r="AC744"/>
  <c r="AD744"/>
  <c r="AE744"/>
  <c r="AF744"/>
  <c r="AJ744"/>
  <c r="AK744"/>
  <c r="AN744"/>
  <c r="AO744"/>
  <c r="AP744"/>
  <c r="AQ744"/>
  <c r="AR744"/>
  <c r="AS744"/>
  <c r="AT744"/>
  <c r="P745"/>
  <c r="Q745"/>
  <c r="R745"/>
  <c r="S745"/>
  <c r="T745"/>
  <c r="U745"/>
  <c r="V745"/>
  <c r="W745"/>
  <c r="X745"/>
  <c r="Y745"/>
  <c r="Z745"/>
  <c r="AA745"/>
  <c r="AB745"/>
  <c r="AC745"/>
  <c r="AD745"/>
  <c r="AE745"/>
  <c r="AF745"/>
  <c r="AJ745"/>
  <c r="AK745"/>
  <c r="AN745"/>
  <c r="AO745"/>
  <c r="AP745"/>
  <c r="AQ745"/>
  <c r="AR745"/>
  <c r="AS745"/>
  <c r="AT745"/>
  <c r="P746"/>
  <c r="Q746"/>
  <c r="R746"/>
  <c r="S746"/>
  <c r="T746"/>
  <c r="U746"/>
  <c r="V746"/>
  <c r="W746"/>
  <c r="X746"/>
  <c r="Y746"/>
  <c r="Z746"/>
  <c r="AA746"/>
  <c r="AB746"/>
  <c r="AC746"/>
  <c r="AD746"/>
  <c r="AE746"/>
  <c r="AF746"/>
  <c r="AJ746"/>
  <c r="AK746"/>
  <c r="AN746"/>
  <c r="AO746"/>
  <c r="AP746"/>
  <c r="AQ746"/>
  <c r="AR746"/>
  <c r="AS746"/>
  <c r="AT746"/>
  <c r="P747"/>
  <c r="Q747"/>
  <c r="R747"/>
  <c r="S747"/>
  <c r="T747"/>
  <c r="U747"/>
  <c r="V747"/>
  <c r="W747"/>
  <c r="X747"/>
  <c r="Y747"/>
  <c r="Z747"/>
  <c r="AA747"/>
  <c r="AB747"/>
  <c r="AC747"/>
  <c r="AD747"/>
  <c r="AE747"/>
  <c r="AF747"/>
  <c r="AJ747"/>
  <c r="AK747"/>
  <c r="AN747"/>
  <c r="AO747"/>
  <c r="AP747"/>
  <c r="AQ747"/>
  <c r="AR747"/>
  <c r="AS747"/>
  <c r="AT747"/>
  <c r="P748"/>
  <c r="Q748"/>
  <c r="R748"/>
  <c r="S748"/>
  <c r="T748"/>
  <c r="U748"/>
  <c r="V748"/>
  <c r="W748"/>
  <c r="X748"/>
  <c r="Y748"/>
  <c r="Z748"/>
  <c r="AA748"/>
  <c r="AB748"/>
  <c r="AC748"/>
  <c r="AD748"/>
  <c r="AE748"/>
  <c r="AF748"/>
  <c r="AJ748"/>
  <c r="AK748"/>
  <c r="AN748"/>
  <c r="AO748"/>
  <c r="AP748"/>
  <c r="AQ748"/>
  <c r="AR748"/>
  <c r="AS748"/>
  <c r="AT748"/>
  <c r="P749"/>
  <c r="Q749"/>
  <c r="R749"/>
  <c r="S749"/>
  <c r="T749"/>
  <c r="U749"/>
  <c r="V749"/>
  <c r="W749"/>
  <c r="X749"/>
  <c r="Y749"/>
  <c r="Z749"/>
  <c r="AA749"/>
  <c r="AB749"/>
  <c r="AC749"/>
  <c r="AD749"/>
  <c r="AE749"/>
  <c r="AF749"/>
  <c r="AJ749"/>
  <c r="AK749"/>
  <c r="AN749"/>
  <c r="AO749"/>
  <c r="AP749"/>
  <c r="AQ749"/>
  <c r="AR749"/>
  <c r="AS749"/>
  <c r="AT749"/>
  <c r="P750"/>
  <c r="Q750"/>
  <c r="R750"/>
  <c r="S750"/>
  <c r="T750"/>
  <c r="U750"/>
  <c r="V750"/>
  <c r="W750"/>
  <c r="X750"/>
  <c r="Y750"/>
  <c r="Z750"/>
  <c r="AA750"/>
  <c r="AB750"/>
  <c r="AC750"/>
  <c r="AD750"/>
  <c r="AE750"/>
  <c r="AF750"/>
  <c r="AJ750"/>
  <c r="AK750"/>
  <c r="AN750"/>
  <c r="AO750"/>
  <c r="AP750"/>
  <c r="AQ750"/>
  <c r="AR750"/>
  <c r="AS750"/>
  <c r="AT750"/>
  <c r="P751"/>
  <c r="Q751"/>
  <c r="R751"/>
  <c r="S751"/>
  <c r="T751"/>
  <c r="U751"/>
  <c r="V751"/>
  <c r="W751"/>
  <c r="X751"/>
  <c r="Y751"/>
  <c r="Z751"/>
  <c r="AA751"/>
  <c r="AB751"/>
  <c r="AC751"/>
  <c r="AD751"/>
  <c r="AE751"/>
  <c r="AF751"/>
  <c r="AJ751"/>
  <c r="AK751"/>
  <c r="AN751"/>
  <c r="AO751"/>
  <c r="AP751"/>
  <c r="AQ751"/>
  <c r="AR751"/>
  <c r="AS751"/>
  <c r="AT751"/>
  <c r="P752"/>
  <c r="Q752"/>
  <c r="R752"/>
  <c r="S752"/>
  <c r="T752"/>
  <c r="U752"/>
  <c r="V752"/>
  <c r="W752"/>
  <c r="X752"/>
  <c r="Y752"/>
  <c r="Z752"/>
  <c r="AA752"/>
  <c r="AB752"/>
  <c r="AC752"/>
  <c r="AD752"/>
  <c r="AE752"/>
  <c r="AF752"/>
  <c r="AJ752"/>
  <c r="AK752"/>
  <c r="AM752"/>
  <c r="AN752"/>
  <c r="AO752"/>
  <c r="AP752"/>
  <c r="AQ752"/>
  <c r="AR752"/>
  <c r="AS752"/>
  <c r="AT752"/>
  <c r="P753"/>
  <c r="Q753"/>
  <c r="R753"/>
  <c r="S753"/>
  <c r="T753"/>
  <c r="U753"/>
  <c r="V753"/>
  <c r="W753"/>
  <c r="X753"/>
  <c r="Y753"/>
  <c r="Z753"/>
  <c r="AA753"/>
  <c r="AB753"/>
  <c r="AC753"/>
  <c r="AD753"/>
  <c r="AE753"/>
  <c r="AF753"/>
  <c r="AJ753"/>
  <c r="AK753"/>
  <c r="AM753"/>
  <c r="AN753"/>
  <c r="AO753"/>
  <c r="AP753"/>
  <c r="AQ753"/>
  <c r="AR753"/>
  <c r="AS753"/>
  <c r="AT753"/>
  <c r="P754"/>
  <c r="Q754"/>
  <c r="R754"/>
  <c r="S754"/>
  <c r="T754"/>
  <c r="U754"/>
  <c r="V754"/>
  <c r="W754"/>
  <c r="X754"/>
  <c r="Y754"/>
  <c r="Z754"/>
  <c r="AA754"/>
  <c r="AB754"/>
  <c r="AC754"/>
  <c r="AD754"/>
  <c r="AE754"/>
  <c r="AF754"/>
  <c r="AJ754"/>
  <c r="AK754"/>
  <c r="AM754"/>
  <c r="AN754"/>
  <c r="AO754"/>
  <c r="AP754"/>
  <c r="AQ754"/>
  <c r="AR754"/>
  <c r="AS754"/>
  <c r="AT754"/>
  <c r="P755"/>
  <c r="Q755"/>
  <c r="R755"/>
  <c r="S755"/>
  <c r="T755"/>
  <c r="U755"/>
  <c r="V755"/>
  <c r="W755"/>
  <c r="X755"/>
  <c r="Y755"/>
  <c r="Z755"/>
  <c r="AA755"/>
  <c r="AB755"/>
  <c r="AC755"/>
  <c r="AD755"/>
  <c r="AE755"/>
  <c r="AF755"/>
  <c r="AJ755"/>
  <c r="AK755"/>
  <c r="AM755"/>
  <c r="AN755"/>
  <c r="AO755"/>
  <c r="AP755"/>
  <c r="AQ755"/>
  <c r="AR755"/>
  <c r="AS755"/>
  <c r="AT755"/>
  <c r="P756"/>
  <c r="Q756"/>
  <c r="R756"/>
  <c r="S756"/>
  <c r="T756"/>
  <c r="U756"/>
  <c r="V756"/>
  <c r="W756"/>
  <c r="X756"/>
  <c r="Y756"/>
  <c r="Z756"/>
  <c r="AA756"/>
  <c r="AB756"/>
  <c r="AC756"/>
  <c r="AD756"/>
  <c r="AE756"/>
  <c r="AF756"/>
  <c r="AJ756"/>
  <c r="AK756"/>
  <c r="AM756"/>
  <c r="AN756"/>
  <c r="AO756"/>
  <c r="AP756"/>
  <c r="AQ756"/>
  <c r="AR756"/>
  <c r="AS756"/>
  <c r="AT756"/>
  <c r="P757"/>
  <c r="Q757"/>
  <c r="R757"/>
  <c r="S757"/>
  <c r="T757"/>
  <c r="U757"/>
  <c r="V757"/>
  <c r="W757"/>
  <c r="X757"/>
  <c r="Y757"/>
  <c r="Z757"/>
  <c r="AA757"/>
  <c r="AB757"/>
  <c r="AC757"/>
  <c r="AD757"/>
  <c r="AE757"/>
  <c r="AF757"/>
  <c r="AJ757"/>
  <c r="AK757"/>
  <c r="AM757"/>
  <c r="AN757"/>
  <c r="AO757"/>
  <c r="AP757"/>
  <c r="AQ757"/>
  <c r="AR757"/>
  <c r="AS757"/>
  <c r="AT757"/>
  <c r="P758"/>
  <c r="Q758"/>
  <c r="R758"/>
  <c r="S758"/>
  <c r="T758"/>
  <c r="U758"/>
  <c r="V758"/>
  <c r="W758"/>
  <c r="X758"/>
  <c r="Y758"/>
  <c r="Z758"/>
  <c r="AA758"/>
  <c r="AB758"/>
  <c r="AC758"/>
  <c r="AD758"/>
  <c r="AE758"/>
  <c r="AF758"/>
  <c r="AJ758"/>
  <c r="AK758"/>
  <c r="AM758"/>
  <c r="AN758"/>
  <c r="AO758"/>
  <c r="AP758"/>
  <c r="AQ758"/>
  <c r="AR758"/>
  <c r="AS758"/>
  <c r="AT758"/>
  <c r="P759"/>
  <c r="Q759"/>
  <c r="R759"/>
  <c r="S759"/>
  <c r="T759"/>
  <c r="U759"/>
  <c r="V759"/>
  <c r="W759"/>
  <c r="X759"/>
  <c r="Y759"/>
  <c r="Z759"/>
  <c r="AA759"/>
  <c r="AB759"/>
  <c r="AC759"/>
  <c r="AD759"/>
  <c r="AE759"/>
  <c r="AF759"/>
  <c r="AJ759"/>
  <c r="AK759"/>
  <c r="AM759"/>
  <c r="AN759"/>
  <c r="AO759"/>
  <c r="AP759"/>
  <c r="AQ759"/>
  <c r="AR759"/>
  <c r="AS759"/>
  <c r="AT759"/>
  <c r="P760"/>
  <c r="Q760"/>
  <c r="R760"/>
  <c r="S760"/>
  <c r="T760"/>
  <c r="U760"/>
  <c r="V760"/>
  <c r="W760"/>
  <c r="X760"/>
  <c r="Y760"/>
  <c r="Z760"/>
  <c r="AA760"/>
  <c r="AB760"/>
  <c r="AC760"/>
  <c r="AD760"/>
  <c r="AE760"/>
  <c r="AF760"/>
  <c r="AJ760"/>
  <c r="AK760"/>
  <c r="AM760"/>
  <c r="AN760"/>
  <c r="AO760"/>
  <c r="AP760"/>
  <c r="AQ760"/>
  <c r="AR760"/>
  <c r="AS760"/>
  <c r="AT760"/>
  <c r="P761"/>
  <c r="Q761"/>
  <c r="R761"/>
  <c r="S761"/>
  <c r="T761"/>
  <c r="U761"/>
  <c r="V761"/>
  <c r="W761"/>
  <c r="X761"/>
  <c r="Y761"/>
  <c r="Z761"/>
  <c r="AA761"/>
  <c r="AB761"/>
  <c r="AC761"/>
  <c r="AD761"/>
  <c r="AE761"/>
  <c r="AF761"/>
  <c r="AJ761"/>
  <c r="AK761"/>
  <c r="AM761"/>
  <c r="AN761"/>
  <c r="AO761"/>
  <c r="AP761"/>
  <c r="AQ761"/>
  <c r="AR761"/>
  <c r="AS761"/>
  <c r="AT761"/>
  <c r="P762"/>
  <c r="Q762"/>
  <c r="R762"/>
  <c r="S762"/>
  <c r="T762"/>
  <c r="U762"/>
  <c r="V762"/>
  <c r="W762"/>
  <c r="X762"/>
  <c r="Y762"/>
  <c r="Z762"/>
  <c r="AA762"/>
  <c r="AB762"/>
  <c r="AC762"/>
  <c r="AD762"/>
  <c r="AE762"/>
  <c r="AF762"/>
  <c r="AJ762"/>
  <c r="AK762"/>
  <c r="AM762"/>
  <c r="AN762"/>
  <c r="AO762"/>
  <c r="AP762"/>
  <c r="AQ762"/>
  <c r="AR762"/>
  <c r="AS762"/>
  <c r="AT762"/>
  <c r="P763"/>
  <c r="Q763"/>
  <c r="R763"/>
  <c r="S763"/>
  <c r="T763"/>
  <c r="U763"/>
  <c r="V763"/>
  <c r="W763"/>
  <c r="X763"/>
  <c r="Y763"/>
  <c r="Z763"/>
  <c r="AA763"/>
  <c r="AB763"/>
  <c r="AC763"/>
  <c r="AD763"/>
  <c r="AE763"/>
  <c r="AF763"/>
  <c r="AJ763"/>
  <c r="AK763"/>
  <c r="AM763"/>
  <c r="AN763"/>
  <c r="AO763"/>
  <c r="AP763"/>
  <c r="AQ763"/>
  <c r="AR763"/>
  <c r="AS763"/>
  <c r="AT763"/>
  <c r="P764"/>
  <c r="Q764"/>
  <c r="R764"/>
  <c r="S764"/>
  <c r="T764"/>
  <c r="U764"/>
  <c r="V764"/>
  <c r="W764"/>
  <c r="X764"/>
  <c r="Y764"/>
  <c r="Z764"/>
  <c r="AA764"/>
  <c r="AB764"/>
  <c r="AC764"/>
  <c r="AD764"/>
  <c r="AE764"/>
  <c r="AF764"/>
  <c r="AJ764"/>
  <c r="AK764"/>
  <c r="AM764"/>
  <c r="AN764"/>
  <c r="AO764"/>
  <c r="AP764"/>
  <c r="AQ764"/>
  <c r="AR764"/>
  <c r="AS764"/>
  <c r="AT764"/>
  <c r="P765"/>
  <c r="Q765"/>
  <c r="R765"/>
  <c r="S765"/>
  <c r="T765"/>
  <c r="U765"/>
  <c r="V765"/>
  <c r="W765"/>
  <c r="X765"/>
  <c r="Y765"/>
  <c r="Z765"/>
  <c r="AA765"/>
  <c r="AB765"/>
  <c r="AC765"/>
  <c r="AD765"/>
  <c r="AE765"/>
  <c r="AF765"/>
  <c r="AJ765"/>
  <c r="AK765"/>
  <c r="AM765"/>
  <c r="AN765"/>
  <c r="AO765"/>
  <c r="AP765"/>
  <c r="AQ765"/>
  <c r="AR765"/>
  <c r="AS765"/>
  <c r="AT765"/>
  <c r="P766"/>
  <c r="Q766"/>
  <c r="R766"/>
  <c r="S766"/>
  <c r="T766"/>
  <c r="U766"/>
  <c r="V766"/>
  <c r="W766"/>
  <c r="X766"/>
  <c r="Y766"/>
  <c r="Z766"/>
  <c r="AA766"/>
  <c r="AB766"/>
  <c r="AC766"/>
  <c r="AD766"/>
  <c r="AE766"/>
  <c r="AF766"/>
  <c r="AJ766"/>
  <c r="AK766"/>
  <c r="AM766"/>
  <c r="AN766"/>
  <c r="AO766"/>
  <c r="AP766"/>
  <c r="AQ766"/>
  <c r="AR766"/>
  <c r="AS766"/>
  <c r="AT766"/>
  <c r="P767"/>
  <c r="Q767"/>
  <c r="R767"/>
  <c r="S767"/>
  <c r="T767"/>
  <c r="U767"/>
  <c r="V767"/>
  <c r="W767"/>
  <c r="X767"/>
  <c r="Y767"/>
  <c r="Z767"/>
  <c r="AA767"/>
  <c r="AB767"/>
  <c r="AC767"/>
  <c r="AD767"/>
  <c r="AE767"/>
  <c r="AF767"/>
  <c r="AJ767"/>
  <c r="AK767"/>
  <c r="AM767"/>
  <c r="AN767"/>
  <c r="AO767"/>
  <c r="AP767"/>
  <c r="AQ767"/>
  <c r="AR767"/>
  <c r="AS767"/>
  <c r="AT767"/>
  <c r="P768"/>
  <c r="Q768"/>
  <c r="R768"/>
  <c r="S768"/>
  <c r="T768"/>
  <c r="U768"/>
  <c r="V768"/>
  <c r="W768"/>
  <c r="X768"/>
  <c r="Y768"/>
  <c r="Z768"/>
  <c r="AA768"/>
  <c r="AB768"/>
  <c r="AC768"/>
  <c r="AD768"/>
  <c r="AE768"/>
  <c r="AF768"/>
  <c r="AJ768"/>
  <c r="AK768"/>
  <c r="AM768"/>
  <c r="AN768"/>
  <c r="AO768"/>
  <c r="AP768"/>
  <c r="AQ768"/>
  <c r="AR768"/>
  <c r="AS768"/>
  <c r="AT768"/>
  <c r="P769"/>
  <c r="Q769"/>
  <c r="R769"/>
  <c r="S769"/>
  <c r="T769"/>
  <c r="U769"/>
  <c r="V769"/>
  <c r="W769"/>
  <c r="X769"/>
  <c r="Y769"/>
  <c r="Z769"/>
  <c r="AA769"/>
  <c r="AB769"/>
  <c r="AC769"/>
  <c r="AD769"/>
  <c r="AE769"/>
  <c r="AF769"/>
  <c r="AJ769"/>
  <c r="AK769"/>
  <c r="AM769"/>
  <c r="AN769"/>
  <c r="AO769"/>
  <c r="AP769"/>
  <c r="AQ769"/>
  <c r="AR769"/>
  <c r="AS769"/>
  <c r="AT769"/>
  <c r="P770"/>
  <c r="Q770"/>
  <c r="R770"/>
  <c r="S770"/>
  <c r="T770"/>
  <c r="U770"/>
  <c r="V770"/>
  <c r="W770"/>
  <c r="X770"/>
  <c r="Y770"/>
  <c r="Z770"/>
  <c r="AA770"/>
  <c r="AB770"/>
  <c r="AC770"/>
  <c r="AD770"/>
  <c r="AE770"/>
  <c r="AF770"/>
  <c r="AJ770"/>
  <c r="AK770"/>
  <c r="AM770"/>
  <c r="AN770"/>
  <c r="AO770"/>
  <c r="AP770"/>
  <c r="AQ770"/>
  <c r="AR770"/>
  <c r="AS770"/>
  <c r="AT770"/>
  <c r="P771"/>
  <c r="Q771"/>
  <c r="R771"/>
  <c r="S771"/>
  <c r="T771"/>
  <c r="U771"/>
  <c r="V771"/>
  <c r="W771"/>
  <c r="X771"/>
  <c r="Y771"/>
  <c r="Z771"/>
  <c r="AA771"/>
  <c r="AB771"/>
  <c r="AC771"/>
  <c r="AD771"/>
  <c r="AE771"/>
  <c r="AF771"/>
  <c r="AJ771"/>
  <c r="AK771"/>
  <c r="AM771"/>
  <c r="AN771"/>
  <c r="AO771"/>
  <c r="AP771"/>
  <c r="AQ771"/>
  <c r="AR771"/>
  <c r="AS771"/>
  <c r="AT771"/>
  <c r="P772"/>
  <c r="Q772"/>
  <c r="R772"/>
  <c r="S772"/>
  <c r="T772"/>
  <c r="U772"/>
  <c r="V772"/>
  <c r="W772"/>
  <c r="X772"/>
  <c r="Y772"/>
  <c r="Z772"/>
  <c r="AA772"/>
  <c r="AB772"/>
  <c r="AC772"/>
  <c r="AD772"/>
  <c r="AE772"/>
  <c r="AF772"/>
  <c r="AJ772"/>
  <c r="AK772"/>
  <c r="AM772"/>
  <c r="AN772"/>
  <c r="AO772"/>
  <c r="AP772"/>
  <c r="AQ772"/>
  <c r="AR772"/>
  <c r="AS772"/>
  <c r="AT772"/>
  <c r="P773"/>
  <c r="Q773"/>
  <c r="R773"/>
  <c r="S773"/>
  <c r="T773"/>
  <c r="U773"/>
  <c r="V773"/>
  <c r="W773"/>
  <c r="X773"/>
  <c r="Y773"/>
  <c r="Z773"/>
  <c r="AA773"/>
  <c r="AB773"/>
  <c r="AC773"/>
  <c r="AD773"/>
  <c r="AE773"/>
  <c r="AF773"/>
  <c r="AJ773"/>
  <c r="AK773"/>
  <c r="AM773"/>
  <c r="AN773"/>
  <c r="AO773"/>
  <c r="AP773"/>
  <c r="AQ773"/>
  <c r="AR773"/>
  <c r="AS773"/>
  <c r="AT773"/>
  <c r="P774"/>
  <c r="Q774"/>
  <c r="R774"/>
  <c r="S774"/>
  <c r="T774"/>
  <c r="U774"/>
  <c r="V774"/>
  <c r="W774"/>
  <c r="X774"/>
  <c r="Y774"/>
  <c r="Z774"/>
  <c r="AA774"/>
  <c r="AB774"/>
  <c r="AC774"/>
  <c r="AD774"/>
  <c r="AE774"/>
  <c r="AF774"/>
  <c r="AJ774"/>
  <c r="AK774"/>
  <c r="AM774"/>
  <c r="AN774"/>
  <c r="AO774"/>
  <c r="AP774"/>
  <c r="AQ774"/>
  <c r="AR774"/>
  <c r="AS774"/>
  <c r="AT774"/>
  <c r="P775"/>
  <c r="Q775"/>
  <c r="R775"/>
  <c r="S775"/>
  <c r="T775"/>
  <c r="U775"/>
  <c r="V775"/>
  <c r="W775"/>
  <c r="X775"/>
  <c r="Y775"/>
  <c r="Z775"/>
  <c r="AA775"/>
  <c r="AB775"/>
  <c r="AC775"/>
  <c r="AD775"/>
  <c r="AE775"/>
  <c r="AF775"/>
  <c r="AJ775"/>
  <c r="AK775"/>
  <c r="AM775"/>
  <c r="AN775"/>
  <c r="AO775"/>
  <c r="AP775"/>
  <c r="AQ775"/>
  <c r="AR775"/>
  <c r="AS775"/>
  <c r="AT775"/>
  <c r="P776"/>
  <c r="Q776"/>
  <c r="R776"/>
  <c r="S776"/>
  <c r="T776"/>
  <c r="U776"/>
  <c r="V776"/>
  <c r="W776"/>
  <c r="X776"/>
  <c r="Y776"/>
  <c r="Z776"/>
  <c r="AA776"/>
  <c r="AB776"/>
  <c r="AC776"/>
  <c r="AD776"/>
  <c r="AE776"/>
  <c r="AF776"/>
  <c r="AJ776"/>
  <c r="AK776"/>
  <c r="AM776"/>
  <c r="AN776"/>
  <c r="AO776"/>
  <c r="AP776"/>
  <c r="AQ776"/>
  <c r="AR776"/>
  <c r="AS776"/>
  <c r="AT776"/>
  <c r="P777"/>
  <c r="Q777"/>
  <c r="R777"/>
  <c r="S777"/>
  <c r="T777"/>
  <c r="U777"/>
  <c r="V777"/>
  <c r="W777"/>
  <c r="X777"/>
  <c r="Y777"/>
  <c r="Z777"/>
  <c r="AA777"/>
  <c r="AB777"/>
  <c r="AC777"/>
  <c r="AD777"/>
  <c r="AE777"/>
  <c r="AF777"/>
  <c r="AJ777"/>
  <c r="AK777"/>
  <c r="AM777"/>
  <c r="AN777"/>
  <c r="AO777"/>
  <c r="AP777"/>
  <c r="AQ777"/>
  <c r="AR777"/>
  <c r="AS777"/>
  <c r="AT777"/>
  <c r="P778"/>
  <c r="Q778"/>
  <c r="R778"/>
  <c r="S778"/>
  <c r="T778"/>
  <c r="U778"/>
  <c r="V778"/>
  <c r="W778"/>
  <c r="X778"/>
  <c r="Y778"/>
  <c r="Z778"/>
  <c r="AA778"/>
  <c r="AB778"/>
  <c r="AC778"/>
  <c r="AD778"/>
  <c r="AE778"/>
  <c r="AF778"/>
  <c r="AJ778"/>
  <c r="AK778"/>
  <c r="AM778"/>
  <c r="AN778"/>
  <c r="AO778"/>
  <c r="AP778"/>
  <c r="AQ778"/>
  <c r="AR778"/>
  <c r="AS778"/>
  <c r="AT778"/>
  <c r="P779"/>
  <c r="Q779"/>
  <c r="R779"/>
  <c r="S779"/>
  <c r="T779"/>
  <c r="U779"/>
  <c r="V779"/>
  <c r="W779"/>
  <c r="X779"/>
  <c r="Y779"/>
  <c r="Z779"/>
  <c r="AA779"/>
  <c r="AB779"/>
  <c r="AC779"/>
  <c r="AD779"/>
  <c r="AE779"/>
  <c r="AF779"/>
  <c r="AJ779"/>
  <c r="AK779"/>
  <c r="AM779"/>
  <c r="AN779"/>
  <c r="AO779"/>
  <c r="AP779"/>
  <c r="AQ779"/>
  <c r="AR779"/>
  <c r="AS779"/>
  <c r="AT779"/>
  <c r="P780"/>
  <c r="Q780"/>
  <c r="R780"/>
  <c r="S780"/>
  <c r="T780"/>
  <c r="U780"/>
  <c r="V780"/>
  <c r="W780"/>
  <c r="X780"/>
  <c r="Y780"/>
  <c r="Z780"/>
  <c r="AA780"/>
  <c r="AB780"/>
  <c r="AC780"/>
  <c r="AD780"/>
  <c r="AE780"/>
  <c r="AF780"/>
  <c r="AJ780"/>
  <c r="AK780"/>
  <c r="AM780"/>
  <c r="AN780"/>
  <c r="AO780"/>
  <c r="AP780"/>
  <c r="AQ780"/>
  <c r="AR780"/>
  <c r="AS780"/>
  <c r="AT780"/>
  <c r="P781"/>
  <c r="Q781"/>
  <c r="R781"/>
  <c r="S781"/>
  <c r="T781"/>
  <c r="U781"/>
  <c r="V781"/>
  <c r="W781"/>
  <c r="X781"/>
  <c r="Y781"/>
  <c r="Z781"/>
  <c r="AA781"/>
  <c r="AB781"/>
  <c r="AC781"/>
  <c r="AD781"/>
  <c r="AE781"/>
  <c r="AF781"/>
  <c r="AJ781"/>
  <c r="AK781"/>
  <c r="AM781"/>
  <c r="AN781"/>
  <c r="AO781"/>
  <c r="AP781"/>
  <c r="AQ781"/>
  <c r="AR781"/>
  <c r="AS781"/>
  <c r="AT781"/>
  <c r="P782"/>
  <c r="Q782"/>
  <c r="R782"/>
  <c r="S782"/>
  <c r="T782"/>
  <c r="U782"/>
  <c r="V782"/>
  <c r="W782"/>
  <c r="X782"/>
  <c r="Y782"/>
  <c r="Z782"/>
  <c r="AA782"/>
  <c r="AB782"/>
  <c r="AC782"/>
  <c r="AD782"/>
  <c r="AE782"/>
  <c r="AF782"/>
  <c r="AJ782"/>
  <c r="AK782"/>
  <c r="AM782"/>
  <c r="AN782"/>
  <c r="AO782"/>
  <c r="AP782"/>
  <c r="AQ782"/>
  <c r="AR782"/>
  <c r="AS782"/>
  <c r="AT782"/>
  <c r="P783"/>
  <c r="Q783"/>
  <c r="R783"/>
  <c r="S783"/>
  <c r="T783"/>
  <c r="U783"/>
  <c r="V783"/>
  <c r="W783"/>
  <c r="X783"/>
  <c r="Y783"/>
  <c r="Z783"/>
  <c r="AA783"/>
  <c r="AB783"/>
  <c r="AC783"/>
  <c r="AD783"/>
  <c r="AE783"/>
  <c r="AF783"/>
  <c r="AJ783"/>
  <c r="AK783"/>
  <c r="AM783"/>
  <c r="AN783"/>
  <c r="AO783"/>
  <c r="AP783"/>
  <c r="AQ783"/>
  <c r="AR783"/>
  <c r="AS783"/>
  <c r="AT783"/>
  <c r="P784"/>
  <c r="Q784"/>
  <c r="R784"/>
  <c r="S784"/>
  <c r="T784"/>
  <c r="U784"/>
  <c r="V784"/>
  <c r="W784"/>
  <c r="X784"/>
  <c r="Y784"/>
  <c r="Z784"/>
  <c r="AA784"/>
  <c r="AB784"/>
  <c r="AC784"/>
  <c r="AD784"/>
  <c r="AE784"/>
  <c r="AF784"/>
  <c r="AJ784"/>
  <c r="AK784"/>
  <c r="AM784"/>
  <c r="AN784"/>
  <c r="AO784"/>
  <c r="AP784"/>
  <c r="AQ784"/>
  <c r="AR784"/>
  <c r="AS784"/>
  <c r="AT784"/>
  <c r="P785"/>
  <c r="Q785"/>
  <c r="R785"/>
  <c r="S785"/>
  <c r="T785"/>
  <c r="U785"/>
  <c r="V785"/>
  <c r="W785"/>
  <c r="X785"/>
  <c r="Y785"/>
  <c r="Z785"/>
  <c r="AA785"/>
  <c r="AB785"/>
  <c r="AC785"/>
  <c r="AD785"/>
  <c r="AE785"/>
  <c r="AF785"/>
  <c r="AJ785"/>
  <c r="AK785"/>
  <c r="AM785"/>
  <c r="AN785"/>
  <c r="AO785"/>
  <c r="AP785"/>
  <c r="AQ785"/>
  <c r="AR785"/>
  <c r="AS785"/>
  <c r="AT785"/>
  <c r="P786"/>
  <c r="Q786"/>
  <c r="R786"/>
  <c r="S786"/>
  <c r="T786"/>
  <c r="U786"/>
  <c r="V786"/>
  <c r="W786"/>
  <c r="X786"/>
  <c r="Y786"/>
  <c r="Z786"/>
  <c r="AA786"/>
  <c r="AB786"/>
  <c r="AC786"/>
  <c r="AD786"/>
  <c r="AE786"/>
  <c r="AF786"/>
  <c r="AJ786"/>
  <c r="AK786"/>
  <c r="AM786"/>
  <c r="AN786"/>
  <c r="AO786"/>
  <c r="AP786"/>
  <c r="AQ786"/>
  <c r="AR786"/>
  <c r="AS786"/>
  <c r="AT786"/>
  <c r="P787"/>
  <c r="Q787"/>
  <c r="R787"/>
  <c r="S787"/>
  <c r="T787"/>
  <c r="U787"/>
  <c r="V787"/>
  <c r="W787"/>
  <c r="X787"/>
  <c r="Y787"/>
  <c r="Z787"/>
  <c r="AA787"/>
  <c r="AB787"/>
  <c r="AC787"/>
  <c r="AD787"/>
  <c r="AE787"/>
  <c r="AF787"/>
  <c r="AJ787"/>
  <c r="AK787"/>
  <c r="AM787"/>
  <c r="AN787"/>
  <c r="AO787"/>
  <c r="AP787"/>
  <c r="AQ787"/>
  <c r="AR787"/>
  <c r="AS787"/>
  <c r="AT787"/>
  <c r="P788"/>
  <c r="Q788"/>
  <c r="R788"/>
  <c r="S788"/>
  <c r="T788"/>
  <c r="U788"/>
  <c r="V788"/>
  <c r="W788"/>
  <c r="X788"/>
  <c r="Y788"/>
  <c r="Z788"/>
  <c r="AA788"/>
  <c r="AB788"/>
  <c r="AC788"/>
  <c r="AD788"/>
  <c r="AE788"/>
  <c r="AF788"/>
  <c r="AJ788"/>
  <c r="AK788"/>
  <c r="AM788"/>
  <c r="AN788"/>
  <c r="AO788"/>
  <c r="AP788"/>
  <c r="AQ788"/>
  <c r="AR788"/>
  <c r="AS788"/>
  <c r="AT788"/>
  <c r="P789"/>
  <c r="Q789"/>
  <c r="R789"/>
  <c r="S789"/>
  <c r="T789"/>
  <c r="U789"/>
  <c r="V789"/>
  <c r="W789"/>
  <c r="X789"/>
  <c r="Y789"/>
  <c r="Z789"/>
  <c r="AA789"/>
  <c r="AB789"/>
  <c r="AC789"/>
  <c r="AD789"/>
  <c r="AE789"/>
  <c r="AF789"/>
  <c r="AJ789"/>
  <c r="AK789"/>
  <c r="AM789"/>
  <c r="AN789"/>
  <c r="AO789"/>
  <c r="AP789"/>
  <c r="AQ789"/>
  <c r="AR789"/>
  <c r="AS789"/>
  <c r="AT789"/>
  <c r="P790"/>
  <c r="Q790"/>
  <c r="R790"/>
  <c r="S790"/>
  <c r="T790"/>
  <c r="U790"/>
  <c r="V790"/>
  <c r="W790"/>
  <c r="X790"/>
  <c r="Y790"/>
  <c r="Z790"/>
  <c r="AA790"/>
  <c r="AB790"/>
  <c r="AC790"/>
  <c r="AD790"/>
  <c r="AE790"/>
  <c r="AF790"/>
  <c r="AJ790"/>
  <c r="AK790"/>
  <c r="AM790"/>
  <c r="AN790"/>
  <c r="AO790"/>
  <c r="AP790"/>
  <c r="AQ790"/>
  <c r="AR790"/>
  <c r="AS790"/>
  <c r="AT790"/>
  <c r="P791"/>
  <c r="Q791"/>
  <c r="R791"/>
  <c r="S791"/>
  <c r="T791"/>
  <c r="U791"/>
  <c r="V791"/>
  <c r="W791"/>
  <c r="X791"/>
  <c r="Y791"/>
  <c r="Z791"/>
  <c r="AA791"/>
  <c r="AB791"/>
  <c r="AC791"/>
  <c r="AD791"/>
  <c r="AE791"/>
  <c r="AF791"/>
  <c r="AJ791"/>
  <c r="AK791"/>
  <c r="AM791"/>
  <c r="AN791"/>
  <c r="AO791"/>
  <c r="AP791"/>
  <c r="AQ791"/>
  <c r="AR791"/>
  <c r="AS791"/>
  <c r="AT791"/>
  <c r="P792"/>
  <c r="Q792"/>
  <c r="R792"/>
  <c r="S792"/>
  <c r="T792"/>
  <c r="U792"/>
  <c r="V792"/>
  <c r="W792"/>
  <c r="X792"/>
  <c r="Y792"/>
  <c r="Z792"/>
  <c r="AA792"/>
  <c r="AB792"/>
  <c r="AC792"/>
  <c r="AD792"/>
  <c r="AE792"/>
  <c r="AF792"/>
  <c r="AJ792"/>
  <c r="AK792"/>
  <c r="AM792"/>
  <c r="AN792"/>
  <c r="AO792"/>
  <c r="AP792"/>
  <c r="AQ792"/>
  <c r="AR792"/>
  <c r="AS792"/>
  <c r="AT792"/>
  <c r="P793"/>
  <c r="Q793"/>
  <c r="R793"/>
  <c r="S793"/>
  <c r="T793"/>
  <c r="U793"/>
  <c r="V793"/>
  <c r="W793"/>
  <c r="X793"/>
  <c r="Y793"/>
  <c r="Z793"/>
  <c r="AA793"/>
  <c r="AB793"/>
  <c r="AC793"/>
  <c r="AD793"/>
  <c r="AE793"/>
  <c r="AF793"/>
  <c r="AJ793"/>
  <c r="AK793"/>
  <c r="AM793"/>
  <c r="AN793"/>
  <c r="AO793"/>
  <c r="AP793"/>
  <c r="AQ793"/>
  <c r="AR793"/>
  <c r="AS793"/>
  <c r="AT793"/>
  <c r="P794"/>
  <c r="Q794"/>
  <c r="R794"/>
  <c r="S794"/>
  <c r="T794"/>
  <c r="U794"/>
  <c r="V794"/>
  <c r="W794"/>
  <c r="X794"/>
  <c r="Y794"/>
  <c r="Z794"/>
  <c r="AA794"/>
  <c r="AB794"/>
  <c r="AC794"/>
  <c r="AD794"/>
  <c r="AE794"/>
  <c r="AF794"/>
  <c r="AJ794"/>
  <c r="AK794"/>
  <c r="AM794"/>
  <c r="AN794"/>
  <c r="AO794"/>
  <c r="AP794"/>
  <c r="AQ794"/>
  <c r="AR794"/>
  <c r="AS794"/>
  <c r="AT794"/>
  <c r="P795"/>
  <c r="Q795"/>
  <c r="R795"/>
  <c r="S795"/>
  <c r="T795"/>
  <c r="U795"/>
  <c r="V795"/>
  <c r="W795"/>
  <c r="X795"/>
  <c r="Y795"/>
  <c r="Z795"/>
  <c r="AA795"/>
  <c r="AB795"/>
  <c r="AC795"/>
  <c r="AD795"/>
  <c r="AE795"/>
  <c r="AF795"/>
  <c r="AJ795"/>
  <c r="AK795"/>
  <c r="AM795"/>
  <c r="AN795"/>
  <c r="AO795"/>
  <c r="AP795"/>
  <c r="AQ795"/>
  <c r="AR795"/>
  <c r="AS795"/>
  <c r="AT795"/>
  <c r="P796"/>
  <c r="Q796"/>
  <c r="R796"/>
  <c r="S796"/>
  <c r="T796"/>
  <c r="U796"/>
  <c r="V796"/>
  <c r="W796"/>
  <c r="X796"/>
  <c r="Y796"/>
  <c r="Z796"/>
  <c r="AA796"/>
  <c r="AB796"/>
  <c r="AC796"/>
  <c r="AD796"/>
  <c r="AE796"/>
  <c r="AF796"/>
  <c r="AJ796"/>
  <c r="AK796"/>
  <c r="AM796"/>
  <c r="AN796"/>
  <c r="AO796"/>
  <c r="AP796"/>
  <c r="AQ796"/>
  <c r="AR796"/>
  <c r="AS796"/>
  <c r="AT796"/>
  <c r="P797"/>
  <c r="Q797"/>
  <c r="R797"/>
  <c r="S797"/>
  <c r="T797"/>
  <c r="U797"/>
  <c r="V797"/>
  <c r="W797"/>
  <c r="X797"/>
  <c r="Y797"/>
  <c r="Z797"/>
  <c r="AA797"/>
  <c r="AB797"/>
  <c r="AC797"/>
  <c r="AD797"/>
  <c r="AE797"/>
  <c r="AF797"/>
  <c r="AJ797"/>
  <c r="AK797"/>
  <c r="AM797"/>
  <c r="AN797"/>
  <c r="AO797"/>
  <c r="AP797"/>
  <c r="AQ797"/>
  <c r="AR797"/>
  <c r="AS797"/>
  <c r="AT797"/>
  <c r="P798"/>
  <c r="Q798"/>
  <c r="R798"/>
  <c r="S798"/>
  <c r="T798"/>
  <c r="U798"/>
  <c r="V798"/>
  <c r="W798"/>
  <c r="X798"/>
  <c r="Y798"/>
  <c r="Z798"/>
  <c r="AA798"/>
  <c r="AB798"/>
  <c r="AC798"/>
  <c r="AD798"/>
  <c r="AE798"/>
  <c r="AF798"/>
  <c r="AJ798"/>
  <c r="AK798"/>
  <c r="AM798"/>
  <c r="AN798"/>
  <c r="AO798"/>
  <c r="AP798"/>
  <c r="AQ798"/>
  <c r="AR798"/>
  <c r="AS798"/>
  <c r="AT798"/>
  <c r="P799"/>
  <c r="Q799"/>
  <c r="R799"/>
  <c r="S799"/>
  <c r="T799"/>
  <c r="U799"/>
  <c r="V799"/>
  <c r="W799"/>
  <c r="X799"/>
  <c r="Y799"/>
  <c r="Z799"/>
  <c r="AA799"/>
  <c r="AB799"/>
  <c r="AC799"/>
  <c r="AD799"/>
  <c r="AE799"/>
  <c r="AF799"/>
  <c r="AJ799"/>
  <c r="AK799"/>
  <c r="AM799"/>
  <c r="AN799"/>
  <c r="AO799"/>
  <c r="AP799"/>
  <c r="AQ799"/>
  <c r="AR799"/>
  <c r="AS799"/>
  <c r="AT799"/>
  <c r="P800"/>
  <c r="Q800"/>
  <c r="R800"/>
  <c r="S800"/>
  <c r="T800"/>
  <c r="U800"/>
  <c r="V800"/>
  <c r="W800"/>
  <c r="X800"/>
  <c r="Y800"/>
  <c r="Z800"/>
  <c r="AA800"/>
  <c r="AB800"/>
  <c r="AC800"/>
  <c r="AD800"/>
  <c r="AE800"/>
  <c r="AF800"/>
  <c r="AJ800"/>
  <c r="AK800"/>
  <c r="AM800"/>
  <c r="AN800"/>
  <c r="AO800"/>
  <c r="AP800"/>
  <c r="AQ800"/>
  <c r="AR800"/>
  <c r="AS800"/>
  <c r="AT800"/>
  <c r="P801"/>
  <c r="Q801"/>
  <c r="R801"/>
  <c r="S801"/>
  <c r="T801"/>
  <c r="U801"/>
  <c r="V801"/>
  <c r="W801"/>
  <c r="X801"/>
  <c r="Y801"/>
  <c r="Z801"/>
  <c r="AA801"/>
  <c r="AB801"/>
  <c r="AC801"/>
  <c r="AD801"/>
  <c r="AE801"/>
  <c r="AF801"/>
  <c r="AJ801"/>
  <c r="AK801"/>
  <c r="AM801"/>
  <c r="AN801"/>
  <c r="AO801"/>
  <c r="AP801"/>
  <c r="AQ801"/>
  <c r="AR801"/>
  <c r="AS801"/>
  <c r="AT801"/>
  <c r="P802"/>
  <c r="Q802"/>
  <c r="R802"/>
  <c r="S802"/>
  <c r="T802"/>
  <c r="U802"/>
  <c r="V802"/>
  <c r="W802"/>
  <c r="X802"/>
  <c r="Y802"/>
  <c r="Z802"/>
  <c r="AA802"/>
  <c r="AB802"/>
  <c r="AC802"/>
  <c r="AD802"/>
  <c r="AE802"/>
  <c r="AF802"/>
  <c r="AJ802"/>
  <c r="AK802"/>
  <c r="AM802"/>
  <c r="AN802"/>
  <c r="AO802"/>
  <c r="AP802"/>
  <c r="AQ802"/>
  <c r="AR802"/>
  <c r="AS802"/>
  <c r="AT802"/>
  <c r="P803"/>
  <c r="Q803"/>
  <c r="R803"/>
  <c r="S803"/>
  <c r="T803"/>
  <c r="U803"/>
  <c r="V803"/>
  <c r="W803"/>
  <c r="X803"/>
  <c r="Y803"/>
  <c r="Z803"/>
  <c r="AA803"/>
  <c r="AB803"/>
  <c r="AC803"/>
  <c r="AD803"/>
  <c r="AE803"/>
  <c r="AF803"/>
  <c r="AJ803"/>
  <c r="AK803"/>
  <c r="AM803"/>
  <c r="AN803"/>
  <c r="AO803"/>
  <c r="AP803"/>
  <c r="AQ803"/>
  <c r="AR803"/>
  <c r="AS803"/>
  <c r="AT803"/>
  <c r="P804"/>
  <c r="Q804"/>
  <c r="R804"/>
  <c r="S804"/>
  <c r="T804"/>
  <c r="U804"/>
  <c r="V804"/>
  <c r="W804"/>
  <c r="X804"/>
  <c r="Y804"/>
  <c r="Z804"/>
  <c r="AA804"/>
  <c r="AB804"/>
  <c r="AC804"/>
  <c r="AD804"/>
  <c r="AE804"/>
  <c r="AF804"/>
  <c r="AJ804"/>
  <c r="AK804"/>
  <c r="AM804"/>
  <c r="AN804"/>
  <c r="AO804"/>
  <c r="AP804"/>
  <c r="AQ804"/>
  <c r="AR804"/>
  <c r="AS804"/>
  <c r="AT804"/>
  <c r="P805"/>
  <c r="Q805"/>
  <c r="R805"/>
  <c r="S805"/>
  <c r="T805"/>
  <c r="U805"/>
  <c r="V805"/>
  <c r="W805"/>
  <c r="X805"/>
  <c r="Y805"/>
  <c r="Z805"/>
  <c r="AA805"/>
  <c r="AB805"/>
  <c r="AC805"/>
  <c r="AD805"/>
  <c r="AE805"/>
  <c r="AF805"/>
  <c r="AJ805"/>
  <c r="AK805"/>
  <c r="AM805"/>
  <c r="AN805"/>
  <c r="AO805"/>
  <c r="AP805"/>
  <c r="AQ805"/>
  <c r="AR805"/>
  <c r="AS805"/>
  <c r="AT805"/>
  <c r="P806"/>
  <c r="Q806"/>
  <c r="R806"/>
  <c r="S806"/>
  <c r="T806"/>
  <c r="U806"/>
  <c r="V806"/>
  <c r="W806"/>
  <c r="X806"/>
  <c r="Y806"/>
  <c r="Z806"/>
  <c r="AA806"/>
  <c r="AB806"/>
  <c r="AC806"/>
  <c r="AD806"/>
  <c r="AE806"/>
  <c r="AF806"/>
  <c r="AJ806"/>
  <c r="AK806"/>
  <c r="AM806"/>
  <c r="AN806"/>
  <c r="AO806"/>
  <c r="AP806"/>
  <c r="AQ806"/>
  <c r="AR806"/>
  <c r="AS806"/>
  <c r="AT806"/>
  <c r="P807"/>
  <c r="Q807"/>
  <c r="R807"/>
  <c r="S807"/>
  <c r="T807"/>
  <c r="U807"/>
  <c r="V807"/>
  <c r="W807"/>
  <c r="X807"/>
  <c r="Y807"/>
  <c r="Z807"/>
  <c r="AA807"/>
  <c r="AB807"/>
  <c r="AC807"/>
  <c r="AD807"/>
  <c r="AE807"/>
  <c r="AF807"/>
  <c r="AJ807"/>
  <c r="AK807"/>
  <c r="AM807"/>
  <c r="AN807"/>
  <c r="AO807"/>
  <c r="AP807"/>
  <c r="AQ807"/>
  <c r="AR807"/>
  <c r="AS807"/>
  <c r="AT807"/>
  <c r="P808"/>
  <c r="Q808"/>
  <c r="R808"/>
  <c r="S808"/>
  <c r="T808"/>
  <c r="U808"/>
  <c r="V808"/>
  <c r="W808"/>
  <c r="X808"/>
  <c r="Y808"/>
  <c r="Z808"/>
  <c r="AA808"/>
  <c r="AB808"/>
  <c r="AC808"/>
  <c r="AD808"/>
  <c r="AE808"/>
  <c r="AF808"/>
  <c r="AJ808"/>
  <c r="AK808"/>
  <c r="AM808"/>
  <c r="AN808"/>
  <c r="AO808"/>
  <c r="AP808"/>
  <c r="AQ808"/>
  <c r="AR808"/>
  <c r="AS808"/>
  <c r="AT808"/>
  <c r="P809"/>
  <c r="Q809"/>
  <c r="R809"/>
  <c r="S809"/>
  <c r="T809"/>
  <c r="U809"/>
  <c r="V809"/>
  <c r="W809"/>
  <c r="X809"/>
  <c r="Y809"/>
  <c r="Z809"/>
  <c r="AA809"/>
  <c r="AB809"/>
  <c r="AC809"/>
  <c r="AD809"/>
  <c r="AE809"/>
  <c r="AF809"/>
  <c r="AJ809"/>
  <c r="AK809"/>
  <c r="AM809"/>
  <c r="AN809"/>
  <c r="AO809"/>
  <c r="AP809"/>
  <c r="AQ809"/>
  <c r="AR809"/>
  <c r="AS809"/>
  <c r="AT809"/>
  <c r="P810"/>
  <c r="Q810"/>
  <c r="R810"/>
  <c r="S810"/>
  <c r="T810"/>
  <c r="U810"/>
  <c r="V810"/>
  <c r="W810"/>
  <c r="X810"/>
  <c r="Y810"/>
  <c r="Z810"/>
  <c r="AA810"/>
  <c r="AB810"/>
  <c r="AC810"/>
  <c r="AD810"/>
  <c r="AE810"/>
  <c r="AF810"/>
  <c r="AJ810"/>
  <c r="AK810"/>
  <c r="AM810"/>
  <c r="AN810"/>
  <c r="AO810"/>
  <c r="AP810"/>
  <c r="AQ810"/>
  <c r="AR810"/>
  <c r="AS810"/>
  <c r="AT810"/>
  <c r="P811"/>
  <c r="Q811"/>
  <c r="R811"/>
  <c r="S811"/>
  <c r="T811"/>
  <c r="U811"/>
  <c r="V811"/>
  <c r="W811"/>
  <c r="X811"/>
  <c r="Y811"/>
  <c r="Z811"/>
  <c r="AA811"/>
  <c r="AB811"/>
  <c r="AC811"/>
  <c r="AD811"/>
  <c r="AE811"/>
  <c r="AF811"/>
  <c r="AJ811"/>
  <c r="AK811"/>
  <c r="AM811"/>
  <c r="AN811"/>
  <c r="AO811"/>
  <c r="AP811"/>
  <c r="AQ811"/>
  <c r="AR811"/>
  <c r="AS811"/>
  <c r="AT811"/>
  <c r="P812"/>
  <c r="Q812"/>
  <c r="R812"/>
  <c r="S812"/>
  <c r="T812"/>
  <c r="U812"/>
  <c r="V812"/>
  <c r="W812"/>
  <c r="X812"/>
  <c r="Y812"/>
  <c r="Z812"/>
  <c r="AA812"/>
  <c r="AB812"/>
  <c r="AC812"/>
  <c r="AD812"/>
  <c r="AE812"/>
  <c r="AF812"/>
  <c r="AJ812"/>
  <c r="AK812"/>
  <c r="AM812"/>
  <c r="AN812"/>
  <c r="AO812"/>
  <c r="AP812"/>
  <c r="AQ812"/>
  <c r="AR812"/>
  <c r="AS812"/>
  <c r="AT812"/>
  <c r="P813"/>
  <c r="Q813"/>
  <c r="R813"/>
  <c r="S813"/>
  <c r="T813"/>
  <c r="U813"/>
  <c r="V813"/>
  <c r="W813"/>
  <c r="X813"/>
  <c r="Y813"/>
  <c r="Z813"/>
  <c r="AA813"/>
  <c r="AB813"/>
  <c r="AC813"/>
  <c r="AD813"/>
  <c r="AE813"/>
  <c r="AF813"/>
  <c r="AJ813"/>
  <c r="AK813"/>
  <c r="AM813"/>
  <c r="AN813"/>
  <c r="AO813"/>
  <c r="AP813"/>
  <c r="AQ813"/>
  <c r="AR813"/>
  <c r="AS813"/>
  <c r="AT813"/>
  <c r="P814"/>
  <c r="Q814"/>
  <c r="R814"/>
  <c r="S814"/>
  <c r="T814"/>
  <c r="U814"/>
  <c r="V814"/>
  <c r="W814"/>
  <c r="X814"/>
  <c r="Y814"/>
  <c r="Z814"/>
  <c r="AA814"/>
  <c r="AB814"/>
  <c r="AC814"/>
  <c r="AD814"/>
  <c r="AE814"/>
  <c r="AF814"/>
  <c r="AJ814"/>
  <c r="AK814"/>
  <c r="AM814"/>
  <c r="AN814"/>
  <c r="AO814"/>
  <c r="AP814"/>
  <c r="AQ814"/>
  <c r="AR814"/>
  <c r="AS814"/>
  <c r="AT814"/>
  <c r="P815"/>
  <c r="Q815"/>
  <c r="R815"/>
  <c r="S815"/>
  <c r="T815"/>
  <c r="U815"/>
  <c r="V815"/>
  <c r="W815"/>
  <c r="X815"/>
  <c r="Y815"/>
  <c r="Z815"/>
  <c r="AA815"/>
  <c r="AB815"/>
  <c r="AC815"/>
  <c r="AD815"/>
  <c r="AE815"/>
  <c r="AF815"/>
  <c r="AJ815"/>
  <c r="AK815"/>
  <c r="AM815"/>
  <c r="AN815"/>
  <c r="AO815"/>
  <c r="AP815"/>
  <c r="AQ815"/>
  <c r="AR815"/>
  <c r="AS815"/>
  <c r="AT815"/>
  <c r="P816"/>
  <c r="Q816"/>
  <c r="R816"/>
  <c r="S816"/>
  <c r="T816"/>
  <c r="U816"/>
  <c r="V816"/>
  <c r="W816"/>
  <c r="X816"/>
  <c r="Y816"/>
  <c r="Z816"/>
  <c r="AA816"/>
  <c r="AB816"/>
  <c r="AC816"/>
  <c r="AD816"/>
  <c r="AE816"/>
  <c r="AF816"/>
  <c r="AJ816"/>
  <c r="AK816"/>
  <c r="AM816"/>
  <c r="AN816"/>
  <c r="AO816"/>
  <c r="AP816"/>
  <c r="AQ816"/>
  <c r="AR816"/>
  <c r="AS816"/>
  <c r="AT816"/>
  <c r="P817"/>
  <c r="Q817"/>
  <c r="R817"/>
  <c r="S817"/>
  <c r="T817"/>
  <c r="U817"/>
  <c r="V817"/>
  <c r="W817"/>
  <c r="X817"/>
  <c r="Y817"/>
  <c r="Z817"/>
  <c r="AA817"/>
  <c r="AB817"/>
  <c r="AC817"/>
  <c r="AD817"/>
  <c r="AE817"/>
  <c r="AF817"/>
  <c r="AJ817"/>
  <c r="AK817"/>
  <c r="AM817"/>
  <c r="AN817"/>
  <c r="AO817"/>
  <c r="AP817"/>
  <c r="AQ817"/>
  <c r="AR817"/>
  <c r="AS817"/>
  <c r="AT817"/>
  <c r="P818"/>
  <c r="Q818"/>
  <c r="R818"/>
  <c r="S818"/>
  <c r="T818"/>
  <c r="U818"/>
  <c r="V818"/>
  <c r="W818"/>
  <c r="X818"/>
  <c r="Y818"/>
  <c r="Z818"/>
  <c r="AA818"/>
  <c r="AB818"/>
  <c r="AC818"/>
  <c r="AD818"/>
  <c r="AE818"/>
  <c r="AF818"/>
  <c r="AJ818"/>
  <c r="AK818"/>
  <c r="AM818"/>
  <c r="AN818"/>
  <c r="AO818"/>
  <c r="AP818"/>
  <c r="AQ818"/>
  <c r="AR818"/>
  <c r="AS818"/>
  <c r="AT818"/>
  <c r="P819"/>
  <c r="Q819"/>
  <c r="R819"/>
  <c r="S819"/>
  <c r="T819"/>
  <c r="U819"/>
  <c r="V819"/>
  <c r="W819"/>
  <c r="X819"/>
  <c r="Y819"/>
  <c r="Z819"/>
  <c r="AA819"/>
  <c r="AB819"/>
  <c r="AC819"/>
  <c r="AD819"/>
  <c r="AE819"/>
  <c r="AF819"/>
  <c r="AJ819"/>
  <c r="AK819"/>
  <c r="AM819"/>
  <c r="AN819"/>
  <c r="AO819"/>
  <c r="AP819"/>
  <c r="AQ819"/>
  <c r="AR819"/>
  <c r="AS819"/>
  <c r="AT819"/>
  <c r="P820"/>
  <c r="Q820"/>
  <c r="R820"/>
  <c r="S820"/>
  <c r="T820"/>
  <c r="U820"/>
  <c r="V820"/>
  <c r="W820"/>
  <c r="X820"/>
  <c r="Y820"/>
  <c r="Z820"/>
  <c r="AA820"/>
  <c r="AB820"/>
  <c r="AC820"/>
  <c r="AD820"/>
  <c r="AE820"/>
  <c r="AF820"/>
  <c r="AJ820"/>
  <c r="AK820"/>
  <c r="AM820"/>
  <c r="AN820"/>
  <c r="AO820"/>
  <c r="AP820"/>
  <c r="AQ820"/>
  <c r="AR820"/>
  <c r="AS820"/>
  <c r="AT820"/>
  <c r="P821"/>
  <c r="Q821"/>
  <c r="R821"/>
  <c r="S821"/>
  <c r="T821"/>
  <c r="U821"/>
  <c r="V821"/>
  <c r="W821"/>
  <c r="X821"/>
  <c r="Y821"/>
  <c r="Z821"/>
  <c r="AA821"/>
  <c r="AB821"/>
  <c r="AC821"/>
  <c r="AD821"/>
  <c r="AE821"/>
  <c r="AF821"/>
  <c r="AJ821"/>
  <c r="AK821"/>
  <c r="AM821"/>
  <c r="AN821"/>
  <c r="AO821"/>
  <c r="AP821"/>
  <c r="AQ821"/>
  <c r="AR821"/>
  <c r="AS821"/>
  <c r="AT821"/>
  <c r="P822"/>
  <c r="Q822"/>
  <c r="R822"/>
  <c r="S822"/>
  <c r="T822"/>
  <c r="U822"/>
  <c r="V822"/>
  <c r="W822"/>
  <c r="X822"/>
  <c r="Y822"/>
  <c r="Z822"/>
  <c r="AA822"/>
  <c r="AB822"/>
  <c r="AC822"/>
  <c r="AD822"/>
  <c r="AE822"/>
  <c r="AF822"/>
  <c r="AJ822"/>
  <c r="AK822"/>
  <c r="AM822"/>
  <c r="AN822"/>
  <c r="AO822"/>
  <c r="AP822"/>
  <c r="AQ822"/>
  <c r="AR822"/>
  <c r="AS822"/>
  <c r="AT822"/>
  <c r="P823"/>
  <c r="Q823"/>
  <c r="R823"/>
  <c r="S823"/>
  <c r="T823"/>
  <c r="U823"/>
  <c r="V823"/>
  <c r="W823"/>
  <c r="X823"/>
  <c r="Y823"/>
  <c r="Z823"/>
  <c r="AA823"/>
  <c r="AB823"/>
  <c r="AC823"/>
  <c r="AD823"/>
  <c r="AE823"/>
  <c r="AF823"/>
  <c r="AJ823"/>
  <c r="AK823"/>
  <c r="AM823"/>
  <c r="AN823"/>
  <c r="AO823"/>
  <c r="AP823"/>
  <c r="AQ823"/>
  <c r="AR823"/>
  <c r="AS823"/>
  <c r="AT823"/>
  <c r="P824"/>
  <c r="Q824"/>
  <c r="R824"/>
  <c r="S824"/>
  <c r="T824"/>
  <c r="U824"/>
  <c r="V824"/>
  <c r="W824"/>
  <c r="X824"/>
  <c r="Y824"/>
  <c r="Z824"/>
  <c r="AA824"/>
  <c r="AB824"/>
  <c r="AC824"/>
  <c r="AD824"/>
  <c r="AE824"/>
  <c r="AF824"/>
  <c r="AJ824"/>
  <c r="AK824"/>
  <c r="AM824"/>
  <c r="AN824"/>
  <c r="AO824"/>
  <c r="AP824"/>
  <c r="AQ824"/>
  <c r="AR824"/>
  <c r="AS824"/>
  <c r="AT824"/>
  <c r="P825"/>
  <c r="Q825"/>
  <c r="R825"/>
  <c r="S825"/>
  <c r="T825"/>
  <c r="U825"/>
  <c r="V825"/>
  <c r="W825"/>
  <c r="X825"/>
  <c r="Y825"/>
  <c r="Z825"/>
  <c r="AA825"/>
  <c r="AB825"/>
  <c r="AC825"/>
  <c r="AD825"/>
  <c r="AE825"/>
  <c r="AF825"/>
  <c r="AJ825"/>
  <c r="AK825"/>
  <c r="AM825"/>
  <c r="AN825"/>
  <c r="AO825"/>
  <c r="AP825"/>
  <c r="AQ825"/>
  <c r="AR825"/>
  <c r="AS825"/>
  <c r="AT825"/>
  <c r="P826"/>
  <c r="Q826"/>
  <c r="R826"/>
  <c r="S826"/>
  <c r="T826"/>
  <c r="U826"/>
  <c r="V826"/>
  <c r="W826"/>
  <c r="X826"/>
  <c r="Y826"/>
  <c r="Z826"/>
  <c r="AA826"/>
  <c r="AB826"/>
  <c r="AC826"/>
  <c r="AD826"/>
  <c r="AE826"/>
  <c r="AF826"/>
  <c r="AJ826"/>
  <c r="AK826"/>
  <c r="AM826"/>
  <c r="AN826"/>
  <c r="AO826"/>
  <c r="AP826"/>
  <c r="AQ826"/>
  <c r="AR826"/>
  <c r="AS826"/>
  <c r="AT826"/>
  <c r="P827"/>
  <c r="Q827"/>
  <c r="R827"/>
  <c r="S827"/>
  <c r="T827"/>
  <c r="U827"/>
  <c r="V827"/>
  <c r="W827"/>
  <c r="X827"/>
  <c r="Y827"/>
  <c r="Z827"/>
  <c r="AA827"/>
  <c r="AB827"/>
  <c r="AC827"/>
  <c r="AD827"/>
  <c r="AE827"/>
  <c r="AF827"/>
  <c r="AJ827"/>
  <c r="AK827"/>
  <c r="AM827"/>
  <c r="AN827"/>
  <c r="AO827"/>
  <c r="AP827"/>
  <c r="AQ827"/>
  <c r="AR827"/>
  <c r="AS827"/>
  <c r="AT827"/>
  <c r="P828"/>
  <c r="Q828"/>
  <c r="R828"/>
  <c r="S828"/>
  <c r="T828"/>
  <c r="U828"/>
  <c r="V828"/>
  <c r="W828"/>
  <c r="X828"/>
  <c r="Y828"/>
  <c r="Z828"/>
  <c r="AA828"/>
  <c r="AB828"/>
  <c r="AC828"/>
  <c r="AD828"/>
  <c r="AE828"/>
  <c r="AF828"/>
  <c r="AJ828"/>
  <c r="AK828"/>
  <c r="AM828"/>
  <c r="AN828"/>
  <c r="AO828"/>
  <c r="AP828"/>
  <c r="AQ828"/>
  <c r="AR828"/>
  <c r="AS828"/>
  <c r="AT828"/>
  <c r="P829"/>
  <c r="Q829"/>
  <c r="R829"/>
  <c r="S829"/>
  <c r="T829"/>
  <c r="U829"/>
  <c r="V829"/>
  <c r="W829"/>
  <c r="X829"/>
  <c r="Y829"/>
  <c r="Z829"/>
  <c r="AA829"/>
  <c r="AB829"/>
  <c r="AC829"/>
  <c r="AD829"/>
  <c r="AE829"/>
  <c r="AF829"/>
  <c r="AJ829"/>
  <c r="AK829"/>
  <c r="AM829"/>
  <c r="AN829"/>
  <c r="AO829"/>
  <c r="AP829"/>
  <c r="AQ829"/>
  <c r="AR829"/>
  <c r="AS829"/>
  <c r="AT829"/>
  <c r="P830"/>
  <c r="Q830"/>
  <c r="R830"/>
  <c r="S830"/>
  <c r="T830"/>
  <c r="U830"/>
  <c r="V830"/>
  <c r="W830"/>
  <c r="X830"/>
  <c r="Y830"/>
  <c r="Z830"/>
  <c r="AA830"/>
  <c r="AB830"/>
  <c r="AC830"/>
  <c r="AD830"/>
  <c r="AE830"/>
  <c r="AF830"/>
  <c r="AJ830"/>
  <c r="AK830"/>
  <c r="AN830"/>
  <c r="AO830"/>
  <c r="AP830"/>
  <c r="AQ830"/>
  <c r="AR830"/>
  <c r="AS830"/>
  <c r="AT830"/>
  <c r="P831"/>
  <c r="Q831"/>
  <c r="R831"/>
  <c r="S831"/>
  <c r="T831"/>
  <c r="U831"/>
  <c r="V831"/>
  <c r="W831"/>
  <c r="X831"/>
  <c r="Y831"/>
  <c r="Z831"/>
  <c r="AA831"/>
  <c r="AB831"/>
  <c r="AC831"/>
  <c r="AD831"/>
  <c r="AE831"/>
  <c r="AF831"/>
  <c r="AJ831"/>
  <c r="AK831"/>
  <c r="AN831"/>
  <c r="AO831"/>
  <c r="AP831"/>
  <c r="AQ831"/>
  <c r="AR831"/>
  <c r="AS831"/>
  <c r="AT831"/>
  <c r="P832"/>
  <c r="Q832"/>
  <c r="R832"/>
  <c r="S832"/>
  <c r="T832"/>
  <c r="U832"/>
  <c r="V832"/>
  <c r="W832"/>
  <c r="X832"/>
  <c r="Y832"/>
  <c r="Z832"/>
  <c r="AA832"/>
  <c r="AB832"/>
  <c r="AC832"/>
  <c r="AD832"/>
  <c r="AE832"/>
  <c r="AF832"/>
  <c r="AJ832"/>
  <c r="AK832"/>
  <c r="AN832"/>
  <c r="AO832"/>
  <c r="AP832"/>
  <c r="AQ832"/>
  <c r="AR832"/>
  <c r="AS832"/>
  <c r="AT832"/>
  <c r="P833"/>
  <c r="Q833"/>
  <c r="R833"/>
  <c r="S833"/>
  <c r="T833"/>
  <c r="U833"/>
  <c r="V833"/>
  <c r="W833"/>
  <c r="X833"/>
  <c r="Y833"/>
  <c r="Z833"/>
  <c r="AA833"/>
  <c r="AB833"/>
  <c r="AC833"/>
  <c r="AD833"/>
  <c r="AE833"/>
  <c r="AF833"/>
  <c r="AJ833"/>
  <c r="AK833"/>
  <c r="AN833"/>
  <c r="AO833"/>
  <c r="AP833"/>
  <c r="AQ833"/>
  <c r="AR833"/>
  <c r="AS833"/>
  <c r="AT833"/>
  <c r="P834"/>
  <c r="Q834"/>
  <c r="R834"/>
  <c r="S834"/>
  <c r="T834"/>
  <c r="U834"/>
  <c r="V834"/>
  <c r="W834"/>
  <c r="X834"/>
  <c r="Y834"/>
  <c r="Z834"/>
  <c r="AA834"/>
  <c r="AB834"/>
  <c r="AC834"/>
  <c r="AD834"/>
  <c r="AE834"/>
  <c r="AF834"/>
  <c r="AJ834"/>
  <c r="AK834"/>
  <c r="AN834"/>
  <c r="AO834"/>
  <c r="AP834"/>
  <c r="AQ834"/>
  <c r="AR834"/>
  <c r="AS834"/>
  <c r="AT834"/>
  <c r="P835"/>
  <c r="Q835"/>
  <c r="R835"/>
  <c r="S835"/>
  <c r="T835"/>
  <c r="U835"/>
  <c r="V835"/>
  <c r="W835"/>
  <c r="X835"/>
  <c r="Y835"/>
  <c r="Z835"/>
  <c r="AA835"/>
  <c r="AB835"/>
  <c r="AC835"/>
  <c r="AD835"/>
  <c r="AE835"/>
  <c r="AF835"/>
  <c r="AJ835"/>
  <c r="AK835"/>
  <c r="AN835"/>
  <c r="AO835"/>
  <c r="AP835"/>
  <c r="AQ835"/>
  <c r="AR835"/>
  <c r="AS835"/>
  <c r="AT835"/>
  <c r="P836"/>
  <c r="Q836"/>
  <c r="R836"/>
  <c r="S836"/>
  <c r="T836"/>
  <c r="U836"/>
  <c r="V836"/>
  <c r="W836"/>
  <c r="X836"/>
  <c r="Y836"/>
  <c r="Z836"/>
  <c r="AA836"/>
  <c r="AB836"/>
  <c r="AC836"/>
  <c r="AD836"/>
  <c r="AE836"/>
  <c r="AF836"/>
  <c r="AJ836"/>
  <c r="AK836"/>
  <c r="AN836"/>
  <c r="AO836"/>
  <c r="AP836"/>
  <c r="AQ836"/>
  <c r="AR836"/>
  <c r="AS836"/>
  <c r="AT836"/>
  <c r="P837"/>
  <c r="Q837"/>
  <c r="R837"/>
  <c r="S837"/>
  <c r="T837"/>
  <c r="U837"/>
  <c r="V837"/>
  <c r="W837"/>
  <c r="X837"/>
  <c r="Y837"/>
  <c r="Z837"/>
  <c r="AA837"/>
  <c r="AB837"/>
  <c r="AC837"/>
  <c r="AD837"/>
  <c r="AE837"/>
  <c r="AF837"/>
  <c r="AJ837"/>
  <c r="AK837"/>
  <c r="AN837"/>
  <c r="AO837"/>
  <c r="AP837"/>
  <c r="AQ837"/>
  <c r="AR837"/>
  <c r="AS837"/>
  <c r="AT837"/>
  <c r="P838"/>
  <c r="Q838"/>
  <c r="R838"/>
  <c r="S838"/>
  <c r="T838"/>
  <c r="U838"/>
  <c r="V838"/>
  <c r="W838"/>
  <c r="X838"/>
  <c r="Y838"/>
  <c r="Z838"/>
  <c r="AA838"/>
  <c r="AB838"/>
  <c r="AC838"/>
  <c r="AD838"/>
  <c r="AE838"/>
  <c r="AF838"/>
  <c r="AJ838"/>
  <c r="AK838"/>
  <c r="AN838"/>
  <c r="AO838"/>
  <c r="AP838"/>
  <c r="AQ838"/>
  <c r="AR838"/>
  <c r="AS838"/>
  <c r="AT838"/>
  <c r="P839"/>
  <c r="Q839"/>
  <c r="R839"/>
  <c r="S839"/>
  <c r="T839"/>
  <c r="U839"/>
  <c r="V839"/>
  <c r="W839"/>
  <c r="X839"/>
  <c r="Y839"/>
  <c r="Z839"/>
  <c r="AA839"/>
  <c r="AB839"/>
  <c r="AC839"/>
  <c r="AD839"/>
  <c r="AE839"/>
  <c r="AF839"/>
  <c r="AJ839"/>
  <c r="AK839"/>
  <c r="AM839"/>
  <c r="AN839"/>
  <c r="AO839"/>
  <c r="AP839"/>
  <c r="AQ839"/>
  <c r="AR839"/>
  <c r="AS839"/>
  <c r="AT839"/>
  <c r="P840"/>
  <c r="Q840"/>
  <c r="R840"/>
  <c r="S840"/>
  <c r="T840"/>
  <c r="U840"/>
  <c r="V840"/>
  <c r="W840"/>
  <c r="X840"/>
  <c r="Y840"/>
  <c r="Z840"/>
  <c r="AA840"/>
  <c r="AB840"/>
  <c r="AC840"/>
  <c r="AD840"/>
  <c r="AE840"/>
  <c r="AF840"/>
  <c r="AJ840"/>
  <c r="AK840"/>
  <c r="AM840"/>
  <c r="AN840"/>
  <c r="AO840"/>
  <c r="AP840"/>
  <c r="AQ840"/>
  <c r="AR840"/>
  <c r="AS840"/>
  <c r="AT840"/>
  <c r="P841"/>
  <c r="Q841"/>
  <c r="R841"/>
  <c r="S841"/>
  <c r="T841"/>
  <c r="U841"/>
  <c r="V841"/>
  <c r="W841"/>
  <c r="X841"/>
  <c r="Y841"/>
  <c r="Z841"/>
  <c r="AA841"/>
  <c r="AB841"/>
  <c r="AC841"/>
  <c r="AD841"/>
  <c r="AE841"/>
  <c r="AF841"/>
  <c r="AJ841"/>
  <c r="AK841"/>
  <c r="AM841"/>
  <c r="AN841"/>
  <c r="AO841"/>
  <c r="AP841"/>
  <c r="AQ841"/>
  <c r="AR841"/>
  <c r="AS841"/>
  <c r="AT841"/>
  <c r="P842"/>
  <c r="Q842"/>
  <c r="R842"/>
  <c r="S842"/>
  <c r="T842"/>
  <c r="U842"/>
  <c r="V842"/>
  <c r="W842"/>
  <c r="X842"/>
  <c r="Y842"/>
  <c r="Z842"/>
  <c r="AA842"/>
  <c r="AB842"/>
  <c r="AC842"/>
  <c r="AD842"/>
  <c r="AE842"/>
  <c r="AF842"/>
  <c r="AJ842"/>
  <c r="AK842"/>
  <c r="AM842"/>
  <c r="AN842"/>
  <c r="AO842"/>
  <c r="AP842"/>
  <c r="AQ842"/>
  <c r="AR842"/>
  <c r="AS842"/>
  <c r="AT842"/>
  <c r="P843"/>
  <c r="Q843"/>
  <c r="R843"/>
  <c r="S843"/>
  <c r="T843"/>
  <c r="U843"/>
  <c r="V843"/>
  <c r="W843"/>
  <c r="X843"/>
  <c r="Y843"/>
  <c r="Z843"/>
  <c r="AA843"/>
  <c r="AB843"/>
  <c r="AC843"/>
  <c r="AD843"/>
  <c r="AE843"/>
  <c r="AF843"/>
  <c r="AJ843"/>
  <c r="AK843"/>
  <c r="AM843"/>
  <c r="AN843"/>
  <c r="AO843"/>
  <c r="AP843"/>
  <c r="AQ843"/>
  <c r="AR843"/>
  <c r="AS843"/>
  <c r="AT843"/>
  <c r="P844"/>
  <c r="Q844"/>
  <c r="R844"/>
  <c r="S844"/>
  <c r="T844"/>
  <c r="U844"/>
  <c r="V844"/>
  <c r="W844"/>
  <c r="X844"/>
  <c r="Y844"/>
  <c r="Z844"/>
  <c r="AA844"/>
  <c r="AB844"/>
  <c r="AC844"/>
  <c r="AD844"/>
  <c r="AE844"/>
  <c r="AF844"/>
  <c r="AJ844"/>
  <c r="AK844"/>
  <c r="AM844"/>
  <c r="AN844"/>
  <c r="AO844"/>
  <c r="AP844"/>
  <c r="AQ844"/>
  <c r="AR844"/>
  <c r="AS844"/>
  <c r="AT844"/>
  <c r="P845"/>
  <c r="Q845"/>
  <c r="R845"/>
  <c r="S845"/>
  <c r="T845"/>
  <c r="U845"/>
  <c r="V845"/>
  <c r="W845"/>
  <c r="X845"/>
  <c r="Y845"/>
  <c r="Z845"/>
  <c r="AA845"/>
  <c r="AB845"/>
  <c r="AC845"/>
  <c r="AD845"/>
  <c r="AE845"/>
  <c r="AF845"/>
  <c r="AJ845"/>
  <c r="AK845"/>
  <c r="AM845"/>
  <c r="AN845"/>
  <c r="AO845"/>
  <c r="AP845"/>
  <c r="AQ845"/>
  <c r="AR845"/>
  <c r="AS845"/>
  <c r="AT845"/>
  <c r="P846"/>
  <c r="Q846"/>
  <c r="R846"/>
  <c r="S846"/>
  <c r="T846"/>
  <c r="U846"/>
  <c r="V846"/>
  <c r="W846"/>
  <c r="X846"/>
  <c r="Y846"/>
  <c r="Z846"/>
  <c r="AA846"/>
  <c r="AB846"/>
  <c r="AC846"/>
  <c r="AD846"/>
  <c r="AE846"/>
  <c r="AF846"/>
  <c r="AJ846"/>
  <c r="AK846"/>
  <c r="AM846"/>
  <c r="AN846"/>
  <c r="AO846"/>
  <c r="AP846"/>
  <c r="AQ846"/>
  <c r="AR846"/>
  <c r="AS846"/>
  <c r="AT846"/>
  <c r="P847"/>
  <c r="Q847"/>
  <c r="R847"/>
  <c r="S847"/>
  <c r="T847"/>
  <c r="U847"/>
  <c r="V847"/>
  <c r="W847"/>
  <c r="X847"/>
  <c r="Y847"/>
  <c r="Z847"/>
  <c r="AA847"/>
  <c r="AB847"/>
  <c r="AC847"/>
  <c r="AD847"/>
  <c r="AE847"/>
  <c r="AF847"/>
  <c r="AJ847"/>
  <c r="AK847"/>
  <c r="AM847"/>
  <c r="AN847"/>
  <c r="AO847"/>
  <c r="AP847"/>
  <c r="AQ847"/>
  <c r="AR847"/>
  <c r="AS847"/>
  <c r="AT847"/>
  <c r="P848"/>
  <c r="Q848"/>
  <c r="R848"/>
  <c r="S848"/>
  <c r="T848"/>
  <c r="U848"/>
  <c r="V848"/>
  <c r="W848"/>
  <c r="X848"/>
  <c r="Y848"/>
  <c r="Z848"/>
  <c r="AA848"/>
  <c r="AB848"/>
  <c r="AC848"/>
  <c r="AD848"/>
  <c r="AE848"/>
  <c r="AF848"/>
  <c r="AJ848"/>
  <c r="AK848"/>
  <c r="AM848"/>
  <c r="AN848"/>
  <c r="AO848"/>
  <c r="AP848"/>
  <c r="AQ848"/>
  <c r="AR848"/>
  <c r="AS848"/>
  <c r="AT848"/>
  <c r="P849"/>
  <c r="Q849"/>
  <c r="R849"/>
  <c r="S849"/>
  <c r="T849"/>
  <c r="U849"/>
  <c r="V849"/>
  <c r="W849"/>
  <c r="X849"/>
  <c r="Y849"/>
  <c r="Z849"/>
  <c r="AA849"/>
  <c r="AB849"/>
  <c r="AC849"/>
  <c r="AD849"/>
  <c r="AE849"/>
  <c r="AF849"/>
  <c r="AJ849"/>
  <c r="AK849"/>
  <c r="AM849"/>
  <c r="AN849"/>
  <c r="AO849"/>
  <c r="AP849"/>
  <c r="AQ849"/>
  <c r="AR849"/>
  <c r="AS849"/>
  <c r="AT849"/>
  <c r="P850"/>
  <c r="Q850"/>
  <c r="R850"/>
  <c r="S850"/>
  <c r="T850"/>
  <c r="U850"/>
  <c r="V850"/>
  <c r="W850"/>
  <c r="X850"/>
  <c r="Y850"/>
  <c r="Z850"/>
  <c r="AA850"/>
  <c r="AB850"/>
  <c r="AC850"/>
  <c r="AD850"/>
  <c r="AE850"/>
  <c r="AF850"/>
  <c r="AJ850"/>
  <c r="AK850"/>
  <c r="AM850"/>
  <c r="AN850"/>
  <c r="AO850"/>
  <c r="AP850"/>
  <c r="AQ850"/>
  <c r="AR850"/>
  <c r="AS850"/>
  <c r="AT850"/>
  <c r="P851"/>
  <c r="Q851"/>
  <c r="R851"/>
  <c r="S851"/>
  <c r="T851"/>
  <c r="U851"/>
  <c r="V851"/>
  <c r="W851"/>
  <c r="X851"/>
  <c r="Y851"/>
  <c r="Z851"/>
  <c r="AA851"/>
  <c r="AB851"/>
  <c r="AC851"/>
  <c r="AD851"/>
  <c r="AE851"/>
  <c r="AF851"/>
  <c r="AJ851"/>
  <c r="AK851"/>
  <c r="AM851"/>
  <c r="AN851"/>
  <c r="AO851"/>
  <c r="AP851"/>
  <c r="AQ851"/>
  <c r="AR851"/>
  <c r="AS851"/>
  <c r="AT851"/>
  <c r="P852"/>
  <c r="Q852"/>
  <c r="R852"/>
  <c r="S852"/>
  <c r="T852"/>
  <c r="U852"/>
  <c r="V852"/>
  <c r="W852"/>
  <c r="X852"/>
  <c r="Y852"/>
  <c r="Z852"/>
  <c r="AA852"/>
  <c r="AB852"/>
  <c r="AC852"/>
  <c r="AD852"/>
  <c r="AE852"/>
  <c r="AF852"/>
  <c r="AJ852"/>
  <c r="AK852"/>
  <c r="AM852"/>
  <c r="AN852"/>
  <c r="AO852"/>
  <c r="AP852"/>
  <c r="AQ852"/>
  <c r="AR852"/>
  <c r="AS852"/>
  <c r="AT852"/>
  <c r="P853"/>
  <c r="Q853"/>
  <c r="R853"/>
  <c r="S853"/>
  <c r="T853"/>
  <c r="U853"/>
  <c r="V853"/>
  <c r="W853"/>
  <c r="X853"/>
  <c r="Y853"/>
  <c r="Z853"/>
  <c r="AA853"/>
  <c r="AB853"/>
  <c r="AC853"/>
  <c r="AD853"/>
  <c r="AE853"/>
  <c r="AF853"/>
  <c r="AJ853"/>
  <c r="AK853"/>
  <c r="AM853"/>
  <c r="AN853"/>
  <c r="AO853"/>
  <c r="AP853"/>
  <c r="AQ853"/>
  <c r="AR853"/>
  <c r="AS853"/>
  <c r="AT853"/>
  <c r="P854"/>
  <c r="Q854"/>
  <c r="R854"/>
  <c r="S854"/>
  <c r="T854"/>
  <c r="U854"/>
  <c r="V854"/>
  <c r="W854"/>
  <c r="X854"/>
  <c r="Y854"/>
  <c r="Z854"/>
  <c r="AA854"/>
  <c r="AB854"/>
  <c r="AC854"/>
  <c r="AD854"/>
  <c r="AE854"/>
  <c r="AF854"/>
  <c r="AJ854"/>
  <c r="AK854"/>
  <c r="AM854"/>
  <c r="AN854"/>
  <c r="AO854"/>
  <c r="AP854"/>
  <c r="AQ854"/>
  <c r="AR854"/>
  <c r="AS854"/>
  <c r="AT854"/>
  <c r="P855"/>
  <c r="Q855"/>
  <c r="R855"/>
  <c r="S855"/>
  <c r="T855"/>
  <c r="U855"/>
  <c r="V855"/>
  <c r="W855"/>
  <c r="X855"/>
  <c r="Y855"/>
  <c r="Z855"/>
  <c r="AA855"/>
  <c r="AB855"/>
  <c r="AC855"/>
  <c r="AD855"/>
  <c r="AE855"/>
  <c r="AF855"/>
  <c r="AJ855"/>
  <c r="AK855"/>
  <c r="AM855"/>
  <c r="AN855"/>
  <c r="AO855"/>
  <c r="AP855"/>
  <c r="AQ855"/>
  <c r="AR855"/>
  <c r="AS855"/>
  <c r="AT855"/>
  <c r="P856"/>
  <c r="Q856"/>
  <c r="R856"/>
  <c r="S856"/>
  <c r="T856"/>
  <c r="U856"/>
  <c r="V856"/>
  <c r="W856"/>
  <c r="X856"/>
  <c r="Y856"/>
  <c r="Z856"/>
  <c r="AA856"/>
  <c r="AB856"/>
  <c r="AC856"/>
  <c r="AD856"/>
  <c r="AE856"/>
  <c r="AF856"/>
  <c r="AJ856"/>
  <c r="AK856"/>
  <c r="AM856"/>
  <c r="AN856"/>
  <c r="AO856"/>
  <c r="AP856"/>
  <c r="AQ856"/>
  <c r="AR856"/>
  <c r="AS856"/>
  <c r="AT856"/>
  <c r="P857"/>
  <c r="Q857"/>
  <c r="R857"/>
  <c r="S857"/>
  <c r="T857"/>
  <c r="U857"/>
  <c r="V857"/>
  <c r="W857"/>
  <c r="X857"/>
  <c r="Y857"/>
  <c r="Z857"/>
  <c r="AA857"/>
  <c r="AB857"/>
  <c r="AC857"/>
  <c r="AD857"/>
  <c r="AE857"/>
  <c r="AF857"/>
  <c r="AJ857"/>
  <c r="AK857"/>
  <c r="AM857"/>
  <c r="AN857"/>
  <c r="AO857"/>
  <c r="AP857"/>
  <c r="AQ857"/>
  <c r="AR857"/>
  <c r="AS857"/>
  <c r="AT857"/>
  <c r="P858"/>
  <c r="Q858"/>
  <c r="R858"/>
  <c r="S858"/>
  <c r="T858"/>
  <c r="U858"/>
  <c r="V858"/>
  <c r="W858"/>
  <c r="X858"/>
  <c r="Y858"/>
  <c r="Z858"/>
  <c r="AA858"/>
  <c r="AB858"/>
  <c r="AC858"/>
  <c r="AD858"/>
  <c r="AE858"/>
  <c r="AF858"/>
  <c r="AJ858"/>
  <c r="AK858"/>
  <c r="AM858"/>
  <c r="AN858"/>
  <c r="AO858"/>
  <c r="AP858"/>
  <c r="AQ858"/>
  <c r="AR858"/>
  <c r="AS858"/>
  <c r="AT858"/>
  <c r="P859"/>
  <c r="Q859"/>
  <c r="R859"/>
  <c r="S859"/>
  <c r="T859"/>
  <c r="U859"/>
  <c r="V859"/>
  <c r="W859"/>
  <c r="X859"/>
  <c r="Y859"/>
  <c r="Z859"/>
  <c r="AA859"/>
  <c r="AB859"/>
  <c r="AC859"/>
  <c r="AD859"/>
  <c r="AE859"/>
  <c r="AF859"/>
  <c r="AJ859"/>
  <c r="AK859"/>
  <c r="AM859"/>
  <c r="AN859"/>
  <c r="AO859"/>
  <c r="AP859"/>
  <c r="AQ859"/>
  <c r="AR859"/>
  <c r="AS859"/>
  <c r="AT859"/>
  <c r="P860"/>
  <c r="Q860"/>
  <c r="R860"/>
  <c r="S860"/>
  <c r="T860"/>
  <c r="U860"/>
  <c r="V860"/>
  <c r="W860"/>
  <c r="X860"/>
  <c r="Y860"/>
  <c r="Z860"/>
  <c r="AA860"/>
  <c r="AB860"/>
  <c r="AC860"/>
  <c r="AD860"/>
  <c r="AE860"/>
  <c r="AF860"/>
  <c r="AJ860"/>
  <c r="AK860"/>
  <c r="AM860"/>
  <c r="AN860"/>
  <c r="AO860"/>
  <c r="AP860"/>
  <c r="AQ860"/>
  <c r="AR860"/>
  <c r="AS860"/>
  <c r="AT860"/>
  <c r="P861"/>
  <c r="Q861"/>
  <c r="R861"/>
  <c r="S861"/>
  <c r="T861"/>
  <c r="U861"/>
  <c r="V861"/>
  <c r="W861"/>
  <c r="X861"/>
  <c r="Y861"/>
  <c r="Z861"/>
  <c r="AA861"/>
  <c r="AB861"/>
  <c r="AC861"/>
  <c r="AD861"/>
  <c r="AE861"/>
  <c r="AF861"/>
  <c r="AJ861"/>
  <c r="AK861"/>
  <c r="AM861"/>
  <c r="AN861"/>
  <c r="AO861"/>
  <c r="AP861"/>
  <c r="AQ861"/>
  <c r="AR861"/>
  <c r="AS861"/>
  <c r="AT861"/>
  <c r="P862"/>
  <c r="Q862"/>
  <c r="R862"/>
  <c r="S862"/>
  <c r="T862"/>
  <c r="U862"/>
  <c r="V862"/>
  <c r="W862"/>
  <c r="X862"/>
  <c r="Y862"/>
  <c r="Z862"/>
  <c r="AA862"/>
  <c r="AB862"/>
  <c r="AC862"/>
  <c r="AD862"/>
  <c r="AE862"/>
  <c r="AF862"/>
  <c r="AJ862"/>
  <c r="AK862"/>
  <c r="AM862"/>
  <c r="AN862"/>
  <c r="AO862"/>
  <c r="AP862"/>
  <c r="AQ862"/>
  <c r="AR862"/>
  <c r="AS862"/>
  <c r="AT862"/>
  <c r="P863"/>
  <c r="Q863"/>
  <c r="R863"/>
  <c r="S863"/>
  <c r="T863"/>
  <c r="U863"/>
  <c r="V863"/>
  <c r="W863"/>
  <c r="X863"/>
  <c r="Y863"/>
  <c r="Z863"/>
  <c r="AA863"/>
  <c r="AB863"/>
  <c r="AC863"/>
  <c r="AD863"/>
  <c r="AE863"/>
  <c r="AF863"/>
  <c r="AJ863"/>
  <c r="AK863"/>
  <c r="AM863"/>
  <c r="AN863"/>
  <c r="AO863"/>
  <c r="AP863"/>
  <c r="AQ863"/>
  <c r="AR863"/>
  <c r="AS863"/>
  <c r="AT863"/>
  <c r="P864"/>
  <c r="Q864"/>
  <c r="R864"/>
  <c r="S864"/>
  <c r="T864"/>
  <c r="U864"/>
  <c r="V864"/>
  <c r="W864"/>
  <c r="X864"/>
  <c r="Y864"/>
  <c r="Z864"/>
  <c r="AA864"/>
  <c r="AB864"/>
  <c r="AC864"/>
  <c r="AD864"/>
  <c r="AE864"/>
  <c r="AF864"/>
  <c r="AJ864"/>
  <c r="AK864"/>
  <c r="AM864"/>
  <c r="AN864"/>
  <c r="AO864"/>
  <c r="AP864"/>
  <c r="AQ864"/>
  <c r="AR864"/>
  <c r="AS864"/>
  <c r="AT864"/>
  <c r="P865"/>
  <c r="Q865"/>
  <c r="R865"/>
  <c r="S865"/>
  <c r="T865"/>
  <c r="U865"/>
  <c r="V865"/>
  <c r="W865"/>
  <c r="X865"/>
  <c r="Y865"/>
  <c r="Z865"/>
  <c r="AA865"/>
  <c r="AB865"/>
  <c r="AC865"/>
  <c r="AD865"/>
  <c r="AE865"/>
  <c r="AF865"/>
  <c r="AJ865"/>
  <c r="AK865"/>
  <c r="AM865"/>
  <c r="AN865"/>
  <c r="AO865"/>
  <c r="AP865"/>
  <c r="AQ865"/>
  <c r="AR865"/>
  <c r="AS865"/>
  <c r="AT865"/>
  <c r="P866"/>
  <c r="Q866"/>
  <c r="R866"/>
  <c r="S866"/>
  <c r="T866"/>
  <c r="U866"/>
  <c r="V866"/>
  <c r="W866"/>
  <c r="X866"/>
  <c r="Y866"/>
  <c r="Z866"/>
  <c r="AA866"/>
  <c r="AB866"/>
  <c r="AC866"/>
  <c r="AD866"/>
  <c r="AE866"/>
  <c r="AF866"/>
  <c r="AJ866"/>
  <c r="AK866"/>
  <c r="AM866"/>
  <c r="AN866"/>
  <c r="AO866"/>
  <c r="AP866"/>
  <c r="AQ866"/>
  <c r="AR866"/>
  <c r="AS866"/>
  <c r="AT866"/>
  <c r="P867"/>
  <c r="Q867"/>
  <c r="R867"/>
  <c r="S867"/>
  <c r="T867"/>
  <c r="U867"/>
  <c r="V867"/>
  <c r="W867"/>
  <c r="X867"/>
  <c r="Y867"/>
  <c r="Z867"/>
  <c r="AA867"/>
  <c r="AB867"/>
  <c r="AC867"/>
  <c r="AD867"/>
  <c r="AE867"/>
  <c r="AF867"/>
  <c r="AJ867"/>
  <c r="AK867"/>
  <c r="AM867"/>
  <c r="AN867"/>
  <c r="AO867"/>
  <c r="AP867"/>
  <c r="AQ867"/>
  <c r="AR867"/>
  <c r="AS867"/>
  <c r="AT867"/>
  <c r="P868"/>
  <c r="Q868"/>
  <c r="R868"/>
  <c r="S868"/>
  <c r="T868"/>
  <c r="U868"/>
  <c r="V868"/>
  <c r="W868"/>
  <c r="X868"/>
  <c r="Y868"/>
  <c r="Z868"/>
  <c r="AA868"/>
  <c r="AB868"/>
  <c r="AC868"/>
  <c r="AD868"/>
  <c r="AE868"/>
  <c r="AF868"/>
  <c r="AJ868"/>
  <c r="AK868"/>
  <c r="AM868"/>
  <c r="AN868"/>
  <c r="AO868"/>
  <c r="AP868"/>
  <c r="AQ868"/>
  <c r="AR868"/>
  <c r="AS868"/>
  <c r="AT868"/>
  <c r="P869"/>
  <c r="Q869"/>
  <c r="R869"/>
  <c r="S869"/>
  <c r="T869"/>
  <c r="U869"/>
  <c r="V869"/>
  <c r="W869"/>
  <c r="X869"/>
  <c r="Y869"/>
  <c r="Z869"/>
  <c r="AA869"/>
  <c r="AB869"/>
  <c r="AC869"/>
  <c r="AD869"/>
  <c r="AE869"/>
  <c r="AF869"/>
  <c r="AJ869"/>
  <c r="AK869"/>
  <c r="AM869"/>
  <c r="AN869"/>
  <c r="AO869"/>
  <c r="AP869"/>
  <c r="AQ869"/>
  <c r="AR869"/>
  <c r="AS869"/>
  <c r="AT869"/>
  <c r="P870"/>
  <c r="Q870"/>
  <c r="R870"/>
  <c r="S870"/>
  <c r="T870"/>
  <c r="U870"/>
  <c r="V870"/>
  <c r="W870"/>
  <c r="X870"/>
  <c r="Y870"/>
  <c r="Z870"/>
  <c r="AA870"/>
  <c r="AB870"/>
  <c r="AC870"/>
  <c r="AD870"/>
  <c r="AE870"/>
  <c r="AF870"/>
  <c r="AJ870"/>
  <c r="AK870"/>
  <c r="AM870"/>
  <c r="AN870"/>
  <c r="AO870"/>
  <c r="AP870"/>
  <c r="AQ870"/>
  <c r="AR870"/>
  <c r="AS870"/>
  <c r="AT870"/>
  <c r="P871"/>
  <c r="Q871"/>
  <c r="R871"/>
  <c r="S871"/>
  <c r="T871"/>
  <c r="U871"/>
  <c r="V871"/>
  <c r="W871"/>
  <c r="X871"/>
  <c r="Y871"/>
  <c r="Z871"/>
  <c r="AA871"/>
  <c r="AB871"/>
  <c r="AC871"/>
  <c r="AD871"/>
  <c r="AE871"/>
  <c r="AF871"/>
  <c r="AJ871"/>
  <c r="AK871"/>
  <c r="AM871"/>
  <c r="AN871"/>
  <c r="AO871"/>
  <c r="AP871"/>
  <c r="AQ871"/>
  <c r="AR871"/>
  <c r="AS871"/>
  <c r="AT871"/>
  <c r="P872"/>
  <c r="Q872"/>
  <c r="R872"/>
  <c r="S872"/>
  <c r="T872"/>
  <c r="U872"/>
  <c r="V872"/>
  <c r="W872"/>
  <c r="X872"/>
  <c r="Y872"/>
  <c r="Z872"/>
  <c r="AA872"/>
  <c r="AB872"/>
  <c r="AC872"/>
  <c r="AD872"/>
  <c r="AE872"/>
  <c r="AF872"/>
  <c r="AJ872"/>
  <c r="AK872"/>
  <c r="AM872"/>
  <c r="AN872"/>
  <c r="AO872"/>
  <c r="AP872"/>
  <c r="AQ872"/>
  <c r="AR872"/>
  <c r="AS872"/>
  <c r="AT872"/>
  <c r="P873"/>
  <c r="Q873"/>
  <c r="R873"/>
  <c r="S873"/>
  <c r="T873"/>
  <c r="U873"/>
  <c r="V873"/>
  <c r="W873"/>
  <c r="X873"/>
  <c r="Y873"/>
  <c r="Z873"/>
  <c r="AA873"/>
  <c r="AB873"/>
  <c r="AC873"/>
  <c r="AD873"/>
  <c r="AE873"/>
  <c r="AF873"/>
  <c r="AJ873"/>
  <c r="AK873"/>
  <c r="AM873"/>
  <c r="AN873"/>
  <c r="AO873"/>
  <c r="AP873"/>
  <c r="AQ873"/>
  <c r="AR873"/>
  <c r="AS873"/>
  <c r="AT873"/>
  <c r="P874"/>
  <c r="Q874"/>
  <c r="R874"/>
  <c r="S874"/>
  <c r="T874"/>
  <c r="U874"/>
  <c r="V874"/>
  <c r="W874"/>
  <c r="X874"/>
  <c r="Y874"/>
  <c r="Z874"/>
  <c r="AA874"/>
  <c r="AB874"/>
  <c r="AC874"/>
  <c r="AD874"/>
  <c r="AE874"/>
  <c r="AF874"/>
  <c r="AJ874"/>
  <c r="AK874"/>
  <c r="AM874"/>
  <c r="AN874"/>
  <c r="AO874"/>
  <c r="AP874"/>
  <c r="AQ874"/>
  <c r="AR874"/>
  <c r="AS874"/>
  <c r="AT874"/>
  <c r="P875"/>
  <c r="Q875"/>
  <c r="R875"/>
  <c r="S875"/>
  <c r="T875"/>
  <c r="U875"/>
  <c r="V875"/>
  <c r="W875"/>
  <c r="X875"/>
  <c r="Y875"/>
  <c r="Z875"/>
  <c r="AA875"/>
  <c r="AB875"/>
  <c r="AC875"/>
  <c r="AD875"/>
  <c r="AE875"/>
  <c r="AF875"/>
  <c r="AJ875"/>
  <c r="AK875"/>
  <c r="AM875"/>
  <c r="AN875"/>
  <c r="AO875"/>
  <c r="AP875"/>
  <c r="AQ875"/>
  <c r="AR875"/>
  <c r="AS875"/>
  <c r="AT875"/>
  <c r="P876"/>
  <c r="Q876"/>
  <c r="R876"/>
  <c r="S876"/>
  <c r="T876"/>
  <c r="U876"/>
  <c r="V876"/>
  <c r="W876"/>
  <c r="X876"/>
  <c r="Y876"/>
  <c r="Z876"/>
  <c r="AA876"/>
  <c r="AB876"/>
  <c r="AC876"/>
  <c r="AD876"/>
  <c r="AE876"/>
  <c r="AF876"/>
  <c r="AJ876"/>
  <c r="AK876"/>
  <c r="AM876"/>
  <c r="AN876"/>
  <c r="AO876"/>
  <c r="AP876"/>
  <c r="AQ876"/>
  <c r="AR876"/>
  <c r="AS876"/>
  <c r="AT876"/>
  <c r="P877"/>
  <c r="Q877"/>
  <c r="R877"/>
  <c r="S877"/>
  <c r="T877"/>
  <c r="U877"/>
  <c r="V877"/>
  <c r="W877"/>
  <c r="X877"/>
  <c r="Y877"/>
  <c r="Z877"/>
  <c r="AA877"/>
  <c r="AB877"/>
  <c r="AC877"/>
  <c r="AD877"/>
  <c r="AE877"/>
  <c r="AF877"/>
  <c r="AJ877"/>
  <c r="AK877"/>
  <c r="AM877"/>
  <c r="AN877"/>
  <c r="AO877"/>
  <c r="AP877"/>
  <c r="AQ877"/>
  <c r="AR877"/>
  <c r="AS877"/>
  <c r="AT877"/>
  <c r="P878"/>
  <c r="Q878"/>
  <c r="R878"/>
  <c r="S878"/>
  <c r="T878"/>
  <c r="U878"/>
  <c r="V878"/>
  <c r="W878"/>
  <c r="X878"/>
  <c r="Y878"/>
  <c r="Z878"/>
  <c r="AA878"/>
  <c r="AB878"/>
  <c r="AC878"/>
  <c r="AD878"/>
  <c r="AE878"/>
  <c r="AF878"/>
  <c r="AJ878"/>
  <c r="AK878"/>
  <c r="AM878"/>
  <c r="AN878"/>
  <c r="AO878"/>
  <c r="AP878"/>
  <c r="AQ878"/>
  <c r="AR878"/>
  <c r="AS878"/>
  <c r="AT878"/>
  <c r="P879"/>
  <c r="Q879"/>
  <c r="R879"/>
  <c r="S879"/>
  <c r="T879"/>
  <c r="U879"/>
  <c r="V879"/>
  <c r="W879"/>
  <c r="X879"/>
  <c r="Y879"/>
  <c r="Z879"/>
  <c r="AA879"/>
  <c r="AB879"/>
  <c r="AC879"/>
  <c r="AD879"/>
  <c r="AE879"/>
  <c r="AF879"/>
  <c r="AJ879"/>
  <c r="AK879"/>
  <c r="AM879"/>
  <c r="AN879"/>
  <c r="AO879"/>
  <c r="AP879"/>
  <c r="AQ879"/>
  <c r="AR879"/>
  <c r="AS879"/>
  <c r="AT879"/>
  <c r="P880"/>
  <c r="Q880"/>
  <c r="R880"/>
  <c r="S880"/>
  <c r="T880"/>
  <c r="U880"/>
  <c r="V880"/>
  <c r="W880"/>
  <c r="X880"/>
  <c r="Y880"/>
  <c r="Z880"/>
  <c r="AA880"/>
  <c r="AB880"/>
  <c r="AC880"/>
  <c r="AD880"/>
  <c r="AE880"/>
  <c r="AF880"/>
  <c r="AJ880"/>
  <c r="AK880"/>
  <c r="AM880"/>
  <c r="AN880"/>
  <c r="AO880"/>
  <c r="AP880"/>
  <c r="AQ880"/>
  <c r="AR880"/>
  <c r="AS880"/>
  <c r="AT880"/>
  <c r="P881"/>
  <c r="Q881"/>
  <c r="R881"/>
  <c r="S881"/>
  <c r="T881"/>
  <c r="U881"/>
  <c r="V881"/>
  <c r="W881"/>
  <c r="X881"/>
  <c r="Y881"/>
  <c r="Z881"/>
  <c r="AA881"/>
  <c r="AB881"/>
  <c r="AC881"/>
  <c r="AD881"/>
  <c r="AE881"/>
  <c r="AF881"/>
  <c r="AJ881"/>
  <c r="AK881"/>
  <c r="AM881"/>
  <c r="AN881"/>
  <c r="AO881"/>
  <c r="AP881"/>
  <c r="AQ881"/>
  <c r="AR881"/>
  <c r="AS881"/>
  <c r="AT881"/>
  <c r="P882"/>
  <c r="Q882"/>
  <c r="R882"/>
  <c r="S882"/>
  <c r="T882"/>
  <c r="U882"/>
  <c r="V882"/>
  <c r="W882"/>
  <c r="X882"/>
  <c r="Y882"/>
  <c r="Z882"/>
  <c r="AA882"/>
  <c r="AB882"/>
  <c r="AC882"/>
  <c r="AD882"/>
  <c r="AE882"/>
  <c r="AF882"/>
  <c r="AJ882"/>
  <c r="AK882"/>
  <c r="AM882"/>
  <c r="AN882"/>
  <c r="AO882"/>
  <c r="AP882"/>
  <c r="AQ882"/>
  <c r="AR882"/>
  <c r="AS882"/>
  <c r="AT882"/>
  <c r="P883"/>
  <c r="Q883"/>
  <c r="R883"/>
  <c r="S883"/>
  <c r="T883"/>
  <c r="U883"/>
  <c r="V883"/>
  <c r="W883"/>
  <c r="X883"/>
  <c r="Y883"/>
  <c r="Z883"/>
  <c r="AA883"/>
  <c r="AB883"/>
  <c r="AC883"/>
  <c r="AD883"/>
  <c r="AE883"/>
  <c r="AF883"/>
  <c r="AJ883"/>
  <c r="AK883"/>
  <c r="AM883"/>
  <c r="AN883"/>
  <c r="AO883"/>
  <c r="AP883"/>
  <c r="AQ883"/>
  <c r="AR883"/>
  <c r="AS883"/>
  <c r="AT883"/>
  <c r="P884"/>
  <c r="Q884"/>
  <c r="R884"/>
  <c r="S884"/>
  <c r="T884"/>
  <c r="U884"/>
  <c r="V884"/>
  <c r="W884"/>
  <c r="X884"/>
  <c r="Y884"/>
  <c r="Z884"/>
  <c r="AA884"/>
  <c r="AB884"/>
  <c r="AC884"/>
  <c r="AD884"/>
  <c r="AE884"/>
  <c r="AF884"/>
  <c r="AJ884"/>
  <c r="AK884"/>
  <c r="AM884"/>
  <c r="AN884"/>
  <c r="AO884"/>
  <c r="AP884"/>
  <c r="AQ884"/>
  <c r="AR884"/>
  <c r="AS884"/>
  <c r="AT884"/>
  <c r="P885"/>
  <c r="Q885"/>
  <c r="R885"/>
  <c r="S885"/>
  <c r="T885"/>
  <c r="U885"/>
  <c r="V885"/>
  <c r="W885"/>
  <c r="X885"/>
  <c r="Y885"/>
  <c r="Z885"/>
  <c r="AA885"/>
  <c r="AB885"/>
  <c r="AC885"/>
  <c r="AD885"/>
  <c r="AE885"/>
  <c r="AF885"/>
  <c r="AJ885"/>
  <c r="AK885"/>
  <c r="AM885"/>
  <c r="AN885"/>
  <c r="AO885"/>
  <c r="AP885"/>
  <c r="AQ885"/>
  <c r="AR885"/>
  <c r="AS885"/>
  <c r="AT885"/>
  <c r="P886"/>
  <c r="Q886"/>
  <c r="R886"/>
  <c r="S886"/>
  <c r="T886"/>
  <c r="U886"/>
  <c r="V886"/>
  <c r="W886"/>
  <c r="X886"/>
  <c r="Y886"/>
  <c r="Z886"/>
  <c r="AA886"/>
  <c r="AB886"/>
  <c r="AC886"/>
  <c r="AD886"/>
  <c r="AE886"/>
  <c r="AF886"/>
  <c r="AJ886"/>
  <c r="AK886"/>
  <c r="AM886"/>
  <c r="AN886"/>
  <c r="AO886"/>
  <c r="AP886"/>
  <c r="AQ886"/>
  <c r="AR886"/>
  <c r="AS886"/>
  <c r="AT886"/>
  <c r="P887"/>
  <c r="Q887"/>
  <c r="R887"/>
  <c r="S887"/>
  <c r="T887"/>
  <c r="U887"/>
  <c r="V887"/>
  <c r="W887"/>
  <c r="X887"/>
  <c r="Y887"/>
  <c r="Z887"/>
  <c r="AA887"/>
  <c r="AB887"/>
  <c r="AC887"/>
  <c r="AD887"/>
  <c r="AE887"/>
  <c r="AF887"/>
  <c r="AJ887"/>
  <c r="AK887"/>
  <c r="AM887"/>
  <c r="AN887"/>
  <c r="AO887"/>
  <c r="AP887"/>
  <c r="AQ887"/>
  <c r="AR887"/>
  <c r="AS887"/>
  <c r="AT887"/>
  <c r="P888"/>
  <c r="Q888"/>
  <c r="R888"/>
  <c r="S888"/>
  <c r="T888"/>
  <c r="U888"/>
  <c r="V888"/>
  <c r="W888"/>
  <c r="X888"/>
  <c r="Y888"/>
  <c r="Z888"/>
  <c r="AA888"/>
  <c r="AB888"/>
  <c r="AC888"/>
  <c r="AD888"/>
  <c r="AE888"/>
  <c r="AF888"/>
  <c r="AJ888"/>
  <c r="AK888"/>
  <c r="AM888"/>
  <c r="AN888"/>
  <c r="AO888"/>
  <c r="AP888"/>
  <c r="AQ888"/>
  <c r="AR888"/>
  <c r="AS888"/>
  <c r="AT888"/>
  <c r="P889"/>
  <c r="Q889"/>
  <c r="R889"/>
  <c r="S889"/>
  <c r="T889"/>
  <c r="U889"/>
  <c r="V889"/>
  <c r="W889"/>
  <c r="X889"/>
  <c r="Y889"/>
  <c r="Z889"/>
  <c r="AA889"/>
  <c r="AB889"/>
  <c r="AC889"/>
  <c r="AD889"/>
  <c r="AE889"/>
  <c r="AF889"/>
  <c r="AJ889"/>
  <c r="AK889"/>
  <c r="AM889"/>
  <c r="AN889"/>
  <c r="AO889"/>
  <c r="AP889"/>
  <c r="AQ889"/>
  <c r="AR889"/>
  <c r="AS889"/>
  <c r="AT889"/>
  <c r="P890"/>
  <c r="Q890"/>
  <c r="R890"/>
  <c r="S890"/>
  <c r="T890"/>
  <c r="U890"/>
  <c r="V890"/>
  <c r="W890"/>
  <c r="X890"/>
  <c r="Y890"/>
  <c r="Z890"/>
  <c r="AA890"/>
  <c r="AB890"/>
  <c r="AC890"/>
  <c r="AD890"/>
  <c r="AE890"/>
  <c r="AF890"/>
  <c r="AJ890"/>
  <c r="AK890"/>
  <c r="AM890"/>
  <c r="AN890"/>
  <c r="AO890"/>
  <c r="AP890"/>
  <c r="AQ890"/>
  <c r="AR890"/>
  <c r="AS890"/>
  <c r="AT890"/>
  <c r="P891"/>
  <c r="Q891"/>
  <c r="R891"/>
  <c r="S891"/>
  <c r="T891"/>
  <c r="U891"/>
  <c r="V891"/>
  <c r="W891"/>
  <c r="X891"/>
  <c r="Y891"/>
  <c r="Z891"/>
  <c r="AA891"/>
  <c r="AB891"/>
  <c r="AC891"/>
  <c r="AD891"/>
  <c r="AE891"/>
  <c r="AF891"/>
  <c r="AJ891"/>
  <c r="AK891"/>
  <c r="AM891"/>
  <c r="AN891"/>
  <c r="AO891"/>
  <c r="AP891"/>
  <c r="AQ891"/>
  <c r="AR891"/>
  <c r="AS891"/>
  <c r="AT891"/>
  <c r="P892"/>
  <c r="Q892"/>
  <c r="R892"/>
  <c r="S892"/>
  <c r="T892"/>
  <c r="U892"/>
  <c r="V892"/>
  <c r="W892"/>
  <c r="X892"/>
  <c r="Y892"/>
  <c r="Z892"/>
  <c r="AA892"/>
  <c r="AB892"/>
  <c r="AC892"/>
  <c r="AD892"/>
  <c r="AE892"/>
  <c r="AF892"/>
  <c r="AJ892"/>
  <c r="AK892"/>
  <c r="AM892"/>
  <c r="AN892"/>
  <c r="AO892"/>
  <c r="AP892"/>
  <c r="AQ892"/>
  <c r="AR892"/>
  <c r="AS892"/>
  <c r="AT892"/>
  <c r="P893"/>
  <c r="Q893"/>
  <c r="R893"/>
  <c r="S893"/>
  <c r="T893"/>
  <c r="U893"/>
  <c r="V893"/>
  <c r="W893"/>
  <c r="X893"/>
  <c r="Y893"/>
  <c r="Z893"/>
  <c r="AA893"/>
  <c r="AB893"/>
  <c r="AC893"/>
  <c r="AD893"/>
  <c r="AE893"/>
  <c r="AF893"/>
  <c r="AJ893"/>
  <c r="AK893"/>
  <c r="AM893"/>
  <c r="AN893"/>
  <c r="AO893"/>
  <c r="AP893"/>
  <c r="AQ893"/>
  <c r="AR893"/>
  <c r="AS893"/>
  <c r="AT893"/>
  <c r="P894"/>
  <c r="Q894"/>
  <c r="R894"/>
  <c r="S894"/>
  <c r="T894"/>
  <c r="U894"/>
  <c r="V894"/>
  <c r="W894"/>
  <c r="X894"/>
  <c r="Y894"/>
  <c r="Z894"/>
  <c r="AA894"/>
  <c r="AB894"/>
  <c r="AC894"/>
  <c r="AD894"/>
  <c r="AE894"/>
  <c r="AF894"/>
  <c r="AJ894"/>
  <c r="AK894"/>
  <c r="AM894"/>
  <c r="AN894"/>
  <c r="AO894"/>
  <c r="AP894"/>
  <c r="AQ894"/>
  <c r="AR894"/>
  <c r="AS894"/>
  <c r="AT894"/>
  <c r="P895"/>
  <c r="Q895"/>
  <c r="R895"/>
  <c r="S895"/>
  <c r="T895"/>
  <c r="U895"/>
  <c r="V895"/>
  <c r="W895"/>
  <c r="X895"/>
  <c r="Y895"/>
  <c r="Z895"/>
  <c r="AA895"/>
  <c r="AB895"/>
  <c r="AC895"/>
  <c r="AD895"/>
  <c r="AE895"/>
  <c r="AF895"/>
  <c r="AJ895"/>
  <c r="AK895"/>
  <c r="AM895"/>
  <c r="AN895"/>
  <c r="AO895"/>
  <c r="AP895"/>
  <c r="AQ895"/>
  <c r="AR895"/>
  <c r="AS895"/>
  <c r="AT895"/>
  <c r="P896"/>
  <c r="Q896"/>
  <c r="R896"/>
  <c r="S896"/>
  <c r="T896"/>
  <c r="U896"/>
  <c r="V896"/>
  <c r="W896"/>
  <c r="X896"/>
  <c r="Y896"/>
  <c r="Z896"/>
  <c r="AA896"/>
  <c r="AB896"/>
  <c r="AC896"/>
  <c r="AD896"/>
  <c r="AE896"/>
  <c r="AF896"/>
  <c r="AJ896"/>
  <c r="AK896"/>
  <c r="AM896"/>
  <c r="AN896"/>
  <c r="AO896"/>
  <c r="AP896"/>
  <c r="AQ896"/>
  <c r="AR896"/>
  <c r="AS896"/>
  <c r="AT896"/>
  <c r="P897"/>
  <c r="Q897"/>
  <c r="R897"/>
  <c r="S897"/>
  <c r="T897"/>
  <c r="U897"/>
  <c r="V897"/>
  <c r="W897"/>
  <c r="X897"/>
  <c r="Y897"/>
  <c r="Z897"/>
  <c r="AA897"/>
  <c r="AB897"/>
  <c r="AC897"/>
  <c r="AD897"/>
  <c r="AE897"/>
  <c r="AF897"/>
  <c r="AJ897"/>
  <c r="AK897"/>
  <c r="AN897"/>
  <c r="AO897"/>
  <c r="AP897"/>
  <c r="AQ897"/>
  <c r="AR897"/>
  <c r="AS897"/>
  <c r="AT897"/>
  <c r="P898"/>
  <c r="Q898"/>
  <c r="R898"/>
  <c r="S898"/>
  <c r="T898"/>
  <c r="U898"/>
  <c r="V898"/>
  <c r="W898"/>
  <c r="X898"/>
  <c r="Y898"/>
  <c r="Z898"/>
  <c r="AA898"/>
  <c r="AB898"/>
  <c r="AC898"/>
  <c r="AD898"/>
  <c r="AE898"/>
  <c r="AF898"/>
  <c r="AJ898"/>
  <c r="AK898"/>
  <c r="AN898"/>
  <c r="AO898"/>
  <c r="AP898"/>
  <c r="AQ898"/>
  <c r="AR898"/>
  <c r="AS898"/>
  <c r="AT898"/>
  <c r="P899"/>
  <c r="Q899"/>
  <c r="R899"/>
  <c r="S899"/>
  <c r="T899"/>
  <c r="U899"/>
  <c r="V899"/>
  <c r="W899"/>
  <c r="X899"/>
  <c r="Y899"/>
  <c r="Z899"/>
  <c r="AA899"/>
  <c r="AB899"/>
  <c r="AC899"/>
  <c r="AD899"/>
  <c r="AE899"/>
  <c r="AF899"/>
  <c r="AJ899"/>
  <c r="AK899"/>
  <c r="AN899"/>
  <c r="AO899"/>
  <c r="AP899"/>
  <c r="AQ899"/>
  <c r="AR899"/>
  <c r="AS899"/>
  <c r="AT899"/>
  <c r="P900"/>
  <c r="Q900"/>
  <c r="R900"/>
  <c r="S900"/>
  <c r="T900"/>
  <c r="U900"/>
  <c r="V900"/>
  <c r="W900"/>
  <c r="X900"/>
  <c r="Y900"/>
  <c r="Z900"/>
  <c r="AA900"/>
  <c r="AB900"/>
  <c r="AC900"/>
  <c r="AD900"/>
  <c r="AE900"/>
  <c r="AF900"/>
  <c r="AJ900"/>
  <c r="AK900"/>
  <c r="AN900"/>
  <c r="AO900"/>
  <c r="AP900"/>
  <c r="AQ900"/>
  <c r="AR900"/>
  <c r="AS900"/>
  <c r="AT900"/>
  <c r="P901"/>
  <c r="Q901"/>
  <c r="R901"/>
  <c r="S901"/>
  <c r="T901"/>
  <c r="U901"/>
  <c r="V901"/>
  <c r="W901"/>
  <c r="X901"/>
  <c r="Y901"/>
  <c r="Z901"/>
  <c r="AA901"/>
  <c r="AB901"/>
  <c r="AC901"/>
  <c r="AD901"/>
  <c r="AE901"/>
  <c r="AF901"/>
  <c r="AJ901"/>
  <c r="AK901"/>
  <c r="AN901"/>
  <c r="AO901"/>
  <c r="AP901"/>
  <c r="AQ901"/>
  <c r="AR901"/>
  <c r="AS901"/>
  <c r="AT901"/>
  <c r="P902"/>
  <c r="Q902"/>
  <c r="R902"/>
  <c r="S902"/>
  <c r="T902"/>
  <c r="U902"/>
  <c r="V902"/>
  <c r="W902"/>
  <c r="X902"/>
  <c r="Y902"/>
  <c r="Z902"/>
  <c r="AA902"/>
  <c r="AB902"/>
  <c r="AC902"/>
  <c r="AD902"/>
  <c r="AE902"/>
  <c r="AF902"/>
  <c r="AJ902"/>
  <c r="AK902"/>
  <c r="AN902"/>
  <c r="AO902"/>
  <c r="AP902"/>
  <c r="AQ902"/>
  <c r="AR902"/>
  <c r="AS902"/>
  <c r="AT902"/>
  <c r="P903"/>
  <c r="Q903"/>
  <c r="R903"/>
  <c r="S903"/>
  <c r="T903"/>
  <c r="U903"/>
  <c r="V903"/>
  <c r="W903"/>
  <c r="X903"/>
  <c r="Y903"/>
  <c r="Z903"/>
  <c r="AA903"/>
  <c r="AB903"/>
  <c r="AC903"/>
  <c r="AD903"/>
  <c r="AE903"/>
  <c r="AF903"/>
  <c r="AJ903"/>
  <c r="AK903"/>
  <c r="AN903"/>
  <c r="AO903"/>
  <c r="AP903"/>
  <c r="AQ903"/>
  <c r="AR903"/>
  <c r="AS903"/>
  <c r="AT903"/>
  <c r="P904"/>
  <c r="Q904"/>
  <c r="R904"/>
  <c r="S904"/>
  <c r="T904"/>
  <c r="U904"/>
  <c r="V904"/>
  <c r="W904"/>
  <c r="X904"/>
  <c r="Y904"/>
  <c r="Z904"/>
  <c r="AA904"/>
  <c r="AB904"/>
  <c r="AC904"/>
  <c r="AD904"/>
  <c r="AE904"/>
  <c r="AF904"/>
  <c r="AJ904"/>
  <c r="AK904"/>
  <c r="AN904"/>
  <c r="AO904"/>
  <c r="AP904"/>
  <c r="AQ904"/>
  <c r="AR904"/>
  <c r="AS904"/>
  <c r="AT904"/>
  <c r="P905"/>
  <c r="Q905"/>
  <c r="R905"/>
  <c r="S905"/>
  <c r="T905"/>
  <c r="U905"/>
  <c r="V905"/>
  <c r="W905"/>
  <c r="X905"/>
  <c r="Y905"/>
  <c r="Z905"/>
  <c r="AA905"/>
  <c r="AB905"/>
  <c r="AC905"/>
  <c r="AD905"/>
  <c r="AE905"/>
  <c r="AF905"/>
  <c r="AJ905"/>
  <c r="AK905"/>
  <c r="AN905"/>
  <c r="AO905"/>
  <c r="AP905"/>
  <c r="AQ905"/>
  <c r="AR905"/>
  <c r="AS905"/>
  <c r="AT905"/>
  <c r="P906"/>
  <c r="Q906"/>
  <c r="R906"/>
  <c r="S906"/>
  <c r="T906"/>
  <c r="U906"/>
  <c r="V906"/>
  <c r="W906"/>
  <c r="X906"/>
  <c r="Y906"/>
  <c r="Z906"/>
  <c r="AA906"/>
  <c r="AB906"/>
  <c r="AC906"/>
  <c r="AD906"/>
  <c r="AE906"/>
  <c r="AF906"/>
  <c r="AJ906"/>
  <c r="AK906"/>
  <c r="AN906"/>
  <c r="AO906"/>
  <c r="AP906"/>
  <c r="AQ906"/>
  <c r="AR906"/>
  <c r="AS906"/>
  <c r="AT906"/>
  <c r="P907"/>
  <c r="Q907"/>
  <c r="R907"/>
  <c r="S907"/>
  <c r="T907"/>
  <c r="U907"/>
  <c r="V907"/>
  <c r="W907"/>
  <c r="X907"/>
  <c r="Y907"/>
  <c r="Z907"/>
  <c r="AA907"/>
  <c r="AB907"/>
  <c r="AC907"/>
  <c r="AD907"/>
  <c r="AE907"/>
  <c r="AF907"/>
  <c r="AJ907"/>
  <c r="AK907"/>
  <c r="AN907"/>
  <c r="AO907"/>
  <c r="AP907"/>
  <c r="AQ907"/>
  <c r="AR907"/>
  <c r="AS907"/>
  <c r="AT907"/>
  <c r="P908"/>
  <c r="Q908"/>
  <c r="R908"/>
  <c r="S908"/>
  <c r="T908"/>
  <c r="U908"/>
  <c r="V908"/>
  <c r="W908"/>
  <c r="X908"/>
  <c r="Y908"/>
  <c r="Z908"/>
  <c r="AA908"/>
  <c r="AB908"/>
  <c r="AC908"/>
  <c r="AD908"/>
  <c r="AE908"/>
  <c r="AF908"/>
  <c r="AJ908"/>
  <c r="AK908"/>
  <c r="AM908"/>
  <c r="AN908"/>
  <c r="AO908"/>
  <c r="AP908"/>
  <c r="AQ908"/>
  <c r="AR908"/>
  <c r="AS908"/>
  <c r="AT908"/>
  <c r="P909"/>
  <c r="Q909"/>
  <c r="R909"/>
  <c r="S909"/>
  <c r="T909"/>
  <c r="U909"/>
  <c r="V909"/>
  <c r="W909"/>
  <c r="X909"/>
  <c r="Y909"/>
  <c r="Z909"/>
  <c r="AA909"/>
  <c r="AB909"/>
  <c r="AC909"/>
  <c r="AD909"/>
  <c r="AE909"/>
  <c r="AF909"/>
  <c r="AJ909"/>
  <c r="AK909"/>
  <c r="AM909"/>
  <c r="AN909"/>
  <c r="AO909"/>
  <c r="AP909"/>
  <c r="AQ909"/>
  <c r="AR909"/>
  <c r="AS909"/>
  <c r="AT909"/>
  <c r="P910"/>
  <c r="Q910"/>
  <c r="R910"/>
  <c r="S910"/>
  <c r="T910"/>
  <c r="U910"/>
  <c r="V910"/>
  <c r="W910"/>
  <c r="X910"/>
  <c r="Y910"/>
  <c r="Z910"/>
  <c r="AA910"/>
  <c r="AB910"/>
  <c r="AC910"/>
  <c r="AD910"/>
  <c r="AE910"/>
  <c r="AF910"/>
  <c r="AJ910"/>
  <c r="AK910"/>
  <c r="AM910"/>
  <c r="AN910"/>
  <c r="AO910"/>
  <c r="AP910"/>
  <c r="AQ910"/>
  <c r="AR910"/>
  <c r="AS910"/>
  <c r="AT910"/>
  <c r="P911"/>
  <c r="Q911"/>
  <c r="R911"/>
  <c r="S911"/>
  <c r="T911"/>
  <c r="U911"/>
  <c r="V911"/>
  <c r="W911"/>
  <c r="X911"/>
  <c r="Y911"/>
  <c r="Z911"/>
  <c r="AA911"/>
  <c r="AB911"/>
  <c r="AC911"/>
  <c r="AD911"/>
  <c r="AE911"/>
  <c r="AF911"/>
  <c r="AJ911"/>
  <c r="AK911"/>
  <c r="AM911"/>
  <c r="AN911"/>
  <c r="AO911"/>
  <c r="AP911"/>
  <c r="AQ911"/>
  <c r="AR911"/>
  <c r="AS911"/>
  <c r="AT911"/>
  <c r="P912"/>
  <c r="Q912"/>
  <c r="R912"/>
  <c r="S912"/>
  <c r="T912"/>
  <c r="U912"/>
  <c r="V912"/>
  <c r="W912"/>
  <c r="X912"/>
  <c r="Y912"/>
  <c r="Z912"/>
  <c r="AA912"/>
  <c r="AB912"/>
  <c r="AC912"/>
  <c r="AD912"/>
  <c r="AE912"/>
  <c r="AF912"/>
  <c r="AJ912"/>
  <c r="AK912"/>
  <c r="AM912"/>
  <c r="AN912"/>
  <c r="AO912"/>
  <c r="AP912"/>
  <c r="AQ912"/>
  <c r="AR912"/>
  <c r="AS912"/>
  <c r="AT912"/>
  <c r="P913"/>
  <c r="Q913"/>
  <c r="R913"/>
  <c r="S913"/>
  <c r="T913"/>
  <c r="U913"/>
  <c r="V913"/>
  <c r="W913"/>
  <c r="X913"/>
  <c r="Y913"/>
  <c r="Z913"/>
  <c r="AA913"/>
  <c r="AB913"/>
  <c r="AC913"/>
  <c r="AD913"/>
  <c r="AE913"/>
  <c r="AF913"/>
  <c r="AJ913"/>
  <c r="AK913"/>
  <c r="AM913"/>
  <c r="AN913"/>
  <c r="AO913"/>
  <c r="AP913"/>
  <c r="AQ913"/>
  <c r="AR913"/>
  <c r="AS913"/>
  <c r="AT913"/>
  <c r="P914"/>
  <c r="Q914"/>
  <c r="R914"/>
  <c r="S914"/>
  <c r="T914"/>
  <c r="U914"/>
  <c r="V914"/>
  <c r="W914"/>
  <c r="X914"/>
  <c r="Y914"/>
  <c r="Z914"/>
  <c r="AA914"/>
  <c r="AB914"/>
  <c r="AC914"/>
  <c r="AD914"/>
  <c r="AE914"/>
  <c r="AF914"/>
  <c r="AJ914"/>
  <c r="AK914"/>
  <c r="AM914"/>
  <c r="AN914"/>
  <c r="AO914"/>
  <c r="AP914"/>
  <c r="AQ914"/>
  <c r="AR914"/>
  <c r="AS914"/>
  <c r="AT914"/>
  <c r="P915"/>
  <c r="Q915"/>
  <c r="R915"/>
  <c r="S915"/>
  <c r="T915"/>
  <c r="U915"/>
  <c r="V915"/>
  <c r="W915"/>
  <c r="X915"/>
  <c r="Y915"/>
  <c r="Z915"/>
  <c r="AA915"/>
  <c r="AB915"/>
  <c r="AC915"/>
  <c r="AD915"/>
  <c r="AE915"/>
  <c r="AF915"/>
  <c r="AJ915"/>
  <c r="AK915"/>
  <c r="AM915"/>
  <c r="AN915"/>
  <c r="AO915"/>
  <c r="AP915"/>
  <c r="AQ915"/>
  <c r="AR915"/>
  <c r="AS915"/>
  <c r="AT915"/>
  <c r="P916"/>
  <c r="Q916"/>
  <c r="R916"/>
  <c r="S916"/>
  <c r="T916"/>
  <c r="U916"/>
  <c r="V916"/>
  <c r="W916"/>
  <c r="X916"/>
  <c r="Y916"/>
  <c r="Z916"/>
  <c r="AA916"/>
  <c r="AB916"/>
  <c r="AC916"/>
  <c r="AD916"/>
  <c r="AE916"/>
  <c r="AF916"/>
  <c r="AJ916"/>
  <c r="AK916"/>
  <c r="AM916"/>
  <c r="AN916"/>
  <c r="AO916"/>
  <c r="AP916"/>
  <c r="AQ916"/>
  <c r="AR916"/>
  <c r="AS916"/>
  <c r="AT916"/>
  <c r="P917"/>
  <c r="Q917"/>
  <c r="R917"/>
  <c r="S917"/>
  <c r="T917"/>
  <c r="U917"/>
  <c r="V917"/>
  <c r="W917"/>
  <c r="X917"/>
  <c r="Y917"/>
  <c r="Z917"/>
  <c r="AA917"/>
  <c r="AB917"/>
  <c r="AC917"/>
  <c r="AD917"/>
  <c r="AE917"/>
  <c r="AF917"/>
  <c r="AJ917"/>
  <c r="AK917"/>
  <c r="AM917"/>
  <c r="AN917"/>
  <c r="AO917"/>
  <c r="AP917"/>
  <c r="AQ917"/>
  <c r="AR917"/>
  <c r="AS917"/>
  <c r="AT917"/>
  <c r="P918"/>
  <c r="Q918"/>
  <c r="R918"/>
  <c r="S918"/>
  <c r="T918"/>
  <c r="U918"/>
  <c r="V918"/>
  <c r="W918"/>
  <c r="X918"/>
  <c r="Y918"/>
  <c r="Z918"/>
  <c r="AA918"/>
  <c r="AB918"/>
  <c r="AC918"/>
  <c r="AD918"/>
  <c r="AE918"/>
  <c r="AF918"/>
  <c r="AJ918"/>
  <c r="AK918"/>
  <c r="AM918"/>
  <c r="AN918"/>
  <c r="AO918"/>
  <c r="AP918"/>
  <c r="AQ918"/>
  <c r="AR918"/>
  <c r="AS918"/>
  <c r="AT918"/>
  <c r="P919"/>
  <c r="Q919"/>
  <c r="R919"/>
  <c r="S919"/>
  <c r="T919"/>
  <c r="U919"/>
  <c r="V919"/>
  <c r="W919"/>
  <c r="X919"/>
  <c r="Y919"/>
  <c r="Z919"/>
  <c r="AA919"/>
  <c r="AB919"/>
  <c r="AC919"/>
  <c r="AD919"/>
  <c r="AE919"/>
  <c r="AF919"/>
  <c r="AJ919"/>
  <c r="AK919"/>
  <c r="AM919"/>
  <c r="AN919"/>
  <c r="AO919"/>
  <c r="AP919"/>
  <c r="AQ919"/>
  <c r="AR919"/>
  <c r="AS919"/>
  <c r="AT919"/>
  <c r="P920"/>
  <c r="Q920"/>
  <c r="R920"/>
  <c r="S920"/>
  <c r="T920"/>
  <c r="U920"/>
  <c r="V920"/>
  <c r="W920"/>
  <c r="X920"/>
  <c r="Y920"/>
  <c r="Z920"/>
  <c r="AA920"/>
  <c r="AB920"/>
  <c r="AC920"/>
  <c r="AD920"/>
  <c r="AE920"/>
  <c r="AF920"/>
  <c r="AJ920"/>
  <c r="AK920"/>
  <c r="AM920"/>
  <c r="AN920"/>
  <c r="AO920"/>
  <c r="AP920"/>
  <c r="AQ920"/>
  <c r="AR920"/>
  <c r="AS920"/>
  <c r="AT920"/>
  <c r="P921"/>
  <c r="Q921"/>
  <c r="R921"/>
  <c r="S921"/>
  <c r="T921"/>
  <c r="U921"/>
  <c r="V921"/>
  <c r="W921"/>
  <c r="X921"/>
  <c r="Y921"/>
  <c r="Z921"/>
  <c r="AA921"/>
  <c r="AB921"/>
  <c r="AC921"/>
  <c r="AD921"/>
  <c r="AE921"/>
  <c r="AF921"/>
  <c r="AJ921"/>
  <c r="AK921"/>
  <c r="AM921"/>
  <c r="AN921"/>
  <c r="AO921"/>
  <c r="AP921"/>
  <c r="AQ921"/>
  <c r="AR921"/>
  <c r="AS921"/>
  <c r="AT921"/>
  <c r="P922"/>
  <c r="Q922"/>
  <c r="R922"/>
  <c r="S922"/>
  <c r="T922"/>
  <c r="U922"/>
  <c r="V922"/>
  <c r="W922"/>
  <c r="X922"/>
  <c r="Y922"/>
  <c r="Z922"/>
  <c r="AA922"/>
  <c r="AB922"/>
  <c r="AC922"/>
  <c r="AD922"/>
  <c r="AE922"/>
  <c r="AF922"/>
  <c r="AJ922"/>
  <c r="AK922"/>
  <c r="AM922"/>
  <c r="AN922"/>
  <c r="AO922"/>
  <c r="AP922"/>
  <c r="AQ922"/>
  <c r="AR922"/>
  <c r="AS922"/>
  <c r="AT922"/>
  <c r="P923"/>
  <c r="Q923"/>
  <c r="R923"/>
  <c r="S923"/>
  <c r="T923"/>
  <c r="U923"/>
  <c r="V923"/>
  <c r="W923"/>
  <c r="X923"/>
  <c r="Y923"/>
  <c r="Z923"/>
  <c r="AA923"/>
  <c r="AB923"/>
  <c r="AC923"/>
  <c r="AD923"/>
  <c r="AE923"/>
  <c r="AF923"/>
  <c r="AJ923"/>
  <c r="AK923"/>
  <c r="AM923"/>
  <c r="AN923"/>
  <c r="AO923"/>
  <c r="AP923"/>
  <c r="AQ923"/>
  <c r="AR923"/>
  <c r="AS923"/>
  <c r="AT923"/>
  <c r="P924"/>
  <c r="Q924"/>
  <c r="R924"/>
  <c r="S924"/>
  <c r="T924"/>
  <c r="U924"/>
  <c r="V924"/>
  <c r="W924"/>
  <c r="X924"/>
  <c r="Y924"/>
  <c r="Z924"/>
  <c r="AA924"/>
  <c r="AB924"/>
  <c r="AC924"/>
  <c r="AD924"/>
  <c r="AE924"/>
  <c r="AF924"/>
  <c r="AJ924"/>
  <c r="AK924"/>
  <c r="AM924"/>
  <c r="AN924"/>
  <c r="AO924"/>
  <c r="AP924"/>
  <c r="AQ924"/>
  <c r="AR924"/>
  <c r="AS924"/>
  <c r="AT924"/>
  <c r="P925"/>
  <c r="Q925"/>
  <c r="R925"/>
  <c r="S925"/>
  <c r="T925"/>
  <c r="U925"/>
  <c r="V925"/>
  <c r="W925"/>
  <c r="X925"/>
  <c r="Y925"/>
  <c r="Z925"/>
  <c r="AA925"/>
  <c r="AB925"/>
  <c r="AC925"/>
  <c r="AD925"/>
  <c r="AE925"/>
  <c r="AF925"/>
  <c r="AJ925"/>
  <c r="AK925"/>
  <c r="AM925"/>
  <c r="AN925"/>
  <c r="AO925"/>
  <c r="AP925"/>
  <c r="AQ925"/>
  <c r="AR925"/>
  <c r="AS925"/>
  <c r="AT925"/>
  <c r="P926"/>
  <c r="Q926"/>
  <c r="R926"/>
  <c r="S926"/>
  <c r="T926"/>
  <c r="U926"/>
  <c r="V926"/>
  <c r="W926"/>
  <c r="X926"/>
  <c r="Y926"/>
  <c r="Z926"/>
  <c r="AA926"/>
  <c r="AB926"/>
  <c r="AC926"/>
  <c r="AD926"/>
  <c r="AE926"/>
  <c r="AF926"/>
  <c r="AJ926"/>
  <c r="AK926"/>
  <c r="AM926"/>
  <c r="AN926"/>
  <c r="AO926"/>
  <c r="AP926"/>
  <c r="AQ926"/>
  <c r="AR926"/>
  <c r="AS926"/>
  <c r="AT926"/>
  <c r="P927"/>
  <c r="Q927"/>
  <c r="R927"/>
  <c r="S927"/>
  <c r="T927"/>
  <c r="U927"/>
  <c r="V927"/>
  <c r="W927"/>
  <c r="X927"/>
  <c r="Y927"/>
  <c r="Z927"/>
  <c r="AA927"/>
  <c r="AB927"/>
  <c r="AC927"/>
  <c r="AD927"/>
  <c r="AE927"/>
  <c r="AF927"/>
  <c r="AJ927"/>
  <c r="AK927"/>
  <c r="AM927"/>
  <c r="AN927"/>
  <c r="AO927"/>
  <c r="AP927"/>
  <c r="AQ927"/>
  <c r="AR927"/>
  <c r="AS927"/>
  <c r="AT927"/>
  <c r="P928"/>
  <c r="Q928"/>
  <c r="R928"/>
  <c r="S928"/>
  <c r="T928"/>
  <c r="U928"/>
  <c r="V928"/>
  <c r="W928"/>
  <c r="X928"/>
  <c r="Y928"/>
  <c r="Z928"/>
  <c r="AA928"/>
  <c r="AB928"/>
  <c r="AC928"/>
  <c r="AD928"/>
  <c r="AE928"/>
  <c r="AF928"/>
  <c r="AJ928"/>
  <c r="AK928"/>
  <c r="AM928"/>
  <c r="AN928"/>
  <c r="AO928"/>
  <c r="AP928"/>
  <c r="AQ928"/>
  <c r="AR928"/>
  <c r="AS928"/>
  <c r="AT928"/>
  <c r="P929"/>
  <c r="Q929"/>
  <c r="R929"/>
  <c r="S929"/>
  <c r="T929"/>
  <c r="U929"/>
  <c r="V929"/>
  <c r="W929"/>
  <c r="X929"/>
  <c r="Y929"/>
  <c r="Z929"/>
  <c r="AA929"/>
  <c r="AB929"/>
  <c r="AC929"/>
  <c r="AD929"/>
  <c r="AE929"/>
  <c r="AF929"/>
  <c r="AJ929"/>
  <c r="AK929"/>
  <c r="AM929"/>
  <c r="AN929"/>
  <c r="AO929"/>
  <c r="AP929"/>
  <c r="AQ929"/>
  <c r="AR929"/>
  <c r="AS929"/>
  <c r="AT929"/>
  <c r="P930"/>
  <c r="Q930"/>
  <c r="R930"/>
  <c r="S930"/>
  <c r="T930"/>
  <c r="U930"/>
  <c r="V930"/>
  <c r="W930"/>
  <c r="X930"/>
  <c r="Y930"/>
  <c r="Z930"/>
  <c r="AA930"/>
  <c r="AB930"/>
  <c r="AC930"/>
  <c r="AD930"/>
  <c r="AE930"/>
  <c r="AF930"/>
  <c r="AJ930"/>
  <c r="AK930"/>
  <c r="AM930"/>
  <c r="AN930"/>
  <c r="AO930"/>
  <c r="AP930"/>
  <c r="AQ930"/>
  <c r="AR930"/>
  <c r="AS930"/>
  <c r="AT930"/>
  <c r="P931"/>
  <c r="Q931"/>
  <c r="R931"/>
  <c r="S931"/>
  <c r="T931"/>
  <c r="U931"/>
  <c r="V931"/>
  <c r="W931"/>
  <c r="X931"/>
  <c r="Y931"/>
  <c r="Z931"/>
  <c r="AA931"/>
  <c r="AB931"/>
  <c r="AC931"/>
  <c r="AD931"/>
  <c r="AE931"/>
  <c r="AF931"/>
  <c r="AJ931"/>
  <c r="AK931"/>
  <c r="AM931"/>
  <c r="AN931"/>
  <c r="AO931"/>
  <c r="AP931"/>
  <c r="AQ931"/>
  <c r="AR931"/>
  <c r="AS931"/>
  <c r="AT931"/>
  <c r="P932"/>
  <c r="Q932"/>
  <c r="R932"/>
  <c r="S932"/>
  <c r="T932"/>
  <c r="U932"/>
  <c r="V932"/>
  <c r="W932"/>
  <c r="X932"/>
  <c r="Y932"/>
  <c r="Z932"/>
  <c r="AA932"/>
  <c r="AB932"/>
  <c r="AC932"/>
  <c r="AD932"/>
  <c r="AE932"/>
  <c r="AF932"/>
  <c r="AJ932"/>
  <c r="AK932"/>
  <c r="AM932"/>
  <c r="AN932"/>
  <c r="AO932"/>
  <c r="AP932"/>
  <c r="AQ932"/>
  <c r="AR932"/>
  <c r="AS932"/>
  <c r="AT932"/>
  <c r="P933"/>
  <c r="Q933"/>
  <c r="R933"/>
  <c r="S933"/>
  <c r="T933"/>
  <c r="U933"/>
  <c r="V933"/>
  <c r="W933"/>
  <c r="X933"/>
  <c r="Y933"/>
  <c r="Z933"/>
  <c r="AA933"/>
  <c r="AB933"/>
  <c r="AC933"/>
  <c r="AD933"/>
  <c r="AE933"/>
  <c r="AF933"/>
  <c r="AJ933"/>
  <c r="AK933"/>
  <c r="AM933"/>
  <c r="AN933"/>
  <c r="AO933"/>
  <c r="AP933"/>
  <c r="AQ933"/>
  <c r="AR933"/>
  <c r="AS933"/>
  <c r="AT933"/>
  <c r="P934"/>
  <c r="Q934"/>
  <c r="R934"/>
  <c r="S934"/>
  <c r="T934"/>
  <c r="U934"/>
  <c r="V934"/>
  <c r="W934"/>
  <c r="X934"/>
  <c r="Y934"/>
  <c r="Z934"/>
  <c r="AA934"/>
  <c r="AB934"/>
  <c r="AC934"/>
  <c r="AD934"/>
  <c r="AE934"/>
  <c r="AF934"/>
  <c r="AJ934"/>
  <c r="AK934"/>
  <c r="AM934"/>
  <c r="AN934"/>
  <c r="AO934"/>
  <c r="AP934"/>
  <c r="AQ934"/>
  <c r="AR934"/>
  <c r="AS934"/>
  <c r="AT934"/>
  <c r="P935"/>
  <c r="Q935"/>
  <c r="R935"/>
  <c r="S935"/>
  <c r="T935"/>
  <c r="U935"/>
  <c r="V935"/>
  <c r="W935"/>
  <c r="X935"/>
  <c r="Y935"/>
  <c r="Z935"/>
  <c r="AA935"/>
  <c r="AB935"/>
  <c r="AC935"/>
  <c r="AD935"/>
  <c r="AE935"/>
  <c r="AF935"/>
  <c r="AJ935"/>
  <c r="AK935"/>
  <c r="AM935"/>
  <c r="AN935"/>
  <c r="AO935"/>
  <c r="AP935"/>
  <c r="AQ935"/>
  <c r="AR935"/>
  <c r="AS935"/>
  <c r="AT935"/>
  <c r="P936"/>
  <c r="Q936"/>
  <c r="R936"/>
  <c r="S936"/>
  <c r="T936"/>
  <c r="U936"/>
  <c r="V936"/>
  <c r="W936"/>
  <c r="X936"/>
  <c r="Y936"/>
  <c r="Z936"/>
  <c r="AA936"/>
  <c r="AB936"/>
  <c r="AC936"/>
  <c r="AD936"/>
  <c r="AE936"/>
  <c r="AF936"/>
  <c r="AJ936"/>
  <c r="AK936"/>
  <c r="AM936"/>
  <c r="AN936"/>
  <c r="AO936"/>
  <c r="AP936"/>
  <c r="AQ936"/>
  <c r="AR936"/>
  <c r="AS936"/>
  <c r="AT936"/>
  <c r="P937"/>
  <c r="Q937"/>
  <c r="R937"/>
  <c r="S937"/>
  <c r="T937"/>
  <c r="U937"/>
  <c r="V937"/>
  <c r="W937"/>
  <c r="X937"/>
  <c r="Y937"/>
  <c r="Z937"/>
  <c r="AA937"/>
  <c r="AB937"/>
  <c r="AC937"/>
  <c r="AD937"/>
  <c r="AE937"/>
  <c r="AF937"/>
  <c r="AJ937"/>
  <c r="AK937"/>
  <c r="AM937"/>
  <c r="AN937"/>
  <c r="AO937"/>
  <c r="AP937"/>
  <c r="AQ937"/>
  <c r="AR937"/>
  <c r="AS937"/>
  <c r="AT937"/>
  <c r="P938"/>
  <c r="Q938"/>
  <c r="R938"/>
  <c r="S938"/>
  <c r="T938"/>
  <c r="U938"/>
  <c r="V938"/>
  <c r="W938"/>
  <c r="X938"/>
  <c r="Y938"/>
  <c r="Z938"/>
  <c r="AA938"/>
  <c r="AB938"/>
  <c r="AC938"/>
  <c r="AD938"/>
  <c r="AE938"/>
  <c r="AF938"/>
  <c r="AJ938"/>
  <c r="AK938"/>
  <c r="AM938"/>
  <c r="AN938"/>
  <c r="AO938"/>
  <c r="AP938"/>
  <c r="AQ938"/>
  <c r="AR938"/>
  <c r="AS938"/>
  <c r="AT938"/>
  <c r="P939"/>
  <c r="Q939"/>
  <c r="R939"/>
  <c r="S939"/>
  <c r="T939"/>
  <c r="U939"/>
  <c r="V939"/>
  <c r="W939"/>
  <c r="X939"/>
  <c r="Y939"/>
  <c r="Z939"/>
  <c r="AA939"/>
  <c r="AB939"/>
  <c r="AC939"/>
  <c r="AD939"/>
  <c r="AE939"/>
  <c r="AF939"/>
  <c r="AJ939"/>
  <c r="AK939"/>
  <c r="AM939"/>
  <c r="AN939"/>
  <c r="AO939"/>
  <c r="AP939"/>
  <c r="AQ939"/>
  <c r="AR939"/>
  <c r="AS939"/>
  <c r="AT939"/>
  <c r="P940"/>
  <c r="Q940"/>
  <c r="R940"/>
  <c r="S940"/>
  <c r="T940"/>
  <c r="U940"/>
  <c r="V940"/>
  <c r="W940"/>
  <c r="X940"/>
  <c r="Y940"/>
  <c r="Z940"/>
  <c r="AA940"/>
  <c r="AB940"/>
  <c r="AC940"/>
  <c r="AD940"/>
  <c r="AE940"/>
  <c r="AF940"/>
  <c r="AJ940"/>
  <c r="AK940"/>
  <c r="AM940"/>
  <c r="AN940"/>
  <c r="AO940"/>
  <c r="AP940"/>
  <c r="AQ940"/>
  <c r="AR940"/>
  <c r="AS940"/>
  <c r="AT940"/>
  <c r="P941"/>
  <c r="Q941"/>
  <c r="R941"/>
  <c r="S941"/>
  <c r="T941"/>
  <c r="U941"/>
  <c r="V941"/>
  <c r="W941"/>
  <c r="X941"/>
  <c r="Y941"/>
  <c r="Z941"/>
  <c r="AA941"/>
  <c r="AB941"/>
  <c r="AC941"/>
  <c r="AD941"/>
  <c r="AE941"/>
  <c r="AF941"/>
  <c r="AJ941"/>
  <c r="AK941"/>
  <c r="AM941"/>
  <c r="AN941"/>
  <c r="AO941"/>
  <c r="AP941"/>
  <c r="AQ941"/>
  <c r="AR941"/>
  <c r="AS941"/>
  <c r="AT941"/>
  <c r="P942"/>
  <c r="Q942"/>
  <c r="R942"/>
  <c r="S942"/>
  <c r="T942"/>
  <c r="U942"/>
  <c r="V942"/>
  <c r="W942"/>
  <c r="X942"/>
  <c r="Y942"/>
  <c r="Z942"/>
  <c r="AA942"/>
  <c r="AB942"/>
  <c r="AC942"/>
  <c r="AD942"/>
  <c r="AE942"/>
  <c r="AF942"/>
  <c r="AJ942"/>
  <c r="AK942"/>
  <c r="AM942"/>
  <c r="AN942"/>
  <c r="AO942"/>
  <c r="AP942"/>
  <c r="AQ942"/>
  <c r="AR942"/>
  <c r="AS942"/>
  <c r="AT942"/>
  <c r="P943"/>
  <c r="Q943"/>
  <c r="R943"/>
  <c r="S943"/>
  <c r="T943"/>
  <c r="U943"/>
  <c r="V943"/>
  <c r="W943"/>
  <c r="X943"/>
  <c r="Y943"/>
  <c r="Z943"/>
  <c r="AA943"/>
  <c r="AB943"/>
  <c r="AC943"/>
  <c r="AD943"/>
  <c r="AE943"/>
  <c r="AF943"/>
  <c r="AJ943"/>
  <c r="AK943"/>
  <c r="AM943"/>
  <c r="AN943"/>
  <c r="AO943"/>
  <c r="AP943"/>
  <c r="AQ943"/>
  <c r="AR943"/>
  <c r="AS943"/>
  <c r="AT943"/>
  <c r="P944"/>
  <c r="Q944"/>
  <c r="R944"/>
  <c r="S944"/>
  <c r="T944"/>
  <c r="U944"/>
  <c r="V944"/>
  <c r="W944"/>
  <c r="X944"/>
  <c r="Y944"/>
  <c r="Z944"/>
  <c r="AA944"/>
  <c r="AB944"/>
  <c r="AC944"/>
  <c r="AD944"/>
  <c r="AE944"/>
  <c r="AF944"/>
  <c r="AJ944"/>
  <c r="AK944"/>
  <c r="AM944"/>
  <c r="AN944"/>
  <c r="AO944"/>
  <c r="AP944"/>
  <c r="AQ944"/>
  <c r="AR944"/>
  <c r="AS944"/>
  <c r="AT944"/>
  <c r="P945"/>
  <c r="Q945"/>
  <c r="R945"/>
  <c r="S945"/>
  <c r="T945"/>
  <c r="U945"/>
  <c r="V945"/>
  <c r="W945"/>
  <c r="X945"/>
  <c r="Y945"/>
  <c r="Z945"/>
  <c r="AA945"/>
  <c r="AB945"/>
  <c r="AC945"/>
  <c r="AD945"/>
  <c r="AE945"/>
  <c r="AF945"/>
  <c r="AJ945"/>
  <c r="AK945"/>
  <c r="AM945"/>
  <c r="AN945"/>
  <c r="AO945"/>
  <c r="AP945"/>
  <c r="AQ945"/>
  <c r="AR945"/>
  <c r="AS945"/>
  <c r="AT945"/>
  <c r="P946"/>
  <c r="Q946"/>
  <c r="R946"/>
  <c r="S946"/>
  <c r="T946"/>
  <c r="U946"/>
  <c r="V946"/>
  <c r="W946"/>
  <c r="X946"/>
  <c r="Y946"/>
  <c r="Z946"/>
  <c r="AA946"/>
  <c r="AB946"/>
  <c r="AC946"/>
  <c r="AD946"/>
  <c r="AE946"/>
  <c r="AF946"/>
  <c r="AJ946"/>
  <c r="AK946"/>
  <c r="AM946"/>
  <c r="AN946"/>
  <c r="AO946"/>
  <c r="AP946"/>
  <c r="AQ946"/>
  <c r="AR946"/>
  <c r="AS946"/>
  <c r="AT946"/>
  <c r="P947"/>
  <c r="Q947"/>
  <c r="R947"/>
  <c r="S947"/>
  <c r="T947"/>
  <c r="U947"/>
  <c r="V947"/>
  <c r="W947"/>
  <c r="X947"/>
  <c r="Y947"/>
  <c r="Z947"/>
  <c r="AA947"/>
  <c r="AB947"/>
  <c r="AC947"/>
  <c r="AD947"/>
  <c r="AE947"/>
  <c r="AF947"/>
  <c r="AJ947"/>
  <c r="AK947"/>
  <c r="AM947"/>
  <c r="AN947"/>
  <c r="AO947"/>
  <c r="AP947"/>
  <c r="AQ947"/>
  <c r="AR947"/>
  <c r="AS947"/>
  <c r="AT947"/>
  <c r="P948"/>
  <c r="Q948"/>
  <c r="R948"/>
  <c r="S948"/>
  <c r="T948"/>
  <c r="U948"/>
  <c r="V948"/>
  <c r="W948"/>
  <c r="X948"/>
  <c r="Y948"/>
  <c r="Z948"/>
  <c r="AA948"/>
  <c r="AB948"/>
  <c r="AC948"/>
  <c r="AD948"/>
  <c r="AE948"/>
  <c r="AF948"/>
  <c r="AJ948"/>
  <c r="AK948"/>
  <c r="AM948"/>
  <c r="AN948"/>
  <c r="AO948"/>
  <c r="AP948"/>
  <c r="AQ948"/>
  <c r="AR948"/>
  <c r="AS948"/>
  <c r="AT948"/>
  <c r="P949"/>
  <c r="Q949"/>
  <c r="R949"/>
  <c r="S949"/>
  <c r="T949"/>
  <c r="U949"/>
  <c r="V949"/>
  <c r="W949"/>
  <c r="X949"/>
  <c r="Y949"/>
  <c r="Z949"/>
  <c r="AA949"/>
  <c r="AB949"/>
  <c r="AC949"/>
  <c r="AD949"/>
  <c r="AE949"/>
  <c r="AF949"/>
  <c r="AJ949"/>
  <c r="AK949"/>
  <c r="AM949"/>
  <c r="AN949"/>
  <c r="AO949"/>
  <c r="AP949"/>
  <c r="AQ949"/>
  <c r="AR949"/>
  <c r="AS949"/>
  <c r="AT949"/>
  <c r="P950"/>
  <c r="Q950"/>
  <c r="R950"/>
  <c r="S950"/>
  <c r="T950"/>
  <c r="U950"/>
  <c r="V950"/>
  <c r="W950"/>
  <c r="X950"/>
  <c r="Y950"/>
  <c r="Z950"/>
  <c r="AA950"/>
  <c r="AB950"/>
  <c r="AC950"/>
  <c r="AD950"/>
  <c r="AE950"/>
  <c r="AF950"/>
  <c r="AJ950"/>
  <c r="AK950"/>
  <c r="AM950"/>
  <c r="AN950"/>
  <c r="AO950"/>
  <c r="AP950"/>
  <c r="AQ950"/>
  <c r="AR950"/>
  <c r="AS950"/>
  <c r="AT950"/>
  <c r="P951"/>
  <c r="Q951"/>
  <c r="R951"/>
  <c r="S951"/>
  <c r="T951"/>
  <c r="U951"/>
  <c r="V951"/>
  <c r="W951"/>
  <c r="X951"/>
  <c r="Y951"/>
  <c r="Z951"/>
  <c r="AA951"/>
  <c r="AB951"/>
  <c r="AC951"/>
  <c r="AD951"/>
  <c r="AE951"/>
  <c r="AF951"/>
  <c r="AJ951"/>
  <c r="AK951"/>
  <c r="AM951"/>
  <c r="AN951"/>
  <c r="AO951"/>
  <c r="AP951"/>
  <c r="AQ951"/>
  <c r="AR951"/>
  <c r="AS951"/>
  <c r="AT951"/>
  <c r="P952"/>
  <c r="Q952"/>
  <c r="R952"/>
  <c r="S952"/>
  <c r="T952"/>
  <c r="U952"/>
  <c r="V952"/>
  <c r="W952"/>
  <c r="X952"/>
  <c r="Y952"/>
  <c r="Z952"/>
  <c r="AA952"/>
  <c r="AB952"/>
  <c r="AC952"/>
  <c r="AD952"/>
  <c r="AE952"/>
  <c r="AF952"/>
  <c r="AJ952"/>
  <c r="AK952"/>
  <c r="AM952"/>
  <c r="AN952"/>
  <c r="AO952"/>
  <c r="AP952"/>
  <c r="AQ952"/>
  <c r="AR952"/>
  <c r="AS952"/>
  <c r="AT952"/>
  <c r="P953"/>
  <c r="Q953"/>
  <c r="R953"/>
  <c r="S953"/>
  <c r="T953"/>
  <c r="U953"/>
  <c r="V953"/>
  <c r="W953"/>
  <c r="X953"/>
  <c r="Y953"/>
  <c r="Z953"/>
  <c r="AA953"/>
  <c r="AB953"/>
  <c r="AC953"/>
  <c r="AD953"/>
  <c r="AE953"/>
  <c r="AF953"/>
  <c r="AJ953"/>
  <c r="AK953"/>
  <c r="AM953"/>
  <c r="AN953"/>
  <c r="AO953"/>
  <c r="AP953"/>
  <c r="AQ953"/>
  <c r="AR953"/>
  <c r="AS953"/>
  <c r="AT953"/>
  <c r="P954"/>
  <c r="Q954"/>
  <c r="R954"/>
  <c r="S954"/>
  <c r="T954"/>
  <c r="U954"/>
  <c r="V954"/>
  <c r="W954"/>
  <c r="X954"/>
  <c r="Y954"/>
  <c r="Z954"/>
  <c r="AA954"/>
  <c r="AB954"/>
  <c r="AC954"/>
  <c r="AD954"/>
  <c r="AE954"/>
  <c r="AF954"/>
  <c r="AJ954"/>
  <c r="AK954"/>
  <c r="AM954"/>
  <c r="AN954"/>
  <c r="AO954"/>
  <c r="AP954"/>
  <c r="AQ954"/>
  <c r="AR954"/>
  <c r="AS954"/>
  <c r="AT954"/>
  <c r="P955"/>
  <c r="Q955"/>
  <c r="R955"/>
  <c r="S955"/>
  <c r="T955"/>
  <c r="U955"/>
  <c r="V955"/>
  <c r="W955"/>
  <c r="X955"/>
  <c r="Y955"/>
  <c r="Z955"/>
  <c r="AA955"/>
  <c r="AB955"/>
  <c r="AC955"/>
  <c r="AD955"/>
  <c r="AE955"/>
  <c r="AF955"/>
  <c r="AJ955"/>
  <c r="AK955"/>
  <c r="AM955"/>
  <c r="AN955"/>
  <c r="AO955"/>
  <c r="AP955"/>
  <c r="AQ955"/>
  <c r="AR955"/>
  <c r="AS955"/>
  <c r="AT955"/>
  <c r="P956"/>
  <c r="Q956"/>
  <c r="R956"/>
  <c r="S956"/>
  <c r="T956"/>
  <c r="U956"/>
  <c r="V956"/>
  <c r="W956"/>
  <c r="X956"/>
  <c r="Y956"/>
  <c r="Z956"/>
  <c r="AA956"/>
  <c r="AB956"/>
  <c r="AC956"/>
  <c r="AD956"/>
  <c r="AE956"/>
  <c r="AF956"/>
  <c r="AJ956"/>
  <c r="AK956"/>
  <c r="AM956"/>
  <c r="AN956"/>
  <c r="AO956"/>
  <c r="AP956"/>
  <c r="AQ956"/>
  <c r="AR956"/>
  <c r="AS956"/>
  <c r="AT956"/>
  <c r="P957"/>
  <c r="Q957"/>
  <c r="R957"/>
  <c r="S957"/>
  <c r="T957"/>
  <c r="U957"/>
  <c r="V957"/>
  <c r="W957"/>
  <c r="X957"/>
  <c r="Y957"/>
  <c r="Z957"/>
  <c r="AA957"/>
  <c r="AB957"/>
  <c r="AC957"/>
  <c r="AD957"/>
  <c r="AE957"/>
  <c r="AF957"/>
  <c r="AJ957"/>
  <c r="AK957"/>
  <c r="AM957"/>
  <c r="AN957"/>
  <c r="AO957"/>
  <c r="AP957"/>
  <c r="AQ957"/>
  <c r="AR957"/>
  <c r="AS957"/>
  <c r="AT957"/>
  <c r="P958"/>
  <c r="Q958"/>
  <c r="R958"/>
  <c r="S958"/>
  <c r="T958"/>
  <c r="U958"/>
  <c r="V958"/>
  <c r="W958"/>
  <c r="X958"/>
  <c r="Y958"/>
  <c r="Z958"/>
  <c r="AA958"/>
  <c r="AB958"/>
  <c r="AC958"/>
  <c r="AD958"/>
  <c r="AE958"/>
  <c r="AF958"/>
  <c r="AJ958"/>
  <c r="AK958"/>
  <c r="AM958"/>
  <c r="AN958"/>
  <c r="AO958"/>
  <c r="AP958"/>
  <c r="AQ958"/>
  <c r="AR958"/>
  <c r="AS958"/>
  <c r="AT958"/>
  <c r="P959"/>
  <c r="Q959"/>
  <c r="R959"/>
  <c r="S959"/>
  <c r="T959"/>
  <c r="U959"/>
  <c r="V959"/>
  <c r="W959"/>
  <c r="X959"/>
  <c r="Y959"/>
  <c r="Z959"/>
  <c r="AA959"/>
  <c r="AB959"/>
  <c r="AC959"/>
  <c r="AD959"/>
  <c r="AE959"/>
  <c r="AF959"/>
  <c r="AJ959"/>
  <c r="AK959"/>
  <c r="AM959"/>
  <c r="AN959"/>
  <c r="AO959"/>
  <c r="AP959"/>
  <c r="AQ959"/>
  <c r="AR959"/>
  <c r="AS959"/>
  <c r="AT959"/>
  <c r="P960"/>
  <c r="Q960"/>
  <c r="R960"/>
  <c r="S960"/>
  <c r="T960"/>
  <c r="U960"/>
  <c r="V960"/>
  <c r="W960"/>
  <c r="X960"/>
  <c r="Y960"/>
  <c r="Z960"/>
  <c r="AA960"/>
  <c r="AB960"/>
  <c r="AC960"/>
  <c r="AD960"/>
  <c r="AE960"/>
  <c r="AF960"/>
  <c r="AJ960"/>
  <c r="AK960"/>
  <c r="AM960"/>
  <c r="AN960"/>
  <c r="AO960"/>
  <c r="AP960"/>
  <c r="AQ960"/>
  <c r="AR960"/>
  <c r="AS960"/>
  <c r="AT960"/>
  <c r="P961"/>
  <c r="Q961"/>
  <c r="R961"/>
  <c r="S961"/>
  <c r="T961"/>
  <c r="U961"/>
  <c r="V961"/>
  <c r="W961"/>
  <c r="X961"/>
  <c r="Y961"/>
  <c r="Z961"/>
  <c r="AA961"/>
  <c r="AB961"/>
  <c r="AC961"/>
  <c r="AD961"/>
  <c r="AE961"/>
  <c r="AF961"/>
  <c r="AJ961"/>
  <c r="AK961"/>
  <c r="AM961"/>
  <c r="AN961"/>
  <c r="AO961"/>
  <c r="AP961"/>
  <c r="AQ961"/>
  <c r="AR961"/>
  <c r="AS961"/>
  <c r="AT961"/>
  <c r="P962"/>
  <c r="Q962"/>
  <c r="R962"/>
  <c r="S962"/>
  <c r="T962"/>
  <c r="U962"/>
  <c r="V962"/>
  <c r="W962"/>
  <c r="X962"/>
  <c r="Y962"/>
  <c r="Z962"/>
  <c r="AA962"/>
  <c r="AB962"/>
  <c r="AC962"/>
  <c r="AD962"/>
  <c r="AE962"/>
  <c r="AF962"/>
  <c r="AJ962"/>
  <c r="AK962"/>
  <c r="AM962"/>
  <c r="AN962"/>
  <c r="AO962"/>
  <c r="AP962"/>
  <c r="AQ962"/>
  <c r="AR962"/>
  <c r="AS962"/>
  <c r="AT962"/>
  <c r="P963"/>
  <c r="Q963"/>
  <c r="R963"/>
  <c r="S963"/>
  <c r="T963"/>
  <c r="U963"/>
  <c r="V963"/>
  <c r="W963"/>
  <c r="X963"/>
  <c r="Y963"/>
  <c r="Z963"/>
  <c r="AA963"/>
  <c r="AB963"/>
  <c r="AC963"/>
  <c r="AD963"/>
  <c r="AE963"/>
  <c r="AF963"/>
  <c r="AJ963"/>
  <c r="AK963"/>
  <c r="AM963"/>
  <c r="AN963"/>
  <c r="AO963"/>
  <c r="AP963"/>
  <c r="AQ963"/>
  <c r="AR963"/>
  <c r="AS963"/>
  <c r="AT963"/>
  <c r="P964"/>
  <c r="Q964"/>
  <c r="R964"/>
  <c r="S964"/>
  <c r="T964"/>
  <c r="U964"/>
  <c r="V964"/>
  <c r="W964"/>
  <c r="X964"/>
  <c r="Y964"/>
  <c r="Z964"/>
  <c r="AA964"/>
  <c r="AB964"/>
  <c r="AC964"/>
  <c r="AD964"/>
  <c r="AE964"/>
  <c r="AF964"/>
  <c r="AJ964"/>
  <c r="AK964"/>
  <c r="AM964"/>
  <c r="AN964"/>
  <c r="AO964"/>
  <c r="AP964"/>
  <c r="AQ964"/>
  <c r="AR964"/>
  <c r="AS964"/>
  <c r="AT964"/>
  <c r="P965"/>
  <c r="Q965"/>
  <c r="R965"/>
  <c r="S965"/>
  <c r="T965"/>
  <c r="U965"/>
  <c r="V965"/>
  <c r="W965"/>
  <c r="X965"/>
  <c r="Y965"/>
  <c r="Z965"/>
  <c r="AA965"/>
  <c r="AB965"/>
  <c r="AC965"/>
  <c r="AD965"/>
  <c r="AE965"/>
  <c r="AF965"/>
  <c r="AJ965"/>
  <c r="AK965"/>
  <c r="AM965"/>
  <c r="AN965"/>
  <c r="AO965"/>
  <c r="AP965"/>
  <c r="AQ965"/>
  <c r="AR965"/>
  <c r="AS965"/>
  <c r="AT965"/>
  <c r="P966"/>
  <c r="Q966"/>
  <c r="R966"/>
  <c r="S966"/>
  <c r="T966"/>
  <c r="U966"/>
  <c r="V966"/>
  <c r="W966"/>
  <c r="X966"/>
  <c r="Y966"/>
  <c r="Z966"/>
  <c r="AA966"/>
  <c r="AB966"/>
  <c r="AC966"/>
  <c r="AD966"/>
  <c r="AE966"/>
  <c r="AF966"/>
  <c r="AJ966"/>
  <c r="AK966"/>
  <c r="AM966"/>
  <c r="AN966"/>
  <c r="AO966"/>
  <c r="AP966"/>
  <c r="AQ966"/>
  <c r="AR966"/>
  <c r="AS966"/>
  <c r="AT966"/>
  <c r="P967"/>
  <c r="Q967"/>
  <c r="R967"/>
  <c r="S967"/>
  <c r="T967"/>
  <c r="U967"/>
  <c r="V967"/>
  <c r="W967"/>
  <c r="X967"/>
  <c r="Y967"/>
  <c r="Z967"/>
  <c r="AA967"/>
  <c r="AB967"/>
  <c r="AC967"/>
  <c r="AD967"/>
  <c r="AE967"/>
  <c r="AF967"/>
  <c r="AJ967"/>
  <c r="AK967"/>
  <c r="AM967"/>
  <c r="AN967"/>
  <c r="AO967"/>
  <c r="AP967"/>
  <c r="AQ967"/>
  <c r="AR967"/>
  <c r="AS967"/>
  <c r="AT967"/>
  <c r="P968"/>
  <c r="Q968"/>
  <c r="R968"/>
  <c r="S968"/>
  <c r="T968"/>
  <c r="U968"/>
  <c r="V968"/>
  <c r="W968"/>
  <c r="X968"/>
  <c r="Y968"/>
  <c r="Z968"/>
  <c r="AA968"/>
  <c r="AB968"/>
  <c r="AC968"/>
  <c r="AD968"/>
  <c r="AE968"/>
  <c r="AF968"/>
  <c r="AJ968"/>
  <c r="AK968"/>
  <c r="AM968"/>
  <c r="AN968"/>
  <c r="AO968"/>
  <c r="AP968"/>
  <c r="AQ968"/>
  <c r="AR968"/>
  <c r="AS968"/>
  <c r="AT968"/>
  <c r="P969"/>
  <c r="Q969"/>
  <c r="R969"/>
  <c r="S969"/>
  <c r="T969"/>
  <c r="U969"/>
  <c r="V969"/>
  <c r="W969"/>
  <c r="X969"/>
  <c r="Y969"/>
  <c r="Z969"/>
  <c r="AA969"/>
  <c r="AB969"/>
  <c r="AC969"/>
  <c r="AD969"/>
  <c r="AE969"/>
  <c r="AF969"/>
  <c r="AJ969"/>
  <c r="AK969"/>
  <c r="AM969"/>
  <c r="AN969"/>
  <c r="AO969"/>
  <c r="AP969"/>
  <c r="AQ969"/>
  <c r="AR969"/>
  <c r="AS969"/>
  <c r="AT969"/>
  <c r="P970"/>
  <c r="Q970"/>
  <c r="R970"/>
  <c r="S970"/>
  <c r="T970"/>
  <c r="U970"/>
  <c r="V970"/>
  <c r="W970"/>
  <c r="X970"/>
  <c r="Y970"/>
  <c r="Z970"/>
  <c r="AA970"/>
  <c r="AB970"/>
  <c r="AC970"/>
  <c r="AD970"/>
  <c r="AE970"/>
  <c r="AF970"/>
  <c r="AJ970"/>
  <c r="AK970"/>
  <c r="AM970"/>
  <c r="AN970"/>
  <c r="AO970"/>
  <c r="AP970"/>
  <c r="AQ970"/>
  <c r="AR970"/>
  <c r="AS970"/>
  <c r="AT970"/>
  <c r="P971"/>
  <c r="Q971"/>
  <c r="R971"/>
  <c r="S971"/>
  <c r="T971"/>
  <c r="U971"/>
  <c r="V971"/>
  <c r="W971"/>
  <c r="X971"/>
  <c r="Y971"/>
  <c r="Z971"/>
  <c r="AA971"/>
  <c r="AB971"/>
  <c r="AC971"/>
  <c r="AD971"/>
  <c r="AE971"/>
  <c r="AF971"/>
  <c r="AJ971"/>
  <c r="AK971"/>
  <c r="AM971"/>
  <c r="AN971"/>
  <c r="AO971"/>
  <c r="AP971"/>
  <c r="AQ971"/>
  <c r="AR971"/>
  <c r="AS971"/>
  <c r="AT971"/>
  <c r="P972"/>
  <c r="Q972"/>
  <c r="R972"/>
  <c r="S972"/>
  <c r="T972"/>
  <c r="U972"/>
  <c r="V972"/>
  <c r="W972"/>
  <c r="X972"/>
  <c r="Y972"/>
  <c r="Z972"/>
  <c r="AA972"/>
  <c r="AB972"/>
  <c r="AC972"/>
  <c r="AD972"/>
  <c r="AE972"/>
  <c r="AF972"/>
  <c r="AJ972"/>
  <c r="AK972"/>
  <c r="AM972"/>
  <c r="AN972"/>
  <c r="AO972"/>
  <c r="AP972"/>
  <c r="AQ972"/>
  <c r="AR972"/>
  <c r="AS972"/>
  <c r="AT972"/>
  <c r="P973"/>
  <c r="Q973"/>
  <c r="R973"/>
  <c r="S973"/>
  <c r="T973"/>
  <c r="U973"/>
  <c r="V973"/>
  <c r="W973"/>
  <c r="X973"/>
  <c r="Y973"/>
  <c r="Z973"/>
  <c r="AA973"/>
  <c r="AB973"/>
  <c r="AC973"/>
  <c r="AD973"/>
  <c r="AE973"/>
  <c r="AF973"/>
  <c r="AJ973"/>
  <c r="AK973"/>
  <c r="AM973"/>
  <c r="AN973"/>
  <c r="AO973"/>
  <c r="AP973"/>
  <c r="AQ973"/>
  <c r="AR973"/>
  <c r="AS973"/>
  <c r="AT973"/>
  <c r="P974"/>
  <c r="Q974"/>
  <c r="R974"/>
  <c r="S974"/>
  <c r="T974"/>
  <c r="U974"/>
  <c r="V974"/>
  <c r="W974"/>
  <c r="X974"/>
  <c r="Y974"/>
  <c r="Z974"/>
  <c r="AA974"/>
  <c r="AB974"/>
  <c r="AC974"/>
  <c r="AD974"/>
  <c r="AE974"/>
  <c r="AF974"/>
  <c r="AJ974"/>
  <c r="AK974"/>
  <c r="AN974"/>
  <c r="AO974"/>
  <c r="AP974"/>
  <c r="AQ974"/>
  <c r="AR974"/>
  <c r="AS974"/>
  <c r="AT974"/>
  <c r="P975"/>
  <c r="Q975"/>
  <c r="R975"/>
  <c r="S975"/>
  <c r="T975"/>
  <c r="U975"/>
  <c r="V975"/>
  <c r="W975"/>
  <c r="X975"/>
  <c r="Y975"/>
  <c r="Z975"/>
  <c r="AA975"/>
  <c r="AB975"/>
  <c r="AC975"/>
  <c r="AD975"/>
  <c r="AE975"/>
  <c r="AF975"/>
  <c r="AJ975"/>
  <c r="AK975"/>
  <c r="AN975"/>
  <c r="AO975"/>
  <c r="AP975"/>
  <c r="AQ975"/>
  <c r="AR975"/>
  <c r="AS975"/>
  <c r="AT975"/>
  <c r="P976"/>
  <c r="Q976"/>
  <c r="R976"/>
  <c r="S976"/>
  <c r="T976"/>
  <c r="U976"/>
  <c r="V976"/>
  <c r="W976"/>
  <c r="X976"/>
  <c r="Y976"/>
  <c r="Z976"/>
  <c r="AA976"/>
  <c r="AB976"/>
  <c r="AC976"/>
  <c r="AD976"/>
  <c r="AE976"/>
  <c r="AF976"/>
  <c r="AJ976"/>
  <c r="AK976"/>
  <c r="AN976"/>
  <c r="AO976"/>
  <c r="AP976"/>
  <c r="AQ976"/>
  <c r="AR976"/>
  <c r="AS976"/>
  <c r="AT976"/>
  <c r="P977"/>
  <c r="Q977"/>
  <c r="R977"/>
  <c r="S977"/>
  <c r="T977"/>
  <c r="U977"/>
  <c r="V977"/>
  <c r="W977"/>
  <c r="X977"/>
  <c r="Y977"/>
  <c r="Z977"/>
  <c r="AA977"/>
  <c r="AB977"/>
  <c r="AC977"/>
  <c r="AD977"/>
  <c r="AE977"/>
  <c r="AF977"/>
  <c r="AJ977"/>
  <c r="AK977"/>
  <c r="AN977"/>
  <c r="AO977"/>
  <c r="AP977"/>
  <c r="AQ977"/>
  <c r="AR977"/>
  <c r="AS977"/>
  <c r="AT977"/>
  <c r="P978"/>
  <c r="Q978"/>
  <c r="R978"/>
  <c r="S978"/>
  <c r="T978"/>
  <c r="U978"/>
  <c r="V978"/>
  <c r="W978"/>
  <c r="X978"/>
  <c r="Y978"/>
  <c r="Z978"/>
  <c r="AA978"/>
  <c r="AB978"/>
  <c r="AC978"/>
  <c r="AD978"/>
  <c r="AE978"/>
  <c r="AF978"/>
  <c r="AJ978"/>
  <c r="AK978"/>
  <c r="AN978"/>
  <c r="AO978"/>
  <c r="AP978"/>
  <c r="AQ978"/>
  <c r="AR978"/>
  <c r="AS978"/>
  <c r="AT978"/>
  <c r="P979"/>
  <c r="Q979"/>
  <c r="R979"/>
  <c r="S979"/>
  <c r="T979"/>
  <c r="U979"/>
  <c r="V979"/>
  <c r="W979"/>
  <c r="X979"/>
  <c r="Y979"/>
  <c r="Z979"/>
  <c r="AA979"/>
  <c r="AB979"/>
  <c r="AC979"/>
  <c r="AD979"/>
  <c r="AE979"/>
  <c r="AF979"/>
  <c r="AJ979"/>
  <c r="AK979"/>
  <c r="AN979"/>
  <c r="AO979"/>
  <c r="AP979"/>
  <c r="AQ979"/>
  <c r="AR979"/>
  <c r="AS979"/>
  <c r="AT979"/>
  <c r="P980"/>
  <c r="Q980"/>
  <c r="R980"/>
  <c r="S980"/>
  <c r="T980"/>
  <c r="U980"/>
  <c r="V980"/>
  <c r="W980"/>
  <c r="X980"/>
  <c r="Y980"/>
  <c r="Z980"/>
  <c r="AA980"/>
  <c r="AB980"/>
  <c r="AC980"/>
  <c r="AD980"/>
  <c r="AE980"/>
  <c r="AF980"/>
  <c r="AJ980"/>
  <c r="AK980"/>
  <c r="AN980"/>
  <c r="AO980"/>
  <c r="AP980"/>
  <c r="AQ980"/>
  <c r="AR980"/>
  <c r="AS980"/>
  <c r="AT980"/>
  <c r="P981"/>
  <c r="Q981"/>
  <c r="R981"/>
  <c r="S981"/>
  <c r="T981"/>
  <c r="U981"/>
  <c r="V981"/>
  <c r="W981"/>
  <c r="X981"/>
  <c r="Y981"/>
  <c r="Z981"/>
  <c r="AA981"/>
  <c r="AB981"/>
  <c r="AC981"/>
  <c r="AD981"/>
  <c r="AE981"/>
  <c r="AF981"/>
  <c r="AJ981"/>
  <c r="AK981"/>
  <c r="AN981"/>
  <c r="AO981"/>
  <c r="AP981"/>
  <c r="AQ981"/>
  <c r="AR981"/>
  <c r="AS981"/>
  <c r="AT981"/>
  <c r="P982"/>
  <c r="Q982"/>
  <c r="R982"/>
  <c r="S982"/>
  <c r="T982"/>
  <c r="U982"/>
  <c r="V982"/>
  <c r="W982"/>
  <c r="X982"/>
  <c r="Y982"/>
  <c r="Z982"/>
  <c r="AA982"/>
  <c r="AB982"/>
  <c r="AC982"/>
  <c r="AD982"/>
  <c r="AE982"/>
  <c r="AF982"/>
  <c r="AJ982"/>
  <c r="AK982"/>
  <c r="AN982"/>
  <c r="AO982"/>
  <c r="AP982"/>
  <c r="AQ982"/>
  <c r="AR982"/>
  <c r="AS982"/>
  <c r="AT982"/>
  <c r="P983"/>
  <c r="Q983"/>
  <c r="R983"/>
  <c r="S983"/>
  <c r="T983"/>
  <c r="U983"/>
  <c r="V983"/>
  <c r="W983"/>
  <c r="X983"/>
  <c r="Y983"/>
  <c r="Z983"/>
  <c r="AA983"/>
  <c r="AB983"/>
  <c r="AC983"/>
  <c r="AD983"/>
  <c r="AE983"/>
  <c r="AF983"/>
  <c r="AJ983"/>
  <c r="AK983"/>
  <c r="AN983"/>
  <c r="AO983"/>
  <c r="AP983"/>
  <c r="AQ983"/>
  <c r="AR983"/>
  <c r="AS983"/>
  <c r="AT983"/>
  <c r="P984"/>
  <c r="Q984"/>
  <c r="R984"/>
  <c r="S984"/>
  <c r="T984"/>
  <c r="U984"/>
  <c r="V984"/>
  <c r="W984"/>
  <c r="X984"/>
  <c r="Y984"/>
  <c r="Z984"/>
  <c r="AA984"/>
  <c r="AB984"/>
  <c r="AC984"/>
  <c r="AD984"/>
  <c r="AE984"/>
  <c r="AF984"/>
  <c r="AJ984"/>
  <c r="AK984"/>
  <c r="AN984"/>
  <c r="AO984"/>
  <c r="AP984"/>
  <c r="AQ984"/>
  <c r="AR984"/>
  <c r="AS984"/>
  <c r="AT984"/>
  <c r="P985"/>
  <c r="Q985"/>
  <c r="R985"/>
  <c r="S985"/>
  <c r="T985"/>
  <c r="U985"/>
  <c r="V985"/>
  <c r="W985"/>
  <c r="X985"/>
  <c r="Y985"/>
  <c r="Z985"/>
  <c r="AA985"/>
  <c r="AB985"/>
  <c r="AC985"/>
  <c r="AD985"/>
  <c r="AE985"/>
  <c r="AF985"/>
  <c r="AJ985"/>
  <c r="AK985"/>
  <c r="AN985"/>
  <c r="AO985"/>
  <c r="AP985"/>
  <c r="AQ985"/>
  <c r="AR985"/>
  <c r="AS985"/>
  <c r="AT985"/>
  <c r="P986"/>
  <c r="Q986"/>
  <c r="R986"/>
  <c r="S986"/>
  <c r="T986"/>
  <c r="U986"/>
  <c r="V986"/>
  <c r="W986"/>
  <c r="X986"/>
  <c r="Y986"/>
  <c r="Z986"/>
  <c r="AA986"/>
  <c r="AB986"/>
  <c r="AC986"/>
  <c r="AD986"/>
  <c r="AE986"/>
  <c r="AF986"/>
  <c r="AJ986"/>
  <c r="AK986"/>
  <c r="AM986"/>
  <c r="AN986"/>
  <c r="AO986"/>
  <c r="AP986"/>
  <c r="AQ986"/>
  <c r="AR986"/>
  <c r="AS986"/>
  <c r="AT986"/>
  <c r="P987"/>
  <c r="Q987"/>
  <c r="R987"/>
  <c r="S987"/>
  <c r="T987"/>
  <c r="U987"/>
  <c r="V987"/>
  <c r="W987"/>
  <c r="X987"/>
  <c r="Y987"/>
  <c r="Z987"/>
  <c r="AA987"/>
  <c r="AB987"/>
  <c r="AC987"/>
  <c r="AD987"/>
  <c r="AE987"/>
  <c r="AF987"/>
  <c r="AJ987"/>
  <c r="AK987"/>
  <c r="AM987"/>
  <c r="AN987"/>
  <c r="AO987"/>
  <c r="AP987"/>
  <c r="AQ987"/>
  <c r="AR987"/>
  <c r="AS987"/>
  <c r="AT987"/>
  <c r="P988"/>
  <c r="Q988"/>
  <c r="R988"/>
  <c r="S988"/>
  <c r="T988"/>
  <c r="U988"/>
  <c r="V988"/>
  <c r="W988"/>
  <c r="X988"/>
  <c r="Y988"/>
  <c r="Z988"/>
  <c r="AA988"/>
  <c r="AB988"/>
  <c r="AC988"/>
  <c r="AD988"/>
  <c r="AE988"/>
  <c r="AF988"/>
  <c r="AJ988"/>
  <c r="AK988"/>
  <c r="AM988"/>
  <c r="AN988"/>
  <c r="AO988"/>
  <c r="AP988"/>
  <c r="AQ988"/>
  <c r="AR988"/>
  <c r="AS988"/>
  <c r="AT988"/>
  <c r="P989"/>
  <c r="Q989"/>
  <c r="R989"/>
  <c r="S989"/>
  <c r="T989"/>
  <c r="U989"/>
  <c r="V989"/>
  <c r="W989"/>
  <c r="X989"/>
  <c r="Y989"/>
  <c r="Z989"/>
  <c r="AA989"/>
  <c r="AB989"/>
  <c r="AC989"/>
  <c r="AD989"/>
  <c r="AE989"/>
  <c r="AF989"/>
  <c r="AJ989"/>
  <c r="AK989"/>
  <c r="AM989"/>
  <c r="AN989"/>
  <c r="AO989"/>
  <c r="AP989"/>
  <c r="AQ989"/>
  <c r="AR989"/>
  <c r="AS989"/>
  <c r="AT989"/>
  <c r="P990"/>
  <c r="Q990"/>
  <c r="R990"/>
  <c r="S990"/>
  <c r="T990"/>
  <c r="U990"/>
  <c r="V990"/>
  <c r="W990"/>
  <c r="X990"/>
  <c r="Y990"/>
  <c r="Z990"/>
  <c r="AA990"/>
  <c r="AB990"/>
  <c r="AC990"/>
  <c r="AD990"/>
  <c r="AE990"/>
  <c r="AF990"/>
  <c r="AJ990"/>
  <c r="AK990"/>
  <c r="AM990"/>
  <c r="AN990"/>
  <c r="AO990"/>
  <c r="AP990"/>
  <c r="AQ990"/>
  <c r="AR990"/>
  <c r="AS990"/>
  <c r="AT990"/>
  <c r="P991"/>
  <c r="Q991"/>
  <c r="R991"/>
  <c r="S991"/>
  <c r="T991"/>
  <c r="U991"/>
  <c r="V991"/>
  <c r="W991"/>
  <c r="X991"/>
  <c r="Y991"/>
  <c r="Z991"/>
  <c r="AA991"/>
  <c r="AB991"/>
  <c r="AC991"/>
  <c r="AD991"/>
  <c r="AE991"/>
  <c r="AF991"/>
  <c r="AJ991"/>
  <c r="AK991"/>
  <c r="AM991"/>
  <c r="AN991"/>
  <c r="AO991"/>
  <c r="AP991"/>
  <c r="AQ991"/>
  <c r="AR991"/>
  <c r="AS991"/>
  <c r="AT991"/>
  <c r="P992"/>
  <c r="Q992"/>
  <c r="R992"/>
  <c r="S992"/>
  <c r="T992"/>
  <c r="U992"/>
  <c r="V992"/>
  <c r="W992"/>
  <c r="X992"/>
  <c r="Y992"/>
  <c r="Z992"/>
  <c r="AA992"/>
  <c r="AB992"/>
  <c r="AC992"/>
  <c r="AD992"/>
  <c r="AE992"/>
  <c r="AF992"/>
  <c r="AJ992"/>
  <c r="AK992"/>
  <c r="AM992"/>
  <c r="AN992"/>
  <c r="AO992"/>
  <c r="AP992"/>
  <c r="AQ992"/>
  <c r="AR992"/>
  <c r="AS992"/>
  <c r="AT992"/>
  <c r="P993"/>
  <c r="Q993"/>
  <c r="R993"/>
  <c r="S993"/>
  <c r="T993"/>
  <c r="U993"/>
  <c r="V993"/>
  <c r="W993"/>
  <c r="X993"/>
  <c r="Y993"/>
  <c r="Z993"/>
  <c r="AA993"/>
  <c r="AB993"/>
  <c r="AC993"/>
  <c r="AD993"/>
  <c r="AE993"/>
  <c r="AF993"/>
  <c r="AJ993"/>
  <c r="AK993"/>
  <c r="AM993"/>
  <c r="AN993"/>
  <c r="AO993"/>
  <c r="AP993"/>
  <c r="AQ993"/>
  <c r="AR993"/>
  <c r="AS993"/>
  <c r="AT993"/>
  <c r="P994"/>
  <c r="Q994"/>
  <c r="R994"/>
  <c r="S994"/>
  <c r="T994"/>
  <c r="U994"/>
  <c r="V994"/>
  <c r="W994"/>
  <c r="X994"/>
  <c r="Y994"/>
  <c r="Z994"/>
  <c r="AA994"/>
  <c r="AB994"/>
  <c r="AC994"/>
  <c r="AD994"/>
  <c r="AE994"/>
  <c r="AF994"/>
  <c r="AJ994"/>
  <c r="AK994"/>
  <c r="AM994"/>
  <c r="AN994"/>
  <c r="AO994"/>
  <c r="AP994"/>
  <c r="AQ994"/>
  <c r="AR994"/>
  <c r="AS994"/>
  <c r="AT994"/>
  <c r="P995"/>
  <c r="Q995"/>
  <c r="R995"/>
  <c r="S995"/>
  <c r="T995"/>
  <c r="U995"/>
  <c r="V995"/>
  <c r="W995"/>
  <c r="X995"/>
  <c r="Y995"/>
  <c r="Z995"/>
  <c r="AA995"/>
  <c r="AB995"/>
  <c r="AC995"/>
  <c r="AD995"/>
  <c r="AE995"/>
  <c r="AF995"/>
  <c r="AJ995"/>
  <c r="AK995"/>
  <c r="AM995"/>
  <c r="AN995"/>
  <c r="AO995"/>
  <c r="AP995"/>
  <c r="AQ995"/>
  <c r="AR995"/>
  <c r="AS995"/>
  <c r="AT995"/>
  <c r="P996"/>
  <c r="Q996"/>
  <c r="R996"/>
  <c r="S996"/>
  <c r="T996"/>
  <c r="U996"/>
  <c r="V996"/>
  <c r="W996"/>
  <c r="X996"/>
  <c r="Y996"/>
  <c r="Z996"/>
  <c r="AA996"/>
  <c r="AB996"/>
  <c r="AC996"/>
  <c r="AD996"/>
  <c r="AE996"/>
  <c r="AF996"/>
  <c r="AJ996"/>
  <c r="AK996"/>
  <c r="AM996"/>
  <c r="AN996"/>
  <c r="AO996"/>
  <c r="AP996"/>
  <c r="AQ996"/>
  <c r="AR996"/>
  <c r="AS996"/>
  <c r="AT996"/>
  <c r="P997"/>
  <c r="Q997"/>
  <c r="R997"/>
  <c r="S997"/>
  <c r="T997"/>
  <c r="U997"/>
  <c r="V997"/>
  <c r="W997"/>
  <c r="X997"/>
  <c r="Y997"/>
  <c r="Z997"/>
  <c r="AA997"/>
  <c r="AB997"/>
  <c r="AC997"/>
  <c r="AD997"/>
  <c r="AE997"/>
  <c r="AF997"/>
  <c r="AJ997"/>
  <c r="AK997"/>
  <c r="AM997"/>
  <c r="AN997"/>
  <c r="AO997"/>
  <c r="AP997"/>
  <c r="AQ997"/>
  <c r="AR997"/>
  <c r="AS997"/>
  <c r="AT997"/>
  <c r="P998"/>
  <c r="Q998"/>
  <c r="R998"/>
  <c r="S998"/>
  <c r="T998"/>
  <c r="U998"/>
  <c r="V998"/>
  <c r="W998"/>
  <c r="X998"/>
  <c r="Y998"/>
  <c r="Z998"/>
  <c r="AA998"/>
  <c r="AB998"/>
  <c r="AC998"/>
  <c r="AD998"/>
  <c r="AE998"/>
  <c r="AF998"/>
  <c r="AJ998"/>
  <c r="AK998"/>
  <c r="AM998"/>
  <c r="AN998"/>
  <c r="AO998"/>
  <c r="AP998"/>
  <c r="AQ998"/>
  <c r="AR998"/>
  <c r="AS998"/>
  <c r="AT998"/>
  <c r="P999"/>
  <c r="Q999"/>
  <c r="R999"/>
  <c r="S999"/>
  <c r="T999"/>
  <c r="U999"/>
  <c r="V999"/>
  <c r="W999"/>
  <c r="X999"/>
  <c r="Y999"/>
  <c r="Z999"/>
  <c r="AA999"/>
  <c r="AB999"/>
  <c r="AC999"/>
  <c r="AD999"/>
  <c r="AE999"/>
  <c r="AF999"/>
  <c r="AJ999"/>
  <c r="AK999"/>
  <c r="AM999"/>
  <c r="AN999"/>
  <c r="AO999"/>
  <c r="AP999"/>
  <c r="AQ999"/>
  <c r="AR999"/>
  <c r="AS999"/>
  <c r="AT999"/>
  <c r="P1000"/>
  <c r="Q1000"/>
  <c r="R1000"/>
  <c r="S1000"/>
  <c r="T1000"/>
  <c r="U1000"/>
  <c r="V1000"/>
  <c r="W1000"/>
  <c r="X1000"/>
  <c r="Y1000"/>
  <c r="Z1000"/>
  <c r="AA1000"/>
  <c r="AB1000"/>
  <c r="AC1000"/>
  <c r="AD1000"/>
  <c r="AE1000"/>
  <c r="AF1000"/>
  <c r="AJ1000"/>
  <c r="AK1000"/>
  <c r="AM1000"/>
  <c r="AN1000"/>
  <c r="AO1000"/>
  <c r="AP1000"/>
  <c r="AQ1000"/>
  <c r="AR1000"/>
  <c r="AS1000"/>
  <c r="AT1000"/>
  <c r="P1001"/>
  <c r="Q1001"/>
  <c r="R1001"/>
  <c r="S1001"/>
  <c r="T1001"/>
  <c r="U1001"/>
  <c r="V1001"/>
  <c r="W1001"/>
  <c r="X1001"/>
  <c r="Y1001"/>
  <c r="Z1001"/>
  <c r="AA1001"/>
  <c r="AB1001"/>
  <c r="AC1001"/>
  <c r="AD1001"/>
  <c r="AE1001"/>
  <c r="AF1001"/>
  <c r="AJ1001"/>
  <c r="AK1001"/>
  <c r="AM1001"/>
  <c r="AN1001"/>
  <c r="AO1001"/>
  <c r="AP1001"/>
  <c r="AQ1001"/>
  <c r="AR1001"/>
  <c r="AS1001"/>
  <c r="AT1001"/>
  <c r="P1002"/>
  <c r="Q1002"/>
  <c r="R1002"/>
  <c r="S1002"/>
  <c r="T1002"/>
  <c r="U1002"/>
  <c r="V1002"/>
  <c r="W1002"/>
  <c r="X1002"/>
  <c r="Y1002"/>
  <c r="Z1002"/>
  <c r="AA1002"/>
  <c r="AB1002"/>
  <c r="AC1002"/>
  <c r="AD1002"/>
  <c r="AE1002"/>
  <c r="AF1002"/>
  <c r="AJ1002"/>
  <c r="AK1002"/>
  <c r="AM1002"/>
  <c r="AN1002"/>
  <c r="AO1002"/>
  <c r="AP1002"/>
  <c r="AQ1002"/>
  <c r="AR1002"/>
  <c r="AS1002"/>
  <c r="AT1002"/>
  <c r="P1003"/>
  <c r="Q1003"/>
  <c r="R1003"/>
  <c r="S1003"/>
  <c r="T1003"/>
  <c r="U1003"/>
  <c r="V1003"/>
  <c r="W1003"/>
  <c r="X1003"/>
  <c r="Y1003"/>
  <c r="Z1003"/>
  <c r="AA1003"/>
  <c r="AB1003"/>
  <c r="AC1003"/>
  <c r="AD1003"/>
  <c r="AE1003"/>
  <c r="AF1003"/>
  <c r="AJ1003"/>
  <c r="AK1003"/>
  <c r="AM1003"/>
  <c r="AN1003"/>
  <c r="AO1003"/>
  <c r="AP1003"/>
  <c r="AQ1003"/>
  <c r="AR1003"/>
  <c r="AS1003"/>
  <c r="AT1003"/>
  <c r="P1004"/>
  <c r="Q1004"/>
  <c r="R1004"/>
  <c r="S1004"/>
  <c r="T1004"/>
  <c r="U1004"/>
  <c r="V1004"/>
  <c r="W1004"/>
  <c r="X1004"/>
  <c r="Y1004"/>
  <c r="Z1004"/>
  <c r="AA1004"/>
  <c r="AB1004"/>
  <c r="AC1004"/>
  <c r="AD1004"/>
  <c r="AE1004"/>
  <c r="AF1004"/>
  <c r="AJ1004"/>
  <c r="AK1004"/>
  <c r="AM1004"/>
  <c r="AN1004"/>
  <c r="AO1004"/>
  <c r="AP1004"/>
  <c r="AQ1004"/>
  <c r="AR1004"/>
  <c r="AS1004"/>
  <c r="AT1004"/>
  <c r="P1005"/>
  <c r="Q1005"/>
  <c r="R1005"/>
  <c r="S1005"/>
  <c r="T1005"/>
  <c r="U1005"/>
  <c r="V1005"/>
  <c r="W1005"/>
  <c r="X1005"/>
  <c r="Y1005"/>
  <c r="Z1005"/>
  <c r="AA1005"/>
  <c r="AB1005"/>
  <c r="AC1005"/>
  <c r="AD1005"/>
  <c r="AE1005"/>
  <c r="AF1005"/>
  <c r="AJ1005"/>
  <c r="AK1005"/>
  <c r="AM1005"/>
  <c r="AN1005"/>
  <c r="AO1005"/>
  <c r="AP1005"/>
  <c r="AQ1005"/>
  <c r="AR1005"/>
  <c r="AS1005"/>
  <c r="AT1005"/>
  <c r="P1006"/>
  <c r="Q1006"/>
  <c r="R1006"/>
  <c r="S1006"/>
  <c r="T1006"/>
  <c r="U1006"/>
  <c r="V1006"/>
  <c r="W1006"/>
  <c r="X1006"/>
  <c r="Y1006"/>
  <c r="Z1006"/>
  <c r="AA1006"/>
  <c r="AB1006"/>
  <c r="AC1006"/>
  <c r="AD1006"/>
  <c r="AE1006"/>
  <c r="AF1006"/>
  <c r="AJ1006"/>
  <c r="AK1006"/>
  <c r="AM1006"/>
  <c r="AN1006"/>
  <c r="AO1006"/>
  <c r="AP1006"/>
  <c r="AQ1006"/>
  <c r="AR1006"/>
  <c r="AS1006"/>
  <c r="AT1006"/>
  <c r="P1007"/>
  <c r="Q1007"/>
  <c r="R1007"/>
  <c r="S1007"/>
  <c r="T1007"/>
  <c r="U1007"/>
  <c r="V1007"/>
  <c r="W1007"/>
  <c r="X1007"/>
  <c r="Y1007"/>
  <c r="Z1007"/>
  <c r="AA1007"/>
  <c r="AB1007"/>
  <c r="AC1007"/>
  <c r="AD1007"/>
  <c r="AE1007"/>
  <c r="AF1007"/>
  <c r="AJ1007"/>
  <c r="AK1007"/>
  <c r="AM1007"/>
  <c r="AN1007"/>
  <c r="AO1007"/>
  <c r="AP1007"/>
  <c r="AQ1007"/>
  <c r="AR1007"/>
  <c r="AS1007"/>
  <c r="AT1007"/>
  <c r="P1008"/>
  <c r="Q1008"/>
  <c r="R1008"/>
  <c r="S1008"/>
  <c r="T1008"/>
  <c r="U1008"/>
  <c r="V1008"/>
  <c r="W1008"/>
  <c r="X1008"/>
  <c r="Y1008"/>
  <c r="Z1008"/>
  <c r="AA1008"/>
  <c r="AB1008"/>
  <c r="AC1008"/>
  <c r="AD1008"/>
  <c r="AE1008"/>
  <c r="AF1008"/>
  <c r="AJ1008"/>
  <c r="AK1008"/>
  <c r="AM1008"/>
  <c r="AN1008"/>
  <c r="AO1008"/>
  <c r="AP1008"/>
  <c r="AQ1008"/>
  <c r="AR1008"/>
  <c r="AS1008"/>
  <c r="AT1008"/>
  <c r="P1009"/>
  <c r="Q1009"/>
  <c r="R1009"/>
  <c r="S1009"/>
  <c r="T1009"/>
  <c r="U1009"/>
  <c r="V1009"/>
  <c r="W1009"/>
  <c r="X1009"/>
  <c r="Y1009"/>
  <c r="Z1009"/>
  <c r="AA1009"/>
  <c r="AB1009"/>
  <c r="AC1009"/>
  <c r="AD1009"/>
  <c r="AE1009"/>
  <c r="AF1009"/>
  <c r="AJ1009"/>
  <c r="AK1009"/>
  <c r="AM1009"/>
  <c r="AN1009"/>
  <c r="AO1009"/>
  <c r="AP1009"/>
  <c r="AQ1009"/>
  <c r="AR1009"/>
  <c r="AS1009"/>
  <c r="AT1009"/>
  <c r="P1010"/>
  <c r="Q1010"/>
  <c r="R1010"/>
  <c r="S1010"/>
  <c r="T1010"/>
  <c r="U1010"/>
  <c r="V1010"/>
  <c r="W1010"/>
  <c r="X1010"/>
  <c r="Y1010"/>
  <c r="Z1010"/>
  <c r="AA1010"/>
  <c r="AB1010"/>
  <c r="AC1010"/>
  <c r="AD1010"/>
  <c r="AE1010"/>
  <c r="AF1010"/>
  <c r="AJ1010"/>
  <c r="AK1010"/>
  <c r="AM1010"/>
  <c r="AN1010"/>
  <c r="AO1010"/>
  <c r="AP1010"/>
  <c r="AQ1010"/>
  <c r="AR1010"/>
  <c r="AS1010"/>
  <c r="AT1010"/>
  <c r="P1011"/>
  <c r="Q1011"/>
  <c r="R1011"/>
  <c r="S1011"/>
  <c r="T1011"/>
  <c r="U1011"/>
  <c r="V1011"/>
  <c r="W1011"/>
  <c r="X1011"/>
  <c r="Y1011"/>
  <c r="Z1011"/>
  <c r="AA1011"/>
  <c r="AB1011"/>
  <c r="AC1011"/>
  <c r="AD1011"/>
  <c r="AE1011"/>
  <c r="AF1011"/>
  <c r="AJ1011"/>
  <c r="AK1011"/>
  <c r="AM1011"/>
  <c r="AN1011"/>
  <c r="AO1011"/>
  <c r="AP1011"/>
  <c r="AQ1011"/>
  <c r="AR1011"/>
  <c r="AS1011"/>
  <c r="AT1011"/>
  <c r="P1012"/>
  <c r="Q1012"/>
  <c r="R1012"/>
  <c r="S1012"/>
  <c r="T1012"/>
  <c r="U1012"/>
  <c r="V1012"/>
  <c r="W1012"/>
  <c r="X1012"/>
  <c r="Y1012"/>
  <c r="Z1012"/>
  <c r="AA1012"/>
  <c r="AB1012"/>
  <c r="AC1012"/>
  <c r="AD1012"/>
  <c r="AE1012"/>
  <c r="AF1012"/>
  <c r="AJ1012"/>
  <c r="AK1012"/>
  <c r="AM1012"/>
  <c r="AN1012"/>
  <c r="AO1012"/>
  <c r="AP1012"/>
  <c r="AQ1012"/>
  <c r="AR1012"/>
  <c r="AS1012"/>
  <c r="AT1012"/>
  <c r="P1013"/>
  <c r="Q1013"/>
  <c r="R1013"/>
  <c r="S1013"/>
  <c r="T1013"/>
  <c r="U1013"/>
  <c r="V1013"/>
  <c r="W1013"/>
  <c r="X1013"/>
  <c r="Y1013"/>
  <c r="Z1013"/>
  <c r="AA1013"/>
  <c r="AB1013"/>
  <c r="AC1013"/>
  <c r="AD1013"/>
  <c r="AE1013"/>
  <c r="AF1013"/>
  <c r="AJ1013"/>
  <c r="AK1013"/>
  <c r="AM1013"/>
  <c r="AN1013"/>
  <c r="AO1013"/>
  <c r="AP1013"/>
  <c r="AQ1013"/>
  <c r="AR1013"/>
  <c r="AS1013"/>
  <c r="AT1013"/>
  <c r="P1014"/>
  <c r="Q1014"/>
  <c r="R1014"/>
  <c r="S1014"/>
  <c r="T1014"/>
  <c r="U1014"/>
  <c r="V1014"/>
  <c r="W1014"/>
  <c r="X1014"/>
  <c r="Y1014"/>
  <c r="Z1014"/>
  <c r="AA1014"/>
  <c r="AB1014"/>
  <c r="AC1014"/>
  <c r="AD1014"/>
  <c r="AE1014"/>
  <c r="AF1014"/>
  <c r="AJ1014"/>
  <c r="AK1014"/>
  <c r="AM1014"/>
  <c r="AN1014"/>
  <c r="AO1014"/>
  <c r="AP1014"/>
  <c r="AQ1014"/>
  <c r="AR1014"/>
  <c r="AS1014"/>
  <c r="AT1014"/>
  <c r="P1015"/>
  <c r="Q1015"/>
  <c r="R1015"/>
  <c r="S1015"/>
  <c r="T1015"/>
  <c r="U1015"/>
  <c r="V1015"/>
  <c r="W1015"/>
  <c r="X1015"/>
  <c r="Y1015"/>
  <c r="Z1015"/>
  <c r="AA1015"/>
  <c r="AB1015"/>
  <c r="AC1015"/>
  <c r="AD1015"/>
  <c r="AE1015"/>
  <c r="AF1015"/>
  <c r="AJ1015"/>
  <c r="AK1015"/>
  <c r="AM1015"/>
  <c r="AN1015"/>
  <c r="AO1015"/>
  <c r="AP1015"/>
  <c r="AQ1015"/>
  <c r="AR1015"/>
  <c r="AS1015"/>
  <c r="AT1015"/>
  <c r="P1016"/>
  <c r="Q1016"/>
  <c r="R1016"/>
  <c r="S1016"/>
  <c r="T1016"/>
  <c r="U1016"/>
  <c r="V1016"/>
  <c r="W1016"/>
  <c r="X1016"/>
  <c r="Y1016"/>
  <c r="Z1016"/>
  <c r="AA1016"/>
  <c r="AB1016"/>
  <c r="AC1016"/>
  <c r="AD1016"/>
  <c r="AE1016"/>
  <c r="AF1016"/>
  <c r="AJ1016"/>
  <c r="AK1016"/>
  <c r="AM1016"/>
  <c r="AN1016"/>
  <c r="AO1016"/>
  <c r="AP1016"/>
  <c r="AQ1016"/>
  <c r="AR1016"/>
  <c r="AS1016"/>
  <c r="AT1016"/>
  <c r="P1017"/>
  <c r="Q1017"/>
  <c r="R1017"/>
  <c r="S1017"/>
  <c r="T1017"/>
  <c r="U1017"/>
  <c r="V1017"/>
  <c r="W1017"/>
  <c r="X1017"/>
  <c r="Y1017"/>
  <c r="Z1017"/>
  <c r="AA1017"/>
  <c r="AB1017"/>
  <c r="AC1017"/>
  <c r="AD1017"/>
  <c r="AE1017"/>
  <c r="AF1017"/>
  <c r="AJ1017"/>
  <c r="AK1017"/>
  <c r="AM1017"/>
  <c r="AN1017"/>
  <c r="AO1017"/>
  <c r="AP1017"/>
  <c r="AQ1017"/>
  <c r="AR1017"/>
  <c r="AS1017"/>
  <c r="AT1017"/>
  <c r="P1018"/>
  <c r="Q1018"/>
  <c r="R1018"/>
  <c r="S1018"/>
  <c r="T1018"/>
  <c r="U1018"/>
  <c r="V1018"/>
  <c r="W1018"/>
  <c r="X1018"/>
  <c r="Y1018"/>
  <c r="Z1018"/>
  <c r="AA1018"/>
  <c r="AB1018"/>
  <c r="AC1018"/>
  <c r="AD1018"/>
  <c r="AE1018"/>
  <c r="AF1018"/>
  <c r="AJ1018"/>
  <c r="AK1018"/>
  <c r="AM1018"/>
  <c r="AN1018"/>
  <c r="AO1018"/>
  <c r="AP1018"/>
  <c r="AQ1018"/>
  <c r="AR1018"/>
  <c r="AS1018"/>
  <c r="AT1018"/>
  <c r="P1019"/>
  <c r="Q1019"/>
  <c r="R1019"/>
  <c r="S1019"/>
  <c r="T1019"/>
  <c r="U1019"/>
  <c r="V1019"/>
  <c r="W1019"/>
  <c r="X1019"/>
  <c r="Y1019"/>
  <c r="Z1019"/>
  <c r="AA1019"/>
  <c r="AB1019"/>
  <c r="AC1019"/>
  <c r="AD1019"/>
  <c r="AE1019"/>
  <c r="AF1019"/>
  <c r="AJ1019"/>
  <c r="AK1019"/>
  <c r="AM1019"/>
  <c r="AN1019"/>
  <c r="AO1019"/>
  <c r="AP1019"/>
  <c r="AQ1019"/>
  <c r="AR1019"/>
  <c r="AS1019"/>
  <c r="AT1019"/>
  <c r="P1020"/>
  <c r="Q1020"/>
  <c r="R1020"/>
  <c r="S1020"/>
  <c r="T1020"/>
  <c r="U1020"/>
  <c r="V1020"/>
  <c r="W1020"/>
  <c r="X1020"/>
  <c r="Y1020"/>
  <c r="Z1020"/>
  <c r="AA1020"/>
  <c r="AB1020"/>
  <c r="AC1020"/>
  <c r="AD1020"/>
  <c r="AE1020"/>
  <c r="AF1020"/>
  <c r="AJ1020"/>
  <c r="AK1020"/>
  <c r="AM1020"/>
  <c r="AN1020"/>
  <c r="AO1020"/>
  <c r="AP1020"/>
  <c r="AQ1020"/>
  <c r="AR1020"/>
  <c r="AS1020"/>
  <c r="AT1020"/>
  <c r="P1021"/>
  <c r="Q1021"/>
  <c r="R1021"/>
  <c r="S1021"/>
  <c r="T1021"/>
  <c r="U1021"/>
  <c r="V1021"/>
  <c r="W1021"/>
  <c r="X1021"/>
  <c r="Y1021"/>
  <c r="Z1021"/>
  <c r="AA1021"/>
  <c r="AB1021"/>
  <c r="AC1021"/>
  <c r="AD1021"/>
  <c r="AE1021"/>
  <c r="AF1021"/>
  <c r="AJ1021"/>
  <c r="AK1021"/>
  <c r="AM1021"/>
  <c r="AN1021"/>
  <c r="AO1021"/>
  <c r="AP1021"/>
  <c r="AQ1021"/>
  <c r="AR1021"/>
  <c r="AS1021"/>
  <c r="AT1021"/>
  <c r="P1022"/>
  <c r="Q1022"/>
  <c r="R1022"/>
  <c r="S1022"/>
  <c r="T1022"/>
  <c r="U1022"/>
  <c r="V1022"/>
  <c r="W1022"/>
  <c r="X1022"/>
  <c r="Y1022"/>
  <c r="Z1022"/>
  <c r="AA1022"/>
  <c r="AB1022"/>
  <c r="AC1022"/>
  <c r="AD1022"/>
  <c r="AE1022"/>
  <c r="AF1022"/>
  <c r="AJ1022"/>
  <c r="AK1022"/>
  <c r="AM1022"/>
  <c r="AN1022"/>
  <c r="AO1022"/>
  <c r="AP1022"/>
  <c r="AQ1022"/>
  <c r="AR1022"/>
  <c r="AS1022"/>
  <c r="AT1022"/>
  <c r="P1023"/>
  <c r="Q1023"/>
  <c r="R1023"/>
  <c r="S1023"/>
  <c r="T1023"/>
  <c r="U1023"/>
  <c r="V1023"/>
  <c r="W1023"/>
  <c r="X1023"/>
  <c r="Y1023"/>
  <c r="Z1023"/>
  <c r="AA1023"/>
  <c r="AB1023"/>
  <c r="AC1023"/>
  <c r="AD1023"/>
  <c r="AE1023"/>
  <c r="AF1023"/>
  <c r="AJ1023"/>
  <c r="AK1023"/>
  <c r="AM1023"/>
  <c r="AN1023"/>
  <c r="AO1023"/>
  <c r="AP1023"/>
  <c r="AQ1023"/>
  <c r="AR1023"/>
  <c r="AS1023"/>
  <c r="AT1023"/>
  <c r="P1024"/>
  <c r="Q1024"/>
  <c r="R1024"/>
  <c r="S1024"/>
  <c r="T1024"/>
  <c r="U1024"/>
  <c r="V1024"/>
  <c r="W1024"/>
  <c r="X1024"/>
  <c r="Y1024"/>
  <c r="Z1024"/>
  <c r="AA1024"/>
  <c r="AB1024"/>
  <c r="AC1024"/>
  <c r="AD1024"/>
  <c r="AE1024"/>
  <c r="AF1024"/>
  <c r="AJ1024"/>
  <c r="AK1024"/>
  <c r="AM1024"/>
  <c r="AN1024"/>
  <c r="AO1024"/>
  <c r="AP1024"/>
  <c r="AQ1024"/>
  <c r="AR1024"/>
  <c r="AS1024"/>
  <c r="AT1024"/>
  <c r="P1025"/>
  <c r="Q1025"/>
  <c r="R1025"/>
  <c r="S1025"/>
  <c r="T1025"/>
  <c r="U1025"/>
  <c r="V1025"/>
  <c r="W1025"/>
  <c r="X1025"/>
  <c r="Y1025"/>
  <c r="Z1025"/>
  <c r="AA1025"/>
  <c r="AB1025"/>
  <c r="AC1025"/>
  <c r="AD1025"/>
  <c r="AE1025"/>
  <c r="AF1025"/>
  <c r="AJ1025"/>
  <c r="AK1025"/>
  <c r="AM1025"/>
  <c r="AN1025"/>
  <c r="AO1025"/>
  <c r="AP1025"/>
  <c r="AQ1025"/>
  <c r="AR1025"/>
  <c r="AS1025"/>
  <c r="AT1025"/>
  <c r="P1026"/>
  <c r="Q1026"/>
  <c r="R1026"/>
  <c r="S1026"/>
  <c r="T1026"/>
  <c r="U1026"/>
  <c r="V1026"/>
  <c r="W1026"/>
  <c r="X1026"/>
  <c r="Y1026"/>
  <c r="Z1026"/>
  <c r="AA1026"/>
  <c r="AB1026"/>
  <c r="AC1026"/>
  <c r="AD1026"/>
  <c r="AE1026"/>
  <c r="AF1026"/>
  <c r="AJ1026"/>
  <c r="AK1026"/>
  <c r="AM1026"/>
  <c r="AN1026"/>
  <c r="AO1026"/>
  <c r="AP1026"/>
  <c r="AQ1026"/>
  <c r="AR1026"/>
  <c r="AS1026"/>
  <c r="AT1026"/>
  <c r="P1027"/>
  <c r="Q1027"/>
  <c r="R1027"/>
  <c r="S1027"/>
  <c r="T1027"/>
  <c r="U1027"/>
  <c r="V1027"/>
  <c r="W1027"/>
  <c r="X1027"/>
  <c r="Y1027"/>
  <c r="Z1027"/>
  <c r="AA1027"/>
  <c r="AB1027"/>
  <c r="AC1027"/>
  <c r="AD1027"/>
  <c r="AE1027"/>
  <c r="AF1027"/>
  <c r="AJ1027"/>
  <c r="AK1027"/>
  <c r="AM1027"/>
  <c r="AN1027"/>
  <c r="AO1027"/>
  <c r="AP1027"/>
  <c r="AQ1027"/>
  <c r="AR1027"/>
  <c r="AS1027"/>
  <c r="AT1027"/>
  <c r="P1028"/>
  <c r="Q1028"/>
  <c r="R1028"/>
  <c r="S1028"/>
  <c r="T1028"/>
  <c r="U1028"/>
  <c r="V1028"/>
  <c r="W1028"/>
  <c r="X1028"/>
  <c r="Y1028"/>
  <c r="Z1028"/>
  <c r="AA1028"/>
  <c r="AB1028"/>
  <c r="AC1028"/>
  <c r="AD1028"/>
  <c r="AE1028"/>
  <c r="AF1028"/>
  <c r="AJ1028"/>
  <c r="AK1028"/>
  <c r="AM1028"/>
  <c r="AN1028"/>
  <c r="AO1028"/>
  <c r="AP1028"/>
  <c r="AQ1028"/>
  <c r="AR1028"/>
  <c r="AS1028"/>
  <c r="AT1028"/>
  <c r="P1029"/>
  <c r="Q1029"/>
  <c r="R1029"/>
  <c r="S1029"/>
  <c r="T1029"/>
  <c r="U1029"/>
  <c r="V1029"/>
  <c r="W1029"/>
  <c r="X1029"/>
  <c r="Y1029"/>
  <c r="Z1029"/>
  <c r="AA1029"/>
  <c r="AB1029"/>
  <c r="AC1029"/>
  <c r="AD1029"/>
  <c r="AE1029"/>
  <c r="AF1029"/>
  <c r="AJ1029"/>
  <c r="AK1029"/>
  <c r="AM1029"/>
  <c r="AN1029"/>
  <c r="AO1029"/>
  <c r="AP1029"/>
  <c r="AQ1029"/>
  <c r="AR1029"/>
  <c r="AS1029"/>
  <c r="AT1029"/>
  <c r="P1030"/>
  <c r="Q1030"/>
  <c r="R1030"/>
  <c r="S1030"/>
  <c r="T1030"/>
  <c r="U1030"/>
  <c r="V1030"/>
  <c r="W1030"/>
  <c r="X1030"/>
  <c r="Y1030"/>
  <c r="Z1030"/>
  <c r="AA1030"/>
  <c r="AB1030"/>
  <c r="AC1030"/>
  <c r="AD1030"/>
  <c r="AE1030"/>
  <c r="AF1030"/>
  <c r="AJ1030"/>
  <c r="AK1030"/>
  <c r="AM1030"/>
  <c r="AN1030"/>
  <c r="AO1030"/>
  <c r="AP1030"/>
  <c r="AQ1030"/>
  <c r="AR1030"/>
  <c r="AS1030"/>
  <c r="AT1030"/>
  <c r="P1031"/>
  <c r="Q1031"/>
  <c r="R1031"/>
  <c r="S1031"/>
  <c r="T1031"/>
  <c r="U1031"/>
  <c r="V1031"/>
  <c r="W1031"/>
  <c r="X1031"/>
  <c r="Y1031"/>
  <c r="Z1031"/>
  <c r="AA1031"/>
  <c r="AB1031"/>
  <c r="AC1031"/>
  <c r="AD1031"/>
  <c r="AE1031"/>
  <c r="AF1031"/>
  <c r="AJ1031"/>
  <c r="AK1031"/>
  <c r="AM1031"/>
  <c r="AN1031"/>
  <c r="AO1031"/>
  <c r="AP1031"/>
  <c r="AQ1031"/>
  <c r="AR1031"/>
  <c r="AS1031"/>
  <c r="AT1031"/>
  <c r="P1032"/>
  <c r="Q1032"/>
  <c r="R1032"/>
  <c r="S1032"/>
  <c r="T1032"/>
  <c r="U1032"/>
  <c r="V1032"/>
  <c r="W1032"/>
  <c r="X1032"/>
  <c r="Y1032"/>
  <c r="Z1032"/>
  <c r="AA1032"/>
  <c r="AB1032"/>
  <c r="AC1032"/>
  <c r="AD1032"/>
  <c r="AE1032"/>
  <c r="AF1032"/>
  <c r="AJ1032"/>
  <c r="AK1032"/>
  <c r="AM1032"/>
  <c r="AN1032"/>
  <c r="AO1032"/>
  <c r="AP1032"/>
  <c r="AQ1032"/>
  <c r="AR1032"/>
  <c r="AS1032"/>
  <c r="AT1032"/>
  <c r="P1033"/>
  <c r="Q1033"/>
  <c r="R1033"/>
  <c r="S1033"/>
  <c r="T1033"/>
  <c r="U1033"/>
  <c r="V1033"/>
  <c r="W1033"/>
  <c r="X1033"/>
  <c r="Y1033"/>
  <c r="Z1033"/>
  <c r="AA1033"/>
  <c r="AB1033"/>
  <c r="AC1033"/>
  <c r="AD1033"/>
  <c r="AE1033"/>
  <c r="AF1033"/>
  <c r="AJ1033"/>
  <c r="AK1033"/>
  <c r="AM1033"/>
  <c r="AN1033"/>
  <c r="AO1033"/>
  <c r="AP1033"/>
  <c r="AQ1033"/>
  <c r="AR1033"/>
  <c r="AS1033"/>
  <c r="AT1033"/>
  <c r="P1034"/>
  <c r="Q1034"/>
  <c r="R1034"/>
  <c r="S1034"/>
  <c r="T1034"/>
  <c r="U1034"/>
  <c r="V1034"/>
  <c r="W1034"/>
  <c r="X1034"/>
  <c r="Y1034"/>
  <c r="Z1034"/>
  <c r="AA1034"/>
  <c r="AB1034"/>
  <c r="AC1034"/>
  <c r="AD1034"/>
  <c r="AE1034"/>
  <c r="AF1034"/>
  <c r="AJ1034"/>
  <c r="AK1034"/>
  <c r="AM1034"/>
  <c r="AN1034"/>
  <c r="AO1034"/>
  <c r="AP1034"/>
  <c r="AQ1034"/>
  <c r="AR1034"/>
  <c r="AS1034"/>
  <c r="AT1034"/>
  <c r="P1035"/>
  <c r="Q1035"/>
  <c r="R1035"/>
  <c r="S1035"/>
  <c r="T1035"/>
  <c r="U1035"/>
  <c r="V1035"/>
  <c r="W1035"/>
  <c r="X1035"/>
  <c r="Y1035"/>
  <c r="Z1035"/>
  <c r="AA1035"/>
  <c r="AB1035"/>
  <c r="AC1035"/>
  <c r="AD1035"/>
  <c r="AE1035"/>
  <c r="AF1035"/>
  <c r="AJ1035"/>
  <c r="AK1035"/>
  <c r="AM1035"/>
  <c r="AN1035"/>
  <c r="AO1035"/>
  <c r="AP1035"/>
  <c r="AQ1035"/>
  <c r="AR1035"/>
  <c r="AS1035"/>
  <c r="AT1035"/>
  <c r="P1036"/>
  <c r="Q1036"/>
  <c r="R1036"/>
  <c r="S1036"/>
  <c r="T1036"/>
  <c r="U1036"/>
  <c r="V1036"/>
  <c r="W1036"/>
  <c r="X1036"/>
  <c r="Y1036"/>
  <c r="Z1036"/>
  <c r="AA1036"/>
  <c r="AB1036"/>
  <c r="AC1036"/>
  <c r="AD1036"/>
  <c r="AE1036"/>
  <c r="AF1036"/>
  <c r="AJ1036"/>
  <c r="AK1036"/>
  <c r="AM1036"/>
  <c r="AN1036"/>
  <c r="AO1036"/>
  <c r="AP1036"/>
  <c r="AQ1036"/>
  <c r="AR1036"/>
  <c r="AS1036"/>
  <c r="AT1036"/>
  <c r="P1037"/>
  <c r="Q1037"/>
  <c r="R1037"/>
  <c r="S1037"/>
  <c r="T1037"/>
  <c r="U1037"/>
  <c r="V1037"/>
  <c r="W1037"/>
  <c r="X1037"/>
  <c r="Y1037"/>
  <c r="Z1037"/>
  <c r="AA1037"/>
  <c r="AB1037"/>
  <c r="AC1037"/>
  <c r="AD1037"/>
  <c r="AE1037"/>
  <c r="AF1037"/>
  <c r="AJ1037"/>
  <c r="AK1037"/>
  <c r="AM1037"/>
  <c r="AN1037"/>
  <c r="AO1037"/>
  <c r="AP1037"/>
  <c r="AQ1037"/>
  <c r="AR1037"/>
  <c r="AS1037"/>
  <c r="AT1037"/>
  <c r="P1038"/>
  <c r="Q1038"/>
  <c r="R1038"/>
  <c r="S1038"/>
  <c r="T1038"/>
  <c r="U1038"/>
  <c r="V1038"/>
  <c r="W1038"/>
  <c r="X1038"/>
  <c r="Y1038"/>
  <c r="Z1038"/>
  <c r="AA1038"/>
  <c r="AB1038"/>
  <c r="AC1038"/>
  <c r="AD1038"/>
  <c r="AE1038"/>
  <c r="AF1038"/>
  <c r="AJ1038"/>
  <c r="AK1038"/>
  <c r="AM1038"/>
  <c r="AN1038"/>
  <c r="AO1038"/>
  <c r="AP1038"/>
  <c r="AQ1038"/>
  <c r="AR1038"/>
  <c r="AS1038"/>
  <c r="AT1038"/>
  <c r="P1039"/>
  <c r="Q1039"/>
  <c r="R1039"/>
  <c r="S1039"/>
  <c r="T1039"/>
  <c r="U1039"/>
  <c r="V1039"/>
  <c r="W1039"/>
  <c r="X1039"/>
  <c r="Y1039"/>
  <c r="Z1039"/>
  <c r="AA1039"/>
  <c r="AB1039"/>
  <c r="AC1039"/>
  <c r="AD1039"/>
  <c r="AE1039"/>
  <c r="AF1039"/>
  <c r="AJ1039"/>
  <c r="AK1039"/>
  <c r="AM1039"/>
  <c r="AN1039"/>
  <c r="AO1039"/>
  <c r="AP1039"/>
  <c r="AQ1039"/>
  <c r="AR1039"/>
  <c r="AS1039"/>
  <c r="AT1039"/>
  <c r="P1040"/>
  <c r="Q1040"/>
  <c r="R1040"/>
  <c r="S1040"/>
  <c r="T1040"/>
  <c r="U1040"/>
  <c r="V1040"/>
  <c r="W1040"/>
  <c r="X1040"/>
  <c r="Y1040"/>
  <c r="Z1040"/>
  <c r="AA1040"/>
  <c r="AB1040"/>
  <c r="AC1040"/>
  <c r="AD1040"/>
  <c r="AE1040"/>
  <c r="AF1040"/>
  <c r="AJ1040"/>
  <c r="AK1040"/>
  <c r="AM1040"/>
  <c r="AN1040"/>
  <c r="AO1040"/>
  <c r="AP1040"/>
  <c r="AQ1040"/>
  <c r="AR1040"/>
  <c r="AS1040"/>
  <c r="AT1040"/>
  <c r="P1041"/>
  <c r="Q1041"/>
  <c r="R1041"/>
  <c r="S1041"/>
  <c r="T1041"/>
  <c r="U1041"/>
  <c r="V1041"/>
  <c r="W1041"/>
  <c r="X1041"/>
  <c r="Y1041"/>
  <c r="Z1041"/>
  <c r="AA1041"/>
  <c r="AB1041"/>
  <c r="AC1041"/>
  <c r="AD1041"/>
  <c r="AE1041"/>
  <c r="AF1041"/>
  <c r="AJ1041"/>
  <c r="AK1041"/>
  <c r="AM1041"/>
  <c r="AN1041"/>
  <c r="AO1041"/>
  <c r="AP1041"/>
  <c r="AQ1041"/>
  <c r="AR1041"/>
  <c r="AS1041"/>
  <c r="AT1041"/>
  <c r="P1042"/>
  <c r="Q1042"/>
  <c r="R1042"/>
  <c r="S1042"/>
  <c r="T1042"/>
  <c r="U1042"/>
  <c r="V1042"/>
  <c r="W1042"/>
  <c r="X1042"/>
  <c r="Y1042"/>
  <c r="Z1042"/>
  <c r="AA1042"/>
  <c r="AB1042"/>
  <c r="AC1042"/>
  <c r="AD1042"/>
  <c r="AE1042"/>
  <c r="AF1042"/>
  <c r="AJ1042"/>
  <c r="AK1042"/>
  <c r="AM1042"/>
  <c r="AN1042"/>
  <c r="AO1042"/>
  <c r="AP1042"/>
  <c r="AQ1042"/>
  <c r="AR1042"/>
  <c r="AS1042"/>
  <c r="AT1042"/>
  <c r="P1043"/>
  <c r="Q1043"/>
  <c r="R1043"/>
  <c r="S1043"/>
  <c r="T1043"/>
  <c r="U1043"/>
  <c r="V1043"/>
  <c r="W1043"/>
  <c r="X1043"/>
  <c r="Y1043"/>
  <c r="Z1043"/>
  <c r="AA1043"/>
  <c r="AB1043"/>
  <c r="AC1043"/>
  <c r="AD1043"/>
  <c r="AE1043"/>
  <c r="AF1043"/>
  <c r="AJ1043"/>
  <c r="AK1043"/>
  <c r="AM1043"/>
  <c r="AN1043"/>
  <c r="AO1043"/>
  <c r="AP1043"/>
  <c r="AQ1043"/>
  <c r="AR1043"/>
  <c r="AS1043"/>
  <c r="AT1043"/>
  <c r="P1044"/>
  <c r="Q1044"/>
  <c r="R1044"/>
  <c r="S1044"/>
  <c r="T1044"/>
  <c r="U1044"/>
  <c r="V1044"/>
  <c r="W1044"/>
  <c r="X1044"/>
  <c r="Y1044"/>
  <c r="Z1044"/>
  <c r="AA1044"/>
  <c r="AB1044"/>
  <c r="AC1044"/>
  <c r="AD1044"/>
  <c r="AE1044"/>
  <c r="AF1044"/>
  <c r="AJ1044"/>
  <c r="AK1044"/>
  <c r="AM1044"/>
  <c r="AN1044"/>
  <c r="AO1044"/>
  <c r="AP1044"/>
  <c r="AQ1044"/>
  <c r="AR1044"/>
  <c r="AS1044"/>
  <c r="AT1044"/>
  <c r="P1045"/>
  <c r="Q1045"/>
  <c r="R1045"/>
  <c r="S1045"/>
  <c r="T1045"/>
  <c r="U1045"/>
  <c r="V1045"/>
  <c r="W1045"/>
  <c r="X1045"/>
  <c r="Y1045"/>
  <c r="Z1045"/>
  <c r="AA1045"/>
  <c r="AB1045"/>
  <c r="AC1045"/>
  <c r="AD1045"/>
  <c r="AE1045"/>
  <c r="AF1045"/>
  <c r="AJ1045"/>
  <c r="AK1045"/>
  <c r="AM1045"/>
  <c r="AN1045"/>
  <c r="AO1045"/>
  <c r="AP1045"/>
  <c r="AQ1045"/>
  <c r="AR1045"/>
  <c r="AS1045"/>
  <c r="AT1045"/>
  <c r="P1046"/>
  <c r="Q1046"/>
  <c r="R1046"/>
  <c r="S1046"/>
  <c r="T1046"/>
  <c r="U1046"/>
  <c r="V1046"/>
  <c r="W1046"/>
  <c r="X1046"/>
  <c r="Y1046"/>
  <c r="Z1046"/>
  <c r="AA1046"/>
  <c r="AB1046"/>
  <c r="AC1046"/>
  <c r="AD1046"/>
  <c r="AE1046"/>
  <c r="AF1046"/>
  <c r="AJ1046"/>
  <c r="AK1046"/>
  <c r="AM1046"/>
  <c r="AN1046"/>
  <c r="AO1046"/>
  <c r="AP1046"/>
  <c r="AQ1046"/>
  <c r="AR1046"/>
  <c r="AS1046"/>
  <c r="AT1046"/>
  <c r="P1047"/>
  <c r="Q1047"/>
  <c r="R1047"/>
  <c r="S1047"/>
  <c r="T1047"/>
  <c r="U1047"/>
  <c r="V1047"/>
  <c r="W1047"/>
  <c r="X1047"/>
  <c r="Y1047"/>
  <c r="Z1047"/>
  <c r="AA1047"/>
  <c r="AB1047"/>
  <c r="AC1047"/>
  <c r="AD1047"/>
  <c r="AE1047"/>
  <c r="AF1047"/>
  <c r="AJ1047"/>
  <c r="AK1047"/>
  <c r="AM1047"/>
  <c r="AN1047"/>
  <c r="AO1047"/>
  <c r="AP1047"/>
  <c r="AQ1047"/>
  <c r="AR1047"/>
  <c r="AS1047"/>
  <c r="AT1047"/>
  <c r="P1048"/>
  <c r="Q1048"/>
  <c r="R1048"/>
  <c r="S1048"/>
  <c r="T1048"/>
  <c r="U1048"/>
  <c r="V1048"/>
  <c r="W1048"/>
  <c r="X1048"/>
  <c r="Y1048"/>
  <c r="Z1048"/>
  <c r="AA1048"/>
  <c r="AB1048"/>
  <c r="AC1048"/>
  <c r="AD1048"/>
  <c r="AE1048"/>
  <c r="AF1048"/>
  <c r="AJ1048"/>
  <c r="AK1048"/>
  <c r="AM1048"/>
  <c r="AN1048"/>
  <c r="AO1048"/>
  <c r="AP1048"/>
  <c r="AQ1048"/>
  <c r="AR1048"/>
  <c r="AS1048"/>
  <c r="AT1048"/>
  <c r="P1049"/>
  <c r="Q1049"/>
  <c r="R1049"/>
  <c r="S1049"/>
  <c r="T1049"/>
  <c r="U1049"/>
  <c r="V1049"/>
  <c r="W1049"/>
  <c r="X1049"/>
  <c r="Y1049"/>
  <c r="Z1049"/>
  <c r="AA1049"/>
  <c r="AB1049"/>
  <c r="AC1049"/>
  <c r="AD1049"/>
  <c r="AE1049"/>
  <c r="AF1049"/>
  <c r="AJ1049"/>
  <c r="AK1049"/>
  <c r="AM1049"/>
  <c r="AN1049"/>
  <c r="AO1049"/>
  <c r="AP1049"/>
  <c r="AQ1049"/>
  <c r="AR1049"/>
  <c r="AS1049"/>
  <c r="AT1049"/>
  <c r="P1050"/>
  <c r="Q1050"/>
  <c r="R1050"/>
  <c r="S1050"/>
  <c r="T1050"/>
  <c r="U1050"/>
  <c r="V1050"/>
  <c r="W1050"/>
  <c r="X1050"/>
  <c r="Y1050"/>
  <c r="Z1050"/>
  <c r="AA1050"/>
  <c r="AB1050"/>
  <c r="AC1050"/>
  <c r="AD1050"/>
  <c r="AE1050"/>
  <c r="AF1050"/>
  <c r="AJ1050"/>
  <c r="AK1050"/>
  <c r="AM1050"/>
  <c r="AN1050"/>
  <c r="AO1050"/>
  <c r="AP1050"/>
  <c r="AQ1050"/>
  <c r="AR1050"/>
  <c r="AS1050"/>
  <c r="AT1050"/>
  <c r="P1051"/>
  <c r="Q1051"/>
  <c r="R1051"/>
  <c r="S1051"/>
  <c r="T1051"/>
  <c r="U1051"/>
  <c r="V1051"/>
  <c r="W1051"/>
  <c r="X1051"/>
  <c r="Y1051"/>
  <c r="Z1051"/>
  <c r="AA1051"/>
  <c r="AB1051"/>
  <c r="AC1051"/>
  <c r="AD1051"/>
  <c r="AE1051"/>
  <c r="AF1051"/>
  <c r="AJ1051"/>
  <c r="AK1051"/>
  <c r="AM1051"/>
  <c r="AN1051"/>
  <c r="AO1051"/>
  <c r="AP1051"/>
  <c r="AQ1051"/>
  <c r="AR1051"/>
  <c r="AS1051"/>
  <c r="AT1051"/>
  <c r="P1052"/>
  <c r="Q1052"/>
  <c r="R1052"/>
  <c r="S1052"/>
  <c r="T1052"/>
  <c r="U1052"/>
  <c r="V1052"/>
  <c r="W1052"/>
  <c r="X1052"/>
  <c r="Y1052"/>
  <c r="Z1052"/>
  <c r="AA1052"/>
  <c r="AB1052"/>
  <c r="AC1052"/>
  <c r="AD1052"/>
  <c r="AE1052"/>
  <c r="AF1052"/>
  <c r="AJ1052"/>
  <c r="AK1052"/>
  <c r="AM1052"/>
  <c r="AN1052"/>
  <c r="AO1052"/>
  <c r="AP1052"/>
  <c r="AQ1052"/>
  <c r="AR1052"/>
  <c r="AS1052"/>
  <c r="AT1052"/>
  <c r="P1053"/>
  <c r="Q1053"/>
  <c r="R1053"/>
  <c r="S1053"/>
  <c r="T1053"/>
  <c r="U1053"/>
  <c r="V1053"/>
  <c r="W1053"/>
  <c r="X1053"/>
  <c r="Y1053"/>
  <c r="Z1053"/>
  <c r="AA1053"/>
  <c r="AB1053"/>
  <c r="AC1053"/>
  <c r="AD1053"/>
  <c r="AE1053"/>
  <c r="AF1053"/>
  <c r="AJ1053"/>
  <c r="AK1053"/>
  <c r="AM1053"/>
  <c r="AN1053"/>
  <c r="AO1053"/>
  <c r="AP1053"/>
  <c r="AQ1053"/>
  <c r="AR1053"/>
  <c r="AS1053"/>
  <c r="AT1053"/>
  <c r="P1054"/>
  <c r="Q1054"/>
  <c r="R1054"/>
  <c r="S1054"/>
  <c r="T1054"/>
  <c r="U1054"/>
  <c r="V1054"/>
  <c r="W1054"/>
  <c r="X1054"/>
  <c r="Y1054"/>
  <c r="Z1054"/>
  <c r="AA1054"/>
  <c r="AB1054"/>
  <c r="AC1054"/>
  <c r="AD1054"/>
  <c r="AE1054"/>
  <c r="AF1054"/>
  <c r="AJ1054"/>
  <c r="AK1054"/>
  <c r="AM1054"/>
  <c r="AN1054"/>
  <c r="AO1054"/>
  <c r="AP1054"/>
  <c r="AQ1054"/>
  <c r="AR1054"/>
  <c r="AS1054"/>
  <c r="AT1054"/>
  <c r="P1055"/>
  <c r="Q1055"/>
  <c r="R1055"/>
  <c r="S1055"/>
  <c r="T1055"/>
  <c r="U1055"/>
  <c r="V1055"/>
  <c r="W1055"/>
  <c r="X1055"/>
  <c r="Y1055"/>
  <c r="Z1055"/>
  <c r="AA1055"/>
  <c r="AB1055"/>
  <c r="AC1055"/>
  <c r="AD1055"/>
  <c r="AE1055"/>
  <c r="AF1055"/>
  <c r="AJ1055"/>
  <c r="AK1055"/>
  <c r="AM1055"/>
  <c r="AN1055"/>
  <c r="AO1055"/>
  <c r="AP1055"/>
  <c r="AQ1055"/>
  <c r="AR1055"/>
  <c r="AS1055"/>
  <c r="AT1055"/>
  <c r="P1056"/>
  <c r="Q1056"/>
  <c r="R1056"/>
  <c r="S1056"/>
  <c r="T1056"/>
  <c r="U1056"/>
  <c r="V1056"/>
  <c r="W1056"/>
  <c r="X1056"/>
  <c r="Y1056"/>
  <c r="Z1056"/>
  <c r="AA1056"/>
  <c r="AB1056"/>
  <c r="AC1056"/>
  <c r="AD1056"/>
  <c r="AE1056"/>
  <c r="AF1056"/>
  <c r="AJ1056"/>
  <c r="AK1056"/>
  <c r="AM1056"/>
  <c r="AN1056"/>
  <c r="AO1056"/>
  <c r="AP1056"/>
  <c r="AQ1056"/>
  <c r="AR1056"/>
  <c r="AS1056"/>
  <c r="AT1056"/>
  <c r="P1057"/>
  <c r="Q1057"/>
  <c r="R1057"/>
  <c r="S1057"/>
  <c r="T1057"/>
  <c r="U1057"/>
  <c r="V1057"/>
  <c r="W1057"/>
  <c r="X1057"/>
  <c r="Y1057"/>
  <c r="Z1057"/>
  <c r="AA1057"/>
  <c r="AB1057"/>
  <c r="AC1057"/>
  <c r="AD1057"/>
  <c r="AE1057"/>
  <c r="AF1057"/>
  <c r="AJ1057"/>
  <c r="AK1057"/>
  <c r="AM1057"/>
  <c r="AN1057"/>
  <c r="AO1057"/>
  <c r="AP1057"/>
  <c r="AQ1057"/>
  <c r="AR1057"/>
  <c r="AS1057"/>
  <c r="AT1057"/>
  <c r="P1058"/>
  <c r="Q1058"/>
  <c r="R1058"/>
  <c r="S1058"/>
  <c r="T1058"/>
  <c r="U1058"/>
  <c r="V1058"/>
  <c r="W1058"/>
  <c r="X1058"/>
  <c r="Y1058"/>
  <c r="Z1058"/>
  <c r="AA1058"/>
  <c r="AB1058"/>
  <c r="AC1058"/>
  <c r="AD1058"/>
  <c r="AE1058"/>
  <c r="AF1058"/>
  <c r="AJ1058"/>
  <c r="AK1058"/>
  <c r="AM1058"/>
  <c r="AN1058"/>
  <c r="AO1058"/>
  <c r="AP1058"/>
  <c r="AQ1058"/>
  <c r="AR1058"/>
  <c r="AS1058"/>
  <c r="AT1058"/>
  <c r="P1059"/>
  <c r="Q1059"/>
  <c r="R1059"/>
  <c r="S1059"/>
  <c r="T1059"/>
  <c r="U1059"/>
  <c r="V1059"/>
  <c r="W1059"/>
  <c r="X1059"/>
  <c r="Y1059"/>
  <c r="Z1059"/>
  <c r="AA1059"/>
  <c r="AB1059"/>
  <c r="AC1059"/>
  <c r="AD1059"/>
  <c r="AE1059"/>
  <c r="AF1059"/>
  <c r="AJ1059"/>
  <c r="AK1059"/>
  <c r="AM1059"/>
  <c r="AN1059"/>
  <c r="AO1059"/>
  <c r="AP1059"/>
  <c r="AQ1059"/>
  <c r="AR1059"/>
  <c r="AS1059"/>
  <c r="AT1059"/>
  <c r="P1060"/>
  <c r="Q1060"/>
  <c r="R1060"/>
  <c r="S1060"/>
  <c r="T1060"/>
  <c r="U1060"/>
  <c r="V1060"/>
  <c r="W1060"/>
  <c r="X1060"/>
  <c r="Y1060"/>
  <c r="Z1060"/>
  <c r="AA1060"/>
  <c r="AB1060"/>
  <c r="AC1060"/>
  <c r="AD1060"/>
  <c r="AE1060"/>
  <c r="AF1060"/>
  <c r="AJ1060"/>
  <c r="AK1060"/>
  <c r="AM1060"/>
  <c r="AN1060"/>
  <c r="AO1060"/>
  <c r="AP1060"/>
  <c r="AQ1060"/>
  <c r="AR1060"/>
  <c r="AS1060"/>
  <c r="AT1060"/>
  <c r="P1061"/>
  <c r="Q1061"/>
  <c r="R1061"/>
  <c r="S1061"/>
  <c r="T1061"/>
  <c r="U1061"/>
  <c r="V1061"/>
  <c r="W1061"/>
  <c r="X1061"/>
  <c r="Y1061"/>
  <c r="Z1061"/>
  <c r="AA1061"/>
  <c r="AB1061"/>
  <c r="AC1061"/>
  <c r="AD1061"/>
  <c r="AE1061"/>
  <c r="AF1061"/>
  <c r="AJ1061"/>
  <c r="AK1061"/>
  <c r="AM1061"/>
  <c r="AN1061"/>
  <c r="AO1061"/>
  <c r="AP1061"/>
  <c r="AQ1061"/>
  <c r="AR1061"/>
  <c r="AS1061"/>
  <c r="AT1061"/>
  <c r="P1062"/>
  <c r="Q1062"/>
  <c r="R1062"/>
  <c r="S1062"/>
  <c r="T1062"/>
  <c r="U1062"/>
  <c r="V1062"/>
  <c r="W1062"/>
  <c r="X1062"/>
  <c r="Y1062"/>
  <c r="Z1062"/>
  <c r="AA1062"/>
  <c r="AB1062"/>
  <c r="AC1062"/>
  <c r="AD1062"/>
  <c r="AE1062"/>
  <c r="AF1062"/>
  <c r="AJ1062"/>
  <c r="AK1062"/>
  <c r="AM1062"/>
  <c r="AN1062"/>
  <c r="AO1062"/>
  <c r="AP1062"/>
  <c r="AQ1062"/>
  <c r="AR1062"/>
  <c r="AS1062"/>
  <c r="AT1062"/>
  <c r="P1063"/>
  <c r="Q1063"/>
  <c r="R1063"/>
  <c r="S1063"/>
  <c r="T1063"/>
  <c r="U1063"/>
  <c r="V1063"/>
  <c r="W1063"/>
  <c r="X1063"/>
  <c r="Y1063"/>
  <c r="Z1063"/>
  <c r="AA1063"/>
  <c r="AB1063"/>
  <c r="AC1063"/>
  <c r="AD1063"/>
  <c r="AE1063"/>
  <c r="AF1063"/>
  <c r="AJ1063"/>
  <c r="AK1063"/>
  <c r="AM1063"/>
  <c r="AN1063"/>
  <c r="AO1063"/>
  <c r="AP1063"/>
  <c r="AQ1063"/>
  <c r="AR1063"/>
  <c r="AS1063"/>
  <c r="AT1063"/>
  <c r="P1064"/>
  <c r="Q1064"/>
  <c r="R1064"/>
  <c r="S1064"/>
  <c r="T1064"/>
  <c r="U1064"/>
  <c r="V1064"/>
  <c r="W1064"/>
  <c r="X1064"/>
  <c r="Y1064"/>
  <c r="Z1064"/>
  <c r="AA1064"/>
  <c r="AB1064"/>
  <c r="AC1064"/>
  <c r="AD1064"/>
  <c r="AE1064"/>
  <c r="AF1064"/>
  <c r="AJ1064"/>
  <c r="AK1064"/>
  <c r="AM1064"/>
  <c r="AN1064"/>
  <c r="AO1064"/>
  <c r="AP1064"/>
  <c r="AQ1064"/>
  <c r="AR1064"/>
  <c r="AS1064"/>
  <c r="AT1064"/>
  <c r="P1065"/>
  <c r="Q1065"/>
  <c r="R1065"/>
  <c r="S1065"/>
  <c r="T1065"/>
  <c r="U1065"/>
  <c r="V1065"/>
  <c r="W1065"/>
  <c r="X1065"/>
  <c r="Y1065"/>
  <c r="Z1065"/>
  <c r="AA1065"/>
  <c r="AB1065"/>
  <c r="AC1065"/>
  <c r="AD1065"/>
  <c r="AE1065"/>
  <c r="AF1065"/>
  <c r="AJ1065"/>
  <c r="AK1065"/>
  <c r="AM1065"/>
  <c r="AN1065"/>
  <c r="AO1065"/>
  <c r="AP1065"/>
  <c r="AQ1065"/>
  <c r="AR1065"/>
  <c r="AS1065"/>
  <c r="AT1065"/>
  <c r="P1066"/>
  <c r="Q1066"/>
  <c r="R1066"/>
  <c r="S1066"/>
  <c r="T1066"/>
  <c r="U1066"/>
  <c r="V1066"/>
  <c r="W1066"/>
  <c r="X1066"/>
  <c r="Y1066"/>
  <c r="Z1066"/>
  <c r="AA1066"/>
  <c r="AB1066"/>
  <c r="AC1066"/>
  <c r="AD1066"/>
  <c r="AE1066"/>
  <c r="AF1066"/>
  <c r="AJ1066"/>
  <c r="AK1066"/>
  <c r="AM1066"/>
  <c r="AN1066"/>
  <c r="AO1066"/>
  <c r="AP1066"/>
  <c r="AQ1066"/>
  <c r="AR1066"/>
  <c r="AS1066"/>
  <c r="AT1066"/>
  <c r="P1067"/>
  <c r="Q1067"/>
  <c r="R1067"/>
  <c r="S1067"/>
  <c r="T1067"/>
  <c r="U1067"/>
  <c r="V1067"/>
  <c r="W1067"/>
  <c r="X1067"/>
  <c r="Y1067"/>
  <c r="Z1067"/>
  <c r="AA1067"/>
  <c r="AB1067"/>
  <c r="AC1067"/>
  <c r="AD1067"/>
  <c r="AE1067"/>
  <c r="AF1067"/>
  <c r="AJ1067"/>
  <c r="AK1067"/>
  <c r="AM1067"/>
  <c r="AN1067"/>
  <c r="AO1067"/>
  <c r="AP1067"/>
  <c r="AQ1067"/>
  <c r="AR1067"/>
  <c r="AS1067"/>
  <c r="AT1067"/>
  <c r="P1068"/>
  <c r="Q1068"/>
  <c r="R1068"/>
  <c r="S1068"/>
  <c r="T1068"/>
  <c r="U1068"/>
  <c r="V1068"/>
  <c r="W1068"/>
  <c r="X1068"/>
  <c r="Y1068"/>
  <c r="Z1068"/>
  <c r="AA1068"/>
  <c r="AB1068"/>
  <c r="AC1068"/>
  <c r="AD1068"/>
  <c r="AE1068"/>
  <c r="AF1068"/>
  <c r="AJ1068"/>
  <c r="AK1068"/>
  <c r="AM1068"/>
  <c r="AN1068"/>
  <c r="AO1068"/>
  <c r="AP1068"/>
  <c r="AQ1068"/>
  <c r="AR1068"/>
  <c r="AS1068"/>
  <c r="AT1068"/>
  <c r="P1069"/>
  <c r="Q1069"/>
  <c r="R1069"/>
  <c r="S1069"/>
  <c r="T1069"/>
  <c r="U1069"/>
  <c r="V1069"/>
  <c r="W1069"/>
  <c r="X1069"/>
  <c r="Y1069"/>
  <c r="Z1069"/>
  <c r="AA1069"/>
  <c r="AB1069"/>
  <c r="AC1069"/>
  <c r="AD1069"/>
  <c r="AE1069"/>
  <c r="AF1069"/>
  <c r="AJ1069"/>
  <c r="AK1069"/>
  <c r="AM1069"/>
  <c r="AN1069"/>
  <c r="AO1069"/>
  <c r="AP1069"/>
  <c r="AQ1069"/>
  <c r="AR1069"/>
  <c r="AS1069"/>
  <c r="AT1069"/>
  <c r="P1070"/>
  <c r="Q1070"/>
  <c r="R1070"/>
  <c r="S1070"/>
  <c r="T1070"/>
  <c r="U1070"/>
  <c r="V1070"/>
  <c r="W1070"/>
  <c r="X1070"/>
  <c r="Y1070"/>
  <c r="Z1070"/>
  <c r="AA1070"/>
  <c r="AB1070"/>
  <c r="AC1070"/>
  <c r="AD1070"/>
  <c r="AE1070"/>
  <c r="AF1070"/>
  <c r="AJ1070"/>
  <c r="AK1070"/>
  <c r="AM1070"/>
  <c r="AN1070"/>
  <c r="AO1070"/>
  <c r="AP1070"/>
  <c r="AQ1070"/>
  <c r="AR1070"/>
  <c r="AS1070"/>
  <c r="AT1070"/>
  <c r="P1071"/>
  <c r="Q1071"/>
  <c r="R1071"/>
  <c r="S1071"/>
  <c r="T1071"/>
  <c r="U1071"/>
  <c r="V1071"/>
  <c r="W1071"/>
  <c r="X1071"/>
  <c r="Y1071"/>
  <c r="Z1071"/>
  <c r="AA1071"/>
  <c r="AB1071"/>
  <c r="AC1071"/>
  <c r="AD1071"/>
  <c r="AE1071"/>
  <c r="AF1071"/>
  <c r="AJ1071"/>
  <c r="AK1071"/>
  <c r="AM1071"/>
  <c r="AN1071"/>
  <c r="AO1071"/>
  <c r="AP1071"/>
  <c r="AQ1071"/>
  <c r="AR1071"/>
  <c r="AS1071"/>
  <c r="AT1071"/>
  <c r="P1072"/>
  <c r="Q1072"/>
  <c r="R1072"/>
  <c r="S1072"/>
  <c r="T1072"/>
  <c r="U1072"/>
  <c r="V1072"/>
  <c r="W1072"/>
  <c r="X1072"/>
  <c r="Y1072"/>
  <c r="Z1072"/>
  <c r="AA1072"/>
  <c r="AB1072"/>
  <c r="AC1072"/>
  <c r="AD1072"/>
  <c r="AE1072"/>
  <c r="AF1072"/>
  <c r="AJ1072"/>
  <c r="AK1072"/>
  <c r="AM1072"/>
  <c r="AN1072"/>
  <c r="AO1072"/>
  <c r="AP1072"/>
  <c r="AQ1072"/>
  <c r="AR1072"/>
  <c r="AS1072"/>
  <c r="AT1072"/>
  <c r="P1073"/>
  <c r="Q1073"/>
  <c r="R1073"/>
  <c r="S1073"/>
  <c r="T1073"/>
  <c r="U1073"/>
  <c r="V1073"/>
  <c r="W1073"/>
  <c r="X1073"/>
  <c r="Y1073"/>
  <c r="Z1073"/>
  <c r="AA1073"/>
  <c r="AB1073"/>
  <c r="AC1073"/>
  <c r="AD1073"/>
  <c r="AE1073"/>
  <c r="AF1073"/>
  <c r="AJ1073"/>
  <c r="AK1073"/>
  <c r="AM1073"/>
  <c r="AN1073"/>
  <c r="AO1073"/>
  <c r="AP1073"/>
  <c r="AQ1073"/>
  <c r="AR1073"/>
  <c r="AS1073"/>
  <c r="AT1073"/>
  <c r="P1074"/>
  <c r="Q1074"/>
  <c r="R1074"/>
  <c r="S1074"/>
  <c r="T1074"/>
  <c r="U1074"/>
  <c r="V1074"/>
  <c r="W1074"/>
  <c r="X1074"/>
  <c r="Y1074"/>
  <c r="Z1074"/>
  <c r="AA1074"/>
  <c r="AB1074"/>
  <c r="AC1074"/>
  <c r="AD1074"/>
  <c r="AE1074"/>
  <c r="AF1074"/>
  <c r="AJ1074"/>
  <c r="AK1074"/>
  <c r="AM1074"/>
  <c r="AN1074"/>
  <c r="AO1074"/>
  <c r="AP1074"/>
  <c r="AQ1074"/>
  <c r="AR1074"/>
  <c r="AS1074"/>
  <c r="AT1074"/>
  <c r="P1075"/>
  <c r="Q1075"/>
  <c r="R1075"/>
  <c r="S1075"/>
  <c r="T1075"/>
  <c r="U1075"/>
  <c r="V1075"/>
  <c r="W1075"/>
  <c r="X1075"/>
  <c r="Y1075"/>
  <c r="Z1075"/>
  <c r="AA1075"/>
  <c r="AB1075"/>
  <c r="AC1075"/>
  <c r="AD1075"/>
  <c r="AE1075"/>
  <c r="AF1075"/>
  <c r="AJ1075"/>
  <c r="AK1075"/>
  <c r="AN1075"/>
  <c r="AO1075"/>
  <c r="AP1075"/>
  <c r="AQ1075"/>
  <c r="AR1075"/>
  <c r="AS1075"/>
  <c r="AT1075"/>
  <c r="P1076"/>
  <c r="Q1076"/>
  <c r="R1076"/>
  <c r="S1076"/>
  <c r="T1076"/>
  <c r="U1076"/>
  <c r="V1076"/>
  <c r="W1076"/>
  <c r="X1076"/>
  <c r="Y1076"/>
  <c r="Z1076"/>
  <c r="AA1076"/>
  <c r="AB1076"/>
  <c r="AC1076"/>
  <c r="AD1076"/>
  <c r="AE1076"/>
  <c r="AF1076"/>
  <c r="AJ1076"/>
  <c r="AK1076"/>
  <c r="AN1076"/>
  <c r="AO1076"/>
  <c r="AP1076"/>
  <c r="AQ1076"/>
  <c r="AR1076"/>
  <c r="AS1076"/>
  <c r="AT1076"/>
  <c r="P1077"/>
  <c r="Q1077"/>
  <c r="R1077"/>
  <c r="S1077"/>
  <c r="T1077"/>
  <c r="U1077"/>
  <c r="V1077"/>
  <c r="W1077"/>
  <c r="X1077"/>
  <c r="Y1077"/>
  <c r="Z1077"/>
  <c r="AA1077"/>
  <c r="AB1077"/>
  <c r="AC1077"/>
  <c r="AD1077"/>
  <c r="AE1077"/>
  <c r="AF1077"/>
  <c r="AJ1077"/>
  <c r="AK1077"/>
  <c r="AN1077"/>
  <c r="AO1077"/>
  <c r="AP1077"/>
  <c r="AQ1077"/>
  <c r="AR1077"/>
  <c r="AS1077"/>
  <c r="AT1077"/>
  <c r="P1078"/>
  <c r="Q1078"/>
  <c r="R1078"/>
  <c r="S1078"/>
  <c r="T1078"/>
  <c r="U1078"/>
  <c r="V1078"/>
  <c r="W1078"/>
  <c r="X1078"/>
  <c r="Y1078"/>
  <c r="Z1078"/>
  <c r="AA1078"/>
  <c r="AB1078"/>
  <c r="AC1078"/>
  <c r="AD1078"/>
  <c r="AE1078"/>
  <c r="AF1078"/>
  <c r="AJ1078"/>
  <c r="AK1078"/>
  <c r="AN1078"/>
  <c r="AO1078"/>
  <c r="AP1078"/>
  <c r="AQ1078"/>
  <c r="AR1078"/>
  <c r="AS1078"/>
  <c r="AT1078"/>
  <c r="P1079"/>
  <c r="Q1079"/>
  <c r="R1079"/>
  <c r="S1079"/>
  <c r="T1079"/>
  <c r="U1079"/>
  <c r="V1079"/>
  <c r="W1079"/>
  <c r="X1079"/>
  <c r="Y1079"/>
  <c r="Z1079"/>
  <c r="AA1079"/>
  <c r="AB1079"/>
  <c r="AC1079"/>
  <c r="AD1079"/>
  <c r="AE1079"/>
  <c r="AF1079"/>
  <c r="AJ1079"/>
  <c r="AK1079"/>
  <c r="AN1079"/>
  <c r="AO1079"/>
  <c r="AP1079"/>
  <c r="AQ1079"/>
  <c r="AR1079"/>
  <c r="AS1079"/>
  <c r="AT1079"/>
  <c r="P1080"/>
  <c r="Q1080"/>
  <c r="R1080"/>
  <c r="S1080"/>
  <c r="T1080"/>
  <c r="U1080"/>
  <c r="V1080"/>
  <c r="W1080"/>
  <c r="X1080"/>
  <c r="Y1080"/>
  <c r="Z1080"/>
  <c r="AA1080"/>
  <c r="AB1080"/>
  <c r="AC1080"/>
  <c r="AD1080"/>
  <c r="AE1080"/>
  <c r="AF1080"/>
  <c r="AJ1080"/>
  <c r="AK1080"/>
  <c r="AN1080"/>
  <c r="AO1080"/>
  <c r="AP1080"/>
  <c r="AQ1080"/>
  <c r="AR1080"/>
  <c r="AS1080"/>
  <c r="AT1080"/>
  <c r="P1081"/>
  <c r="Q1081"/>
  <c r="R1081"/>
  <c r="S1081"/>
  <c r="T1081"/>
  <c r="U1081"/>
  <c r="V1081"/>
  <c r="W1081"/>
  <c r="X1081"/>
  <c r="Y1081"/>
  <c r="Z1081"/>
  <c r="AA1081"/>
  <c r="AB1081"/>
  <c r="AC1081"/>
  <c r="AD1081"/>
  <c r="AE1081"/>
  <c r="AF1081"/>
  <c r="AJ1081"/>
  <c r="AK1081"/>
  <c r="AN1081"/>
  <c r="AO1081"/>
  <c r="AP1081"/>
  <c r="AQ1081"/>
  <c r="AR1081"/>
  <c r="AS1081"/>
  <c r="AT1081"/>
  <c r="P1082"/>
  <c r="Q1082"/>
  <c r="R1082"/>
  <c r="S1082"/>
  <c r="T1082"/>
  <c r="U1082"/>
  <c r="V1082"/>
  <c r="W1082"/>
  <c r="X1082"/>
  <c r="Y1082"/>
  <c r="Z1082"/>
  <c r="AA1082"/>
  <c r="AB1082"/>
  <c r="AC1082"/>
  <c r="AD1082"/>
  <c r="AE1082"/>
  <c r="AF1082"/>
  <c r="AJ1082"/>
  <c r="AK1082"/>
  <c r="AN1082"/>
  <c r="AO1082"/>
  <c r="AP1082"/>
  <c r="AQ1082"/>
  <c r="AR1082"/>
  <c r="AS1082"/>
  <c r="AT1082"/>
  <c r="P1083"/>
  <c r="Q1083"/>
  <c r="R1083"/>
  <c r="S1083"/>
  <c r="T1083"/>
  <c r="U1083"/>
  <c r="V1083"/>
  <c r="W1083"/>
  <c r="X1083"/>
  <c r="Y1083"/>
  <c r="Z1083"/>
  <c r="AA1083"/>
  <c r="AB1083"/>
  <c r="AC1083"/>
  <c r="AD1083"/>
  <c r="AE1083"/>
  <c r="AF1083"/>
  <c r="AJ1083"/>
  <c r="AK1083"/>
  <c r="AN1083"/>
  <c r="AO1083"/>
  <c r="AP1083"/>
  <c r="AQ1083"/>
  <c r="AR1083"/>
  <c r="AS1083"/>
  <c r="AT1083"/>
  <c r="P1084"/>
  <c r="Q1084"/>
  <c r="R1084"/>
  <c r="S1084"/>
  <c r="T1084"/>
  <c r="U1084"/>
  <c r="V1084"/>
  <c r="W1084"/>
  <c r="X1084"/>
  <c r="Y1084"/>
  <c r="Z1084"/>
  <c r="AA1084"/>
  <c r="AB1084"/>
  <c r="AC1084"/>
  <c r="AD1084"/>
  <c r="AE1084"/>
  <c r="AF1084"/>
  <c r="AJ1084"/>
  <c r="AK1084"/>
  <c r="AN1084"/>
  <c r="AO1084"/>
  <c r="AP1084"/>
  <c r="AQ1084"/>
  <c r="AR1084"/>
  <c r="AS1084"/>
  <c r="AT1084"/>
  <c r="P1085"/>
  <c r="Q1085"/>
  <c r="R1085"/>
  <c r="S1085"/>
  <c r="T1085"/>
  <c r="U1085"/>
  <c r="V1085"/>
  <c r="W1085"/>
  <c r="X1085"/>
  <c r="Y1085"/>
  <c r="Z1085"/>
  <c r="AA1085"/>
  <c r="AB1085"/>
  <c r="AC1085"/>
  <c r="AD1085"/>
  <c r="AE1085"/>
  <c r="AF1085"/>
  <c r="AJ1085"/>
  <c r="AK1085"/>
  <c r="AN1085"/>
  <c r="AO1085"/>
  <c r="AP1085"/>
  <c r="AQ1085"/>
  <c r="AR1085"/>
  <c r="AS1085"/>
  <c r="AT1085"/>
  <c r="P1086"/>
  <c r="Q1086"/>
  <c r="R1086"/>
  <c r="S1086"/>
  <c r="T1086"/>
  <c r="U1086"/>
  <c r="V1086"/>
  <c r="W1086"/>
  <c r="X1086"/>
  <c r="Y1086"/>
  <c r="Z1086"/>
  <c r="AA1086"/>
  <c r="AB1086"/>
  <c r="AC1086"/>
  <c r="AD1086"/>
  <c r="AE1086"/>
  <c r="AF1086"/>
  <c r="AJ1086"/>
  <c r="AK1086"/>
  <c r="AM1086"/>
  <c r="AN1086"/>
  <c r="AO1086"/>
  <c r="AP1086"/>
  <c r="AQ1086"/>
  <c r="AR1086"/>
  <c r="AS1086"/>
  <c r="AT1086"/>
  <c r="P1087"/>
  <c r="Q1087"/>
  <c r="R1087"/>
  <c r="S1087"/>
  <c r="T1087"/>
  <c r="U1087"/>
  <c r="V1087"/>
  <c r="W1087"/>
  <c r="X1087"/>
  <c r="Y1087"/>
  <c r="Z1087"/>
  <c r="AA1087"/>
  <c r="AB1087"/>
  <c r="AC1087"/>
  <c r="AD1087"/>
  <c r="AE1087"/>
  <c r="AF1087"/>
  <c r="AJ1087"/>
  <c r="AK1087"/>
  <c r="AM1087"/>
  <c r="AN1087"/>
  <c r="AO1087"/>
  <c r="AP1087"/>
  <c r="AQ1087"/>
  <c r="AR1087"/>
  <c r="AS1087"/>
  <c r="AT1087"/>
  <c r="P1088"/>
  <c r="Q1088"/>
  <c r="R1088"/>
  <c r="S1088"/>
  <c r="T1088"/>
  <c r="U1088"/>
  <c r="V1088"/>
  <c r="W1088"/>
  <c r="X1088"/>
  <c r="Y1088"/>
  <c r="Z1088"/>
  <c r="AA1088"/>
  <c r="AB1088"/>
  <c r="AC1088"/>
  <c r="AD1088"/>
  <c r="AE1088"/>
  <c r="AF1088"/>
  <c r="AJ1088"/>
  <c r="AK1088"/>
  <c r="AM1088"/>
  <c r="AN1088"/>
  <c r="AO1088"/>
  <c r="AP1088"/>
  <c r="AQ1088"/>
  <c r="AR1088"/>
  <c r="AS1088"/>
  <c r="AT1088"/>
  <c r="P1089"/>
  <c r="Q1089"/>
  <c r="R1089"/>
  <c r="S1089"/>
  <c r="T1089"/>
  <c r="U1089"/>
  <c r="V1089"/>
  <c r="W1089"/>
  <c r="X1089"/>
  <c r="Y1089"/>
  <c r="Z1089"/>
  <c r="AA1089"/>
  <c r="AB1089"/>
  <c r="AC1089"/>
  <c r="AD1089"/>
  <c r="AE1089"/>
  <c r="AF1089"/>
  <c r="AJ1089"/>
  <c r="AK1089"/>
  <c r="AM1089"/>
  <c r="AN1089"/>
  <c r="AO1089"/>
  <c r="AP1089"/>
  <c r="AQ1089"/>
  <c r="AR1089"/>
  <c r="AS1089"/>
  <c r="AT1089"/>
  <c r="P1090"/>
  <c r="Q1090"/>
  <c r="R1090"/>
  <c r="S1090"/>
  <c r="T1090"/>
  <c r="U1090"/>
  <c r="V1090"/>
  <c r="W1090"/>
  <c r="X1090"/>
  <c r="Y1090"/>
  <c r="Z1090"/>
  <c r="AA1090"/>
  <c r="AB1090"/>
  <c r="AC1090"/>
  <c r="AD1090"/>
  <c r="AE1090"/>
  <c r="AF1090"/>
  <c r="AJ1090"/>
  <c r="AK1090"/>
  <c r="AM1090"/>
  <c r="AN1090"/>
  <c r="AO1090"/>
  <c r="AP1090"/>
  <c r="AQ1090"/>
  <c r="AR1090"/>
  <c r="AS1090"/>
  <c r="AT1090"/>
  <c r="P1091"/>
  <c r="Q1091"/>
  <c r="R1091"/>
  <c r="S1091"/>
  <c r="T1091"/>
  <c r="U1091"/>
  <c r="V1091"/>
  <c r="W1091"/>
  <c r="X1091"/>
  <c r="Y1091"/>
  <c r="Z1091"/>
  <c r="AA1091"/>
  <c r="AB1091"/>
  <c r="AC1091"/>
  <c r="AD1091"/>
  <c r="AE1091"/>
  <c r="AF1091"/>
  <c r="AJ1091"/>
  <c r="AK1091"/>
  <c r="AM1091"/>
  <c r="AN1091"/>
  <c r="AO1091"/>
  <c r="AP1091"/>
  <c r="AQ1091"/>
  <c r="AR1091"/>
  <c r="AS1091"/>
  <c r="AT1091"/>
  <c r="P1092"/>
  <c r="Q1092"/>
  <c r="R1092"/>
  <c r="S1092"/>
  <c r="T1092"/>
  <c r="U1092"/>
  <c r="V1092"/>
  <c r="W1092"/>
  <c r="X1092"/>
  <c r="Y1092"/>
  <c r="Z1092"/>
  <c r="AA1092"/>
  <c r="AB1092"/>
  <c r="AC1092"/>
  <c r="AD1092"/>
  <c r="AE1092"/>
  <c r="AF1092"/>
  <c r="AJ1092"/>
  <c r="AK1092"/>
  <c r="AM1092"/>
  <c r="AN1092"/>
  <c r="AO1092"/>
  <c r="AP1092"/>
  <c r="AQ1092"/>
  <c r="AR1092"/>
  <c r="AS1092"/>
  <c r="AT1092"/>
  <c r="P1093"/>
  <c r="Q1093"/>
  <c r="R1093"/>
  <c r="S1093"/>
  <c r="T1093"/>
  <c r="U1093"/>
  <c r="V1093"/>
  <c r="W1093"/>
  <c r="X1093"/>
  <c r="Y1093"/>
  <c r="Z1093"/>
  <c r="AA1093"/>
  <c r="AB1093"/>
  <c r="AC1093"/>
  <c r="AD1093"/>
  <c r="AE1093"/>
  <c r="AF1093"/>
  <c r="AJ1093"/>
  <c r="AK1093"/>
  <c r="AM1093"/>
  <c r="AN1093"/>
  <c r="AO1093"/>
  <c r="AP1093"/>
  <c r="AQ1093"/>
  <c r="AR1093"/>
  <c r="AS1093"/>
  <c r="AT1093"/>
  <c r="P1094"/>
  <c r="Q1094"/>
  <c r="R1094"/>
  <c r="S1094"/>
  <c r="T1094"/>
  <c r="U1094"/>
  <c r="V1094"/>
  <c r="W1094"/>
  <c r="X1094"/>
  <c r="Y1094"/>
  <c r="Z1094"/>
  <c r="AA1094"/>
  <c r="AB1094"/>
  <c r="AC1094"/>
  <c r="AD1094"/>
  <c r="AE1094"/>
  <c r="AF1094"/>
  <c r="AJ1094"/>
  <c r="AK1094"/>
  <c r="AM1094"/>
  <c r="AN1094"/>
  <c r="AO1094"/>
  <c r="AP1094"/>
  <c r="AQ1094"/>
  <c r="AR1094"/>
  <c r="AS1094"/>
  <c r="AT1094"/>
  <c r="P1095"/>
  <c r="Q1095"/>
  <c r="R1095"/>
  <c r="S1095"/>
  <c r="T1095"/>
  <c r="U1095"/>
  <c r="V1095"/>
  <c r="W1095"/>
  <c r="X1095"/>
  <c r="Y1095"/>
  <c r="Z1095"/>
  <c r="AA1095"/>
  <c r="AB1095"/>
  <c r="AC1095"/>
  <c r="AD1095"/>
  <c r="AE1095"/>
  <c r="AF1095"/>
  <c r="AJ1095"/>
  <c r="AK1095"/>
  <c r="AM1095"/>
  <c r="AN1095"/>
  <c r="AO1095"/>
  <c r="AP1095"/>
  <c r="AQ1095"/>
  <c r="AR1095"/>
  <c r="AS1095"/>
  <c r="AT1095"/>
  <c r="P1096"/>
  <c r="Q1096"/>
  <c r="R1096"/>
  <c r="S1096"/>
  <c r="T1096"/>
  <c r="U1096"/>
  <c r="V1096"/>
  <c r="W1096"/>
  <c r="X1096"/>
  <c r="Y1096"/>
  <c r="Z1096"/>
  <c r="AA1096"/>
  <c r="AB1096"/>
  <c r="AC1096"/>
  <c r="AD1096"/>
  <c r="AE1096"/>
  <c r="AF1096"/>
  <c r="AJ1096"/>
  <c r="AK1096"/>
  <c r="AM1096"/>
  <c r="AN1096"/>
  <c r="AO1096"/>
  <c r="AP1096"/>
  <c r="AQ1096"/>
  <c r="AR1096"/>
  <c r="AS1096"/>
  <c r="AT1096"/>
  <c r="P1097"/>
  <c r="Q1097"/>
  <c r="R1097"/>
  <c r="S1097"/>
  <c r="T1097"/>
  <c r="U1097"/>
  <c r="V1097"/>
  <c r="W1097"/>
  <c r="X1097"/>
  <c r="Y1097"/>
  <c r="Z1097"/>
  <c r="AA1097"/>
  <c r="AB1097"/>
  <c r="AC1097"/>
  <c r="AD1097"/>
  <c r="AE1097"/>
  <c r="AF1097"/>
  <c r="AJ1097"/>
  <c r="AK1097"/>
  <c r="AM1097"/>
  <c r="AN1097"/>
  <c r="AO1097"/>
  <c r="AP1097"/>
  <c r="AQ1097"/>
  <c r="AR1097"/>
  <c r="AS1097"/>
  <c r="AT1097"/>
  <c r="P1098"/>
  <c r="Q1098"/>
  <c r="R1098"/>
  <c r="S1098"/>
  <c r="T1098"/>
  <c r="U1098"/>
  <c r="V1098"/>
  <c r="W1098"/>
  <c r="X1098"/>
  <c r="Y1098"/>
  <c r="Z1098"/>
  <c r="AA1098"/>
  <c r="AB1098"/>
  <c r="AC1098"/>
  <c r="AD1098"/>
  <c r="AE1098"/>
  <c r="AF1098"/>
  <c r="AJ1098"/>
  <c r="AK1098"/>
  <c r="AM1098"/>
  <c r="AN1098"/>
  <c r="AO1098"/>
  <c r="AP1098"/>
  <c r="AQ1098"/>
  <c r="AR1098"/>
  <c r="AS1098"/>
  <c r="AT1098"/>
  <c r="P1099"/>
  <c r="Q1099"/>
  <c r="R1099"/>
  <c r="S1099"/>
  <c r="T1099"/>
  <c r="U1099"/>
  <c r="V1099"/>
  <c r="W1099"/>
  <c r="X1099"/>
  <c r="Y1099"/>
  <c r="Z1099"/>
  <c r="AA1099"/>
  <c r="AB1099"/>
  <c r="AC1099"/>
  <c r="AD1099"/>
  <c r="AE1099"/>
  <c r="AF1099"/>
  <c r="AJ1099"/>
  <c r="AK1099"/>
  <c r="AM1099"/>
  <c r="AN1099"/>
  <c r="AO1099"/>
  <c r="AP1099"/>
  <c r="AQ1099"/>
  <c r="AR1099"/>
  <c r="AS1099"/>
  <c r="AT1099"/>
  <c r="P1100"/>
  <c r="Q1100"/>
  <c r="R1100"/>
  <c r="S1100"/>
  <c r="T1100"/>
  <c r="U1100"/>
  <c r="V1100"/>
  <c r="W1100"/>
  <c r="X1100"/>
  <c r="Y1100"/>
  <c r="Z1100"/>
  <c r="AA1100"/>
  <c r="AB1100"/>
  <c r="AC1100"/>
  <c r="AD1100"/>
  <c r="AE1100"/>
  <c r="AF1100"/>
  <c r="AJ1100"/>
  <c r="AK1100"/>
  <c r="AM1100"/>
  <c r="AN1100"/>
  <c r="AO1100"/>
  <c r="AP1100"/>
  <c r="AQ1100"/>
  <c r="AR1100"/>
  <c r="AS1100"/>
  <c r="AT1100"/>
  <c r="P1101"/>
  <c r="Q1101"/>
  <c r="R1101"/>
  <c r="S1101"/>
  <c r="T1101"/>
  <c r="U1101"/>
  <c r="V1101"/>
  <c r="W1101"/>
  <c r="X1101"/>
  <c r="Y1101"/>
  <c r="Z1101"/>
  <c r="AA1101"/>
  <c r="AB1101"/>
  <c r="AC1101"/>
  <c r="AD1101"/>
  <c r="AE1101"/>
  <c r="AF1101"/>
  <c r="AJ1101"/>
  <c r="AK1101"/>
  <c r="AM1101"/>
  <c r="AN1101"/>
  <c r="AO1101"/>
  <c r="AP1101"/>
  <c r="AQ1101"/>
  <c r="AR1101"/>
  <c r="AS1101"/>
  <c r="AT1101"/>
  <c r="P1102"/>
  <c r="Q1102"/>
  <c r="R1102"/>
  <c r="S1102"/>
  <c r="T1102"/>
  <c r="U1102"/>
  <c r="V1102"/>
  <c r="W1102"/>
  <c r="X1102"/>
  <c r="Y1102"/>
  <c r="Z1102"/>
  <c r="AA1102"/>
  <c r="AB1102"/>
  <c r="AC1102"/>
  <c r="AD1102"/>
  <c r="AE1102"/>
  <c r="AF1102"/>
  <c r="AJ1102"/>
  <c r="AK1102"/>
  <c r="AM1102"/>
  <c r="AN1102"/>
  <c r="AO1102"/>
  <c r="AP1102"/>
  <c r="AQ1102"/>
  <c r="AR1102"/>
  <c r="AS1102"/>
  <c r="AT1102"/>
  <c r="P1103"/>
  <c r="Q1103"/>
  <c r="R1103"/>
  <c r="S1103"/>
  <c r="T1103"/>
  <c r="U1103"/>
  <c r="V1103"/>
  <c r="W1103"/>
  <c r="X1103"/>
  <c r="Y1103"/>
  <c r="Z1103"/>
  <c r="AA1103"/>
  <c r="AB1103"/>
  <c r="AC1103"/>
  <c r="AD1103"/>
  <c r="AE1103"/>
  <c r="AF1103"/>
  <c r="AJ1103"/>
  <c r="AK1103"/>
  <c r="AM1103"/>
  <c r="AN1103"/>
  <c r="AO1103"/>
  <c r="AP1103"/>
  <c r="AQ1103"/>
  <c r="AR1103"/>
  <c r="AS1103"/>
  <c r="AT1103"/>
  <c r="P1104"/>
  <c r="Q1104"/>
  <c r="R1104"/>
  <c r="S1104"/>
  <c r="T1104"/>
  <c r="U1104"/>
  <c r="V1104"/>
  <c r="W1104"/>
  <c r="X1104"/>
  <c r="Y1104"/>
  <c r="Z1104"/>
  <c r="AA1104"/>
  <c r="AB1104"/>
  <c r="AC1104"/>
  <c r="AD1104"/>
  <c r="AE1104"/>
  <c r="AF1104"/>
  <c r="AJ1104"/>
  <c r="AK1104"/>
  <c r="AM1104"/>
  <c r="AN1104"/>
  <c r="AO1104"/>
  <c r="AP1104"/>
  <c r="AQ1104"/>
  <c r="AR1104"/>
  <c r="AS1104"/>
  <c r="AT1104"/>
  <c r="P1105"/>
  <c r="Q1105"/>
  <c r="R1105"/>
  <c r="S1105"/>
  <c r="T1105"/>
  <c r="U1105"/>
  <c r="V1105"/>
  <c r="W1105"/>
  <c r="X1105"/>
  <c r="Y1105"/>
  <c r="Z1105"/>
  <c r="AA1105"/>
  <c r="AB1105"/>
  <c r="AC1105"/>
  <c r="AD1105"/>
  <c r="AE1105"/>
  <c r="AF1105"/>
  <c r="AJ1105"/>
  <c r="AK1105"/>
  <c r="AM1105"/>
  <c r="AN1105"/>
  <c r="AO1105"/>
  <c r="AP1105"/>
  <c r="AQ1105"/>
  <c r="AR1105"/>
  <c r="AS1105"/>
  <c r="AT1105"/>
  <c r="P1106"/>
  <c r="Q1106"/>
  <c r="R1106"/>
  <c r="S1106"/>
  <c r="T1106"/>
  <c r="U1106"/>
  <c r="V1106"/>
  <c r="W1106"/>
  <c r="X1106"/>
  <c r="Y1106"/>
  <c r="Z1106"/>
  <c r="AA1106"/>
  <c r="AB1106"/>
  <c r="AC1106"/>
  <c r="AD1106"/>
  <c r="AE1106"/>
  <c r="AF1106"/>
  <c r="AJ1106"/>
  <c r="AK1106"/>
  <c r="AM1106"/>
  <c r="AN1106"/>
  <c r="AO1106"/>
  <c r="AP1106"/>
  <c r="AQ1106"/>
  <c r="AR1106"/>
  <c r="AS1106"/>
  <c r="AT1106"/>
  <c r="P1107"/>
  <c r="Q1107"/>
  <c r="R1107"/>
  <c r="S1107"/>
  <c r="T1107"/>
  <c r="U1107"/>
  <c r="V1107"/>
  <c r="W1107"/>
  <c r="X1107"/>
  <c r="Y1107"/>
  <c r="Z1107"/>
  <c r="AA1107"/>
  <c r="AB1107"/>
  <c r="AC1107"/>
  <c r="AD1107"/>
  <c r="AE1107"/>
  <c r="AF1107"/>
  <c r="AJ1107"/>
  <c r="AK1107"/>
  <c r="AM1107"/>
  <c r="AN1107"/>
  <c r="AO1107"/>
  <c r="AP1107"/>
  <c r="AQ1107"/>
  <c r="AR1107"/>
  <c r="AS1107"/>
  <c r="AT1107"/>
  <c r="P1108"/>
  <c r="Q1108"/>
  <c r="R1108"/>
  <c r="S1108"/>
  <c r="T1108"/>
  <c r="U1108"/>
  <c r="V1108"/>
  <c r="W1108"/>
  <c r="X1108"/>
  <c r="Y1108"/>
  <c r="Z1108"/>
  <c r="AA1108"/>
  <c r="AB1108"/>
  <c r="AC1108"/>
  <c r="AD1108"/>
  <c r="AE1108"/>
  <c r="AF1108"/>
  <c r="AJ1108"/>
  <c r="AK1108"/>
  <c r="AM1108"/>
  <c r="AN1108"/>
  <c r="AO1108"/>
  <c r="AP1108"/>
  <c r="AQ1108"/>
  <c r="AR1108"/>
  <c r="AS1108"/>
  <c r="AT1108"/>
  <c r="P1109"/>
  <c r="Q1109"/>
  <c r="R1109"/>
  <c r="S1109"/>
  <c r="T1109"/>
  <c r="U1109"/>
  <c r="V1109"/>
  <c r="W1109"/>
  <c r="X1109"/>
  <c r="Y1109"/>
  <c r="Z1109"/>
  <c r="AA1109"/>
  <c r="AB1109"/>
  <c r="AC1109"/>
  <c r="AD1109"/>
  <c r="AE1109"/>
  <c r="AF1109"/>
  <c r="AJ1109"/>
  <c r="AK1109"/>
  <c r="AM1109"/>
  <c r="AN1109"/>
  <c r="AO1109"/>
  <c r="AP1109"/>
  <c r="AQ1109"/>
  <c r="AR1109"/>
  <c r="AS1109"/>
  <c r="AT1109"/>
  <c r="P1110"/>
  <c r="Q1110"/>
  <c r="R1110"/>
  <c r="S1110"/>
  <c r="T1110"/>
  <c r="U1110"/>
  <c r="V1110"/>
  <c r="W1110"/>
  <c r="X1110"/>
  <c r="Y1110"/>
  <c r="Z1110"/>
  <c r="AA1110"/>
  <c r="AB1110"/>
  <c r="AC1110"/>
  <c r="AD1110"/>
  <c r="AE1110"/>
  <c r="AF1110"/>
  <c r="AJ1110"/>
  <c r="AK1110"/>
  <c r="AM1110"/>
  <c r="AN1110"/>
  <c r="AO1110"/>
  <c r="AP1110"/>
  <c r="AQ1110"/>
  <c r="AR1110"/>
  <c r="AS1110"/>
  <c r="AT1110"/>
  <c r="P1111"/>
  <c r="Q1111"/>
  <c r="R1111"/>
  <c r="S1111"/>
  <c r="T1111"/>
  <c r="U1111"/>
  <c r="V1111"/>
  <c r="W1111"/>
  <c r="X1111"/>
  <c r="Y1111"/>
  <c r="Z1111"/>
  <c r="AA1111"/>
  <c r="AB1111"/>
  <c r="AC1111"/>
  <c r="AD1111"/>
  <c r="AE1111"/>
  <c r="AF1111"/>
  <c r="AJ1111"/>
  <c r="AK1111"/>
  <c r="AM1111"/>
  <c r="AN1111"/>
  <c r="AO1111"/>
  <c r="AP1111"/>
  <c r="AQ1111"/>
  <c r="AR1111"/>
  <c r="AS1111"/>
  <c r="AT1111"/>
  <c r="P1112"/>
  <c r="Q1112"/>
  <c r="R1112"/>
  <c r="S1112"/>
  <c r="T1112"/>
  <c r="U1112"/>
  <c r="V1112"/>
  <c r="W1112"/>
  <c r="X1112"/>
  <c r="Y1112"/>
  <c r="Z1112"/>
  <c r="AA1112"/>
  <c r="AB1112"/>
  <c r="AC1112"/>
  <c r="AD1112"/>
  <c r="AE1112"/>
  <c r="AF1112"/>
  <c r="AJ1112"/>
  <c r="AK1112"/>
  <c r="AM1112"/>
  <c r="AN1112"/>
  <c r="AO1112"/>
  <c r="AP1112"/>
  <c r="AQ1112"/>
  <c r="AR1112"/>
  <c r="AS1112"/>
  <c r="AT1112"/>
  <c r="P1113"/>
  <c r="Q1113"/>
  <c r="R1113"/>
  <c r="S1113"/>
  <c r="T1113"/>
  <c r="U1113"/>
  <c r="V1113"/>
  <c r="W1113"/>
  <c r="X1113"/>
  <c r="Y1113"/>
  <c r="Z1113"/>
  <c r="AA1113"/>
  <c r="AB1113"/>
  <c r="AC1113"/>
  <c r="AD1113"/>
  <c r="AE1113"/>
  <c r="AF1113"/>
  <c r="AJ1113"/>
  <c r="AK1113"/>
  <c r="AM1113"/>
  <c r="AN1113"/>
  <c r="AO1113"/>
  <c r="AP1113"/>
  <c r="AQ1113"/>
  <c r="AR1113"/>
  <c r="AS1113"/>
  <c r="AT1113"/>
  <c r="P1114"/>
  <c r="Q1114"/>
  <c r="R1114"/>
  <c r="S1114"/>
  <c r="T1114"/>
  <c r="U1114"/>
  <c r="V1114"/>
  <c r="W1114"/>
  <c r="X1114"/>
  <c r="Y1114"/>
  <c r="Z1114"/>
  <c r="AA1114"/>
  <c r="AB1114"/>
  <c r="AC1114"/>
  <c r="AD1114"/>
  <c r="AE1114"/>
  <c r="AF1114"/>
  <c r="AJ1114"/>
  <c r="AK1114"/>
  <c r="AM1114"/>
  <c r="AN1114"/>
  <c r="AO1114"/>
  <c r="AP1114"/>
  <c r="AQ1114"/>
  <c r="AR1114"/>
  <c r="AS1114"/>
  <c r="AT1114"/>
  <c r="P1115"/>
  <c r="Q1115"/>
  <c r="R1115"/>
  <c r="S1115"/>
  <c r="T1115"/>
  <c r="U1115"/>
  <c r="V1115"/>
  <c r="W1115"/>
  <c r="X1115"/>
  <c r="Y1115"/>
  <c r="Z1115"/>
  <c r="AA1115"/>
  <c r="AB1115"/>
  <c r="AC1115"/>
  <c r="AD1115"/>
  <c r="AE1115"/>
  <c r="AF1115"/>
  <c r="AJ1115"/>
  <c r="AK1115"/>
  <c r="AM1115"/>
  <c r="AN1115"/>
  <c r="AO1115"/>
  <c r="AP1115"/>
  <c r="AQ1115"/>
  <c r="AR1115"/>
  <c r="AS1115"/>
  <c r="AT1115"/>
  <c r="P1116"/>
  <c r="Q1116"/>
  <c r="R1116"/>
  <c r="S1116"/>
  <c r="T1116"/>
  <c r="U1116"/>
  <c r="V1116"/>
  <c r="W1116"/>
  <c r="X1116"/>
  <c r="Y1116"/>
  <c r="Z1116"/>
  <c r="AA1116"/>
  <c r="AB1116"/>
  <c r="AC1116"/>
  <c r="AD1116"/>
  <c r="AE1116"/>
  <c r="AF1116"/>
  <c r="AJ1116"/>
  <c r="AK1116"/>
  <c r="AM1116"/>
  <c r="AN1116"/>
  <c r="AO1116"/>
  <c r="AP1116"/>
  <c r="AQ1116"/>
  <c r="AR1116"/>
  <c r="AS1116"/>
  <c r="AT1116"/>
  <c r="P1117"/>
  <c r="Q1117"/>
  <c r="R1117"/>
  <c r="S1117"/>
  <c r="T1117"/>
  <c r="U1117"/>
  <c r="V1117"/>
  <c r="W1117"/>
  <c r="X1117"/>
  <c r="Y1117"/>
  <c r="Z1117"/>
  <c r="AA1117"/>
  <c r="AB1117"/>
  <c r="AC1117"/>
  <c r="AD1117"/>
  <c r="AE1117"/>
  <c r="AF1117"/>
  <c r="AJ1117"/>
  <c r="AK1117"/>
  <c r="AM1117"/>
  <c r="AN1117"/>
  <c r="AO1117"/>
  <c r="AP1117"/>
  <c r="AQ1117"/>
  <c r="AR1117"/>
  <c r="AS1117"/>
  <c r="AT1117"/>
  <c r="P1118"/>
  <c r="Q1118"/>
  <c r="R1118"/>
  <c r="S1118"/>
  <c r="T1118"/>
  <c r="U1118"/>
  <c r="V1118"/>
  <c r="W1118"/>
  <c r="X1118"/>
  <c r="Y1118"/>
  <c r="Z1118"/>
  <c r="AA1118"/>
  <c r="AB1118"/>
  <c r="AC1118"/>
  <c r="AD1118"/>
  <c r="AE1118"/>
  <c r="AF1118"/>
  <c r="AJ1118"/>
  <c r="AK1118"/>
  <c r="AM1118"/>
  <c r="AN1118"/>
  <c r="AO1118"/>
  <c r="AP1118"/>
  <c r="AQ1118"/>
  <c r="AR1118"/>
  <c r="AS1118"/>
  <c r="AT1118"/>
  <c r="P1119"/>
  <c r="Q1119"/>
  <c r="R1119"/>
  <c r="S1119"/>
  <c r="T1119"/>
  <c r="U1119"/>
  <c r="V1119"/>
  <c r="W1119"/>
  <c r="X1119"/>
  <c r="Y1119"/>
  <c r="Z1119"/>
  <c r="AA1119"/>
  <c r="AB1119"/>
  <c r="AC1119"/>
  <c r="AD1119"/>
  <c r="AE1119"/>
  <c r="AF1119"/>
  <c r="AJ1119"/>
  <c r="AK1119"/>
  <c r="AM1119"/>
  <c r="AN1119"/>
  <c r="AO1119"/>
  <c r="AP1119"/>
  <c r="AQ1119"/>
  <c r="AR1119"/>
  <c r="AS1119"/>
  <c r="AT1119"/>
  <c r="P1120"/>
  <c r="Q1120"/>
  <c r="R1120"/>
  <c r="S1120"/>
  <c r="T1120"/>
  <c r="U1120"/>
  <c r="V1120"/>
  <c r="W1120"/>
  <c r="X1120"/>
  <c r="Y1120"/>
  <c r="Z1120"/>
  <c r="AA1120"/>
  <c r="AB1120"/>
  <c r="AC1120"/>
  <c r="AD1120"/>
  <c r="AE1120"/>
  <c r="AF1120"/>
  <c r="AJ1120"/>
  <c r="AK1120"/>
  <c r="AM1120"/>
  <c r="AN1120"/>
  <c r="AO1120"/>
  <c r="AP1120"/>
  <c r="AQ1120"/>
  <c r="AR1120"/>
  <c r="AS1120"/>
  <c r="AT1120"/>
  <c r="P1121"/>
  <c r="Q1121"/>
  <c r="R1121"/>
  <c r="S1121"/>
  <c r="T1121"/>
  <c r="U1121"/>
  <c r="V1121"/>
  <c r="W1121"/>
  <c r="X1121"/>
  <c r="Y1121"/>
  <c r="Z1121"/>
  <c r="AA1121"/>
  <c r="AB1121"/>
  <c r="AC1121"/>
  <c r="AD1121"/>
  <c r="AE1121"/>
  <c r="AF1121"/>
  <c r="AJ1121"/>
  <c r="AK1121"/>
  <c r="AM1121"/>
  <c r="AN1121"/>
  <c r="AO1121"/>
  <c r="AP1121"/>
  <c r="AQ1121"/>
  <c r="AR1121"/>
  <c r="AS1121"/>
  <c r="AT1121"/>
  <c r="P1122"/>
  <c r="Q1122"/>
  <c r="R1122"/>
  <c r="S1122"/>
  <c r="T1122"/>
  <c r="U1122"/>
  <c r="V1122"/>
  <c r="W1122"/>
  <c r="X1122"/>
  <c r="Y1122"/>
  <c r="Z1122"/>
  <c r="AA1122"/>
  <c r="AB1122"/>
  <c r="AC1122"/>
  <c r="AD1122"/>
  <c r="AE1122"/>
  <c r="AF1122"/>
  <c r="AJ1122"/>
  <c r="AK1122"/>
  <c r="AM1122"/>
  <c r="AN1122"/>
  <c r="AO1122"/>
  <c r="AP1122"/>
  <c r="AQ1122"/>
  <c r="AR1122"/>
  <c r="AS1122"/>
  <c r="AT1122"/>
  <c r="P1123"/>
  <c r="Q1123"/>
  <c r="R1123"/>
  <c r="S1123"/>
  <c r="T1123"/>
  <c r="U1123"/>
  <c r="V1123"/>
  <c r="W1123"/>
  <c r="X1123"/>
  <c r="Y1123"/>
  <c r="Z1123"/>
  <c r="AA1123"/>
  <c r="AB1123"/>
  <c r="AC1123"/>
  <c r="AD1123"/>
  <c r="AE1123"/>
  <c r="AF1123"/>
  <c r="AJ1123"/>
  <c r="AK1123"/>
  <c r="AM1123"/>
  <c r="AN1123"/>
  <c r="AO1123"/>
  <c r="AP1123"/>
  <c r="AQ1123"/>
  <c r="AR1123"/>
  <c r="AS1123"/>
  <c r="AT1123"/>
  <c r="P1124"/>
  <c r="Q1124"/>
  <c r="R1124"/>
  <c r="S1124"/>
  <c r="T1124"/>
  <c r="U1124"/>
  <c r="V1124"/>
  <c r="W1124"/>
  <c r="X1124"/>
  <c r="Y1124"/>
  <c r="Z1124"/>
  <c r="AA1124"/>
  <c r="AB1124"/>
  <c r="AC1124"/>
  <c r="AD1124"/>
  <c r="AE1124"/>
  <c r="AF1124"/>
  <c r="AJ1124"/>
  <c r="AK1124"/>
  <c r="AM1124"/>
  <c r="AN1124"/>
  <c r="AO1124"/>
  <c r="AP1124"/>
  <c r="AQ1124"/>
  <c r="AR1124"/>
  <c r="AS1124"/>
  <c r="AT1124"/>
  <c r="P1125"/>
  <c r="Q1125"/>
  <c r="R1125"/>
  <c r="S1125"/>
  <c r="T1125"/>
  <c r="U1125"/>
  <c r="V1125"/>
  <c r="W1125"/>
  <c r="X1125"/>
  <c r="Y1125"/>
  <c r="Z1125"/>
  <c r="AA1125"/>
  <c r="AB1125"/>
  <c r="AC1125"/>
  <c r="AD1125"/>
  <c r="AE1125"/>
  <c r="AF1125"/>
  <c r="AJ1125"/>
  <c r="AK1125"/>
  <c r="AM1125"/>
  <c r="AN1125"/>
  <c r="AO1125"/>
  <c r="AP1125"/>
  <c r="AQ1125"/>
  <c r="AR1125"/>
  <c r="AS1125"/>
  <c r="AT1125"/>
  <c r="P1126"/>
  <c r="Q1126"/>
  <c r="R1126"/>
  <c r="S1126"/>
  <c r="T1126"/>
  <c r="U1126"/>
  <c r="V1126"/>
  <c r="W1126"/>
  <c r="X1126"/>
  <c r="Y1126"/>
  <c r="Z1126"/>
  <c r="AA1126"/>
  <c r="AB1126"/>
  <c r="AC1126"/>
  <c r="AD1126"/>
  <c r="AE1126"/>
  <c r="AF1126"/>
  <c r="AJ1126"/>
  <c r="AK1126"/>
  <c r="AM1126"/>
  <c r="AN1126"/>
  <c r="AO1126"/>
  <c r="AP1126"/>
  <c r="AQ1126"/>
  <c r="AR1126"/>
  <c r="AS1126"/>
  <c r="AT1126"/>
  <c r="P1127"/>
  <c r="Q1127"/>
  <c r="R1127"/>
  <c r="S1127"/>
  <c r="T1127"/>
  <c r="U1127"/>
  <c r="V1127"/>
  <c r="W1127"/>
  <c r="X1127"/>
  <c r="Y1127"/>
  <c r="Z1127"/>
  <c r="AA1127"/>
  <c r="AB1127"/>
  <c r="AC1127"/>
  <c r="AD1127"/>
  <c r="AE1127"/>
  <c r="AF1127"/>
  <c r="AJ1127"/>
  <c r="AK1127"/>
  <c r="AM1127"/>
  <c r="AN1127"/>
  <c r="AO1127"/>
  <c r="AP1127"/>
  <c r="AQ1127"/>
  <c r="AR1127"/>
  <c r="AS1127"/>
  <c r="AT1127"/>
  <c r="P1128"/>
  <c r="Q1128"/>
  <c r="R1128"/>
  <c r="S1128"/>
  <c r="T1128"/>
  <c r="U1128"/>
  <c r="V1128"/>
  <c r="W1128"/>
  <c r="X1128"/>
  <c r="Y1128"/>
  <c r="Z1128"/>
  <c r="AA1128"/>
  <c r="AB1128"/>
  <c r="AC1128"/>
  <c r="AD1128"/>
  <c r="AE1128"/>
  <c r="AF1128"/>
  <c r="AJ1128"/>
  <c r="AK1128"/>
  <c r="AM1128"/>
  <c r="AN1128"/>
  <c r="AO1128"/>
  <c r="AP1128"/>
  <c r="AQ1128"/>
  <c r="AR1128"/>
  <c r="AS1128"/>
  <c r="AT1128"/>
  <c r="P1129"/>
  <c r="Q1129"/>
  <c r="R1129"/>
  <c r="S1129"/>
  <c r="T1129"/>
  <c r="U1129"/>
  <c r="V1129"/>
  <c r="W1129"/>
  <c r="X1129"/>
  <c r="Y1129"/>
  <c r="Z1129"/>
  <c r="AA1129"/>
  <c r="AB1129"/>
  <c r="AC1129"/>
  <c r="AD1129"/>
  <c r="AE1129"/>
  <c r="AF1129"/>
  <c r="AJ1129"/>
  <c r="AK1129"/>
  <c r="AM1129"/>
  <c r="AN1129"/>
  <c r="AO1129"/>
  <c r="AP1129"/>
  <c r="AQ1129"/>
  <c r="AR1129"/>
  <c r="AS1129"/>
  <c r="AT1129"/>
  <c r="P1130"/>
  <c r="Q1130"/>
  <c r="R1130"/>
  <c r="S1130"/>
  <c r="T1130"/>
  <c r="U1130"/>
  <c r="V1130"/>
  <c r="W1130"/>
  <c r="X1130"/>
  <c r="Y1130"/>
  <c r="Z1130"/>
  <c r="AA1130"/>
  <c r="AB1130"/>
  <c r="AC1130"/>
  <c r="AD1130"/>
  <c r="AE1130"/>
  <c r="AF1130"/>
  <c r="AJ1130"/>
  <c r="AK1130"/>
  <c r="AM1130"/>
  <c r="AN1130"/>
  <c r="AO1130"/>
  <c r="AP1130"/>
  <c r="AQ1130"/>
  <c r="AR1130"/>
  <c r="AS1130"/>
  <c r="AT1130"/>
  <c r="P1131"/>
  <c r="Q1131"/>
  <c r="R1131"/>
  <c r="S1131"/>
  <c r="T1131"/>
  <c r="U1131"/>
  <c r="V1131"/>
  <c r="W1131"/>
  <c r="X1131"/>
  <c r="Y1131"/>
  <c r="Z1131"/>
  <c r="AA1131"/>
  <c r="AB1131"/>
  <c r="AC1131"/>
  <c r="AD1131"/>
  <c r="AE1131"/>
  <c r="AF1131"/>
  <c r="AJ1131"/>
  <c r="AK1131"/>
  <c r="AM1131"/>
  <c r="AN1131"/>
  <c r="AO1131"/>
  <c r="AP1131"/>
  <c r="AQ1131"/>
  <c r="AR1131"/>
  <c r="AS1131"/>
  <c r="AT1131"/>
  <c r="P1132"/>
  <c r="Q1132"/>
  <c r="R1132"/>
  <c r="S1132"/>
  <c r="T1132"/>
  <c r="U1132"/>
  <c r="V1132"/>
  <c r="W1132"/>
  <c r="X1132"/>
  <c r="Y1132"/>
  <c r="Z1132"/>
  <c r="AA1132"/>
  <c r="AB1132"/>
  <c r="AC1132"/>
  <c r="AD1132"/>
  <c r="AE1132"/>
  <c r="AF1132"/>
  <c r="AJ1132"/>
  <c r="AK1132"/>
  <c r="AM1132"/>
  <c r="AN1132"/>
  <c r="AO1132"/>
  <c r="AP1132"/>
  <c r="AQ1132"/>
  <c r="AR1132"/>
  <c r="AS1132"/>
  <c r="AT1132"/>
  <c r="P1133"/>
  <c r="Q1133"/>
  <c r="R1133"/>
  <c r="S1133"/>
  <c r="T1133"/>
  <c r="U1133"/>
  <c r="V1133"/>
  <c r="W1133"/>
  <c r="X1133"/>
  <c r="Y1133"/>
  <c r="Z1133"/>
  <c r="AA1133"/>
  <c r="AB1133"/>
  <c r="AC1133"/>
  <c r="AD1133"/>
  <c r="AE1133"/>
  <c r="AF1133"/>
  <c r="AJ1133"/>
  <c r="AK1133"/>
  <c r="AM1133"/>
  <c r="AN1133"/>
  <c r="AO1133"/>
  <c r="AP1133"/>
  <c r="AQ1133"/>
  <c r="AR1133"/>
  <c r="AS1133"/>
  <c r="AT1133"/>
  <c r="P1134"/>
  <c r="Q1134"/>
  <c r="R1134"/>
  <c r="S1134"/>
  <c r="T1134"/>
  <c r="U1134"/>
  <c r="V1134"/>
  <c r="W1134"/>
  <c r="X1134"/>
  <c r="Y1134"/>
  <c r="Z1134"/>
  <c r="AA1134"/>
  <c r="AB1134"/>
  <c r="AC1134"/>
  <c r="AD1134"/>
  <c r="AE1134"/>
  <c r="AF1134"/>
  <c r="AJ1134"/>
  <c r="AK1134"/>
  <c r="AM1134"/>
  <c r="AN1134"/>
  <c r="AO1134"/>
  <c r="AP1134"/>
  <c r="AQ1134"/>
  <c r="AR1134"/>
  <c r="AS1134"/>
  <c r="AT1134"/>
  <c r="P1135"/>
  <c r="Q1135"/>
  <c r="R1135"/>
  <c r="S1135"/>
  <c r="T1135"/>
  <c r="U1135"/>
  <c r="V1135"/>
  <c r="W1135"/>
  <c r="X1135"/>
  <c r="Y1135"/>
  <c r="Z1135"/>
  <c r="AA1135"/>
  <c r="AB1135"/>
  <c r="AC1135"/>
  <c r="AD1135"/>
  <c r="AE1135"/>
  <c r="AF1135"/>
  <c r="AJ1135"/>
  <c r="AK1135"/>
  <c r="AM1135"/>
  <c r="AN1135"/>
  <c r="AO1135"/>
  <c r="AP1135"/>
  <c r="AQ1135"/>
  <c r="AR1135"/>
  <c r="AS1135"/>
  <c r="AT1135"/>
  <c r="P1136"/>
  <c r="Q1136"/>
  <c r="R1136"/>
  <c r="S1136"/>
  <c r="T1136"/>
  <c r="U1136"/>
  <c r="V1136"/>
  <c r="W1136"/>
  <c r="X1136"/>
  <c r="Y1136"/>
  <c r="Z1136"/>
  <c r="AA1136"/>
  <c r="AB1136"/>
  <c r="AC1136"/>
  <c r="AD1136"/>
  <c r="AE1136"/>
  <c r="AF1136"/>
  <c r="AJ1136"/>
  <c r="AK1136"/>
  <c r="AM1136"/>
  <c r="AN1136"/>
  <c r="AO1136"/>
  <c r="AP1136"/>
  <c r="AQ1136"/>
  <c r="AR1136"/>
  <c r="AS1136"/>
  <c r="AT1136"/>
  <c r="P1137"/>
  <c r="Q1137"/>
  <c r="R1137"/>
  <c r="S1137"/>
  <c r="T1137"/>
  <c r="U1137"/>
  <c r="V1137"/>
  <c r="W1137"/>
  <c r="X1137"/>
  <c r="Y1137"/>
  <c r="Z1137"/>
  <c r="AA1137"/>
  <c r="AB1137"/>
  <c r="AC1137"/>
  <c r="AD1137"/>
  <c r="AE1137"/>
  <c r="AF1137"/>
  <c r="AJ1137"/>
  <c r="AK1137"/>
  <c r="AM1137"/>
  <c r="AN1137"/>
  <c r="AO1137"/>
  <c r="AP1137"/>
  <c r="AQ1137"/>
  <c r="AR1137"/>
  <c r="AS1137"/>
  <c r="AT1137"/>
  <c r="P1138"/>
  <c r="Q1138"/>
  <c r="R1138"/>
  <c r="S1138"/>
  <c r="T1138"/>
  <c r="U1138"/>
  <c r="V1138"/>
  <c r="W1138"/>
  <c r="X1138"/>
  <c r="Y1138"/>
  <c r="Z1138"/>
  <c r="AA1138"/>
  <c r="AB1138"/>
  <c r="AC1138"/>
  <c r="AD1138"/>
  <c r="AE1138"/>
  <c r="AF1138"/>
  <c r="AJ1138"/>
  <c r="AK1138"/>
  <c r="AM1138"/>
  <c r="AN1138"/>
  <c r="AO1138"/>
  <c r="AP1138"/>
  <c r="AQ1138"/>
  <c r="AR1138"/>
  <c r="AS1138"/>
  <c r="AT1138"/>
  <c r="P1139"/>
  <c r="Q1139"/>
  <c r="R1139"/>
  <c r="S1139"/>
  <c r="T1139"/>
  <c r="U1139"/>
  <c r="V1139"/>
  <c r="W1139"/>
  <c r="X1139"/>
  <c r="Y1139"/>
  <c r="Z1139"/>
  <c r="AA1139"/>
  <c r="AB1139"/>
  <c r="AC1139"/>
  <c r="AD1139"/>
  <c r="AE1139"/>
  <c r="AF1139"/>
  <c r="AJ1139"/>
  <c r="AK1139"/>
  <c r="AM1139"/>
  <c r="AN1139"/>
  <c r="AO1139"/>
  <c r="AP1139"/>
  <c r="AQ1139"/>
  <c r="AR1139"/>
  <c r="AS1139"/>
  <c r="AT1139"/>
  <c r="P1140"/>
  <c r="Q1140"/>
  <c r="R1140"/>
  <c r="S1140"/>
  <c r="T1140"/>
  <c r="U1140"/>
  <c r="V1140"/>
  <c r="W1140"/>
  <c r="X1140"/>
  <c r="Y1140"/>
  <c r="Z1140"/>
  <c r="AA1140"/>
  <c r="AB1140"/>
  <c r="AC1140"/>
  <c r="AD1140"/>
  <c r="AE1140"/>
  <c r="AF1140"/>
  <c r="AJ1140"/>
  <c r="AK1140"/>
  <c r="AM1140"/>
  <c r="AN1140"/>
  <c r="AO1140"/>
  <c r="AP1140"/>
  <c r="AQ1140"/>
  <c r="AR1140"/>
  <c r="AS1140"/>
  <c r="AT1140"/>
  <c r="P1141"/>
  <c r="Q1141"/>
  <c r="R1141"/>
  <c r="S1141"/>
  <c r="T1141"/>
  <c r="U1141"/>
  <c r="V1141"/>
  <c r="W1141"/>
  <c r="X1141"/>
  <c r="Y1141"/>
  <c r="Z1141"/>
  <c r="AA1141"/>
  <c r="AB1141"/>
  <c r="AC1141"/>
  <c r="AD1141"/>
  <c r="AE1141"/>
  <c r="AF1141"/>
  <c r="AJ1141"/>
  <c r="AK1141"/>
  <c r="AM1141"/>
  <c r="AN1141"/>
  <c r="AO1141"/>
  <c r="AP1141"/>
  <c r="AQ1141"/>
  <c r="AR1141"/>
  <c r="AS1141"/>
  <c r="AT1141"/>
  <c r="P1142"/>
  <c r="Q1142"/>
  <c r="R1142"/>
  <c r="S1142"/>
  <c r="T1142"/>
  <c r="U1142"/>
  <c r="V1142"/>
  <c r="W1142"/>
  <c r="X1142"/>
  <c r="Y1142"/>
  <c r="Z1142"/>
  <c r="AA1142"/>
  <c r="AB1142"/>
  <c r="AC1142"/>
  <c r="AD1142"/>
  <c r="AE1142"/>
  <c r="AF1142"/>
  <c r="AJ1142"/>
  <c r="AK1142"/>
  <c r="AM1142"/>
  <c r="AN1142"/>
  <c r="AO1142"/>
  <c r="AP1142"/>
  <c r="AQ1142"/>
  <c r="AR1142"/>
  <c r="AS1142"/>
  <c r="AT1142"/>
  <c r="P1143"/>
  <c r="Q1143"/>
  <c r="R1143"/>
  <c r="S1143"/>
  <c r="T1143"/>
  <c r="U1143"/>
  <c r="V1143"/>
  <c r="W1143"/>
  <c r="X1143"/>
  <c r="Y1143"/>
  <c r="Z1143"/>
  <c r="AA1143"/>
  <c r="AB1143"/>
  <c r="AC1143"/>
  <c r="AD1143"/>
  <c r="AE1143"/>
  <c r="AF1143"/>
  <c r="AJ1143"/>
  <c r="AK1143"/>
  <c r="AM1143"/>
  <c r="AN1143"/>
  <c r="AO1143"/>
  <c r="AP1143"/>
  <c r="AQ1143"/>
  <c r="AR1143"/>
  <c r="AS1143"/>
  <c r="AT1143"/>
  <c r="P1144"/>
  <c r="Q1144"/>
  <c r="R1144"/>
  <c r="S1144"/>
  <c r="T1144"/>
  <c r="U1144"/>
  <c r="V1144"/>
  <c r="W1144"/>
  <c r="X1144"/>
  <c r="Y1144"/>
  <c r="Z1144"/>
  <c r="AA1144"/>
  <c r="AB1144"/>
  <c r="AC1144"/>
  <c r="AD1144"/>
  <c r="AE1144"/>
  <c r="AF1144"/>
  <c r="AJ1144"/>
  <c r="AK1144"/>
  <c r="AM1144"/>
  <c r="AN1144"/>
  <c r="AO1144"/>
  <c r="AP1144"/>
  <c r="AQ1144"/>
  <c r="AR1144"/>
  <c r="AS1144"/>
  <c r="AT1144"/>
  <c r="P1145"/>
  <c r="Q1145"/>
  <c r="R1145"/>
  <c r="S1145"/>
  <c r="T1145"/>
  <c r="U1145"/>
  <c r="V1145"/>
  <c r="W1145"/>
  <c r="X1145"/>
  <c r="Y1145"/>
  <c r="Z1145"/>
  <c r="AA1145"/>
  <c r="AB1145"/>
  <c r="AC1145"/>
  <c r="AD1145"/>
  <c r="AE1145"/>
  <c r="AF1145"/>
  <c r="AJ1145"/>
  <c r="AK1145"/>
  <c r="AM1145"/>
  <c r="AN1145"/>
  <c r="AO1145"/>
  <c r="AP1145"/>
  <c r="AQ1145"/>
  <c r="AR1145"/>
  <c r="AS1145"/>
  <c r="AT1145"/>
  <c r="P1146"/>
  <c r="Q1146"/>
  <c r="R1146"/>
  <c r="S1146"/>
  <c r="T1146"/>
  <c r="U1146"/>
  <c r="V1146"/>
  <c r="W1146"/>
  <c r="X1146"/>
  <c r="Y1146"/>
  <c r="Z1146"/>
  <c r="AA1146"/>
  <c r="AB1146"/>
  <c r="AC1146"/>
  <c r="AD1146"/>
  <c r="AE1146"/>
  <c r="AF1146"/>
  <c r="AJ1146"/>
  <c r="AK1146"/>
  <c r="AM1146"/>
  <c r="AN1146"/>
  <c r="AO1146"/>
  <c r="AP1146"/>
  <c r="AQ1146"/>
  <c r="AR1146"/>
  <c r="AS1146"/>
  <c r="AT1146"/>
  <c r="P1147"/>
  <c r="Q1147"/>
  <c r="R1147"/>
  <c r="S1147"/>
  <c r="T1147"/>
  <c r="U1147"/>
  <c r="V1147"/>
  <c r="W1147"/>
  <c r="X1147"/>
  <c r="Y1147"/>
  <c r="Z1147"/>
  <c r="AA1147"/>
  <c r="AB1147"/>
  <c r="AC1147"/>
  <c r="AD1147"/>
  <c r="AE1147"/>
  <c r="AF1147"/>
  <c r="AJ1147"/>
  <c r="AK1147"/>
  <c r="AM1147"/>
  <c r="AN1147"/>
  <c r="AO1147"/>
  <c r="AP1147"/>
  <c r="AQ1147"/>
  <c r="AR1147"/>
  <c r="AS1147"/>
  <c r="AT1147"/>
  <c r="P1148"/>
  <c r="Q1148"/>
  <c r="R1148"/>
  <c r="S1148"/>
  <c r="T1148"/>
  <c r="U1148"/>
  <c r="V1148"/>
  <c r="W1148"/>
  <c r="X1148"/>
  <c r="Y1148"/>
  <c r="Z1148"/>
  <c r="AA1148"/>
  <c r="AB1148"/>
  <c r="AC1148"/>
  <c r="AD1148"/>
  <c r="AE1148"/>
  <c r="AF1148"/>
  <c r="AJ1148"/>
  <c r="AK1148"/>
  <c r="AM1148"/>
  <c r="AN1148"/>
  <c r="AO1148"/>
  <c r="AP1148"/>
  <c r="AQ1148"/>
  <c r="AR1148"/>
  <c r="AS1148"/>
  <c r="AT1148"/>
  <c r="P1149"/>
  <c r="Q1149"/>
  <c r="R1149"/>
  <c r="S1149"/>
  <c r="T1149"/>
  <c r="U1149"/>
  <c r="V1149"/>
  <c r="W1149"/>
  <c r="X1149"/>
  <c r="Y1149"/>
  <c r="Z1149"/>
  <c r="AA1149"/>
  <c r="AB1149"/>
  <c r="AC1149"/>
  <c r="AD1149"/>
  <c r="AE1149"/>
  <c r="AF1149"/>
  <c r="AJ1149"/>
  <c r="AK1149"/>
  <c r="AM1149"/>
  <c r="AN1149"/>
  <c r="AO1149"/>
  <c r="AP1149"/>
  <c r="AQ1149"/>
  <c r="AR1149"/>
  <c r="AS1149"/>
  <c r="AT1149"/>
  <c r="P1150"/>
  <c r="Q1150"/>
  <c r="R1150"/>
  <c r="S1150"/>
  <c r="T1150"/>
  <c r="U1150"/>
  <c r="V1150"/>
  <c r="W1150"/>
  <c r="X1150"/>
  <c r="Y1150"/>
  <c r="Z1150"/>
  <c r="AA1150"/>
  <c r="AB1150"/>
  <c r="AC1150"/>
  <c r="AD1150"/>
  <c r="AE1150"/>
  <c r="AF1150"/>
  <c r="AJ1150"/>
  <c r="AK1150"/>
  <c r="AM1150"/>
  <c r="AN1150"/>
  <c r="AO1150"/>
  <c r="AP1150"/>
  <c r="AQ1150"/>
  <c r="AR1150"/>
  <c r="AS1150"/>
  <c r="AT1150"/>
  <c r="P1151"/>
  <c r="Q1151"/>
  <c r="R1151"/>
  <c r="S1151"/>
  <c r="T1151"/>
  <c r="U1151"/>
  <c r="V1151"/>
  <c r="W1151"/>
  <c r="X1151"/>
  <c r="Y1151"/>
  <c r="Z1151"/>
  <c r="AA1151"/>
  <c r="AB1151"/>
  <c r="AC1151"/>
  <c r="AD1151"/>
  <c r="AE1151"/>
  <c r="AF1151"/>
  <c r="AJ1151"/>
  <c r="AK1151"/>
  <c r="AM1151"/>
  <c r="AN1151"/>
  <c r="AO1151"/>
  <c r="AP1151"/>
  <c r="AQ1151"/>
  <c r="AR1151"/>
  <c r="AS1151"/>
  <c r="AT1151"/>
  <c r="P1152"/>
  <c r="Q1152"/>
  <c r="R1152"/>
  <c r="S1152"/>
  <c r="T1152"/>
  <c r="U1152"/>
  <c r="V1152"/>
  <c r="W1152"/>
  <c r="X1152"/>
  <c r="Y1152"/>
  <c r="Z1152"/>
  <c r="AA1152"/>
  <c r="AB1152"/>
  <c r="AC1152"/>
  <c r="AD1152"/>
  <c r="AE1152"/>
  <c r="AF1152"/>
  <c r="AJ1152"/>
  <c r="AK1152"/>
  <c r="AM1152"/>
  <c r="AN1152"/>
  <c r="AO1152"/>
  <c r="AP1152"/>
  <c r="AQ1152"/>
  <c r="AR1152"/>
  <c r="AS1152"/>
  <c r="AT1152"/>
  <c r="P1153"/>
  <c r="Q1153"/>
  <c r="R1153"/>
  <c r="S1153"/>
  <c r="T1153"/>
  <c r="U1153"/>
  <c r="V1153"/>
  <c r="W1153"/>
  <c r="X1153"/>
  <c r="Y1153"/>
  <c r="Z1153"/>
  <c r="AA1153"/>
  <c r="AB1153"/>
  <c r="AC1153"/>
  <c r="AD1153"/>
  <c r="AE1153"/>
  <c r="AF1153"/>
  <c r="AJ1153"/>
  <c r="AK1153"/>
  <c r="AM1153"/>
  <c r="AN1153"/>
  <c r="AO1153"/>
  <c r="AP1153"/>
  <c r="AQ1153"/>
  <c r="AR1153"/>
  <c r="AS1153"/>
  <c r="AT1153"/>
  <c r="P1154"/>
  <c r="Q1154"/>
  <c r="R1154"/>
  <c r="S1154"/>
  <c r="T1154"/>
  <c r="U1154"/>
  <c r="V1154"/>
  <c r="W1154"/>
  <c r="X1154"/>
  <c r="Y1154"/>
  <c r="Z1154"/>
  <c r="AA1154"/>
  <c r="AB1154"/>
  <c r="AC1154"/>
  <c r="AD1154"/>
  <c r="AE1154"/>
  <c r="AF1154"/>
  <c r="AJ1154"/>
  <c r="AK1154"/>
  <c r="AM1154"/>
  <c r="AN1154"/>
  <c r="AO1154"/>
  <c r="AP1154"/>
  <c r="AQ1154"/>
  <c r="AR1154"/>
  <c r="AS1154"/>
  <c r="AT1154"/>
  <c r="P1155"/>
  <c r="Q1155"/>
  <c r="R1155"/>
  <c r="S1155"/>
  <c r="T1155"/>
  <c r="U1155"/>
  <c r="V1155"/>
  <c r="W1155"/>
  <c r="X1155"/>
  <c r="Y1155"/>
  <c r="Z1155"/>
  <c r="AA1155"/>
  <c r="AB1155"/>
  <c r="AC1155"/>
  <c r="AD1155"/>
  <c r="AE1155"/>
  <c r="AF1155"/>
  <c r="AJ1155"/>
  <c r="AK1155"/>
  <c r="AM1155"/>
  <c r="AN1155"/>
  <c r="AO1155"/>
  <c r="AP1155"/>
  <c r="AQ1155"/>
  <c r="AR1155"/>
  <c r="AS1155"/>
  <c r="AT1155"/>
  <c r="P1156"/>
  <c r="Q1156"/>
  <c r="R1156"/>
  <c r="S1156"/>
  <c r="T1156"/>
  <c r="U1156"/>
  <c r="V1156"/>
  <c r="W1156"/>
  <c r="X1156"/>
  <c r="Y1156"/>
  <c r="Z1156"/>
  <c r="AA1156"/>
  <c r="AB1156"/>
  <c r="AC1156"/>
  <c r="AD1156"/>
  <c r="AE1156"/>
  <c r="AF1156"/>
  <c r="AJ1156"/>
  <c r="AK1156"/>
  <c r="AM1156"/>
  <c r="AN1156"/>
  <c r="AO1156"/>
  <c r="AP1156"/>
  <c r="AQ1156"/>
  <c r="AR1156"/>
  <c r="AS1156"/>
  <c r="AT1156"/>
  <c r="P1157"/>
  <c r="Q1157"/>
  <c r="R1157"/>
  <c r="S1157"/>
  <c r="T1157"/>
  <c r="U1157"/>
  <c r="V1157"/>
  <c r="W1157"/>
  <c r="X1157"/>
  <c r="Y1157"/>
  <c r="Z1157"/>
  <c r="AA1157"/>
  <c r="AB1157"/>
  <c r="AC1157"/>
  <c r="AD1157"/>
  <c r="AE1157"/>
  <c r="AF1157"/>
  <c r="AJ1157"/>
  <c r="AK1157"/>
  <c r="AM1157"/>
  <c r="AN1157"/>
  <c r="AO1157"/>
  <c r="AP1157"/>
  <c r="AQ1157"/>
  <c r="AR1157"/>
  <c r="AS1157"/>
  <c r="AT1157"/>
  <c r="P1158"/>
  <c r="Q1158"/>
  <c r="R1158"/>
  <c r="S1158"/>
  <c r="T1158"/>
  <c r="U1158"/>
  <c r="V1158"/>
  <c r="W1158"/>
  <c r="X1158"/>
  <c r="Y1158"/>
  <c r="Z1158"/>
  <c r="AA1158"/>
  <c r="AB1158"/>
  <c r="AC1158"/>
  <c r="AD1158"/>
  <c r="AE1158"/>
  <c r="AF1158"/>
  <c r="AJ1158"/>
  <c r="AK1158"/>
  <c r="AM1158"/>
  <c r="AN1158"/>
  <c r="AO1158"/>
  <c r="AP1158"/>
  <c r="AQ1158"/>
  <c r="AR1158"/>
  <c r="AS1158"/>
  <c r="AT1158"/>
  <c r="P1159"/>
  <c r="Q1159"/>
  <c r="R1159"/>
  <c r="S1159"/>
  <c r="T1159"/>
  <c r="U1159"/>
  <c r="V1159"/>
  <c r="W1159"/>
  <c r="X1159"/>
  <c r="Y1159"/>
  <c r="Z1159"/>
  <c r="AA1159"/>
  <c r="AB1159"/>
  <c r="AC1159"/>
  <c r="AD1159"/>
  <c r="AE1159"/>
  <c r="AF1159"/>
  <c r="AJ1159"/>
  <c r="AK1159"/>
  <c r="AM1159"/>
  <c r="AN1159"/>
  <c r="AO1159"/>
  <c r="AP1159"/>
  <c r="AQ1159"/>
  <c r="AR1159"/>
  <c r="AS1159"/>
  <c r="AT1159"/>
  <c r="P1160"/>
  <c r="Q1160"/>
  <c r="R1160"/>
  <c r="S1160"/>
  <c r="T1160"/>
  <c r="U1160"/>
  <c r="V1160"/>
  <c r="W1160"/>
  <c r="X1160"/>
  <c r="Y1160"/>
  <c r="Z1160"/>
  <c r="AA1160"/>
  <c r="AB1160"/>
  <c r="AC1160"/>
  <c r="AD1160"/>
  <c r="AE1160"/>
  <c r="AF1160"/>
  <c r="AJ1160"/>
  <c r="AK1160"/>
  <c r="AN1160"/>
  <c r="AO1160"/>
  <c r="AP1160"/>
  <c r="AQ1160"/>
  <c r="AR1160"/>
  <c r="AS1160"/>
  <c r="AT1160"/>
  <c r="P1161"/>
  <c r="Q1161"/>
  <c r="R1161"/>
  <c r="S1161"/>
  <c r="T1161"/>
  <c r="U1161"/>
  <c r="V1161"/>
  <c r="W1161"/>
  <c r="X1161"/>
  <c r="Y1161"/>
  <c r="Z1161"/>
  <c r="AA1161"/>
  <c r="AB1161"/>
  <c r="AC1161"/>
  <c r="AD1161"/>
  <c r="AE1161"/>
  <c r="AF1161"/>
  <c r="AJ1161"/>
  <c r="AK1161"/>
  <c r="AN1161"/>
  <c r="AO1161"/>
  <c r="AP1161"/>
  <c r="AQ1161"/>
  <c r="AR1161"/>
  <c r="AS1161"/>
  <c r="AT1161"/>
  <c r="P1162"/>
  <c r="Q1162"/>
  <c r="R1162"/>
  <c r="S1162"/>
  <c r="T1162"/>
  <c r="U1162"/>
  <c r="V1162"/>
  <c r="W1162"/>
  <c r="X1162"/>
  <c r="Y1162"/>
  <c r="Z1162"/>
  <c r="AA1162"/>
  <c r="AB1162"/>
  <c r="AC1162"/>
  <c r="AD1162"/>
  <c r="AE1162"/>
  <c r="AF1162"/>
  <c r="AJ1162"/>
  <c r="AK1162"/>
  <c r="AN1162"/>
  <c r="AO1162"/>
  <c r="AP1162"/>
  <c r="AQ1162"/>
  <c r="AR1162"/>
  <c r="AS1162"/>
  <c r="AT1162"/>
  <c r="P1163"/>
  <c r="Q1163"/>
  <c r="R1163"/>
  <c r="S1163"/>
  <c r="T1163"/>
  <c r="U1163"/>
  <c r="V1163"/>
  <c r="W1163"/>
  <c r="X1163"/>
  <c r="Y1163"/>
  <c r="Z1163"/>
  <c r="AA1163"/>
  <c r="AB1163"/>
  <c r="AC1163"/>
  <c r="AD1163"/>
  <c r="AE1163"/>
  <c r="AF1163"/>
  <c r="AJ1163"/>
  <c r="AK1163"/>
  <c r="AN1163"/>
  <c r="AO1163"/>
  <c r="AP1163"/>
  <c r="AQ1163"/>
  <c r="AR1163"/>
  <c r="AS1163"/>
  <c r="AT1163"/>
  <c r="P1164"/>
  <c r="Q1164"/>
  <c r="R1164"/>
  <c r="S1164"/>
  <c r="T1164"/>
  <c r="U1164"/>
  <c r="V1164"/>
  <c r="W1164"/>
  <c r="X1164"/>
  <c r="Y1164"/>
  <c r="Z1164"/>
  <c r="AA1164"/>
  <c r="AB1164"/>
  <c r="AC1164"/>
  <c r="AD1164"/>
  <c r="AE1164"/>
  <c r="AF1164"/>
  <c r="AJ1164"/>
  <c r="AK1164"/>
  <c r="AN1164"/>
  <c r="AO1164"/>
  <c r="AP1164"/>
  <c r="AQ1164"/>
  <c r="AR1164"/>
  <c r="AS1164"/>
  <c r="AT1164"/>
  <c r="P1165"/>
  <c r="Q1165"/>
  <c r="R1165"/>
  <c r="S1165"/>
  <c r="T1165"/>
  <c r="U1165"/>
  <c r="V1165"/>
  <c r="W1165"/>
  <c r="X1165"/>
  <c r="Y1165"/>
  <c r="Z1165"/>
  <c r="AA1165"/>
  <c r="AB1165"/>
  <c r="AC1165"/>
  <c r="AD1165"/>
  <c r="AE1165"/>
  <c r="AF1165"/>
  <c r="AJ1165"/>
  <c r="AK1165"/>
  <c r="AN1165"/>
  <c r="AO1165"/>
  <c r="AP1165"/>
  <c r="AQ1165"/>
  <c r="AR1165"/>
  <c r="AS1165"/>
  <c r="AT1165"/>
  <c r="P1166"/>
  <c r="Q1166"/>
  <c r="R1166"/>
  <c r="S1166"/>
  <c r="T1166"/>
  <c r="U1166"/>
  <c r="V1166"/>
  <c r="W1166"/>
  <c r="X1166"/>
  <c r="Y1166"/>
  <c r="Z1166"/>
  <c r="AA1166"/>
  <c r="AB1166"/>
  <c r="AC1166"/>
  <c r="AD1166"/>
  <c r="AE1166"/>
  <c r="AF1166"/>
  <c r="AJ1166"/>
  <c r="AK1166"/>
  <c r="AN1166"/>
  <c r="AO1166"/>
  <c r="AP1166"/>
  <c r="AQ1166"/>
  <c r="AR1166"/>
  <c r="AS1166"/>
  <c r="AT1166"/>
  <c r="P1167"/>
  <c r="Q1167"/>
  <c r="R1167"/>
  <c r="S1167"/>
  <c r="T1167"/>
  <c r="U1167"/>
  <c r="V1167"/>
  <c r="W1167"/>
  <c r="X1167"/>
  <c r="Y1167"/>
  <c r="Z1167"/>
  <c r="AA1167"/>
  <c r="AB1167"/>
  <c r="AC1167"/>
  <c r="AD1167"/>
  <c r="AE1167"/>
  <c r="AF1167"/>
  <c r="AJ1167"/>
  <c r="AK1167"/>
  <c r="AN1167"/>
  <c r="AO1167"/>
  <c r="AP1167"/>
  <c r="AQ1167"/>
  <c r="AR1167"/>
  <c r="AS1167"/>
  <c r="AT1167"/>
  <c r="P1168"/>
  <c r="Q1168"/>
  <c r="R1168"/>
  <c r="S1168"/>
  <c r="T1168"/>
  <c r="U1168"/>
  <c r="V1168"/>
  <c r="W1168"/>
  <c r="X1168"/>
  <c r="Y1168"/>
  <c r="Z1168"/>
  <c r="AA1168"/>
  <c r="AB1168"/>
  <c r="AC1168"/>
  <c r="AD1168"/>
  <c r="AE1168"/>
  <c r="AF1168"/>
  <c r="AJ1168"/>
  <c r="AK1168"/>
  <c r="AN1168"/>
  <c r="AO1168"/>
  <c r="AP1168"/>
  <c r="AQ1168"/>
  <c r="AR1168"/>
  <c r="AS1168"/>
  <c r="AT1168"/>
  <c r="P1169"/>
  <c r="Q1169"/>
  <c r="R1169"/>
  <c r="S1169"/>
  <c r="T1169"/>
  <c r="U1169"/>
  <c r="V1169"/>
  <c r="W1169"/>
  <c r="X1169"/>
  <c r="Y1169"/>
  <c r="Z1169"/>
  <c r="AA1169"/>
  <c r="AB1169"/>
  <c r="AC1169"/>
  <c r="AD1169"/>
  <c r="AE1169"/>
  <c r="AF1169"/>
  <c r="AJ1169"/>
  <c r="AK1169"/>
  <c r="AN1169"/>
  <c r="AO1169"/>
  <c r="AP1169"/>
  <c r="AQ1169"/>
  <c r="AR1169"/>
  <c r="AS1169"/>
  <c r="AT1169"/>
  <c r="P1170"/>
  <c r="Q1170"/>
  <c r="R1170"/>
  <c r="S1170"/>
  <c r="T1170"/>
  <c r="U1170"/>
  <c r="V1170"/>
  <c r="W1170"/>
  <c r="X1170"/>
  <c r="Y1170"/>
  <c r="Z1170"/>
  <c r="AA1170"/>
  <c r="AB1170"/>
  <c r="AC1170"/>
  <c r="AD1170"/>
  <c r="AE1170"/>
  <c r="AF1170"/>
  <c r="AJ1170"/>
  <c r="AK1170"/>
  <c r="AN1170"/>
  <c r="AO1170"/>
  <c r="AP1170"/>
  <c r="AQ1170"/>
  <c r="AR1170"/>
  <c r="AS1170"/>
  <c r="AT1170"/>
  <c r="P1171"/>
  <c r="Q1171"/>
  <c r="R1171"/>
  <c r="S1171"/>
  <c r="T1171"/>
  <c r="U1171"/>
  <c r="V1171"/>
  <c r="W1171"/>
  <c r="X1171"/>
  <c r="Y1171"/>
  <c r="Z1171"/>
  <c r="AA1171"/>
  <c r="AB1171"/>
  <c r="AC1171"/>
  <c r="AD1171"/>
  <c r="AE1171"/>
  <c r="AF1171"/>
  <c r="AJ1171"/>
  <c r="AK1171"/>
  <c r="AM1171"/>
  <c r="AN1171"/>
  <c r="AO1171"/>
  <c r="AP1171"/>
  <c r="AQ1171"/>
  <c r="AR1171"/>
  <c r="AS1171"/>
  <c r="AT1171"/>
  <c r="P1172"/>
  <c r="Q1172"/>
  <c r="R1172"/>
  <c r="S1172"/>
  <c r="T1172"/>
  <c r="U1172"/>
  <c r="V1172"/>
  <c r="W1172"/>
  <c r="X1172"/>
  <c r="Y1172"/>
  <c r="Z1172"/>
  <c r="AA1172"/>
  <c r="AB1172"/>
  <c r="AC1172"/>
  <c r="AD1172"/>
  <c r="AE1172"/>
  <c r="AF1172"/>
  <c r="AJ1172"/>
  <c r="AK1172"/>
  <c r="AM1172"/>
  <c r="AN1172"/>
  <c r="AO1172"/>
  <c r="AP1172"/>
  <c r="AQ1172"/>
  <c r="AR1172"/>
  <c r="AS1172"/>
  <c r="AT1172"/>
  <c r="P1173"/>
  <c r="Q1173"/>
  <c r="R1173"/>
  <c r="S1173"/>
  <c r="T1173"/>
  <c r="U1173"/>
  <c r="V1173"/>
  <c r="W1173"/>
  <c r="X1173"/>
  <c r="Y1173"/>
  <c r="Z1173"/>
  <c r="AA1173"/>
  <c r="AB1173"/>
  <c r="AC1173"/>
  <c r="AD1173"/>
  <c r="AE1173"/>
  <c r="AF1173"/>
  <c r="AJ1173"/>
  <c r="AK1173"/>
  <c r="AM1173"/>
  <c r="AN1173"/>
  <c r="AO1173"/>
  <c r="AP1173"/>
  <c r="AQ1173"/>
  <c r="AR1173"/>
  <c r="AS1173"/>
  <c r="AT1173"/>
  <c r="P1174"/>
  <c r="Q1174"/>
  <c r="R1174"/>
  <c r="S1174"/>
  <c r="T1174"/>
  <c r="U1174"/>
  <c r="V1174"/>
  <c r="W1174"/>
  <c r="X1174"/>
  <c r="Y1174"/>
  <c r="Z1174"/>
  <c r="AA1174"/>
  <c r="AB1174"/>
  <c r="AC1174"/>
  <c r="AD1174"/>
  <c r="AE1174"/>
  <c r="AF1174"/>
  <c r="AJ1174"/>
  <c r="AK1174"/>
  <c r="AM1174"/>
  <c r="AN1174"/>
  <c r="AO1174"/>
  <c r="AP1174"/>
  <c r="AQ1174"/>
  <c r="AR1174"/>
  <c r="AS1174"/>
  <c r="AT1174"/>
  <c r="P1175"/>
  <c r="Q1175"/>
  <c r="R1175"/>
  <c r="S1175"/>
  <c r="T1175"/>
  <c r="U1175"/>
  <c r="V1175"/>
  <c r="W1175"/>
  <c r="X1175"/>
  <c r="Y1175"/>
  <c r="Z1175"/>
  <c r="AA1175"/>
  <c r="AB1175"/>
  <c r="AC1175"/>
  <c r="AD1175"/>
  <c r="AE1175"/>
  <c r="AF1175"/>
  <c r="AJ1175"/>
  <c r="AK1175"/>
  <c r="AM1175"/>
  <c r="AN1175"/>
  <c r="AO1175"/>
  <c r="AP1175"/>
  <c r="AQ1175"/>
  <c r="AR1175"/>
  <c r="AS1175"/>
  <c r="AT1175"/>
  <c r="P1176"/>
  <c r="Q1176"/>
  <c r="R1176"/>
  <c r="S1176"/>
  <c r="T1176"/>
  <c r="U1176"/>
  <c r="V1176"/>
  <c r="W1176"/>
  <c r="X1176"/>
  <c r="Y1176"/>
  <c r="Z1176"/>
  <c r="AA1176"/>
  <c r="AB1176"/>
  <c r="AC1176"/>
  <c r="AD1176"/>
  <c r="AE1176"/>
  <c r="AF1176"/>
  <c r="AJ1176"/>
  <c r="AK1176"/>
  <c r="AM1176"/>
  <c r="AN1176"/>
  <c r="AO1176"/>
  <c r="AP1176"/>
  <c r="AQ1176"/>
  <c r="AR1176"/>
  <c r="AS1176"/>
  <c r="AT1176"/>
  <c r="P1177"/>
  <c r="Q1177"/>
  <c r="R1177"/>
  <c r="S1177"/>
  <c r="T1177"/>
  <c r="U1177"/>
  <c r="V1177"/>
  <c r="W1177"/>
  <c r="X1177"/>
  <c r="Y1177"/>
  <c r="Z1177"/>
  <c r="AA1177"/>
  <c r="AB1177"/>
  <c r="AC1177"/>
  <c r="AD1177"/>
  <c r="AE1177"/>
  <c r="AF1177"/>
  <c r="AJ1177"/>
  <c r="AK1177"/>
  <c r="AM1177"/>
  <c r="AN1177"/>
  <c r="AO1177"/>
  <c r="AP1177"/>
  <c r="AQ1177"/>
  <c r="AR1177"/>
  <c r="AS1177"/>
  <c r="AT1177"/>
  <c r="P1178"/>
  <c r="Q1178"/>
  <c r="R1178"/>
  <c r="S1178"/>
  <c r="T1178"/>
  <c r="U1178"/>
  <c r="V1178"/>
  <c r="W1178"/>
  <c r="X1178"/>
  <c r="Y1178"/>
  <c r="Z1178"/>
  <c r="AA1178"/>
  <c r="AB1178"/>
  <c r="AC1178"/>
  <c r="AD1178"/>
  <c r="AE1178"/>
  <c r="AF1178"/>
  <c r="AJ1178"/>
  <c r="AK1178"/>
  <c r="AM1178"/>
  <c r="AN1178"/>
  <c r="AO1178"/>
  <c r="AP1178"/>
  <c r="AQ1178"/>
  <c r="AR1178"/>
  <c r="AS1178"/>
  <c r="AT1178"/>
  <c r="P1179"/>
  <c r="Q1179"/>
  <c r="R1179"/>
  <c r="S1179"/>
  <c r="T1179"/>
  <c r="U1179"/>
  <c r="V1179"/>
  <c r="W1179"/>
  <c r="X1179"/>
  <c r="Y1179"/>
  <c r="Z1179"/>
  <c r="AA1179"/>
  <c r="AB1179"/>
  <c r="AC1179"/>
  <c r="AD1179"/>
  <c r="AE1179"/>
  <c r="AF1179"/>
  <c r="AJ1179"/>
  <c r="AK1179"/>
  <c r="AM1179"/>
  <c r="AN1179"/>
  <c r="AO1179"/>
  <c r="AP1179"/>
  <c r="AQ1179"/>
  <c r="AR1179"/>
  <c r="AS1179"/>
  <c r="AT1179"/>
  <c r="P1180"/>
  <c r="Q1180"/>
  <c r="R1180"/>
  <c r="S1180"/>
  <c r="T1180"/>
  <c r="U1180"/>
  <c r="V1180"/>
  <c r="W1180"/>
  <c r="X1180"/>
  <c r="Y1180"/>
  <c r="Z1180"/>
  <c r="AA1180"/>
  <c r="AB1180"/>
  <c r="AC1180"/>
  <c r="AD1180"/>
  <c r="AE1180"/>
  <c r="AF1180"/>
  <c r="AJ1180"/>
  <c r="AK1180"/>
  <c r="AM1180"/>
  <c r="AN1180"/>
  <c r="AO1180"/>
  <c r="AP1180"/>
  <c r="AQ1180"/>
  <c r="AR1180"/>
  <c r="AS1180"/>
  <c r="AT1180"/>
  <c r="P1181"/>
  <c r="Q1181"/>
  <c r="R1181"/>
  <c r="S1181"/>
  <c r="T1181"/>
  <c r="U1181"/>
  <c r="V1181"/>
  <c r="W1181"/>
  <c r="X1181"/>
  <c r="Y1181"/>
  <c r="Z1181"/>
  <c r="AA1181"/>
  <c r="AB1181"/>
  <c r="AC1181"/>
  <c r="AD1181"/>
  <c r="AE1181"/>
  <c r="AF1181"/>
  <c r="AJ1181"/>
  <c r="AK1181"/>
  <c r="AM1181"/>
  <c r="AN1181"/>
  <c r="AO1181"/>
  <c r="AP1181"/>
  <c r="AQ1181"/>
  <c r="AR1181"/>
  <c r="AS1181"/>
  <c r="AT1181"/>
  <c r="P1182"/>
  <c r="Q1182"/>
  <c r="R1182"/>
  <c r="S1182"/>
  <c r="T1182"/>
  <c r="U1182"/>
  <c r="V1182"/>
  <c r="W1182"/>
  <c r="X1182"/>
  <c r="Y1182"/>
  <c r="Z1182"/>
  <c r="AA1182"/>
  <c r="AB1182"/>
  <c r="AC1182"/>
  <c r="AD1182"/>
  <c r="AE1182"/>
  <c r="AF1182"/>
  <c r="AJ1182"/>
  <c r="AK1182"/>
  <c r="AM1182"/>
  <c r="AN1182"/>
  <c r="AO1182"/>
  <c r="AP1182"/>
  <c r="AQ1182"/>
  <c r="AR1182"/>
  <c r="AS1182"/>
  <c r="AT1182"/>
  <c r="P1183"/>
  <c r="Q1183"/>
  <c r="R1183"/>
  <c r="S1183"/>
  <c r="T1183"/>
  <c r="U1183"/>
  <c r="V1183"/>
  <c r="W1183"/>
  <c r="X1183"/>
  <c r="Y1183"/>
  <c r="Z1183"/>
  <c r="AA1183"/>
  <c r="AB1183"/>
  <c r="AC1183"/>
  <c r="AD1183"/>
  <c r="AE1183"/>
  <c r="AF1183"/>
  <c r="AJ1183"/>
  <c r="AK1183"/>
  <c r="AM1183"/>
  <c r="AN1183"/>
  <c r="AO1183"/>
  <c r="AP1183"/>
  <c r="AQ1183"/>
  <c r="AR1183"/>
  <c r="AS1183"/>
  <c r="AT1183"/>
  <c r="P1184"/>
  <c r="Q1184"/>
  <c r="R1184"/>
  <c r="S1184"/>
  <c r="T1184"/>
  <c r="U1184"/>
  <c r="V1184"/>
  <c r="W1184"/>
  <c r="X1184"/>
  <c r="Y1184"/>
  <c r="Z1184"/>
  <c r="AA1184"/>
  <c r="AB1184"/>
  <c r="AC1184"/>
  <c r="AD1184"/>
  <c r="AE1184"/>
  <c r="AF1184"/>
  <c r="AJ1184"/>
  <c r="AK1184"/>
  <c r="AM1184"/>
  <c r="AN1184"/>
  <c r="AO1184"/>
  <c r="AP1184"/>
  <c r="AQ1184"/>
  <c r="AR1184"/>
  <c r="AS1184"/>
  <c r="AT1184"/>
  <c r="P1185"/>
  <c r="Q1185"/>
  <c r="R1185"/>
  <c r="S1185"/>
  <c r="T1185"/>
  <c r="U1185"/>
  <c r="V1185"/>
  <c r="W1185"/>
  <c r="X1185"/>
  <c r="Y1185"/>
  <c r="Z1185"/>
  <c r="AA1185"/>
  <c r="AB1185"/>
  <c r="AC1185"/>
  <c r="AD1185"/>
  <c r="AE1185"/>
  <c r="AF1185"/>
  <c r="AJ1185"/>
  <c r="AK1185"/>
  <c r="AM1185"/>
  <c r="AN1185"/>
  <c r="AO1185"/>
  <c r="AP1185"/>
  <c r="AQ1185"/>
  <c r="AR1185"/>
  <c r="AS1185"/>
  <c r="AT1185"/>
  <c r="P1186"/>
  <c r="Q1186"/>
  <c r="R1186"/>
  <c r="S1186"/>
  <c r="T1186"/>
  <c r="U1186"/>
  <c r="V1186"/>
  <c r="W1186"/>
  <c r="X1186"/>
  <c r="Y1186"/>
  <c r="Z1186"/>
  <c r="AA1186"/>
  <c r="AB1186"/>
  <c r="AC1186"/>
  <c r="AD1186"/>
  <c r="AE1186"/>
  <c r="AF1186"/>
  <c r="AJ1186"/>
  <c r="AK1186"/>
  <c r="AM1186"/>
  <c r="AN1186"/>
  <c r="AO1186"/>
  <c r="AP1186"/>
  <c r="AQ1186"/>
  <c r="AR1186"/>
  <c r="AS1186"/>
  <c r="AT1186"/>
  <c r="P1187"/>
  <c r="Q1187"/>
  <c r="R1187"/>
  <c r="S1187"/>
  <c r="T1187"/>
  <c r="U1187"/>
  <c r="V1187"/>
  <c r="W1187"/>
  <c r="X1187"/>
  <c r="Y1187"/>
  <c r="Z1187"/>
  <c r="AA1187"/>
  <c r="AB1187"/>
  <c r="AC1187"/>
  <c r="AD1187"/>
  <c r="AE1187"/>
  <c r="AF1187"/>
  <c r="AJ1187"/>
  <c r="AK1187"/>
  <c r="AM1187"/>
  <c r="AN1187"/>
  <c r="AO1187"/>
  <c r="AP1187"/>
  <c r="AQ1187"/>
  <c r="AR1187"/>
  <c r="AS1187"/>
  <c r="AT1187"/>
  <c r="P1188"/>
  <c r="Q1188"/>
  <c r="R1188"/>
  <c r="S1188"/>
  <c r="T1188"/>
  <c r="U1188"/>
  <c r="V1188"/>
  <c r="W1188"/>
  <c r="X1188"/>
  <c r="Y1188"/>
  <c r="Z1188"/>
  <c r="AA1188"/>
  <c r="AB1188"/>
  <c r="AC1188"/>
  <c r="AD1188"/>
  <c r="AE1188"/>
  <c r="AF1188"/>
  <c r="AJ1188"/>
  <c r="AK1188"/>
  <c r="AM1188"/>
  <c r="AN1188"/>
  <c r="AO1188"/>
  <c r="AP1188"/>
  <c r="AQ1188"/>
  <c r="AR1188"/>
  <c r="AS1188"/>
  <c r="AT1188"/>
  <c r="P1189"/>
  <c r="Q1189"/>
  <c r="R1189"/>
  <c r="S1189"/>
  <c r="T1189"/>
  <c r="U1189"/>
  <c r="V1189"/>
  <c r="W1189"/>
  <c r="X1189"/>
  <c r="Y1189"/>
  <c r="Z1189"/>
  <c r="AA1189"/>
  <c r="AB1189"/>
  <c r="AC1189"/>
  <c r="AD1189"/>
  <c r="AE1189"/>
  <c r="AF1189"/>
  <c r="AJ1189"/>
  <c r="AK1189"/>
  <c r="AM1189"/>
  <c r="AN1189"/>
  <c r="AO1189"/>
  <c r="AP1189"/>
  <c r="AQ1189"/>
  <c r="AR1189"/>
  <c r="AS1189"/>
  <c r="AT1189"/>
  <c r="P1190"/>
  <c r="Q1190"/>
  <c r="R1190"/>
  <c r="S1190"/>
  <c r="T1190"/>
  <c r="U1190"/>
  <c r="V1190"/>
  <c r="W1190"/>
  <c r="X1190"/>
  <c r="Y1190"/>
  <c r="Z1190"/>
  <c r="AA1190"/>
  <c r="AB1190"/>
  <c r="AC1190"/>
  <c r="AD1190"/>
  <c r="AE1190"/>
  <c r="AF1190"/>
  <c r="AJ1190"/>
  <c r="AK1190"/>
  <c r="AM1190"/>
  <c r="AN1190"/>
  <c r="AO1190"/>
  <c r="AP1190"/>
  <c r="AQ1190"/>
  <c r="AR1190"/>
  <c r="AS1190"/>
  <c r="AT1190"/>
  <c r="P1191"/>
  <c r="Q1191"/>
  <c r="R1191"/>
  <c r="S1191"/>
  <c r="T1191"/>
  <c r="U1191"/>
  <c r="V1191"/>
  <c r="W1191"/>
  <c r="X1191"/>
  <c r="Y1191"/>
  <c r="Z1191"/>
  <c r="AA1191"/>
  <c r="AB1191"/>
  <c r="AC1191"/>
  <c r="AD1191"/>
  <c r="AE1191"/>
  <c r="AF1191"/>
  <c r="AJ1191"/>
  <c r="AK1191"/>
  <c r="AM1191"/>
  <c r="AN1191"/>
  <c r="AO1191"/>
  <c r="AP1191"/>
  <c r="AQ1191"/>
  <c r="AR1191"/>
  <c r="AS1191"/>
  <c r="AT1191"/>
  <c r="P1192"/>
  <c r="Q1192"/>
  <c r="R1192"/>
  <c r="S1192"/>
  <c r="T1192"/>
  <c r="U1192"/>
  <c r="V1192"/>
  <c r="W1192"/>
  <c r="X1192"/>
  <c r="Y1192"/>
  <c r="Z1192"/>
  <c r="AA1192"/>
  <c r="AB1192"/>
  <c r="AC1192"/>
  <c r="AD1192"/>
  <c r="AE1192"/>
  <c r="AF1192"/>
  <c r="AJ1192"/>
  <c r="AK1192"/>
  <c r="AM1192"/>
  <c r="AN1192"/>
  <c r="AO1192"/>
  <c r="AP1192"/>
  <c r="AQ1192"/>
  <c r="AR1192"/>
  <c r="AS1192"/>
  <c r="AT1192"/>
  <c r="P1193"/>
  <c r="Q1193"/>
  <c r="R1193"/>
  <c r="S1193"/>
  <c r="T1193"/>
  <c r="U1193"/>
  <c r="V1193"/>
  <c r="W1193"/>
  <c r="X1193"/>
  <c r="Y1193"/>
  <c r="Z1193"/>
  <c r="AA1193"/>
  <c r="AB1193"/>
  <c r="AC1193"/>
  <c r="AD1193"/>
  <c r="AE1193"/>
  <c r="AF1193"/>
  <c r="AJ1193"/>
  <c r="AK1193"/>
  <c r="AM1193"/>
  <c r="AN1193"/>
  <c r="AO1193"/>
  <c r="AP1193"/>
  <c r="AQ1193"/>
  <c r="AR1193"/>
  <c r="AS1193"/>
  <c r="AT1193"/>
  <c r="P1194"/>
  <c r="Q1194"/>
  <c r="R1194"/>
  <c r="S1194"/>
  <c r="T1194"/>
  <c r="U1194"/>
  <c r="V1194"/>
  <c r="W1194"/>
  <c r="X1194"/>
  <c r="Y1194"/>
  <c r="Z1194"/>
  <c r="AA1194"/>
  <c r="AB1194"/>
  <c r="AC1194"/>
  <c r="AD1194"/>
  <c r="AE1194"/>
  <c r="AF1194"/>
  <c r="AJ1194"/>
  <c r="AK1194"/>
  <c r="AM1194"/>
  <c r="AN1194"/>
  <c r="AO1194"/>
  <c r="AP1194"/>
  <c r="AQ1194"/>
  <c r="AR1194"/>
  <c r="AS1194"/>
  <c r="AT1194"/>
  <c r="P1195"/>
  <c r="Q1195"/>
  <c r="R1195"/>
  <c r="S1195"/>
  <c r="T1195"/>
  <c r="U1195"/>
  <c r="V1195"/>
  <c r="W1195"/>
  <c r="X1195"/>
  <c r="Y1195"/>
  <c r="Z1195"/>
  <c r="AA1195"/>
  <c r="AB1195"/>
  <c r="AC1195"/>
  <c r="AD1195"/>
  <c r="AE1195"/>
  <c r="AF1195"/>
  <c r="AJ1195"/>
  <c r="AK1195"/>
  <c r="AM1195"/>
  <c r="AN1195"/>
  <c r="AO1195"/>
  <c r="AP1195"/>
  <c r="AQ1195"/>
  <c r="AR1195"/>
  <c r="AS1195"/>
  <c r="AT1195"/>
  <c r="P1196"/>
  <c r="Q1196"/>
  <c r="R1196"/>
  <c r="S1196"/>
  <c r="T1196"/>
  <c r="U1196"/>
  <c r="V1196"/>
  <c r="W1196"/>
  <c r="X1196"/>
  <c r="Y1196"/>
  <c r="Z1196"/>
  <c r="AA1196"/>
  <c r="AB1196"/>
  <c r="AC1196"/>
  <c r="AD1196"/>
  <c r="AE1196"/>
  <c r="AF1196"/>
  <c r="AJ1196"/>
  <c r="AK1196"/>
  <c r="AM1196"/>
  <c r="AN1196"/>
  <c r="AO1196"/>
  <c r="AP1196"/>
  <c r="AQ1196"/>
  <c r="AR1196"/>
  <c r="AS1196"/>
  <c r="AT1196"/>
  <c r="P1197"/>
  <c r="Q1197"/>
  <c r="R1197"/>
  <c r="S1197"/>
  <c r="T1197"/>
  <c r="U1197"/>
  <c r="V1197"/>
  <c r="W1197"/>
  <c r="X1197"/>
  <c r="Y1197"/>
  <c r="Z1197"/>
  <c r="AA1197"/>
  <c r="AB1197"/>
  <c r="AC1197"/>
  <c r="AD1197"/>
  <c r="AE1197"/>
  <c r="AF1197"/>
  <c r="AJ1197"/>
  <c r="AK1197"/>
  <c r="AM1197"/>
  <c r="AN1197"/>
  <c r="AO1197"/>
  <c r="AP1197"/>
  <c r="AQ1197"/>
  <c r="AR1197"/>
  <c r="AS1197"/>
  <c r="AT1197"/>
  <c r="P1198"/>
  <c r="Q1198"/>
  <c r="R1198"/>
  <c r="S1198"/>
  <c r="T1198"/>
  <c r="U1198"/>
  <c r="V1198"/>
  <c r="W1198"/>
  <c r="X1198"/>
  <c r="Y1198"/>
  <c r="Z1198"/>
  <c r="AA1198"/>
  <c r="AB1198"/>
  <c r="AC1198"/>
  <c r="AD1198"/>
  <c r="AE1198"/>
  <c r="AF1198"/>
  <c r="AJ1198"/>
  <c r="AK1198"/>
  <c r="AM1198"/>
  <c r="AN1198"/>
  <c r="AO1198"/>
  <c r="AP1198"/>
  <c r="AQ1198"/>
  <c r="AR1198"/>
  <c r="AS1198"/>
  <c r="AT1198"/>
  <c r="P1199"/>
  <c r="Q1199"/>
  <c r="R1199"/>
  <c r="S1199"/>
  <c r="T1199"/>
  <c r="U1199"/>
  <c r="V1199"/>
  <c r="W1199"/>
  <c r="X1199"/>
  <c r="Y1199"/>
  <c r="Z1199"/>
  <c r="AA1199"/>
  <c r="AB1199"/>
  <c r="AC1199"/>
  <c r="AD1199"/>
  <c r="AE1199"/>
  <c r="AF1199"/>
  <c r="AJ1199"/>
  <c r="AK1199"/>
  <c r="AM1199"/>
  <c r="AN1199"/>
  <c r="AO1199"/>
  <c r="AP1199"/>
  <c r="AQ1199"/>
  <c r="AR1199"/>
  <c r="AS1199"/>
  <c r="AT1199"/>
  <c r="P1200"/>
  <c r="Q1200"/>
  <c r="R1200"/>
  <c r="S1200"/>
  <c r="T1200"/>
  <c r="U1200"/>
  <c r="V1200"/>
  <c r="W1200"/>
  <c r="X1200"/>
  <c r="Y1200"/>
  <c r="Z1200"/>
  <c r="AA1200"/>
  <c r="AB1200"/>
  <c r="AC1200"/>
  <c r="AD1200"/>
  <c r="AE1200"/>
  <c r="AF1200"/>
  <c r="AJ1200"/>
  <c r="AK1200"/>
  <c r="AM1200"/>
  <c r="AN1200"/>
  <c r="AO1200"/>
  <c r="AP1200"/>
  <c r="AQ1200"/>
  <c r="AR1200"/>
  <c r="AS1200"/>
  <c r="AT1200"/>
  <c r="P1201"/>
  <c r="Q1201"/>
  <c r="R1201"/>
  <c r="S1201"/>
  <c r="T1201"/>
  <c r="U1201"/>
  <c r="V1201"/>
  <c r="W1201"/>
  <c r="X1201"/>
  <c r="Y1201"/>
  <c r="Z1201"/>
  <c r="AA1201"/>
  <c r="AB1201"/>
  <c r="AC1201"/>
  <c r="AD1201"/>
  <c r="AE1201"/>
  <c r="AF1201"/>
  <c r="AJ1201"/>
  <c r="AK1201"/>
  <c r="AM1201"/>
  <c r="AN1201"/>
  <c r="AO1201"/>
  <c r="AP1201"/>
  <c r="AQ1201"/>
  <c r="AR1201"/>
  <c r="AS1201"/>
  <c r="AT1201"/>
  <c r="P1202"/>
  <c r="Q1202"/>
  <c r="R1202"/>
  <c r="S1202"/>
  <c r="T1202"/>
  <c r="U1202"/>
  <c r="V1202"/>
  <c r="W1202"/>
  <c r="X1202"/>
  <c r="Y1202"/>
  <c r="Z1202"/>
  <c r="AA1202"/>
  <c r="AB1202"/>
  <c r="AC1202"/>
  <c r="AD1202"/>
  <c r="AE1202"/>
  <c r="AF1202"/>
  <c r="AJ1202"/>
  <c r="AK1202"/>
  <c r="AM1202"/>
  <c r="AN1202"/>
  <c r="AO1202"/>
  <c r="AP1202"/>
  <c r="AQ1202"/>
  <c r="AR1202"/>
  <c r="AS1202"/>
  <c r="AT1202"/>
  <c r="P1203"/>
  <c r="Q1203"/>
  <c r="R1203"/>
  <c r="S1203"/>
  <c r="T1203"/>
  <c r="U1203"/>
  <c r="V1203"/>
  <c r="W1203"/>
  <c r="X1203"/>
  <c r="Y1203"/>
  <c r="Z1203"/>
  <c r="AA1203"/>
  <c r="AB1203"/>
  <c r="AC1203"/>
  <c r="AD1203"/>
  <c r="AE1203"/>
  <c r="AF1203"/>
  <c r="AJ1203"/>
  <c r="AK1203"/>
  <c r="AM1203"/>
  <c r="AN1203"/>
  <c r="AO1203"/>
  <c r="AP1203"/>
  <c r="AQ1203"/>
  <c r="AR1203"/>
  <c r="AS1203"/>
  <c r="AT1203"/>
  <c r="P1204"/>
  <c r="Q1204"/>
  <c r="R1204"/>
  <c r="S1204"/>
  <c r="T1204"/>
  <c r="U1204"/>
  <c r="V1204"/>
  <c r="W1204"/>
  <c r="X1204"/>
  <c r="Y1204"/>
  <c r="Z1204"/>
  <c r="AA1204"/>
  <c r="AB1204"/>
  <c r="AC1204"/>
  <c r="AD1204"/>
  <c r="AE1204"/>
  <c r="AF1204"/>
  <c r="AJ1204"/>
  <c r="AK1204"/>
  <c r="AM1204"/>
  <c r="AN1204"/>
  <c r="AO1204"/>
  <c r="AP1204"/>
  <c r="AQ1204"/>
  <c r="AR1204"/>
  <c r="AS1204"/>
  <c r="AT1204"/>
  <c r="P1205"/>
  <c r="Q1205"/>
  <c r="R1205"/>
  <c r="S1205"/>
  <c r="T1205"/>
  <c r="U1205"/>
  <c r="V1205"/>
  <c r="W1205"/>
  <c r="X1205"/>
  <c r="Y1205"/>
  <c r="Z1205"/>
  <c r="AA1205"/>
  <c r="AB1205"/>
  <c r="AC1205"/>
  <c r="AD1205"/>
  <c r="AE1205"/>
  <c r="AF1205"/>
  <c r="AJ1205"/>
  <c r="AK1205"/>
  <c r="AM1205"/>
  <c r="AN1205"/>
  <c r="AO1205"/>
  <c r="AP1205"/>
  <c r="AQ1205"/>
  <c r="AR1205"/>
  <c r="AS1205"/>
  <c r="AT1205"/>
  <c r="P1206"/>
  <c r="Q1206"/>
  <c r="R1206"/>
  <c r="S1206"/>
  <c r="T1206"/>
  <c r="U1206"/>
  <c r="V1206"/>
  <c r="W1206"/>
  <c r="X1206"/>
  <c r="Y1206"/>
  <c r="Z1206"/>
  <c r="AA1206"/>
  <c r="AB1206"/>
  <c r="AC1206"/>
  <c r="AD1206"/>
  <c r="AE1206"/>
  <c r="AF1206"/>
  <c r="AJ1206"/>
  <c r="AK1206"/>
  <c r="AM1206"/>
  <c r="AN1206"/>
  <c r="AO1206"/>
  <c r="AP1206"/>
  <c r="AQ1206"/>
  <c r="AR1206"/>
  <c r="AS1206"/>
  <c r="AT1206"/>
  <c r="P1207"/>
  <c r="Q1207"/>
  <c r="R1207"/>
  <c r="S1207"/>
  <c r="T1207"/>
  <c r="U1207"/>
  <c r="V1207"/>
  <c r="W1207"/>
  <c r="X1207"/>
  <c r="Y1207"/>
  <c r="Z1207"/>
  <c r="AA1207"/>
  <c r="AB1207"/>
  <c r="AC1207"/>
  <c r="AD1207"/>
  <c r="AE1207"/>
  <c r="AF1207"/>
  <c r="AJ1207"/>
  <c r="AK1207"/>
  <c r="AM1207"/>
  <c r="AN1207"/>
  <c r="AO1207"/>
  <c r="AP1207"/>
  <c r="AQ1207"/>
  <c r="AR1207"/>
  <c r="AS1207"/>
  <c r="AT1207"/>
  <c r="P1208"/>
  <c r="Q1208"/>
  <c r="R1208"/>
  <c r="S1208"/>
  <c r="T1208"/>
  <c r="U1208"/>
  <c r="V1208"/>
  <c r="W1208"/>
  <c r="X1208"/>
  <c r="Y1208"/>
  <c r="Z1208"/>
  <c r="AA1208"/>
  <c r="AB1208"/>
  <c r="AC1208"/>
  <c r="AD1208"/>
  <c r="AE1208"/>
  <c r="AF1208"/>
  <c r="AJ1208"/>
  <c r="AK1208"/>
  <c r="AM1208"/>
  <c r="AN1208"/>
  <c r="AO1208"/>
  <c r="AP1208"/>
  <c r="AQ1208"/>
  <c r="AR1208"/>
  <c r="AS1208"/>
  <c r="AT1208"/>
  <c r="P1209"/>
  <c r="Q1209"/>
  <c r="R1209"/>
  <c r="S1209"/>
  <c r="T1209"/>
  <c r="U1209"/>
  <c r="V1209"/>
  <c r="W1209"/>
  <c r="X1209"/>
  <c r="Y1209"/>
  <c r="Z1209"/>
  <c r="AA1209"/>
  <c r="AB1209"/>
  <c r="AC1209"/>
  <c r="AD1209"/>
  <c r="AE1209"/>
  <c r="AF1209"/>
  <c r="AJ1209"/>
  <c r="AK1209"/>
  <c r="AM1209"/>
  <c r="AN1209"/>
  <c r="AO1209"/>
  <c r="AP1209"/>
  <c r="AQ1209"/>
  <c r="AR1209"/>
  <c r="AS1209"/>
  <c r="AT1209"/>
  <c r="P1210"/>
  <c r="Q1210"/>
  <c r="R1210"/>
  <c r="S1210"/>
  <c r="T1210"/>
  <c r="U1210"/>
  <c r="V1210"/>
  <c r="W1210"/>
  <c r="X1210"/>
  <c r="Y1210"/>
  <c r="Z1210"/>
  <c r="AA1210"/>
  <c r="AB1210"/>
  <c r="AC1210"/>
  <c r="AD1210"/>
  <c r="AE1210"/>
  <c r="AF1210"/>
  <c r="AJ1210"/>
  <c r="AK1210"/>
  <c r="AM1210"/>
  <c r="AN1210"/>
  <c r="AO1210"/>
  <c r="AP1210"/>
  <c r="AQ1210"/>
  <c r="AR1210"/>
  <c r="AS1210"/>
  <c r="AT1210"/>
  <c r="P1211"/>
  <c r="Q1211"/>
  <c r="R1211"/>
  <c r="S1211"/>
  <c r="T1211"/>
  <c r="U1211"/>
  <c r="V1211"/>
  <c r="W1211"/>
  <c r="X1211"/>
  <c r="Y1211"/>
  <c r="Z1211"/>
  <c r="AA1211"/>
  <c r="AB1211"/>
  <c r="AC1211"/>
  <c r="AD1211"/>
  <c r="AE1211"/>
  <c r="AF1211"/>
  <c r="AJ1211"/>
  <c r="AK1211"/>
  <c r="AM1211"/>
  <c r="AN1211"/>
  <c r="AO1211"/>
  <c r="AP1211"/>
  <c r="AQ1211"/>
  <c r="AR1211"/>
  <c r="AS1211"/>
  <c r="AT1211"/>
  <c r="P1212"/>
  <c r="Q1212"/>
  <c r="R1212"/>
  <c r="S1212"/>
  <c r="T1212"/>
  <c r="U1212"/>
  <c r="V1212"/>
  <c r="W1212"/>
  <c r="X1212"/>
  <c r="Y1212"/>
  <c r="Z1212"/>
  <c r="AA1212"/>
  <c r="AB1212"/>
  <c r="AC1212"/>
  <c r="AD1212"/>
  <c r="AE1212"/>
  <c r="AF1212"/>
  <c r="AJ1212"/>
  <c r="AK1212"/>
  <c r="AM1212"/>
  <c r="AN1212"/>
  <c r="AO1212"/>
  <c r="AP1212"/>
  <c r="AQ1212"/>
  <c r="AR1212"/>
  <c r="AS1212"/>
  <c r="AT1212"/>
  <c r="P1213"/>
  <c r="Q1213"/>
  <c r="R1213"/>
  <c r="S1213"/>
  <c r="T1213"/>
  <c r="U1213"/>
  <c r="V1213"/>
  <c r="W1213"/>
  <c r="X1213"/>
  <c r="Y1213"/>
  <c r="Z1213"/>
  <c r="AA1213"/>
  <c r="AB1213"/>
  <c r="AC1213"/>
  <c r="AD1213"/>
  <c r="AE1213"/>
  <c r="AF1213"/>
  <c r="AJ1213"/>
  <c r="AK1213"/>
  <c r="AM1213"/>
  <c r="AN1213"/>
  <c r="AO1213"/>
  <c r="AP1213"/>
  <c r="AQ1213"/>
  <c r="AR1213"/>
  <c r="AS1213"/>
  <c r="AT1213"/>
  <c r="P1214"/>
  <c r="Q1214"/>
  <c r="R1214"/>
  <c r="S1214"/>
  <c r="T1214"/>
  <c r="U1214"/>
  <c r="V1214"/>
  <c r="W1214"/>
  <c r="X1214"/>
  <c r="Y1214"/>
  <c r="Z1214"/>
  <c r="AA1214"/>
  <c r="AB1214"/>
  <c r="AC1214"/>
  <c r="AD1214"/>
  <c r="AE1214"/>
  <c r="AF1214"/>
  <c r="AJ1214"/>
  <c r="AK1214"/>
  <c r="AM1214"/>
  <c r="AN1214"/>
  <c r="AO1214"/>
  <c r="AP1214"/>
  <c r="AQ1214"/>
  <c r="AR1214"/>
  <c r="AS1214"/>
  <c r="AT1214"/>
  <c r="P1215"/>
  <c r="Q1215"/>
  <c r="R1215"/>
  <c r="S1215"/>
  <c r="T1215"/>
  <c r="U1215"/>
  <c r="V1215"/>
  <c r="W1215"/>
  <c r="X1215"/>
  <c r="Y1215"/>
  <c r="Z1215"/>
  <c r="AA1215"/>
  <c r="AB1215"/>
  <c r="AC1215"/>
  <c r="AD1215"/>
  <c r="AE1215"/>
  <c r="AF1215"/>
  <c r="AJ1215"/>
  <c r="AK1215"/>
  <c r="AM1215"/>
  <c r="AN1215"/>
  <c r="AO1215"/>
  <c r="AP1215"/>
  <c r="AQ1215"/>
  <c r="AR1215"/>
  <c r="AS1215"/>
  <c r="AT1215"/>
  <c r="P1216"/>
  <c r="Q1216"/>
  <c r="R1216"/>
  <c r="S1216"/>
  <c r="T1216"/>
  <c r="U1216"/>
  <c r="V1216"/>
  <c r="W1216"/>
  <c r="X1216"/>
  <c r="Y1216"/>
  <c r="Z1216"/>
  <c r="AA1216"/>
  <c r="AB1216"/>
  <c r="AC1216"/>
  <c r="AD1216"/>
  <c r="AE1216"/>
  <c r="AF1216"/>
  <c r="AJ1216"/>
  <c r="AK1216"/>
  <c r="AM1216"/>
  <c r="AN1216"/>
  <c r="AO1216"/>
  <c r="AP1216"/>
  <c r="AQ1216"/>
  <c r="AR1216"/>
  <c r="AS1216"/>
  <c r="AT1216"/>
  <c r="P1217"/>
  <c r="Q1217"/>
  <c r="R1217"/>
  <c r="S1217"/>
  <c r="T1217"/>
  <c r="U1217"/>
  <c r="V1217"/>
  <c r="W1217"/>
  <c r="X1217"/>
  <c r="Y1217"/>
  <c r="Z1217"/>
  <c r="AA1217"/>
  <c r="AB1217"/>
  <c r="AC1217"/>
  <c r="AD1217"/>
  <c r="AE1217"/>
  <c r="AF1217"/>
  <c r="AJ1217"/>
  <c r="AK1217"/>
  <c r="AM1217"/>
  <c r="AN1217"/>
  <c r="AO1217"/>
  <c r="AP1217"/>
  <c r="AQ1217"/>
  <c r="AR1217"/>
  <c r="AS1217"/>
  <c r="AT1217"/>
  <c r="P1218"/>
  <c r="Q1218"/>
  <c r="R1218"/>
  <c r="S1218"/>
  <c r="T1218"/>
  <c r="U1218"/>
  <c r="V1218"/>
  <c r="W1218"/>
  <c r="X1218"/>
  <c r="Y1218"/>
  <c r="Z1218"/>
  <c r="AA1218"/>
  <c r="AB1218"/>
  <c r="AC1218"/>
  <c r="AD1218"/>
  <c r="AE1218"/>
  <c r="AF1218"/>
  <c r="AJ1218"/>
  <c r="AK1218"/>
  <c r="AM1218"/>
  <c r="AN1218"/>
  <c r="AO1218"/>
  <c r="AP1218"/>
  <c r="AQ1218"/>
  <c r="AR1218"/>
  <c r="AS1218"/>
  <c r="AT1218"/>
  <c r="P1219"/>
  <c r="Q1219"/>
  <c r="R1219"/>
  <c r="S1219"/>
  <c r="T1219"/>
  <c r="U1219"/>
  <c r="V1219"/>
  <c r="W1219"/>
  <c r="X1219"/>
  <c r="Y1219"/>
  <c r="Z1219"/>
  <c r="AA1219"/>
  <c r="AB1219"/>
  <c r="AC1219"/>
  <c r="AD1219"/>
  <c r="AE1219"/>
  <c r="AF1219"/>
  <c r="AJ1219"/>
  <c r="AK1219"/>
  <c r="AM1219"/>
  <c r="AN1219"/>
  <c r="AO1219"/>
  <c r="AP1219"/>
  <c r="AQ1219"/>
  <c r="AR1219"/>
  <c r="AS1219"/>
  <c r="AT1219"/>
  <c r="P1220"/>
  <c r="Q1220"/>
  <c r="R1220"/>
  <c r="S1220"/>
  <c r="T1220"/>
  <c r="U1220"/>
  <c r="V1220"/>
  <c r="W1220"/>
  <c r="X1220"/>
  <c r="Y1220"/>
  <c r="Z1220"/>
  <c r="AA1220"/>
  <c r="AB1220"/>
  <c r="AC1220"/>
  <c r="AD1220"/>
  <c r="AE1220"/>
  <c r="AF1220"/>
  <c r="AJ1220"/>
  <c r="AK1220"/>
  <c r="AM1220"/>
  <c r="AN1220"/>
  <c r="AO1220"/>
  <c r="AP1220"/>
  <c r="AQ1220"/>
  <c r="AR1220"/>
  <c r="AS1220"/>
  <c r="AT1220"/>
  <c r="P1221"/>
  <c r="Q1221"/>
  <c r="R1221"/>
  <c r="S1221"/>
  <c r="T1221"/>
  <c r="U1221"/>
  <c r="V1221"/>
  <c r="W1221"/>
  <c r="X1221"/>
  <c r="Y1221"/>
  <c r="Z1221"/>
  <c r="AA1221"/>
  <c r="AB1221"/>
  <c r="AC1221"/>
  <c r="AD1221"/>
  <c r="AE1221"/>
  <c r="AF1221"/>
  <c r="AJ1221"/>
  <c r="AK1221"/>
  <c r="AM1221"/>
  <c r="AN1221"/>
  <c r="AO1221"/>
  <c r="AP1221"/>
  <c r="AQ1221"/>
  <c r="AR1221"/>
  <c r="AS1221"/>
  <c r="AT1221"/>
  <c r="P1222"/>
  <c r="Q1222"/>
  <c r="R1222"/>
  <c r="S1222"/>
  <c r="T1222"/>
  <c r="U1222"/>
  <c r="V1222"/>
  <c r="W1222"/>
  <c r="X1222"/>
  <c r="Y1222"/>
  <c r="Z1222"/>
  <c r="AA1222"/>
  <c r="AB1222"/>
  <c r="AC1222"/>
  <c r="AD1222"/>
  <c r="AE1222"/>
  <c r="AF1222"/>
  <c r="AJ1222"/>
  <c r="AK1222"/>
  <c r="AM1222"/>
  <c r="AN1222"/>
  <c r="AO1222"/>
  <c r="AP1222"/>
  <c r="AQ1222"/>
  <c r="AR1222"/>
  <c r="AS1222"/>
  <c r="AT1222"/>
  <c r="P1223"/>
  <c r="Q1223"/>
  <c r="R1223"/>
  <c r="S1223"/>
  <c r="T1223"/>
  <c r="U1223"/>
  <c r="V1223"/>
  <c r="W1223"/>
  <c r="X1223"/>
  <c r="Y1223"/>
  <c r="Z1223"/>
  <c r="AA1223"/>
  <c r="AB1223"/>
  <c r="AC1223"/>
  <c r="AD1223"/>
  <c r="AE1223"/>
  <c r="AF1223"/>
  <c r="AJ1223"/>
  <c r="AK1223"/>
  <c r="AM1223"/>
  <c r="AN1223"/>
  <c r="AO1223"/>
  <c r="AP1223"/>
  <c r="AQ1223"/>
  <c r="AR1223"/>
  <c r="AS1223"/>
  <c r="AT1223"/>
  <c r="P1224"/>
  <c r="Q1224"/>
  <c r="R1224"/>
  <c r="S1224"/>
  <c r="T1224"/>
  <c r="U1224"/>
  <c r="V1224"/>
  <c r="W1224"/>
  <c r="X1224"/>
  <c r="Y1224"/>
  <c r="Z1224"/>
  <c r="AA1224"/>
  <c r="AB1224"/>
  <c r="AC1224"/>
  <c r="AD1224"/>
  <c r="AE1224"/>
  <c r="AF1224"/>
  <c r="AJ1224"/>
  <c r="AK1224"/>
  <c r="AM1224"/>
  <c r="AN1224"/>
  <c r="AO1224"/>
  <c r="AP1224"/>
  <c r="AQ1224"/>
  <c r="AR1224"/>
  <c r="AS1224"/>
  <c r="AT1224"/>
  <c r="P1225"/>
  <c r="Q1225"/>
  <c r="R1225"/>
  <c r="S1225"/>
  <c r="T1225"/>
  <c r="U1225"/>
  <c r="V1225"/>
  <c r="W1225"/>
  <c r="X1225"/>
  <c r="Y1225"/>
  <c r="Z1225"/>
  <c r="AA1225"/>
  <c r="AB1225"/>
  <c r="AC1225"/>
  <c r="AD1225"/>
  <c r="AE1225"/>
  <c r="AF1225"/>
  <c r="AJ1225"/>
  <c r="AK1225"/>
  <c r="AM1225"/>
  <c r="AN1225"/>
  <c r="AO1225"/>
  <c r="AP1225"/>
  <c r="AQ1225"/>
  <c r="AR1225"/>
  <c r="AS1225"/>
  <c r="AT1225"/>
  <c r="P1226"/>
  <c r="Q1226"/>
  <c r="R1226"/>
  <c r="S1226"/>
  <c r="T1226"/>
  <c r="U1226"/>
  <c r="V1226"/>
  <c r="W1226"/>
  <c r="X1226"/>
  <c r="Y1226"/>
  <c r="Z1226"/>
  <c r="AA1226"/>
  <c r="AB1226"/>
  <c r="AC1226"/>
  <c r="AD1226"/>
  <c r="AE1226"/>
  <c r="AF1226"/>
  <c r="AJ1226"/>
  <c r="AK1226"/>
  <c r="AM1226"/>
  <c r="AN1226"/>
  <c r="AO1226"/>
  <c r="AP1226"/>
  <c r="AQ1226"/>
  <c r="AR1226"/>
  <c r="AS1226"/>
  <c r="AT1226"/>
  <c r="P1227"/>
  <c r="Q1227"/>
  <c r="R1227"/>
  <c r="S1227"/>
  <c r="T1227"/>
  <c r="U1227"/>
  <c r="V1227"/>
  <c r="W1227"/>
  <c r="X1227"/>
  <c r="Y1227"/>
  <c r="Z1227"/>
  <c r="AA1227"/>
  <c r="AB1227"/>
  <c r="AC1227"/>
  <c r="AD1227"/>
  <c r="AE1227"/>
  <c r="AF1227"/>
  <c r="AJ1227"/>
  <c r="AK1227"/>
  <c r="AM1227"/>
  <c r="AN1227"/>
  <c r="AO1227"/>
  <c r="AP1227"/>
  <c r="AQ1227"/>
  <c r="AR1227"/>
  <c r="AS1227"/>
  <c r="AT1227"/>
  <c r="P1228"/>
  <c r="Q1228"/>
  <c r="R1228"/>
  <c r="S1228"/>
  <c r="T1228"/>
  <c r="U1228"/>
  <c r="V1228"/>
  <c r="W1228"/>
  <c r="X1228"/>
  <c r="Y1228"/>
  <c r="Z1228"/>
  <c r="AA1228"/>
  <c r="AB1228"/>
  <c r="AC1228"/>
  <c r="AD1228"/>
  <c r="AE1228"/>
  <c r="AF1228"/>
  <c r="AJ1228"/>
  <c r="AK1228"/>
  <c r="AM1228"/>
  <c r="AN1228"/>
  <c r="AO1228"/>
  <c r="AP1228"/>
  <c r="AQ1228"/>
  <c r="AR1228"/>
  <c r="AS1228"/>
  <c r="AT1228"/>
  <c r="P1229"/>
  <c r="Q1229"/>
  <c r="R1229"/>
  <c r="S1229"/>
  <c r="T1229"/>
  <c r="U1229"/>
  <c r="V1229"/>
  <c r="W1229"/>
  <c r="X1229"/>
  <c r="Y1229"/>
  <c r="Z1229"/>
  <c r="AA1229"/>
  <c r="AB1229"/>
  <c r="AC1229"/>
  <c r="AD1229"/>
  <c r="AE1229"/>
  <c r="AF1229"/>
  <c r="AJ1229"/>
  <c r="AK1229"/>
  <c r="AM1229"/>
  <c r="AN1229"/>
  <c r="AO1229"/>
  <c r="AP1229"/>
  <c r="AQ1229"/>
  <c r="AR1229"/>
  <c r="AS1229"/>
  <c r="AT1229"/>
  <c r="P1230"/>
  <c r="Q1230"/>
  <c r="R1230"/>
  <c r="S1230"/>
  <c r="T1230"/>
  <c r="U1230"/>
  <c r="V1230"/>
  <c r="W1230"/>
  <c r="X1230"/>
  <c r="Y1230"/>
  <c r="Z1230"/>
  <c r="AA1230"/>
  <c r="AB1230"/>
  <c r="AC1230"/>
  <c r="AD1230"/>
  <c r="AE1230"/>
  <c r="AF1230"/>
  <c r="AJ1230"/>
  <c r="AK1230"/>
  <c r="AM1230"/>
  <c r="AN1230"/>
  <c r="AO1230"/>
  <c r="AP1230"/>
  <c r="AQ1230"/>
  <c r="AR1230"/>
  <c r="AS1230"/>
  <c r="AT1230"/>
  <c r="P1231"/>
  <c r="Q1231"/>
  <c r="R1231"/>
  <c r="S1231"/>
  <c r="T1231"/>
  <c r="U1231"/>
  <c r="V1231"/>
  <c r="W1231"/>
  <c r="X1231"/>
  <c r="Y1231"/>
  <c r="Z1231"/>
  <c r="AA1231"/>
  <c r="AB1231"/>
  <c r="AC1231"/>
  <c r="AD1231"/>
  <c r="AE1231"/>
  <c r="AF1231"/>
  <c r="AJ1231"/>
  <c r="AK1231"/>
  <c r="AM1231"/>
  <c r="AN1231"/>
  <c r="AO1231"/>
  <c r="AP1231"/>
  <c r="AQ1231"/>
  <c r="AR1231"/>
  <c r="AS1231"/>
  <c r="AT1231"/>
  <c r="P1232"/>
  <c r="Q1232"/>
  <c r="R1232"/>
  <c r="S1232"/>
  <c r="T1232"/>
  <c r="U1232"/>
  <c r="V1232"/>
  <c r="W1232"/>
  <c r="X1232"/>
  <c r="Y1232"/>
  <c r="Z1232"/>
  <c r="AA1232"/>
  <c r="AB1232"/>
  <c r="AC1232"/>
  <c r="AD1232"/>
  <c r="AE1232"/>
  <c r="AF1232"/>
  <c r="AJ1232"/>
  <c r="AK1232"/>
  <c r="AM1232"/>
  <c r="AN1232"/>
  <c r="AO1232"/>
  <c r="AP1232"/>
  <c r="AQ1232"/>
  <c r="AR1232"/>
  <c r="AS1232"/>
  <c r="AT1232"/>
  <c r="P1233"/>
  <c r="Q1233"/>
  <c r="R1233"/>
  <c r="S1233"/>
  <c r="T1233"/>
  <c r="U1233"/>
  <c r="V1233"/>
  <c r="W1233"/>
  <c r="X1233"/>
  <c r="Y1233"/>
  <c r="Z1233"/>
  <c r="AA1233"/>
  <c r="AB1233"/>
  <c r="AC1233"/>
  <c r="AD1233"/>
  <c r="AE1233"/>
  <c r="AF1233"/>
  <c r="AJ1233"/>
  <c r="AK1233"/>
  <c r="AM1233"/>
  <c r="AN1233"/>
  <c r="AO1233"/>
  <c r="AP1233"/>
  <c r="AQ1233"/>
  <c r="AR1233"/>
  <c r="AS1233"/>
  <c r="AT1233"/>
  <c r="P1234"/>
  <c r="Q1234"/>
  <c r="R1234"/>
  <c r="S1234"/>
  <c r="T1234"/>
  <c r="U1234"/>
  <c r="V1234"/>
  <c r="W1234"/>
  <c r="X1234"/>
  <c r="Y1234"/>
  <c r="Z1234"/>
  <c r="AA1234"/>
  <c r="AB1234"/>
  <c r="AC1234"/>
  <c r="AD1234"/>
  <c r="AE1234"/>
  <c r="AF1234"/>
  <c r="AJ1234"/>
  <c r="AK1234"/>
  <c r="AM1234"/>
  <c r="AN1234"/>
  <c r="AO1234"/>
  <c r="AP1234"/>
  <c r="AQ1234"/>
  <c r="AR1234"/>
  <c r="AS1234"/>
  <c r="AT1234"/>
  <c r="P1235"/>
  <c r="Q1235"/>
  <c r="R1235"/>
  <c r="S1235"/>
  <c r="T1235"/>
  <c r="U1235"/>
  <c r="V1235"/>
  <c r="W1235"/>
  <c r="X1235"/>
  <c r="Y1235"/>
  <c r="Z1235"/>
  <c r="AA1235"/>
  <c r="AB1235"/>
  <c r="AC1235"/>
  <c r="AD1235"/>
  <c r="AE1235"/>
  <c r="AF1235"/>
  <c r="AJ1235"/>
  <c r="AK1235"/>
  <c r="AM1235"/>
  <c r="AN1235"/>
  <c r="AO1235"/>
  <c r="AP1235"/>
  <c r="AQ1235"/>
  <c r="AR1235"/>
  <c r="AS1235"/>
  <c r="AT1235"/>
  <c r="P1236"/>
  <c r="Q1236"/>
  <c r="R1236"/>
  <c r="S1236"/>
  <c r="T1236"/>
  <c r="U1236"/>
  <c r="V1236"/>
  <c r="W1236"/>
  <c r="X1236"/>
  <c r="Y1236"/>
  <c r="Z1236"/>
  <c r="AA1236"/>
  <c r="AB1236"/>
  <c r="AC1236"/>
  <c r="AD1236"/>
  <c r="AE1236"/>
  <c r="AF1236"/>
  <c r="AJ1236"/>
  <c r="AK1236"/>
  <c r="AM1236"/>
  <c r="AN1236"/>
  <c r="AO1236"/>
  <c r="AP1236"/>
  <c r="AQ1236"/>
  <c r="AR1236"/>
  <c r="AS1236"/>
  <c r="AT1236"/>
  <c r="P1237"/>
  <c r="Q1237"/>
  <c r="R1237"/>
  <c r="S1237"/>
  <c r="T1237"/>
  <c r="U1237"/>
  <c r="V1237"/>
  <c r="W1237"/>
  <c r="X1237"/>
  <c r="Y1237"/>
  <c r="Z1237"/>
  <c r="AA1237"/>
  <c r="AB1237"/>
  <c r="AC1237"/>
  <c r="AD1237"/>
  <c r="AE1237"/>
  <c r="AF1237"/>
  <c r="AJ1237"/>
  <c r="AK1237"/>
  <c r="AM1237"/>
  <c r="AN1237"/>
  <c r="AO1237"/>
  <c r="AP1237"/>
  <c r="AQ1237"/>
  <c r="AR1237"/>
  <c r="AS1237"/>
  <c r="AT1237"/>
  <c r="P1238"/>
  <c r="Q1238"/>
  <c r="R1238"/>
  <c r="S1238"/>
  <c r="T1238"/>
  <c r="U1238"/>
  <c r="V1238"/>
  <c r="W1238"/>
  <c r="X1238"/>
  <c r="Y1238"/>
  <c r="Z1238"/>
  <c r="AA1238"/>
  <c r="AB1238"/>
  <c r="AC1238"/>
  <c r="AD1238"/>
  <c r="AE1238"/>
  <c r="AF1238"/>
  <c r="AJ1238"/>
  <c r="AK1238"/>
  <c r="AM1238"/>
  <c r="AN1238"/>
  <c r="AO1238"/>
  <c r="AP1238"/>
  <c r="AQ1238"/>
  <c r="AR1238"/>
  <c r="AS1238"/>
  <c r="AT1238"/>
  <c r="P1239"/>
  <c r="Q1239"/>
  <c r="R1239"/>
  <c r="S1239"/>
  <c r="T1239"/>
  <c r="U1239"/>
  <c r="V1239"/>
  <c r="W1239"/>
  <c r="X1239"/>
  <c r="Y1239"/>
  <c r="Z1239"/>
  <c r="AA1239"/>
  <c r="AB1239"/>
  <c r="AC1239"/>
  <c r="AD1239"/>
  <c r="AE1239"/>
  <c r="AF1239"/>
  <c r="AJ1239"/>
  <c r="AK1239"/>
  <c r="AM1239"/>
  <c r="AN1239"/>
  <c r="AO1239"/>
  <c r="AP1239"/>
  <c r="AQ1239"/>
  <c r="AR1239"/>
  <c r="AS1239"/>
  <c r="AT1239"/>
  <c r="P1240"/>
  <c r="Q1240"/>
  <c r="R1240"/>
  <c r="S1240"/>
  <c r="T1240"/>
  <c r="U1240"/>
  <c r="V1240"/>
  <c r="W1240"/>
  <c r="X1240"/>
  <c r="Y1240"/>
  <c r="Z1240"/>
  <c r="AA1240"/>
  <c r="AB1240"/>
  <c r="AC1240"/>
  <c r="AD1240"/>
  <c r="AE1240"/>
  <c r="AF1240"/>
  <c r="AJ1240"/>
  <c r="AK1240"/>
  <c r="AM1240"/>
  <c r="AN1240"/>
  <c r="AO1240"/>
  <c r="AP1240"/>
  <c r="AQ1240"/>
  <c r="AR1240"/>
  <c r="AS1240"/>
  <c r="AT1240"/>
  <c r="P1241"/>
  <c r="Q1241"/>
  <c r="R1241"/>
  <c r="S1241"/>
  <c r="T1241"/>
  <c r="U1241"/>
  <c r="V1241"/>
  <c r="W1241"/>
  <c r="X1241"/>
  <c r="Y1241"/>
  <c r="Z1241"/>
  <c r="AA1241"/>
  <c r="AB1241"/>
  <c r="AC1241"/>
  <c r="AD1241"/>
  <c r="AE1241"/>
  <c r="AF1241"/>
  <c r="AJ1241"/>
  <c r="AK1241"/>
  <c r="AM1241"/>
  <c r="AN1241"/>
  <c r="AO1241"/>
  <c r="AP1241"/>
  <c r="AQ1241"/>
  <c r="AR1241"/>
  <c r="AS1241"/>
  <c r="AT1241"/>
  <c r="P1242"/>
  <c r="Q1242"/>
  <c r="R1242"/>
  <c r="S1242"/>
  <c r="T1242"/>
  <c r="U1242"/>
  <c r="V1242"/>
  <c r="W1242"/>
  <c r="X1242"/>
  <c r="Y1242"/>
  <c r="Z1242"/>
  <c r="AA1242"/>
  <c r="AB1242"/>
  <c r="AC1242"/>
  <c r="AD1242"/>
  <c r="AE1242"/>
  <c r="AF1242"/>
  <c r="AJ1242"/>
  <c r="AK1242"/>
  <c r="AM1242"/>
  <c r="AN1242"/>
  <c r="AO1242"/>
  <c r="AP1242"/>
  <c r="AQ1242"/>
  <c r="AR1242"/>
  <c r="AS1242"/>
  <c r="AT1242"/>
  <c r="P1243"/>
  <c r="Q1243"/>
  <c r="R1243"/>
  <c r="S1243"/>
  <c r="T1243"/>
  <c r="U1243"/>
  <c r="V1243"/>
  <c r="W1243"/>
  <c r="X1243"/>
  <c r="Y1243"/>
  <c r="Z1243"/>
  <c r="AA1243"/>
  <c r="AB1243"/>
  <c r="AC1243"/>
  <c r="AD1243"/>
  <c r="AE1243"/>
  <c r="AF1243"/>
  <c r="AJ1243"/>
  <c r="AK1243"/>
  <c r="AM1243"/>
  <c r="AN1243"/>
  <c r="AO1243"/>
  <c r="AP1243"/>
  <c r="AQ1243"/>
  <c r="AR1243"/>
  <c r="AS1243"/>
  <c r="AT1243"/>
  <c r="P1244"/>
  <c r="Q1244"/>
  <c r="R1244"/>
  <c r="S1244"/>
  <c r="T1244"/>
  <c r="U1244"/>
  <c r="V1244"/>
  <c r="W1244"/>
  <c r="X1244"/>
  <c r="Y1244"/>
  <c r="Z1244"/>
  <c r="AA1244"/>
  <c r="AB1244"/>
  <c r="AC1244"/>
  <c r="AD1244"/>
  <c r="AE1244"/>
  <c r="AF1244"/>
  <c r="AJ1244"/>
  <c r="AK1244"/>
  <c r="AM1244"/>
  <c r="AN1244"/>
  <c r="AO1244"/>
  <c r="AP1244"/>
  <c r="AQ1244"/>
  <c r="AR1244"/>
  <c r="AS1244"/>
  <c r="AT1244"/>
  <c r="P1245"/>
  <c r="Q1245"/>
  <c r="R1245"/>
  <c r="S1245"/>
  <c r="T1245"/>
  <c r="U1245"/>
  <c r="V1245"/>
  <c r="W1245"/>
  <c r="X1245"/>
  <c r="Y1245"/>
  <c r="Z1245"/>
  <c r="AA1245"/>
  <c r="AB1245"/>
  <c r="AC1245"/>
  <c r="AD1245"/>
  <c r="AE1245"/>
  <c r="AF1245"/>
  <c r="AJ1245"/>
  <c r="AK1245"/>
  <c r="AM1245"/>
  <c r="AN1245"/>
  <c r="AO1245"/>
  <c r="AP1245"/>
  <c r="AQ1245"/>
  <c r="AR1245"/>
  <c r="AS1245"/>
  <c r="AT1245"/>
  <c r="P1246"/>
  <c r="Q1246"/>
  <c r="R1246"/>
  <c r="S1246"/>
  <c r="T1246"/>
  <c r="U1246"/>
  <c r="V1246"/>
  <c r="W1246"/>
  <c r="X1246"/>
  <c r="Y1246"/>
  <c r="Z1246"/>
  <c r="AA1246"/>
  <c r="AB1246"/>
  <c r="AC1246"/>
  <c r="AD1246"/>
  <c r="AE1246"/>
  <c r="AF1246"/>
  <c r="AJ1246"/>
  <c r="AK1246"/>
  <c r="AM1246"/>
  <c r="AN1246"/>
  <c r="AO1246"/>
  <c r="AP1246"/>
  <c r="AQ1246"/>
  <c r="AR1246"/>
  <c r="AS1246"/>
  <c r="AT1246"/>
  <c r="P1247"/>
  <c r="Q1247"/>
  <c r="R1247"/>
  <c r="S1247"/>
  <c r="T1247"/>
  <c r="U1247"/>
  <c r="V1247"/>
  <c r="W1247"/>
  <c r="X1247"/>
  <c r="Y1247"/>
  <c r="Z1247"/>
  <c r="AA1247"/>
  <c r="AB1247"/>
  <c r="AC1247"/>
  <c r="AD1247"/>
  <c r="AE1247"/>
  <c r="AF1247"/>
  <c r="AJ1247"/>
  <c r="AK1247"/>
  <c r="AM1247"/>
  <c r="AN1247"/>
  <c r="AO1247"/>
  <c r="AP1247"/>
  <c r="AQ1247"/>
  <c r="AR1247"/>
  <c r="AS1247"/>
  <c r="AT1247"/>
  <c r="P1248"/>
  <c r="Q1248"/>
  <c r="R1248"/>
  <c r="S1248"/>
  <c r="T1248"/>
  <c r="U1248"/>
  <c r="V1248"/>
  <c r="W1248"/>
  <c r="X1248"/>
  <c r="Y1248"/>
  <c r="Z1248"/>
  <c r="AA1248"/>
  <c r="AB1248"/>
  <c r="AC1248"/>
  <c r="AD1248"/>
  <c r="AE1248"/>
  <c r="AF1248"/>
  <c r="AJ1248"/>
  <c r="AK1248"/>
  <c r="AM1248"/>
  <c r="AN1248"/>
  <c r="AO1248"/>
  <c r="AP1248"/>
  <c r="AQ1248"/>
  <c r="AR1248"/>
  <c r="AS1248"/>
  <c r="AT1248"/>
  <c r="P1249"/>
  <c r="Q1249"/>
  <c r="R1249"/>
  <c r="S1249"/>
  <c r="T1249"/>
  <c r="U1249"/>
  <c r="V1249"/>
  <c r="W1249"/>
  <c r="X1249"/>
  <c r="Y1249"/>
  <c r="Z1249"/>
  <c r="AA1249"/>
  <c r="AB1249"/>
  <c r="AC1249"/>
  <c r="AD1249"/>
  <c r="AE1249"/>
  <c r="AF1249"/>
  <c r="AJ1249"/>
  <c r="AK1249"/>
  <c r="AM1249"/>
  <c r="AN1249"/>
  <c r="AO1249"/>
  <c r="AP1249"/>
  <c r="AQ1249"/>
  <c r="AR1249"/>
  <c r="AS1249"/>
  <c r="AT1249"/>
  <c r="P1250"/>
  <c r="Q1250"/>
  <c r="R1250"/>
  <c r="S1250"/>
  <c r="T1250"/>
  <c r="U1250"/>
  <c r="V1250"/>
  <c r="W1250"/>
  <c r="X1250"/>
  <c r="Y1250"/>
  <c r="Z1250"/>
  <c r="AA1250"/>
  <c r="AB1250"/>
  <c r="AC1250"/>
  <c r="AD1250"/>
  <c r="AE1250"/>
  <c r="AF1250"/>
  <c r="AJ1250"/>
  <c r="AK1250"/>
  <c r="AN1250"/>
  <c r="AO1250"/>
  <c r="AP1250"/>
  <c r="AQ1250"/>
  <c r="AR1250"/>
  <c r="AS1250"/>
  <c r="AT1250"/>
  <c r="P1251"/>
  <c r="Q1251"/>
  <c r="R1251"/>
  <c r="S1251"/>
  <c r="T1251"/>
  <c r="U1251"/>
  <c r="V1251"/>
  <c r="W1251"/>
  <c r="X1251"/>
  <c r="Y1251"/>
  <c r="Z1251"/>
  <c r="AA1251"/>
  <c r="AB1251"/>
  <c r="AC1251"/>
  <c r="AD1251"/>
  <c r="AE1251"/>
  <c r="AF1251"/>
  <c r="AJ1251"/>
  <c r="AK1251"/>
  <c r="AN1251"/>
  <c r="AO1251"/>
  <c r="AP1251"/>
  <c r="AQ1251"/>
  <c r="AR1251"/>
  <c r="AS1251"/>
  <c r="AT1251"/>
  <c r="P1252"/>
  <c r="Q1252"/>
  <c r="R1252"/>
  <c r="S1252"/>
  <c r="T1252"/>
  <c r="U1252"/>
  <c r="V1252"/>
  <c r="W1252"/>
  <c r="X1252"/>
  <c r="Y1252"/>
  <c r="Z1252"/>
  <c r="AA1252"/>
  <c r="AB1252"/>
  <c r="AC1252"/>
  <c r="AD1252"/>
  <c r="AE1252"/>
  <c r="AF1252"/>
  <c r="AJ1252"/>
  <c r="AK1252"/>
  <c r="AN1252"/>
  <c r="AO1252"/>
  <c r="AP1252"/>
  <c r="AQ1252"/>
  <c r="AR1252"/>
  <c r="AS1252"/>
  <c r="AT1252"/>
  <c r="P1253"/>
  <c r="Q1253"/>
  <c r="R1253"/>
  <c r="S1253"/>
  <c r="T1253"/>
  <c r="U1253"/>
  <c r="V1253"/>
  <c r="W1253"/>
  <c r="X1253"/>
  <c r="Y1253"/>
  <c r="Z1253"/>
  <c r="AA1253"/>
  <c r="AB1253"/>
  <c r="AC1253"/>
  <c r="AD1253"/>
  <c r="AE1253"/>
  <c r="AF1253"/>
  <c r="AJ1253"/>
  <c r="AK1253"/>
  <c r="AN1253"/>
  <c r="AO1253"/>
  <c r="AP1253"/>
  <c r="AQ1253"/>
  <c r="AR1253"/>
  <c r="AS1253"/>
  <c r="AT1253"/>
  <c r="P1254"/>
  <c r="Q1254"/>
  <c r="R1254"/>
  <c r="S1254"/>
  <c r="T1254"/>
  <c r="U1254"/>
  <c r="V1254"/>
  <c r="W1254"/>
  <c r="X1254"/>
  <c r="Y1254"/>
  <c r="Z1254"/>
  <c r="AA1254"/>
  <c r="AB1254"/>
  <c r="AC1254"/>
  <c r="AD1254"/>
  <c r="AE1254"/>
  <c r="AF1254"/>
  <c r="AJ1254"/>
  <c r="AK1254"/>
  <c r="AN1254"/>
  <c r="AO1254"/>
  <c r="AP1254"/>
  <c r="AQ1254"/>
  <c r="AR1254"/>
  <c r="AS1254"/>
  <c r="AT1254"/>
  <c r="P1255"/>
  <c r="Q1255"/>
  <c r="R1255"/>
  <c r="S1255"/>
  <c r="T1255"/>
  <c r="U1255"/>
  <c r="V1255"/>
  <c r="W1255"/>
  <c r="X1255"/>
  <c r="Y1255"/>
  <c r="Z1255"/>
  <c r="AA1255"/>
  <c r="AB1255"/>
  <c r="AC1255"/>
  <c r="AD1255"/>
  <c r="AE1255"/>
  <c r="AF1255"/>
  <c r="AJ1255"/>
  <c r="AK1255"/>
  <c r="AN1255"/>
  <c r="AO1255"/>
  <c r="AP1255"/>
  <c r="AQ1255"/>
  <c r="AR1255"/>
  <c r="AS1255"/>
  <c r="AT1255"/>
  <c r="P1256"/>
  <c r="Q1256"/>
  <c r="R1256"/>
  <c r="S1256"/>
  <c r="T1256"/>
  <c r="U1256"/>
  <c r="V1256"/>
  <c r="W1256"/>
  <c r="X1256"/>
  <c r="Y1256"/>
  <c r="Z1256"/>
  <c r="AA1256"/>
  <c r="AB1256"/>
  <c r="AC1256"/>
  <c r="AD1256"/>
  <c r="AE1256"/>
  <c r="AF1256"/>
  <c r="AJ1256"/>
  <c r="AK1256"/>
  <c r="AN1256"/>
  <c r="AO1256"/>
  <c r="AP1256"/>
  <c r="AQ1256"/>
  <c r="AR1256"/>
  <c r="AS1256"/>
  <c r="AT1256"/>
  <c r="P1257"/>
  <c r="Q1257"/>
  <c r="R1257"/>
  <c r="S1257"/>
  <c r="T1257"/>
  <c r="U1257"/>
  <c r="V1257"/>
  <c r="W1257"/>
  <c r="X1257"/>
  <c r="Y1257"/>
  <c r="Z1257"/>
  <c r="AA1257"/>
  <c r="AB1257"/>
  <c r="AC1257"/>
  <c r="AD1257"/>
  <c r="AE1257"/>
  <c r="AF1257"/>
  <c r="AJ1257"/>
  <c r="AK1257"/>
  <c r="AN1257"/>
  <c r="AO1257"/>
  <c r="AP1257"/>
  <c r="AQ1257"/>
  <c r="AR1257"/>
  <c r="AS1257"/>
  <c r="AT1257"/>
  <c r="P1258"/>
  <c r="Q1258"/>
  <c r="R1258"/>
  <c r="S1258"/>
  <c r="T1258"/>
  <c r="U1258"/>
  <c r="V1258"/>
  <c r="W1258"/>
  <c r="X1258"/>
  <c r="Y1258"/>
  <c r="Z1258"/>
  <c r="AA1258"/>
  <c r="AB1258"/>
  <c r="AC1258"/>
  <c r="AD1258"/>
  <c r="AE1258"/>
  <c r="AF1258"/>
  <c r="AJ1258"/>
  <c r="AK1258"/>
  <c r="AN1258"/>
  <c r="AO1258"/>
  <c r="AP1258"/>
  <c r="AQ1258"/>
  <c r="AR1258"/>
  <c r="AS1258"/>
  <c r="AT1258"/>
  <c r="P1259"/>
  <c r="Q1259"/>
  <c r="R1259"/>
  <c r="S1259"/>
  <c r="T1259"/>
  <c r="U1259"/>
  <c r="V1259"/>
  <c r="W1259"/>
  <c r="X1259"/>
  <c r="Y1259"/>
  <c r="Z1259"/>
  <c r="AA1259"/>
  <c r="AB1259"/>
  <c r="AC1259"/>
  <c r="AD1259"/>
  <c r="AE1259"/>
  <c r="AF1259"/>
  <c r="AJ1259"/>
  <c r="AK1259"/>
  <c r="AN1259"/>
  <c r="AO1259"/>
  <c r="AP1259"/>
  <c r="AQ1259"/>
  <c r="AR1259"/>
  <c r="AS1259"/>
  <c r="AT1259"/>
  <c r="P1260"/>
  <c r="Q1260"/>
  <c r="R1260"/>
  <c r="S1260"/>
  <c r="T1260"/>
  <c r="U1260"/>
  <c r="V1260"/>
  <c r="W1260"/>
  <c r="X1260"/>
  <c r="Y1260"/>
  <c r="Z1260"/>
  <c r="AA1260"/>
  <c r="AB1260"/>
  <c r="AC1260"/>
  <c r="AD1260"/>
  <c r="AE1260"/>
  <c r="AF1260"/>
  <c r="AJ1260"/>
  <c r="AK1260"/>
  <c r="AN1260"/>
  <c r="AO1260"/>
  <c r="AP1260"/>
  <c r="AQ1260"/>
  <c r="AR1260"/>
  <c r="AS1260"/>
  <c r="AT1260"/>
  <c r="P1261"/>
  <c r="Q1261"/>
  <c r="R1261"/>
  <c r="S1261"/>
  <c r="T1261"/>
  <c r="U1261"/>
  <c r="V1261"/>
  <c r="W1261"/>
  <c r="X1261"/>
  <c r="Y1261"/>
  <c r="Z1261"/>
  <c r="AA1261"/>
  <c r="AB1261"/>
  <c r="AC1261"/>
  <c r="AD1261"/>
  <c r="AE1261"/>
  <c r="AF1261"/>
  <c r="AJ1261"/>
  <c r="AK1261"/>
  <c r="AN1261"/>
  <c r="AO1261"/>
  <c r="AP1261"/>
  <c r="AQ1261"/>
  <c r="AR1261"/>
  <c r="AS1261"/>
  <c r="AT1261"/>
  <c r="P1262"/>
  <c r="Q1262"/>
  <c r="R1262"/>
  <c r="S1262"/>
  <c r="T1262"/>
  <c r="U1262"/>
  <c r="V1262"/>
  <c r="W1262"/>
  <c r="X1262"/>
  <c r="Y1262"/>
  <c r="Z1262"/>
  <c r="AA1262"/>
  <c r="AB1262"/>
  <c r="AC1262"/>
  <c r="AD1262"/>
  <c r="AE1262"/>
  <c r="AF1262"/>
  <c r="AJ1262"/>
  <c r="AK1262"/>
  <c r="AN1262"/>
  <c r="AO1262"/>
  <c r="AP1262"/>
  <c r="AQ1262"/>
  <c r="AR1262"/>
  <c r="AS1262"/>
  <c r="AT1262"/>
  <c r="P1263"/>
  <c r="Q1263"/>
  <c r="R1263"/>
  <c r="S1263"/>
  <c r="T1263"/>
  <c r="U1263"/>
  <c r="V1263"/>
  <c r="W1263"/>
  <c r="X1263"/>
  <c r="Y1263"/>
  <c r="Z1263"/>
  <c r="AA1263"/>
  <c r="AB1263"/>
  <c r="AC1263"/>
  <c r="AD1263"/>
  <c r="AE1263"/>
  <c r="AF1263"/>
  <c r="AJ1263"/>
  <c r="AK1263"/>
  <c r="AM1263"/>
  <c r="AN1263"/>
  <c r="AO1263"/>
  <c r="AP1263"/>
  <c r="AQ1263"/>
  <c r="AR1263"/>
  <c r="AS1263"/>
  <c r="AT1263"/>
  <c r="P1264"/>
  <c r="Q1264"/>
  <c r="R1264"/>
  <c r="S1264"/>
  <c r="T1264"/>
  <c r="U1264"/>
  <c r="V1264"/>
  <c r="W1264"/>
  <c r="X1264"/>
  <c r="Y1264"/>
  <c r="Z1264"/>
  <c r="AA1264"/>
  <c r="AB1264"/>
  <c r="AC1264"/>
  <c r="AD1264"/>
  <c r="AE1264"/>
  <c r="AF1264"/>
  <c r="AJ1264"/>
  <c r="AK1264"/>
  <c r="AM1264"/>
  <c r="AN1264"/>
  <c r="AO1264"/>
  <c r="AP1264"/>
  <c r="AQ1264"/>
  <c r="AR1264"/>
  <c r="AS1264"/>
  <c r="AT1264"/>
  <c r="P1265"/>
  <c r="Q1265"/>
  <c r="R1265"/>
  <c r="S1265"/>
  <c r="T1265"/>
  <c r="U1265"/>
  <c r="V1265"/>
  <c r="W1265"/>
  <c r="X1265"/>
  <c r="Y1265"/>
  <c r="Z1265"/>
  <c r="AA1265"/>
  <c r="AB1265"/>
  <c r="AC1265"/>
  <c r="AD1265"/>
  <c r="AE1265"/>
  <c r="AF1265"/>
  <c r="AJ1265"/>
  <c r="AK1265"/>
  <c r="AM1265"/>
  <c r="AN1265"/>
  <c r="AO1265"/>
  <c r="AP1265"/>
  <c r="AQ1265"/>
  <c r="AR1265"/>
  <c r="AS1265"/>
  <c r="AT1265"/>
  <c r="P1266"/>
  <c r="Q1266"/>
  <c r="R1266"/>
  <c r="S1266"/>
  <c r="T1266"/>
  <c r="U1266"/>
  <c r="V1266"/>
  <c r="W1266"/>
  <c r="X1266"/>
  <c r="Y1266"/>
  <c r="Z1266"/>
  <c r="AA1266"/>
  <c r="AB1266"/>
  <c r="AC1266"/>
  <c r="AD1266"/>
  <c r="AE1266"/>
  <c r="AF1266"/>
  <c r="AJ1266"/>
  <c r="AK1266"/>
  <c r="AM1266"/>
  <c r="AN1266"/>
  <c r="AO1266"/>
  <c r="AP1266"/>
  <c r="AQ1266"/>
  <c r="AR1266"/>
  <c r="AS1266"/>
  <c r="AT1266"/>
  <c r="P1267"/>
  <c r="Q1267"/>
  <c r="R1267"/>
  <c r="S1267"/>
  <c r="T1267"/>
  <c r="U1267"/>
  <c r="V1267"/>
  <c r="W1267"/>
  <c r="X1267"/>
  <c r="Y1267"/>
  <c r="Z1267"/>
  <c r="AA1267"/>
  <c r="AB1267"/>
  <c r="AC1267"/>
  <c r="AD1267"/>
  <c r="AE1267"/>
  <c r="AF1267"/>
  <c r="AJ1267"/>
  <c r="AK1267"/>
  <c r="AM1267"/>
  <c r="AN1267"/>
  <c r="AO1267"/>
  <c r="AP1267"/>
  <c r="AQ1267"/>
  <c r="AR1267"/>
  <c r="AS1267"/>
  <c r="AT1267"/>
  <c r="P1268"/>
  <c r="Q1268"/>
  <c r="R1268"/>
  <c r="S1268"/>
  <c r="T1268"/>
  <c r="U1268"/>
  <c r="V1268"/>
  <c r="W1268"/>
  <c r="X1268"/>
  <c r="Y1268"/>
  <c r="Z1268"/>
  <c r="AA1268"/>
  <c r="AB1268"/>
  <c r="AC1268"/>
  <c r="AD1268"/>
  <c r="AE1268"/>
  <c r="AF1268"/>
  <c r="AJ1268"/>
  <c r="AK1268"/>
  <c r="AM1268"/>
  <c r="AN1268"/>
  <c r="AO1268"/>
  <c r="AP1268"/>
  <c r="AQ1268"/>
  <c r="AR1268"/>
  <c r="AS1268"/>
  <c r="AT1268"/>
  <c r="P1269"/>
  <c r="Q1269"/>
  <c r="R1269"/>
  <c r="S1269"/>
  <c r="T1269"/>
  <c r="U1269"/>
  <c r="V1269"/>
  <c r="W1269"/>
  <c r="X1269"/>
  <c r="Y1269"/>
  <c r="Z1269"/>
  <c r="AA1269"/>
  <c r="AB1269"/>
  <c r="AC1269"/>
  <c r="AD1269"/>
  <c r="AE1269"/>
  <c r="AF1269"/>
  <c r="AJ1269"/>
  <c r="AK1269"/>
  <c r="AM1269"/>
  <c r="AN1269"/>
  <c r="AO1269"/>
  <c r="AP1269"/>
  <c r="AQ1269"/>
  <c r="AR1269"/>
  <c r="AS1269"/>
  <c r="AT1269"/>
  <c r="P1270"/>
  <c r="Q1270"/>
  <c r="R1270"/>
  <c r="S1270"/>
  <c r="T1270"/>
  <c r="U1270"/>
  <c r="V1270"/>
  <c r="W1270"/>
  <c r="X1270"/>
  <c r="Y1270"/>
  <c r="Z1270"/>
  <c r="AA1270"/>
  <c r="AB1270"/>
  <c r="AC1270"/>
  <c r="AD1270"/>
  <c r="AE1270"/>
  <c r="AF1270"/>
  <c r="AJ1270"/>
  <c r="AK1270"/>
  <c r="AM1270"/>
  <c r="AN1270"/>
  <c r="AO1270"/>
  <c r="AP1270"/>
  <c r="AQ1270"/>
  <c r="AR1270"/>
  <c r="AS1270"/>
  <c r="AT1270"/>
  <c r="P1271"/>
  <c r="Q1271"/>
  <c r="R1271"/>
  <c r="S1271"/>
  <c r="T1271"/>
  <c r="U1271"/>
  <c r="V1271"/>
  <c r="W1271"/>
  <c r="X1271"/>
  <c r="Y1271"/>
  <c r="Z1271"/>
  <c r="AA1271"/>
  <c r="AB1271"/>
  <c r="AC1271"/>
  <c r="AD1271"/>
  <c r="AE1271"/>
  <c r="AF1271"/>
  <c r="AJ1271"/>
  <c r="AK1271"/>
  <c r="AM1271"/>
  <c r="AN1271"/>
  <c r="AO1271"/>
  <c r="AP1271"/>
  <c r="AQ1271"/>
  <c r="AR1271"/>
  <c r="AS1271"/>
  <c r="AT1271"/>
  <c r="P1272"/>
  <c r="Q1272"/>
  <c r="R1272"/>
  <c r="S1272"/>
  <c r="T1272"/>
  <c r="U1272"/>
  <c r="V1272"/>
  <c r="W1272"/>
  <c r="X1272"/>
  <c r="Y1272"/>
  <c r="Z1272"/>
  <c r="AA1272"/>
  <c r="AB1272"/>
  <c r="AC1272"/>
  <c r="AD1272"/>
  <c r="AE1272"/>
  <c r="AF1272"/>
  <c r="AJ1272"/>
  <c r="AK1272"/>
  <c r="AM1272"/>
  <c r="AN1272"/>
  <c r="AO1272"/>
  <c r="AP1272"/>
  <c r="AQ1272"/>
  <c r="AR1272"/>
  <c r="AS1272"/>
  <c r="AT1272"/>
  <c r="P1273"/>
  <c r="Q1273"/>
  <c r="R1273"/>
  <c r="S1273"/>
  <c r="T1273"/>
  <c r="U1273"/>
  <c r="V1273"/>
  <c r="W1273"/>
  <c r="X1273"/>
  <c r="Y1273"/>
  <c r="Z1273"/>
  <c r="AA1273"/>
  <c r="AB1273"/>
  <c r="AC1273"/>
  <c r="AD1273"/>
  <c r="AE1273"/>
  <c r="AF1273"/>
  <c r="AJ1273"/>
  <c r="AK1273"/>
  <c r="AM1273"/>
  <c r="AN1273"/>
  <c r="AO1273"/>
  <c r="AP1273"/>
  <c r="AQ1273"/>
  <c r="AR1273"/>
  <c r="AS1273"/>
  <c r="AT1273"/>
  <c r="P1274"/>
  <c r="Q1274"/>
  <c r="R1274"/>
  <c r="S1274"/>
  <c r="T1274"/>
  <c r="U1274"/>
  <c r="V1274"/>
  <c r="W1274"/>
  <c r="X1274"/>
  <c r="Y1274"/>
  <c r="Z1274"/>
  <c r="AA1274"/>
  <c r="AB1274"/>
  <c r="AC1274"/>
  <c r="AD1274"/>
  <c r="AE1274"/>
  <c r="AF1274"/>
  <c r="AJ1274"/>
  <c r="AK1274"/>
  <c r="AM1274"/>
  <c r="AN1274"/>
  <c r="AO1274"/>
  <c r="AP1274"/>
  <c r="AQ1274"/>
  <c r="AR1274"/>
  <c r="AS1274"/>
  <c r="AT1274"/>
  <c r="P1275"/>
  <c r="Q1275"/>
  <c r="R1275"/>
  <c r="S1275"/>
  <c r="T1275"/>
  <c r="U1275"/>
  <c r="V1275"/>
  <c r="W1275"/>
  <c r="X1275"/>
  <c r="Y1275"/>
  <c r="Z1275"/>
  <c r="AA1275"/>
  <c r="AB1275"/>
  <c r="AC1275"/>
  <c r="AD1275"/>
  <c r="AE1275"/>
  <c r="AF1275"/>
  <c r="AJ1275"/>
  <c r="AK1275"/>
  <c r="AM1275"/>
  <c r="AN1275"/>
  <c r="AO1275"/>
  <c r="AP1275"/>
  <c r="AQ1275"/>
  <c r="AR1275"/>
  <c r="AS1275"/>
  <c r="AT1275"/>
  <c r="P1276"/>
  <c r="Q1276"/>
  <c r="R1276"/>
  <c r="S1276"/>
  <c r="T1276"/>
  <c r="U1276"/>
  <c r="V1276"/>
  <c r="W1276"/>
  <c r="X1276"/>
  <c r="Y1276"/>
  <c r="Z1276"/>
  <c r="AA1276"/>
  <c r="AB1276"/>
  <c r="AC1276"/>
  <c r="AD1276"/>
  <c r="AE1276"/>
  <c r="AF1276"/>
  <c r="AJ1276"/>
  <c r="AK1276"/>
  <c r="AM1276"/>
  <c r="AN1276"/>
  <c r="AO1276"/>
  <c r="AP1276"/>
  <c r="AQ1276"/>
  <c r="AR1276"/>
  <c r="AS1276"/>
  <c r="AT1276"/>
  <c r="P1277"/>
  <c r="Q1277"/>
  <c r="R1277"/>
  <c r="S1277"/>
  <c r="T1277"/>
  <c r="U1277"/>
  <c r="V1277"/>
  <c r="W1277"/>
  <c r="X1277"/>
  <c r="Y1277"/>
  <c r="Z1277"/>
  <c r="AA1277"/>
  <c r="AB1277"/>
  <c r="AC1277"/>
  <c r="AD1277"/>
  <c r="AE1277"/>
  <c r="AF1277"/>
  <c r="AJ1277"/>
  <c r="AK1277"/>
  <c r="AM1277"/>
  <c r="AN1277"/>
  <c r="AO1277"/>
  <c r="AP1277"/>
  <c r="AQ1277"/>
  <c r="AR1277"/>
  <c r="AS1277"/>
  <c r="AT1277"/>
  <c r="P1278"/>
  <c r="Q1278"/>
  <c r="R1278"/>
  <c r="S1278"/>
  <c r="T1278"/>
  <c r="U1278"/>
  <c r="V1278"/>
  <c r="W1278"/>
  <c r="X1278"/>
  <c r="Y1278"/>
  <c r="Z1278"/>
  <c r="AA1278"/>
  <c r="AB1278"/>
  <c r="AC1278"/>
  <c r="AD1278"/>
  <c r="AE1278"/>
  <c r="AF1278"/>
  <c r="AJ1278"/>
  <c r="AK1278"/>
  <c r="AM1278"/>
  <c r="AN1278"/>
  <c r="AO1278"/>
  <c r="AP1278"/>
  <c r="AQ1278"/>
  <c r="AR1278"/>
  <c r="AS1278"/>
  <c r="AT1278"/>
  <c r="P1279"/>
  <c r="Q1279"/>
  <c r="R1279"/>
  <c r="S1279"/>
  <c r="T1279"/>
  <c r="U1279"/>
  <c r="V1279"/>
  <c r="W1279"/>
  <c r="X1279"/>
  <c r="Y1279"/>
  <c r="Z1279"/>
  <c r="AA1279"/>
  <c r="AB1279"/>
  <c r="AC1279"/>
  <c r="AD1279"/>
  <c r="AE1279"/>
  <c r="AF1279"/>
  <c r="AJ1279"/>
  <c r="AK1279"/>
  <c r="AM1279"/>
  <c r="AN1279"/>
  <c r="AO1279"/>
  <c r="AP1279"/>
  <c r="AQ1279"/>
  <c r="AR1279"/>
  <c r="AS1279"/>
  <c r="AT1279"/>
  <c r="P1280"/>
  <c r="Q1280"/>
  <c r="R1280"/>
  <c r="S1280"/>
  <c r="T1280"/>
  <c r="U1280"/>
  <c r="V1280"/>
  <c r="W1280"/>
  <c r="X1280"/>
  <c r="Y1280"/>
  <c r="Z1280"/>
  <c r="AA1280"/>
  <c r="AB1280"/>
  <c r="AC1280"/>
  <c r="AD1280"/>
  <c r="AE1280"/>
  <c r="AF1280"/>
  <c r="AJ1280"/>
  <c r="AK1280"/>
  <c r="AM1280"/>
  <c r="AN1280"/>
  <c r="AO1280"/>
  <c r="AP1280"/>
  <c r="AQ1280"/>
  <c r="AR1280"/>
  <c r="AS1280"/>
  <c r="AT1280"/>
  <c r="P1281"/>
  <c r="Q1281"/>
  <c r="R1281"/>
  <c r="S1281"/>
  <c r="T1281"/>
  <c r="U1281"/>
  <c r="V1281"/>
  <c r="W1281"/>
  <c r="X1281"/>
  <c r="Y1281"/>
  <c r="Z1281"/>
  <c r="AA1281"/>
  <c r="AB1281"/>
  <c r="AC1281"/>
  <c r="AD1281"/>
  <c r="AE1281"/>
  <c r="AF1281"/>
  <c r="AJ1281"/>
  <c r="AK1281"/>
  <c r="AM1281"/>
  <c r="AN1281"/>
  <c r="AO1281"/>
  <c r="AP1281"/>
  <c r="AQ1281"/>
  <c r="AR1281"/>
  <c r="AS1281"/>
  <c r="AT1281"/>
  <c r="P1282"/>
  <c r="Q1282"/>
  <c r="R1282"/>
  <c r="S1282"/>
  <c r="T1282"/>
  <c r="U1282"/>
  <c r="V1282"/>
  <c r="W1282"/>
  <c r="X1282"/>
  <c r="Y1282"/>
  <c r="Z1282"/>
  <c r="AA1282"/>
  <c r="AB1282"/>
  <c r="AC1282"/>
  <c r="AD1282"/>
  <c r="AE1282"/>
  <c r="AF1282"/>
  <c r="AJ1282"/>
  <c r="AK1282"/>
  <c r="AM1282"/>
  <c r="AN1282"/>
  <c r="AO1282"/>
  <c r="AP1282"/>
  <c r="AQ1282"/>
  <c r="AR1282"/>
  <c r="AS1282"/>
  <c r="AT1282"/>
  <c r="P1283"/>
  <c r="Q1283"/>
  <c r="R1283"/>
  <c r="S1283"/>
  <c r="T1283"/>
  <c r="U1283"/>
  <c r="V1283"/>
  <c r="W1283"/>
  <c r="X1283"/>
  <c r="Y1283"/>
  <c r="Z1283"/>
  <c r="AA1283"/>
  <c r="AB1283"/>
  <c r="AC1283"/>
  <c r="AD1283"/>
  <c r="AE1283"/>
  <c r="AF1283"/>
  <c r="AJ1283"/>
  <c r="AK1283"/>
  <c r="AM1283"/>
  <c r="AN1283"/>
  <c r="AO1283"/>
  <c r="AP1283"/>
  <c r="AQ1283"/>
  <c r="AR1283"/>
  <c r="AS1283"/>
  <c r="AT1283"/>
  <c r="P1284"/>
  <c r="Q1284"/>
  <c r="R1284"/>
  <c r="S1284"/>
  <c r="T1284"/>
  <c r="U1284"/>
  <c r="V1284"/>
  <c r="W1284"/>
  <c r="X1284"/>
  <c r="Y1284"/>
  <c r="Z1284"/>
  <c r="AA1284"/>
  <c r="AB1284"/>
  <c r="AC1284"/>
  <c r="AD1284"/>
  <c r="AE1284"/>
  <c r="AF1284"/>
  <c r="AJ1284"/>
  <c r="AK1284"/>
  <c r="AM1284"/>
  <c r="AN1284"/>
  <c r="AO1284"/>
  <c r="AP1284"/>
  <c r="AQ1284"/>
  <c r="AR1284"/>
  <c r="AS1284"/>
  <c r="AT1284"/>
  <c r="P1285"/>
  <c r="Q1285"/>
  <c r="R1285"/>
  <c r="S1285"/>
  <c r="T1285"/>
  <c r="U1285"/>
  <c r="V1285"/>
  <c r="W1285"/>
  <c r="X1285"/>
  <c r="Y1285"/>
  <c r="Z1285"/>
  <c r="AA1285"/>
  <c r="AB1285"/>
  <c r="AC1285"/>
  <c r="AD1285"/>
  <c r="AE1285"/>
  <c r="AF1285"/>
  <c r="AJ1285"/>
  <c r="AK1285"/>
  <c r="AM1285"/>
  <c r="AN1285"/>
  <c r="AO1285"/>
  <c r="AP1285"/>
  <c r="AQ1285"/>
  <c r="AR1285"/>
  <c r="AS1285"/>
  <c r="AT1285"/>
  <c r="P1286"/>
  <c r="Q1286"/>
  <c r="R1286"/>
  <c r="S1286"/>
  <c r="T1286"/>
  <c r="U1286"/>
  <c r="V1286"/>
  <c r="W1286"/>
  <c r="X1286"/>
  <c r="Y1286"/>
  <c r="Z1286"/>
  <c r="AA1286"/>
  <c r="AB1286"/>
  <c r="AC1286"/>
  <c r="AD1286"/>
  <c r="AE1286"/>
  <c r="AF1286"/>
  <c r="AJ1286"/>
  <c r="AK1286"/>
  <c r="AM1286"/>
  <c r="AN1286"/>
  <c r="AO1286"/>
  <c r="AP1286"/>
  <c r="AQ1286"/>
  <c r="AR1286"/>
  <c r="AS1286"/>
  <c r="AT1286"/>
  <c r="P1287"/>
  <c r="Q1287"/>
  <c r="R1287"/>
  <c r="S1287"/>
  <c r="T1287"/>
  <c r="U1287"/>
  <c r="V1287"/>
  <c r="W1287"/>
  <c r="X1287"/>
  <c r="Y1287"/>
  <c r="Z1287"/>
  <c r="AA1287"/>
  <c r="AB1287"/>
  <c r="AC1287"/>
  <c r="AD1287"/>
  <c r="AE1287"/>
  <c r="AF1287"/>
  <c r="AJ1287"/>
  <c r="AK1287"/>
  <c r="AM1287"/>
  <c r="AN1287"/>
  <c r="AO1287"/>
  <c r="AP1287"/>
  <c r="AQ1287"/>
  <c r="AR1287"/>
  <c r="AS1287"/>
  <c r="AT1287"/>
  <c r="P1288"/>
  <c r="Q1288"/>
  <c r="R1288"/>
  <c r="S1288"/>
  <c r="T1288"/>
  <c r="U1288"/>
  <c r="V1288"/>
  <c r="W1288"/>
  <c r="X1288"/>
  <c r="Y1288"/>
  <c r="Z1288"/>
  <c r="AA1288"/>
  <c r="AB1288"/>
  <c r="AC1288"/>
  <c r="AD1288"/>
  <c r="AE1288"/>
  <c r="AF1288"/>
  <c r="AJ1288"/>
  <c r="AK1288"/>
  <c r="AM1288"/>
  <c r="AN1288"/>
  <c r="AO1288"/>
  <c r="AP1288"/>
  <c r="AQ1288"/>
  <c r="AR1288"/>
  <c r="AS1288"/>
  <c r="AT1288"/>
  <c r="P1289"/>
  <c r="Q1289"/>
  <c r="R1289"/>
  <c r="S1289"/>
  <c r="T1289"/>
  <c r="U1289"/>
  <c r="V1289"/>
  <c r="W1289"/>
  <c r="X1289"/>
  <c r="Y1289"/>
  <c r="Z1289"/>
  <c r="AA1289"/>
  <c r="AB1289"/>
  <c r="AC1289"/>
  <c r="AD1289"/>
  <c r="AE1289"/>
  <c r="AF1289"/>
  <c r="AJ1289"/>
  <c r="AK1289"/>
  <c r="AM1289"/>
  <c r="AN1289"/>
  <c r="AO1289"/>
  <c r="AP1289"/>
  <c r="AQ1289"/>
  <c r="AR1289"/>
  <c r="AS1289"/>
  <c r="AT1289"/>
  <c r="P1290"/>
  <c r="Q1290"/>
  <c r="R1290"/>
  <c r="S1290"/>
  <c r="T1290"/>
  <c r="U1290"/>
  <c r="V1290"/>
  <c r="W1290"/>
  <c r="X1290"/>
  <c r="Y1290"/>
  <c r="Z1290"/>
  <c r="AA1290"/>
  <c r="AB1290"/>
  <c r="AC1290"/>
  <c r="AD1290"/>
  <c r="AE1290"/>
  <c r="AF1290"/>
  <c r="AJ1290"/>
  <c r="AK1290"/>
  <c r="AM1290"/>
  <c r="AN1290"/>
  <c r="AO1290"/>
  <c r="AP1290"/>
  <c r="AQ1290"/>
  <c r="AR1290"/>
  <c r="AS1290"/>
  <c r="AT1290"/>
  <c r="P1291"/>
  <c r="Q1291"/>
  <c r="R1291"/>
  <c r="S1291"/>
  <c r="T1291"/>
  <c r="U1291"/>
  <c r="V1291"/>
  <c r="W1291"/>
  <c r="X1291"/>
  <c r="Y1291"/>
  <c r="Z1291"/>
  <c r="AA1291"/>
  <c r="AB1291"/>
  <c r="AC1291"/>
  <c r="AD1291"/>
  <c r="AE1291"/>
  <c r="AF1291"/>
  <c r="AJ1291"/>
  <c r="AK1291"/>
  <c r="AM1291"/>
  <c r="AN1291"/>
  <c r="AO1291"/>
  <c r="AP1291"/>
  <c r="AQ1291"/>
  <c r="AR1291"/>
  <c r="AS1291"/>
  <c r="AT1291"/>
  <c r="P1292"/>
  <c r="Q1292"/>
  <c r="R1292"/>
  <c r="S1292"/>
  <c r="T1292"/>
  <c r="U1292"/>
  <c r="V1292"/>
  <c r="W1292"/>
  <c r="X1292"/>
  <c r="Y1292"/>
  <c r="Z1292"/>
  <c r="AA1292"/>
  <c r="AB1292"/>
  <c r="AC1292"/>
  <c r="AD1292"/>
  <c r="AE1292"/>
  <c r="AF1292"/>
  <c r="AJ1292"/>
  <c r="AK1292"/>
  <c r="AM1292"/>
  <c r="AN1292"/>
  <c r="AO1292"/>
  <c r="AP1292"/>
  <c r="AQ1292"/>
  <c r="AR1292"/>
  <c r="AS1292"/>
  <c r="AT1292"/>
  <c r="P1293"/>
  <c r="Q1293"/>
  <c r="R1293"/>
  <c r="S1293"/>
  <c r="T1293"/>
  <c r="U1293"/>
  <c r="V1293"/>
  <c r="W1293"/>
  <c r="X1293"/>
  <c r="Y1293"/>
  <c r="Z1293"/>
  <c r="AA1293"/>
  <c r="AB1293"/>
  <c r="AC1293"/>
  <c r="AD1293"/>
  <c r="AE1293"/>
  <c r="AF1293"/>
  <c r="AJ1293"/>
  <c r="AK1293"/>
  <c r="AM1293"/>
  <c r="AN1293"/>
  <c r="AO1293"/>
  <c r="AP1293"/>
  <c r="AQ1293"/>
  <c r="AR1293"/>
  <c r="AS1293"/>
  <c r="AT1293"/>
  <c r="P1294"/>
  <c r="Q1294"/>
  <c r="R1294"/>
  <c r="S1294"/>
  <c r="T1294"/>
  <c r="U1294"/>
  <c r="V1294"/>
  <c r="W1294"/>
  <c r="X1294"/>
  <c r="Y1294"/>
  <c r="Z1294"/>
  <c r="AA1294"/>
  <c r="AB1294"/>
  <c r="AC1294"/>
  <c r="AD1294"/>
  <c r="AE1294"/>
  <c r="AF1294"/>
  <c r="AJ1294"/>
  <c r="AK1294"/>
  <c r="AM1294"/>
  <c r="AN1294"/>
  <c r="AO1294"/>
  <c r="AP1294"/>
  <c r="AQ1294"/>
  <c r="AR1294"/>
  <c r="AS1294"/>
  <c r="AT1294"/>
  <c r="P1295"/>
  <c r="Q1295"/>
  <c r="R1295"/>
  <c r="S1295"/>
  <c r="T1295"/>
  <c r="U1295"/>
  <c r="V1295"/>
  <c r="W1295"/>
  <c r="X1295"/>
  <c r="Y1295"/>
  <c r="Z1295"/>
  <c r="AA1295"/>
  <c r="AB1295"/>
  <c r="AC1295"/>
  <c r="AD1295"/>
  <c r="AE1295"/>
  <c r="AF1295"/>
  <c r="AJ1295"/>
  <c r="AK1295"/>
  <c r="AM1295"/>
  <c r="AN1295"/>
  <c r="AO1295"/>
  <c r="AP1295"/>
  <c r="AQ1295"/>
  <c r="AR1295"/>
  <c r="AS1295"/>
  <c r="AT1295"/>
  <c r="P1296"/>
  <c r="Q1296"/>
  <c r="R1296"/>
  <c r="S1296"/>
  <c r="T1296"/>
  <c r="U1296"/>
  <c r="V1296"/>
  <c r="W1296"/>
  <c r="X1296"/>
  <c r="Y1296"/>
  <c r="Z1296"/>
  <c r="AA1296"/>
  <c r="AB1296"/>
  <c r="AC1296"/>
  <c r="AD1296"/>
  <c r="AE1296"/>
  <c r="AF1296"/>
  <c r="AJ1296"/>
  <c r="AK1296"/>
  <c r="AM1296"/>
  <c r="AN1296"/>
  <c r="AO1296"/>
  <c r="AP1296"/>
  <c r="AQ1296"/>
  <c r="AR1296"/>
  <c r="AS1296"/>
  <c r="AT1296"/>
  <c r="P1297"/>
  <c r="Q1297"/>
  <c r="R1297"/>
  <c r="S1297"/>
  <c r="T1297"/>
  <c r="U1297"/>
  <c r="V1297"/>
  <c r="W1297"/>
  <c r="X1297"/>
  <c r="Y1297"/>
  <c r="Z1297"/>
  <c r="AA1297"/>
  <c r="AB1297"/>
  <c r="AC1297"/>
  <c r="AD1297"/>
  <c r="AE1297"/>
  <c r="AF1297"/>
  <c r="AJ1297"/>
  <c r="AK1297"/>
  <c r="AM1297"/>
  <c r="AN1297"/>
  <c r="AO1297"/>
  <c r="AP1297"/>
  <c r="AQ1297"/>
  <c r="AR1297"/>
  <c r="AS1297"/>
  <c r="AT1297"/>
  <c r="P1298"/>
  <c r="Q1298"/>
  <c r="R1298"/>
  <c r="S1298"/>
  <c r="T1298"/>
  <c r="U1298"/>
  <c r="V1298"/>
  <c r="W1298"/>
  <c r="X1298"/>
  <c r="Y1298"/>
  <c r="Z1298"/>
  <c r="AA1298"/>
  <c r="AB1298"/>
  <c r="AC1298"/>
  <c r="AD1298"/>
  <c r="AE1298"/>
  <c r="AF1298"/>
  <c r="AJ1298"/>
  <c r="AK1298"/>
  <c r="AM1298"/>
  <c r="AN1298"/>
  <c r="AO1298"/>
  <c r="AP1298"/>
  <c r="AQ1298"/>
  <c r="AR1298"/>
  <c r="AS1298"/>
  <c r="AT1298"/>
  <c r="P1299"/>
  <c r="Q1299"/>
  <c r="R1299"/>
  <c r="S1299"/>
  <c r="T1299"/>
  <c r="U1299"/>
  <c r="V1299"/>
  <c r="W1299"/>
  <c r="X1299"/>
  <c r="Y1299"/>
  <c r="Z1299"/>
  <c r="AA1299"/>
  <c r="AB1299"/>
  <c r="AC1299"/>
  <c r="AD1299"/>
  <c r="AE1299"/>
  <c r="AF1299"/>
  <c r="AJ1299"/>
  <c r="AK1299"/>
  <c r="AM1299"/>
  <c r="AN1299"/>
  <c r="AO1299"/>
  <c r="AP1299"/>
  <c r="AQ1299"/>
  <c r="AR1299"/>
  <c r="AS1299"/>
  <c r="AT1299"/>
  <c r="P1300"/>
  <c r="Q1300"/>
  <c r="R1300"/>
  <c r="S1300"/>
  <c r="T1300"/>
  <c r="U1300"/>
  <c r="V1300"/>
  <c r="W1300"/>
  <c r="X1300"/>
  <c r="Y1300"/>
  <c r="Z1300"/>
  <c r="AA1300"/>
  <c r="AB1300"/>
  <c r="AC1300"/>
  <c r="AD1300"/>
  <c r="AE1300"/>
  <c r="AF1300"/>
  <c r="AJ1300"/>
  <c r="AK1300"/>
  <c r="AM1300"/>
  <c r="AN1300"/>
  <c r="AO1300"/>
  <c r="AP1300"/>
  <c r="AQ1300"/>
  <c r="AR1300"/>
  <c r="AS1300"/>
  <c r="AT1300"/>
  <c r="P1301"/>
  <c r="Q1301"/>
  <c r="R1301"/>
  <c r="S1301"/>
  <c r="T1301"/>
  <c r="U1301"/>
  <c r="V1301"/>
  <c r="W1301"/>
  <c r="X1301"/>
  <c r="Y1301"/>
  <c r="Z1301"/>
  <c r="AA1301"/>
  <c r="AB1301"/>
  <c r="AC1301"/>
  <c r="AD1301"/>
  <c r="AE1301"/>
  <c r="AF1301"/>
  <c r="AJ1301"/>
  <c r="AK1301"/>
  <c r="AM1301"/>
  <c r="AN1301"/>
  <c r="AO1301"/>
  <c r="AP1301"/>
  <c r="AQ1301"/>
  <c r="AR1301"/>
  <c r="AS1301"/>
  <c r="AT1301"/>
  <c r="P1302"/>
  <c r="Q1302"/>
  <c r="R1302"/>
  <c r="S1302"/>
  <c r="T1302"/>
  <c r="U1302"/>
  <c r="V1302"/>
  <c r="W1302"/>
  <c r="X1302"/>
  <c r="Y1302"/>
  <c r="Z1302"/>
  <c r="AA1302"/>
  <c r="AB1302"/>
  <c r="AC1302"/>
  <c r="AD1302"/>
  <c r="AE1302"/>
  <c r="AF1302"/>
  <c r="AJ1302"/>
  <c r="AK1302"/>
  <c r="AM1302"/>
  <c r="AN1302"/>
  <c r="AO1302"/>
  <c r="AP1302"/>
  <c r="AQ1302"/>
  <c r="AR1302"/>
  <c r="AS1302"/>
  <c r="AT1302"/>
  <c r="P1303"/>
  <c r="Q1303"/>
  <c r="R1303"/>
  <c r="S1303"/>
  <c r="T1303"/>
  <c r="U1303"/>
  <c r="V1303"/>
  <c r="W1303"/>
  <c r="X1303"/>
  <c r="Y1303"/>
  <c r="Z1303"/>
  <c r="AA1303"/>
  <c r="AB1303"/>
  <c r="AC1303"/>
  <c r="AD1303"/>
  <c r="AE1303"/>
  <c r="AF1303"/>
  <c r="AJ1303"/>
  <c r="AK1303"/>
  <c r="AM1303"/>
  <c r="AN1303"/>
  <c r="AO1303"/>
  <c r="AP1303"/>
  <c r="AQ1303"/>
  <c r="AR1303"/>
  <c r="AS1303"/>
  <c r="AT1303"/>
  <c r="P1304"/>
  <c r="Q1304"/>
  <c r="R1304"/>
  <c r="S1304"/>
  <c r="T1304"/>
  <c r="U1304"/>
  <c r="V1304"/>
  <c r="W1304"/>
  <c r="X1304"/>
  <c r="Y1304"/>
  <c r="Z1304"/>
  <c r="AA1304"/>
  <c r="AB1304"/>
  <c r="AC1304"/>
  <c r="AD1304"/>
  <c r="AE1304"/>
  <c r="AF1304"/>
  <c r="AJ1304"/>
  <c r="AK1304"/>
  <c r="AM1304"/>
  <c r="AN1304"/>
  <c r="AO1304"/>
  <c r="AP1304"/>
  <c r="AQ1304"/>
  <c r="AR1304"/>
  <c r="AS1304"/>
  <c r="AT1304"/>
  <c r="P1305"/>
  <c r="Q1305"/>
  <c r="R1305"/>
  <c r="S1305"/>
  <c r="T1305"/>
  <c r="U1305"/>
  <c r="V1305"/>
  <c r="W1305"/>
  <c r="X1305"/>
  <c r="Y1305"/>
  <c r="Z1305"/>
  <c r="AA1305"/>
  <c r="AB1305"/>
  <c r="AC1305"/>
  <c r="AD1305"/>
  <c r="AE1305"/>
  <c r="AF1305"/>
  <c r="AJ1305"/>
  <c r="AK1305"/>
  <c r="AM1305"/>
  <c r="AN1305"/>
  <c r="AO1305"/>
  <c r="AP1305"/>
  <c r="AQ1305"/>
  <c r="AR1305"/>
  <c r="AS1305"/>
  <c r="AT1305"/>
  <c r="P1306"/>
  <c r="Q1306"/>
  <c r="R1306"/>
  <c r="S1306"/>
  <c r="T1306"/>
  <c r="U1306"/>
  <c r="V1306"/>
  <c r="W1306"/>
  <c r="X1306"/>
  <c r="Y1306"/>
  <c r="Z1306"/>
  <c r="AA1306"/>
  <c r="AB1306"/>
  <c r="AC1306"/>
  <c r="AD1306"/>
  <c r="AE1306"/>
  <c r="AF1306"/>
  <c r="AJ1306"/>
  <c r="AK1306"/>
  <c r="AM1306"/>
  <c r="AN1306"/>
  <c r="AO1306"/>
  <c r="AP1306"/>
  <c r="AQ1306"/>
  <c r="AR1306"/>
  <c r="AS1306"/>
  <c r="AT1306"/>
  <c r="P1307"/>
  <c r="Q1307"/>
  <c r="R1307"/>
  <c r="S1307"/>
  <c r="T1307"/>
  <c r="U1307"/>
  <c r="V1307"/>
  <c r="W1307"/>
  <c r="X1307"/>
  <c r="Y1307"/>
  <c r="Z1307"/>
  <c r="AA1307"/>
  <c r="AB1307"/>
  <c r="AC1307"/>
  <c r="AD1307"/>
  <c r="AE1307"/>
  <c r="AF1307"/>
  <c r="AJ1307"/>
  <c r="AK1307"/>
  <c r="AM1307"/>
  <c r="AN1307"/>
  <c r="AO1307"/>
  <c r="AP1307"/>
  <c r="AQ1307"/>
  <c r="AR1307"/>
  <c r="AS1307"/>
  <c r="AT1307"/>
  <c r="P1308"/>
  <c r="Q1308"/>
  <c r="R1308"/>
  <c r="S1308"/>
  <c r="T1308"/>
  <c r="U1308"/>
  <c r="V1308"/>
  <c r="W1308"/>
  <c r="X1308"/>
  <c r="Y1308"/>
  <c r="Z1308"/>
  <c r="AA1308"/>
  <c r="AB1308"/>
  <c r="AC1308"/>
  <c r="AD1308"/>
  <c r="AE1308"/>
  <c r="AF1308"/>
  <c r="AJ1308"/>
  <c r="AK1308"/>
  <c r="AM1308"/>
  <c r="AN1308"/>
  <c r="AO1308"/>
  <c r="AP1308"/>
  <c r="AQ1308"/>
  <c r="AR1308"/>
  <c r="AS1308"/>
  <c r="AT1308"/>
  <c r="P1309"/>
  <c r="Q1309"/>
  <c r="R1309"/>
  <c r="S1309"/>
  <c r="T1309"/>
  <c r="U1309"/>
  <c r="V1309"/>
  <c r="W1309"/>
  <c r="X1309"/>
  <c r="Y1309"/>
  <c r="Z1309"/>
  <c r="AA1309"/>
  <c r="AB1309"/>
  <c r="AC1309"/>
  <c r="AD1309"/>
  <c r="AE1309"/>
  <c r="AF1309"/>
  <c r="AJ1309"/>
  <c r="AK1309"/>
  <c r="AM1309"/>
  <c r="AN1309"/>
  <c r="AO1309"/>
  <c r="AP1309"/>
  <c r="AQ1309"/>
  <c r="AR1309"/>
  <c r="AS1309"/>
  <c r="AT1309"/>
  <c r="P1310"/>
  <c r="Q1310"/>
  <c r="R1310"/>
  <c r="S1310"/>
  <c r="T1310"/>
  <c r="U1310"/>
  <c r="V1310"/>
  <c r="W1310"/>
  <c r="X1310"/>
  <c r="Y1310"/>
  <c r="Z1310"/>
  <c r="AA1310"/>
  <c r="AB1310"/>
  <c r="AC1310"/>
  <c r="AD1310"/>
  <c r="AE1310"/>
  <c r="AF1310"/>
  <c r="AJ1310"/>
  <c r="AK1310"/>
  <c r="AM1310"/>
  <c r="AN1310"/>
  <c r="AO1310"/>
  <c r="AP1310"/>
  <c r="AQ1310"/>
  <c r="AR1310"/>
  <c r="AS1310"/>
  <c r="AT1310"/>
  <c r="P1311"/>
  <c r="Q1311"/>
  <c r="R1311"/>
  <c r="S1311"/>
  <c r="T1311"/>
  <c r="U1311"/>
  <c r="V1311"/>
  <c r="W1311"/>
  <c r="X1311"/>
  <c r="Y1311"/>
  <c r="Z1311"/>
  <c r="AA1311"/>
  <c r="AB1311"/>
  <c r="AC1311"/>
  <c r="AD1311"/>
  <c r="AE1311"/>
  <c r="AF1311"/>
  <c r="AJ1311"/>
  <c r="AK1311"/>
  <c r="AM1311"/>
  <c r="AN1311"/>
  <c r="AO1311"/>
  <c r="AP1311"/>
  <c r="AQ1311"/>
  <c r="AR1311"/>
  <c r="AS1311"/>
  <c r="AT1311"/>
  <c r="P1312"/>
  <c r="Q1312"/>
  <c r="R1312"/>
  <c r="S1312"/>
  <c r="T1312"/>
  <c r="U1312"/>
  <c r="V1312"/>
  <c r="W1312"/>
  <c r="X1312"/>
  <c r="Y1312"/>
  <c r="Z1312"/>
  <c r="AA1312"/>
  <c r="AB1312"/>
  <c r="AC1312"/>
  <c r="AD1312"/>
  <c r="AE1312"/>
  <c r="AF1312"/>
  <c r="AJ1312"/>
  <c r="AK1312"/>
  <c r="AM1312"/>
  <c r="AN1312"/>
  <c r="AO1312"/>
  <c r="AP1312"/>
  <c r="AQ1312"/>
  <c r="AR1312"/>
  <c r="AS1312"/>
  <c r="AT1312"/>
  <c r="P1313"/>
  <c r="Q1313"/>
  <c r="R1313"/>
  <c r="S1313"/>
  <c r="T1313"/>
  <c r="U1313"/>
  <c r="V1313"/>
  <c r="W1313"/>
  <c r="X1313"/>
  <c r="Y1313"/>
  <c r="Z1313"/>
  <c r="AA1313"/>
  <c r="AB1313"/>
  <c r="AC1313"/>
  <c r="AD1313"/>
  <c r="AE1313"/>
  <c r="AF1313"/>
  <c r="AJ1313"/>
  <c r="AK1313"/>
  <c r="AM1313"/>
  <c r="AN1313"/>
  <c r="AO1313"/>
  <c r="AP1313"/>
  <c r="AQ1313"/>
  <c r="AR1313"/>
  <c r="AS1313"/>
  <c r="AT1313"/>
  <c r="P1314"/>
  <c r="Q1314"/>
  <c r="R1314"/>
  <c r="S1314"/>
  <c r="T1314"/>
  <c r="U1314"/>
  <c r="V1314"/>
  <c r="W1314"/>
  <c r="X1314"/>
  <c r="Y1314"/>
  <c r="Z1314"/>
  <c r="AA1314"/>
  <c r="AB1314"/>
  <c r="AC1314"/>
  <c r="AD1314"/>
  <c r="AE1314"/>
  <c r="AF1314"/>
  <c r="AJ1314"/>
  <c r="AK1314"/>
  <c r="AM1314"/>
  <c r="AN1314"/>
  <c r="AO1314"/>
  <c r="AP1314"/>
  <c r="AQ1314"/>
  <c r="AR1314"/>
  <c r="AS1314"/>
  <c r="AT1314"/>
  <c r="P1315"/>
  <c r="Q1315"/>
  <c r="R1315"/>
  <c r="S1315"/>
  <c r="T1315"/>
  <c r="U1315"/>
  <c r="V1315"/>
  <c r="W1315"/>
  <c r="X1315"/>
  <c r="Y1315"/>
  <c r="Z1315"/>
  <c r="AA1315"/>
  <c r="AB1315"/>
  <c r="AC1315"/>
  <c r="AD1315"/>
  <c r="AE1315"/>
  <c r="AF1315"/>
  <c r="AJ1315"/>
  <c r="AK1315"/>
  <c r="AM1315"/>
  <c r="AN1315"/>
  <c r="AO1315"/>
  <c r="AP1315"/>
  <c r="AQ1315"/>
  <c r="AR1315"/>
  <c r="AS1315"/>
  <c r="AT1315"/>
  <c r="P1316"/>
  <c r="Q1316"/>
  <c r="R1316"/>
  <c r="S1316"/>
  <c r="T1316"/>
  <c r="U1316"/>
  <c r="V1316"/>
  <c r="W1316"/>
  <c r="X1316"/>
  <c r="Y1316"/>
  <c r="Z1316"/>
  <c r="AA1316"/>
  <c r="AB1316"/>
  <c r="AC1316"/>
  <c r="AD1316"/>
  <c r="AE1316"/>
  <c r="AF1316"/>
  <c r="AJ1316"/>
  <c r="AK1316"/>
  <c r="AM1316"/>
  <c r="AN1316"/>
  <c r="AO1316"/>
  <c r="AP1316"/>
  <c r="AQ1316"/>
  <c r="AR1316"/>
  <c r="AS1316"/>
  <c r="AT1316"/>
  <c r="P1317"/>
  <c r="Q1317"/>
  <c r="R1317"/>
  <c r="S1317"/>
  <c r="T1317"/>
  <c r="U1317"/>
  <c r="V1317"/>
  <c r="W1317"/>
  <c r="X1317"/>
  <c r="Y1317"/>
  <c r="Z1317"/>
  <c r="AA1317"/>
  <c r="AB1317"/>
  <c r="AC1317"/>
  <c r="AD1317"/>
  <c r="AE1317"/>
  <c r="AF1317"/>
  <c r="AJ1317"/>
  <c r="AK1317"/>
  <c r="AM1317"/>
  <c r="AN1317"/>
  <c r="AO1317"/>
  <c r="AP1317"/>
  <c r="AQ1317"/>
  <c r="AR1317"/>
  <c r="AS1317"/>
  <c r="AT1317"/>
  <c r="P1318"/>
  <c r="Q1318"/>
  <c r="R1318"/>
  <c r="S1318"/>
  <c r="T1318"/>
  <c r="U1318"/>
  <c r="V1318"/>
  <c r="W1318"/>
  <c r="X1318"/>
  <c r="Y1318"/>
  <c r="Z1318"/>
  <c r="AA1318"/>
  <c r="AB1318"/>
  <c r="AC1318"/>
  <c r="AD1318"/>
  <c r="AE1318"/>
  <c r="AF1318"/>
  <c r="AJ1318"/>
  <c r="AK1318"/>
  <c r="AM1318"/>
  <c r="AN1318"/>
  <c r="AO1318"/>
  <c r="AP1318"/>
  <c r="AQ1318"/>
  <c r="AR1318"/>
  <c r="AS1318"/>
  <c r="AT1318"/>
  <c r="P1319"/>
  <c r="Q1319"/>
  <c r="R1319"/>
  <c r="S1319"/>
  <c r="T1319"/>
  <c r="U1319"/>
  <c r="V1319"/>
  <c r="W1319"/>
  <c r="X1319"/>
  <c r="Y1319"/>
  <c r="Z1319"/>
  <c r="AA1319"/>
  <c r="AB1319"/>
  <c r="AC1319"/>
  <c r="AD1319"/>
  <c r="AE1319"/>
  <c r="AF1319"/>
  <c r="AJ1319"/>
  <c r="AK1319"/>
  <c r="AM1319"/>
  <c r="AN1319"/>
  <c r="AO1319"/>
  <c r="AP1319"/>
  <c r="AQ1319"/>
  <c r="AR1319"/>
  <c r="AS1319"/>
  <c r="AT1319"/>
  <c r="P1320"/>
  <c r="Q1320"/>
  <c r="R1320"/>
  <c r="S1320"/>
  <c r="T1320"/>
  <c r="U1320"/>
  <c r="V1320"/>
  <c r="W1320"/>
  <c r="X1320"/>
  <c r="Y1320"/>
  <c r="Z1320"/>
  <c r="AA1320"/>
  <c r="AB1320"/>
  <c r="AC1320"/>
  <c r="AD1320"/>
  <c r="AE1320"/>
  <c r="AF1320"/>
  <c r="AJ1320"/>
  <c r="AK1320"/>
  <c r="AM1320"/>
  <c r="AN1320"/>
  <c r="AO1320"/>
  <c r="AP1320"/>
  <c r="AQ1320"/>
  <c r="AR1320"/>
  <c r="AS1320"/>
  <c r="AT1320"/>
  <c r="P1321"/>
  <c r="Q1321"/>
  <c r="R1321"/>
  <c r="S1321"/>
  <c r="T1321"/>
  <c r="U1321"/>
  <c r="V1321"/>
  <c r="W1321"/>
  <c r="X1321"/>
  <c r="Y1321"/>
  <c r="Z1321"/>
  <c r="AA1321"/>
  <c r="AB1321"/>
  <c r="AC1321"/>
  <c r="AD1321"/>
  <c r="AE1321"/>
  <c r="AF1321"/>
  <c r="AJ1321"/>
  <c r="AK1321"/>
  <c r="AM1321"/>
  <c r="AN1321"/>
  <c r="AO1321"/>
  <c r="AP1321"/>
  <c r="AQ1321"/>
  <c r="AR1321"/>
  <c r="AS1321"/>
  <c r="AT1321"/>
  <c r="P1322"/>
  <c r="Q1322"/>
  <c r="R1322"/>
  <c r="S1322"/>
  <c r="T1322"/>
  <c r="U1322"/>
  <c r="V1322"/>
  <c r="W1322"/>
  <c r="X1322"/>
  <c r="Y1322"/>
  <c r="Z1322"/>
  <c r="AA1322"/>
  <c r="AB1322"/>
  <c r="AC1322"/>
  <c r="AD1322"/>
  <c r="AE1322"/>
  <c r="AF1322"/>
  <c r="AJ1322"/>
  <c r="AK1322"/>
  <c r="AM1322"/>
  <c r="AN1322"/>
  <c r="AO1322"/>
  <c r="AP1322"/>
  <c r="AQ1322"/>
  <c r="AR1322"/>
  <c r="AS1322"/>
  <c r="AT1322"/>
  <c r="P1323"/>
  <c r="Q1323"/>
  <c r="R1323"/>
  <c r="S1323"/>
  <c r="T1323"/>
  <c r="U1323"/>
  <c r="V1323"/>
  <c r="W1323"/>
  <c r="X1323"/>
  <c r="Y1323"/>
  <c r="Z1323"/>
  <c r="AA1323"/>
  <c r="AB1323"/>
  <c r="AC1323"/>
  <c r="AD1323"/>
  <c r="AE1323"/>
  <c r="AF1323"/>
  <c r="AJ1323"/>
  <c r="AK1323"/>
  <c r="AM1323"/>
  <c r="AN1323"/>
  <c r="AO1323"/>
  <c r="AP1323"/>
  <c r="AQ1323"/>
  <c r="AR1323"/>
  <c r="AS1323"/>
  <c r="AT1323"/>
  <c r="P1324"/>
  <c r="Q1324"/>
  <c r="R1324"/>
  <c r="S1324"/>
  <c r="T1324"/>
  <c r="U1324"/>
  <c r="V1324"/>
  <c r="W1324"/>
  <c r="X1324"/>
  <c r="Y1324"/>
  <c r="Z1324"/>
  <c r="AA1324"/>
  <c r="AB1324"/>
  <c r="AC1324"/>
  <c r="AD1324"/>
  <c r="AE1324"/>
  <c r="AF1324"/>
  <c r="AJ1324"/>
  <c r="AK1324"/>
  <c r="AM1324"/>
  <c r="AN1324"/>
  <c r="AO1324"/>
  <c r="AP1324"/>
  <c r="AQ1324"/>
  <c r="AR1324"/>
  <c r="AS1324"/>
  <c r="AT1324"/>
  <c r="P1325"/>
  <c r="Q1325"/>
  <c r="R1325"/>
  <c r="S1325"/>
  <c r="T1325"/>
  <c r="U1325"/>
  <c r="V1325"/>
  <c r="W1325"/>
  <c r="X1325"/>
  <c r="Y1325"/>
  <c r="Z1325"/>
  <c r="AA1325"/>
  <c r="AB1325"/>
  <c r="AC1325"/>
  <c r="AD1325"/>
  <c r="AE1325"/>
  <c r="AF1325"/>
  <c r="AJ1325"/>
  <c r="AK1325"/>
  <c r="AM1325"/>
  <c r="AN1325"/>
  <c r="AO1325"/>
  <c r="AP1325"/>
  <c r="AQ1325"/>
  <c r="AR1325"/>
  <c r="AS1325"/>
  <c r="AT1325"/>
  <c r="P1326"/>
  <c r="Q1326"/>
  <c r="R1326"/>
  <c r="S1326"/>
  <c r="T1326"/>
  <c r="U1326"/>
  <c r="V1326"/>
  <c r="W1326"/>
  <c r="X1326"/>
  <c r="Y1326"/>
  <c r="Z1326"/>
  <c r="AA1326"/>
  <c r="AB1326"/>
  <c r="AC1326"/>
  <c r="AD1326"/>
  <c r="AE1326"/>
  <c r="AF1326"/>
  <c r="AJ1326"/>
  <c r="AK1326"/>
  <c r="AM1326"/>
  <c r="AN1326"/>
  <c r="AO1326"/>
  <c r="AP1326"/>
  <c r="AQ1326"/>
  <c r="AR1326"/>
  <c r="AS1326"/>
  <c r="AT1326"/>
  <c r="P1327"/>
  <c r="Q1327"/>
  <c r="R1327"/>
  <c r="S1327"/>
  <c r="T1327"/>
  <c r="U1327"/>
  <c r="V1327"/>
  <c r="W1327"/>
  <c r="X1327"/>
  <c r="Y1327"/>
  <c r="Z1327"/>
  <c r="AA1327"/>
  <c r="AB1327"/>
  <c r="AC1327"/>
  <c r="AD1327"/>
  <c r="AE1327"/>
  <c r="AF1327"/>
  <c r="AJ1327"/>
  <c r="AK1327"/>
  <c r="AM1327"/>
  <c r="AN1327"/>
  <c r="AO1327"/>
  <c r="AP1327"/>
  <c r="AQ1327"/>
  <c r="AR1327"/>
  <c r="AS1327"/>
  <c r="AT1327"/>
  <c r="P1328"/>
  <c r="Q1328"/>
  <c r="R1328"/>
  <c r="S1328"/>
  <c r="T1328"/>
  <c r="U1328"/>
  <c r="V1328"/>
  <c r="W1328"/>
  <c r="X1328"/>
  <c r="Y1328"/>
  <c r="Z1328"/>
  <c r="AA1328"/>
  <c r="AB1328"/>
  <c r="AC1328"/>
  <c r="AD1328"/>
  <c r="AE1328"/>
  <c r="AF1328"/>
  <c r="AJ1328"/>
  <c r="AK1328"/>
  <c r="AM1328"/>
  <c r="AN1328"/>
  <c r="AO1328"/>
  <c r="AP1328"/>
  <c r="AQ1328"/>
  <c r="AR1328"/>
  <c r="AS1328"/>
  <c r="AT1328"/>
  <c r="P1329"/>
  <c r="Q1329"/>
  <c r="R1329"/>
  <c r="S1329"/>
  <c r="T1329"/>
  <c r="U1329"/>
  <c r="V1329"/>
  <c r="W1329"/>
  <c r="X1329"/>
  <c r="Y1329"/>
  <c r="Z1329"/>
  <c r="AA1329"/>
  <c r="AB1329"/>
  <c r="AC1329"/>
  <c r="AD1329"/>
  <c r="AE1329"/>
  <c r="AF1329"/>
  <c r="AJ1329"/>
  <c r="AK1329"/>
  <c r="AM1329"/>
  <c r="AN1329"/>
  <c r="AO1329"/>
  <c r="AP1329"/>
  <c r="AQ1329"/>
  <c r="AR1329"/>
  <c r="AS1329"/>
  <c r="AT1329"/>
  <c r="P1330"/>
  <c r="Q1330"/>
  <c r="R1330"/>
  <c r="S1330"/>
  <c r="T1330"/>
  <c r="U1330"/>
  <c r="V1330"/>
  <c r="W1330"/>
  <c r="X1330"/>
  <c r="Y1330"/>
  <c r="Z1330"/>
  <c r="AA1330"/>
  <c r="AB1330"/>
  <c r="AC1330"/>
  <c r="AD1330"/>
  <c r="AE1330"/>
  <c r="AF1330"/>
  <c r="AJ1330"/>
  <c r="AK1330"/>
  <c r="AM1330"/>
  <c r="AN1330"/>
  <c r="AO1330"/>
  <c r="AP1330"/>
  <c r="AQ1330"/>
  <c r="AR1330"/>
  <c r="AS1330"/>
  <c r="AT1330"/>
  <c r="P1331"/>
  <c r="Q1331"/>
  <c r="R1331"/>
  <c r="S1331"/>
  <c r="T1331"/>
  <c r="U1331"/>
  <c r="V1331"/>
  <c r="W1331"/>
  <c r="X1331"/>
  <c r="Y1331"/>
  <c r="Z1331"/>
  <c r="AA1331"/>
  <c r="AB1331"/>
  <c r="AC1331"/>
  <c r="AD1331"/>
  <c r="AE1331"/>
  <c r="AF1331"/>
  <c r="AJ1331"/>
  <c r="AK1331"/>
  <c r="AM1331"/>
  <c r="AN1331"/>
  <c r="AO1331"/>
  <c r="AP1331"/>
  <c r="AQ1331"/>
  <c r="AR1331"/>
  <c r="AS1331"/>
  <c r="AT1331"/>
  <c r="P1332"/>
  <c r="Q1332"/>
  <c r="R1332"/>
  <c r="S1332"/>
  <c r="T1332"/>
  <c r="U1332"/>
  <c r="V1332"/>
  <c r="W1332"/>
  <c r="X1332"/>
  <c r="Y1332"/>
  <c r="Z1332"/>
  <c r="AA1332"/>
  <c r="AB1332"/>
  <c r="AC1332"/>
  <c r="AD1332"/>
  <c r="AE1332"/>
  <c r="AF1332"/>
  <c r="AJ1332"/>
  <c r="AK1332"/>
  <c r="AM1332"/>
  <c r="AN1332"/>
  <c r="AO1332"/>
  <c r="AP1332"/>
  <c r="AQ1332"/>
  <c r="AR1332"/>
  <c r="AS1332"/>
  <c r="AT1332"/>
  <c r="P1333"/>
  <c r="Q1333"/>
  <c r="R1333"/>
  <c r="S1333"/>
  <c r="T1333"/>
  <c r="U1333"/>
  <c r="V1333"/>
  <c r="W1333"/>
  <c r="X1333"/>
  <c r="Y1333"/>
  <c r="Z1333"/>
  <c r="AA1333"/>
  <c r="AB1333"/>
  <c r="AC1333"/>
  <c r="AD1333"/>
  <c r="AE1333"/>
  <c r="AF1333"/>
  <c r="AJ1333"/>
  <c r="AK1333"/>
  <c r="AM1333"/>
  <c r="AN1333"/>
  <c r="AO1333"/>
  <c r="AP1333"/>
  <c r="AQ1333"/>
  <c r="AR1333"/>
  <c r="AS1333"/>
  <c r="AT1333"/>
  <c r="P1334"/>
  <c r="Q1334"/>
  <c r="R1334"/>
  <c r="S1334"/>
  <c r="T1334"/>
  <c r="U1334"/>
  <c r="V1334"/>
  <c r="W1334"/>
  <c r="X1334"/>
  <c r="Y1334"/>
  <c r="Z1334"/>
  <c r="AA1334"/>
  <c r="AB1334"/>
  <c r="AC1334"/>
  <c r="AD1334"/>
  <c r="AE1334"/>
  <c r="AF1334"/>
  <c r="AJ1334"/>
  <c r="AK1334"/>
  <c r="AM1334"/>
  <c r="AN1334"/>
  <c r="AO1334"/>
  <c r="AP1334"/>
  <c r="AQ1334"/>
  <c r="AR1334"/>
  <c r="AS1334"/>
  <c r="AT1334"/>
  <c r="P1335"/>
  <c r="Q1335"/>
  <c r="R1335"/>
  <c r="S1335"/>
  <c r="T1335"/>
  <c r="U1335"/>
  <c r="V1335"/>
  <c r="W1335"/>
  <c r="X1335"/>
  <c r="Y1335"/>
  <c r="Z1335"/>
  <c r="AA1335"/>
  <c r="AB1335"/>
  <c r="AC1335"/>
  <c r="AD1335"/>
  <c r="AE1335"/>
  <c r="AF1335"/>
  <c r="AJ1335"/>
  <c r="AK1335"/>
  <c r="AM1335"/>
  <c r="AN1335"/>
  <c r="AO1335"/>
  <c r="AP1335"/>
  <c r="AQ1335"/>
  <c r="AR1335"/>
  <c r="AS1335"/>
  <c r="AT1335"/>
  <c r="P1336"/>
  <c r="Q1336"/>
  <c r="R1336"/>
  <c r="S1336"/>
  <c r="T1336"/>
  <c r="U1336"/>
  <c r="V1336"/>
  <c r="W1336"/>
  <c r="X1336"/>
  <c r="Y1336"/>
  <c r="Z1336"/>
  <c r="AA1336"/>
  <c r="AB1336"/>
  <c r="AC1336"/>
  <c r="AD1336"/>
  <c r="AE1336"/>
  <c r="AF1336"/>
  <c r="AJ1336"/>
  <c r="AK1336"/>
  <c r="AM1336"/>
  <c r="AN1336"/>
  <c r="AO1336"/>
  <c r="AP1336"/>
  <c r="AQ1336"/>
  <c r="AR1336"/>
  <c r="AS1336"/>
  <c r="AT1336"/>
  <c r="P1337"/>
  <c r="Q1337"/>
  <c r="R1337"/>
  <c r="S1337"/>
  <c r="T1337"/>
  <c r="U1337"/>
  <c r="V1337"/>
  <c r="W1337"/>
  <c r="X1337"/>
  <c r="Y1337"/>
  <c r="Z1337"/>
  <c r="AA1337"/>
  <c r="AB1337"/>
  <c r="AC1337"/>
  <c r="AD1337"/>
  <c r="AE1337"/>
  <c r="AF1337"/>
  <c r="AJ1337"/>
  <c r="AK1337"/>
  <c r="AM1337"/>
  <c r="AN1337"/>
  <c r="AO1337"/>
  <c r="AP1337"/>
  <c r="AQ1337"/>
  <c r="AR1337"/>
  <c r="AS1337"/>
  <c r="AT1337"/>
  <c r="P1338"/>
  <c r="Q1338"/>
  <c r="R1338"/>
  <c r="S1338"/>
  <c r="T1338"/>
  <c r="U1338"/>
  <c r="V1338"/>
  <c r="W1338"/>
  <c r="X1338"/>
  <c r="Y1338"/>
  <c r="Z1338"/>
  <c r="AA1338"/>
  <c r="AB1338"/>
  <c r="AC1338"/>
  <c r="AD1338"/>
  <c r="AE1338"/>
  <c r="AF1338"/>
  <c r="AJ1338"/>
  <c r="AK1338"/>
  <c r="AM1338"/>
  <c r="AN1338"/>
  <c r="AO1338"/>
  <c r="AP1338"/>
  <c r="AQ1338"/>
  <c r="AR1338"/>
  <c r="AS1338"/>
  <c r="AT1338"/>
  <c r="P1339"/>
  <c r="Q1339"/>
  <c r="R1339"/>
  <c r="S1339"/>
  <c r="T1339"/>
  <c r="U1339"/>
  <c r="V1339"/>
  <c r="W1339"/>
  <c r="X1339"/>
  <c r="Y1339"/>
  <c r="Z1339"/>
  <c r="AA1339"/>
  <c r="AB1339"/>
  <c r="AC1339"/>
  <c r="AD1339"/>
  <c r="AE1339"/>
  <c r="AF1339"/>
  <c r="AJ1339"/>
  <c r="AK1339"/>
  <c r="AM1339"/>
  <c r="AN1339"/>
  <c r="AO1339"/>
  <c r="AP1339"/>
  <c r="AQ1339"/>
  <c r="AR1339"/>
  <c r="AS1339"/>
  <c r="AT1339"/>
  <c r="P1340"/>
  <c r="Q1340"/>
  <c r="R1340"/>
  <c r="S1340"/>
  <c r="T1340"/>
  <c r="U1340"/>
  <c r="V1340"/>
  <c r="W1340"/>
  <c r="X1340"/>
  <c r="Y1340"/>
  <c r="Z1340"/>
  <c r="AA1340"/>
  <c r="AB1340"/>
  <c r="AC1340"/>
  <c r="AD1340"/>
  <c r="AE1340"/>
  <c r="AF1340"/>
  <c r="AJ1340"/>
  <c r="AK1340"/>
  <c r="AM1340"/>
  <c r="AN1340"/>
  <c r="AO1340"/>
  <c r="AP1340"/>
  <c r="AQ1340"/>
  <c r="AR1340"/>
  <c r="AS1340"/>
  <c r="AT1340"/>
  <c r="P1341"/>
  <c r="Q1341"/>
  <c r="R1341"/>
  <c r="S1341"/>
  <c r="T1341"/>
  <c r="U1341"/>
  <c r="V1341"/>
  <c r="W1341"/>
  <c r="X1341"/>
  <c r="Y1341"/>
  <c r="Z1341"/>
  <c r="AA1341"/>
  <c r="AB1341"/>
  <c r="AC1341"/>
  <c r="AD1341"/>
  <c r="AE1341"/>
  <c r="AF1341"/>
  <c r="AJ1341"/>
  <c r="AK1341"/>
  <c r="AM1341"/>
  <c r="AN1341"/>
  <c r="AO1341"/>
  <c r="AP1341"/>
  <c r="AQ1341"/>
  <c r="AR1341"/>
  <c r="AS1341"/>
  <c r="AT1341"/>
  <c r="P1342"/>
  <c r="Q1342"/>
  <c r="R1342"/>
  <c r="S1342"/>
  <c r="T1342"/>
  <c r="U1342"/>
  <c r="V1342"/>
  <c r="W1342"/>
  <c r="X1342"/>
  <c r="Y1342"/>
  <c r="Z1342"/>
  <c r="AA1342"/>
  <c r="AB1342"/>
  <c r="AC1342"/>
  <c r="AD1342"/>
  <c r="AE1342"/>
  <c r="AF1342"/>
  <c r="AJ1342"/>
  <c r="AK1342"/>
  <c r="AM1342"/>
  <c r="AN1342"/>
  <c r="AO1342"/>
  <c r="AP1342"/>
  <c r="AQ1342"/>
  <c r="AR1342"/>
  <c r="AS1342"/>
  <c r="AT1342"/>
  <c r="P1343"/>
  <c r="Q1343"/>
  <c r="R1343"/>
  <c r="S1343"/>
  <c r="T1343"/>
  <c r="U1343"/>
  <c r="V1343"/>
  <c r="W1343"/>
  <c r="X1343"/>
  <c r="Y1343"/>
  <c r="Z1343"/>
  <c r="AA1343"/>
  <c r="AB1343"/>
  <c r="AC1343"/>
  <c r="AD1343"/>
  <c r="AE1343"/>
  <c r="AF1343"/>
  <c r="AJ1343"/>
  <c r="AK1343"/>
  <c r="AM1343"/>
  <c r="AN1343"/>
  <c r="AO1343"/>
  <c r="AP1343"/>
  <c r="AQ1343"/>
  <c r="AR1343"/>
  <c r="AS1343"/>
  <c r="AT1343"/>
  <c r="P1344"/>
  <c r="Q1344"/>
  <c r="R1344"/>
  <c r="S1344"/>
  <c r="T1344"/>
  <c r="U1344"/>
  <c r="V1344"/>
  <c r="W1344"/>
  <c r="X1344"/>
  <c r="Y1344"/>
  <c r="Z1344"/>
  <c r="AA1344"/>
  <c r="AB1344"/>
  <c r="AC1344"/>
  <c r="AD1344"/>
  <c r="AE1344"/>
  <c r="AF1344"/>
  <c r="AJ1344"/>
  <c r="AK1344"/>
  <c r="AM1344"/>
  <c r="AN1344"/>
  <c r="AO1344"/>
  <c r="AP1344"/>
  <c r="AQ1344"/>
  <c r="AR1344"/>
  <c r="AS1344"/>
  <c r="AT1344"/>
  <c r="P1345"/>
  <c r="Q1345"/>
  <c r="R1345"/>
  <c r="S1345"/>
  <c r="T1345"/>
  <c r="U1345"/>
  <c r="V1345"/>
  <c r="W1345"/>
  <c r="X1345"/>
  <c r="Y1345"/>
  <c r="Z1345"/>
  <c r="AA1345"/>
  <c r="AB1345"/>
  <c r="AC1345"/>
  <c r="AD1345"/>
  <c r="AE1345"/>
  <c r="AF1345"/>
  <c r="AJ1345"/>
  <c r="AK1345"/>
  <c r="AM1345"/>
  <c r="AN1345"/>
  <c r="AO1345"/>
  <c r="AP1345"/>
  <c r="AQ1345"/>
  <c r="AR1345"/>
  <c r="AS1345"/>
  <c r="AT1345"/>
  <c r="P1346"/>
  <c r="Q1346"/>
  <c r="R1346"/>
  <c r="S1346"/>
  <c r="T1346"/>
  <c r="U1346"/>
  <c r="V1346"/>
  <c r="W1346"/>
  <c r="X1346"/>
  <c r="Y1346"/>
  <c r="Z1346"/>
  <c r="AA1346"/>
  <c r="AB1346"/>
  <c r="AC1346"/>
  <c r="AD1346"/>
  <c r="AE1346"/>
  <c r="AF1346"/>
  <c r="AJ1346"/>
  <c r="AK1346"/>
  <c r="AM1346"/>
  <c r="AN1346"/>
  <c r="AO1346"/>
  <c r="AP1346"/>
  <c r="AQ1346"/>
  <c r="AR1346"/>
  <c r="AS1346"/>
  <c r="AT1346"/>
  <c r="P1347"/>
  <c r="Q1347"/>
  <c r="R1347"/>
  <c r="S1347"/>
  <c r="T1347"/>
  <c r="U1347"/>
  <c r="V1347"/>
  <c r="W1347"/>
  <c r="X1347"/>
  <c r="Y1347"/>
  <c r="Z1347"/>
  <c r="AA1347"/>
  <c r="AB1347"/>
  <c r="AC1347"/>
  <c r="AD1347"/>
  <c r="AE1347"/>
  <c r="AF1347"/>
  <c r="AJ1347"/>
  <c r="AK1347"/>
  <c r="AM1347"/>
  <c r="AN1347"/>
  <c r="AO1347"/>
  <c r="AP1347"/>
  <c r="AQ1347"/>
  <c r="AR1347"/>
  <c r="AS1347"/>
  <c r="AT1347"/>
  <c r="P1348"/>
  <c r="Q1348"/>
  <c r="R1348"/>
  <c r="S1348"/>
  <c r="T1348"/>
  <c r="U1348"/>
  <c r="V1348"/>
  <c r="W1348"/>
  <c r="X1348"/>
  <c r="Y1348"/>
  <c r="Z1348"/>
  <c r="AA1348"/>
  <c r="AB1348"/>
  <c r="AC1348"/>
  <c r="AD1348"/>
  <c r="AE1348"/>
  <c r="AF1348"/>
  <c r="AJ1348"/>
  <c r="AK1348"/>
  <c r="AM1348"/>
  <c r="AN1348"/>
  <c r="AO1348"/>
  <c r="AP1348"/>
  <c r="AQ1348"/>
  <c r="AR1348"/>
  <c r="AS1348"/>
  <c r="AT1348"/>
  <c r="P1349"/>
  <c r="Q1349"/>
  <c r="R1349"/>
  <c r="S1349"/>
  <c r="T1349"/>
  <c r="U1349"/>
  <c r="V1349"/>
  <c r="W1349"/>
  <c r="X1349"/>
  <c r="Y1349"/>
  <c r="Z1349"/>
  <c r="AA1349"/>
  <c r="AB1349"/>
  <c r="AC1349"/>
  <c r="AD1349"/>
  <c r="AE1349"/>
  <c r="AF1349"/>
  <c r="AJ1349"/>
  <c r="AK1349"/>
  <c r="AM1349"/>
  <c r="AN1349"/>
  <c r="AO1349"/>
  <c r="AP1349"/>
  <c r="AQ1349"/>
  <c r="AR1349"/>
  <c r="AS1349"/>
  <c r="AT1349"/>
  <c r="P1350"/>
  <c r="Q1350"/>
  <c r="R1350"/>
  <c r="S1350"/>
  <c r="T1350"/>
  <c r="U1350"/>
  <c r="V1350"/>
  <c r="W1350"/>
  <c r="X1350"/>
  <c r="Y1350"/>
  <c r="Z1350"/>
  <c r="AA1350"/>
  <c r="AB1350"/>
  <c r="AC1350"/>
  <c r="AD1350"/>
  <c r="AE1350"/>
  <c r="AF1350"/>
  <c r="AJ1350"/>
  <c r="AK1350"/>
  <c r="AM1350"/>
  <c r="AN1350"/>
  <c r="AO1350"/>
  <c r="AP1350"/>
  <c r="AQ1350"/>
  <c r="AR1350"/>
  <c r="AS1350"/>
  <c r="AT1350"/>
  <c r="P1351"/>
  <c r="Q1351"/>
  <c r="R1351"/>
  <c r="S1351"/>
  <c r="T1351"/>
  <c r="U1351"/>
  <c r="V1351"/>
  <c r="W1351"/>
  <c r="X1351"/>
  <c r="Y1351"/>
  <c r="Z1351"/>
  <c r="AA1351"/>
  <c r="AB1351"/>
  <c r="AC1351"/>
  <c r="AD1351"/>
  <c r="AE1351"/>
  <c r="AF1351"/>
  <c r="AJ1351"/>
  <c r="AK1351"/>
  <c r="AM1351"/>
  <c r="AN1351"/>
  <c r="AO1351"/>
  <c r="AP1351"/>
  <c r="AQ1351"/>
  <c r="AR1351"/>
  <c r="AS1351"/>
  <c r="AT1351"/>
  <c r="P1352"/>
  <c r="Q1352"/>
  <c r="R1352"/>
  <c r="S1352"/>
  <c r="T1352"/>
  <c r="U1352"/>
  <c r="V1352"/>
  <c r="W1352"/>
  <c r="X1352"/>
  <c r="Y1352"/>
  <c r="Z1352"/>
  <c r="AA1352"/>
  <c r="AB1352"/>
  <c r="AC1352"/>
  <c r="AD1352"/>
  <c r="AE1352"/>
  <c r="AF1352"/>
  <c r="AJ1352"/>
  <c r="AK1352"/>
  <c r="AM1352"/>
  <c r="AN1352"/>
  <c r="AO1352"/>
  <c r="AP1352"/>
  <c r="AQ1352"/>
  <c r="AR1352"/>
  <c r="AS1352"/>
  <c r="AT1352"/>
  <c r="P1353"/>
  <c r="Q1353"/>
  <c r="R1353"/>
  <c r="S1353"/>
  <c r="T1353"/>
  <c r="U1353"/>
  <c r="V1353"/>
  <c r="W1353"/>
  <c r="X1353"/>
  <c r="Y1353"/>
  <c r="Z1353"/>
  <c r="AA1353"/>
  <c r="AB1353"/>
  <c r="AC1353"/>
  <c r="AD1353"/>
  <c r="AE1353"/>
  <c r="AF1353"/>
  <c r="AJ1353"/>
  <c r="AK1353"/>
  <c r="AM1353"/>
  <c r="AN1353"/>
  <c r="AO1353"/>
  <c r="AP1353"/>
  <c r="AQ1353"/>
  <c r="AR1353"/>
  <c r="AS1353"/>
  <c r="AT1353"/>
  <c r="P1354"/>
  <c r="Q1354"/>
  <c r="R1354"/>
  <c r="S1354"/>
  <c r="T1354"/>
  <c r="U1354"/>
  <c r="V1354"/>
  <c r="W1354"/>
  <c r="X1354"/>
  <c r="Y1354"/>
  <c r="Z1354"/>
  <c r="AA1354"/>
  <c r="AB1354"/>
  <c r="AC1354"/>
  <c r="AD1354"/>
  <c r="AE1354"/>
  <c r="AF1354"/>
  <c r="AJ1354"/>
  <c r="AK1354"/>
  <c r="AM1354"/>
  <c r="AN1354"/>
  <c r="AO1354"/>
  <c r="AP1354"/>
  <c r="AQ1354"/>
  <c r="AR1354"/>
  <c r="AS1354"/>
  <c r="AT1354"/>
  <c r="P1355"/>
  <c r="Q1355"/>
  <c r="R1355"/>
  <c r="S1355"/>
  <c r="T1355"/>
  <c r="U1355"/>
  <c r="V1355"/>
  <c r="W1355"/>
  <c r="X1355"/>
  <c r="Y1355"/>
  <c r="Z1355"/>
  <c r="AA1355"/>
  <c r="AB1355"/>
  <c r="AC1355"/>
  <c r="AD1355"/>
  <c r="AE1355"/>
  <c r="AF1355"/>
  <c r="AJ1355"/>
  <c r="AK1355"/>
  <c r="AM1355"/>
  <c r="AN1355"/>
  <c r="AO1355"/>
  <c r="AP1355"/>
  <c r="AQ1355"/>
  <c r="AR1355"/>
  <c r="AS1355"/>
  <c r="AT1355"/>
  <c r="P1356"/>
  <c r="Q1356"/>
  <c r="R1356"/>
  <c r="S1356"/>
  <c r="T1356"/>
  <c r="U1356"/>
  <c r="V1356"/>
  <c r="W1356"/>
  <c r="X1356"/>
  <c r="Y1356"/>
  <c r="Z1356"/>
  <c r="AA1356"/>
  <c r="AB1356"/>
  <c r="AC1356"/>
  <c r="AD1356"/>
  <c r="AE1356"/>
  <c r="AF1356"/>
  <c r="AJ1356"/>
  <c r="AK1356"/>
  <c r="AM1356"/>
  <c r="AN1356"/>
  <c r="AO1356"/>
  <c r="AP1356"/>
  <c r="AQ1356"/>
  <c r="AR1356"/>
  <c r="AS1356"/>
  <c r="AT1356"/>
  <c r="P1357"/>
  <c r="Q1357"/>
  <c r="R1357"/>
  <c r="S1357"/>
  <c r="T1357"/>
  <c r="U1357"/>
  <c r="V1357"/>
  <c r="W1357"/>
  <c r="X1357"/>
  <c r="Y1357"/>
  <c r="Z1357"/>
  <c r="AA1357"/>
  <c r="AB1357"/>
  <c r="AC1357"/>
  <c r="AD1357"/>
  <c r="AE1357"/>
  <c r="AF1357"/>
  <c r="AJ1357"/>
  <c r="AK1357"/>
  <c r="AM1357"/>
  <c r="AN1357"/>
  <c r="AO1357"/>
  <c r="AP1357"/>
  <c r="AQ1357"/>
  <c r="AR1357"/>
  <c r="AS1357"/>
  <c r="AT1357"/>
  <c r="P1358"/>
  <c r="Q1358"/>
  <c r="R1358"/>
  <c r="S1358"/>
  <c r="T1358"/>
  <c r="U1358"/>
  <c r="V1358"/>
  <c r="W1358"/>
  <c r="X1358"/>
  <c r="Y1358"/>
  <c r="Z1358"/>
  <c r="AA1358"/>
  <c r="AB1358"/>
  <c r="AC1358"/>
  <c r="AD1358"/>
  <c r="AE1358"/>
  <c r="AF1358"/>
  <c r="AJ1358"/>
  <c r="AK1358"/>
  <c r="AM1358"/>
  <c r="AN1358"/>
  <c r="AO1358"/>
  <c r="AP1358"/>
  <c r="AQ1358"/>
  <c r="AR1358"/>
  <c r="AS1358"/>
  <c r="AT1358"/>
  <c r="P1359"/>
  <c r="Q1359"/>
  <c r="R1359"/>
  <c r="S1359"/>
  <c r="T1359"/>
  <c r="U1359"/>
  <c r="V1359"/>
  <c r="W1359"/>
  <c r="X1359"/>
  <c r="Y1359"/>
  <c r="Z1359"/>
  <c r="AA1359"/>
  <c r="AB1359"/>
  <c r="AC1359"/>
  <c r="AD1359"/>
  <c r="AE1359"/>
  <c r="AF1359"/>
  <c r="AJ1359"/>
  <c r="AK1359"/>
  <c r="AM1359"/>
  <c r="AN1359"/>
  <c r="AO1359"/>
  <c r="AP1359"/>
  <c r="AQ1359"/>
  <c r="AR1359"/>
  <c r="AS1359"/>
  <c r="AT1359"/>
  <c r="P1360"/>
  <c r="Q1360"/>
  <c r="R1360"/>
  <c r="S1360"/>
  <c r="T1360"/>
  <c r="U1360"/>
  <c r="V1360"/>
  <c r="W1360"/>
  <c r="X1360"/>
  <c r="Y1360"/>
  <c r="Z1360"/>
  <c r="AA1360"/>
  <c r="AB1360"/>
  <c r="AC1360"/>
  <c r="AD1360"/>
  <c r="AE1360"/>
  <c r="AF1360"/>
  <c r="AJ1360"/>
  <c r="AK1360"/>
  <c r="AM1360"/>
  <c r="AN1360"/>
  <c r="AO1360"/>
  <c r="AP1360"/>
  <c r="AQ1360"/>
  <c r="AR1360"/>
  <c r="AS1360"/>
  <c r="AT1360"/>
  <c r="P1361"/>
  <c r="Q1361"/>
  <c r="R1361"/>
  <c r="S1361"/>
  <c r="T1361"/>
  <c r="U1361"/>
  <c r="V1361"/>
  <c r="W1361"/>
  <c r="X1361"/>
  <c r="Y1361"/>
  <c r="Z1361"/>
  <c r="AA1361"/>
  <c r="AB1361"/>
  <c r="AC1361"/>
  <c r="AD1361"/>
  <c r="AE1361"/>
  <c r="AF1361"/>
  <c r="AJ1361"/>
  <c r="AK1361"/>
  <c r="AM1361"/>
  <c r="AN1361"/>
  <c r="AO1361"/>
  <c r="AP1361"/>
  <c r="AQ1361"/>
  <c r="AR1361"/>
  <c r="AS1361"/>
  <c r="AT1361"/>
  <c r="P1362"/>
  <c r="Q1362"/>
  <c r="R1362"/>
  <c r="S1362"/>
  <c r="T1362"/>
  <c r="U1362"/>
  <c r="V1362"/>
  <c r="W1362"/>
  <c r="X1362"/>
  <c r="Y1362"/>
  <c r="Z1362"/>
  <c r="AA1362"/>
  <c r="AB1362"/>
  <c r="AC1362"/>
  <c r="AD1362"/>
  <c r="AE1362"/>
  <c r="AF1362"/>
  <c r="AJ1362"/>
  <c r="AK1362"/>
  <c r="AM1362"/>
  <c r="AN1362"/>
  <c r="AO1362"/>
  <c r="AP1362"/>
  <c r="AQ1362"/>
  <c r="AR1362"/>
  <c r="AS1362"/>
  <c r="AT1362"/>
  <c r="P1363"/>
  <c r="Q1363"/>
  <c r="R1363"/>
  <c r="S1363"/>
  <c r="T1363"/>
  <c r="U1363"/>
  <c r="V1363"/>
  <c r="W1363"/>
  <c r="X1363"/>
  <c r="Y1363"/>
  <c r="Z1363"/>
  <c r="AA1363"/>
  <c r="AB1363"/>
  <c r="AC1363"/>
  <c r="AD1363"/>
  <c r="AE1363"/>
  <c r="AF1363"/>
  <c r="AJ1363"/>
  <c r="AK1363"/>
  <c r="AM1363"/>
  <c r="AN1363"/>
  <c r="AO1363"/>
  <c r="AP1363"/>
  <c r="AQ1363"/>
  <c r="AR1363"/>
  <c r="AS1363"/>
  <c r="AT1363"/>
  <c r="P1364"/>
  <c r="Q1364"/>
  <c r="R1364"/>
  <c r="S1364"/>
  <c r="T1364"/>
  <c r="U1364"/>
  <c r="V1364"/>
  <c r="W1364"/>
  <c r="X1364"/>
  <c r="Y1364"/>
  <c r="Z1364"/>
  <c r="AA1364"/>
  <c r="AB1364"/>
  <c r="AC1364"/>
  <c r="AD1364"/>
  <c r="AE1364"/>
  <c r="AF1364"/>
  <c r="AJ1364"/>
  <c r="AK1364"/>
  <c r="AM1364"/>
  <c r="AN1364"/>
  <c r="AO1364"/>
  <c r="AP1364"/>
  <c r="AQ1364"/>
  <c r="AR1364"/>
  <c r="AS1364"/>
  <c r="AT1364"/>
  <c r="P1365"/>
  <c r="Q1365"/>
  <c r="R1365"/>
  <c r="S1365"/>
  <c r="T1365"/>
  <c r="U1365"/>
  <c r="V1365"/>
  <c r="W1365"/>
  <c r="X1365"/>
  <c r="Y1365"/>
  <c r="Z1365"/>
  <c r="AA1365"/>
  <c r="AB1365"/>
  <c r="AC1365"/>
  <c r="AD1365"/>
  <c r="AE1365"/>
  <c r="AF1365"/>
  <c r="AJ1365"/>
  <c r="AK1365"/>
  <c r="AM1365"/>
  <c r="AN1365"/>
  <c r="AO1365"/>
  <c r="AP1365"/>
  <c r="AQ1365"/>
  <c r="AR1365"/>
  <c r="AS1365"/>
  <c r="AT1365"/>
  <c r="P1366"/>
  <c r="Q1366"/>
  <c r="R1366"/>
  <c r="S1366"/>
  <c r="T1366"/>
  <c r="U1366"/>
  <c r="V1366"/>
  <c r="W1366"/>
  <c r="X1366"/>
  <c r="Y1366"/>
  <c r="Z1366"/>
  <c r="AA1366"/>
  <c r="AB1366"/>
  <c r="AC1366"/>
  <c r="AD1366"/>
  <c r="AE1366"/>
  <c r="AF1366"/>
  <c r="AJ1366"/>
  <c r="AK1366"/>
  <c r="AM1366"/>
  <c r="AN1366"/>
  <c r="AO1366"/>
  <c r="AP1366"/>
  <c r="AQ1366"/>
  <c r="AR1366"/>
  <c r="AS1366"/>
  <c r="AT1366"/>
  <c r="P1367"/>
  <c r="Q1367"/>
  <c r="R1367"/>
  <c r="S1367"/>
  <c r="T1367"/>
  <c r="U1367"/>
  <c r="V1367"/>
  <c r="W1367"/>
  <c r="X1367"/>
  <c r="Y1367"/>
  <c r="Z1367"/>
  <c r="AA1367"/>
  <c r="AB1367"/>
  <c r="AC1367"/>
  <c r="AD1367"/>
  <c r="AE1367"/>
  <c r="AF1367"/>
  <c r="AJ1367"/>
  <c r="AK1367"/>
  <c r="AN1367"/>
  <c r="AO1367"/>
  <c r="AP1367"/>
  <c r="AQ1367"/>
  <c r="AR1367"/>
  <c r="AS1367"/>
  <c r="AT1367"/>
  <c r="P1368"/>
  <c r="Q1368"/>
  <c r="R1368"/>
  <c r="S1368"/>
  <c r="T1368"/>
  <c r="U1368"/>
  <c r="V1368"/>
  <c r="W1368"/>
  <c r="X1368"/>
  <c r="Y1368"/>
  <c r="Z1368"/>
  <c r="AA1368"/>
  <c r="AB1368"/>
  <c r="AC1368"/>
  <c r="AD1368"/>
  <c r="AE1368"/>
  <c r="AF1368"/>
  <c r="AJ1368"/>
  <c r="AK1368"/>
  <c r="AN1368"/>
  <c r="AO1368"/>
  <c r="AP1368"/>
  <c r="AQ1368"/>
  <c r="AR1368"/>
  <c r="AS1368"/>
  <c r="AT1368"/>
  <c r="P1369"/>
  <c r="Q1369"/>
  <c r="R1369"/>
  <c r="S1369"/>
  <c r="T1369"/>
  <c r="U1369"/>
  <c r="V1369"/>
  <c r="W1369"/>
  <c r="X1369"/>
  <c r="Y1369"/>
  <c r="Z1369"/>
  <c r="AA1369"/>
  <c r="AB1369"/>
  <c r="AC1369"/>
  <c r="AD1369"/>
  <c r="AE1369"/>
  <c r="AF1369"/>
  <c r="AJ1369"/>
  <c r="AK1369"/>
  <c r="AN1369"/>
  <c r="AO1369"/>
  <c r="AP1369"/>
  <c r="AQ1369"/>
  <c r="AR1369"/>
  <c r="AS1369"/>
  <c r="AT1369"/>
  <c r="P1370"/>
  <c r="Q1370"/>
  <c r="R1370"/>
  <c r="S1370"/>
  <c r="T1370"/>
  <c r="U1370"/>
  <c r="V1370"/>
  <c r="W1370"/>
  <c r="X1370"/>
  <c r="Y1370"/>
  <c r="Z1370"/>
  <c r="AA1370"/>
  <c r="AB1370"/>
  <c r="AC1370"/>
  <c r="AD1370"/>
  <c r="AE1370"/>
  <c r="AF1370"/>
  <c r="AJ1370"/>
  <c r="AK1370"/>
  <c r="AN1370"/>
  <c r="AO1370"/>
  <c r="AP1370"/>
  <c r="AQ1370"/>
  <c r="AR1370"/>
  <c r="AS1370"/>
  <c r="AT1370"/>
  <c r="P1371"/>
  <c r="Q1371"/>
  <c r="R1371"/>
  <c r="S1371"/>
  <c r="T1371"/>
  <c r="U1371"/>
  <c r="V1371"/>
  <c r="W1371"/>
  <c r="X1371"/>
  <c r="Y1371"/>
  <c r="Z1371"/>
  <c r="AA1371"/>
  <c r="AB1371"/>
  <c r="AC1371"/>
  <c r="AD1371"/>
  <c r="AE1371"/>
  <c r="AF1371"/>
  <c r="AJ1371"/>
  <c r="AK1371"/>
  <c r="AN1371"/>
  <c r="AO1371"/>
  <c r="AP1371"/>
  <c r="AQ1371"/>
  <c r="AR1371"/>
  <c r="AS1371"/>
  <c r="AT1371"/>
  <c r="P1372"/>
  <c r="Q1372"/>
  <c r="R1372"/>
  <c r="S1372"/>
  <c r="T1372"/>
  <c r="U1372"/>
  <c r="V1372"/>
  <c r="W1372"/>
  <c r="X1372"/>
  <c r="Y1372"/>
  <c r="Z1372"/>
  <c r="AA1372"/>
  <c r="AB1372"/>
  <c r="AC1372"/>
  <c r="AD1372"/>
  <c r="AE1372"/>
  <c r="AF1372"/>
  <c r="AJ1372"/>
  <c r="AK1372"/>
  <c r="AN1372"/>
  <c r="AO1372"/>
  <c r="AP1372"/>
  <c r="AQ1372"/>
  <c r="AR1372"/>
  <c r="AS1372"/>
  <c r="AT1372"/>
  <c r="P1373"/>
  <c r="Q1373"/>
  <c r="R1373"/>
  <c r="S1373"/>
  <c r="T1373"/>
  <c r="U1373"/>
  <c r="V1373"/>
  <c r="W1373"/>
  <c r="X1373"/>
  <c r="Y1373"/>
  <c r="Z1373"/>
  <c r="AA1373"/>
  <c r="AB1373"/>
  <c r="AC1373"/>
  <c r="AD1373"/>
  <c r="AE1373"/>
  <c r="AF1373"/>
  <c r="AJ1373"/>
  <c r="AK1373"/>
  <c r="AN1373"/>
  <c r="AO1373"/>
  <c r="AP1373"/>
  <c r="AQ1373"/>
  <c r="AR1373"/>
  <c r="AS1373"/>
  <c r="AT1373"/>
  <c r="P1374"/>
  <c r="Q1374"/>
  <c r="R1374"/>
  <c r="S1374"/>
  <c r="T1374"/>
  <c r="U1374"/>
  <c r="V1374"/>
  <c r="W1374"/>
  <c r="X1374"/>
  <c r="Y1374"/>
  <c r="Z1374"/>
  <c r="AA1374"/>
  <c r="AB1374"/>
  <c r="AC1374"/>
  <c r="AD1374"/>
  <c r="AE1374"/>
  <c r="AF1374"/>
  <c r="AJ1374"/>
  <c r="AK1374"/>
  <c r="AN1374"/>
  <c r="AO1374"/>
  <c r="AP1374"/>
  <c r="AQ1374"/>
  <c r="AR1374"/>
  <c r="AS1374"/>
  <c r="AT1374"/>
  <c r="P1375"/>
  <c r="Q1375"/>
  <c r="R1375"/>
  <c r="S1375"/>
  <c r="T1375"/>
  <c r="U1375"/>
  <c r="V1375"/>
  <c r="W1375"/>
  <c r="X1375"/>
  <c r="Y1375"/>
  <c r="Z1375"/>
  <c r="AA1375"/>
  <c r="AB1375"/>
  <c r="AC1375"/>
  <c r="AD1375"/>
  <c r="AE1375"/>
  <c r="AF1375"/>
  <c r="AJ1375"/>
  <c r="AK1375"/>
  <c r="AN1375"/>
  <c r="AO1375"/>
  <c r="AP1375"/>
  <c r="AQ1375"/>
  <c r="AR1375"/>
  <c r="AS1375"/>
  <c r="AT1375"/>
  <c r="P1376"/>
  <c r="Q1376"/>
  <c r="R1376"/>
  <c r="S1376"/>
  <c r="T1376"/>
  <c r="U1376"/>
  <c r="V1376"/>
  <c r="W1376"/>
  <c r="X1376"/>
  <c r="Y1376"/>
  <c r="Z1376"/>
  <c r="AA1376"/>
  <c r="AB1376"/>
  <c r="AC1376"/>
  <c r="AD1376"/>
  <c r="AE1376"/>
  <c r="AF1376"/>
  <c r="AJ1376"/>
  <c r="AK1376"/>
  <c r="AN1376"/>
  <c r="AO1376"/>
  <c r="AP1376"/>
  <c r="AQ1376"/>
  <c r="AR1376"/>
  <c r="AS1376"/>
  <c r="AT1376"/>
  <c r="P1377"/>
  <c r="Q1377"/>
  <c r="R1377"/>
  <c r="S1377"/>
  <c r="T1377"/>
  <c r="U1377"/>
  <c r="V1377"/>
  <c r="W1377"/>
  <c r="X1377"/>
  <c r="Y1377"/>
  <c r="Z1377"/>
  <c r="AA1377"/>
  <c r="AB1377"/>
  <c r="AC1377"/>
  <c r="AD1377"/>
  <c r="AE1377"/>
  <c r="AF1377"/>
  <c r="AJ1377"/>
  <c r="AK1377"/>
  <c r="AM1377"/>
  <c r="AN1377"/>
  <c r="AO1377"/>
  <c r="AP1377"/>
  <c r="AQ1377"/>
  <c r="AR1377"/>
  <c r="AS1377"/>
  <c r="AT1377"/>
  <c r="P1378"/>
  <c r="Q1378"/>
  <c r="R1378"/>
  <c r="S1378"/>
  <c r="T1378"/>
  <c r="U1378"/>
  <c r="V1378"/>
  <c r="W1378"/>
  <c r="X1378"/>
  <c r="Y1378"/>
  <c r="Z1378"/>
  <c r="AA1378"/>
  <c r="AB1378"/>
  <c r="AC1378"/>
  <c r="AD1378"/>
  <c r="AE1378"/>
  <c r="AF1378"/>
  <c r="AJ1378"/>
  <c r="AK1378"/>
  <c r="AM1378"/>
  <c r="AN1378"/>
  <c r="AO1378"/>
  <c r="AP1378"/>
  <c r="AQ1378"/>
  <c r="AR1378"/>
  <c r="AS1378"/>
  <c r="AT1378"/>
  <c r="P1379"/>
  <c r="Q1379"/>
  <c r="R1379"/>
  <c r="S1379"/>
  <c r="T1379"/>
  <c r="U1379"/>
  <c r="V1379"/>
  <c r="W1379"/>
  <c r="X1379"/>
  <c r="Y1379"/>
  <c r="Z1379"/>
  <c r="AA1379"/>
  <c r="AB1379"/>
  <c r="AC1379"/>
  <c r="AD1379"/>
  <c r="AE1379"/>
  <c r="AF1379"/>
  <c r="AJ1379"/>
  <c r="AK1379"/>
  <c r="AM1379"/>
  <c r="AN1379"/>
  <c r="AO1379"/>
  <c r="AP1379"/>
  <c r="AQ1379"/>
  <c r="AR1379"/>
  <c r="AS1379"/>
  <c r="AT1379"/>
  <c r="P1380"/>
  <c r="Q1380"/>
  <c r="R1380"/>
  <c r="S1380"/>
  <c r="T1380"/>
  <c r="U1380"/>
  <c r="V1380"/>
  <c r="W1380"/>
  <c r="X1380"/>
  <c r="Y1380"/>
  <c r="Z1380"/>
  <c r="AA1380"/>
  <c r="AB1380"/>
  <c r="AC1380"/>
  <c r="AD1380"/>
  <c r="AE1380"/>
  <c r="AF1380"/>
  <c r="AJ1380"/>
  <c r="AK1380"/>
  <c r="AM1380"/>
  <c r="AN1380"/>
  <c r="AO1380"/>
  <c r="AP1380"/>
  <c r="AQ1380"/>
  <c r="AR1380"/>
  <c r="AS1380"/>
  <c r="AT1380"/>
  <c r="P1381"/>
  <c r="Q1381"/>
  <c r="R1381"/>
  <c r="S1381"/>
  <c r="T1381"/>
  <c r="U1381"/>
  <c r="V1381"/>
  <c r="W1381"/>
  <c r="X1381"/>
  <c r="Y1381"/>
  <c r="Z1381"/>
  <c r="AA1381"/>
  <c r="AB1381"/>
  <c r="AC1381"/>
  <c r="AD1381"/>
  <c r="AE1381"/>
  <c r="AF1381"/>
  <c r="AJ1381"/>
  <c r="AK1381"/>
  <c r="AM1381"/>
  <c r="AN1381"/>
  <c r="AO1381"/>
  <c r="AP1381"/>
  <c r="AQ1381"/>
  <c r="AR1381"/>
  <c r="AS1381"/>
  <c r="AT1381"/>
  <c r="P1382"/>
  <c r="Q1382"/>
  <c r="R1382"/>
  <c r="S1382"/>
  <c r="T1382"/>
  <c r="U1382"/>
  <c r="V1382"/>
  <c r="W1382"/>
  <c r="X1382"/>
  <c r="Y1382"/>
  <c r="Z1382"/>
  <c r="AA1382"/>
  <c r="AB1382"/>
  <c r="AC1382"/>
  <c r="AD1382"/>
  <c r="AE1382"/>
  <c r="AF1382"/>
  <c r="AJ1382"/>
  <c r="AK1382"/>
  <c r="AM1382"/>
  <c r="AN1382"/>
  <c r="AO1382"/>
  <c r="AP1382"/>
  <c r="AQ1382"/>
  <c r="AR1382"/>
  <c r="AS1382"/>
  <c r="AT1382"/>
  <c r="P1383"/>
  <c r="Q1383"/>
  <c r="R1383"/>
  <c r="S1383"/>
  <c r="T1383"/>
  <c r="U1383"/>
  <c r="V1383"/>
  <c r="W1383"/>
  <c r="X1383"/>
  <c r="Y1383"/>
  <c r="Z1383"/>
  <c r="AA1383"/>
  <c r="AB1383"/>
  <c r="AC1383"/>
  <c r="AD1383"/>
  <c r="AE1383"/>
  <c r="AF1383"/>
  <c r="AJ1383"/>
  <c r="AK1383"/>
  <c r="AM1383"/>
  <c r="AN1383"/>
  <c r="AO1383"/>
  <c r="AP1383"/>
  <c r="AQ1383"/>
  <c r="AR1383"/>
  <c r="AS1383"/>
  <c r="AT1383"/>
  <c r="P1384"/>
  <c r="Q1384"/>
  <c r="R1384"/>
  <c r="S1384"/>
  <c r="T1384"/>
  <c r="U1384"/>
  <c r="V1384"/>
  <c r="W1384"/>
  <c r="X1384"/>
  <c r="Y1384"/>
  <c r="Z1384"/>
  <c r="AA1384"/>
  <c r="AB1384"/>
  <c r="AC1384"/>
  <c r="AD1384"/>
  <c r="AE1384"/>
  <c r="AF1384"/>
  <c r="AJ1384"/>
  <c r="AK1384"/>
  <c r="AM1384"/>
  <c r="AN1384"/>
  <c r="AO1384"/>
  <c r="AP1384"/>
  <c r="AQ1384"/>
  <c r="AR1384"/>
  <c r="AS1384"/>
  <c r="AT1384"/>
  <c r="P1385"/>
  <c r="Q1385"/>
  <c r="R1385"/>
  <c r="S1385"/>
  <c r="T1385"/>
  <c r="U1385"/>
  <c r="V1385"/>
  <c r="W1385"/>
  <c r="X1385"/>
  <c r="Y1385"/>
  <c r="Z1385"/>
  <c r="AA1385"/>
  <c r="AB1385"/>
  <c r="AC1385"/>
  <c r="AD1385"/>
  <c r="AE1385"/>
  <c r="AF1385"/>
  <c r="AJ1385"/>
  <c r="AK1385"/>
  <c r="AM1385"/>
  <c r="AN1385"/>
  <c r="AO1385"/>
  <c r="AP1385"/>
  <c r="AQ1385"/>
  <c r="AR1385"/>
  <c r="AS1385"/>
  <c r="AT1385"/>
  <c r="P1386"/>
  <c r="Q1386"/>
  <c r="R1386"/>
  <c r="S1386"/>
  <c r="T1386"/>
  <c r="U1386"/>
  <c r="V1386"/>
  <c r="W1386"/>
  <c r="X1386"/>
  <c r="Y1386"/>
  <c r="Z1386"/>
  <c r="AA1386"/>
  <c r="AB1386"/>
  <c r="AC1386"/>
  <c r="AD1386"/>
  <c r="AE1386"/>
  <c r="AF1386"/>
  <c r="AJ1386"/>
  <c r="AK1386"/>
  <c r="AM1386"/>
  <c r="AN1386"/>
  <c r="AO1386"/>
  <c r="AP1386"/>
  <c r="AQ1386"/>
  <c r="AR1386"/>
  <c r="AS1386"/>
  <c r="AT1386"/>
  <c r="P1387"/>
  <c r="Q1387"/>
  <c r="R1387"/>
  <c r="S1387"/>
  <c r="T1387"/>
  <c r="U1387"/>
  <c r="V1387"/>
  <c r="W1387"/>
  <c r="X1387"/>
  <c r="Y1387"/>
  <c r="Z1387"/>
  <c r="AA1387"/>
  <c r="AB1387"/>
  <c r="AC1387"/>
  <c r="AD1387"/>
  <c r="AE1387"/>
  <c r="AF1387"/>
  <c r="AJ1387"/>
  <c r="AK1387"/>
  <c r="AM1387"/>
  <c r="AN1387"/>
  <c r="AO1387"/>
  <c r="AP1387"/>
  <c r="AQ1387"/>
  <c r="AR1387"/>
  <c r="AS1387"/>
  <c r="AT1387"/>
  <c r="P1388"/>
  <c r="Q1388"/>
  <c r="R1388"/>
  <c r="S1388"/>
  <c r="T1388"/>
  <c r="U1388"/>
  <c r="V1388"/>
  <c r="W1388"/>
  <c r="X1388"/>
  <c r="Y1388"/>
  <c r="Z1388"/>
  <c r="AA1388"/>
  <c r="AB1388"/>
  <c r="AC1388"/>
  <c r="AD1388"/>
  <c r="AE1388"/>
  <c r="AF1388"/>
  <c r="AJ1388"/>
  <c r="AK1388"/>
  <c r="AM1388"/>
  <c r="AN1388"/>
  <c r="AO1388"/>
  <c r="AP1388"/>
  <c r="AQ1388"/>
  <c r="AR1388"/>
  <c r="AS1388"/>
  <c r="AT1388"/>
  <c r="P1389"/>
  <c r="Q1389"/>
  <c r="R1389"/>
  <c r="S1389"/>
  <c r="T1389"/>
  <c r="U1389"/>
  <c r="V1389"/>
  <c r="W1389"/>
  <c r="X1389"/>
  <c r="Y1389"/>
  <c r="Z1389"/>
  <c r="AA1389"/>
  <c r="AB1389"/>
  <c r="AC1389"/>
  <c r="AD1389"/>
  <c r="AE1389"/>
  <c r="AF1389"/>
  <c r="AJ1389"/>
  <c r="AK1389"/>
  <c r="AM1389"/>
  <c r="AN1389"/>
  <c r="AO1389"/>
  <c r="AP1389"/>
  <c r="AQ1389"/>
  <c r="AR1389"/>
  <c r="AS1389"/>
  <c r="AT1389"/>
  <c r="P1390"/>
  <c r="Q1390"/>
  <c r="R1390"/>
  <c r="S1390"/>
  <c r="T1390"/>
  <c r="U1390"/>
  <c r="V1390"/>
  <c r="W1390"/>
  <c r="X1390"/>
  <c r="Y1390"/>
  <c r="Z1390"/>
  <c r="AA1390"/>
  <c r="AB1390"/>
  <c r="AC1390"/>
  <c r="AD1390"/>
  <c r="AE1390"/>
  <c r="AF1390"/>
  <c r="AJ1390"/>
  <c r="AK1390"/>
  <c r="AM1390"/>
  <c r="AN1390"/>
  <c r="AO1390"/>
  <c r="AP1390"/>
  <c r="AQ1390"/>
  <c r="AR1390"/>
  <c r="AS1390"/>
  <c r="AT1390"/>
  <c r="P1391"/>
  <c r="Q1391"/>
  <c r="R1391"/>
  <c r="S1391"/>
  <c r="T1391"/>
  <c r="U1391"/>
  <c r="V1391"/>
  <c r="W1391"/>
  <c r="X1391"/>
  <c r="Y1391"/>
  <c r="Z1391"/>
  <c r="AA1391"/>
  <c r="AB1391"/>
  <c r="AC1391"/>
  <c r="AD1391"/>
  <c r="AE1391"/>
  <c r="AF1391"/>
  <c r="AJ1391"/>
  <c r="AK1391"/>
  <c r="AM1391"/>
  <c r="AN1391"/>
  <c r="AO1391"/>
  <c r="AP1391"/>
  <c r="AQ1391"/>
  <c r="AR1391"/>
  <c r="AS1391"/>
  <c r="AT1391"/>
  <c r="P1392"/>
  <c r="Q1392"/>
  <c r="R1392"/>
  <c r="S1392"/>
  <c r="T1392"/>
  <c r="U1392"/>
  <c r="V1392"/>
  <c r="W1392"/>
  <c r="X1392"/>
  <c r="Y1392"/>
  <c r="Z1392"/>
  <c r="AA1392"/>
  <c r="AB1392"/>
  <c r="AC1392"/>
  <c r="AD1392"/>
  <c r="AE1392"/>
  <c r="AF1392"/>
  <c r="AJ1392"/>
  <c r="AK1392"/>
  <c r="AM1392"/>
  <c r="AN1392"/>
  <c r="AO1392"/>
  <c r="AP1392"/>
  <c r="AQ1392"/>
  <c r="AR1392"/>
  <c r="AS1392"/>
  <c r="AT1392"/>
  <c r="P1393"/>
  <c r="Q1393"/>
  <c r="R1393"/>
  <c r="S1393"/>
  <c r="T1393"/>
  <c r="U1393"/>
  <c r="V1393"/>
  <c r="W1393"/>
  <c r="X1393"/>
  <c r="Y1393"/>
  <c r="Z1393"/>
  <c r="AA1393"/>
  <c r="AB1393"/>
  <c r="AC1393"/>
  <c r="AD1393"/>
  <c r="AE1393"/>
  <c r="AF1393"/>
  <c r="AJ1393"/>
  <c r="AK1393"/>
  <c r="AM1393"/>
  <c r="AN1393"/>
  <c r="AO1393"/>
  <c r="AP1393"/>
  <c r="AQ1393"/>
  <c r="AR1393"/>
  <c r="AS1393"/>
  <c r="AT1393"/>
  <c r="P1394"/>
  <c r="Q1394"/>
  <c r="R1394"/>
  <c r="S1394"/>
  <c r="T1394"/>
  <c r="U1394"/>
  <c r="V1394"/>
  <c r="W1394"/>
  <c r="X1394"/>
  <c r="Y1394"/>
  <c r="Z1394"/>
  <c r="AA1394"/>
  <c r="AB1394"/>
  <c r="AC1394"/>
  <c r="AD1394"/>
  <c r="AE1394"/>
  <c r="AF1394"/>
  <c r="AJ1394"/>
  <c r="AK1394"/>
  <c r="AM1394"/>
  <c r="AN1394"/>
  <c r="AO1394"/>
  <c r="AP1394"/>
  <c r="AQ1394"/>
  <c r="AR1394"/>
  <c r="AS1394"/>
  <c r="AT1394"/>
  <c r="P1395"/>
  <c r="Q1395"/>
  <c r="R1395"/>
  <c r="S1395"/>
  <c r="T1395"/>
  <c r="U1395"/>
  <c r="V1395"/>
  <c r="W1395"/>
  <c r="X1395"/>
  <c r="Y1395"/>
  <c r="Z1395"/>
  <c r="AA1395"/>
  <c r="AB1395"/>
  <c r="AC1395"/>
  <c r="AD1395"/>
  <c r="AE1395"/>
  <c r="AF1395"/>
  <c r="AJ1395"/>
  <c r="AK1395"/>
  <c r="AM1395"/>
  <c r="AN1395"/>
  <c r="AO1395"/>
  <c r="AP1395"/>
  <c r="AQ1395"/>
  <c r="AR1395"/>
  <c r="AS1395"/>
  <c r="AT1395"/>
  <c r="P1396"/>
  <c r="Q1396"/>
  <c r="R1396"/>
  <c r="S1396"/>
  <c r="T1396"/>
  <c r="U1396"/>
  <c r="V1396"/>
  <c r="W1396"/>
  <c r="X1396"/>
  <c r="Y1396"/>
  <c r="Z1396"/>
  <c r="AA1396"/>
  <c r="AB1396"/>
  <c r="AC1396"/>
  <c r="AD1396"/>
  <c r="AE1396"/>
  <c r="AF1396"/>
  <c r="AJ1396"/>
  <c r="AK1396"/>
  <c r="AM1396"/>
  <c r="AN1396"/>
  <c r="AO1396"/>
  <c r="AP1396"/>
  <c r="AQ1396"/>
  <c r="AR1396"/>
  <c r="AS1396"/>
  <c r="AT1396"/>
  <c r="P1397"/>
  <c r="Q1397"/>
  <c r="R1397"/>
  <c r="S1397"/>
  <c r="T1397"/>
  <c r="U1397"/>
  <c r="V1397"/>
  <c r="W1397"/>
  <c r="X1397"/>
  <c r="Y1397"/>
  <c r="Z1397"/>
  <c r="AA1397"/>
  <c r="AB1397"/>
  <c r="AC1397"/>
  <c r="AD1397"/>
  <c r="AE1397"/>
  <c r="AF1397"/>
  <c r="AJ1397"/>
  <c r="AK1397"/>
  <c r="AM1397"/>
  <c r="AN1397"/>
  <c r="AO1397"/>
  <c r="AP1397"/>
  <c r="AQ1397"/>
  <c r="AR1397"/>
  <c r="AS1397"/>
  <c r="AT1397"/>
  <c r="P1398"/>
  <c r="Q1398"/>
  <c r="R1398"/>
  <c r="S1398"/>
  <c r="T1398"/>
  <c r="U1398"/>
  <c r="V1398"/>
  <c r="W1398"/>
  <c r="X1398"/>
  <c r="Y1398"/>
  <c r="Z1398"/>
  <c r="AA1398"/>
  <c r="AB1398"/>
  <c r="AC1398"/>
  <c r="AD1398"/>
  <c r="AE1398"/>
  <c r="AF1398"/>
  <c r="AJ1398"/>
  <c r="AK1398"/>
  <c r="AM1398"/>
  <c r="AN1398"/>
  <c r="AO1398"/>
  <c r="AP1398"/>
  <c r="AQ1398"/>
  <c r="AR1398"/>
  <c r="AS1398"/>
  <c r="AT1398"/>
  <c r="P1399"/>
  <c r="Q1399"/>
  <c r="R1399"/>
  <c r="S1399"/>
  <c r="T1399"/>
  <c r="U1399"/>
  <c r="V1399"/>
  <c r="W1399"/>
  <c r="X1399"/>
  <c r="Y1399"/>
  <c r="Z1399"/>
  <c r="AA1399"/>
  <c r="AB1399"/>
  <c r="AC1399"/>
  <c r="AD1399"/>
  <c r="AE1399"/>
  <c r="AF1399"/>
  <c r="AJ1399"/>
  <c r="AK1399"/>
  <c r="AM1399"/>
  <c r="AN1399"/>
  <c r="AO1399"/>
  <c r="AP1399"/>
  <c r="AQ1399"/>
  <c r="AR1399"/>
  <c r="AS1399"/>
  <c r="AT1399"/>
  <c r="P1400"/>
  <c r="Q1400"/>
  <c r="R1400"/>
  <c r="S1400"/>
  <c r="T1400"/>
  <c r="U1400"/>
  <c r="V1400"/>
  <c r="W1400"/>
  <c r="X1400"/>
  <c r="Y1400"/>
  <c r="Z1400"/>
  <c r="AA1400"/>
  <c r="AB1400"/>
  <c r="AC1400"/>
  <c r="AD1400"/>
  <c r="AE1400"/>
  <c r="AF1400"/>
  <c r="AJ1400"/>
  <c r="AK1400"/>
  <c r="AM1400"/>
  <c r="AN1400"/>
  <c r="AO1400"/>
  <c r="AP1400"/>
  <c r="AQ1400"/>
  <c r="AR1400"/>
  <c r="AS1400"/>
  <c r="AT1400"/>
  <c r="P1401"/>
  <c r="Q1401"/>
  <c r="R1401"/>
  <c r="S1401"/>
  <c r="T1401"/>
  <c r="U1401"/>
  <c r="V1401"/>
  <c r="W1401"/>
  <c r="X1401"/>
  <c r="Y1401"/>
  <c r="Z1401"/>
  <c r="AA1401"/>
  <c r="AB1401"/>
  <c r="AC1401"/>
  <c r="AD1401"/>
  <c r="AE1401"/>
  <c r="AF1401"/>
  <c r="AJ1401"/>
  <c r="AK1401"/>
  <c r="AM1401"/>
  <c r="AN1401"/>
  <c r="AO1401"/>
  <c r="AP1401"/>
  <c r="AQ1401"/>
  <c r="AR1401"/>
  <c r="AS1401"/>
  <c r="AT1401"/>
  <c r="P1402"/>
  <c r="Q1402"/>
  <c r="R1402"/>
  <c r="S1402"/>
  <c r="T1402"/>
  <c r="U1402"/>
  <c r="V1402"/>
  <c r="W1402"/>
  <c r="X1402"/>
  <c r="Y1402"/>
  <c r="Z1402"/>
  <c r="AA1402"/>
  <c r="AB1402"/>
  <c r="AC1402"/>
  <c r="AD1402"/>
  <c r="AE1402"/>
  <c r="AF1402"/>
  <c r="AJ1402"/>
  <c r="AK1402"/>
  <c r="AM1402"/>
  <c r="AN1402"/>
  <c r="AO1402"/>
  <c r="AP1402"/>
  <c r="AQ1402"/>
  <c r="AR1402"/>
  <c r="AS1402"/>
  <c r="AT1402"/>
  <c r="P1403"/>
  <c r="Q1403"/>
  <c r="R1403"/>
  <c r="S1403"/>
  <c r="T1403"/>
  <c r="U1403"/>
  <c r="V1403"/>
  <c r="W1403"/>
  <c r="X1403"/>
  <c r="Y1403"/>
  <c r="Z1403"/>
  <c r="AA1403"/>
  <c r="AB1403"/>
  <c r="AC1403"/>
  <c r="AD1403"/>
  <c r="AE1403"/>
  <c r="AF1403"/>
  <c r="AJ1403"/>
  <c r="AK1403"/>
  <c r="AM1403"/>
  <c r="AN1403"/>
  <c r="AO1403"/>
  <c r="AP1403"/>
  <c r="AQ1403"/>
  <c r="AR1403"/>
  <c r="AS1403"/>
  <c r="AT1403"/>
  <c r="P1404"/>
  <c r="Q1404"/>
  <c r="R1404"/>
  <c r="S1404"/>
  <c r="T1404"/>
  <c r="U1404"/>
  <c r="V1404"/>
  <c r="W1404"/>
  <c r="X1404"/>
  <c r="Y1404"/>
  <c r="Z1404"/>
  <c r="AA1404"/>
  <c r="AB1404"/>
  <c r="AC1404"/>
  <c r="AD1404"/>
  <c r="AE1404"/>
  <c r="AF1404"/>
  <c r="AJ1404"/>
  <c r="AK1404"/>
  <c r="AM1404"/>
  <c r="AN1404"/>
  <c r="AO1404"/>
  <c r="AP1404"/>
  <c r="AQ1404"/>
  <c r="AR1404"/>
  <c r="AS1404"/>
  <c r="AT1404"/>
  <c r="P1405"/>
  <c r="Q1405"/>
  <c r="R1405"/>
  <c r="S1405"/>
  <c r="T1405"/>
  <c r="U1405"/>
  <c r="V1405"/>
  <c r="W1405"/>
  <c r="X1405"/>
  <c r="Y1405"/>
  <c r="Z1405"/>
  <c r="AA1405"/>
  <c r="AB1405"/>
  <c r="AC1405"/>
  <c r="AD1405"/>
  <c r="AE1405"/>
  <c r="AF1405"/>
  <c r="AJ1405"/>
  <c r="AK1405"/>
  <c r="AM1405"/>
  <c r="AN1405"/>
  <c r="AO1405"/>
  <c r="AP1405"/>
  <c r="AQ1405"/>
  <c r="AR1405"/>
  <c r="AS1405"/>
  <c r="AT1405"/>
  <c r="P1406"/>
  <c r="Q1406"/>
  <c r="R1406"/>
  <c r="S1406"/>
  <c r="T1406"/>
  <c r="U1406"/>
  <c r="V1406"/>
  <c r="W1406"/>
  <c r="X1406"/>
  <c r="Y1406"/>
  <c r="Z1406"/>
  <c r="AA1406"/>
  <c r="AB1406"/>
  <c r="AC1406"/>
  <c r="AD1406"/>
  <c r="AE1406"/>
  <c r="AF1406"/>
  <c r="AJ1406"/>
  <c r="AK1406"/>
  <c r="AM1406"/>
  <c r="AN1406"/>
  <c r="AO1406"/>
  <c r="AP1406"/>
  <c r="AQ1406"/>
  <c r="AR1406"/>
  <c r="AS1406"/>
  <c r="AT1406"/>
  <c r="P1407"/>
  <c r="Q1407"/>
  <c r="R1407"/>
  <c r="S1407"/>
  <c r="T1407"/>
  <c r="U1407"/>
  <c r="V1407"/>
  <c r="W1407"/>
  <c r="X1407"/>
  <c r="Y1407"/>
  <c r="Z1407"/>
  <c r="AA1407"/>
  <c r="AB1407"/>
  <c r="AC1407"/>
  <c r="AD1407"/>
  <c r="AE1407"/>
  <c r="AF1407"/>
  <c r="AJ1407"/>
  <c r="AK1407"/>
  <c r="AM1407"/>
  <c r="AN1407"/>
  <c r="AO1407"/>
  <c r="AP1407"/>
  <c r="AQ1407"/>
  <c r="AR1407"/>
  <c r="AS1407"/>
  <c r="AT1407"/>
  <c r="P1408"/>
  <c r="Q1408"/>
  <c r="R1408"/>
  <c r="S1408"/>
  <c r="T1408"/>
  <c r="U1408"/>
  <c r="V1408"/>
  <c r="W1408"/>
  <c r="X1408"/>
  <c r="Y1408"/>
  <c r="Z1408"/>
  <c r="AA1408"/>
  <c r="AB1408"/>
  <c r="AC1408"/>
  <c r="AD1408"/>
  <c r="AE1408"/>
  <c r="AF1408"/>
  <c r="AJ1408"/>
  <c r="AK1408"/>
  <c r="AM1408"/>
  <c r="AN1408"/>
  <c r="AO1408"/>
  <c r="AP1408"/>
  <c r="AQ1408"/>
  <c r="AR1408"/>
  <c r="AS1408"/>
  <c r="AT1408"/>
  <c r="P1409"/>
  <c r="Q1409"/>
  <c r="R1409"/>
  <c r="S1409"/>
  <c r="T1409"/>
  <c r="U1409"/>
  <c r="V1409"/>
  <c r="W1409"/>
  <c r="X1409"/>
  <c r="Y1409"/>
  <c r="Z1409"/>
  <c r="AA1409"/>
  <c r="AB1409"/>
  <c r="AC1409"/>
  <c r="AD1409"/>
  <c r="AE1409"/>
  <c r="AF1409"/>
  <c r="AJ1409"/>
  <c r="AK1409"/>
  <c r="AM1409"/>
  <c r="AN1409"/>
  <c r="AO1409"/>
  <c r="AP1409"/>
  <c r="AQ1409"/>
  <c r="AR1409"/>
  <c r="AS1409"/>
  <c r="AT1409"/>
  <c r="P1410"/>
  <c r="Q1410"/>
  <c r="R1410"/>
  <c r="S1410"/>
  <c r="T1410"/>
  <c r="U1410"/>
  <c r="V1410"/>
  <c r="W1410"/>
  <c r="X1410"/>
  <c r="Y1410"/>
  <c r="Z1410"/>
  <c r="AA1410"/>
  <c r="AB1410"/>
  <c r="AC1410"/>
  <c r="AD1410"/>
  <c r="AE1410"/>
  <c r="AF1410"/>
  <c r="AJ1410"/>
  <c r="AK1410"/>
  <c r="AM1410"/>
  <c r="AN1410"/>
  <c r="AO1410"/>
  <c r="AP1410"/>
  <c r="AQ1410"/>
  <c r="AR1410"/>
  <c r="AS1410"/>
  <c r="AT1410"/>
  <c r="P1411"/>
  <c r="Q1411"/>
  <c r="R1411"/>
  <c r="S1411"/>
  <c r="T1411"/>
  <c r="U1411"/>
  <c r="V1411"/>
  <c r="W1411"/>
  <c r="X1411"/>
  <c r="Y1411"/>
  <c r="Z1411"/>
  <c r="AA1411"/>
  <c r="AB1411"/>
  <c r="AC1411"/>
  <c r="AD1411"/>
  <c r="AE1411"/>
  <c r="AF1411"/>
  <c r="AJ1411"/>
  <c r="AK1411"/>
  <c r="AM1411"/>
  <c r="AN1411"/>
  <c r="AO1411"/>
  <c r="AP1411"/>
  <c r="AQ1411"/>
  <c r="AR1411"/>
  <c r="AS1411"/>
  <c r="AT1411"/>
  <c r="P1412"/>
  <c r="Q1412"/>
  <c r="R1412"/>
  <c r="S1412"/>
  <c r="T1412"/>
  <c r="U1412"/>
  <c r="V1412"/>
  <c r="W1412"/>
  <c r="X1412"/>
  <c r="Y1412"/>
  <c r="Z1412"/>
  <c r="AA1412"/>
  <c r="AB1412"/>
  <c r="AC1412"/>
  <c r="AD1412"/>
  <c r="AE1412"/>
  <c r="AF1412"/>
  <c r="AJ1412"/>
  <c r="AK1412"/>
  <c r="AM1412"/>
  <c r="AN1412"/>
  <c r="AO1412"/>
  <c r="AP1412"/>
  <c r="AQ1412"/>
  <c r="AR1412"/>
  <c r="AS1412"/>
  <c r="AT1412"/>
  <c r="P1413"/>
  <c r="Q1413"/>
  <c r="R1413"/>
  <c r="S1413"/>
  <c r="T1413"/>
  <c r="U1413"/>
  <c r="V1413"/>
  <c r="W1413"/>
  <c r="X1413"/>
  <c r="Y1413"/>
  <c r="Z1413"/>
  <c r="AA1413"/>
  <c r="AB1413"/>
  <c r="AC1413"/>
  <c r="AD1413"/>
  <c r="AE1413"/>
  <c r="AF1413"/>
  <c r="AJ1413"/>
  <c r="AK1413"/>
  <c r="AM1413"/>
  <c r="AN1413"/>
  <c r="AO1413"/>
  <c r="AP1413"/>
  <c r="AQ1413"/>
  <c r="AR1413"/>
  <c r="AS1413"/>
  <c r="AT1413"/>
  <c r="P1414"/>
  <c r="Q1414"/>
  <c r="R1414"/>
  <c r="S1414"/>
  <c r="T1414"/>
  <c r="U1414"/>
  <c r="V1414"/>
  <c r="W1414"/>
  <c r="X1414"/>
  <c r="Y1414"/>
  <c r="Z1414"/>
  <c r="AA1414"/>
  <c r="AB1414"/>
  <c r="AC1414"/>
  <c r="AD1414"/>
  <c r="AE1414"/>
  <c r="AF1414"/>
  <c r="AJ1414"/>
  <c r="AK1414"/>
  <c r="AM1414"/>
  <c r="AN1414"/>
  <c r="AO1414"/>
  <c r="AP1414"/>
  <c r="AQ1414"/>
  <c r="AR1414"/>
  <c r="AS1414"/>
  <c r="AT1414"/>
  <c r="P1415"/>
  <c r="Q1415"/>
  <c r="R1415"/>
  <c r="S1415"/>
  <c r="T1415"/>
  <c r="U1415"/>
  <c r="V1415"/>
  <c r="W1415"/>
  <c r="X1415"/>
  <c r="Y1415"/>
  <c r="Z1415"/>
  <c r="AA1415"/>
  <c r="AB1415"/>
  <c r="AC1415"/>
  <c r="AD1415"/>
  <c r="AE1415"/>
  <c r="AF1415"/>
  <c r="AJ1415"/>
  <c r="AK1415"/>
  <c r="AM1415"/>
  <c r="AN1415"/>
  <c r="AO1415"/>
  <c r="AP1415"/>
  <c r="AQ1415"/>
  <c r="AR1415"/>
  <c r="AS1415"/>
  <c r="AT1415"/>
  <c r="P1416"/>
  <c r="Q1416"/>
  <c r="R1416"/>
  <c r="S1416"/>
  <c r="T1416"/>
  <c r="U1416"/>
  <c r="V1416"/>
  <c r="W1416"/>
  <c r="X1416"/>
  <c r="Y1416"/>
  <c r="Z1416"/>
  <c r="AA1416"/>
  <c r="AB1416"/>
  <c r="AC1416"/>
  <c r="AD1416"/>
  <c r="AE1416"/>
  <c r="AF1416"/>
  <c r="AJ1416"/>
  <c r="AK1416"/>
  <c r="AM1416"/>
  <c r="AN1416"/>
  <c r="AO1416"/>
  <c r="AP1416"/>
  <c r="AQ1416"/>
  <c r="AR1416"/>
  <c r="AS1416"/>
  <c r="AT1416"/>
  <c r="P1417"/>
  <c r="Q1417"/>
  <c r="R1417"/>
  <c r="S1417"/>
  <c r="T1417"/>
  <c r="U1417"/>
  <c r="V1417"/>
  <c r="W1417"/>
  <c r="X1417"/>
  <c r="Y1417"/>
  <c r="Z1417"/>
  <c r="AA1417"/>
  <c r="AB1417"/>
  <c r="AC1417"/>
  <c r="AD1417"/>
  <c r="AE1417"/>
  <c r="AF1417"/>
  <c r="AJ1417"/>
  <c r="AK1417"/>
  <c r="AM1417"/>
  <c r="AN1417"/>
  <c r="AO1417"/>
  <c r="AP1417"/>
  <c r="AQ1417"/>
  <c r="AR1417"/>
  <c r="AS1417"/>
  <c r="AT1417"/>
  <c r="P1418"/>
  <c r="Q1418"/>
  <c r="R1418"/>
  <c r="S1418"/>
  <c r="T1418"/>
  <c r="U1418"/>
  <c r="V1418"/>
  <c r="W1418"/>
  <c r="X1418"/>
  <c r="Y1418"/>
  <c r="Z1418"/>
  <c r="AA1418"/>
  <c r="AB1418"/>
  <c r="AC1418"/>
  <c r="AD1418"/>
  <c r="AE1418"/>
  <c r="AF1418"/>
  <c r="AJ1418"/>
  <c r="AK1418"/>
  <c r="AM1418"/>
  <c r="AN1418"/>
  <c r="AO1418"/>
  <c r="AP1418"/>
  <c r="AQ1418"/>
  <c r="AR1418"/>
  <c r="AS1418"/>
  <c r="AT1418"/>
  <c r="P1419"/>
  <c r="Q1419"/>
  <c r="R1419"/>
  <c r="S1419"/>
  <c r="T1419"/>
  <c r="U1419"/>
  <c r="V1419"/>
  <c r="W1419"/>
  <c r="X1419"/>
  <c r="Y1419"/>
  <c r="Z1419"/>
  <c r="AA1419"/>
  <c r="AB1419"/>
  <c r="AC1419"/>
  <c r="AD1419"/>
  <c r="AE1419"/>
  <c r="AF1419"/>
  <c r="AJ1419"/>
  <c r="AK1419"/>
  <c r="AM1419"/>
  <c r="AN1419"/>
  <c r="AO1419"/>
  <c r="AP1419"/>
  <c r="AQ1419"/>
  <c r="AR1419"/>
  <c r="AS1419"/>
  <c r="AT1419"/>
  <c r="P1420"/>
  <c r="Q1420"/>
  <c r="R1420"/>
  <c r="S1420"/>
  <c r="T1420"/>
  <c r="U1420"/>
  <c r="V1420"/>
  <c r="W1420"/>
  <c r="X1420"/>
  <c r="Y1420"/>
  <c r="Z1420"/>
  <c r="AA1420"/>
  <c r="AB1420"/>
  <c r="AC1420"/>
  <c r="AD1420"/>
  <c r="AE1420"/>
  <c r="AF1420"/>
  <c r="AJ1420"/>
  <c r="AK1420"/>
  <c r="AM1420"/>
  <c r="AN1420"/>
  <c r="AO1420"/>
  <c r="AP1420"/>
  <c r="AQ1420"/>
  <c r="AR1420"/>
  <c r="AS1420"/>
  <c r="AT1420"/>
  <c r="P1421"/>
  <c r="Q1421"/>
  <c r="R1421"/>
  <c r="S1421"/>
  <c r="T1421"/>
  <c r="U1421"/>
  <c r="V1421"/>
  <c r="W1421"/>
  <c r="X1421"/>
  <c r="Y1421"/>
  <c r="Z1421"/>
  <c r="AA1421"/>
  <c r="AB1421"/>
  <c r="AC1421"/>
  <c r="AD1421"/>
  <c r="AE1421"/>
  <c r="AF1421"/>
  <c r="AJ1421"/>
  <c r="AK1421"/>
  <c r="AM1421"/>
  <c r="AN1421"/>
  <c r="AO1421"/>
  <c r="AP1421"/>
  <c r="AQ1421"/>
  <c r="AR1421"/>
  <c r="AS1421"/>
  <c r="AT1421"/>
  <c r="P1422"/>
  <c r="Q1422"/>
  <c r="R1422"/>
  <c r="S1422"/>
  <c r="T1422"/>
  <c r="U1422"/>
  <c r="V1422"/>
  <c r="W1422"/>
  <c r="X1422"/>
  <c r="Y1422"/>
  <c r="Z1422"/>
  <c r="AA1422"/>
  <c r="AB1422"/>
  <c r="AC1422"/>
  <c r="AD1422"/>
  <c r="AE1422"/>
  <c r="AF1422"/>
  <c r="AJ1422"/>
  <c r="AK1422"/>
  <c r="AM1422"/>
  <c r="AN1422"/>
  <c r="AO1422"/>
  <c r="AP1422"/>
  <c r="AQ1422"/>
  <c r="AR1422"/>
  <c r="AS1422"/>
  <c r="AT1422"/>
  <c r="P1423"/>
  <c r="Q1423"/>
  <c r="R1423"/>
  <c r="S1423"/>
  <c r="T1423"/>
  <c r="U1423"/>
  <c r="V1423"/>
  <c r="W1423"/>
  <c r="X1423"/>
  <c r="Y1423"/>
  <c r="Z1423"/>
  <c r="AA1423"/>
  <c r="AB1423"/>
  <c r="AC1423"/>
  <c r="AD1423"/>
  <c r="AE1423"/>
  <c r="AF1423"/>
  <c r="AJ1423"/>
  <c r="AK1423"/>
  <c r="AM1423"/>
  <c r="AN1423"/>
  <c r="AO1423"/>
  <c r="AP1423"/>
  <c r="AQ1423"/>
  <c r="AR1423"/>
  <c r="AS1423"/>
  <c r="AT1423"/>
  <c r="P1424"/>
  <c r="Q1424"/>
  <c r="R1424"/>
  <c r="S1424"/>
  <c r="T1424"/>
  <c r="U1424"/>
  <c r="V1424"/>
  <c r="W1424"/>
  <c r="X1424"/>
  <c r="Y1424"/>
  <c r="Z1424"/>
  <c r="AA1424"/>
  <c r="AB1424"/>
  <c r="AC1424"/>
  <c r="AD1424"/>
  <c r="AE1424"/>
  <c r="AF1424"/>
  <c r="AJ1424"/>
  <c r="AK1424"/>
  <c r="AM1424"/>
  <c r="AN1424"/>
  <c r="AO1424"/>
  <c r="AP1424"/>
  <c r="AQ1424"/>
  <c r="AR1424"/>
  <c r="AS1424"/>
  <c r="AT1424"/>
  <c r="P1425"/>
  <c r="Q1425"/>
  <c r="R1425"/>
  <c r="S1425"/>
  <c r="T1425"/>
  <c r="U1425"/>
  <c r="V1425"/>
  <c r="W1425"/>
  <c r="X1425"/>
  <c r="Y1425"/>
  <c r="Z1425"/>
  <c r="AA1425"/>
  <c r="AB1425"/>
  <c r="AC1425"/>
  <c r="AD1425"/>
  <c r="AE1425"/>
  <c r="AF1425"/>
  <c r="AJ1425"/>
  <c r="AK1425"/>
  <c r="AM1425"/>
  <c r="AN1425"/>
  <c r="AO1425"/>
  <c r="AP1425"/>
  <c r="AQ1425"/>
  <c r="AR1425"/>
  <c r="AS1425"/>
  <c r="AT1425"/>
  <c r="P1426"/>
  <c r="Q1426"/>
  <c r="R1426"/>
  <c r="S1426"/>
  <c r="T1426"/>
  <c r="U1426"/>
  <c r="V1426"/>
  <c r="W1426"/>
  <c r="X1426"/>
  <c r="Y1426"/>
  <c r="Z1426"/>
  <c r="AA1426"/>
  <c r="AB1426"/>
  <c r="AC1426"/>
  <c r="AD1426"/>
  <c r="AE1426"/>
  <c r="AF1426"/>
  <c r="AJ1426"/>
  <c r="AK1426"/>
  <c r="AM1426"/>
  <c r="AN1426"/>
  <c r="AO1426"/>
  <c r="AP1426"/>
  <c r="AQ1426"/>
  <c r="AR1426"/>
  <c r="AS1426"/>
  <c r="AT1426"/>
  <c r="P1427"/>
  <c r="Q1427"/>
  <c r="R1427"/>
  <c r="S1427"/>
  <c r="T1427"/>
  <c r="U1427"/>
  <c r="V1427"/>
  <c r="W1427"/>
  <c r="X1427"/>
  <c r="Y1427"/>
  <c r="Z1427"/>
  <c r="AA1427"/>
  <c r="AB1427"/>
  <c r="AC1427"/>
  <c r="AD1427"/>
  <c r="AE1427"/>
  <c r="AF1427"/>
  <c r="AJ1427"/>
  <c r="AK1427"/>
  <c r="AM1427"/>
  <c r="AN1427"/>
  <c r="AO1427"/>
  <c r="AP1427"/>
  <c r="AQ1427"/>
  <c r="AR1427"/>
  <c r="AS1427"/>
  <c r="AT1427"/>
  <c r="P1428"/>
  <c r="Q1428"/>
  <c r="R1428"/>
  <c r="S1428"/>
  <c r="T1428"/>
  <c r="U1428"/>
  <c r="V1428"/>
  <c r="W1428"/>
  <c r="X1428"/>
  <c r="Y1428"/>
  <c r="Z1428"/>
  <c r="AA1428"/>
  <c r="AB1428"/>
  <c r="AC1428"/>
  <c r="AD1428"/>
  <c r="AE1428"/>
  <c r="AF1428"/>
  <c r="AJ1428"/>
  <c r="AK1428"/>
  <c r="AM1428"/>
  <c r="AN1428"/>
  <c r="AO1428"/>
  <c r="AP1428"/>
  <c r="AQ1428"/>
  <c r="AR1428"/>
  <c r="AS1428"/>
  <c r="AT1428"/>
  <c r="P1429"/>
  <c r="Q1429"/>
  <c r="R1429"/>
  <c r="S1429"/>
  <c r="T1429"/>
  <c r="U1429"/>
  <c r="V1429"/>
  <c r="W1429"/>
  <c r="X1429"/>
  <c r="Y1429"/>
  <c r="Z1429"/>
  <c r="AA1429"/>
  <c r="AB1429"/>
  <c r="AC1429"/>
  <c r="AD1429"/>
  <c r="AE1429"/>
  <c r="AF1429"/>
  <c r="AJ1429"/>
  <c r="AK1429"/>
  <c r="AM1429"/>
  <c r="AN1429"/>
  <c r="AO1429"/>
  <c r="AP1429"/>
  <c r="AQ1429"/>
  <c r="AR1429"/>
  <c r="AS1429"/>
  <c r="AT1429"/>
  <c r="P1430"/>
  <c r="Q1430"/>
  <c r="R1430"/>
  <c r="S1430"/>
  <c r="T1430"/>
  <c r="U1430"/>
  <c r="V1430"/>
  <c r="W1430"/>
  <c r="X1430"/>
  <c r="Y1430"/>
  <c r="Z1430"/>
  <c r="AA1430"/>
  <c r="AB1430"/>
  <c r="AC1430"/>
  <c r="AD1430"/>
  <c r="AE1430"/>
  <c r="AF1430"/>
  <c r="AJ1430"/>
  <c r="AK1430"/>
  <c r="AM1430"/>
  <c r="AN1430"/>
  <c r="AO1430"/>
  <c r="AP1430"/>
  <c r="AQ1430"/>
  <c r="AR1430"/>
  <c r="AS1430"/>
  <c r="AT1430"/>
  <c r="P1431"/>
  <c r="Q1431"/>
  <c r="R1431"/>
  <c r="S1431"/>
  <c r="T1431"/>
  <c r="U1431"/>
  <c r="V1431"/>
  <c r="W1431"/>
  <c r="X1431"/>
  <c r="Y1431"/>
  <c r="Z1431"/>
  <c r="AA1431"/>
  <c r="AB1431"/>
  <c r="AC1431"/>
  <c r="AD1431"/>
  <c r="AE1431"/>
  <c r="AF1431"/>
  <c r="AJ1431"/>
  <c r="AK1431"/>
  <c r="AM1431"/>
  <c r="AN1431"/>
  <c r="AO1431"/>
  <c r="AP1431"/>
  <c r="AQ1431"/>
  <c r="AR1431"/>
  <c r="AS1431"/>
  <c r="AT1431"/>
  <c r="P1432"/>
  <c r="Q1432"/>
  <c r="R1432"/>
  <c r="S1432"/>
  <c r="T1432"/>
  <c r="U1432"/>
  <c r="V1432"/>
  <c r="W1432"/>
  <c r="X1432"/>
  <c r="Y1432"/>
  <c r="Z1432"/>
  <c r="AA1432"/>
  <c r="AB1432"/>
  <c r="AC1432"/>
  <c r="AD1432"/>
  <c r="AE1432"/>
  <c r="AF1432"/>
  <c r="AJ1432"/>
  <c r="AK1432"/>
  <c r="AM1432"/>
  <c r="AN1432"/>
  <c r="AO1432"/>
  <c r="AP1432"/>
  <c r="AQ1432"/>
  <c r="AR1432"/>
  <c r="AS1432"/>
  <c r="AT1432"/>
  <c r="P1433"/>
  <c r="Q1433"/>
  <c r="R1433"/>
  <c r="S1433"/>
  <c r="T1433"/>
  <c r="U1433"/>
  <c r="V1433"/>
  <c r="W1433"/>
  <c r="X1433"/>
  <c r="Y1433"/>
  <c r="Z1433"/>
  <c r="AA1433"/>
  <c r="AB1433"/>
  <c r="AC1433"/>
  <c r="AD1433"/>
  <c r="AE1433"/>
  <c r="AF1433"/>
  <c r="AJ1433"/>
  <c r="AK1433"/>
  <c r="AM1433"/>
  <c r="AN1433"/>
  <c r="AO1433"/>
  <c r="AP1433"/>
  <c r="AQ1433"/>
  <c r="AR1433"/>
  <c r="AS1433"/>
  <c r="AT1433"/>
  <c r="P1434"/>
  <c r="Q1434"/>
  <c r="R1434"/>
  <c r="S1434"/>
  <c r="T1434"/>
  <c r="U1434"/>
  <c r="V1434"/>
  <c r="W1434"/>
  <c r="X1434"/>
  <c r="Y1434"/>
  <c r="Z1434"/>
  <c r="AA1434"/>
  <c r="AB1434"/>
  <c r="AC1434"/>
  <c r="AD1434"/>
  <c r="AE1434"/>
  <c r="AF1434"/>
  <c r="AJ1434"/>
  <c r="AK1434"/>
  <c r="AM1434"/>
  <c r="AN1434"/>
  <c r="AO1434"/>
  <c r="AP1434"/>
  <c r="AQ1434"/>
  <c r="AR1434"/>
  <c r="AS1434"/>
  <c r="AT1434"/>
  <c r="P1435"/>
  <c r="Q1435"/>
  <c r="R1435"/>
  <c r="S1435"/>
  <c r="T1435"/>
  <c r="U1435"/>
  <c r="V1435"/>
  <c r="W1435"/>
  <c r="X1435"/>
  <c r="Y1435"/>
  <c r="Z1435"/>
  <c r="AA1435"/>
  <c r="AB1435"/>
  <c r="AC1435"/>
  <c r="AD1435"/>
  <c r="AE1435"/>
  <c r="AF1435"/>
  <c r="AJ1435"/>
  <c r="AK1435"/>
  <c r="AM1435"/>
  <c r="AN1435"/>
  <c r="AO1435"/>
  <c r="AP1435"/>
  <c r="AQ1435"/>
  <c r="AR1435"/>
  <c r="AS1435"/>
  <c r="AT1435"/>
  <c r="P1436"/>
  <c r="Q1436"/>
  <c r="R1436"/>
  <c r="S1436"/>
  <c r="T1436"/>
  <c r="U1436"/>
  <c r="V1436"/>
  <c r="W1436"/>
  <c r="X1436"/>
  <c r="Y1436"/>
  <c r="Z1436"/>
  <c r="AA1436"/>
  <c r="AB1436"/>
  <c r="AC1436"/>
  <c r="AD1436"/>
  <c r="AE1436"/>
  <c r="AF1436"/>
  <c r="AJ1436"/>
  <c r="AK1436"/>
  <c r="AM1436"/>
  <c r="AN1436"/>
  <c r="AO1436"/>
  <c r="AP1436"/>
  <c r="AQ1436"/>
  <c r="AR1436"/>
  <c r="AS1436"/>
  <c r="AT1436"/>
  <c r="P1437"/>
  <c r="Q1437"/>
  <c r="R1437"/>
  <c r="S1437"/>
  <c r="T1437"/>
  <c r="U1437"/>
  <c r="V1437"/>
  <c r="W1437"/>
  <c r="X1437"/>
  <c r="Y1437"/>
  <c r="Z1437"/>
  <c r="AA1437"/>
  <c r="AB1437"/>
  <c r="AC1437"/>
  <c r="AD1437"/>
  <c r="AE1437"/>
  <c r="AF1437"/>
  <c r="AJ1437"/>
  <c r="AK1437"/>
  <c r="AM1437"/>
  <c r="AN1437"/>
  <c r="AO1437"/>
  <c r="AP1437"/>
  <c r="AQ1437"/>
  <c r="AR1437"/>
  <c r="AS1437"/>
  <c r="AT1437"/>
  <c r="P1438"/>
  <c r="Q1438"/>
  <c r="R1438"/>
  <c r="S1438"/>
  <c r="T1438"/>
  <c r="U1438"/>
  <c r="V1438"/>
  <c r="W1438"/>
  <c r="X1438"/>
  <c r="Y1438"/>
  <c r="Z1438"/>
  <c r="AA1438"/>
  <c r="AB1438"/>
  <c r="AC1438"/>
  <c r="AD1438"/>
  <c r="AE1438"/>
  <c r="AF1438"/>
  <c r="AJ1438"/>
  <c r="AK1438"/>
  <c r="AM1438"/>
  <c r="AN1438"/>
  <c r="AO1438"/>
  <c r="AP1438"/>
  <c r="AQ1438"/>
  <c r="AR1438"/>
  <c r="AS1438"/>
  <c r="AT1438"/>
  <c r="P1439"/>
  <c r="Q1439"/>
  <c r="R1439"/>
  <c r="S1439"/>
  <c r="T1439"/>
  <c r="U1439"/>
  <c r="V1439"/>
  <c r="W1439"/>
  <c r="X1439"/>
  <c r="Y1439"/>
  <c r="Z1439"/>
  <c r="AA1439"/>
  <c r="AB1439"/>
  <c r="AC1439"/>
  <c r="AD1439"/>
  <c r="AE1439"/>
  <c r="AF1439"/>
  <c r="AJ1439"/>
  <c r="AK1439"/>
  <c r="AM1439"/>
  <c r="AN1439"/>
  <c r="AO1439"/>
  <c r="AP1439"/>
  <c r="AQ1439"/>
  <c r="AR1439"/>
  <c r="AS1439"/>
  <c r="AT1439"/>
  <c r="P1440"/>
  <c r="Q1440"/>
  <c r="R1440"/>
  <c r="S1440"/>
  <c r="T1440"/>
  <c r="U1440"/>
  <c r="V1440"/>
  <c r="W1440"/>
  <c r="X1440"/>
  <c r="Y1440"/>
  <c r="Z1440"/>
  <c r="AA1440"/>
  <c r="AB1440"/>
  <c r="AC1440"/>
  <c r="AD1440"/>
  <c r="AE1440"/>
  <c r="AF1440"/>
  <c r="AJ1440"/>
  <c r="AK1440"/>
  <c r="AM1440"/>
  <c r="AN1440"/>
  <c r="AO1440"/>
  <c r="AP1440"/>
  <c r="AQ1440"/>
  <c r="AR1440"/>
  <c r="AS1440"/>
  <c r="AT1440"/>
  <c r="P1441"/>
  <c r="Q1441"/>
  <c r="R1441"/>
  <c r="S1441"/>
  <c r="T1441"/>
  <c r="U1441"/>
  <c r="V1441"/>
  <c r="W1441"/>
  <c r="X1441"/>
  <c r="Y1441"/>
  <c r="Z1441"/>
  <c r="AA1441"/>
  <c r="AB1441"/>
  <c r="AC1441"/>
  <c r="AD1441"/>
  <c r="AE1441"/>
  <c r="AF1441"/>
  <c r="AJ1441"/>
  <c r="AK1441"/>
  <c r="AN1441"/>
  <c r="AO1441"/>
  <c r="AP1441"/>
  <c r="AQ1441"/>
  <c r="AR1441"/>
  <c r="AS1441"/>
  <c r="AT1441"/>
  <c r="P1442"/>
  <c r="Q1442"/>
  <c r="R1442"/>
  <c r="S1442"/>
  <c r="T1442"/>
  <c r="U1442"/>
  <c r="V1442"/>
  <c r="W1442"/>
  <c r="X1442"/>
  <c r="Y1442"/>
  <c r="Z1442"/>
  <c r="AA1442"/>
  <c r="AB1442"/>
  <c r="AC1442"/>
  <c r="AD1442"/>
  <c r="AE1442"/>
  <c r="AF1442"/>
  <c r="AJ1442"/>
  <c r="AK1442"/>
  <c r="AN1442"/>
  <c r="AO1442"/>
  <c r="AP1442"/>
  <c r="AQ1442"/>
  <c r="AR1442"/>
  <c r="AS1442"/>
  <c r="AT1442"/>
  <c r="P1443"/>
  <c r="Q1443"/>
  <c r="R1443"/>
  <c r="S1443"/>
  <c r="T1443"/>
  <c r="U1443"/>
  <c r="V1443"/>
  <c r="W1443"/>
  <c r="X1443"/>
  <c r="Y1443"/>
  <c r="Z1443"/>
  <c r="AA1443"/>
  <c r="AB1443"/>
  <c r="AC1443"/>
  <c r="AD1443"/>
  <c r="AE1443"/>
  <c r="AF1443"/>
  <c r="AJ1443"/>
  <c r="AK1443"/>
  <c r="AN1443"/>
  <c r="AO1443"/>
  <c r="AP1443"/>
  <c r="AQ1443"/>
  <c r="AR1443"/>
  <c r="AS1443"/>
  <c r="AT1443"/>
  <c r="P1444"/>
  <c r="Q1444"/>
  <c r="R1444"/>
  <c r="S1444"/>
  <c r="T1444"/>
  <c r="U1444"/>
  <c r="V1444"/>
  <c r="W1444"/>
  <c r="X1444"/>
  <c r="Y1444"/>
  <c r="Z1444"/>
  <c r="AA1444"/>
  <c r="AB1444"/>
  <c r="AC1444"/>
  <c r="AD1444"/>
  <c r="AE1444"/>
  <c r="AF1444"/>
  <c r="AJ1444"/>
  <c r="AK1444"/>
  <c r="AN1444"/>
  <c r="AO1444"/>
  <c r="AP1444"/>
  <c r="AQ1444"/>
  <c r="AR1444"/>
  <c r="AS1444"/>
  <c r="AT1444"/>
  <c r="P1445"/>
  <c r="Q1445"/>
  <c r="R1445"/>
  <c r="S1445"/>
  <c r="T1445"/>
  <c r="U1445"/>
  <c r="V1445"/>
  <c r="W1445"/>
  <c r="X1445"/>
  <c r="Y1445"/>
  <c r="Z1445"/>
  <c r="AA1445"/>
  <c r="AB1445"/>
  <c r="AC1445"/>
  <c r="AD1445"/>
  <c r="AE1445"/>
  <c r="AF1445"/>
  <c r="AJ1445"/>
  <c r="AK1445"/>
  <c r="AN1445"/>
  <c r="AO1445"/>
  <c r="AP1445"/>
  <c r="AQ1445"/>
  <c r="AR1445"/>
  <c r="AS1445"/>
  <c r="AT1445"/>
  <c r="P1446"/>
  <c r="Q1446"/>
  <c r="R1446"/>
  <c r="S1446"/>
  <c r="T1446"/>
  <c r="U1446"/>
  <c r="V1446"/>
  <c r="W1446"/>
  <c r="X1446"/>
  <c r="Y1446"/>
  <c r="Z1446"/>
  <c r="AA1446"/>
  <c r="AB1446"/>
  <c r="AC1446"/>
  <c r="AD1446"/>
  <c r="AE1446"/>
  <c r="AF1446"/>
  <c r="AJ1446"/>
  <c r="AK1446"/>
  <c r="AN1446"/>
  <c r="AO1446"/>
  <c r="AP1446"/>
  <c r="AQ1446"/>
  <c r="AR1446"/>
  <c r="AS1446"/>
  <c r="AT1446"/>
  <c r="P1447"/>
  <c r="Q1447"/>
  <c r="R1447"/>
  <c r="S1447"/>
  <c r="T1447"/>
  <c r="U1447"/>
  <c r="V1447"/>
  <c r="W1447"/>
  <c r="X1447"/>
  <c r="Y1447"/>
  <c r="Z1447"/>
  <c r="AA1447"/>
  <c r="AB1447"/>
  <c r="AC1447"/>
  <c r="AD1447"/>
  <c r="AE1447"/>
  <c r="AF1447"/>
  <c r="AJ1447"/>
  <c r="AK1447"/>
  <c r="AN1447"/>
  <c r="AO1447"/>
  <c r="AP1447"/>
  <c r="AQ1447"/>
  <c r="AR1447"/>
  <c r="AS1447"/>
  <c r="AT1447"/>
  <c r="P1448"/>
  <c r="Q1448"/>
  <c r="R1448"/>
  <c r="S1448"/>
  <c r="T1448"/>
  <c r="U1448"/>
  <c r="V1448"/>
  <c r="W1448"/>
  <c r="X1448"/>
  <c r="Y1448"/>
  <c r="Z1448"/>
  <c r="AA1448"/>
  <c r="AB1448"/>
  <c r="AC1448"/>
  <c r="AD1448"/>
  <c r="AE1448"/>
  <c r="AF1448"/>
  <c r="AJ1448"/>
  <c r="AK1448"/>
  <c r="AN1448"/>
  <c r="AO1448"/>
  <c r="AP1448"/>
  <c r="AQ1448"/>
  <c r="AR1448"/>
  <c r="AS1448"/>
  <c r="AT1448"/>
  <c r="P1449"/>
  <c r="Q1449"/>
  <c r="R1449"/>
  <c r="S1449"/>
  <c r="T1449"/>
  <c r="U1449"/>
  <c r="V1449"/>
  <c r="W1449"/>
  <c r="X1449"/>
  <c r="Y1449"/>
  <c r="Z1449"/>
  <c r="AA1449"/>
  <c r="AB1449"/>
  <c r="AC1449"/>
  <c r="AD1449"/>
  <c r="AE1449"/>
  <c r="AF1449"/>
  <c r="AJ1449"/>
  <c r="AK1449"/>
  <c r="AN1449"/>
  <c r="AO1449"/>
  <c r="AP1449"/>
  <c r="AQ1449"/>
  <c r="AR1449"/>
  <c r="AS1449"/>
  <c r="AT1449"/>
  <c r="P1450"/>
  <c r="Q1450"/>
  <c r="R1450"/>
  <c r="S1450"/>
  <c r="T1450"/>
  <c r="U1450"/>
  <c r="V1450"/>
  <c r="W1450"/>
  <c r="X1450"/>
  <c r="Y1450"/>
  <c r="Z1450"/>
  <c r="AA1450"/>
  <c r="AB1450"/>
  <c r="AC1450"/>
  <c r="AD1450"/>
  <c r="AE1450"/>
  <c r="AF1450"/>
  <c r="AJ1450"/>
  <c r="AK1450"/>
  <c r="AN1450"/>
  <c r="AO1450"/>
  <c r="AP1450"/>
  <c r="AQ1450"/>
  <c r="AR1450"/>
  <c r="AS1450"/>
  <c r="AT1450"/>
  <c r="P1451"/>
  <c r="Q1451"/>
  <c r="R1451"/>
  <c r="S1451"/>
  <c r="T1451"/>
  <c r="U1451"/>
  <c r="V1451"/>
  <c r="W1451"/>
  <c r="X1451"/>
  <c r="Y1451"/>
  <c r="Z1451"/>
  <c r="AA1451"/>
  <c r="AB1451"/>
  <c r="AC1451"/>
  <c r="AD1451"/>
  <c r="AE1451"/>
  <c r="AF1451"/>
  <c r="AJ1451"/>
  <c r="AK1451"/>
  <c r="AN1451"/>
  <c r="AO1451"/>
  <c r="AP1451"/>
  <c r="AQ1451"/>
  <c r="AR1451"/>
  <c r="AS1451"/>
  <c r="AT1451"/>
  <c r="P1452"/>
  <c r="Q1452"/>
  <c r="R1452"/>
  <c r="S1452"/>
  <c r="T1452"/>
  <c r="U1452"/>
  <c r="V1452"/>
  <c r="W1452"/>
  <c r="X1452"/>
  <c r="Y1452"/>
  <c r="Z1452"/>
  <c r="AA1452"/>
  <c r="AB1452"/>
  <c r="AC1452"/>
  <c r="AD1452"/>
  <c r="AE1452"/>
  <c r="AF1452"/>
  <c r="AJ1452"/>
  <c r="AK1452"/>
  <c r="AM1452"/>
  <c r="AN1452"/>
  <c r="AO1452"/>
  <c r="AP1452"/>
  <c r="AQ1452"/>
  <c r="AR1452"/>
  <c r="AS1452"/>
  <c r="AT1452"/>
  <c r="P1453"/>
  <c r="Q1453"/>
  <c r="R1453"/>
  <c r="S1453"/>
  <c r="T1453"/>
  <c r="U1453"/>
  <c r="V1453"/>
  <c r="W1453"/>
  <c r="X1453"/>
  <c r="Y1453"/>
  <c r="Z1453"/>
  <c r="AA1453"/>
  <c r="AB1453"/>
  <c r="AC1453"/>
  <c r="AD1453"/>
  <c r="AE1453"/>
  <c r="AF1453"/>
  <c r="AJ1453"/>
  <c r="AK1453"/>
  <c r="AM1453"/>
  <c r="AN1453"/>
  <c r="AO1453"/>
  <c r="AP1453"/>
  <c r="AQ1453"/>
  <c r="AR1453"/>
  <c r="AS1453"/>
  <c r="AT1453"/>
  <c r="P1454"/>
  <c r="Q1454"/>
  <c r="R1454"/>
  <c r="S1454"/>
  <c r="T1454"/>
  <c r="U1454"/>
  <c r="V1454"/>
  <c r="W1454"/>
  <c r="X1454"/>
  <c r="Y1454"/>
  <c r="Z1454"/>
  <c r="AA1454"/>
  <c r="AB1454"/>
  <c r="AC1454"/>
  <c r="AD1454"/>
  <c r="AE1454"/>
  <c r="AF1454"/>
  <c r="AJ1454"/>
  <c r="AK1454"/>
  <c r="AM1454"/>
  <c r="AN1454"/>
  <c r="AO1454"/>
  <c r="AP1454"/>
  <c r="AQ1454"/>
  <c r="AR1454"/>
  <c r="AS1454"/>
  <c r="AT1454"/>
  <c r="P1455"/>
  <c r="Q1455"/>
  <c r="R1455"/>
  <c r="S1455"/>
  <c r="T1455"/>
  <c r="U1455"/>
  <c r="V1455"/>
  <c r="W1455"/>
  <c r="X1455"/>
  <c r="Y1455"/>
  <c r="Z1455"/>
  <c r="AA1455"/>
  <c r="AB1455"/>
  <c r="AC1455"/>
  <c r="AD1455"/>
  <c r="AE1455"/>
  <c r="AF1455"/>
  <c r="AJ1455"/>
  <c r="AK1455"/>
  <c r="AM1455"/>
  <c r="AN1455"/>
  <c r="AO1455"/>
  <c r="AP1455"/>
  <c r="AQ1455"/>
  <c r="AR1455"/>
  <c r="AS1455"/>
  <c r="AT1455"/>
  <c r="P1456"/>
  <c r="Q1456"/>
  <c r="R1456"/>
  <c r="S1456"/>
  <c r="T1456"/>
  <c r="U1456"/>
  <c r="V1456"/>
  <c r="W1456"/>
  <c r="X1456"/>
  <c r="Y1456"/>
  <c r="Z1456"/>
  <c r="AA1456"/>
  <c r="AB1456"/>
  <c r="AC1456"/>
  <c r="AD1456"/>
  <c r="AE1456"/>
  <c r="AF1456"/>
  <c r="AJ1456"/>
  <c r="AK1456"/>
  <c r="AM1456"/>
  <c r="AN1456"/>
  <c r="AO1456"/>
  <c r="AP1456"/>
  <c r="AQ1456"/>
  <c r="AR1456"/>
  <c r="AS1456"/>
  <c r="AT1456"/>
  <c r="P1457"/>
  <c r="Q1457"/>
  <c r="R1457"/>
  <c r="S1457"/>
  <c r="T1457"/>
  <c r="U1457"/>
  <c r="V1457"/>
  <c r="W1457"/>
  <c r="X1457"/>
  <c r="Y1457"/>
  <c r="Z1457"/>
  <c r="AA1457"/>
  <c r="AB1457"/>
  <c r="AC1457"/>
  <c r="AD1457"/>
  <c r="AE1457"/>
  <c r="AF1457"/>
  <c r="AJ1457"/>
  <c r="AK1457"/>
  <c r="AM1457"/>
  <c r="AN1457"/>
  <c r="AO1457"/>
  <c r="AP1457"/>
  <c r="AQ1457"/>
  <c r="AR1457"/>
  <c r="AS1457"/>
  <c r="AT1457"/>
  <c r="P1458"/>
  <c r="Q1458"/>
  <c r="R1458"/>
  <c r="S1458"/>
  <c r="T1458"/>
  <c r="U1458"/>
  <c r="V1458"/>
  <c r="W1458"/>
  <c r="X1458"/>
  <c r="Y1458"/>
  <c r="Z1458"/>
  <c r="AA1458"/>
  <c r="AB1458"/>
  <c r="AC1458"/>
  <c r="AD1458"/>
  <c r="AE1458"/>
  <c r="AF1458"/>
  <c r="AJ1458"/>
  <c r="AK1458"/>
  <c r="AM1458"/>
  <c r="AN1458"/>
  <c r="AO1458"/>
  <c r="AP1458"/>
  <c r="AQ1458"/>
  <c r="AR1458"/>
  <c r="AS1458"/>
  <c r="AT1458"/>
  <c r="P1459"/>
  <c r="Q1459"/>
  <c r="R1459"/>
  <c r="S1459"/>
  <c r="T1459"/>
  <c r="U1459"/>
  <c r="V1459"/>
  <c r="W1459"/>
  <c r="X1459"/>
  <c r="Y1459"/>
  <c r="Z1459"/>
  <c r="AA1459"/>
  <c r="AB1459"/>
  <c r="AC1459"/>
  <c r="AD1459"/>
  <c r="AE1459"/>
  <c r="AF1459"/>
  <c r="AJ1459"/>
  <c r="AK1459"/>
  <c r="AM1459"/>
  <c r="AN1459"/>
  <c r="AO1459"/>
  <c r="AP1459"/>
  <c r="AQ1459"/>
  <c r="AR1459"/>
  <c r="AS1459"/>
  <c r="AT1459"/>
  <c r="P1460"/>
  <c r="Q1460"/>
  <c r="R1460"/>
  <c r="S1460"/>
  <c r="T1460"/>
  <c r="U1460"/>
  <c r="V1460"/>
  <c r="W1460"/>
  <c r="X1460"/>
  <c r="Y1460"/>
  <c r="Z1460"/>
  <c r="AA1460"/>
  <c r="AB1460"/>
  <c r="AC1460"/>
  <c r="AD1460"/>
  <c r="AE1460"/>
  <c r="AF1460"/>
  <c r="AJ1460"/>
  <c r="AK1460"/>
  <c r="AM1460"/>
  <c r="AN1460"/>
  <c r="AO1460"/>
  <c r="AP1460"/>
  <c r="AQ1460"/>
  <c r="AR1460"/>
  <c r="AS1460"/>
  <c r="AT1460"/>
  <c r="P1461"/>
  <c r="Q1461"/>
  <c r="R1461"/>
  <c r="S1461"/>
  <c r="T1461"/>
  <c r="U1461"/>
  <c r="V1461"/>
  <c r="W1461"/>
  <c r="X1461"/>
  <c r="Y1461"/>
  <c r="Z1461"/>
  <c r="AA1461"/>
  <c r="AB1461"/>
  <c r="AC1461"/>
  <c r="AD1461"/>
  <c r="AE1461"/>
  <c r="AF1461"/>
  <c r="AJ1461"/>
  <c r="AK1461"/>
  <c r="AM1461"/>
  <c r="AN1461"/>
  <c r="AO1461"/>
  <c r="AP1461"/>
  <c r="AQ1461"/>
  <c r="AR1461"/>
  <c r="AS1461"/>
  <c r="AT1461"/>
  <c r="P1462"/>
  <c r="Q1462"/>
  <c r="R1462"/>
  <c r="S1462"/>
  <c r="T1462"/>
  <c r="U1462"/>
  <c r="V1462"/>
  <c r="W1462"/>
  <c r="X1462"/>
  <c r="Y1462"/>
  <c r="Z1462"/>
  <c r="AA1462"/>
  <c r="AB1462"/>
  <c r="AC1462"/>
  <c r="AD1462"/>
  <c r="AE1462"/>
  <c r="AF1462"/>
  <c r="AJ1462"/>
  <c r="AK1462"/>
  <c r="AM1462"/>
  <c r="AN1462"/>
  <c r="AO1462"/>
  <c r="AP1462"/>
  <c r="AQ1462"/>
  <c r="AR1462"/>
  <c r="AS1462"/>
  <c r="AT1462"/>
  <c r="P1463"/>
  <c r="Q1463"/>
  <c r="R1463"/>
  <c r="S1463"/>
  <c r="T1463"/>
  <c r="U1463"/>
  <c r="V1463"/>
  <c r="W1463"/>
  <c r="X1463"/>
  <c r="Y1463"/>
  <c r="Z1463"/>
  <c r="AA1463"/>
  <c r="AB1463"/>
  <c r="AC1463"/>
  <c r="AD1463"/>
  <c r="AE1463"/>
  <c r="AF1463"/>
  <c r="AJ1463"/>
  <c r="AK1463"/>
  <c r="AM1463"/>
  <c r="AN1463"/>
  <c r="AO1463"/>
  <c r="AP1463"/>
  <c r="AQ1463"/>
  <c r="AR1463"/>
  <c r="AS1463"/>
  <c r="AT1463"/>
  <c r="P1464"/>
  <c r="Q1464"/>
  <c r="R1464"/>
  <c r="S1464"/>
  <c r="T1464"/>
  <c r="U1464"/>
  <c r="V1464"/>
  <c r="W1464"/>
  <c r="X1464"/>
  <c r="Y1464"/>
  <c r="Z1464"/>
  <c r="AA1464"/>
  <c r="AB1464"/>
  <c r="AC1464"/>
  <c r="AD1464"/>
  <c r="AE1464"/>
  <c r="AF1464"/>
  <c r="AJ1464"/>
  <c r="AK1464"/>
  <c r="AM1464"/>
  <c r="AN1464"/>
  <c r="AO1464"/>
  <c r="AP1464"/>
  <c r="AQ1464"/>
  <c r="AR1464"/>
  <c r="AS1464"/>
  <c r="AT1464"/>
  <c r="P1465"/>
  <c r="Q1465"/>
  <c r="R1465"/>
  <c r="S1465"/>
  <c r="T1465"/>
  <c r="U1465"/>
  <c r="V1465"/>
  <c r="W1465"/>
  <c r="X1465"/>
  <c r="Y1465"/>
  <c r="Z1465"/>
  <c r="AA1465"/>
  <c r="AB1465"/>
  <c r="AC1465"/>
  <c r="AD1465"/>
  <c r="AE1465"/>
  <c r="AF1465"/>
  <c r="AJ1465"/>
  <c r="AK1465"/>
  <c r="AM1465"/>
  <c r="AN1465"/>
  <c r="AO1465"/>
  <c r="AP1465"/>
  <c r="AQ1465"/>
  <c r="AR1465"/>
  <c r="AS1465"/>
  <c r="AT1465"/>
  <c r="P1466"/>
  <c r="Q1466"/>
  <c r="R1466"/>
  <c r="S1466"/>
  <c r="T1466"/>
  <c r="U1466"/>
  <c r="V1466"/>
  <c r="W1466"/>
  <c r="X1466"/>
  <c r="Y1466"/>
  <c r="Z1466"/>
  <c r="AA1466"/>
  <c r="AB1466"/>
  <c r="AC1466"/>
  <c r="AD1466"/>
  <c r="AE1466"/>
  <c r="AF1466"/>
  <c r="AJ1466"/>
  <c r="AK1466"/>
  <c r="AM1466"/>
  <c r="AN1466"/>
  <c r="AO1466"/>
  <c r="AP1466"/>
  <c r="AQ1466"/>
  <c r="AR1466"/>
  <c r="AS1466"/>
  <c r="AT1466"/>
  <c r="P1467"/>
  <c r="Q1467"/>
  <c r="R1467"/>
  <c r="S1467"/>
  <c r="T1467"/>
  <c r="U1467"/>
  <c r="V1467"/>
  <c r="W1467"/>
  <c r="X1467"/>
  <c r="Y1467"/>
  <c r="Z1467"/>
  <c r="AA1467"/>
  <c r="AB1467"/>
  <c r="AC1467"/>
  <c r="AD1467"/>
  <c r="AE1467"/>
  <c r="AF1467"/>
  <c r="AJ1467"/>
  <c r="AK1467"/>
  <c r="AM1467"/>
  <c r="AN1467"/>
  <c r="AO1467"/>
  <c r="AP1467"/>
  <c r="AQ1467"/>
  <c r="AR1467"/>
  <c r="AS1467"/>
  <c r="AT1467"/>
  <c r="P1468"/>
  <c r="Q1468"/>
  <c r="R1468"/>
  <c r="S1468"/>
  <c r="T1468"/>
  <c r="U1468"/>
  <c r="V1468"/>
  <c r="W1468"/>
  <c r="X1468"/>
  <c r="Y1468"/>
  <c r="Z1468"/>
  <c r="AA1468"/>
  <c r="AB1468"/>
  <c r="AC1468"/>
  <c r="AD1468"/>
  <c r="AE1468"/>
  <c r="AF1468"/>
  <c r="AJ1468"/>
  <c r="AK1468"/>
  <c r="AM1468"/>
  <c r="AN1468"/>
  <c r="AO1468"/>
  <c r="AP1468"/>
  <c r="AQ1468"/>
  <c r="AR1468"/>
  <c r="AS1468"/>
  <c r="AT1468"/>
  <c r="P1469"/>
  <c r="Q1469"/>
  <c r="R1469"/>
  <c r="S1469"/>
  <c r="T1469"/>
  <c r="U1469"/>
  <c r="V1469"/>
  <c r="W1469"/>
  <c r="X1469"/>
  <c r="Y1469"/>
  <c r="Z1469"/>
  <c r="AA1469"/>
  <c r="AB1469"/>
  <c r="AC1469"/>
  <c r="AD1469"/>
  <c r="AE1469"/>
  <c r="AF1469"/>
  <c r="AJ1469"/>
  <c r="AK1469"/>
  <c r="AM1469"/>
  <c r="AN1469"/>
  <c r="AO1469"/>
  <c r="AP1469"/>
  <c r="AQ1469"/>
  <c r="AR1469"/>
  <c r="AS1469"/>
  <c r="AT1469"/>
  <c r="P1470"/>
  <c r="Q1470"/>
  <c r="R1470"/>
  <c r="S1470"/>
  <c r="T1470"/>
  <c r="U1470"/>
  <c r="V1470"/>
  <c r="W1470"/>
  <c r="X1470"/>
  <c r="Y1470"/>
  <c r="Z1470"/>
  <c r="AA1470"/>
  <c r="AB1470"/>
  <c r="AC1470"/>
  <c r="AD1470"/>
  <c r="AE1470"/>
  <c r="AF1470"/>
  <c r="AJ1470"/>
  <c r="AK1470"/>
  <c r="AM1470"/>
  <c r="AN1470"/>
  <c r="AO1470"/>
  <c r="AP1470"/>
  <c r="AQ1470"/>
  <c r="AR1470"/>
  <c r="AS1470"/>
  <c r="AT1470"/>
  <c r="P1471"/>
  <c r="Q1471"/>
  <c r="R1471"/>
  <c r="S1471"/>
  <c r="T1471"/>
  <c r="U1471"/>
  <c r="V1471"/>
  <c r="W1471"/>
  <c r="X1471"/>
  <c r="Y1471"/>
  <c r="Z1471"/>
  <c r="AA1471"/>
  <c r="AB1471"/>
  <c r="AC1471"/>
  <c r="AD1471"/>
  <c r="AE1471"/>
  <c r="AF1471"/>
  <c r="AJ1471"/>
  <c r="AK1471"/>
  <c r="AM1471"/>
  <c r="AN1471"/>
  <c r="AO1471"/>
  <c r="AP1471"/>
  <c r="AQ1471"/>
  <c r="AR1471"/>
  <c r="AS1471"/>
  <c r="AT1471"/>
  <c r="P1472"/>
  <c r="Q1472"/>
  <c r="R1472"/>
  <c r="S1472"/>
  <c r="T1472"/>
  <c r="U1472"/>
  <c r="V1472"/>
  <c r="W1472"/>
  <c r="X1472"/>
  <c r="Y1472"/>
  <c r="Z1472"/>
  <c r="AA1472"/>
  <c r="AB1472"/>
  <c r="AC1472"/>
  <c r="AD1472"/>
  <c r="AE1472"/>
  <c r="AF1472"/>
  <c r="AJ1472"/>
  <c r="AK1472"/>
  <c r="AM1472"/>
  <c r="AN1472"/>
  <c r="AO1472"/>
  <c r="AP1472"/>
  <c r="AQ1472"/>
  <c r="AR1472"/>
  <c r="AS1472"/>
  <c r="AT1472"/>
  <c r="P1473"/>
  <c r="Q1473"/>
  <c r="R1473"/>
  <c r="S1473"/>
  <c r="T1473"/>
  <c r="U1473"/>
  <c r="V1473"/>
  <c r="W1473"/>
  <c r="X1473"/>
  <c r="Y1473"/>
  <c r="Z1473"/>
  <c r="AA1473"/>
  <c r="AB1473"/>
  <c r="AC1473"/>
  <c r="AD1473"/>
  <c r="AE1473"/>
  <c r="AF1473"/>
  <c r="AJ1473"/>
  <c r="AK1473"/>
  <c r="AM1473"/>
  <c r="AN1473"/>
  <c r="AO1473"/>
  <c r="AP1473"/>
  <c r="AQ1473"/>
  <c r="AR1473"/>
  <c r="AS1473"/>
  <c r="AT1473"/>
  <c r="P1474"/>
  <c r="Q1474"/>
  <c r="R1474"/>
  <c r="S1474"/>
  <c r="T1474"/>
  <c r="U1474"/>
  <c r="V1474"/>
  <c r="W1474"/>
  <c r="X1474"/>
  <c r="Y1474"/>
  <c r="Z1474"/>
  <c r="AA1474"/>
  <c r="AB1474"/>
  <c r="AC1474"/>
  <c r="AD1474"/>
  <c r="AE1474"/>
  <c r="AF1474"/>
  <c r="AJ1474"/>
  <c r="AK1474"/>
  <c r="AM1474"/>
  <c r="AN1474"/>
  <c r="AO1474"/>
  <c r="AP1474"/>
  <c r="AQ1474"/>
  <c r="AR1474"/>
  <c r="AS1474"/>
  <c r="AT1474"/>
  <c r="P1475"/>
  <c r="Q1475"/>
  <c r="R1475"/>
  <c r="S1475"/>
  <c r="T1475"/>
  <c r="U1475"/>
  <c r="V1475"/>
  <c r="W1475"/>
  <c r="X1475"/>
  <c r="Y1475"/>
  <c r="Z1475"/>
  <c r="AA1475"/>
  <c r="AB1475"/>
  <c r="AC1475"/>
  <c r="AD1475"/>
  <c r="AE1475"/>
  <c r="AF1475"/>
  <c r="AJ1475"/>
  <c r="AK1475"/>
  <c r="AM1475"/>
  <c r="AN1475"/>
  <c r="AO1475"/>
  <c r="AP1475"/>
  <c r="AQ1475"/>
  <c r="AR1475"/>
  <c r="AS1475"/>
  <c r="AT1475"/>
  <c r="P1476"/>
  <c r="Q1476"/>
  <c r="R1476"/>
  <c r="S1476"/>
  <c r="T1476"/>
  <c r="U1476"/>
  <c r="V1476"/>
  <c r="W1476"/>
  <c r="X1476"/>
  <c r="Y1476"/>
  <c r="Z1476"/>
  <c r="AA1476"/>
  <c r="AB1476"/>
  <c r="AC1476"/>
  <c r="AD1476"/>
  <c r="AE1476"/>
  <c r="AF1476"/>
  <c r="AJ1476"/>
  <c r="AK1476"/>
  <c r="AM1476"/>
  <c r="AN1476"/>
  <c r="AO1476"/>
  <c r="AP1476"/>
  <c r="AQ1476"/>
  <c r="AR1476"/>
  <c r="AS1476"/>
  <c r="AT1476"/>
  <c r="P1477"/>
  <c r="Q1477"/>
  <c r="R1477"/>
  <c r="S1477"/>
  <c r="T1477"/>
  <c r="U1477"/>
  <c r="V1477"/>
  <c r="W1477"/>
  <c r="X1477"/>
  <c r="Y1477"/>
  <c r="Z1477"/>
  <c r="AA1477"/>
  <c r="AB1477"/>
  <c r="AC1477"/>
  <c r="AD1477"/>
  <c r="AE1477"/>
  <c r="AF1477"/>
  <c r="AJ1477"/>
  <c r="AK1477"/>
  <c r="AM1477"/>
  <c r="AN1477"/>
  <c r="AO1477"/>
  <c r="AP1477"/>
  <c r="AQ1477"/>
  <c r="AR1477"/>
  <c r="AS1477"/>
  <c r="AT1477"/>
  <c r="P1478"/>
  <c r="Q1478"/>
  <c r="R1478"/>
  <c r="S1478"/>
  <c r="T1478"/>
  <c r="U1478"/>
  <c r="V1478"/>
  <c r="W1478"/>
  <c r="X1478"/>
  <c r="Y1478"/>
  <c r="Z1478"/>
  <c r="AA1478"/>
  <c r="AB1478"/>
  <c r="AC1478"/>
  <c r="AD1478"/>
  <c r="AE1478"/>
  <c r="AF1478"/>
  <c r="AJ1478"/>
  <c r="AK1478"/>
  <c r="AM1478"/>
  <c r="AN1478"/>
  <c r="AO1478"/>
  <c r="AP1478"/>
  <c r="AQ1478"/>
  <c r="AR1478"/>
  <c r="AS1478"/>
  <c r="AT1478"/>
  <c r="P1479"/>
  <c r="Q1479"/>
  <c r="R1479"/>
  <c r="S1479"/>
  <c r="T1479"/>
  <c r="U1479"/>
  <c r="V1479"/>
  <c r="W1479"/>
  <c r="X1479"/>
  <c r="Y1479"/>
  <c r="Z1479"/>
  <c r="AA1479"/>
  <c r="AB1479"/>
  <c r="AC1479"/>
  <c r="AD1479"/>
  <c r="AE1479"/>
  <c r="AF1479"/>
  <c r="AJ1479"/>
  <c r="AK1479"/>
  <c r="AM1479"/>
  <c r="AN1479"/>
  <c r="AO1479"/>
  <c r="AP1479"/>
  <c r="AQ1479"/>
  <c r="AR1479"/>
  <c r="AS1479"/>
  <c r="AT1479"/>
  <c r="P1480"/>
  <c r="Q1480"/>
  <c r="R1480"/>
  <c r="S1480"/>
  <c r="T1480"/>
  <c r="U1480"/>
  <c r="V1480"/>
  <c r="W1480"/>
  <c r="X1480"/>
  <c r="Y1480"/>
  <c r="Z1480"/>
  <c r="AA1480"/>
  <c r="AB1480"/>
  <c r="AC1480"/>
  <c r="AD1480"/>
  <c r="AE1480"/>
  <c r="AF1480"/>
  <c r="AJ1480"/>
  <c r="AK1480"/>
  <c r="AM1480"/>
  <c r="AN1480"/>
  <c r="AO1480"/>
  <c r="AP1480"/>
  <c r="AQ1480"/>
  <c r="AR1480"/>
  <c r="AS1480"/>
  <c r="AT1480"/>
  <c r="P1481"/>
  <c r="Q1481"/>
  <c r="R1481"/>
  <c r="S1481"/>
  <c r="T1481"/>
  <c r="U1481"/>
  <c r="V1481"/>
  <c r="W1481"/>
  <c r="X1481"/>
  <c r="Y1481"/>
  <c r="Z1481"/>
  <c r="AA1481"/>
  <c r="AB1481"/>
  <c r="AC1481"/>
  <c r="AD1481"/>
  <c r="AE1481"/>
  <c r="AF1481"/>
  <c r="AJ1481"/>
  <c r="AK1481"/>
  <c r="AM1481"/>
  <c r="AN1481"/>
  <c r="AO1481"/>
  <c r="AP1481"/>
  <c r="AQ1481"/>
  <c r="AR1481"/>
  <c r="AS1481"/>
  <c r="AT1481"/>
  <c r="P1482"/>
  <c r="Q1482"/>
  <c r="R1482"/>
  <c r="S1482"/>
  <c r="T1482"/>
  <c r="U1482"/>
  <c r="V1482"/>
  <c r="W1482"/>
  <c r="X1482"/>
  <c r="Y1482"/>
  <c r="Z1482"/>
  <c r="AA1482"/>
  <c r="AB1482"/>
  <c r="AC1482"/>
  <c r="AD1482"/>
  <c r="AE1482"/>
  <c r="AF1482"/>
  <c r="AJ1482"/>
  <c r="AK1482"/>
  <c r="AM1482"/>
  <c r="AN1482"/>
  <c r="AO1482"/>
  <c r="AP1482"/>
  <c r="AQ1482"/>
  <c r="AR1482"/>
  <c r="AS1482"/>
  <c r="AT1482"/>
  <c r="P1483"/>
  <c r="Q1483"/>
  <c r="R1483"/>
  <c r="S1483"/>
  <c r="T1483"/>
  <c r="U1483"/>
  <c r="V1483"/>
  <c r="W1483"/>
  <c r="X1483"/>
  <c r="Y1483"/>
  <c r="Z1483"/>
  <c r="AA1483"/>
  <c r="AB1483"/>
  <c r="AC1483"/>
  <c r="AD1483"/>
  <c r="AE1483"/>
  <c r="AF1483"/>
  <c r="AJ1483"/>
  <c r="AK1483"/>
  <c r="AM1483"/>
  <c r="AN1483"/>
  <c r="AO1483"/>
  <c r="AP1483"/>
  <c r="AQ1483"/>
  <c r="AR1483"/>
  <c r="AS1483"/>
  <c r="AT1483"/>
  <c r="P1484"/>
  <c r="Q1484"/>
  <c r="R1484"/>
  <c r="S1484"/>
  <c r="T1484"/>
  <c r="U1484"/>
  <c r="V1484"/>
  <c r="W1484"/>
  <c r="X1484"/>
  <c r="Y1484"/>
  <c r="Z1484"/>
  <c r="AA1484"/>
  <c r="AB1484"/>
  <c r="AC1484"/>
  <c r="AD1484"/>
  <c r="AE1484"/>
  <c r="AF1484"/>
  <c r="AJ1484"/>
  <c r="AK1484"/>
  <c r="AM1484"/>
  <c r="AN1484"/>
  <c r="AO1484"/>
  <c r="AP1484"/>
  <c r="AQ1484"/>
  <c r="AR1484"/>
  <c r="AS1484"/>
  <c r="AT1484"/>
  <c r="P1485"/>
  <c r="Q1485"/>
  <c r="R1485"/>
  <c r="S1485"/>
  <c r="T1485"/>
  <c r="U1485"/>
  <c r="V1485"/>
  <c r="W1485"/>
  <c r="X1485"/>
  <c r="Y1485"/>
  <c r="Z1485"/>
  <c r="AA1485"/>
  <c r="AB1485"/>
  <c r="AC1485"/>
  <c r="AD1485"/>
  <c r="AE1485"/>
  <c r="AF1485"/>
  <c r="AJ1485"/>
  <c r="AK1485"/>
  <c r="AM1485"/>
  <c r="AN1485"/>
  <c r="AO1485"/>
  <c r="AP1485"/>
  <c r="AQ1485"/>
  <c r="AR1485"/>
  <c r="AS1485"/>
  <c r="AT1485"/>
  <c r="P1486"/>
  <c r="Q1486"/>
  <c r="R1486"/>
  <c r="S1486"/>
  <c r="T1486"/>
  <c r="U1486"/>
  <c r="V1486"/>
  <c r="W1486"/>
  <c r="X1486"/>
  <c r="Y1486"/>
  <c r="Z1486"/>
  <c r="AA1486"/>
  <c r="AB1486"/>
  <c r="AC1486"/>
  <c r="AD1486"/>
  <c r="AE1486"/>
  <c r="AF1486"/>
  <c r="AJ1486"/>
  <c r="AK1486"/>
  <c r="AM1486"/>
  <c r="AN1486"/>
  <c r="AO1486"/>
  <c r="AP1486"/>
  <c r="AQ1486"/>
  <c r="AR1486"/>
  <c r="AS1486"/>
  <c r="AT1486"/>
  <c r="P1487"/>
  <c r="Q1487"/>
  <c r="R1487"/>
  <c r="S1487"/>
  <c r="T1487"/>
  <c r="U1487"/>
  <c r="V1487"/>
  <c r="W1487"/>
  <c r="X1487"/>
  <c r="Y1487"/>
  <c r="Z1487"/>
  <c r="AA1487"/>
  <c r="AB1487"/>
  <c r="AC1487"/>
  <c r="AD1487"/>
  <c r="AE1487"/>
  <c r="AF1487"/>
  <c r="AJ1487"/>
  <c r="AK1487"/>
  <c r="AM1487"/>
  <c r="AN1487"/>
  <c r="AO1487"/>
  <c r="AP1487"/>
  <c r="AQ1487"/>
  <c r="AR1487"/>
  <c r="AS1487"/>
  <c r="AT1487"/>
  <c r="P1488"/>
  <c r="Q1488"/>
  <c r="R1488"/>
  <c r="S1488"/>
  <c r="T1488"/>
  <c r="U1488"/>
  <c r="V1488"/>
  <c r="W1488"/>
  <c r="X1488"/>
  <c r="Y1488"/>
  <c r="Z1488"/>
  <c r="AA1488"/>
  <c r="AB1488"/>
  <c r="AC1488"/>
  <c r="AD1488"/>
  <c r="AE1488"/>
  <c r="AF1488"/>
  <c r="AJ1488"/>
  <c r="AK1488"/>
  <c r="AM1488"/>
  <c r="AN1488"/>
  <c r="AO1488"/>
  <c r="AP1488"/>
  <c r="AQ1488"/>
  <c r="AR1488"/>
  <c r="AS1488"/>
  <c r="AT1488"/>
  <c r="P1489"/>
  <c r="Q1489"/>
  <c r="R1489"/>
  <c r="S1489"/>
  <c r="T1489"/>
  <c r="U1489"/>
  <c r="V1489"/>
  <c r="W1489"/>
  <c r="X1489"/>
  <c r="Y1489"/>
  <c r="Z1489"/>
  <c r="AA1489"/>
  <c r="AB1489"/>
  <c r="AC1489"/>
  <c r="AD1489"/>
  <c r="AE1489"/>
  <c r="AF1489"/>
  <c r="AJ1489"/>
  <c r="AK1489"/>
  <c r="AM1489"/>
  <c r="AN1489"/>
  <c r="AO1489"/>
  <c r="AP1489"/>
  <c r="AQ1489"/>
  <c r="AR1489"/>
  <c r="AS1489"/>
  <c r="AT1489"/>
  <c r="P1490"/>
  <c r="Q1490"/>
  <c r="R1490"/>
  <c r="S1490"/>
  <c r="T1490"/>
  <c r="U1490"/>
  <c r="V1490"/>
  <c r="W1490"/>
  <c r="X1490"/>
  <c r="Y1490"/>
  <c r="Z1490"/>
  <c r="AA1490"/>
  <c r="AB1490"/>
  <c r="AC1490"/>
  <c r="AD1490"/>
  <c r="AE1490"/>
  <c r="AF1490"/>
  <c r="AJ1490"/>
  <c r="AK1490"/>
  <c r="AM1490"/>
  <c r="AN1490"/>
  <c r="AO1490"/>
  <c r="AP1490"/>
  <c r="AQ1490"/>
  <c r="AR1490"/>
  <c r="AS1490"/>
  <c r="AT1490"/>
  <c r="P1491"/>
  <c r="Q1491"/>
  <c r="R1491"/>
  <c r="S1491"/>
  <c r="T1491"/>
  <c r="U1491"/>
  <c r="V1491"/>
  <c r="W1491"/>
  <c r="X1491"/>
  <c r="Y1491"/>
  <c r="Z1491"/>
  <c r="AA1491"/>
  <c r="AB1491"/>
  <c r="AC1491"/>
  <c r="AD1491"/>
  <c r="AE1491"/>
  <c r="AF1491"/>
  <c r="AJ1491"/>
  <c r="AK1491"/>
  <c r="AM1491"/>
  <c r="AN1491"/>
  <c r="AO1491"/>
  <c r="AP1491"/>
  <c r="AQ1491"/>
  <c r="AR1491"/>
  <c r="AS1491"/>
  <c r="AT1491"/>
  <c r="P1492"/>
  <c r="Q1492"/>
  <c r="R1492"/>
  <c r="S1492"/>
  <c r="T1492"/>
  <c r="U1492"/>
  <c r="V1492"/>
  <c r="W1492"/>
  <c r="X1492"/>
  <c r="Y1492"/>
  <c r="Z1492"/>
  <c r="AA1492"/>
  <c r="AB1492"/>
  <c r="AC1492"/>
  <c r="AD1492"/>
  <c r="AE1492"/>
  <c r="AF1492"/>
  <c r="AJ1492"/>
  <c r="AK1492"/>
  <c r="AM1492"/>
  <c r="AN1492"/>
  <c r="AO1492"/>
  <c r="AP1492"/>
  <c r="AQ1492"/>
  <c r="AR1492"/>
  <c r="AS1492"/>
  <c r="AT1492"/>
  <c r="P1493"/>
  <c r="Q1493"/>
  <c r="R1493"/>
  <c r="S1493"/>
  <c r="T1493"/>
  <c r="U1493"/>
  <c r="V1493"/>
  <c r="W1493"/>
  <c r="X1493"/>
  <c r="Y1493"/>
  <c r="Z1493"/>
  <c r="AA1493"/>
  <c r="AB1493"/>
  <c r="AC1493"/>
  <c r="AD1493"/>
  <c r="AE1493"/>
  <c r="AF1493"/>
  <c r="AJ1493"/>
  <c r="AK1493"/>
  <c r="AM1493"/>
  <c r="AN1493"/>
  <c r="AO1493"/>
  <c r="AP1493"/>
  <c r="AQ1493"/>
  <c r="AR1493"/>
  <c r="AS1493"/>
  <c r="AT1493"/>
  <c r="P1494"/>
  <c r="Q1494"/>
  <c r="R1494"/>
  <c r="S1494"/>
  <c r="T1494"/>
  <c r="U1494"/>
  <c r="V1494"/>
  <c r="W1494"/>
  <c r="X1494"/>
  <c r="Y1494"/>
  <c r="Z1494"/>
  <c r="AA1494"/>
  <c r="AB1494"/>
  <c r="AC1494"/>
  <c r="AD1494"/>
  <c r="AE1494"/>
  <c r="AF1494"/>
  <c r="AJ1494"/>
  <c r="AK1494"/>
  <c r="AM1494"/>
  <c r="AN1494"/>
  <c r="AO1494"/>
  <c r="AP1494"/>
  <c r="AQ1494"/>
  <c r="AR1494"/>
  <c r="AS1494"/>
  <c r="AT1494"/>
  <c r="P1495"/>
  <c r="Q1495"/>
  <c r="R1495"/>
  <c r="S1495"/>
  <c r="T1495"/>
  <c r="U1495"/>
  <c r="V1495"/>
  <c r="W1495"/>
  <c r="X1495"/>
  <c r="Y1495"/>
  <c r="Z1495"/>
  <c r="AA1495"/>
  <c r="AB1495"/>
  <c r="AC1495"/>
  <c r="AD1495"/>
  <c r="AE1495"/>
  <c r="AF1495"/>
  <c r="AJ1495"/>
  <c r="AK1495"/>
  <c r="AM1495"/>
  <c r="AN1495"/>
  <c r="AO1495"/>
  <c r="AP1495"/>
  <c r="AQ1495"/>
  <c r="AR1495"/>
  <c r="AS1495"/>
  <c r="AT1495"/>
  <c r="P1496"/>
  <c r="Q1496"/>
  <c r="R1496"/>
  <c r="S1496"/>
  <c r="T1496"/>
  <c r="U1496"/>
  <c r="V1496"/>
  <c r="W1496"/>
  <c r="X1496"/>
  <c r="Y1496"/>
  <c r="Z1496"/>
  <c r="AA1496"/>
  <c r="AB1496"/>
  <c r="AC1496"/>
  <c r="AD1496"/>
  <c r="AE1496"/>
  <c r="AF1496"/>
  <c r="AJ1496"/>
  <c r="AK1496"/>
  <c r="AM1496"/>
  <c r="AN1496"/>
  <c r="AO1496"/>
  <c r="AP1496"/>
  <c r="AQ1496"/>
  <c r="AR1496"/>
  <c r="AS1496"/>
  <c r="AT1496"/>
  <c r="P1497"/>
  <c r="Q1497"/>
  <c r="R1497"/>
  <c r="S1497"/>
  <c r="T1497"/>
  <c r="U1497"/>
  <c r="V1497"/>
  <c r="W1497"/>
  <c r="X1497"/>
  <c r="Y1497"/>
  <c r="Z1497"/>
  <c r="AA1497"/>
  <c r="AB1497"/>
  <c r="AC1497"/>
  <c r="AD1497"/>
  <c r="AE1497"/>
  <c r="AF1497"/>
  <c r="AJ1497"/>
  <c r="AK1497"/>
  <c r="AM1497"/>
  <c r="AN1497"/>
  <c r="AO1497"/>
  <c r="AP1497"/>
  <c r="AQ1497"/>
  <c r="AR1497"/>
  <c r="AS1497"/>
  <c r="AT1497"/>
  <c r="P1498"/>
  <c r="Q1498"/>
  <c r="R1498"/>
  <c r="S1498"/>
  <c r="T1498"/>
  <c r="U1498"/>
  <c r="V1498"/>
  <c r="W1498"/>
  <c r="X1498"/>
  <c r="Y1498"/>
  <c r="Z1498"/>
  <c r="AA1498"/>
  <c r="AB1498"/>
  <c r="AC1498"/>
  <c r="AD1498"/>
  <c r="AE1498"/>
  <c r="AF1498"/>
  <c r="AJ1498"/>
  <c r="AK1498"/>
  <c r="AM1498"/>
  <c r="AN1498"/>
  <c r="AO1498"/>
  <c r="AP1498"/>
  <c r="AQ1498"/>
  <c r="AR1498"/>
  <c r="AS1498"/>
  <c r="AT1498"/>
  <c r="P1499"/>
  <c r="Q1499"/>
  <c r="R1499"/>
  <c r="S1499"/>
  <c r="T1499"/>
  <c r="U1499"/>
  <c r="V1499"/>
  <c r="W1499"/>
  <c r="X1499"/>
  <c r="Y1499"/>
  <c r="Z1499"/>
  <c r="AA1499"/>
  <c r="AB1499"/>
  <c r="AC1499"/>
  <c r="AD1499"/>
  <c r="AE1499"/>
  <c r="AF1499"/>
  <c r="AJ1499"/>
  <c r="AK1499"/>
  <c r="AM1499"/>
  <c r="AN1499"/>
  <c r="AO1499"/>
  <c r="AP1499"/>
  <c r="AQ1499"/>
  <c r="AR1499"/>
  <c r="AS1499"/>
  <c r="AT1499"/>
  <c r="P1500"/>
  <c r="Q1500"/>
  <c r="R1500"/>
  <c r="S1500"/>
  <c r="T1500"/>
  <c r="U1500"/>
  <c r="V1500"/>
  <c r="W1500"/>
  <c r="X1500"/>
  <c r="Y1500"/>
  <c r="Z1500"/>
  <c r="AA1500"/>
  <c r="AB1500"/>
  <c r="AC1500"/>
  <c r="AD1500"/>
  <c r="AE1500"/>
  <c r="AF1500"/>
  <c r="AJ1500"/>
  <c r="AK1500"/>
  <c r="AM1500"/>
  <c r="AN1500"/>
  <c r="AO1500"/>
  <c r="AP1500"/>
  <c r="AQ1500"/>
  <c r="AR1500"/>
  <c r="AS1500"/>
  <c r="AT1500"/>
  <c r="P1501"/>
  <c r="Q1501"/>
  <c r="R1501"/>
  <c r="S1501"/>
  <c r="T1501"/>
  <c r="U1501"/>
  <c r="V1501"/>
  <c r="W1501"/>
  <c r="X1501"/>
  <c r="Y1501"/>
  <c r="Z1501"/>
  <c r="AA1501"/>
  <c r="AB1501"/>
  <c r="AC1501"/>
  <c r="AD1501"/>
  <c r="AE1501"/>
  <c r="AF1501"/>
  <c r="AJ1501"/>
  <c r="AK1501"/>
  <c r="AM1501"/>
  <c r="AN1501"/>
  <c r="AO1501"/>
  <c r="AP1501"/>
  <c r="AQ1501"/>
  <c r="AR1501"/>
  <c r="AS1501"/>
  <c r="AT1501"/>
  <c r="P1502"/>
  <c r="Q1502"/>
  <c r="R1502"/>
  <c r="S1502"/>
  <c r="T1502"/>
  <c r="U1502"/>
  <c r="V1502"/>
  <c r="W1502"/>
  <c r="X1502"/>
  <c r="Y1502"/>
  <c r="Z1502"/>
  <c r="AA1502"/>
  <c r="AB1502"/>
  <c r="AC1502"/>
  <c r="AD1502"/>
  <c r="AE1502"/>
  <c r="AF1502"/>
  <c r="AJ1502"/>
  <c r="AK1502"/>
  <c r="AM1502"/>
  <c r="AN1502"/>
  <c r="AO1502"/>
  <c r="AP1502"/>
  <c r="AQ1502"/>
  <c r="AR1502"/>
  <c r="AS1502"/>
  <c r="AT1502"/>
  <c r="P1503"/>
  <c r="Q1503"/>
  <c r="R1503"/>
  <c r="S1503"/>
  <c r="T1503"/>
  <c r="U1503"/>
  <c r="V1503"/>
  <c r="W1503"/>
  <c r="X1503"/>
  <c r="Y1503"/>
  <c r="Z1503"/>
  <c r="AA1503"/>
  <c r="AB1503"/>
  <c r="AC1503"/>
  <c r="AD1503"/>
  <c r="AE1503"/>
  <c r="AF1503"/>
  <c r="AJ1503"/>
  <c r="AK1503"/>
  <c r="AM1503"/>
  <c r="AN1503"/>
  <c r="AO1503"/>
  <c r="AP1503"/>
  <c r="AQ1503"/>
  <c r="AR1503"/>
  <c r="AS1503"/>
  <c r="AT1503"/>
  <c r="P1504"/>
  <c r="Q1504"/>
  <c r="R1504"/>
  <c r="S1504"/>
  <c r="T1504"/>
  <c r="U1504"/>
  <c r="V1504"/>
  <c r="W1504"/>
  <c r="X1504"/>
  <c r="Y1504"/>
  <c r="Z1504"/>
  <c r="AA1504"/>
  <c r="AB1504"/>
  <c r="AC1504"/>
  <c r="AD1504"/>
  <c r="AE1504"/>
  <c r="AF1504"/>
  <c r="AJ1504"/>
  <c r="AK1504"/>
  <c r="AM1504"/>
  <c r="AN1504"/>
  <c r="AO1504"/>
  <c r="AP1504"/>
  <c r="AQ1504"/>
  <c r="AR1504"/>
  <c r="AS1504"/>
  <c r="AT1504"/>
  <c r="P1505"/>
  <c r="Q1505"/>
  <c r="R1505"/>
  <c r="S1505"/>
  <c r="T1505"/>
  <c r="U1505"/>
  <c r="V1505"/>
  <c r="W1505"/>
  <c r="X1505"/>
  <c r="Y1505"/>
  <c r="Z1505"/>
  <c r="AA1505"/>
  <c r="AB1505"/>
  <c r="AC1505"/>
  <c r="AD1505"/>
  <c r="AE1505"/>
  <c r="AF1505"/>
  <c r="AJ1505"/>
  <c r="AK1505"/>
  <c r="AM1505"/>
  <c r="AN1505"/>
  <c r="AO1505"/>
  <c r="AP1505"/>
  <c r="AQ1505"/>
  <c r="AR1505"/>
  <c r="AS1505"/>
  <c r="AT1505"/>
  <c r="P1506"/>
  <c r="Q1506"/>
  <c r="R1506"/>
  <c r="S1506"/>
  <c r="T1506"/>
  <c r="U1506"/>
  <c r="V1506"/>
  <c r="W1506"/>
  <c r="X1506"/>
  <c r="Y1506"/>
  <c r="Z1506"/>
  <c r="AA1506"/>
  <c r="AB1506"/>
  <c r="AC1506"/>
  <c r="AD1506"/>
  <c r="AE1506"/>
  <c r="AF1506"/>
  <c r="AJ1506"/>
  <c r="AK1506"/>
  <c r="AM1506"/>
  <c r="AN1506"/>
  <c r="AO1506"/>
  <c r="AP1506"/>
  <c r="AQ1506"/>
  <c r="AR1506"/>
  <c r="AS1506"/>
  <c r="AT1506"/>
  <c r="P1507"/>
  <c r="Q1507"/>
  <c r="R1507"/>
  <c r="S1507"/>
  <c r="T1507"/>
  <c r="U1507"/>
  <c r="V1507"/>
  <c r="W1507"/>
  <c r="X1507"/>
  <c r="Y1507"/>
  <c r="Z1507"/>
  <c r="AA1507"/>
  <c r="AB1507"/>
  <c r="AC1507"/>
  <c r="AD1507"/>
  <c r="AE1507"/>
  <c r="AF1507"/>
  <c r="AJ1507"/>
  <c r="AK1507"/>
  <c r="AM1507"/>
  <c r="AN1507"/>
  <c r="AO1507"/>
  <c r="AP1507"/>
  <c r="AQ1507"/>
  <c r="AR1507"/>
  <c r="AS1507"/>
  <c r="AT1507"/>
  <c r="P1508"/>
  <c r="Q1508"/>
  <c r="R1508"/>
  <c r="S1508"/>
  <c r="T1508"/>
  <c r="U1508"/>
  <c r="V1508"/>
  <c r="W1508"/>
  <c r="X1508"/>
  <c r="Y1508"/>
  <c r="Z1508"/>
  <c r="AA1508"/>
  <c r="AB1508"/>
  <c r="AC1508"/>
  <c r="AD1508"/>
  <c r="AE1508"/>
  <c r="AF1508"/>
  <c r="AJ1508"/>
  <c r="AK1508"/>
  <c r="AM1508"/>
  <c r="AN1508"/>
  <c r="AO1508"/>
  <c r="AP1508"/>
  <c r="AQ1508"/>
  <c r="AR1508"/>
  <c r="AS1508"/>
  <c r="AT1508"/>
  <c r="P1509"/>
  <c r="Q1509"/>
  <c r="R1509"/>
  <c r="S1509"/>
  <c r="T1509"/>
  <c r="U1509"/>
  <c r="V1509"/>
  <c r="W1509"/>
  <c r="X1509"/>
  <c r="Y1509"/>
  <c r="Z1509"/>
  <c r="AA1509"/>
  <c r="AB1509"/>
  <c r="AC1509"/>
  <c r="AD1509"/>
  <c r="AE1509"/>
  <c r="AF1509"/>
  <c r="AJ1509"/>
  <c r="AK1509"/>
  <c r="AM1509"/>
  <c r="AN1509"/>
  <c r="AO1509"/>
  <c r="AP1509"/>
  <c r="AQ1509"/>
  <c r="AR1509"/>
  <c r="AS1509"/>
  <c r="AT1509"/>
  <c r="P1510"/>
  <c r="Q1510"/>
  <c r="R1510"/>
  <c r="S1510"/>
  <c r="T1510"/>
  <c r="U1510"/>
  <c r="V1510"/>
  <c r="W1510"/>
  <c r="X1510"/>
  <c r="Y1510"/>
  <c r="Z1510"/>
  <c r="AA1510"/>
  <c r="AB1510"/>
  <c r="AC1510"/>
  <c r="AD1510"/>
  <c r="AE1510"/>
  <c r="AF1510"/>
  <c r="AJ1510"/>
  <c r="AK1510"/>
  <c r="AM1510"/>
  <c r="AN1510"/>
  <c r="AO1510"/>
  <c r="AP1510"/>
  <c r="AQ1510"/>
  <c r="AR1510"/>
  <c r="AS1510"/>
  <c r="AT1510"/>
  <c r="P1511"/>
  <c r="Q1511"/>
  <c r="R1511"/>
  <c r="S1511"/>
  <c r="T1511"/>
  <c r="U1511"/>
  <c r="V1511"/>
  <c r="W1511"/>
  <c r="X1511"/>
  <c r="Y1511"/>
  <c r="Z1511"/>
  <c r="AA1511"/>
  <c r="AB1511"/>
  <c r="AC1511"/>
  <c r="AD1511"/>
  <c r="AE1511"/>
  <c r="AF1511"/>
  <c r="AJ1511"/>
  <c r="AK1511"/>
  <c r="AM1511"/>
  <c r="AN1511"/>
  <c r="AO1511"/>
  <c r="AP1511"/>
  <c r="AQ1511"/>
  <c r="AR1511"/>
  <c r="AS1511"/>
  <c r="AT1511"/>
  <c r="P1512"/>
  <c r="Q1512"/>
  <c r="R1512"/>
  <c r="S1512"/>
  <c r="T1512"/>
  <c r="U1512"/>
  <c r="V1512"/>
  <c r="W1512"/>
  <c r="X1512"/>
  <c r="Y1512"/>
  <c r="Z1512"/>
  <c r="AA1512"/>
  <c r="AB1512"/>
  <c r="AC1512"/>
  <c r="AD1512"/>
  <c r="AE1512"/>
  <c r="AF1512"/>
  <c r="AJ1512"/>
  <c r="AK1512"/>
  <c r="AM1512"/>
  <c r="AN1512"/>
  <c r="AO1512"/>
  <c r="AP1512"/>
  <c r="AQ1512"/>
  <c r="AR1512"/>
  <c r="AS1512"/>
  <c r="AT1512"/>
  <c r="P1513"/>
  <c r="Q1513"/>
  <c r="R1513"/>
  <c r="S1513"/>
  <c r="T1513"/>
  <c r="U1513"/>
  <c r="V1513"/>
  <c r="W1513"/>
  <c r="X1513"/>
  <c r="Y1513"/>
  <c r="Z1513"/>
  <c r="AA1513"/>
  <c r="AB1513"/>
  <c r="AC1513"/>
  <c r="AD1513"/>
  <c r="AE1513"/>
  <c r="AF1513"/>
  <c r="AJ1513"/>
  <c r="AK1513"/>
  <c r="AM1513"/>
  <c r="AN1513"/>
  <c r="AO1513"/>
  <c r="AP1513"/>
  <c r="AQ1513"/>
  <c r="AR1513"/>
  <c r="AS1513"/>
  <c r="AT1513"/>
  <c r="P1514"/>
  <c r="Q1514"/>
  <c r="R1514"/>
  <c r="S1514"/>
  <c r="T1514"/>
  <c r="U1514"/>
  <c r="V1514"/>
  <c r="W1514"/>
  <c r="X1514"/>
  <c r="Y1514"/>
  <c r="Z1514"/>
  <c r="AA1514"/>
  <c r="AB1514"/>
  <c r="AC1514"/>
  <c r="AD1514"/>
  <c r="AE1514"/>
  <c r="AF1514"/>
  <c r="AJ1514"/>
  <c r="AK1514"/>
  <c r="AM1514"/>
  <c r="AN1514"/>
  <c r="AO1514"/>
  <c r="AP1514"/>
  <c r="AQ1514"/>
  <c r="AR1514"/>
  <c r="AS1514"/>
  <c r="AT1514"/>
  <c r="P1515"/>
  <c r="Q1515"/>
  <c r="R1515"/>
  <c r="S1515"/>
  <c r="T1515"/>
  <c r="U1515"/>
  <c r="V1515"/>
  <c r="W1515"/>
  <c r="X1515"/>
  <c r="Y1515"/>
  <c r="Z1515"/>
  <c r="AA1515"/>
  <c r="AB1515"/>
  <c r="AC1515"/>
  <c r="AD1515"/>
  <c r="AE1515"/>
  <c r="AF1515"/>
  <c r="AJ1515"/>
  <c r="AK1515"/>
  <c r="AM1515"/>
  <c r="AN1515"/>
  <c r="AO1515"/>
  <c r="AP1515"/>
  <c r="AQ1515"/>
  <c r="AR1515"/>
  <c r="AS1515"/>
  <c r="AT1515"/>
  <c r="P1516"/>
  <c r="Q1516"/>
  <c r="R1516"/>
  <c r="S1516"/>
  <c r="T1516"/>
  <c r="U1516"/>
  <c r="V1516"/>
  <c r="W1516"/>
  <c r="X1516"/>
  <c r="Y1516"/>
  <c r="Z1516"/>
  <c r="AA1516"/>
  <c r="AB1516"/>
  <c r="AC1516"/>
  <c r="AD1516"/>
  <c r="AE1516"/>
  <c r="AF1516"/>
  <c r="AJ1516"/>
  <c r="AK1516"/>
  <c r="AM1516"/>
  <c r="AN1516"/>
  <c r="AO1516"/>
  <c r="AP1516"/>
  <c r="AQ1516"/>
  <c r="AR1516"/>
  <c r="AS1516"/>
  <c r="AT1516"/>
  <c r="P1517"/>
  <c r="Q1517"/>
  <c r="R1517"/>
  <c r="S1517"/>
  <c r="T1517"/>
  <c r="U1517"/>
  <c r="V1517"/>
  <c r="W1517"/>
  <c r="X1517"/>
  <c r="Y1517"/>
  <c r="Z1517"/>
  <c r="AA1517"/>
  <c r="AB1517"/>
  <c r="AC1517"/>
  <c r="AD1517"/>
  <c r="AE1517"/>
  <c r="AF1517"/>
  <c r="AJ1517"/>
  <c r="AK1517"/>
  <c r="AM1517"/>
  <c r="AN1517"/>
  <c r="AO1517"/>
  <c r="AP1517"/>
  <c r="AQ1517"/>
  <c r="AR1517"/>
  <c r="AS1517"/>
  <c r="AT1517"/>
  <c r="P1518"/>
  <c r="Q1518"/>
  <c r="R1518"/>
  <c r="S1518"/>
  <c r="T1518"/>
  <c r="U1518"/>
  <c r="V1518"/>
  <c r="W1518"/>
  <c r="X1518"/>
  <c r="Y1518"/>
  <c r="Z1518"/>
  <c r="AA1518"/>
  <c r="AB1518"/>
  <c r="AC1518"/>
  <c r="AD1518"/>
  <c r="AE1518"/>
  <c r="AF1518"/>
  <c r="AJ1518"/>
  <c r="AK1518"/>
  <c r="AM1518"/>
  <c r="AN1518"/>
  <c r="AO1518"/>
  <c r="AP1518"/>
  <c r="AQ1518"/>
  <c r="AR1518"/>
  <c r="AS1518"/>
  <c r="AT1518"/>
  <c r="P1519"/>
  <c r="Q1519"/>
  <c r="R1519"/>
  <c r="S1519"/>
  <c r="T1519"/>
  <c r="U1519"/>
  <c r="V1519"/>
  <c r="W1519"/>
  <c r="X1519"/>
  <c r="Y1519"/>
  <c r="Z1519"/>
  <c r="AA1519"/>
  <c r="AB1519"/>
  <c r="AC1519"/>
  <c r="AD1519"/>
  <c r="AE1519"/>
  <c r="AF1519"/>
  <c r="AJ1519"/>
  <c r="AK1519"/>
  <c r="AM1519"/>
  <c r="AN1519"/>
  <c r="AO1519"/>
  <c r="AP1519"/>
  <c r="AQ1519"/>
  <c r="AR1519"/>
  <c r="AS1519"/>
  <c r="AT1519"/>
  <c r="P1520"/>
  <c r="Q1520"/>
  <c r="R1520"/>
  <c r="S1520"/>
  <c r="T1520"/>
  <c r="U1520"/>
  <c r="V1520"/>
  <c r="W1520"/>
  <c r="X1520"/>
  <c r="Y1520"/>
  <c r="Z1520"/>
  <c r="AA1520"/>
  <c r="AB1520"/>
  <c r="AC1520"/>
  <c r="AD1520"/>
  <c r="AE1520"/>
  <c r="AF1520"/>
  <c r="AJ1520"/>
  <c r="AK1520"/>
  <c r="AM1520"/>
  <c r="AN1520"/>
  <c r="AO1520"/>
  <c r="AP1520"/>
  <c r="AQ1520"/>
  <c r="AR1520"/>
  <c r="AS1520"/>
  <c r="AT1520"/>
  <c r="P1521"/>
  <c r="Q1521"/>
  <c r="R1521"/>
  <c r="S1521"/>
  <c r="T1521"/>
  <c r="U1521"/>
  <c r="V1521"/>
  <c r="W1521"/>
  <c r="X1521"/>
  <c r="Y1521"/>
  <c r="Z1521"/>
  <c r="AA1521"/>
  <c r="AB1521"/>
  <c r="AC1521"/>
  <c r="AD1521"/>
  <c r="AE1521"/>
  <c r="AF1521"/>
  <c r="AJ1521"/>
  <c r="AK1521"/>
  <c r="AM1521"/>
  <c r="AN1521"/>
  <c r="AO1521"/>
  <c r="AP1521"/>
  <c r="AQ1521"/>
  <c r="AR1521"/>
  <c r="AS1521"/>
  <c r="AT1521"/>
  <c r="P1522"/>
  <c r="Q1522"/>
  <c r="R1522"/>
  <c r="S1522"/>
  <c r="T1522"/>
  <c r="U1522"/>
  <c r="V1522"/>
  <c r="W1522"/>
  <c r="X1522"/>
  <c r="Y1522"/>
  <c r="Z1522"/>
  <c r="AA1522"/>
  <c r="AB1522"/>
  <c r="AC1522"/>
  <c r="AD1522"/>
  <c r="AE1522"/>
  <c r="AF1522"/>
  <c r="AJ1522"/>
  <c r="AK1522"/>
  <c r="AM1522"/>
  <c r="AN1522"/>
  <c r="AO1522"/>
  <c r="AP1522"/>
  <c r="AQ1522"/>
  <c r="AR1522"/>
  <c r="AS1522"/>
  <c r="AT1522"/>
  <c r="P1523"/>
  <c r="Q1523"/>
  <c r="R1523"/>
  <c r="S1523"/>
  <c r="T1523"/>
  <c r="U1523"/>
  <c r="V1523"/>
  <c r="W1523"/>
  <c r="X1523"/>
  <c r="Y1523"/>
  <c r="Z1523"/>
  <c r="AA1523"/>
  <c r="AB1523"/>
  <c r="AC1523"/>
  <c r="AD1523"/>
  <c r="AE1523"/>
  <c r="AF1523"/>
  <c r="AJ1523"/>
  <c r="AK1523"/>
  <c r="AM1523"/>
  <c r="AN1523"/>
  <c r="AO1523"/>
  <c r="AP1523"/>
  <c r="AQ1523"/>
  <c r="AR1523"/>
  <c r="AS1523"/>
  <c r="AT1523"/>
  <c r="P1524"/>
  <c r="Q1524"/>
  <c r="R1524"/>
  <c r="S1524"/>
  <c r="T1524"/>
  <c r="U1524"/>
  <c r="V1524"/>
  <c r="W1524"/>
  <c r="X1524"/>
  <c r="Y1524"/>
  <c r="Z1524"/>
  <c r="AA1524"/>
  <c r="AB1524"/>
  <c r="AC1524"/>
  <c r="AD1524"/>
  <c r="AE1524"/>
  <c r="AF1524"/>
  <c r="AJ1524"/>
  <c r="AK1524"/>
  <c r="AM1524"/>
  <c r="AN1524"/>
  <c r="AO1524"/>
  <c r="AP1524"/>
  <c r="AQ1524"/>
  <c r="AR1524"/>
  <c r="AS1524"/>
  <c r="AT1524"/>
  <c r="P1525"/>
  <c r="Q1525"/>
  <c r="R1525"/>
  <c r="S1525"/>
  <c r="T1525"/>
  <c r="U1525"/>
  <c r="V1525"/>
  <c r="W1525"/>
  <c r="X1525"/>
  <c r="Y1525"/>
  <c r="Z1525"/>
  <c r="AA1525"/>
  <c r="AB1525"/>
  <c r="AC1525"/>
  <c r="AD1525"/>
  <c r="AE1525"/>
  <c r="AF1525"/>
  <c r="AJ1525"/>
  <c r="AK1525"/>
  <c r="AM1525"/>
  <c r="AN1525"/>
  <c r="AO1525"/>
  <c r="AP1525"/>
  <c r="AQ1525"/>
  <c r="AR1525"/>
  <c r="AS1525"/>
  <c r="AT1525"/>
  <c r="P1526"/>
  <c r="Q1526"/>
  <c r="R1526"/>
  <c r="S1526"/>
  <c r="T1526"/>
  <c r="U1526"/>
  <c r="V1526"/>
  <c r="W1526"/>
  <c r="X1526"/>
  <c r="Y1526"/>
  <c r="Z1526"/>
  <c r="AA1526"/>
  <c r="AB1526"/>
  <c r="AC1526"/>
  <c r="AD1526"/>
  <c r="AE1526"/>
  <c r="AF1526"/>
  <c r="AJ1526"/>
  <c r="AK1526"/>
  <c r="AM1526"/>
  <c r="AN1526"/>
  <c r="AO1526"/>
  <c r="AP1526"/>
  <c r="AQ1526"/>
  <c r="AR1526"/>
  <c r="AS1526"/>
  <c r="AT1526"/>
  <c r="P1527"/>
  <c r="Q1527"/>
  <c r="R1527"/>
  <c r="S1527"/>
  <c r="T1527"/>
  <c r="U1527"/>
  <c r="V1527"/>
  <c r="W1527"/>
  <c r="X1527"/>
  <c r="Y1527"/>
  <c r="Z1527"/>
  <c r="AA1527"/>
  <c r="AB1527"/>
  <c r="AC1527"/>
  <c r="AD1527"/>
  <c r="AE1527"/>
  <c r="AF1527"/>
  <c r="AJ1527"/>
  <c r="AK1527"/>
  <c r="AN1527"/>
  <c r="AO1527"/>
  <c r="AP1527"/>
  <c r="AQ1527"/>
  <c r="AR1527"/>
  <c r="AS1527"/>
  <c r="AT1527"/>
  <c r="P1528"/>
  <c r="Q1528"/>
  <c r="R1528"/>
  <c r="S1528"/>
  <c r="T1528"/>
  <c r="U1528"/>
  <c r="V1528"/>
  <c r="W1528"/>
  <c r="X1528"/>
  <c r="Y1528"/>
  <c r="Z1528"/>
  <c r="AA1528"/>
  <c r="AB1528"/>
  <c r="AC1528"/>
  <c r="AD1528"/>
  <c r="AE1528"/>
  <c r="AF1528"/>
  <c r="AJ1528"/>
  <c r="AK1528"/>
  <c r="AN1528"/>
  <c r="AO1528"/>
  <c r="AP1528"/>
  <c r="AQ1528"/>
  <c r="AR1528"/>
  <c r="AS1528"/>
  <c r="AT1528"/>
  <c r="P1529"/>
  <c r="Q1529"/>
  <c r="R1529"/>
  <c r="S1529"/>
  <c r="T1529"/>
  <c r="U1529"/>
  <c r="V1529"/>
  <c r="W1529"/>
  <c r="X1529"/>
  <c r="Y1529"/>
  <c r="Z1529"/>
  <c r="AA1529"/>
  <c r="AB1529"/>
  <c r="AC1529"/>
  <c r="AD1529"/>
  <c r="AE1529"/>
  <c r="AF1529"/>
  <c r="AJ1529"/>
  <c r="AK1529"/>
  <c r="AN1529"/>
  <c r="AO1529"/>
  <c r="AP1529"/>
  <c r="AQ1529"/>
  <c r="AR1529"/>
  <c r="AS1529"/>
  <c r="AT1529"/>
  <c r="P1530"/>
  <c r="Q1530"/>
  <c r="R1530"/>
  <c r="S1530"/>
  <c r="T1530"/>
  <c r="U1530"/>
  <c r="V1530"/>
  <c r="W1530"/>
  <c r="X1530"/>
  <c r="Y1530"/>
  <c r="Z1530"/>
  <c r="AA1530"/>
  <c r="AB1530"/>
  <c r="AC1530"/>
  <c r="AD1530"/>
  <c r="AE1530"/>
  <c r="AF1530"/>
  <c r="AJ1530"/>
  <c r="AK1530"/>
  <c r="AN1530"/>
  <c r="AO1530"/>
  <c r="AP1530"/>
  <c r="AQ1530"/>
  <c r="AR1530"/>
  <c r="AS1530"/>
  <c r="AT1530"/>
  <c r="P1531"/>
  <c r="Q1531"/>
  <c r="R1531"/>
  <c r="S1531"/>
  <c r="T1531"/>
  <c r="U1531"/>
  <c r="V1531"/>
  <c r="W1531"/>
  <c r="X1531"/>
  <c r="Y1531"/>
  <c r="Z1531"/>
  <c r="AA1531"/>
  <c r="AB1531"/>
  <c r="AC1531"/>
  <c r="AD1531"/>
  <c r="AE1531"/>
  <c r="AF1531"/>
  <c r="AJ1531"/>
  <c r="AK1531"/>
  <c r="AN1531"/>
  <c r="AO1531"/>
  <c r="AP1531"/>
  <c r="AQ1531"/>
  <c r="AR1531"/>
  <c r="AS1531"/>
  <c r="AT1531"/>
  <c r="P1532"/>
  <c r="Q1532"/>
  <c r="R1532"/>
  <c r="S1532"/>
  <c r="T1532"/>
  <c r="U1532"/>
  <c r="V1532"/>
  <c r="W1532"/>
  <c r="X1532"/>
  <c r="Y1532"/>
  <c r="Z1532"/>
  <c r="AA1532"/>
  <c r="AB1532"/>
  <c r="AC1532"/>
  <c r="AD1532"/>
  <c r="AE1532"/>
  <c r="AF1532"/>
  <c r="AJ1532"/>
  <c r="AK1532"/>
  <c r="AN1532"/>
  <c r="AO1532"/>
  <c r="AP1532"/>
  <c r="AQ1532"/>
  <c r="AR1532"/>
  <c r="AS1532"/>
  <c r="AT1532"/>
  <c r="P1533"/>
  <c r="Q1533"/>
  <c r="R1533"/>
  <c r="S1533"/>
  <c r="T1533"/>
  <c r="U1533"/>
  <c r="V1533"/>
  <c r="W1533"/>
  <c r="X1533"/>
  <c r="Y1533"/>
  <c r="Z1533"/>
  <c r="AA1533"/>
  <c r="AB1533"/>
  <c r="AC1533"/>
  <c r="AD1533"/>
  <c r="AE1533"/>
  <c r="AF1533"/>
  <c r="AJ1533"/>
  <c r="AK1533"/>
  <c r="AN1533"/>
  <c r="AO1533"/>
  <c r="AP1533"/>
  <c r="AQ1533"/>
  <c r="AR1533"/>
  <c r="AS1533"/>
  <c r="AT1533"/>
  <c r="P1534"/>
  <c r="Q1534"/>
  <c r="R1534"/>
  <c r="S1534"/>
  <c r="T1534"/>
  <c r="U1534"/>
  <c r="V1534"/>
  <c r="W1534"/>
  <c r="X1534"/>
  <c r="Y1534"/>
  <c r="Z1534"/>
  <c r="AA1534"/>
  <c r="AB1534"/>
  <c r="AC1534"/>
  <c r="AD1534"/>
  <c r="AE1534"/>
  <c r="AF1534"/>
  <c r="AJ1534"/>
  <c r="AK1534"/>
  <c r="AN1534"/>
  <c r="AO1534"/>
  <c r="AP1534"/>
  <c r="AQ1534"/>
  <c r="AR1534"/>
  <c r="AS1534"/>
  <c r="AT1534"/>
  <c r="P1535"/>
  <c r="Q1535"/>
  <c r="R1535"/>
  <c r="S1535"/>
  <c r="T1535"/>
  <c r="U1535"/>
  <c r="V1535"/>
  <c r="W1535"/>
  <c r="X1535"/>
  <c r="Y1535"/>
  <c r="Z1535"/>
  <c r="AA1535"/>
  <c r="AB1535"/>
  <c r="AC1535"/>
  <c r="AD1535"/>
  <c r="AE1535"/>
  <c r="AF1535"/>
  <c r="AJ1535"/>
  <c r="AK1535"/>
  <c r="AN1535"/>
  <c r="AO1535"/>
  <c r="AP1535"/>
  <c r="AQ1535"/>
  <c r="AR1535"/>
  <c r="AS1535"/>
  <c r="AT1535"/>
  <c r="P1536"/>
  <c r="Q1536"/>
  <c r="R1536"/>
  <c r="S1536"/>
  <c r="T1536"/>
  <c r="U1536"/>
  <c r="V1536"/>
  <c r="W1536"/>
  <c r="X1536"/>
  <c r="Y1536"/>
  <c r="Z1536"/>
  <c r="AA1536"/>
  <c r="AB1536"/>
  <c r="AC1536"/>
  <c r="AD1536"/>
  <c r="AE1536"/>
  <c r="AF1536"/>
  <c r="AJ1536"/>
  <c r="AK1536"/>
  <c r="AN1536"/>
  <c r="AO1536"/>
  <c r="AP1536"/>
  <c r="AQ1536"/>
  <c r="AR1536"/>
  <c r="AS1536"/>
  <c r="AT1536"/>
  <c r="P1537"/>
  <c r="Q1537"/>
  <c r="R1537"/>
  <c r="S1537"/>
  <c r="T1537"/>
  <c r="U1537"/>
  <c r="V1537"/>
  <c r="W1537"/>
  <c r="X1537"/>
  <c r="Y1537"/>
  <c r="Z1537"/>
  <c r="AA1537"/>
  <c r="AB1537"/>
  <c r="AC1537"/>
  <c r="AD1537"/>
  <c r="AE1537"/>
  <c r="AF1537"/>
  <c r="AJ1537"/>
  <c r="AK1537"/>
  <c r="AN1537"/>
  <c r="AO1537"/>
  <c r="AP1537"/>
  <c r="AQ1537"/>
  <c r="AR1537"/>
  <c r="AS1537"/>
  <c r="AT1537"/>
  <c r="P1538"/>
  <c r="Q1538"/>
  <c r="R1538"/>
  <c r="S1538"/>
  <c r="T1538"/>
  <c r="U1538"/>
  <c r="V1538"/>
  <c r="W1538"/>
  <c r="X1538"/>
  <c r="Y1538"/>
  <c r="Z1538"/>
  <c r="AA1538"/>
  <c r="AB1538"/>
  <c r="AC1538"/>
  <c r="AD1538"/>
  <c r="AE1538"/>
  <c r="AF1538"/>
  <c r="AJ1538"/>
  <c r="AK1538"/>
  <c r="AM1538"/>
  <c r="AN1538"/>
  <c r="AO1538"/>
  <c r="AP1538"/>
  <c r="AQ1538"/>
  <c r="AR1538"/>
  <c r="AS1538"/>
  <c r="AT1538"/>
  <c r="P1539"/>
  <c r="Q1539"/>
  <c r="R1539"/>
  <c r="S1539"/>
  <c r="T1539"/>
  <c r="U1539"/>
  <c r="V1539"/>
  <c r="W1539"/>
  <c r="X1539"/>
  <c r="Y1539"/>
  <c r="Z1539"/>
  <c r="AA1539"/>
  <c r="AB1539"/>
  <c r="AC1539"/>
  <c r="AD1539"/>
  <c r="AE1539"/>
  <c r="AF1539"/>
  <c r="AJ1539"/>
  <c r="AK1539"/>
  <c r="AM1539"/>
  <c r="AN1539"/>
  <c r="AO1539"/>
  <c r="AP1539"/>
  <c r="AQ1539"/>
  <c r="AR1539"/>
  <c r="AS1539"/>
  <c r="AT1539"/>
  <c r="P1540"/>
  <c r="Q1540"/>
  <c r="R1540"/>
  <c r="S1540"/>
  <c r="T1540"/>
  <c r="U1540"/>
  <c r="V1540"/>
  <c r="W1540"/>
  <c r="X1540"/>
  <c r="Y1540"/>
  <c r="Z1540"/>
  <c r="AA1540"/>
  <c r="AB1540"/>
  <c r="AC1540"/>
  <c r="AD1540"/>
  <c r="AE1540"/>
  <c r="AF1540"/>
  <c r="AJ1540"/>
  <c r="AK1540"/>
  <c r="AM1540"/>
  <c r="AN1540"/>
  <c r="AO1540"/>
  <c r="AP1540"/>
  <c r="AQ1540"/>
  <c r="AR1540"/>
  <c r="AS1540"/>
  <c r="AT1540"/>
  <c r="P1541"/>
  <c r="Q1541"/>
  <c r="R1541"/>
  <c r="S1541"/>
  <c r="T1541"/>
  <c r="U1541"/>
  <c r="V1541"/>
  <c r="W1541"/>
  <c r="X1541"/>
  <c r="Y1541"/>
  <c r="Z1541"/>
  <c r="AA1541"/>
  <c r="AB1541"/>
  <c r="AC1541"/>
  <c r="AD1541"/>
  <c r="AE1541"/>
  <c r="AF1541"/>
  <c r="AJ1541"/>
  <c r="AK1541"/>
  <c r="AM1541"/>
  <c r="AN1541"/>
  <c r="AO1541"/>
  <c r="AP1541"/>
  <c r="AQ1541"/>
  <c r="AR1541"/>
  <c r="AS1541"/>
  <c r="AT1541"/>
  <c r="P1542"/>
  <c r="Q1542"/>
  <c r="R1542"/>
  <c r="S1542"/>
  <c r="T1542"/>
  <c r="U1542"/>
  <c r="V1542"/>
  <c r="W1542"/>
  <c r="X1542"/>
  <c r="Y1542"/>
  <c r="Z1542"/>
  <c r="AA1542"/>
  <c r="AB1542"/>
  <c r="AC1542"/>
  <c r="AD1542"/>
  <c r="AE1542"/>
  <c r="AF1542"/>
  <c r="AJ1542"/>
  <c r="AK1542"/>
  <c r="AM1542"/>
  <c r="AN1542"/>
  <c r="AO1542"/>
  <c r="AP1542"/>
  <c r="AQ1542"/>
  <c r="AR1542"/>
  <c r="AS1542"/>
  <c r="AT1542"/>
  <c r="P1543"/>
  <c r="Q1543"/>
  <c r="R1543"/>
  <c r="S1543"/>
  <c r="T1543"/>
  <c r="U1543"/>
  <c r="V1543"/>
  <c r="W1543"/>
  <c r="X1543"/>
  <c r="Y1543"/>
  <c r="Z1543"/>
  <c r="AA1543"/>
  <c r="AB1543"/>
  <c r="AC1543"/>
  <c r="AD1543"/>
  <c r="AE1543"/>
  <c r="AF1543"/>
  <c r="AJ1543"/>
  <c r="AK1543"/>
  <c r="AM1543"/>
  <c r="AN1543"/>
  <c r="AO1543"/>
  <c r="AP1543"/>
  <c r="AQ1543"/>
  <c r="AR1543"/>
  <c r="AS1543"/>
  <c r="AT1543"/>
  <c r="P1544"/>
  <c r="Q1544"/>
  <c r="R1544"/>
  <c r="S1544"/>
  <c r="T1544"/>
  <c r="U1544"/>
  <c r="V1544"/>
  <c r="W1544"/>
  <c r="X1544"/>
  <c r="Y1544"/>
  <c r="Z1544"/>
  <c r="AA1544"/>
  <c r="AB1544"/>
  <c r="AC1544"/>
  <c r="AD1544"/>
  <c r="AE1544"/>
  <c r="AF1544"/>
  <c r="AJ1544"/>
  <c r="AK1544"/>
  <c r="AM1544"/>
  <c r="AN1544"/>
  <c r="AO1544"/>
  <c r="AP1544"/>
  <c r="AQ1544"/>
  <c r="AR1544"/>
  <c r="AS1544"/>
  <c r="AT1544"/>
  <c r="P1545"/>
  <c r="Q1545"/>
  <c r="R1545"/>
  <c r="S1545"/>
  <c r="T1545"/>
  <c r="U1545"/>
  <c r="V1545"/>
  <c r="W1545"/>
  <c r="X1545"/>
  <c r="Y1545"/>
  <c r="Z1545"/>
  <c r="AA1545"/>
  <c r="AB1545"/>
  <c r="AC1545"/>
  <c r="AD1545"/>
  <c r="AE1545"/>
  <c r="AF1545"/>
  <c r="AJ1545"/>
  <c r="AK1545"/>
  <c r="AM1545"/>
  <c r="AN1545"/>
  <c r="AO1545"/>
  <c r="AP1545"/>
  <c r="AQ1545"/>
  <c r="AR1545"/>
  <c r="AS1545"/>
  <c r="AT1545"/>
  <c r="P1546"/>
  <c r="Q1546"/>
  <c r="R1546"/>
  <c r="S1546"/>
  <c r="T1546"/>
  <c r="U1546"/>
  <c r="V1546"/>
  <c r="W1546"/>
  <c r="X1546"/>
  <c r="Y1546"/>
  <c r="Z1546"/>
  <c r="AA1546"/>
  <c r="AB1546"/>
  <c r="AC1546"/>
  <c r="AD1546"/>
  <c r="AE1546"/>
  <c r="AF1546"/>
  <c r="AJ1546"/>
  <c r="AK1546"/>
  <c r="AM1546"/>
  <c r="AN1546"/>
  <c r="AO1546"/>
  <c r="AP1546"/>
  <c r="AQ1546"/>
  <c r="AR1546"/>
  <c r="AS1546"/>
  <c r="AT1546"/>
  <c r="P1547"/>
  <c r="Q1547"/>
  <c r="R1547"/>
  <c r="S1547"/>
  <c r="T1547"/>
  <c r="U1547"/>
  <c r="V1547"/>
  <c r="W1547"/>
  <c r="X1547"/>
  <c r="Y1547"/>
  <c r="Z1547"/>
  <c r="AA1547"/>
  <c r="AB1547"/>
  <c r="AC1547"/>
  <c r="AD1547"/>
  <c r="AE1547"/>
  <c r="AF1547"/>
  <c r="AJ1547"/>
  <c r="AK1547"/>
  <c r="AM1547"/>
  <c r="AN1547"/>
  <c r="AO1547"/>
  <c r="AP1547"/>
  <c r="AQ1547"/>
  <c r="AR1547"/>
  <c r="AS1547"/>
  <c r="AT1547"/>
  <c r="P1548"/>
  <c r="Q1548"/>
  <c r="R1548"/>
  <c r="S1548"/>
  <c r="T1548"/>
  <c r="U1548"/>
  <c r="V1548"/>
  <c r="W1548"/>
  <c r="X1548"/>
  <c r="Y1548"/>
  <c r="Z1548"/>
  <c r="AA1548"/>
  <c r="AB1548"/>
  <c r="AC1548"/>
  <c r="AD1548"/>
  <c r="AE1548"/>
  <c r="AF1548"/>
  <c r="AJ1548"/>
  <c r="AK1548"/>
  <c r="AM1548"/>
  <c r="AN1548"/>
  <c r="AO1548"/>
  <c r="AP1548"/>
  <c r="AQ1548"/>
  <c r="AR1548"/>
  <c r="AS1548"/>
  <c r="AT1548"/>
  <c r="P1549"/>
  <c r="Q1549"/>
  <c r="R1549"/>
  <c r="S1549"/>
  <c r="T1549"/>
  <c r="U1549"/>
  <c r="V1549"/>
  <c r="W1549"/>
  <c r="X1549"/>
  <c r="Y1549"/>
  <c r="Z1549"/>
  <c r="AA1549"/>
  <c r="AB1549"/>
  <c r="AC1549"/>
  <c r="AD1549"/>
  <c r="AE1549"/>
  <c r="AF1549"/>
  <c r="AJ1549"/>
  <c r="AK1549"/>
  <c r="AM1549"/>
  <c r="AN1549"/>
  <c r="AO1549"/>
  <c r="AP1549"/>
  <c r="AQ1549"/>
  <c r="AR1549"/>
  <c r="AS1549"/>
  <c r="AT1549"/>
  <c r="P1550"/>
  <c r="Q1550"/>
  <c r="R1550"/>
  <c r="S1550"/>
  <c r="T1550"/>
  <c r="U1550"/>
  <c r="V1550"/>
  <c r="W1550"/>
  <c r="X1550"/>
  <c r="Y1550"/>
  <c r="Z1550"/>
  <c r="AA1550"/>
  <c r="AB1550"/>
  <c r="AC1550"/>
  <c r="AD1550"/>
  <c r="AE1550"/>
  <c r="AF1550"/>
  <c r="AJ1550"/>
  <c r="AK1550"/>
  <c r="AM1550"/>
  <c r="AN1550"/>
  <c r="AO1550"/>
  <c r="AP1550"/>
  <c r="AQ1550"/>
  <c r="AR1550"/>
  <c r="AS1550"/>
  <c r="AT1550"/>
  <c r="P1551"/>
  <c r="Q1551"/>
  <c r="R1551"/>
  <c r="S1551"/>
  <c r="T1551"/>
  <c r="U1551"/>
  <c r="V1551"/>
  <c r="W1551"/>
  <c r="X1551"/>
  <c r="Y1551"/>
  <c r="Z1551"/>
  <c r="AA1551"/>
  <c r="AB1551"/>
  <c r="AC1551"/>
  <c r="AD1551"/>
  <c r="AE1551"/>
  <c r="AF1551"/>
  <c r="AJ1551"/>
  <c r="AK1551"/>
  <c r="AM1551"/>
  <c r="AN1551"/>
  <c r="AO1551"/>
  <c r="AP1551"/>
  <c r="AQ1551"/>
  <c r="AR1551"/>
  <c r="AS1551"/>
  <c r="AT1551"/>
  <c r="P1552"/>
  <c r="Q1552"/>
  <c r="R1552"/>
  <c r="S1552"/>
  <c r="T1552"/>
  <c r="U1552"/>
  <c r="V1552"/>
  <c r="W1552"/>
  <c r="X1552"/>
  <c r="Y1552"/>
  <c r="Z1552"/>
  <c r="AA1552"/>
  <c r="AB1552"/>
  <c r="AC1552"/>
  <c r="AD1552"/>
  <c r="AE1552"/>
  <c r="AF1552"/>
  <c r="AJ1552"/>
  <c r="AK1552"/>
  <c r="AM1552"/>
  <c r="AN1552"/>
  <c r="AO1552"/>
  <c r="AP1552"/>
  <c r="AQ1552"/>
  <c r="AR1552"/>
  <c r="AS1552"/>
  <c r="AT1552"/>
  <c r="P1553"/>
  <c r="Q1553"/>
  <c r="R1553"/>
  <c r="S1553"/>
  <c r="T1553"/>
  <c r="U1553"/>
  <c r="V1553"/>
  <c r="W1553"/>
  <c r="X1553"/>
  <c r="Y1553"/>
  <c r="Z1553"/>
  <c r="AA1553"/>
  <c r="AB1553"/>
  <c r="AC1553"/>
  <c r="AD1553"/>
  <c r="AE1553"/>
  <c r="AF1553"/>
  <c r="AJ1553"/>
  <c r="AK1553"/>
  <c r="AM1553"/>
  <c r="AN1553"/>
  <c r="AO1553"/>
  <c r="AP1553"/>
  <c r="AQ1553"/>
  <c r="AR1553"/>
  <c r="AS1553"/>
  <c r="AT1553"/>
  <c r="P1554"/>
  <c r="Q1554"/>
  <c r="R1554"/>
  <c r="S1554"/>
  <c r="T1554"/>
  <c r="U1554"/>
  <c r="V1554"/>
  <c r="W1554"/>
  <c r="X1554"/>
  <c r="Y1554"/>
  <c r="Z1554"/>
  <c r="AA1554"/>
  <c r="AB1554"/>
  <c r="AC1554"/>
  <c r="AD1554"/>
  <c r="AE1554"/>
  <c r="AF1554"/>
  <c r="AJ1554"/>
  <c r="AK1554"/>
  <c r="AM1554"/>
  <c r="AN1554"/>
  <c r="AO1554"/>
  <c r="AP1554"/>
  <c r="AQ1554"/>
  <c r="AR1554"/>
  <c r="AS1554"/>
  <c r="AT1554"/>
  <c r="P1555"/>
  <c r="Q1555"/>
  <c r="R1555"/>
  <c r="S1555"/>
  <c r="T1555"/>
  <c r="U1555"/>
  <c r="V1555"/>
  <c r="W1555"/>
  <c r="X1555"/>
  <c r="Y1555"/>
  <c r="Z1555"/>
  <c r="AA1555"/>
  <c r="AB1555"/>
  <c r="AC1555"/>
  <c r="AD1555"/>
  <c r="AE1555"/>
  <c r="AF1555"/>
  <c r="AJ1555"/>
  <c r="AK1555"/>
  <c r="AM1555"/>
  <c r="AN1555"/>
  <c r="AO1555"/>
  <c r="AP1555"/>
  <c r="AQ1555"/>
  <c r="AR1555"/>
  <c r="AS1555"/>
  <c r="AT1555"/>
  <c r="P1556"/>
  <c r="Q1556"/>
  <c r="R1556"/>
  <c r="S1556"/>
  <c r="T1556"/>
  <c r="U1556"/>
  <c r="V1556"/>
  <c r="W1556"/>
  <c r="X1556"/>
  <c r="Y1556"/>
  <c r="Z1556"/>
  <c r="AA1556"/>
  <c r="AB1556"/>
  <c r="AC1556"/>
  <c r="AD1556"/>
  <c r="AE1556"/>
  <c r="AF1556"/>
  <c r="AJ1556"/>
  <c r="AK1556"/>
  <c r="AM1556"/>
  <c r="AN1556"/>
  <c r="AO1556"/>
  <c r="AP1556"/>
  <c r="AQ1556"/>
  <c r="AR1556"/>
  <c r="AS1556"/>
  <c r="AT1556"/>
  <c r="P1557"/>
  <c r="Q1557"/>
  <c r="R1557"/>
  <c r="S1557"/>
  <c r="T1557"/>
  <c r="U1557"/>
  <c r="V1557"/>
  <c r="W1557"/>
  <c r="X1557"/>
  <c r="Y1557"/>
  <c r="Z1557"/>
  <c r="AA1557"/>
  <c r="AB1557"/>
  <c r="AC1557"/>
  <c r="AD1557"/>
  <c r="AE1557"/>
  <c r="AF1557"/>
  <c r="AJ1557"/>
  <c r="AK1557"/>
  <c r="AM1557"/>
  <c r="AN1557"/>
  <c r="AO1557"/>
  <c r="AP1557"/>
  <c r="AQ1557"/>
  <c r="AR1557"/>
  <c r="AS1557"/>
  <c r="AT1557"/>
  <c r="P1558"/>
  <c r="Q1558"/>
  <c r="R1558"/>
  <c r="S1558"/>
  <c r="T1558"/>
  <c r="U1558"/>
  <c r="V1558"/>
  <c r="W1558"/>
  <c r="X1558"/>
  <c r="Y1558"/>
  <c r="Z1558"/>
  <c r="AA1558"/>
  <c r="AB1558"/>
  <c r="AC1558"/>
  <c r="AD1558"/>
  <c r="AE1558"/>
  <c r="AF1558"/>
  <c r="AJ1558"/>
  <c r="AK1558"/>
  <c r="AM1558"/>
  <c r="AN1558"/>
  <c r="AO1558"/>
  <c r="AP1558"/>
  <c r="AQ1558"/>
  <c r="AR1558"/>
  <c r="AS1558"/>
  <c r="AT1558"/>
  <c r="P1559"/>
  <c r="Q1559"/>
  <c r="R1559"/>
  <c r="S1559"/>
  <c r="T1559"/>
  <c r="U1559"/>
  <c r="V1559"/>
  <c r="W1559"/>
  <c r="X1559"/>
  <c r="Y1559"/>
  <c r="Z1559"/>
  <c r="AA1559"/>
  <c r="AB1559"/>
  <c r="AC1559"/>
  <c r="AD1559"/>
  <c r="AE1559"/>
  <c r="AF1559"/>
  <c r="AJ1559"/>
  <c r="AK1559"/>
  <c r="AM1559"/>
  <c r="AN1559"/>
  <c r="AO1559"/>
  <c r="AP1559"/>
  <c r="AQ1559"/>
  <c r="AR1559"/>
  <c r="AS1559"/>
  <c r="AT1559"/>
  <c r="P1560"/>
  <c r="Q1560"/>
  <c r="R1560"/>
  <c r="S1560"/>
  <c r="T1560"/>
  <c r="U1560"/>
  <c r="V1560"/>
  <c r="W1560"/>
  <c r="X1560"/>
  <c r="Y1560"/>
  <c r="Z1560"/>
  <c r="AA1560"/>
  <c r="AB1560"/>
  <c r="AC1560"/>
  <c r="AD1560"/>
  <c r="AE1560"/>
  <c r="AF1560"/>
  <c r="AJ1560"/>
  <c r="AK1560"/>
  <c r="AM1560"/>
  <c r="AN1560"/>
  <c r="AO1560"/>
  <c r="AP1560"/>
  <c r="AQ1560"/>
  <c r="AR1560"/>
  <c r="AS1560"/>
  <c r="AT1560"/>
  <c r="P1561"/>
  <c r="Q1561"/>
  <c r="R1561"/>
  <c r="S1561"/>
  <c r="T1561"/>
  <c r="U1561"/>
  <c r="V1561"/>
  <c r="W1561"/>
  <c r="X1561"/>
  <c r="Y1561"/>
  <c r="Z1561"/>
  <c r="AA1561"/>
  <c r="AB1561"/>
  <c r="AC1561"/>
  <c r="AD1561"/>
  <c r="AE1561"/>
  <c r="AF1561"/>
  <c r="AJ1561"/>
  <c r="AK1561"/>
  <c r="AM1561"/>
  <c r="AN1561"/>
  <c r="AO1561"/>
  <c r="AP1561"/>
  <c r="AQ1561"/>
  <c r="AR1561"/>
  <c r="AS1561"/>
  <c r="AT1561"/>
  <c r="P1562"/>
  <c r="Q1562"/>
  <c r="R1562"/>
  <c r="S1562"/>
  <c r="T1562"/>
  <c r="U1562"/>
  <c r="V1562"/>
  <c r="W1562"/>
  <c r="X1562"/>
  <c r="Y1562"/>
  <c r="Z1562"/>
  <c r="AA1562"/>
  <c r="AB1562"/>
  <c r="AC1562"/>
  <c r="AD1562"/>
  <c r="AE1562"/>
  <c r="AF1562"/>
  <c r="AJ1562"/>
  <c r="AK1562"/>
  <c r="AM1562"/>
  <c r="AN1562"/>
  <c r="AO1562"/>
  <c r="AP1562"/>
  <c r="AQ1562"/>
  <c r="AR1562"/>
  <c r="AS1562"/>
  <c r="AT1562"/>
  <c r="P1563"/>
  <c r="Q1563"/>
  <c r="R1563"/>
  <c r="S1563"/>
  <c r="T1563"/>
  <c r="U1563"/>
  <c r="V1563"/>
  <c r="W1563"/>
  <c r="X1563"/>
  <c r="Y1563"/>
  <c r="Z1563"/>
  <c r="AA1563"/>
  <c r="AB1563"/>
  <c r="AC1563"/>
  <c r="AD1563"/>
  <c r="AE1563"/>
  <c r="AF1563"/>
  <c r="AJ1563"/>
  <c r="AK1563"/>
  <c r="AM1563"/>
  <c r="AN1563"/>
  <c r="AO1563"/>
  <c r="AP1563"/>
  <c r="AQ1563"/>
  <c r="AR1563"/>
  <c r="AS1563"/>
  <c r="AT1563"/>
  <c r="P1564"/>
  <c r="Q1564"/>
  <c r="R1564"/>
  <c r="S1564"/>
  <c r="T1564"/>
  <c r="U1564"/>
  <c r="V1564"/>
  <c r="W1564"/>
  <c r="X1564"/>
  <c r="Y1564"/>
  <c r="Z1564"/>
  <c r="AA1564"/>
  <c r="AB1564"/>
  <c r="AC1564"/>
  <c r="AD1564"/>
  <c r="AE1564"/>
  <c r="AF1564"/>
  <c r="AJ1564"/>
  <c r="AK1564"/>
  <c r="AM1564"/>
  <c r="AN1564"/>
  <c r="AO1564"/>
  <c r="AP1564"/>
  <c r="AQ1564"/>
  <c r="AR1564"/>
  <c r="AS1564"/>
  <c r="AT1564"/>
  <c r="P1565"/>
  <c r="Q1565"/>
  <c r="R1565"/>
  <c r="S1565"/>
  <c r="T1565"/>
  <c r="U1565"/>
  <c r="V1565"/>
  <c r="W1565"/>
  <c r="X1565"/>
  <c r="Y1565"/>
  <c r="Z1565"/>
  <c r="AA1565"/>
  <c r="AB1565"/>
  <c r="AC1565"/>
  <c r="AD1565"/>
  <c r="AE1565"/>
  <c r="AF1565"/>
  <c r="AJ1565"/>
  <c r="AK1565"/>
  <c r="AM1565"/>
  <c r="AN1565"/>
  <c r="AO1565"/>
  <c r="AP1565"/>
  <c r="AQ1565"/>
  <c r="AR1565"/>
  <c r="AS1565"/>
  <c r="AT1565"/>
  <c r="P1566"/>
  <c r="Q1566"/>
  <c r="R1566"/>
  <c r="S1566"/>
  <c r="T1566"/>
  <c r="U1566"/>
  <c r="V1566"/>
  <c r="W1566"/>
  <c r="X1566"/>
  <c r="Y1566"/>
  <c r="Z1566"/>
  <c r="AA1566"/>
  <c r="AB1566"/>
  <c r="AC1566"/>
  <c r="AD1566"/>
  <c r="AE1566"/>
  <c r="AF1566"/>
  <c r="AJ1566"/>
  <c r="AK1566"/>
  <c r="AM1566"/>
  <c r="AN1566"/>
  <c r="AO1566"/>
  <c r="AP1566"/>
  <c r="AQ1566"/>
  <c r="AR1566"/>
  <c r="AS1566"/>
  <c r="AT1566"/>
  <c r="P1567"/>
  <c r="Q1567"/>
  <c r="R1567"/>
  <c r="S1567"/>
  <c r="T1567"/>
  <c r="U1567"/>
  <c r="V1567"/>
  <c r="W1567"/>
  <c r="X1567"/>
  <c r="Y1567"/>
  <c r="Z1567"/>
  <c r="AA1567"/>
  <c r="AB1567"/>
  <c r="AC1567"/>
  <c r="AD1567"/>
  <c r="AE1567"/>
  <c r="AF1567"/>
  <c r="AJ1567"/>
  <c r="AK1567"/>
  <c r="AM1567"/>
  <c r="AN1567"/>
  <c r="AO1567"/>
  <c r="AP1567"/>
  <c r="AQ1567"/>
  <c r="AR1567"/>
  <c r="AS1567"/>
  <c r="AT1567"/>
  <c r="P1568"/>
  <c r="Q1568"/>
  <c r="R1568"/>
  <c r="S1568"/>
  <c r="T1568"/>
  <c r="U1568"/>
  <c r="V1568"/>
  <c r="W1568"/>
  <c r="X1568"/>
  <c r="Y1568"/>
  <c r="Z1568"/>
  <c r="AA1568"/>
  <c r="AB1568"/>
  <c r="AC1568"/>
  <c r="AD1568"/>
  <c r="AE1568"/>
  <c r="AF1568"/>
  <c r="AJ1568"/>
  <c r="AK1568"/>
  <c r="AM1568"/>
  <c r="AN1568"/>
  <c r="AO1568"/>
  <c r="AP1568"/>
  <c r="AQ1568"/>
  <c r="AR1568"/>
  <c r="AS1568"/>
  <c r="AT1568"/>
  <c r="P1569"/>
  <c r="Q1569"/>
  <c r="R1569"/>
  <c r="S1569"/>
  <c r="T1569"/>
  <c r="U1569"/>
  <c r="V1569"/>
  <c r="W1569"/>
  <c r="X1569"/>
  <c r="Y1569"/>
  <c r="Z1569"/>
  <c r="AA1569"/>
  <c r="AB1569"/>
  <c r="AC1569"/>
  <c r="AD1569"/>
  <c r="AE1569"/>
  <c r="AF1569"/>
  <c r="AJ1569"/>
  <c r="AK1569"/>
  <c r="AM1569"/>
  <c r="AN1569"/>
  <c r="AO1569"/>
  <c r="AP1569"/>
  <c r="AQ1569"/>
  <c r="AR1569"/>
  <c r="AS1569"/>
  <c r="AT1569"/>
  <c r="P1570"/>
  <c r="Q1570"/>
  <c r="R1570"/>
  <c r="S1570"/>
  <c r="T1570"/>
  <c r="U1570"/>
  <c r="V1570"/>
  <c r="W1570"/>
  <c r="X1570"/>
  <c r="Y1570"/>
  <c r="Z1570"/>
  <c r="AA1570"/>
  <c r="AB1570"/>
  <c r="AC1570"/>
  <c r="AD1570"/>
  <c r="AE1570"/>
  <c r="AF1570"/>
  <c r="AJ1570"/>
  <c r="AK1570"/>
  <c r="AM1570"/>
  <c r="AN1570"/>
  <c r="AO1570"/>
  <c r="AP1570"/>
  <c r="AQ1570"/>
  <c r="AR1570"/>
  <c r="AS1570"/>
  <c r="AT1570"/>
  <c r="P1571"/>
  <c r="Q1571"/>
  <c r="R1571"/>
  <c r="S1571"/>
  <c r="T1571"/>
  <c r="U1571"/>
  <c r="V1571"/>
  <c r="W1571"/>
  <c r="X1571"/>
  <c r="Y1571"/>
  <c r="Z1571"/>
  <c r="AA1571"/>
  <c r="AB1571"/>
  <c r="AC1571"/>
  <c r="AD1571"/>
  <c r="AE1571"/>
  <c r="AF1571"/>
  <c r="AJ1571"/>
  <c r="AK1571"/>
  <c r="AM1571"/>
  <c r="AN1571"/>
  <c r="AO1571"/>
  <c r="AP1571"/>
  <c r="AQ1571"/>
  <c r="AR1571"/>
  <c r="AS1571"/>
  <c r="AT1571"/>
  <c r="P1572"/>
  <c r="Q1572"/>
  <c r="R1572"/>
  <c r="S1572"/>
  <c r="T1572"/>
  <c r="U1572"/>
  <c r="V1572"/>
  <c r="W1572"/>
  <c r="X1572"/>
  <c r="Y1572"/>
  <c r="Z1572"/>
  <c r="AA1572"/>
  <c r="AB1572"/>
  <c r="AC1572"/>
  <c r="AD1572"/>
  <c r="AE1572"/>
  <c r="AF1572"/>
  <c r="AJ1572"/>
  <c r="AK1572"/>
  <c r="AM1572"/>
  <c r="AN1572"/>
  <c r="AO1572"/>
  <c r="AP1572"/>
  <c r="AQ1572"/>
  <c r="AR1572"/>
  <c r="AS1572"/>
  <c r="AT1572"/>
  <c r="P1573"/>
  <c r="Q1573"/>
  <c r="R1573"/>
  <c r="S1573"/>
  <c r="T1573"/>
  <c r="U1573"/>
  <c r="V1573"/>
  <c r="W1573"/>
  <c r="X1573"/>
  <c r="Y1573"/>
  <c r="Z1573"/>
  <c r="AA1573"/>
  <c r="AB1573"/>
  <c r="AC1573"/>
  <c r="AD1573"/>
  <c r="AE1573"/>
  <c r="AF1573"/>
  <c r="AJ1573"/>
  <c r="AK1573"/>
  <c r="AM1573"/>
  <c r="AN1573"/>
  <c r="AO1573"/>
  <c r="AP1573"/>
  <c r="AQ1573"/>
  <c r="AR1573"/>
  <c r="AS1573"/>
  <c r="AT1573"/>
  <c r="P1574"/>
  <c r="Q1574"/>
  <c r="R1574"/>
  <c r="S1574"/>
  <c r="T1574"/>
  <c r="U1574"/>
  <c r="V1574"/>
  <c r="W1574"/>
  <c r="X1574"/>
  <c r="Y1574"/>
  <c r="Z1574"/>
  <c r="AA1574"/>
  <c r="AB1574"/>
  <c r="AC1574"/>
  <c r="AD1574"/>
  <c r="AE1574"/>
  <c r="AF1574"/>
  <c r="AJ1574"/>
  <c r="AK1574"/>
  <c r="AM1574"/>
  <c r="AN1574"/>
  <c r="AO1574"/>
  <c r="AP1574"/>
  <c r="AQ1574"/>
  <c r="AR1574"/>
  <c r="AS1574"/>
  <c r="AT1574"/>
  <c r="P1575"/>
  <c r="Q1575"/>
  <c r="R1575"/>
  <c r="S1575"/>
  <c r="T1575"/>
  <c r="U1575"/>
  <c r="V1575"/>
  <c r="W1575"/>
  <c r="X1575"/>
  <c r="Y1575"/>
  <c r="Z1575"/>
  <c r="AA1575"/>
  <c r="AB1575"/>
  <c r="AC1575"/>
  <c r="AD1575"/>
  <c r="AE1575"/>
  <c r="AF1575"/>
  <c r="AJ1575"/>
  <c r="AK1575"/>
  <c r="AM1575"/>
  <c r="AN1575"/>
  <c r="AO1575"/>
  <c r="AP1575"/>
  <c r="AQ1575"/>
  <c r="AR1575"/>
  <c r="AS1575"/>
  <c r="AT1575"/>
  <c r="P1576"/>
  <c r="Q1576"/>
  <c r="R1576"/>
  <c r="S1576"/>
  <c r="T1576"/>
  <c r="U1576"/>
  <c r="V1576"/>
  <c r="W1576"/>
  <c r="X1576"/>
  <c r="Y1576"/>
  <c r="Z1576"/>
  <c r="AA1576"/>
  <c r="AB1576"/>
  <c r="AC1576"/>
  <c r="AD1576"/>
  <c r="AE1576"/>
  <c r="AF1576"/>
  <c r="AJ1576"/>
  <c r="AK1576"/>
  <c r="AM1576"/>
  <c r="AN1576"/>
  <c r="AO1576"/>
  <c r="AP1576"/>
  <c r="AQ1576"/>
  <c r="AR1576"/>
  <c r="AS1576"/>
  <c r="AT1576"/>
  <c r="P1577"/>
  <c r="Q1577"/>
  <c r="R1577"/>
  <c r="S1577"/>
  <c r="T1577"/>
  <c r="U1577"/>
  <c r="V1577"/>
  <c r="W1577"/>
  <c r="X1577"/>
  <c r="Y1577"/>
  <c r="Z1577"/>
  <c r="AA1577"/>
  <c r="AB1577"/>
  <c r="AC1577"/>
  <c r="AD1577"/>
  <c r="AE1577"/>
  <c r="AF1577"/>
  <c r="AJ1577"/>
  <c r="AK1577"/>
  <c r="AM1577"/>
  <c r="AN1577"/>
  <c r="AO1577"/>
  <c r="AP1577"/>
  <c r="AQ1577"/>
  <c r="AR1577"/>
  <c r="AS1577"/>
  <c r="AT1577"/>
  <c r="P1578"/>
  <c r="Q1578"/>
  <c r="R1578"/>
  <c r="S1578"/>
  <c r="T1578"/>
  <c r="U1578"/>
  <c r="V1578"/>
  <c r="W1578"/>
  <c r="X1578"/>
  <c r="Y1578"/>
  <c r="Z1578"/>
  <c r="AA1578"/>
  <c r="AB1578"/>
  <c r="AC1578"/>
  <c r="AD1578"/>
  <c r="AE1578"/>
  <c r="AF1578"/>
  <c r="AJ1578"/>
  <c r="AK1578"/>
  <c r="AM1578"/>
  <c r="AN1578"/>
  <c r="AO1578"/>
  <c r="AP1578"/>
  <c r="AQ1578"/>
  <c r="AR1578"/>
  <c r="AS1578"/>
  <c r="AT1578"/>
  <c r="P1579"/>
  <c r="Q1579"/>
  <c r="R1579"/>
  <c r="S1579"/>
  <c r="T1579"/>
  <c r="U1579"/>
  <c r="V1579"/>
  <c r="W1579"/>
  <c r="X1579"/>
  <c r="Y1579"/>
  <c r="Z1579"/>
  <c r="AA1579"/>
  <c r="AB1579"/>
  <c r="AC1579"/>
  <c r="AD1579"/>
  <c r="AE1579"/>
  <c r="AF1579"/>
  <c r="AJ1579"/>
  <c r="AK1579"/>
  <c r="AM1579"/>
  <c r="AN1579"/>
  <c r="AO1579"/>
  <c r="AP1579"/>
  <c r="AQ1579"/>
  <c r="AR1579"/>
  <c r="AS1579"/>
  <c r="AT1579"/>
  <c r="P1580"/>
  <c r="Q1580"/>
  <c r="R1580"/>
  <c r="S1580"/>
  <c r="T1580"/>
  <c r="U1580"/>
  <c r="V1580"/>
  <c r="W1580"/>
  <c r="X1580"/>
  <c r="Y1580"/>
  <c r="Z1580"/>
  <c r="AA1580"/>
  <c r="AB1580"/>
  <c r="AC1580"/>
  <c r="AD1580"/>
  <c r="AE1580"/>
  <c r="AF1580"/>
  <c r="AJ1580"/>
  <c r="AK1580"/>
  <c r="AM1580"/>
  <c r="AN1580"/>
  <c r="AO1580"/>
  <c r="AP1580"/>
  <c r="AQ1580"/>
  <c r="AR1580"/>
  <c r="AS1580"/>
  <c r="AT1580"/>
  <c r="P1581"/>
  <c r="Q1581"/>
  <c r="R1581"/>
  <c r="S1581"/>
  <c r="T1581"/>
  <c r="U1581"/>
  <c r="V1581"/>
  <c r="W1581"/>
  <c r="X1581"/>
  <c r="Y1581"/>
  <c r="Z1581"/>
  <c r="AA1581"/>
  <c r="AB1581"/>
  <c r="AC1581"/>
  <c r="AD1581"/>
  <c r="AE1581"/>
  <c r="AF1581"/>
  <c r="AJ1581"/>
  <c r="AK1581"/>
  <c r="AM1581"/>
  <c r="AN1581"/>
  <c r="AO1581"/>
  <c r="AP1581"/>
  <c r="AQ1581"/>
  <c r="AR1581"/>
  <c r="AS1581"/>
  <c r="AT1581"/>
  <c r="P1582"/>
  <c r="Q1582"/>
  <c r="R1582"/>
  <c r="S1582"/>
  <c r="T1582"/>
  <c r="U1582"/>
  <c r="V1582"/>
  <c r="W1582"/>
  <c r="X1582"/>
  <c r="Y1582"/>
  <c r="Z1582"/>
  <c r="AA1582"/>
  <c r="AB1582"/>
  <c r="AC1582"/>
  <c r="AD1582"/>
  <c r="AE1582"/>
  <c r="AF1582"/>
  <c r="AJ1582"/>
  <c r="AK1582"/>
  <c r="AM1582"/>
  <c r="AN1582"/>
  <c r="AO1582"/>
  <c r="AP1582"/>
  <c r="AQ1582"/>
  <c r="AR1582"/>
  <c r="AS1582"/>
  <c r="AT1582"/>
  <c r="P1583"/>
  <c r="Q1583"/>
  <c r="R1583"/>
  <c r="S1583"/>
  <c r="T1583"/>
  <c r="U1583"/>
  <c r="V1583"/>
  <c r="W1583"/>
  <c r="X1583"/>
  <c r="Y1583"/>
  <c r="Z1583"/>
  <c r="AA1583"/>
  <c r="AB1583"/>
  <c r="AC1583"/>
  <c r="AD1583"/>
  <c r="AE1583"/>
  <c r="AF1583"/>
  <c r="AJ1583"/>
  <c r="AK1583"/>
  <c r="AM1583"/>
  <c r="AN1583"/>
  <c r="AO1583"/>
  <c r="AP1583"/>
  <c r="AQ1583"/>
  <c r="AR1583"/>
  <c r="AS1583"/>
  <c r="AT1583"/>
  <c r="P1584"/>
  <c r="Q1584"/>
  <c r="R1584"/>
  <c r="S1584"/>
  <c r="T1584"/>
  <c r="U1584"/>
  <c r="V1584"/>
  <c r="W1584"/>
  <c r="X1584"/>
  <c r="Y1584"/>
  <c r="Z1584"/>
  <c r="AA1584"/>
  <c r="AB1584"/>
  <c r="AC1584"/>
  <c r="AD1584"/>
  <c r="AE1584"/>
  <c r="AF1584"/>
  <c r="AJ1584"/>
  <c r="AK1584"/>
  <c r="AM1584"/>
  <c r="AN1584"/>
  <c r="AO1584"/>
  <c r="AP1584"/>
  <c r="AQ1584"/>
  <c r="AR1584"/>
  <c r="AS1584"/>
  <c r="AT1584"/>
  <c r="P1585"/>
  <c r="Q1585"/>
  <c r="R1585"/>
  <c r="S1585"/>
  <c r="T1585"/>
  <c r="U1585"/>
  <c r="V1585"/>
  <c r="W1585"/>
  <c r="X1585"/>
  <c r="Y1585"/>
  <c r="Z1585"/>
  <c r="AA1585"/>
  <c r="AB1585"/>
  <c r="AC1585"/>
  <c r="AD1585"/>
  <c r="AE1585"/>
  <c r="AF1585"/>
  <c r="AJ1585"/>
  <c r="AK1585"/>
  <c r="AM1585"/>
  <c r="AN1585"/>
  <c r="AO1585"/>
  <c r="AP1585"/>
  <c r="AQ1585"/>
  <c r="AR1585"/>
  <c r="AS1585"/>
  <c r="AT1585"/>
  <c r="P1586"/>
  <c r="Q1586"/>
  <c r="R1586"/>
  <c r="S1586"/>
  <c r="T1586"/>
  <c r="U1586"/>
  <c r="V1586"/>
  <c r="W1586"/>
  <c r="X1586"/>
  <c r="Y1586"/>
  <c r="Z1586"/>
  <c r="AA1586"/>
  <c r="AB1586"/>
  <c r="AC1586"/>
  <c r="AD1586"/>
  <c r="AE1586"/>
  <c r="AF1586"/>
  <c r="AJ1586"/>
  <c r="AK1586"/>
  <c r="AM1586"/>
  <c r="AN1586"/>
  <c r="AO1586"/>
  <c r="AP1586"/>
  <c r="AQ1586"/>
  <c r="AR1586"/>
  <c r="AS1586"/>
  <c r="AT1586"/>
  <c r="P1587"/>
  <c r="Q1587"/>
  <c r="R1587"/>
  <c r="S1587"/>
  <c r="T1587"/>
  <c r="U1587"/>
  <c r="V1587"/>
  <c r="W1587"/>
  <c r="X1587"/>
  <c r="Y1587"/>
  <c r="Z1587"/>
  <c r="AA1587"/>
  <c r="AB1587"/>
  <c r="AC1587"/>
  <c r="AD1587"/>
  <c r="AE1587"/>
  <c r="AF1587"/>
  <c r="AJ1587"/>
  <c r="AK1587"/>
  <c r="AM1587"/>
  <c r="AN1587"/>
  <c r="AO1587"/>
  <c r="AP1587"/>
  <c r="AQ1587"/>
  <c r="AR1587"/>
  <c r="AS1587"/>
  <c r="AT1587"/>
  <c r="P1588"/>
  <c r="Q1588"/>
  <c r="R1588"/>
  <c r="S1588"/>
  <c r="T1588"/>
  <c r="U1588"/>
  <c r="V1588"/>
  <c r="W1588"/>
  <c r="X1588"/>
  <c r="Y1588"/>
  <c r="Z1588"/>
  <c r="AA1588"/>
  <c r="AB1588"/>
  <c r="AC1588"/>
  <c r="AD1588"/>
  <c r="AE1588"/>
  <c r="AF1588"/>
  <c r="AJ1588"/>
  <c r="AK1588"/>
  <c r="AM1588"/>
  <c r="AN1588"/>
  <c r="AO1588"/>
  <c r="AP1588"/>
  <c r="AQ1588"/>
  <c r="AR1588"/>
  <c r="AS1588"/>
  <c r="AT1588"/>
  <c r="P1589"/>
  <c r="Q1589"/>
  <c r="R1589"/>
  <c r="S1589"/>
  <c r="T1589"/>
  <c r="U1589"/>
  <c r="V1589"/>
  <c r="W1589"/>
  <c r="X1589"/>
  <c r="Y1589"/>
  <c r="Z1589"/>
  <c r="AA1589"/>
  <c r="AB1589"/>
  <c r="AC1589"/>
  <c r="AD1589"/>
  <c r="AE1589"/>
  <c r="AF1589"/>
  <c r="AJ1589"/>
  <c r="AK1589"/>
  <c r="AM1589"/>
  <c r="AN1589"/>
  <c r="AO1589"/>
  <c r="AP1589"/>
  <c r="AQ1589"/>
  <c r="AR1589"/>
  <c r="AS1589"/>
  <c r="AT1589"/>
  <c r="P1590"/>
  <c r="Q1590"/>
  <c r="R1590"/>
  <c r="S1590"/>
  <c r="T1590"/>
  <c r="U1590"/>
  <c r="V1590"/>
  <c r="W1590"/>
  <c r="X1590"/>
  <c r="Y1590"/>
  <c r="Z1590"/>
  <c r="AA1590"/>
  <c r="AB1590"/>
  <c r="AC1590"/>
  <c r="AD1590"/>
  <c r="AE1590"/>
  <c r="AF1590"/>
  <c r="AJ1590"/>
  <c r="AK1590"/>
  <c r="AM1590"/>
  <c r="AN1590"/>
  <c r="AO1590"/>
  <c r="AP1590"/>
  <c r="AQ1590"/>
  <c r="AR1590"/>
  <c r="AS1590"/>
  <c r="AT1590"/>
  <c r="P1591"/>
  <c r="Q1591"/>
  <c r="R1591"/>
  <c r="S1591"/>
  <c r="T1591"/>
  <c r="U1591"/>
  <c r="V1591"/>
  <c r="W1591"/>
  <c r="X1591"/>
  <c r="Y1591"/>
  <c r="Z1591"/>
  <c r="AA1591"/>
  <c r="AB1591"/>
  <c r="AC1591"/>
  <c r="AD1591"/>
  <c r="AE1591"/>
  <c r="AF1591"/>
  <c r="AJ1591"/>
  <c r="AK1591"/>
  <c r="AM1591"/>
  <c r="AN1591"/>
  <c r="AO1591"/>
  <c r="AP1591"/>
  <c r="AQ1591"/>
  <c r="AR1591"/>
  <c r="AS1591"/>
  <c r="AT1591"/>
  <c r="P1592"/>
  <c r="Q1592"/>
  <c r="R1592"/>
  <c r="S1592"/>
  <c r="T1592"/>
  <c r="U1592"/>
  <c r="V1592"/>
  <c r="W1592"/>
  <c r="X1592"/>
  <c r="Y1592"/>
  <c r="Z1592"/>
  <c r="AA1592"/>
  <c r="AB1592"/>
  <c r="AC1592"/>
  <c r="AD1592"/>
  <c r="AE1592"/>
  <c r="AF1592"/>
  <c r="AJ1592"/>
  <c r="AK1592"/>
  <c r="AM1592"/>
  <c r="AN1592"/>
  <c r="AO1592"/>
  <c r="AP1592"/>
  <c r="AQ1592"/>
  <c r="AR1592"/>
  <c r="AS1592"/>
  <c r="AT1592"/>
  <c r="P1593"/>
  <c r="Q1593"/>
  <c r="R1593"/>
  <c r="S1593"/>
  <c r="T1593"/>
  <c r="U1593"/>
  <c r="V1593"/>
  <c r="W1593"/>
  <c r="X1593"/>
  <c r="Y1593"/>
  <c r="Z1593"/>
  <c r="AA1593"/>
  <c r="AB1593"/>
  <c r="AC1593"/>
  <c r="AD1593"/>
  <c r="AE1593"/>
  <c r="AF1593"/>
  <c r="AJ1593"/>
  <c r="AK1593"/>
  <c r="AM1593"/>
  <c r="AN1593"/>
  <c r="AO1593"/>
  <c r="AP1593"/>
  <c r="AQ1593"/>
  <c r="AR1593"/>
  <c r="AS1593"/>
  <c r="AT1593"/>
  <c r="P1594"/>
  <c r="Q1594"/>
  <c r="R1594"/>
  <c r="S1594"/>
  <c r="T1594"/>
  <c r="U1594"/>
  <c r="V1594"/>
  <c r="W1594"/>
  <c r="X1594"/>
  <c r="Y1594"/>
  <c r="Z1594"/>
  <c r="AA1594"/>
  <c r="AB1594"/>
  <c r="AC1594"/>
  <c r="AD1594"/>
  <c r="AE1594"/>
  <c r="AF1594"/>
  <c r="AJ1594"/>
  <c r="AK1594"/>
  <c r="AM1594"/>
  <c r="AN1594"/>
  <c r="AO1594"/>
  <c r="AP1594"/>
  <c r="AQ1594"/>
  <c r="AR1594"/>
  <c r="AS1594"/>
  <c r="AT1594"/>
  <c r="P1595"/>
  <c r="Q1595"/>
  <c r="R1595"/>
  <c r="S1595"/>
  <c r="T1595"/>
  <c r="U1595"/>
  <c r="V1595"/>
  <c r="W1595"/>
  <c r="X1595"/>
  <c r="Y1595"/>
  <c r="Z1595"/>
  <c r="AA1595"/>
  <c r="AB1595"/>
  <c r="AC1595"/>
  <c r="AD1595"/>
  <c r="AE1595"/>
  <c r="AF1595"/>
  <c r="AJ1595"/>
  <c r="AK1595"/>
  <c r="AM1595"/>
  <c r="AN1595"/>
  <c r="AO1595"/>
  <c r="AP1595"/>
  <c r="AQ1595"/>
  <c r="AR1595"/>
  <c r="AS1595"/>
  <c r="AT1595"/>
  <c r="P1596"/>
  <c r="Q1596"/>
  <c r="R1596"/>
  <c r="S1596"/>
  <c r="T1596"/>
  <c r="U1596"/>
  <c r="V1596"/>
  <c r="W1596"/>
  <c r="X1596"/>
  <c r="Y1596"/>
  <c r="Z1596"/>
  <c r="AA1596"/>
  <c r="AB1596"/>
  <c r="AC1596"/>
  <c r="AD1596"/>
  <c r="AE1596"/>
  <c r="AF1596"/>
  <c r="AJ1596"/>
  <c r="AK1596"/>
  <c r="AM1596"/>
  <c r="AN1596"/>
  <c r="AO1596"/>
  <c r="AP1596"/>
  <c r="AQ1596"/>
  <c r="AR1596"/>
  <c r="AS1596"/>
  <c r="AT1596"/>
  <c r="P1597"/>
  <c r="Q1597"/>
  <c r="R1597"/>
  <c r="S1597"/>
  <c r="T1597"/>
  <c r="U1597"/>
  <c r="V1597"/>
  <c r="W1597"/>
  <c r="X1597"/>
  <c r="Y1597"/>
  <c r="Z1597"/>
  <c r="AA1597"/>
  <c r="AB1597"/>
  <c r="AC1597"/>
  <c r="AD1597"/>
  <c r="AE1597"/>
  <c r="AF1597"/>
  <c r="AJ1597"/>
  <c r="AK1597"/>
  <c r="AM1597"/>
  <c r="AN1597"/>
  <c r="AO1597"/>
  <c r="AP1597"/>
  <c r="AQ1597"/>
  <c r="AR1597"/>
  <c r="AS1597"/>
  <c r="AT1597"/>
  <c r="P1598"/>
  <c r="Q1598"/>
  <c r="R1598"/>
  <c r="S1598"/>
  <c r="T1598"/>
  <c r="U1598"/>
  <c r="V1598"/>
  <c r="W1598"/>
  <c r="X1598"/>
  <c r="Y1598"/>
  <c r="Z1598"/>
  <c r="AA1598"/>
  <c r="AB1598"/>
  <c r="AC1598"/>
  <c r="AD1598"/>
  <c r="AE1598"/>
  <c r="AF1598"/>
  <c r="AJ1598"/>
  <c r="AK1598"/>
  <c r="AM1598"/>
  <c r="AN1598"/>
  <c r="AO1598"/>
  <c r="AP1598"/>
  <c r="AQ1598"/>
  <c r="AR1598"/>
  <c r="AS1598"/>
  <c r="AT1598"/>
  <c r="P1599"/>
  <c r="Q1599"/>
  <c r="R1599"/>
  <c r="S1599"/>
  <c r="T1599"/>
  <c r="U1599"/>
  <c r="V1599"/>
  <c r="W1599"/>
  <c r="X1599"/>
  <c r="Y1599"/>
  <c r="Z1599"/>
  <c r="AA1599"/>
  <c r="AB1599"/>
  <c r="AC1599"/>
  <c r="AD1599"/>
  <c r="AE1599"/>
  <c r="AF1599"/>
  <c r="AJ1599"/>
  <c r="AK1599"/>
  <c r="AM1599"/>
  <c r="AN1599"/>
  <c r="AO1599"/>
  <c r="AP1599"/>
  <c r="AQ1599"/>
  <c r="AR1599"/>
  <c r="AS1599"/>
  <c r="AT1599"/>
  <c r="P1600"/>
  <c r="Q1600"/>
  <c r="R1600"/>
  <c r="S1600"/>
  <c r="T1600"/>
  <c r="U1600"/>
  <c r="V1600"/>
  <c r="W1600"/>
  <c r="X1600"/>
  <c r="Y1600"/>
  <c r="Z1600"/>
  <c r="AA1600"/>
  <c r="AB1600"/>
  <c r="AC1600"/>
  <c r="AD1600"/>
  <c r="AE1600"/>
  <c r="AF1600"/>
  <c r="AJ1600"/>
  <c r="AK1600"/>
  <c r="AM1600"/>
  <c r="AN1600"/>
  <c r="AO1600"/>
  <c r="AP1600"/>
  <c r="AQ1600"/>
  <c r="AR1600"/>
  <c r="AS1600"/>
  <c r="AT1600"/>
  <c r="P1601"/>
  <c r="Q1601"/>
  <c r="R1601"/>
  <c r="S1601"/>
  <c r="T1601"/>
  <c r="U1601"/>
  <c r="V1601"/>
  <c r="W1601"/>
  <c r="X1601"/>
  <c r="Y1601"/>
  <c r="Z1601"/>
  <c r="AA1601"/>
  <c r="AB1601"/>
  <c r="AC1601"/>
  <c r="AD1601"/>
  <c r="AE1601"/>
  <c r="AF1601"/>
  <c r="AJ1601"/>
  <c r="AK1601"/>
  <c r="AM1601"/>
  <c r="AN1601"/>
  <c r="AO1601"/>
  <c r="AP1601"/>
  <c r="AQ1601"/>
  <c r="AR1601"/>
  <c r="AS1601"/>
  <c r="AT1601"/>
  <c r="P1602"/>
  <c r="Q1602"/>
  <c r="R1602"/>
  <c r="S1602"/>
  <c r="T1602"/>
  <c r="U1602"/>
  <c r="V1602"/>
  <c r="W1602"/>
  <c r="X1602"/>
  <c r="Y1602"/>
  <c r="Z1602"/>
  <c r="AA1602"/>
  <c r="AB1602"/>
  <c r="AC1602"/>
  <c r="AD1602"/>
  <c r="AE1602"/>
  <c r="AF1602"/>
  <c r="AJ1602"/>
  <c r="AK1602"/>
  <c r="AN1602"/>
  <c r="AO1602"/>
  <c r="AP1602"/>
  <c r="AQ1602"/>
  <c r="AR1602"/>
  <c r="AS1602"/>
  <c r="AT1602"/>
  <c r="P1603"/>
  <c r="Q1603"/>
  <c r="R1603"/>
  <c r="S1603"/>
  <c r="T1603"/>
  <c r="U1603"/>
  <c r="V1603"/>
  <c r="W1603"/>
  <c r="X1603"/>
  <c r="Y1603"/>
  <c r="Z1603"/>
  <c r="AA1603"/>
  <c r="AB1603"/>
  <c r="AC1603"/>
  <c r="AD1603"/>
  <c r="AE1603"/>
  <c r="AF1603"/>
  <c r="AJ1603"/>
  <c r="AK1603"/>
  <c r="AN1603"/>
  <c r="AO1603"/>
  <c r="AP1603"/>
  <c r="AQ1603"/>
  <c r="AR1603"/>
  <c r="AS1603"/>
  <c r="AT1603"/>
  <c r="P1604"/>
  <c r="Q1604"/>
  <c r="R1604"/>
  <c r="S1604"/>
  <c r="T1604"/>
  <c r="U1604"/>
  <c r="V1604"/>
  <c r="W1604"/>
  <c r="X1604"/>
  <c r="Y1604"/>
  <c r="Z1604"/>
  <c r="AA1604"/>
  <c r="AB1604"/>
  <c r="AC1604"/>
  <c r="AD1604"/>
  <c r="AE1604"/>
  <c r="AF1604"/>
  <c r="AJ1604"/>
  <c r="AK1604"/>
  <c r="AN1604"/>
  <c r="AO1604"/>
  <c r="AP1604"/>
  <c r="AQ1604"/>
  <c r="AR1604"/>
  <c r="AS1604"/>
  <c r="AT1604"/>
  <c r="P1605"/>
  <c r="Q1605"/>
  <c r="R1605"/>
  <c r="S1605"/>
  <c r="T1605"/>
  <c r="U1605"/>
  <c r="V1605"/>
  <c r="W1605"/>
  <c r="X1605"/>
  <c r="Y1605"/>
  <c r="Z1605"/>
  <c r="AA1605"/>
  <c r="AB1605"/>
  <c r="AC1605"/>
  <c r="AD1605"/>
  <c r="AE1605"/>
  <c r="AF1605"/>
  <c r="AJ1605"/>
  <c r="AK1605"/>
  <c r="AN1605"/>
  <c r="AO1605"/>
  <c r="AP1605"/>
  <c r="AQ1605"/>
  <c r="AR1605"/>
  <c r="AS1605"/>
  <c r="AT1605"/>
  <c r="P1606"/>
  <c r="Q1606"/>
  <c r="R1606"/>
  <c r="S1606"/>
  <c r="T1606"/>
  <c r="U1606"/>
  <c r="V1606"/>
  <c r="W1606"/>
  <c r="X1606"/>
  <c r="Y1606"/>
  <c r="Z1606"/>
  <c r="AA1606"/>
  <c r="AB1606"/>
  <c r="AC1606"/>
  <c r="AD1606"/>
  <c r="AE1606"/>
  <c r="AF1606"/>
  <c r="AJ1606"/>
  <c r="AK1606"/>
  <c r="AN1606"/>
  <c r="AO1606"/>
  <c r="AP1606"/>
  <c r="AQ1606"/>
  <c r="AR1606"/>
  <c r="AS1606"/>
  <c r="AT1606"/>
  <c r="P1607"/>
  <c r="Q1607"/>
  <c r="R1607"/>
  <c r="S1607"/>
  <c r="T1607"/>
  <c r="U1607"/>
  <c r="V1607"/>
  <c r="W1607"/>
  <c r="X1607"/>
  <c r="Y1607"/>
  <c r="Z1607"/>
  <c r="AA1607"/>
  <c r="AB1607"/>
  <c r="AC1607"/>
  <c r="AD1607"/>
  <c r="AE1607"/>
  <c r="AF1607"/>
  <c r="AJ1607"/>
  <c r="AK1607"/>
  <c r="AN1607"/>
  <c r="AO1607"/>
  <c r="AP1607"/>
  <c r="AQ1607"/>
  <c r="AR1607"/>
  <c r="AS1607"/>
  <c r="AT1607"/>
  <c r="P1608"/>
  <c r="Q1608"/>
  <c r="R1608"/>
  <c r="S1608"/>
  <c r="T1608"/>
  <c r="U1608"/>
  <c r="V1608"/>
  <c r="W1608"/>
  <c r="X1608"/>
  <c r="Y1608"/>
  <c r="Z1608"/>
  <c r="AA1608"/>
  <c r="AB1608"/>
  <c r="AC1608"/>
  <c r="AD1608"/>
  <c r="AE1608"/>
  <c r="AF1608"/>
  <c r="AJ1608"/>
  <c r="AK1608"/>
  <c r="AN1608"/>
  <c r="AO1608"/>
  <c r="AP1608"/>
  <c r="AQ1608"/>
  <c r="AR1608"/>
  <c r="AS1608"/>
  <c r="AT1608"/>
  <c r="P1609"/>
  <c r="Q1609"/>
  <c r="R1609"/>
  <c r="S1609"/>
  <c r="T1609"/>
  <c r="U1609"/>
  <c r="V1609"/>
  <c r="W1609"/>
  <c r="X1609"/>
  <c r="Y1609"/>
  <c r="Z1609"/>
  <c r="AA1609"/>
  <c r="AB1609"/>
  <c r="AC1609"/>
  <c r="AD1609"/>
  <c r="AE1609"/>
  <c r="AF1609"/>
  <c r="AJ1609"/>
  <c r="AK1609"/>
  <c r="AN1609"/>
  <c r="AO1609"/>
  <c r="AP1609"/>
  <c r="AQ1609"/>
  <c r="AR1609"/>
  <c r="AS1609"/>
  <c r="AT1609"/>
  <c r="P1610"/>
  <c r="Q1610"/>
  <c r="R1610"/>
  <c r="S1610"/>
  <c r="T1610"/>
  <c r="U1610"/>
  <c r="V1610"/>
  <c r="W1610"/>
  <c r="X1610"/>
  <c r="Y1610"/>
  <c r="Z1610"/>
  <c r="AA1610"/>
  <c r="AB1610"/>
  <c r="AC1610"/>
  <c r="AD1610"/>
  <c r="AE1610"/>
  <c r="AF1610"/>
  <c r="AJ1610"/>
  <c r="AK1610"/>
  <c r="AN1610"/>
  <c r="AO1610"/>
  <c r="AP1610"/>
  <c r="AQ1610"/>
  <c r="AR1610"/>
  <c r="AS1610"/>
  <c r="AT1610"/>
  <c r="P1611"/>
  <c r="Q1611"/>
  <c r="R1611"/>
  <c r="S1611"/>
  <c r="T1611"/>
  <c r="U1611"/>
  <c r="V1611"/>
  <c r="W1611"/>
  <c r="X1611"/>
  <c r="Y1611"/>
  <c r="Z1611"/>
  <c r="AA1611"/>
  <c r="AB1611"/>
  <c r="AC1611"/>
  <c r="AD1611"/>
  <c r="AE1611"/>
  <c r="AF1611"/>
  <c r="AJ1611"/>
  <c r="AK1611"/>
  <c r="AN1611"/>
  <c r="AO1611"/>
  <c r="AP1611"/>
  <c r="AQ1611"/>
  <c r="AR1611"/>
  <c r="AS1611"/>
  <c r="AT1611"/>
  <c r="P1612"/>
  <c r="Q1612"/>
  <c r="R1612"/>
  <c r="S1612"/>
  <c r="T1612"/>
  <c r="U1612"/>
  <c r="V1612"/>
  <c r="W1612"/>
  <c r="X1612"/>
  <c r="Y1612"/>
  <c r="Z1612"/>
  <c r="AA1612"/>
  <c r="AB1612"/>
  <c r="AC1612"/>
  <c r="AD1612"/>
  <c r="AE1612"/>
  <c r="AF1612"/>
  <c r="AJ1612"/>
  <c r="AK1612"/>
  <c r="AM1612"/>
  <c r="AN1612"/>
  <c r="AO1612"/>
  <c r="AP1612"/>
  <c r="AQ1612"/>
  <c r="AR1612"/>
  <c r="AS1612"/>
  <c r="AT1612"/>
  <c r="P1613"/>
  <c r="Q1613"/>
  <c r="R1613"/>
  <c r="S1613"/>
  <c r="T1613"/>
  <c r="U1613"/>
  <c r="V1613"/>
  <c r="W1613"/>
  <c r="X1613"/>
  <c r="Y1613"/>
  <c r="Z1613"/>
  <c r="AA1613"/>
  <c r="AB1613"/>
  <c r="AC1613"/>
  <c r="AD1613"/>
  <c r="AE1613"/>
  <c r="AF1613"/>
  <c r="AJ1613"/>
  <c r="AK1613"/>
  <c r="AM1613"/>
  <c r="AN1613"/>
  <c r="AO1613"/>
  <c r="AP1613"/>
  <c r="AQ1613"/>
  <c r="AR1613"/>
  <c r="AS1613"/>
  <c r="AT1613"/>
  <c r="P1614"/>
  <c r="Q1614"/>
  <c r="R1614"/>
  <c r="S1614"/>
  <c r="T1614"/>
  <c r="U1614"/>
  <c r="V1614"/>
  <c r="W1614"/>
  <c r="X1614"/>
  <c r="Y1614"/>
  <c r="Z1614"/>
  <c r="AA1614"/>
  <c r="AB1614"/>
  <c r="AC1614"/>
  <c r="AD1614"/>
  <c r="AE1614"/>
  <c r="AF1614"/>
  <c r="AJ1614"/>
  <c r="AK1614"/>
  <c r="AM1614"/>
  <c r="AN1614"/>
  <c r="AO1614"/>
  <c r="AP1614"/>
  <c r="AQ1614"/>
  <c r="AR1614"/>
  <c r="AS1614"/>
  <c r="AT1614"/>
  <c r="P1615"/>
  <c r="Q1615"/>
  <c r="R1615"/>
  <c r="S1615"/>
  <c r="T1615"/>
  <c r="U1615"/>
  <c r="V1615"/>
  <c r="W1615"/>
  <c r="X1615"/>
  <c r="Y1615"/>
  <c r="Z1615"/>
  <c r="AA1615"/>
  <c r="AB1615"/>
  <c r="AC1615"/>
  <c r="AD1615"/>
  <c r="AE1615"/>
  <c r="AF1615"/>
  <c r="AJ1615"/>
  <c r="AK1615"/>
  <c r="AM1615"/>
  <c r="AN1615"/>
  <c r="AO1615"/>
  <c r="AP1615"/>
  <c r="AQ1615"/>
  <c r="AR1615"/>
  <c r="AS1615"/>
  <c r="AT1615"/>
  <c r="P1616"/>
  <c r="Q1616"/>
  <c r="R1616"/>
  <c r="S1616"/>
  <c r="T1616"/>
  <c r="U1616"/>
  <c r="V1616"/>
  <c r="W1616"/>
  <c r="X1616"/>
  <c r="Y1616"/>
  <c r="Z1616"/>
  <c r="AA1616"/>
  <c r="AB1616"/>
  <c r="AC1616"/>
  <c r="AD1616"/>
  <c r="AE1616"/>
  <c r="AF1616"/>
  <c r="AJ1616"/>
  <c r="AK1616"/>
  <c r="AM1616"/>
  <c r="AN1616"/>
  <c r="AO1616"/>
  <c r="AP1616"/>
  <c r="AQ1616"/>
  <c r="AR1616"/>
  <c r="AS1616"/>
  <c r="AT1616"/>
  <c r="P1617"/>
  <c r="Q1617"/>
  <c r="R1617"/>
  <c r="S1617"/>
  <c r="T1617"/>
  <c r="U1617"/>
  <c r="V1617"/>
  <c r="W1617"/>
  <c r="X1617"/>
  <c r="Y1617"/>
  <c r="Z1617"/>
  <c r="AA1617"/>
  <c r="AB1617"/>
  <c r="AC1617"/>
  <c r="AD1617"/>
  <c r="AE1617"/>
  <c r="AF1617"/>
  <c r="AJ1617"/>
  <c r="AK1617"/>
  <c r="AM1617"/>
  <c r="AN1617"/>
  <c r="AO1617"/>
  <c r="AP1617"/>
  <c r="AQ1617"/>
  <c r="AR1617"/>
  <c r="AS1617"/>
  <c r="AT1617"/>
  <c r="P1618"/>
  <c r="Q1618"/>
  <c r="R1618"/>
  <c r="S1618"/>
  <c r="T1618"/>
  <c r="U1618"/>
  <c r="V1618"/>
  <c r="W1618"/>
  <c r="X1618"/>
  <c r="Y1618"/>
  <c r="Z1618"/>
  <c r="AA1618"/>
  <c r="AB1618"/>
  <c r="AC1618"/>
  <c r="AD1618"/>
  <c r="AE1618"/>
  <c r="AF1618"/>
  <c r="AJ1618"/>
  <c r="AK1618"/>
  <c r="AM1618"/>
  <c r="AN1618"/>
  <c r="AO1618"/>
  <c r="AP1618"/>
  <c r="AQ1618"/>
  <c r="AR1618"/>
  <c r="AS1618"/>
  <c r="AT1618"/>
  <c r="P1619"/>
  <c r="Q1619"/>
  <c r="R1619"/>
  <c r="S1619"/>
  <c r="T1619"/>
  <c r="U1619"/>
  <c r="V1619"/>
  <c r="W1619"/>
  <c r="X1619"/>
  <c r="Y1619"/>
  <c r="Z1619"/>
  <c r="AA1619"/>
  <c r="AB1619"/>
  <c r="AC1619"/>
  <c r="AD1619"/>
  <c r="AE1619"/>
  <c r="AF1619"/>
  <c r="AJ1619"/>
  <c r="AK1619"/>
  <c r="AM1619"/>
  <c r="AN1619"/>
  <c r="AO1619"/>
  <c r="AP1619"/>
  <c r="AQ1619"/>
  <c r="AR1619"/>
  <c r="AS1619"/>
  <c r="AT1619"/>
  <c r="P1620"/>
  <c r="Q1620"/>
  <c r="R1620"/>
  <c r="S1620"/>
  <c r="T1620"/>
  <c r="U1620"/>
  <c r="V1620"/>
  <c r="W1620"/>
  <c r="X1620"/>
  <c r="Y1620"/>
  <c r="Z1620"/>
  <c r="AA1620"/>
  <c r="AB1620"/>
  <c r="AC1620"/>
  <c r="AD1620"/>
  <c r="AE1620"/>
  <c r="AF1620"/>
  <c r="AJ1620"/>
  <c r="AK1620"/>
  <c r="AM1620"/>
  <c r="AN1620"/>
  <c r="AO1620"/>
  <c r="AP1620"/>
  <c r="AQ1620"/>
  <c r="AR1620"/>
  <c r="AS1620"/>
  <c r="AT1620"/>
  <c r="P1621"/>
  <c r="Q1621"/>
  <c r="R1621"/>
  <c r="S1621"/>
  <c r="T1621"/>
  <c r="U1621"/>
  <c r="V1621"/>
  <c r="W1621"/>
  <c r="X1621"/>
  <c r="Y1621"/>
  <c r="Z1621"/>
  <c r="AA1621"/>
  <c r="AB1621"/>
  <c r="AC1621"/>
  <c r="AD1621"/>
  <c r="AE1621"/>
  <c r="AF1621"/>
  <c r="AJ1621"/>
  <c r="AK1621"/>
  <c r="AM1621"/>
  <c r="AN1621"/>
  <c r="AO1621"/>
  <c r="AP1621"/>
  <c r="AQ1621"/>
  <c r="AR1621"/>
  <c r="AS1621"/>
  <c r="AT1621"/>
  <c r="P1622"/>
  <c r="Q1622"/>
  <c r="R1622"/>
  <c r="S1622"/>
  <c r="T1622"/>
  <c r="U1622"/>
  <c r="V1622"/>
  <c r="W1622"/>
  <c r="X1622"/>
  <c r="Y1622"/>
  <c r="Z1622"/>
  <c r="AA1622"/>
  <c r="AB1622"/>
  <c r="AC1622"/>
  <c r="AD1622"/>
  <c r="AE1622"/>
  <c r="AF1622"/>
  <c r="AJ1622"/>
  <c r="AK1622"/>
  <c r="AM1622"/>
  <c r="AN1622"/>
  <c r="AO1622"/>
  <c r="AP1622"/>
  <c r="AQ1622"/>
  <c r="AR1622"/>
  <c r="AS1622"/>
  <c r="AT1622"/>
  <c r="P1623"/>
  <c r="Q1623"/>
  <c r="R1623"/>
  <c r="S1623"/>
  <c r="T1623"/>
  <c r="U1623"/>
  <c r="V1623"/>
  <c r="W1623"/>
  <c r="X1623"/>
  <c r="Y1623"/>
  <c r="Z1623"/>
  <c r="AA1623"/>
  <c r="AB1623"/>
  <c r="AC1623"/>
  <c r="AD1623"/>
  <c r="AE1623"/>
  <c r="AF1623"/>
  <c r="AJ1623"/>
  <c r="AK1623"/>
  <c r="AM1623"/>
  <c r="AN1623"/>
  <c r="AO1623"/>
  <c r="AP1623"/>
  <c r="AQ1623"/>
  <c r="AR1623"/>
  <c r="AS1623"/>
  <c r="AT1623"/>
  <c r="P1624"/>
  <c r="Q1624"/>
  <c r="R1624"/>
  <c r="S1624"/>
  <c r="T1624"/>
  <c r="U1624"/>
  <c r="V1624"/>
  <c r="W1624"/>
  <c r="X1624"/>
  <c r="Y1624"/>
  <c r="Z1624"/>
  <c r="AA1624"/>
  <c r="AB1624"/>
  <c r="AC1624"/>
  <c r="AD1624"/>
  <c r="AE1624"/>
  <c r="AF1624"/>
  <c r="AJ1624"/>
  <c r="AK1624"/>
  <c r="AM1624"/>
  <c r="AN1624"/>
  <c r="AO1624"/>
  <c r="AP1624"/>
  <c r="AQ1624"/>
  <c r="AR1624"/>
  <c r="AS1624"/>
  <c r="AT1624"/>
  <c r="P1625"/>
  <c r="Q1625"/>
  <c r="R1625"/>
  <c r="S1625"/>
  <c r="T1625"/>
  <c r="U1625"/>
  <c r="V1625"/>
  <c r="W1625"/>
  <c r="X1625"/>
  <c r="Y1625"/>
  <c r="Z1625"/>
  <c r="AA1625"/>
  <c r="AB1625"/>
  <c r="AC1625"/>
  <c r="AD1625"/>
  <c r="AE1625"/>
  <c r="AF1625"/>
  <c r="AJ1625"/>
  <c r="AK1625"/>
  <c r="AM1625"/>
  <c r="AN1625"/>
  <c r="AO1625"/>
  <c r="AP1625"/>
  <c r="AQ1625"/>
  <c r="AR1625"/>
  <c r="AS1625"/>
  <c r="AT1625"/>
  <c r="P1626"/>
  <c r="Q1626"/>
  <c r="R1626"/>
  <c r="S1626"/>
  <c r="T1626"/>
  <c r="U1626"/>
  <c r="V1626"/>
  <c r="W1626"/>
  <c r="X1626"/>
  <c r="Y1626"/>
  <c r="Z1626"/>
  <c r="AA1626"/>
  <c r="AB1626"/>
  <c r="AC1626"/>
  <c r="AD1626"/>
  <c r="AE1626"/>
  <c r="AF1626"/>
  <c r="AJ1626"/>
  <c r="AK1626"/>
  <c r="AM1626"/>
  <c r="AN1626"/>
  <c r="AO1626"/>
  <c r="AP1626"/>
  <c r="AQ1626"/>
  <c r="AR1626"/>
  <c r="AS1626"/>
  <c r="AT1626"/>
  <c r="P1627"/>
  <c r="Q1627"/>
  <c r="R1627"/>
  <c r="S1627"/>
  <c r="T1627"/>
  <c r="U1627"/>
  <c r="V1627"/>
  <c r="W1627"/>
  <c r="X1627"/>
  <c r="Y1627"/>
  <c r="Z1627"/>
  <c r="AA1627"/>
  <c r="AB1627"/>
  <c r="AC1627"/>
  <c r="AD1627"/>
  <c r="AE1627"/>
  <c r="AF1627"/>
  <c r="AJ1627"/>
  <c r="AK1627"/>
  <c r="AM1627"/>
  <c r="AN1627"/>
  <c r="AO1627"/>
  <c r="AP1627"/>
  <c r="AQ1627"/>
  <c r="AR1627"/>
  <c r="AS1627"/>
  <c r="AT1627"/>
  <c r="P1628"/>
  <c r="Q1628"/>
  <c r="R1628"/>
  <c r="S1628"/>
  <c r="T1628"/>
  <c r="U1628"/>
  <c r="V1628"/>
  <c r="W1628"/>
  <c r="X1628"/>
  <c r="Y1628"/>
  <c r="Z1628"/>
  <c r="AA1628"/>
  <c r="AB1628"/>
  <c r="AC1628"/>
  <c r="AD1628"/>
  <c r="AE1628"/>
  <c r="AF1628"/>
  <c r="AJ1628"/>
  <c r="AK1628"/>
  <c r="AM1628"/>
  <c r="AN1628"/>
  <c r="AO1628"/>
  <c r="AP1628"/>
  <c r="AQ1628"/>
  <c r="AR1628"/>
  <c r="AS1628"/>
  <c r="AT1628"/>
  <c r="P1629"/>
  <c r="Q1629"/>
  <c r="R1629"/>
  <c r="S1629"/>
  <c r="T1629"/>
  <c r="U1629"/>
  <c r="V1629"/>
  <c r="W1629"/>
  <c r="X1629"/>
  <c r="Y1629"/>
  <c r="Z1629"/>
  <c r="AA1629"/>
  <c r="AB1629"/>
  <c r="AC1629"/>
  <c r="AD1629"/>
  <c r="AE1629"/>
  <c r="AF1629"/>
  <c r="AJ1629"/>
  <c r="AK1629"/>
  <c r="AM1629"/>
  <c r="AN1629"/>
  <c r="AO1629"/>
  <c r="AP1629"/>
  <c r="AQ1629"/>
  <c r="AR1629"/>
  <c r="AS1629"/>
  <c r="AT1629"/>
  <c r="P1630"/>
  <c r="Q1630"/>
  <c r="R1630"/>
  <c r="S1630"/>
  <c r="T1630"/>
  <c r="U1630"/>
  <c r="V1630"/>
  <c r="W1630"/>
  <c r="X1630"/>
  <c r="Y1630"/>
  <c r="Z1630"/>
  <c r="AA1630"/>
  <c r="AB1630"/>
  <c r="AC1630"/>
  <c r="AD1630"/>
  <c r="AE1630"/>
  <c r="AF1630"/>
  <c r="AJ1630"/>
  <c r="AK1630"/>
  <c r="AM1630"/>
  <c r="AN1630"/>
  <c r="AO1630"/>
  <c r="AP1630"/>
  <c r="AQ1630"/>
  <c r="AR1630"/>
  <c r="AS1630"/>
  <c r="AT1630"/>
  <c r="P1631"/>
  <c r="Q1631"/>
  <c r="R1631"/>
  <c r="S1631"/>
  <c r="T1631"/>
  <c r="U1631"/>
  <c r="V1631"/>
  <c r="W1631"/>
  <c r="X1631"/>
  <c r="Y1631"/>
  <c r="Z1631"/>
  <c r="AA1631"/>
  <c r="AB1631"/>
  <c r="AC1631"/>
  <c r="AD1631"/>
  <c r="AE1631"/>
  <c r="AF1631"/>
  <c r="AJ1631"/>
  <c r="AK1631"/>
  <c r="AM1631"/>
  <c r="AN1631"/>
  <c r="AO1631"/>
  <c r="AP1631"/>
  <c r="AQ1631"/>
  <c r="AR1631"/>
  <c r="AS1631"/>
  <c r="AT1631"/>
  <c r="P1632"/>
  <c r="Q1632"/>
  <c r="R1632"/>
  <c r="S1632"/>
  <c r="T1632"/>
  <c r="U1632"/>
  <c r="V1632"/>
  <c r="W1632"/>
  <c r="X1632"/>
  <c r="Y1632"/>
  <c r="Z1632"/>
  <c r="AA1632"/>
  <c r="AB1632"/>
  <c r="AC1632"/>
  <c r="AD1632"/>
  <c r="AE1632"/>
  <c r="AF1632"/>
  <c r="AJ1632"/>
  <c r="AK1632"/>
  <c r="AM1632"/>
  <c r="AN1632"/>
  <c r="AO1632"/>
  <c r="AP1632"/>
  <c r="AQ1632"/>
  <c r="AR1632"/>
  <c r="AS1632"/>
  <c r="AT1632"/>
  <c r="P1633"/>
  <c r="Q1633"/>
  <c r="R1633"/>
  <c r="S1633"/>
  <c r="T1633"/>
  <c r="U1633"/>
  <c r="V1633"/>
  <c r="W1633"/>
  <c r="X1633"/>
  <c r="Y1633"/>
  <c r="Z1633"/>
  <c r="AA1633"/>
  <c r="AB1633"/>
  <c r="AC1633"/>
  <c r="AD1633"/>
  <c r="AE1633"/>
  <c r="AF1633"/>
  <c r="AJ1633"/>
  <c r="AK1633"/>
  <c r="AM1633"/>
  <c r="AN1633"/>
  <c r="AO1633"/>
  <c r="AP1633"/>
  <c r="AQ1633"/>
  <c r="AR1633"/>
  <c r="AS1633"/>
  <c r="AT1633"/>
  <c r="P1634"/>
  <c r="Q1634"/>
  <c r="R1634"/>
  <c r="S1634"/>
  <c r="T1634"/>
  <c r="U1634"/>
  <c r="V1634"/>
  <c r="W1634"/>
  <c r="X1634"/>
  <c r="Y1634"/>
  <c r="Z1634"/>
  <c r="AA1634"/>
  <c r="AB1634"/>
  <c r="AC1634"/>
  <c r="AD1634"/>
  <c r="AE1634"/>
  <c r="AF1634"/>
  <c r="AJ1634"/>
  <c r="AK1634"/>
  <c r="AM1634"/>
  <c r="AN1634"/>
  <c r="AO1634"/>
  <c r="AP1634"/>
  <c r="AQ1634"/>
  <c r="AR1634"/>
  <c r="AS1634"/>
  <c r="AT1634"/>
  <c r="P1635"/>
  <c r="Q1635"/>
  <c r="R1635"/>
  <c r="S1635"/>
  <c r="T1635"/>
  <c r="U1635"/>
  <c r="V1635"/>
  <c r="W1635"/>
  <c r="X1635"/>
  <c r="Y1635"/>
  <c r="Z1635"/>
  <c r="AA1635"/>
  <c r="AB1635"/>
  <c r="AC1635"/>
  <c r="AD1635"/>
  <c r="AE1635"/>
  <c r="AF1635"/>
  <c r="AJ1635"/>
  <c r="AK1635"/>
  <c r="AM1635"/>
  <c r="AN1635"/>
  <c r="AO1635"/>
  <c r="AP1635"/>
  <c r="AQ1635"/>
  <c r="AR1635"/>
  <c r="AS1635"/>
  <c r="AT1635"/>
  <c r="P1636"/>
  <c r="Q1636"/>
  <c r="R1636"/>
  <c r="S1636"/>
  <c r="T1636"/>
  <c r="U1636"/>
  <c r="V1636"/>
  <c r="W1636"/>
  <c r="X1636"/>
  <c r="Y1636"/>
  <c r="Z1636"/>
  <c r="AA1636"/>
  <c r="AB1636"/>
  <c r="AC1636"/>
  <c r="AD1636"/>
  <c r="AE1636"/>
  <c r="AF1636"/>
  <c r="AJ1636"/>
  <c r="AK1636"/>
  <c r="AM1636"/>
  <c r="AN1636"/>
  <c r="AO1636"/>
  <c r="AP1636"/>
  <c r="AQ1636"/>
  <c r="AR1636"/>
  <c r="AS1636"/>
  <c r="AT1636"/>
  <c r="P1637"/>
  <c r="Q1637"/>
  <c r="R1637"/>
  <c r="S1637"/>
  <c r="T1637"/>
  <c r="U1637"/>
  <c r="V1637"/>
  <c r="W1637"/>
  <c r="X1637"/>
  <c r="Y1637"/>
  <c r="Z1637"/>
  <c r="AA1637"/>
  <c r="AB1637"/>
  <c r="AC1637"/>
  <c r="AD1637"/>
  <c r="AE1637"/>
  <c r="AF1637"/>
  <c r="AJ1637"/>
  <c r="AK1637"/>
  <c r="AM1637"/>
  <c r="AN1637"/>
  <c r="AO1637"/>
  <c r="AP1637"/>
  <c r="AQ1637"/>
  <c r="AR1637"/>
  <c r="AS1637"/>
  <c r="AT1637"/>
  <c r="P1638"/>
  <c r="Q1638"/>
  <c r="R1638"/>
  <c r="S1638"/>
  <c r="T1638"/>
  <c r="U1638"/>
  <c r="V1638"/>
  <c r="W1638"/>
  <c r="X1638"/>
  <c r="Y1638"/>
  <c r="Z1638"/>
  <c r="AA1638"/>
  <c r="AB1638"/>
  <c r="AC1638"/>
  <c r="AD1638"/>
  <c r="AE1638"/>
  <c r="AF1638"/>
  <c r="AJ1638"/>
  <c r="AK1638"/>
  <c r="AM1638"/>
  <c r="AN1638"/>
  <c r="AO1638"/>
  <c r="AP1638"/>
  <c r="AQ1638"/>
  <c r="AR1638"/>
  <c r="AS1638"/>
  <c r="AT1638"/>
  <c r="P1639"/>
  <c r="Q1639"/>
  <c r="R1639"/>
  <c r="S1639"/>
  <c r="T1639"/>
  <c r="U1639"/>
  <c r="V1639"/>
  <c r="W1639"/>
  <c r="X1639"/>
  <c r="Y1639"/>
  <c r="Z1639"/>
  <c r="AA1639"/>
  <c r="AB1639"/>
  <c r="AC1639"/>
  <c r="AD1639"/>
  <c r="AE1639"/>
  <c r="AF1639"/>
  <c r="AJ1639"/>
  <c r="AK1639"/>
  <c r="AM1639"/>
  <c r="AN1639"/>
  <c r="AO1639"/>
  <c r="AP1639"/>
  <c r="AQ1639"/>
  <c r="AR1639"/>
  <c r="AS1639"/>
  <c r="AT1639"/>
  <c r="P1640"/>
  <c r="Q1640"/>
  <c r="R1640"/>
  <c r="S1640"/>
  <c r="T1640"/>
  <c r="U1640"/>
  <c r="V1640"/>
  <c r="W1640"/>
  <c r="X1640"/>
  <c r="Y1640"/>
  <c r="Z1640"/>
  <c r="AA1640"/>
  <c r="AB1640"/>
  <c r="AC1640"/>
  <c r="AD1640"/>
  <c r="AE1640"/>
  <c r="AF1640"/>
  <c r="AJ1640"/>
  <c r="AK1640"/>
  <c r="AM1640"/>
  <c r="AN1640"/>
  <c r="AO1640"/>
  <c r="AP1640"/>
  <c r="AQ1640"/>
  <c r="AR1640"/>
  <c r="AS1640"/>
  <c r="AT1640"/>
  <c r="P1641"/>
  <c r="Q1641"/>
  <c r="R1641"/>
  <c r="S1641"/>
  <c r="T1641"/>
  <c r="U1641"/>
  <c r="V1641"/>
  <c r="W1641"/>
  <c r="X1641"/>
  <c r="Y1641"/>
  <c r="Z1641"/>
  <c r="AA1641"/>
  <c r="AB1641"/>
  <c r="AC1641"/>
  <c r="AD1641"/>
  <c r="AE1641"/>
  <c r="AF1641"/>
  <c r="AJ1641"/>
  <c r="AK1641"/>
  <c r="AM1641"/>
  <c r="AN1641"/>
  <c r="AO1641"/>
  <c r="AP1641"/>
  <c r="AQ1641"/>
  <c r="AR1641"/>
  <c r="AS1641"/>
  <c r="AT1641"/>
  <c r="P1642"/>
  <c r="Q1642"/>
  <c r="R1642"/>
  <c r="S1642"/>
  <c r="T1642"/>
  <c r="U1642"/>
  <c r="V1642"/>
  <c r="W1642"/>
  <c r="X1642"/>
  <c r="Y1642"/>
  <c r="Z1642"/>
  <c r="AA1642"/>
  <c r="AB1642"/>
  <c r="AC1642"/>
  <c r="AD1642"/>
  <c r="AE1642"/>
  <c r="AF1642"/>
  <c r="AJ1642"/>
  <c r="AK1642"/>
  <c r="AM1642"/>
  <c r="AN1642"/>
  <c r="AO1642"/>
  <c r="AP1642"/>
  <c r="AQ1642"/>
  <c r="AR1642"/>
  <c r="AS1642"/>
  <c r="AT1642"/>
  <c r="P1643"/>
  <c r="Q1643"/>
  <c r="R1643"/>
  <c r="S1643"/>
  <c r="T1643"/>
  <c r="U1643"/>
  <c r="V1643"/>
  <c r="W1643"/>
  <c r="X1643"/>
  <c r="Y1643"/>
  <c r="Z1643"/>
  <c r="AA1643"/>
  <c r="AB1643"/>
  <c r="AC1643"/>
  <c r="AD1643"/>
  <c r="AE1643"/>
  <c r="AF1643"/>
  <c r="AJ1643"/>
  <c r="AK1643"/>
  <c r="AM1643"/>
  <c r="AN1643"/>
  <c r="AO1643"/>
  <c r="AP1643"/>
  <c r="AQ1643"/>
  <c r="AR1643"/>
  <c r="AS1643"/>
  <c r="AT1643"/>
  <c r="P1644"/>
  <c r="Q1644"/>
  <c r="R1644"/>
  <c r="S1644"/>
  <c r="T1644"/>
  <c r="U1644"/>
  <c r="V1644"/>
  <c r="W1644"/>
  <c r="X1644"/>
  <c r="Y1644"/>
  <c r="Z1644"/>
  <c r="AA1644"/>
  <c r="AB1644"/>
  <c r="AC1644"/>
  <c r="AD1644"/>
  <c r="AE1644"/>
  <c r="AF1644"/>
  <c r="AJ1644"/>
  <c r="AK1644"/>
  <c r="AM1644"/>
  <c r="AN1644"/>
  <c r="AO1644"/>
  <c r="AP1644"/>
  <c r="AQ1644"/>
  <c r="AR1644"/>
  <c r="AS1644"/>
  <c r="AT1644"/>
  <c r="P1645"/>
  <c r="Q1645"/>
  <c r="R1645"/>
  <c r="S1645"/>
  <c r="T1645"/>
  <c r="U1645"/>
  <c r="V1645"/>
  <c r="W1645"/>
  <c r="X1645"/>
  <c r="Y1645"/>
  <c r="Z1645"/>
  <c r="AA1645"/>
  <c r="AB1645"/>
  <c r="AC1645"/>
  <c r="AD1645"/>
  <c r="AE1645"/>
  <c r="AF1645"/>
  <c r="AJ1645"/>
  <c r="AK1645"/>
  <c r="AM1645"/>
  <c r="AN1645"/>
  <c r="AO1645"/>
  <c r="AP1645"/>
  <c r="AQ1645"/>
  <c r="AR1645"/>
  <c r="AS1645"/>
  <c r="AT1645"/>
  <c r="P1646"/>
  <c r="Q1646"/>
  <c r="R1646"/>
  <c r="S1646"/>
  <c r="T1646"/>
  <c r="U1646"/>
  <c r="V1646"/>
  <c r="W1646"/>
  <c r="X1646"/>
  <c r="Y1646"/>
  <c r="Z1646"/>
  <c r="AA1646"/>
  <c r="AB1646"/>
  <c r="AC1646"/>
  <c r="AD1646"/>
  <c r="AE1646"/>
  <c r="AF1646"/>
  <c r="AJ1646"/>
  <c r="AK1646"/>
  <c r="AM1646"/>
  <c r="AN1646"/>
  <c r="AO1646"/>
  <c r="AP1646"/>
  <c r="AQ1646"/>
  <c r="AR1646"/>
  <c r="AS1646"/>
  <c r="AT1646"/>
  <c r="P1647"/>
  <c r="Q1647"/>
  <c r="R1647"/>
  <c r="S1647"/>
  <c r="T1647"/>
  <c r="U1647"/>
  <c r="V1647"/>
  <c r="W1647"/>
  <c r="X1647"/>
  <c r="Y1647"/>
  <c r="Z1647"/>
  <c r="AA1647"/>
  <c r="AB1647"/>
  <c r="AC1647"/>
  <c r="AD1647"/>
  <c r="AE1647"/>
  <c r="AF1647"/>
  <c r="AJ1647"/>
  <c r="AK1647"/>
  <c r="AM1647"/>
  <c r="AN1647"/>
  <c r="AO1647"/>
  <c r="AP1647"/>
  <c r="AQ1647"/>
  <c r="AR1647"/>
  <c r="AS1647"/>
  <c r="AT1647"/>
  <c r="P1648"/>
  <c r="Q1648"/>
  <c r="R1648"/>
  <c r="S1648"/>
  <c r="T1648"/>
  <c r="U1648"/>
  <c r="V1648"/>
  <c r="W1648"/>
  <c r="X1648"/>
  <c r="Y1648"/>
  <c r="Z1648"/>
  <c r="AA1648"/>
  <c r="AB1648"/>
  <c r="AC1648"/>
  <c r="AD1648"/>
  <c r="AE1648"/>
  <c r="AF1648"/>
  <c r="AJ1648"/>
  <c r="AK1648"/>
  <c r="AM1648"/>
  <c r="AN1648"/>
  <c r="AO1648"/>
  <c r="AP1648"/>
  <c r="AQ1648"/>
  <c r="AR1648"/>
  <c r="AS1648"/>
  <c r="AT1648"/>
  <c r="P1649"/>
  <c r="Q1649"/>
  <c r="R1649"/>
  <c r="S1649"/>
  <c r="T1649"/>
  <c r="U1649"/>
  <c r="V1649"/>
  <c r="W1649"/>
  <c r="X1649"/>
  <c r="Y1649"/>
  <c r="Z1649"/>
  <c r="AA1649"/>
  <c r="AB1649"/>
  <c r="AC1649"/>
  <c r="AD1649"/>
  <c r="AE1649"/>
  <c r="AF1649"/>
  <c r="AJ1649"/>
  <c r="AK1649"/>
  <c r="AM1649"/>
  <c r="AN1649"/>
  <c r="AO1649"/>
  <c r="AP1649"/>
  <c r="AQ1649"/>
  <c r="AR1649"/>
  <c r="AS1649"/>
  <c r="AT1649"/>
  <c r="P1650"/>
  <c r="Q1650"/>
  <c r="R1650"/>
  <c r="S1650"/>
  <c r="T1650"/>
  <c r="U1650"/>
  <c r="V1650"/>
  <c r="W1650"/>
  <c r="X1650"/>
  <c r="Y1650"/>
  <c r="Z1650"/>
  <c r="AA1650"/>
  <c r="AB1650"/>
  <c r="AC1650"/>
  <c r="AD1650"/>
  <c r="AE1650"/>
  <c r="AF1650"/>
  <c r="AJ1650"/>
  <c r="AK1650"/>
  <c r="AM1650"/>
  <c r="AN1650"/>
  <c r="AO1650"/>
  <c r="AP1650"/>
  <c r="AQ1650"/>
  <c r="AR1650"/>
  <c r="AS1650"/>
  <c r="AT1650"/>
  <c r="P1651"/>
  <c r="Q1651"/>
  <c r="R1651"/>
  <c r="S1651"/>
  <c r="T1651"/>
  <c r="U1651"/>
  <c r="V1651"/>
  <c r="W1651"/>
  <c r="X1651"/>
  <c r="Y1651"/>
  <c r="Z1651"/>
  <c r="AA1651"/>
  <c r="AB1651"/>
  <c r="AC1651"/>
  <c r="AD1651"/>
  <c r="AE1651"/>
  <c r="AF1651"/>
  <c r="AJ1651"/>
  <c r="AK1651"/>
  <c r="AM1651"/>
  <c r="AN1651"/>
  <c r="AO1651"/>
  <c r="AP1651"/>
  <c r="AQ1651"/>
  <c r="AR1651"/>
  <c r="AS1651"/>
  <c r="AT1651"/>
  <c r="P1652"/>
  <c r="Q1652"/>
  <c r="R1652"/>
  <c r="S1652"/>
  <c r="T1652"/>
  <c r="U1652"/>
  <c r="V1652"/>
  <c r="W1652"/>
  <c r="X1652"/>
  <c r="Y1652"/>
  <c r="Z1652"/>
  <c r="AA1652"/>
  <c r="AB1652"/>
  <c r="AC1652"/>
  <c r="AD1652"/>
  <c r="AE1652"/>
  <c r="AF1652"/>
  <c r="AJ1652"/>
  <c r="AK1652"/>
  <c r="AM1652"/>
  <c r="AN1652"/>
  <c r="AO1652"/>
  <c r="AP1652"/>
  <c r="AQ1652"/>
  <c r="AR1652"/>
  <c r="AS1652"/>
  <c r="AT1652"/>
  <c r="P1653"/>
  <c r="Q1653"/>
  <c r="R1653"/>
  <c r="S1653"/>
  <c r="T1653"/>
  <c r="U1653"/>
  <c r="V1653"/>
  <c r="W1653"/>
  <c r="X1653"/>
  <c r="Y1653"/>
  <c r="Z1653"/>
  <c r="AA1653"/>
  <c r="AB1653"/>
  <c r="AC1653"/>
  <c r="AD1653"/>
  <c r="AE1653"/>
  <c r="AF1653"/>
  <c r="AJ1653"/>
  <c r="AK1653"/>
  <c r="AM1653"/>
  <c r="AN1653"/>
  <c r="AO1653"/>
  <c r="AP1653"/>
  <c r="AQ1653"/>
  <c r="AR1653"/>
  <c r="AS1653"/>
  <c r="AT1653"/>
  <c r="P1654"/>
  <c r="Q1654"/>
  <c r="R1654"/>
  <c r="S1654"/>
  <c r="T1654"/>
  <c r="U1654"/>
  <c r="V1654"/>
  <c r="W1654"/>
  <c r="X1654"/>
  <c r="Y1654"/>
  <c r="Z1654"/>
  <c r="AA1654"/>
  <c r="AB1654"/>
  <c r="AC1654"/>
  <c r="AD1654"/>
  <c r="AE1654"/>
  <c r="AF1654"/>
  <c r="AJ1654"/>
  <c r="AK1654"/>
  <c r="AM1654"/>
  <c r="AN1654"/>
  <c r="AO1654"/>
  <c r="AP1654"/>
  <c r="AQ1654"/>
  <c r="AR1654"/>
  <c r="AS1654"/>
  <c r="AT1654"/>
  <c r="P1655"/>
  <c r="Q1655"/>
  <c r="R1655"/>
  <c r="S1655"/>
  <c r="T1655"/>
  <c r="U1655"/>
  <c r="V1655"/>
  <c r="W1655"/>
  <c r="X1655"/>
  <c r="Y1655"/>
  <c r="Z1655"/>
  <c r="AA1655"/>
  <c r="AB1655"/>
  <c r="AC1655"/>
  <c r="AD1655"/>
  <c r="AE1655"/>
  <c r="AF1655"/>
  <c r="AJ1655"/>
  <c r="AK1655"/>
  <c r="AM1655"/>
  <c r="AN1655"/>
  <c r="AO1655"/>
  <c r="AP1655"/>
  <c r="AQ1655"/>
  <c r="AR1655"/>
  <c r="AS1655"/>
  <c r="AT1655"/>
  <c r="P1656"/>
  <c r="Q1656"/>
  <c r="R1656"/>
  <c r="S1656"/>
  <c r="T1656"/>
  <c r="U1656"/>
  <c r="V1656"/>
  <c r="W1656"/>
  <c r="X1656"/>
  <c r="Y1656"/>
  <c r="Z1656"/>
  <c r="AA1656"/>
  <c r="AB1656"/>
  <c r="AC1656"/>
  <c r="AD1656"/>
  <c r="AE1656"/>
  <c r="AF1656"/>
  <c r="AJ1656"/>
  <c r="AK1656"/>
  <c r="AM1656"/>
  <c r="AN1656"/>
  <c r="AO1656"/>
  <c r="AP1656"/>
  <c r="AQ1656"/>
  <c r="AR1656"/>
  <c r="AS1656"/>
  <c r="AT1656"/>
  <c r="P1657"/>
  <c r="Q1657"/>
  <c r="R1657"/>
  <c r="S1657"/>
  <c r="T1657"/>
  <c r="U1657"/>
  <c r="V1657"/>
  <c r="W1657"/>
  <c r="X1657"/>
  <c r="Y1657"/>
  <c r="Z1657"/>
  <c r="AA1657"/>
  <c r="AB1657"/>
  <c r="AC1657"/>
  <c r="AD1657"/>
  <c r="AE1657"/>
  <c r="AF1657"/>
  <c r="AJ1657"/>
  <c r="AK1657"/>
  <c r="AM1657"/>
  <c r="AN1657"/>
  <c r="AO1657"/>
  <c r="AP1657"/>
  <c r="AQ1657"/>
  <c r="AR1657"/>
  <c r="AS1657"/>
  <c r="AT1657"/>
  <c r="P1658"/>
  <c r="Q1658"/>
  <c r="R1658"/>
  <c r="S1658"/>
  <c r="T1658"/>
  <c r="U1658"/>
  <c r="V1658"/>
  <c r="W1658"/>
  <c r="X1658"/>
  <c r="Y1658"/>
  <c r="Z1658"/>
  <c r="AA1658"/>
  <c r="AB1658"/>
  <c r="AC1658"/>
  <c r="AD1658"/>
  <c r="AE1658"/>
  <c r="AF1658"/>
  <c r="AJ1658"/>
  <c r="AK1658"/>
  <c r="AM1658"/>
  <c r="AN1658"/>
  <c r="AO1658"/>
  <c r="AP1658"/>
  <c r="AQ1658"/>
  <c r="AR1658"/>
  <c r="AS1658"/>
  <c r="AT1658"/>
  <c r="P1659"/>
  <c r="Q1659"/>
  <c r="R1659"/>
  <c r="S1659"/>
  <c r="T1659"/>
  <c r="U1659"/>
  <c r="V1659"/>
  <c r="W1659"/>
  <c r="X1659"/>
  <c r="Y1659"/>
  <c r="Z1659"/>
  <c r="AA1659"/>
  <c r="AB1659"/>
  <c r="AC1659"/>
  <c r="AD1659"/>
  <c r="AE1659"/>
  <c r="AF1659"/>
  <c r="AJ1659"/>
  <c r="AK1659"/>
  <c r="AM1659"/>
  <c r="AN1659"/>
  <c r="AO1659"/>
  <c r="AP1659"/>
  <c r="AQ1659"/>
  <c r="AR1659"/>
  <c r="AS1659"/>
  <c r="AT1659"/>
  <c r="P1660"/>
  <c r="Q1660"/>
  <c r="R1660"/>
  <c r="S1660"/>
  <c r="T1660"/>
  <c r="U1660"/>
  <c r="V1660"/>
  <c r="W1660"/>
  <c r="X1660"/>
  <c r="Y1660"/>
  <c r="Z1660"/>
  <c r="AA1660"/>
  <c r="AB1660"/>
  <c r="AC1660"/>
  <c r="AD1660"/>
  <c r="AE1660"/>
  <c r="AF1660"/>
  <c r="AJ1660"/>
  <c r="AK1660"/>
  <c r="AM1660"/>
  <c r="AN1660"/>
  <c r="AO1660"/>
  <c r="AP1660"/>
  <c r="AQ1660"/>
  <c r="AR1660"/>
  <c r="AS1660"/>
  <c r="AT1660"/>
  <c r="P1661"/>
  <c r="Q1661"/>
  <c r="R1661"/>
  <c r="S1661"/>
  <c r="T1661"/>
  <c r="U1661"/>
  <c r="V1661"/>
  <c r="W1661"/>
  <c r="X1661"/>
  <c r="Y1661"/>
  <c r="Z1661"/>
  <c r="AA1661"/>
  <c r="AB1661"/>
  <c r="AC1661"/>
  <c r="AD1661"/>
  <c r="AE1661"/>
  <c r="AF1661"/>
  <c r="AJ1661"/>
  <c r="AK1661"/>
  <c r="AM1661"/>
  <c r="AN1661"/>
  <c r="AO1661"/>
  <c r="AP1661"/>
  <c r="AQ1661"/>
  <c r="AR1661"/>
  <c r="AS1661"/>
  <c r="AT1661"/>
  <c r="P1662"/>
  <c r="Q1662"/>
  <c r="R1662"/>
  <c r="S1662"/>
  <c r="T1662"/>
  <c r="U1662"/>
  <c r="V1662"/>
  <c r="W1662"/>
  <c r="X1662"/>
  <c r="Y1662"/>
  <c r="Z1662"/>
  <c r="AA1662"/>
  <c r="AB1662"/>
  <c r="AC1662"/>
  <c r="AD1662"/>
  <c r="AE1662"/>
  <c r="AF1662"/>
  <c r="AJ1662"/>
  <c r="AK1662"/>
  <c r="AM1662"/>
  <c r="AN1662"/>
  <c r="AO1662"/>
  <c r="AP1662"/>
  <c r="AQ1662"/>
  <c r="AR1662"/>
  <c r="AS1662"/>
  <c r="AT1662"/>
  <c r="P1663"/>
  <c r="Q1663"/>
  <c r="R1663"/>
  <c r="S1663"/>
  <c r="T1663"/>
  <c r="U1663"/>
  <c r="V1663"/>
  <c r="W1663"/>
  <c r="X1663"/>
  <c r="Y1663"/>
  <c r="Z1663"/>
  <c r="AA1663"/>
  <c r="AB1663"/>
  <c r="AC1663"/>
  <c r="AD1663"/>
  <c r="AE1663"/>
  <c r="AF1663"/>
  <c r="AJ1663"/>
  <c r="AK1663"/>
  <c r="AM1663"/>
  <c r="AN1663"/>
  <c r="AO1663"/>
  <c r="AP1663"/>
  <c r="AQ1663"/>
  <c r="AR1663"/>
  <c r="AS1663"/>
  <c r="AT1663"/>
  <c r="P1664"/>
  <c r="Q1664"/>
  <c r="R1664"/>
  <c r="S1664"/>
  <c r="T1664"/>
  <c r="U1664"/>
  <c r="V1664"/>
  <c r="W1664"/>
  <c r="X1664"/>
  <c r="Y1664"/>
  <c r="Z1664"/>
  <c r="AA1664"/>
  <c r="AB1664"/>
  <c r="AC1664"/>
  <c r="AD1664"/>
  <c r="AE1664"/>
  <c r="AF1664"/>
  <c r="AJ1664"/>
  <c r="AK1664"/>
  <c r="AM1664"/>
  <c r="AN1664"/>
  <c r="AO1664"/>
  <c r="AP1664"/>
  <c r="AQ1664"/>
  <c r="AR1664"/>
  <c r="AS1664"/>
  <c r="AT1664"/>
  <c r="P1665"/>
  <c r="Q1665"/>
  <c r="R1665"/>
  <c r="S1665"/>
  <c r="T1665"/>
  <c r="U1665"/>
  <c r="V1665"/>
  <c r="W1665"/>
  <c r="X1665"/>
  <c r="Y1665"/>
  <c r="Z1665"/>
  <c r="AA1665"/>
  <c r="AB1665"/>
  <c r="AC1665"/>
  <c r="AD1665"/>
  <c r="AE1665"/>
  <c r="AF1665"/>
  <c r="AJ1665"/>
  <c r="AK1665"/>
  <c r="AM1665"/>
  <c r="AN1665"/>
  <c r="AO1665"/>
  <c r="AP1665"/>
  <c r="AQ1665"/>
  <c r="AR1665"/>
  <c r="AS1665"/>
  <c r="AT1665"/>
  <c r="P1666"/>
  <c r="Q1666"/>
  <c r="R1666"/>
  <c r="S1666"/>
  <c r="T1666"/>
  <c r="U1666"/>
  <c r="V1666"/>
  <c r="W1666"/>
  <c r="X1666"/>
  <c r="Y1666"/>
  <c r="Z1666"/>
  <c r="AA1666"/>
  <c r="AB1666"/>
  <c r="AC1666"/>
  <c r="AD1666"/>
  <c r="AE1666"/>
  <c r="AF1666"/>
  <c r="AJ1666"/>
  <c r="AK1666"/>
  <c r="AM1666"/>
  <c r="AN1666"/>
  <c r="AO1666"/>
  <c r="AP1666"/>
  <c r="AQ1666"/>
  <c r="AR1666"/>
  <c r="AS1666"/>
  <c r="AT1666"/>
  <c r="P1667"/>
  <c r="Q1667"/>
  <c r="R1667"/>
  <c r="S1667"/>
  <c r="T1667"/>
  <c r="U1667"/>
  <c r="V1667"/>
  <c r="W1667"/>
  <c r="X1667"/>
  <c r="Y1667"/>
  <c r="Z1667"/>
  <c r="AA1667"/>
  <c r="AB1667"/>
  <c r="AC1667"/>
  <c r="AD1667"/>
  <c r="AE1667"/>
  <c r="AF1667"/>
  <c r="AJ1667"/>
  <c r="AK1667"/>
  <c r="AM1667"/>
  <c r="AN1667"/>
  <c r="AO1667"/>
  <c r="AP1667"/>
  <c r="AQ1667"/>
  <c r="AR1667"/>
  <c r="AS1667"/>
  <c r="AT1667"/>
  <c r="P1668"/>
  <c r="Q1668"/>
  <c r="R1668"/>
  <c r="S1668"/>
  <c r="T1668"/>
  <c r="U1668"/>
  <c r="V1668"/>
  <c r="W1668"/>
  <c r="X1668"/>
  <c r="Y1668"/>
  <c r="Z1668"/>
  <c r="AA1668"/>
  <c r="AB1668"/>
  <c r="AC1668"/>
  <c r="AD1668"/>
  <c r="AE1668"/>
  <c r="AF1668"/>
  <c r="AJ1668"/>
  <c r="AK1668"/>
  <c r="AM1668"/>
  <c r="AN1668"/>
  <c r="AO1668"/>
  <c r="AP1668"/>
  <c r="AQ1668"/>
  <c r="AR1668"/>
  <c r="AS1668"/>
  <c r="AT1668"/>
  <c r="P1669"/>
  <c r="Q1669"/>
  <c r="R1669"/>
  <c r="S1669"/>
  <c r="T1669"/>
  <c r="U1669"/>
  <c r="V1669"/>
  <c r="W1669"/>
  <c r="X1669"/>
  <c r="Y1669"/>
  <c r="Z1669"/>
  <c r="AA1669"/>
  <c r="AB1669"/>
  <c r="AC1669"/>
  <c r="AD1669"/>
  <c r="AE1669"/>
  <c r="AF1669"/>
  <c r="AJ1669"/>
  <c r="AK1669"/>
  <c r="AM1669"/>
  <c r="AN1669"/>
  <c r="AO1669"/>
  <c r="AP1669"/>
  <c r="AQ1669"/>
  <c r="AR1669"/>
  <c r="AS1669"/>
  <c r="AT1669"/>
  <c r="P1670"/>
  <c r="Q1670"/>
  <c r="R1670"/>
  <c r="S1670"/>
  <c r="T1670"/>
  <c r="U1670"/>
  <c r="V1670"/>
  <c r="W1670"/>
  <c r="X1670"/>
  <c r="Y1670"/>
  <c r="Z1670"/>
  <c r="AA1670"/>
  <c r="AB1670"/>
  <c r="AC1670"/>
  <c r="AD1670"/>
  <c r="AE1670"/>
  <c r="AF1670"/>
  <c r="AJ1670"/>
  <c r="AK1670"/>
  <c r="AM1670"/>
  <c r="AN1670"/>
  <c r="AO1670"/>
  <c r="AP1670"/>
  <c r="AQ1670"/>
  <c r="AR1670"/>
  <c r="AS1670"/>
  <c r="AT1670"/>
  <c r="P1671"/>
  <c r="Q1671"/>
  <c r="R1671"/>
  <c r="S1671"/>
  <c r="T1671"/>
  <c r="U1671"/>
  <c r="V1671"/>
  <c r="W1671"/>
  <c r="X1671"/>
  <c r="Y1671"/>
  <c r="Z1671"/>
  <c r="AA1671"/>
  <c r="AB1671"/>
  <c r="AC1671"/>
  <c r="AD1671"/>
  <c r="AE1671"/>
  <c r="AF1671"/>
  <c r="AJ1671"/>
  <c r="AK1671"/>
  <c r="AM1671"/>
  <c r="AN1671"/>
  <c r="AO1671"/>
  <c r="AP1671"/>
  <c r="AQ1671"/>
  <c r="AR1671"/>
  <c r="AS1671"/>
  <c r="AT1671"/>
  <c r="P1672"/>
  <c r="Q1672"/>
  <c r="R1672"/>
  <c r="S1672"/>
  <c r="T1672"/>
  <c r="U1672"/>
  <c r="V1672"/>
  <c r="W1672"/>
  <c r="X1672"/>
  <c r="Y1672"/>
  <c r="Z1672"/>
  <c r="AA1672"/>
  <c r="AB1672"/>
  <c r="AC1672"/>
  <c r="AD1672"/>
  <c r="AE1672"/>
  <c r="AF1672"/>
  <c r="AJ1672"/>
  <c r="AK1672"/>
  <c r="AM1672"/>
  <c r="AN1672"/>
  <c r="AO1672"/>
  <c r="AP1672"/>
  <c r="AQ1672"/>
  <c r="AR1672"/>
  <c r="AS1672"/>
  <c r="AT1672"/>
  <c r="P1673"/>
  <c r="Q1673"/>
  <c r="R1673"/>
  <c r="S1673"/>
  <c r="T1673"/>
  <c r="U1673"/>
  <c r="V1673"/>
  <c r="W1673"/>
  <c r="X1673"/>
  <c r="Y1673"/>
  <c r="Z1673"/>
  <c r="AA1673"/>
  <c r="AB1673"/>
  <c r="AC1673"/>
  <c r="AD1673"/>
  <c r="AE1673"/>
  <c r="AF1673"/>
  <c r="AJ1673"/>
  <c r="AK1673"/>
  <c r="AM1673"/>
  <c r="AN1673"/>
  <c r="AO1673"/>
  <c r="AP1673"/>
  <c r="AQ1673"/>
  <c r="AR1673"/>
  <c r="AS1673"/>
  <c r="AT1673"/>
  <c r="P1674"/>
  <c r="Q1674"/>
  <c r="R1674"/>
  <c r="S1674"/>
  <c r="T1674"/>
  <c r="U1674"/>
  <c r="V1674"/>
  <c r="W1674"/>
  <c r="X1674"/>
  <c r="Y1674"/>
  <c r="Z1674"/>
  <c r="AA1674"/>
  <c r="AB1674"/>
  <c r="AC1674"/>
  <c r="AD1674"/>
  <c r="AE1674"/>
  <c r="AF1674"/>
  <c r="AJ1674"/>
  <c r="AK1674"/>
  <c r="AM1674"/>
  <c r="AN1674"/>
  <c r="AO1674"/>
  <c r="AP1674"/>
  <c r="AQ1674"/>
  <c r="AR1674"/>
  <c r="AS1674"/>
  <c r="AT1674"/>
  <c r="P1675"/>
  <c r="Q1675"/>
  <c r="R1675"/>
  <c r="S1675"/>
  <c r="T1675"/>
  <c r="U1675"/>
  <c r="V1675"/>
  <c r="W1675"/>
  <c r="X1675"/>
  <c r="Y1675"/>
  <c r="Z1675"/>
  <c r="AA1675"/>
  <c r="AB1675"/>
  <c r="AC1675"/>
  <c r="AD1675"/>
  <c r="AE1675"/>
  <c r="AF1675"/>
  <c r="AJ1675"/>
  <c r="AK1675"/>
  <c r="AM1675"/>
  <c r="AN1675"/>
  <c r="AO1675"/>
  <c r="AP1675"/>
  <c r="AQ1675"/>
  <c r="AR1675"/>
  <c r="AS1675"/>
  <c r="AT1675"/>
  <c r="P1676"/>
  <c r="Q1676"/>
  <c r="R1676"/>
  <c r="S1676"/>
  <c r="T1676"/>
  <c r="U1676"/>
  <c r="V1676"/>
  <c r="W1676"/>
  <c r="X1676"/>
  <c r="Y1676"/>
  <c r="Z1676"/>
  <c r="AA1676"/>
  <c r="AB1676"/>
  <c r="AC1676"/>
  <c r="AD1676"/>
  <c r="AE1676"/>
  <c r="AF1676"/>
  <c r="AJ1676"/>
  <c r="AK1676"/>
  <c r="AM1676"/>
  <c r="AN1676"/>
  <c r="AO1676"/>
  <c r="AP1676"/>
  <c r="AQ1676"/>
  <c r="AR1676"/>
  <c r="AS1676"/>
  <c r="AT1676"/>
  <c r="P1677"/>
  <c r="Q1677"/>
  <c r="R1677"/>
  <c r="S1677"/>
  <c r="T1677"/>
  <c r="U1677"/>
  <c r="V1677"/>
  <c r="W1677"/>
  <c r="X1677"/>
  <c r="Y1677"/>
  <c r="Z1677"/>
  <c r="AA1677"/>
  <c r="AB1677"/>
  <c r="AC1677"/>
  <c r="AD1677"/>
  <c r="AE1677"/>
  <c r="AF1677"/>
  <c r="AJ1677"/>
  <c r="AK1677"/>
  <c r="AM1677"/>
  <c r="AN1677"/>
  <c r="AO1677"/>
  <c r="AP1677"/>
  <c r="AQ1677"/>
  <c r="AR1677"/>
  <c r="AS1677"/>
  <c r="AT1677"/>
  <c r="P1678"/>
  <c r="Q1678"/>
  <c r="R1678"/>
  <c r="S1678"/>
  <c r="T1678"/>
  <c r="U1678"/>
  <c r="V1678"/>
  <c r="W1678"/>
  <c r="X1678"/>
  <c r="Y1678"/>
  <c r="Z1678"/>
  <c r="AA1678"/>
  <c r="AB1678"/>
  <c r="AC1678"/>
  <c r="AD1678"/>
  <c r="AE1678"/>
  <c r="AF1678"/>
  <c r="AJ1678"/>
  <c r="AK1678"/>
  <c r="AM1678"/>
  <c r="AN1678"/>
  <c r="AO1678"/>
  <c r="AP1678"/>
  <c r="AQ1678"/>
  <c r="AR1678"/>
  <c r="AS1678"/>
  <c r="AT1678"/>
  <c r="P1679"/>
  <c r="Q1679"/>
  <c r="R1679"/>
  <c r="S1679"/>
  <c r="T1679"/>
  <c r="U1679"/>
  <c r="V1679"/>
  <c r="W1679"/>
  <c r="X1679"/>
  <c r="Y1679"/>
  <c r="Z1679"/>
  <c r="AA1679"/>
  <c r="AB1679"/>
  <c r="AC1679"/>
  <c r="AD1679"/>
  <c r="AE1679"/>
  <c r="AF1679"/>
  <c r="AJ1679"/>
  <c r="AK1679"/>
  <c r="AM1679"/>
  <c r="AN1679"/>
  <c r="AO1679"/>
  <c r="AP1679"/>
  <c r="AQ1679"/>
  <c r="AR1679"/>
  <c r="AS1679"/>
  <c r="AT1679"/>
  <c r="P1680"/>
  <c r="Q1680"/>
  <c r="R1680"/>
  <c r="S1680"/>
  <c r="T1680"/>
  <c r="U1680"/>
  <c r="V1680"/>
  <c r="W1680"/>
  <c r="X1680"/>
  <c r="Y1680"/>
  <c r="Z1680"/>
  <c r="AA1680"/>
  <c r="AB1680"/>
  <c r="AC1680"/>
  <c r="AD1680"/>
  <c r="AE1680"/>
  <c r="AF1680"/>
  <c r="AJ1680"/>
  <c r="AK1680"/>
  <c r="AM1680"/>
  <c r="AN1680"/>
  <c r="AO1680"/>
  <c r="AP1680"/>
  <c r="AQ1680"/>
  <c r="AR1680"/>
  <c r="AS1680"/>
  <c r="AT1680"/>
  <c r="P1681"/>
  <c r="Q1681"/>
  <c r="R1681"/>
  <c r="S1681"/>
  <c r="T1681"/>
  <c r="U1681"/>
  <c r="V1681"/>
  <c r="W1681"/>
  <c r="X1681"/>
  <c r="Y1681"/>
  <c r="Z1681"/>
  <c r="AA1681"/>
  <c r="AB1681"/>
  <c r="AC1681"/>
  <c r="AD1681"/>
  <c r="AE1681"/>
  <c r="AF1681"/>
  <c r="AJ1681"/>
  <c r="AK1681"/>
  <c r="AM1681"/>
  <c r="AN1681"/>
  <c r="AO1681"/>
  <c r="AP1681"/>
  <c r="AQ1681"/>
  <c r="AR1681"/>
  <c r="AS1681"/>
  <c r="AT1681"/>
  <c r="P1682"/>
  <c r="Q1682"/>
  <c r="R1682"/>
  <c r="S1682"/>
  <c r="T1682"/>
  <c r="U1682"/>
  <c r="V1682"/>
  <c r="W1682"/>
  <c r="X1682"/>
  <c r="Y1682"/>
  <c r="Z1682"/>
  <c r="AA1682"/>
  <c r="AB1682"/>
  <c r="AC1682"/>
  <c r="AD1682"/>
  <c r="AE1682"/>
  <c r="AF1682"/>
  <c r="AJ1682"/>
  <c r="AK1682"/>
  <c r="AM1682"/>
  <c r="AN1682"/>
  <c r="AO1682"/>
  <c r="AP1682"/>
  <c r="AQ1682"/>
  <c r="AR1682"/>
  <c r="AS1682"/>
  <c r="AT1682"/>
  <c r="P1683"/>
  <c r="Q1683"/>
  <c r="R1683"/>
  <c r="S1683"/>
  <c r="T1683"/>
  <c r="U1683"/>
  <c r="V1683"/>
  <c r="W1683"/>
  <c r="X1683"/>
  <c r="Y1683"/>
  <c r="Z1683"/>
  <c r="AA1683"/>
  <c r="AB1683"/>
  <c r="AC1683"/>
  <c r="AD1683"/>
  <c r="AE1683"/>
  <c r="AF1683"/>
  <c r="AJ1683"/>
  <c r="AK1683"/>
  <c r="AM1683"/>
  <c r="AN1683"/>
  <c r="AO1683"/>
  <c r="AP1683"/>
  <c r="AQ1683"/>
  <c r="AR1683"/>
  <c r="AS1683"/>
  <c r="AT1683"/>
  <c r="P1684"/>
  <c r="Q1684"/>
  <c r="R1684"/>
  <c r="S1684"/>
  <c r="T1684"/>
  <c r="U1684"/>
  <c r="V1684"/>
  <c r="W1684"/>
  <c r="X1684"/>
  <c r="Y1684"/>
  <c r="Z1684"/>
  <c r="AA1684"/>
  <c r="AB1684"/>
  <c r="AC1684"/>
  <c r="AD1684"/>
  <c r="AE1684"/>
  <c r="AF1684"/>
  <c r="AJ1684"/>
  <c r="AK1684"/>
  <c r="AM1684"/>
  <c r="AN1684"/>
  <c r="AO1684"/>
  <c r="AP1684"/>
  <c r="AQ1684"/>
  <c r="AR1684"/>
  <c r="AS1684"/>
  <c r="AT1684"/>
  <c r="P1685"/>
  <c r="Q1685"/>
  <c r="R1685"/>
  <c r="S1685"/>
  <c r="T1685"/>
  <c r="U1685"/>
  <c r="V1685"/>
  <c r="W1685"/>
  <c r="X1685"/>
  <c r="Y1685"/>
  <c r="Z1685"/>
  <c r="AA1685"/>
  <c r="AB1685"/>
  <c r="AC1685"/>
  <c r="AD1685"/>
  <c r="AE1685"/>
  <c r="AF1685"/>
  <c r="AJ1685"/>
  <c r="AK1685"/>
  <c r="AM1685"/>
  <c r="AN1685"/>
  <c r="AO1685"/>
  <c r="AP1685"/>
  <c r="AQ1685"/>
  <c r="AR1685"/>
  <c r="AS1685"/>
  <c r="AT1685"/>
  <c r="P1686"/>
  <c r="Q1686"/>
  <c r="R1686"/>
  <c r="S1686"/>
  <c r="T1686"/>
  <c r="U1686"/>
  <c r="V1686"/>
  <c r="W1686"/>
  <c r="X1686"/>
  <c r="Y1686"/>
  <c r="Z1686"/>
  <c r="AA1686"/>
  <c r="AB1686"/>
  <c r="AC1686"/>
  <c r="AD1686"/>
  <c r="AE1686"/>
  <c r="AF1686"/>
  <c r="AJ1686"/>
  <c r="AK1686"/>
  <c r="AM1686"/>
  <c r="AN1686"/>
  <c r="AO1686"/>
  <c r="AP1686"/>
  <c r="AQ1686"/>
  <c r="AR1686"/>
  <c r="AS1686"/>
  <c r="AT1686"/>
  <c r="P1687"/>
  <c r="Q1687"/>
  <c r="R1687"/>
  <c r="S1687"/>
  <c r="T1687"/>
  <c r="U1687"/>
  <c r="V1687"/>
  <c r="W1687"/>
  <c r="X1687"/>
  <c r="Y1687"/>
  <c r="Z1687"/>
  <c r="AA1687"/>
  <c r="AB1687"/>
  <c r="AC1687"/>
  <c r="AD1687"/>
  <c r="AE1687"/>
  <c r="AF1687"/>
  <c r="AJ1687"/>
  <c r="AK1687"/>
  <c r="AM1687"/>
  <c r="AN1687"/>
  <c r="AO1687"/>
  <c r="AP1687"/>
  <c r="AQ1687"/>
  <c r="AR1687"/>
  <c r="AS1687"/>
  <c r="AT1687"/>
  <c r="P1688"/>
  <c r="Q1688"/>
  <c r="R1688"/>
  <c r="S1688"/>
  <c r="T1688"/>
  <c r="U1688"/>
  <c r="V1688"/>
  <c r="W1688"/>
  <c r="X1688"/>
  <c r="Y1688"/>
  <c r="Z1688"/>
  <c r="AA1688"/>
  <c r="AB1688"/>
  <c r="AC1688"/>
  <c r="AD1688"/>
  <c r="AE1688"/>
  <c r="AF1688"/>
  <c r="AJ1688"/>
  <c r="AK1688"/>
  <c r="AM1688"/>
  <c r="AN1688"/>
  <c r="AO1688"/>
  <c r="AP1688"/>
  <c r="AQ1688"/>
  <c r="AR1688"/>
  <c r="AS1688"/>
  <c r="AT1688"/>
  <c r="P1689"/>
  <c r="Q1689"/>
  <c r="R1689"/>
  <c r="S1689"/>
  <c r="T1689"/>
  <c r="U1689"/>
  <c r="V1689"/>
  <c r="W1689"/>
  <c r="X1689"/>
  <c r="Y1689"/>
  <c r="Z1689"/>
  <c r="AA1689"/>
  <c r="AB1689"/>
  <c r="AC1689"/>
  <c r="AD1689"/>
  <c r="AE1689"/>
  <c r="AF1689"/>
  <c r="AJ1689"/>
  <c r="AK1689"/>
  <c r="AM1689"/>
  <c r="AN1689"/>
  <c r="AO1689"/>
  <c r="AP1689"/>
  <c r="AQ1689"/>
  <c r="AR1689"/>
  <c r="AS1689"/>
  <c r="AT1689"/>
  <c r="P1690"/>
  <c r="Q1690"/>
  <c r="R1690"/>
  <c r="S1690"/>
  <c r="T1690"/>
  <c r="U1690"/>
  <c r="V1690"/>
  <c r="W1690"/>
  <c r="X1690"/>
  <c r="Y1690"/>
  <c r="Z1690"/>
  <c r="AA1690"/>
  <c r="AB1690"/>
  <c r="AC1690"/>
  <c r="AD1690"/>
  <c r="AE1690"/>
  <c r="AF1690"/>
  <c r="AJ1690"/>
  <c r="AK1690"/>
  <c r="AM1690"/>
  <c r="AN1690"/>
  <c r="AO1690"/>
  <c r="AP1690"/>
  <c r="AQ1690"/>
  <c r="AR1690"/>
  <c r="AS1690"/>
  <c r="AT1690"/>
  <c r="P1691"/>
  <c r="Q1691"/>
  <c r="R1691"/>
  <c r="S1691"/>
  <c r="T1691"/>
  <c r="U1691"/>
  <c r="V1691"/>
  <c r="W1691"/>
  <c r="X1691"/>
  <c r="Y1691"/>
  <c r="Z1691"/>
  <c r="AA1691"/>
  <c r="AB1691"/>
  <c r="AC1691"/>
  <c r="AD1691"/>
  <c r="AE1691"/>
  <c r="AF1691"/>
  <c r="AJ1691"/>
  <c r="AK1691"/>
  <c r="AM1691"/>
  <c r="AN1691"/>
  <c r="AO1691"/>
  <c r="AP1691"/>
  <c r="AQ1691"/>
  <c r="AR1691"/>
  <c r="AS1691"/>
  <c r="AT1691"/>
  <c r="P1692"/>
  <c r="Q1692"/>
  <c r="R1692"/>
  <c r="S1692"/>
  <c r="T1692"/>
  <c r="U1692"/>
  <c r="V1692"/>
  <c r="W1692"/>
  <c r="X1692"/>
  <c r="Y1692"/>
  <c r="Z1692"/>
  <c r="AA1692"/>
  <c r="AB1692"/>
  <c r="AC1692"/>
  <c r="AD1692"/>
  <c r="AE1692"/>
  <c r="AF1692"/>
  <c r="AJ1692"/>
  <c r="AK1692"/>
  <c r="AM1692"/>
  <c r="AN1692"/>
  <c r="AO1692"/>
  <c r="AP1692"/>
  <c r="AQ1692"/>
  <c r="AR1692"/>
  <c r="AS1692"/>
  <c r="AT1692"/>
  <c r="P1693"/>
  <c r="Q1693"/>
  <c r="R1693"/>
  <c r="S1693"/>
  <c r="T1693"/>
  <c r="U1693"/>
  <c r="V1693"/>
  <c r="W1693"/>
  <c r="X1693"/>
  <c r="Y1693"/>
  <c r="Z1693"/>
  <c r="AA1693"/>
  <c r="AB1693"/>
  <c r="AC1693"/>
  <c r="AD1693"/>
  <c r="AE1693"/>
  <c r="AF1693"/>
  <c r="AJ1693"/>
  <c r="AK1693"/>
  <c r="AM1693"/>
  <c r="AN1693"/>
  <c r="AO1693"/>
  <c r="AP1693"/>
  <c r="AQ1693"/>
  <c r="AR1693"/>
  <c r="AS1693"/>
  <c r="AT1693"/>
  <c r="P1694"/>
  <c r="Q1694"/>
  <c r="R1694"/>
  <c r="S1694"/>
  <c r="T1694"/>
  <c r="U1694"/>
  <c r="V1694"/>
  <c r="W1694"/>
  <c r="X1694"/>
  <c r="Y1694"/>
  <c r="Z1694"/>
  <c r="AA1694"/>
  <c r="AB1694"/>
  <c r="AC1694"/>
  <c r="AD1694"/>
  <c r="AE1694"/>
  <c r="AF1694"/>
  <c r="AJ1694"/>
  <c r="AK1694"/>
  <c r="AM1694"/>
  <c r="AN1694"/>
  <c r="AO1694"/>
  <c r="AP1694"/>
  <c r="AQ1694"/>
  <c r="AR1694"/>
  <c r="AS1694"/>
  <c r="AT1694"/>
  <c r="P1695"/>
  <c r="Q1695"/>
  <c r="R1695"/>
  <c r="S1695"/>
  <c r="T1695"/>
  <c r="U1695"/>
  <c r="V1695"/>
  <c r="W1695"/>
  <c r="X1695"/>
  <c r="Y1695"/>
  <c r="Z1695"/>
  <c r="AA1695"/>
  <c r="AB1695"/>
  <c r="AC1695"/>
  <c r="AD1695"/>
  <c r="AE1695"/>
  <c r="AF1695"/>
  <c r="AJ1695"/>
  <c r="AK1695"/>
  <c r="AM1695"/>
  <c r="AN1695"/>
  <c r="AO1695"/>
  <c r="AP1695"/>
  <c r="AQ1695"/>
  <c r="AR1695"/>
  <c r="AS1695"/>
  <c r="AT1695"/>
  <c r="P1696"/>
  <c r="Q1696"/>
  <c r="R1696"/>
  <c r="S1696"/>
  <c r="T1696"/>
  <c r="U1696"/>
  <c r="V1696"/>
  <c r="W1696"/>
  <c r="X1696"/>
  <c r="Y1696"/>
  <c r="Z1696"/>
  <c r="AA1696"/>
  <c r="AB1696"/>
  <c r="AC1696"/>
  <c r="AD1696"/>
  <c r="AE1696"/>
  <c r="AF1696"/>
  <c r="AJ1696"/>
  <c r="AK1696"/>
  <c r="AM1696"/>
  <c r="AN1696"/>
  <c r="AO1696"/>
  <c r="AP1696"/>
  <c r="AQ1696"/>
  <c r="AR1696"/>
  <c r="AS1696"/>
  <c r="AT1696"/>
  <c r="P1697"/>
  <c r="Q1697"/>
  <c r="R1697"/>
  <c r="S1697"/>
  <c r="T1697"/>
  <c r="U1697"/>
  <c r="V1697"/>
  <c r="W1697"/>
  <c r="X1697"/>
  <c r="Y1697"/>
  <c r="Z1697"/>
  <c r="AA1697"/>
  <c r="AB1697"/>
  <c r="AC1697"/>
  <c r="AD1697"/>
  <c r="AE1697"/>
  <c r="AF1697"/>
  <c r="AJ1697"/>
  <c r="AK1697"/>
  <c r="AM1697"/>
  <c r="AN1697"/>
  <c r="AO1697"/>
  <c r="AP1697"/>
  <c r="AQ1697"/>
  <c r="AR1697"/>
  <c r="AS1697"/>
  <c r="AT1697"/>
  <c r="P1698"/>
  <c r="Q1698"/>
  <c r="R1698"/>
  <c r="S1698"/>
  <c r="T1698"/>
  <c r="U1698"/>
  <c r="V1698"/>
  <c r="W1698"/>
  <c r="X1698"/>
  <c r="Y1698"/>
  <c r="Z1698"/>
  <c r="AA1698"/>
  <c r="AB1698"/>
  <c r="AC1698"/>
  <c r="AD1698"/>
  <c r="AE1698"/>
  <c r="AF1698"/>
  <c r="AJ1698"/>
  <c r="AK1698"/>
  <c r="AM1698"/>
  <c r="AN1698"/>
  <c r="AO1698"/>
  <c r="AP1698"/>
  <c r="AQ1698"/>
  <c r="AR1698"/>
  <c r="AS1698"/>
  <c r="AT1698"/>
  <c r="P1699"/>
  <c r="Q1699"/>
  <c r="R1699"/>
  <c r="S1699"/>
  <c r="T1699"/>
  <c r="U1699"/>
  <c r="V1699"/>
  <c r="W1699"/>
  <c r="X1699"/>
  <c r="Y1699"/>
  <c r="Z1699"/>
  <c r="AA1699"/>
  <c r="AB1699"/>
  <c r="AC1699"/>
  <c r="AD1699"/>
  <c r="AE1699"/>
  <c r="AF1699"/>
  <c r="AJ1699"/>
  <c r="AK1699"/>
  <c r="AM1699"/>
  <c r="AN1699"/>
  <c r="AO1699"/>
  <c r="AP1699"/>
  <c r="AQ1699"/>
  <c r="AR1699"/>
  <c r="AS1699"/>
  <c r="AT1699"/>
  <c r="P1700"/>
  <c r="Q1700"/>
  <c r="R1700"/>
  <c r="S1700"/>
  <c r="T1700"/>
  <c r="U1700"/>
  <c r="V1700"/>
  <c r="W1700"/>
  <c r="X1700"/>
  <c r="Y1700"/>
  <c r="Z1700"/>
  <c r="AA1700"/>
  <c r="AB1700"/>
  <c r="AC1700"/>
  <c r="AD1700"/>
  <c r="AE1700"/>
  <c r="AF1700"/>
  <c r="AJ1700"/>
  <c r="AK1700"/>
  <c r="AM1700"/>
  <c r="AN1700"/>
  <c r="AO1700"/>
  <c r="AP1700"/>
  <c r="AQ1700"/>
  <c r="AR1700"/>
  <c r="AS1700"/>
  <c r="AT1700"/>
  <c r="P1701"/>
  <c r="Q1701"/>
  <c r="R1701"/>
  <c r="S1701"/>
  <c r="T1701"/>
  <c r="U1701"/>
  <c r="V1701"/>
  <c r="W1701"/>
  <c r="X1701"/>
  <c r="Y1701"/>
  <c r="Z1701"/>
  <c r="AA1701"/>
  <c r="AB1701"/>
  <c r="AC1701"/>
  <c r="AD1701"/>
  <c r="AE1701"/>
  <c r="AF1701"/>
  <c r="AJ1701"/>
  <c r="AK1701"/>
  <c r="AM1701"/>
  <c r="AN1701"/>
  <c r="AO1701"/>
  <c r="AP1701"/>
  <c r="AQ1701"/>
  <c r="AR1701"/>
  <c r="AS1701"/>
  <c r="AT1701"/>
  <c r="P1702"/>
  <c r="Q1702"/>
  <c r="R1702"/>
  <c r="S1702"/>
  <c r="T1702"/>
  <c r="U1702"/>
  <c r="V1702"/>
  <c r="W1702"/>
  <c r="X1702"/>
  <c r="Y1702"/>
  <c r="Z1702"/>
  <c r="AA1702"/>
  <c r="AB1702"/>
  <c r="AC1702"/>
  <c r="AD1702"/>
  <c r="AE1702"/>
  <c r="AF1702"/>
  <c r="AJ1702"/>
  <c r="AK1702"/>
  <c r="AM1702"/>
  <c r="AN1702"/>
  <c r="AO1702"/>
  <c r="AP1702"/>
  <c r="AQ1702"/>
  <c r="AR1702"/>
  <c r="AS1702"/>
  <c r="AT1702"/>
  <c r="P1703"/>
  <c r="Q1703"/>
  <c r="R1703"/>
  <c r="S1703"/>
  <c r="T1703"/>
  <c r="U1703"/>
  <c r="V1703"/>
  <c r="W1703"/>
  <c r="X1703"/>
  <c r="Y1703"/>
  <c r="Z1703"/>
  <c r="AA1703"/>
  <c r="AB1703"/>
  <c r="AC1703"/>
  <c r="AD1703"/>
  <c r="AE1703"/>
  <c r="AF1703"/>
  <c r="AJ1703"/>
  <c r="AK1703"/>
  <c r="AM1703"/>
  <c r="AN1703"/>
  <c r="AO1703"/>
  <c r="AP1703"/>
  <c r="AQ1703"/>
  <c r="AR1703"/>
  <c r="AS1703"/>
  <c r="AT1703"/>
  <c r="P1704"/>
  <c r="Q1704"/>
  <c r="R1704"/>
  <c r="S1704"/>
  <c r="T1704"/>
  <c r="U1704"/>
  <c r="V1704"/>
  <c r="W1704"/>
  <c r="X1704"/>
  <c r="Y1704"/>
  <c r="Z1704"/>
  <c r="AA1704"/>
  <c r="AB1704"/>
  <c r="AC1704"/>
  <c r="AD1704"/>
  <c r="AE1704"/>
  <c r="AF1704"/>
  <c r="AJ1704"/>
  <c r="AK1704"/>
  <c r="AM1704"/>
  <c r="AN1704"/>
  <c r="AO1704"/>
  <c r="AP1704"/>
  <c r="AQ1704"/>
  <c r="AR1704"/>
  <c r="AS1704"/>
  <c r="AT1704"/>
  <c r="P1705"/>
  <c r="Q1705"/>
  <c r="R1705"/>
  <c r="S1705"/>
  <c r="T1705"/>
  <c r="U1705"/>
  <c r="V1705"/>
  <c r="W1705"/>
  <c r="X1705"/>
  <c r="Y1705"/>
  <c r="Z1705"/>
  <c r="AA1705"/>
  <c r="AB1705"/>
  <c r="AC1705"/>
  <c r="AD1705"/>
  <c r="AE1705"/>
  <c r="AF1705"/>
  <c r="AJ1705"/>
  <c r="AK1705"/>
  <c r="AM1705"/>
  <c r="AN1705"/>
  <c r="AO1705"/>
  <c r="AP1705"/>
  <c r="AQ1705"/>
  <c r="AR1705"/>
  <c r="AS1705"/>
  <c r="AT1705"/>
  <c r="P1706"/>
  <c r="Q1706"/>
  <c r="R1706"/>
  <c r="S1706"/>
  <c r="T1706"/>
  <c r="U1706"/>
  <c r="V1706"/>
  <c r="W1706"/>
  <c r="X1706"/>
  <c r="Y1706"/>
  <c r="Z1706"/>
  <c r="AA1706"/>
  <c r="AB1706"/>
  <c r="AC1706"/>
  <c r="AD1706"/>
  <c r="AE1706"/>
  <c r="AF1706"/>
  <c r="AJ1706"/>
  <c r="AK1706"/>
  <c r="AM1706"/>
  <c r="AN1706"/>
  <c r="AO1706"/>
  <c r="AP1706"/>
  <c r="AQ1706"/>
  <c r="AR1706"/>
  <c r="AS1706"/>
  <c r="AT1706"/>
  <c r="P1707"/>
  <c r="Q1707"/>
  <c r="R1707"/>
  <c r="S1707"/>
  <c r="T1707"/>
  <c r="U1707"/>
  <c r="V1707"/>
  <c r="W1707"/>
  <c r="X1707"/>
  <c r="Y1707"/>
  <c r="Z1707"/>
  <c r="AA1707"/>
  <c r="AB1707"/>
  <c r="AC1707"/>
  <c r="AD1707"/>
  <c r="AE1707"/>
  <c r="AF1707"/>
  <c r="AJ1707"/>
  <c r="AK1707"/>
  <c r="AM1707"/>
  <c r="AN1707"/>
  <c r="AO1707"/>
  <c r="AP1707"/>
  <c r="AQ1707"/>
  <c r="AR1707"/>
  <c r="AS1707"/>
  <c r="AT1707"/>
  <c r="P1708"/>
  <c r="Q1708"/>
  <c r="R1708"/>
  <c r="S1708"/>
  <c r="T1708"/>
  <c r="U1708"/>
  <c r="V1708"/>
  <c r="W1708"/>
  <c r="X1708"/>
  <c r="Y1708"/>
  <c r="Z1708"/>
  <c r="AA1708"/>
  <c r="AB1708"/>
  <c r="AC1708"/>
  <c r="AD1708"/>
  <c r="AE1708"/>
  <c r="AF1708"/>
  <c r="AJ1708"/>
  <c r="AK1708"/>
  <c r="AM1708"/>
  <c r="AN1708"/>
  <c r="AO1708"/>
  <c r="AP1708"/>
  <c r="AQ1708"/>
  <c r="AR1708"/>
  <c r="AS1708"/>
  <c r="AT1708"/>
  <c r="P1709"/>
  <c r="Q1709"/>
  <c r="R1709"/>
  <c r="S1709"/>
  <c r="T1709"/>
  <c r="U1709"/>
  <c r="V1709"/>
  <c r="W1709"/>
  <c r="X1709"/>
  <c r="Y1709"/>
  <c r="Z1709"/>
  <c r="AA1709"/>
  <c r="AB1709"/>
  <c r="AC1709"/>
  <c r="AD1709"/>
  <c r="AE1709"/>
  <c r="AF1709"/>
  <c r="AJ1709"/>
  <c r="AK1709"/>
  <c r="AM1709"/>
  <c r="AN1709"/>
  <c r="AO1709"/>
  <c r="AP1709"/>
  <c r="AQ1709"/>
  <c r="AR1709"/>
  <c r="AS1709"/>
  <c r="AT1709"/>
  <c r="P1710"/>
  <c r="Q1710"/>
  <c r="R1710"/>
  <c r="S1710"/>
  <c r="T1710"/>
  <c r="U1710"/>
  <c r="V1710"/>
  <c r="W1710"/>
  <c r="X1710"/>
  <c r="Y1710"/>
  <c r="Z1710"/>
  <c r="AA1710"/>
  <c r="AB1710"/>
  <c r="AC1710"/>
  <c r="AD1710"/>
  <c r="AE1710"/>
  <c r="AF1710"/>
  <c r="AJ1710"/>
  <c r="AK1710"/>
  <c r="AM1710"/>
  <c r="AN1710"/>
  <c r="AO1710"/>
  <c r="AP1710"/>
  <c r="AQ1710"/>
  <c r="AR1710"/>
  <c r="AS1710"/>
  <c r="AT1710"/>
  <c r="P1711"/>
  <c r="Q1711"/>
  <c r="R1711"/>
  <c r="S1711"/>
  <c r="T1711"/>
  <c r="U1711"/>
  <c r="V1711"/>
  <c r="W1711"/>
  <c r="X1711"/>
  <c r="Y1711"/>
  <c r="Z1711"/>
  <c r="AA1711"/>
  <c r="AB1711"/>
  <c r="AC1711"/>
  <c r="AD1711"/>
  <c r="AE1711"/>
  <c r="AF1711"/>
  <c r="AJ1711"/>
  <c r="AK1711"/>
  <c r="AM1711"/>
  <c r="AN1711"/>
  <c r="AO1711"/>
  <c r="AP1711"/>
  <c r="AQ1711"/>
  <c r="AR1711"/>
  <c r="AS1711"/>
  <c r="AT1711"/>
  <c r="P1712"/>
  <c r="Q1712"/>
  <c r="R1712"/>
  <c r="S1712"/>
  <c r="T1712"/>
  <c r="U1712"/>
  <c r="V1712"/>
  <c r="W1712"/>
  <c r="X1712"/>
  <c r="Y1712"/>
  <c r="Z1712"/>
  <c r="AA1712"/>
  <c r="AB1712"/>
  <c r="AC1712"/>
  <c r="AD1712"/>
  <c r="AE1712"/>
  <c r="AF1712"/>
  <c r="AJ1712"/>
  <c r="AK1712"/>
  <c r="AM1712"/>
  <c r="AN1712"/>
  <c r="AO1712"/>
  <c r="AP1712"/>
  <c r="AQ1712"/>
  <c r="AR1712"/>
  <c r="AS1712"/>
  <c r="AT1712"/>
  <c r="P1713"/>
  <c r="Q1713"/>
  <c r="R1713"/>
  <c r="S1713"/>
  <c r="T1713"/>
  <c r="U1713"/>
  <c r="V1713"/>
  <c r="W1713"/>
  <c r="X1713"/>
  <c r="Y1713"/>
  <c r="Z1713"/>
  <c r="AA1713"/>
  <c r="AB1713"/>
  <c r="AC1713"/>
  <c r="AD1713"/>
  <c r="AE1713"/>
  <c r="AF1713"/>
  <c r="AJ1713"/>
  <c r="AK1713"/>
  <c r="AM1713"/>
  <c r="AN1713"/>
  <c r="AO1713"/>
  <c r="AP1713"/>
  <c r="AQ1713"/>
  <c r="AR1713"/>
  <c r="AS1713"/>
  <c r="AT1713"/>
  <c r="P1714"/>
  <c r="Q1714"/>
  <c r="R1714"/>
  <c r="S1714"/>
  <c r="T1714"/>
  <c r="U1714"/>
  <c r="V1714"/>
  <c r="W1714"/>
  <c r="X1714"/>
  <c r="Y1714"/>
  <c r="Z1714"/>
  <c r="AA1714"/>
  <c r="AB1714"/>
  <c r="AC1714"/>
  <c r="AD1714"/>
  <c r="AE1714"/>
  <c r="AF1714"/>
  <c r="AJ1714"/>
  <c r="AK1714"/>
  <c r="AM1714"/>
  <c r="AN1714"/>
  <c r="AO1714"/>
  <c r="AP1714"/>
  <c r="AQ1714"/>
  <c r="AR1714"/>
  <c r="AS1714"/>
  <c r="AT1714"/>
  <c r="P1715"/>
  <c r="Q1715"/>
  <c r="R1715"/>
  <c r="S1715"/>
  <c r="T1715"/>
  <c r="U1715"/>
  <c r="V1715"/>
  <c r="W1715"/>
  <c r="X1715"/>
  <c r="Y1715"/>
  <c r="Z1715"/>
  <c r="AA1715"/>
  <c r="AB1715"/>
  <c r="AC1715"/>
  <c r="AD1715"/>
  <c r="AE1715"/>
  <c r="AF1715"/>
  <c r="AJ1715"/>
  <c r="AK1715"/>
  <c r="AM1715"/>
  <c r="AN1715"/>
  <c r="AO1715"/>
  <c r="AP1715"/>
  <c r="AQ1715"/>
  <c r="AR1715"/>
  <c r="AS1715"/>
  <c r="AT1715"/>
  <c r="P1716"/>
  <c r="Q1716"/>
  <c r="R1716"/>
  <c r="S1716"/>
  <c r="T1716"/>
  <c r="U1716"/>
  <c r="V1716"/>
  <c r="W1716"/>
  <c r="X1716"/>
  <c r="Y1716"/>
  <c r="Z1716"/>
  <c r="AA1716"/>
  <c r="AB1716"/>
  <c r="AC1716"/>
  <c r="AD1716"/>
  <c r="AE1716"/>
  <c r="AF1716"/>
  <c r="AJ1716"/>
  <c r="AK1716"/>
  <c r="AM1716"/>
  <c r="AN1716"/>
  <c r="AO1716"/>
  <c r="AP1716"/>
  <c r="AQ1716"/>
  <c r="AR1716"/>
  <c r="AS1716"/>
  <c r="AT1716"/>
  <c r="P1717"/>
  <c r="Q1717"/>
  <c r="R1717"/>
  <c r="S1717"/>
  <c r="T1717"/>
  <c r="U1717"/>
  <c r="V1717"/>
  <c r="W1717"/>
  <c r="X1717"/>
  <c r="Y1717"/>
  <c r="Z1717"/>
  <c r="AA1717"/>
  <c r="AB1717"/>
  <c r="AC1717"/>
  <c r="AD1717"/>
  <c r="AE1717"/>
  <c r="AF1717"/>
  <c r="AJ1717"/>
  <c r="AK1717"/>
  <c r="AM1717"/>
  <c r="AN1717"/>
  <c r="AO1717"/>
  <c r="AP1717"/>
  <c r="AQ1717"/>
  <c r="AR1717"/>
  <c r="AS1717"/>
  <c r="AT1717"/>
  <c r="P1718"/>
  <c r="Q1718"/>
  <c r="R1718"/>
  <c r="S1718"/>
  <c r="T1718"/>
  <c r="U1718"/>
  <c r="V1718"/>
  <c r="W1718"/>
  <c r="X1718"/>
  <c r="Y1718"/>
  <c r="Z1718"/>
  <c r="AA1718"/>
  <c r="AB1718"/>
  <c r="AC1718"/>
  <c r="AD1718"/>
  <c r="AE1718"/>
  <c r="AF1718"/>
  <c r="AJ1718"/>
  <c r="AK1718"/>
  <c r="AM1718"/>
  <c r="AN1718"/>
  <c r="AO1718"/>
  <c r="AP1718"/>
  <c r="AQ1718"/>
  <c r="AR1718"/>
  <c r="AS1718"/>
  <c r="AT1718"/>
  <c r="P1719"/>
  <c r="Q1719"/>
  <c r="R1719"/>
  <c r="S1719"/>
  <c r="T1719"/>
  <c r="U1719"/>
  <c r="V1719"/>
  <c r="W1719"/>
  <c r="X1719"/>
  <c r="Y1719"/>
  <c r="Z1719"/>
  <c r="AA1719"/>
  <c r="AB1719"/>
  <c r="AC1719"/>
  <c r="AD1719"/>
  <c r="AE1719"/>
  <c r="AF1719"/>
  <c r="AJ1719"/>
  <c r="AK1719"/>
  <c r="AM1719"/>
  <c r="AN1719"/>
  <c r="AO1719"/>
  <c r="AP1719"/>
  <c r="AQ1719"/>
  <c r="AR1719"/>
  <c r="AS1719"/>
  <c r="AT1719"/>
  <c r="P1720"/>
  <c r="Q1720"/>
  <c r="R1720"/>
  <c r="S1720"/>
  <c r="T1720"/>
  <c r="U1720"/>
  <c r="V1720"/>
  <c r="W1720"/>
  <c r="X1720"/>
  <c r="Y1720"/>
  <c r="Z1720"/>
  <c r="AA1720"/>
  <c r="AB1720"/>
  <c r="AC1720"/>
  <c r="AD1720"/>
  <c r="AE1720"/>
  <c r="AF1720"/>
  <c r="AJ1720"/>
  <c r="AK1720"/>
  <c r="AM1720"/>
  <c r="AN1720"/>
  <c r="AO1720"/>
  <c r="AP1720"/>
  <c r="AQ1720"/>
  <c r="AR1720"/>
  <c r="AS1720"/>
  <c r="AT1720"/>
  <c r="P1721"/>
  <c r="Q1721"/>
  <c r="R1721"/>
  <c r="S1721"/>
  <c r="T1721"/>
  <c r="U1721"/>
  <c r="V1721"/>
  <c r="W1721"/>
  <c r="X1721"/>
  <c r="Y1721"/>
  <c r="Z1721"/>
  <c r="AA1721"/>
  <c r="AB1721"/>
  <c r="AC1721"/>
  <c r="AD1721"/>
  <c r="AE1721"/>
  <c r="AF1721"/>
  <c r="AJ1721"/>
  <c r="AK1721"/>
  <c r="AM1721"/>
  <c r="AN1721"/>
  <c r="AO1721"/>
  <c r="AP1721"/>
  <c r="AQ1721"/>
  <c r="AR1721"/>
  <c r="AS1721"/>
  <c r="AT1721"/>
  <c r="P1722"/>
  <c r="Q1722"/>
  <c r="R1722"/>
  <c r="S1722"/>
  <c r="T1722"/>
  <c r="U1722"/>
  <c r="V1722"/>
  <c r="W1722"/>
  <c r="X1722"/>
  <c r="Y1722"/>
  <c r="Z1722"/>
  <c r="AA1722"/>
  <c r="AB1722"/>
  <c r="AC1722"/>
  <c r="AD1722"/>
  <c r="AE1722"/>
  <c r="AF1722"/>
  <c r="AJ1722"/>
  <c r="AK1722"/>
  <c r="AM1722"/>
  <c r="AN1722"/>
  <c r="AO1722"/>
  <c r="AP1722"/>
  <c r="AQ1722"/>
  <c r="AR1722"/>
  <c r="AS1722"/>
  <c r="AT1722"/>
  <c r="P1723"/>
  <c r="Q1723"/>
  <c r="R1723"/>
  <c r="S1723"/>
  <c r="T1723"/>
  <c r="U1723"/>
  <c r="V1723"/>
  <c r="W1723"/>
  <c r="X1723"/>
  <c r="Y1723"/>
  <c r="Z1723"/>
  <c r="AA1723"/>
  <c r="AB1723"/>
  <c r="AC1723"/>
  <c r="AD1723"/>
  <c r="AE1723"/>
  <c r="AF1723"/>
  <c r="AJ1723"/>
  <c r="AK1723"/>
  <c r="AM1723"/>
  <c r="AN1723"/>
  <c r="AO1723"/>
  <c r="AP1723"/>
  <c r="AQ1723"/>
  <c r="AR1723"/>
  <c r="AS1723"/>
  <c r="AT1723"/>
  <c r="P1724"/>
  <c r="Q1724"/>
  <c r="R1724"/>
  <c r="S1724"/>
  <c r="T1724"/>
  <c r="U1724"/>
  <c r="V1724"/>
  <c r="W1724"/>
  <c r="X1724"/>
  <c r="Y1724"/>
  <c r="Z1724"/>
  <c r="AA1724"/>
  <c r="AB1724"/>
  <c r="AC1724"/>
  <c r="AD1724"/>
  <c r="AE1724"/>
  <c r="AF1724"/>
  <c r="AJ1724"/>
  <c r="AK1724"/>
  <c r="AM1724"/>
  <c r="AN1724"/>
  <c r="AO1724"/>
  <c r="AP1724"/>
  <c r="AQ1724"/>
  <c r="AR1724"/>
  <c r="AS1724"/>
  <c r="AT1724"/>
  <c r="P1725"/>
  <c r="Q1725"/>
  <c r="R1725"/>
  <c r="S1725"/>
  <c r="T1725"/>
  <c r="U1725"/>
  <c r="V1725"/>
  <c r="W1725"/>
  <c r="X1725"/>
  <c r="Y1725"/>
  <c r="Z1725"/>
  <c r="AA1725"/>
  <c r="AB1725"/>
  <c r="AC1725"/>
  <c r="AD1725"/>
  <c r="AE1725"/>
  <c r="AF1725"/>
  <c r="AJ1725"/>
  <c r="AK1725"/>
  <c r="AM1725"/>
  <c r="AN1725"/>
  <c r="AO1725"/>
  <c r="AP1725"/>
  <c r="AQ1725"/>
  <c r="AR1725"/>
  <c r="AS1725"/>
  <c r="AT1725"/>
  <c r="P1726"/>
  <c r="Q1726"/>
  <c r="R1726"/>
  <c r="S1726"/>
  <c r="T1726"/>
  <c r="U1726"/>
  <c r="V1726"/>
  <c r="W1726"/>
  <c r="X1726"/>
  <c r="Y1726"/>
  <c r="Z1726"/>
  <c r="AB1726"/>
  <c r="AC1726"/>
  <c r="AD1726"/>
  <c r="AE1726"/>
  <c r="AF1726"/>
  <c r="AJ1726"/>
  <c r="AK1726"/>
  <c r="AM1726"/>
  <c r="AN1726"/>
  <c r="AO1726"/>
  <c r="AP1726"/>
  <c r="AQ1726"/>
  <c r="AR1726"/>
  <c r="AS1726"/>
  <c r="AT1726"/>
  <c r="P1727"/>
  <c r="Q1727"/>
  <c r="R1727"/>
  <c r="S1727"/>
  <c r="T1727"/>
  <c r="U1727"/>
  <c r="V1727"/>
  <c r="W1727"/>
  <c r="X1727"/>
  <c r="Y1727"/>
  <c r="Z1727"/>
  <c r="AA1727"/>
  <c r="AB1727"/>
  <c r="AC1727"/>
  <c r="AD1727"/>
  <c r="AE1727"/>
  <c r="AF1727"/>
  <c r="AJ1727"/>
  <c r="AK1727"/>
  <c r="AM1727"/>
  <c r="AN1727"/>
  <c r="AO1727"/>
  <c r="AP1727"/>
  <c r="AQ1727"/>
  <c r="AR1727"/>
  <c r="AS1727"/>
  <c r="AT1727"/>
  <c r="P1728"/>
  <c r="Q1728"/>
  <c r="R1728"/>
  <c r="S1728"/>
  <c r="T1728"/>
  <c r="U1728"/>
  <c r="V1728"/>
  <c r="W1728"/>
  <c r="X1728"/>
  <c r="Y1728"/>
  <c r="Z1728"/>
  <c r="AA1728"/>
  <c r="AB1728"/>
  <c r="AC1728"/>
  <c r="AD1728"/>
  <c r="AE1728"/>
  <c r="AF1728"/>
  <c r="AJ1728"/>
  <c r="AK1728"/>
  <c r="AM1728"/>
  <c r="AN1728"/>
  <c r="AO1728"/>
  <c r="AP1728"/>
  <c r="AQ1728"/>
  <c r="AR1728"/>
  <c r="AS1728"/>
  <c r="AT1728"/>
  <c r="P1729"/>
  <c r="Q1729"/>
  <c r="R1729"/>
  <c r="S1729"/>
  <c r="T1729"/>
  <c r="U1729"/>
  <c r="V1729"/>
  <c r="W1729"/>
  <c r="X1729"/>
  <c r="Y1729"/>
  <c r="Z1729"/>
  <c r="AA1729"/>
  <c r="AB1729"/>
  <c r="AC1729"/>
  <c r="AD1729"/>
  <c r="AE1729"/>
  <c r="AF1729"/>
  <c r="AJ1729"/>
  <c r="AK1729"/>
  <c r="AM1729"/>
  <c r="AN1729"/>
  <c r="AO1729"/>
  <c r="AP1729"/>
  <c r="AQ1729"/>
  <c r="AR1729"/>
  <c r="AS1729"/>
  <c r="AT1729"/>
  <c r="P1730"/>
  <c r="Q1730"/>
  <c r="R1730"/>
  <c r="S1730"/>
  <c r="T1730"/>
  <c r="U1730"/>
  <c r="V1730"/>
  <c r="W1730"/>
  <c r="X1730"/>
  <c r="Y1730"/>
  <c r="Z1730"/>
  <c r="AA1730"/>
  <c r="AB1730"/>
  <c r="AC1730"/>
  <c r="AD1730"/>
  <c r="AE1730"/>
  <c r="AF1730"/>
  <c r="AJ1730"/>
  <c r="AK1730"/>
  <c r="AM1730"/>
  <c r="AN1730"/>
  <c r="AO1730"/>
  <c r="AP1730"/>
  <c r="AQ1730"/>
  <c r="AR1730"/>
  <c r="AS1730"/>
  <c r="AT1730"/>
  <c r="P1731"/>
  <c r="Q1731"/>
  <c r="R1731"/>
  <c r="S1731"/>
  <c r="T1731"/>
  <c r="U1731"/>
  <c r="V1731"/>
  <c r="W1731"/>
  <c r="X1731"/>
  <c r="Y1731"/>
  <c r="Z1731"/>
  <c r="AA1731"/>
  <c r="AB1731"/>
  <c r="AC1731"/>
  <c r="AD1731"/>
  <c r="AE1731"/>
  <c r="AF1731"/>
  <c r="AJ1731"/>
  <c r="AK1731"/>
  <c r="AM1731"/>
  <c r="AN1731"/>
  <c r="AO1731"/>
  <c r="AP1731"/>
  <c r="AQ1731"/>
  <c r="AR1731"/>
  <c r="AS1731"/>
  <c r="AT1731"/>
  <c r="P1732"/>
  <c r="Q1732"/>
  <c r="R1732"/>
  <c r="S1732"/>
  <c r="T1732"/>
  <c r="U1732"/>
  <c r="V1732"/>
  <c r="W1732"/>
  <c r="X1732"/>
  <c r="Y1732"/>
  <c r="Z1732"/>
  <c r="AA1732"/>
  <c r="AB1732"/>
  <c r="AC1732"/>
  <c r="AD1732"/>
  <c r="AE1732"/>
  <c r="AF1732"/>
  <c r="AJ1732"/>
  <c r="AK1732"/>
  <c r="AM1732"/>
  <c r="AN1732"/>
  <c r="AO1732"/>
  <c r="AP1732"/>
  <c r="AQ1732"/>
  <c r="AR1732"/>
  <c r="AS1732"/>
  <c r="AT1732"/>
  <c r="P1733"/>
  <c r="Q1733"/>
  <c r="R1733"/>
  <c r="S1733"/>
  <c r="T1733"/>
  <c r="U1733"/>
  <c r="V1733"/>
  <c r="W1733"/>
  <c r="X1733"/>
  <c r="Y1733"/>
  <c r="Z1733"/>
  <c r="AA1733"/>
  <c r="AB1733"/>
  <c r="AC1733"/>
  <c r="AD1733"/>
  <c r="AE1733"/>
  <c r="AF1733"/>
  <c r="AJ1733"/>
  <c r="AK1733"/>
  <c r="AM1733"/>
  <c r="AN1733"/>
  <c r="AO1733"/>
  <c r="AP1733"/>
  <c r="AQ1733"/>
  <c r="AR1733"/>
  <c r="AS1733"/>
  <c r="AT1733"/>
  <c r="P1734"/>
  <c r="Q1734"/>
  <c r="R1734"/>
  <c r="S1734"/>
  <c r="T1734"/>
  <c r="U1734"/>
  <c r="V1734"/>
  <c r="W1734"/>
  <c r="X1734"/>
  <c r="Y1734"/>
  <c r="Z1734"/>
  <c r="AA1734"/>
  <c r="AB1734"/>
  <c r="AC1734"/>
  <c r="AD1734"/>
  <c r="AE1734"/>
  <c r="AF1734"/>
  <c r="AJ1734"/>
  <c r="AK1734"/>
  <c r="AM1734"/>
  <c r="AN1734"/>
  <c r="AO1734"/>
  <c r="AP1734"/>
  <c r="AQ1734"/>
  <c r="AR1734"/>
  <c r="AS1734"/>
  <c r="AT1734"/>
  <c r="P1735"/>
  <c r="Q1735"/>
  <c r="R1735"/>
  <c r="S1735"/>
  <c r="T1735"/>
  <c r="U1735"/>
  <c r="V1735"/>
  <c r="W1735"/>
  <c r="X1735"/>
  <c r="Y1735"/>
  <c r="Z1735"/>
  <c r="AA1735"/>
  <c r="AB1735"/>
  <c r="AC1735"/>
  <c r="AD1735"/>
  <c r="AE1735"/>
  <c r="AF1735"/>
  <c r="AJ1735"/>
  <c r="AK1735"/>
  <c r="AM1735"/>
  <c r="AN1735"/>
  <c r="AO1735"/>
  <c r="AP1735"/>
  <c r="AQ1735"/>
  <c r="AR1735"/>
  <c r="AS1735"/>
  <c r="AT1735"/>
  <c r="P1736"/>
  <c r="Q1736"/>
  <c r="R1736"/>
  <c r="S1736"/>
  <c r="T1736"/>
  <c r="U1736"/>
  <c r="V1736"/>
  <c r="W1736"/>
  <c r="X1736"/>
  <c r="Y1736"/>
  <c r="Z1736"/>
  <c r="AA1736"/>
  <c r="AB1736"/>
  <c r="AC1736"/>
  <c r="AD1736"/>
  <c r="AE1736"/>
  <c r="AF1736"/>
  <c r="AJ1736"/>
  <c r="AK1736"/>
  <c r="AM1736"/>
  <c r="AN1736"/>
  <c r="AO1736"/>
  <c r="AP1736"/>
  <c r="AQ1736"/>
  <c r="AR1736"/>
  <c r="AS1736"/>
  <c r="AT1736"/>
  <c r="P1737"/>
  <c r="Q1737"/>
  <c r="R1737"/>
  <c r="S1737"/>
  <c r="T1737"/>
  <c r="U1737"/>
  <c r="V1737"/>
  <c r="W1737"/>
  <c r="X1737"/>
  <c r="Y1737"/>
  <c r="Z1737"/>
  <c r="AA1737"/>
  <c r="AB1737"/>
  <c r="AC1737"/>
  <c r="AD1737"/>
  <c r="AE1737"/>
  <c r="AF1737"/>
  <c r="AJ1737"/>
  <c r="AK1737"/>
  <c r="AM1737"/>
  <c r="AN1737"/>
  <c r="AO1737"/>
  <c r="AP1737"/>
  <c r="AQ1737"/>
  <c r="AR1737"/>
  <c r="AS1737"/>
  <c r="AT1737"/>
  <c r="P1738"/>
  <c r="Q1738"/>
  <c r="R1738"/>
  <c r="S1738"/>
  <c r="T1738"/>
  <c r="U1738"/>
  <c r="V1738"/>
  <c r="W1738"/>
  <c r="X1738"/>
  <c r="Y1738"/>
  <c r="Z1738"/>
  <c r="AA1738"/>
  <c r="AB1738"/>
  <c r="AC1738"/>
  <c r="AD1738"/>
  <c r="AE1738"/>
  <c r="AF1738"/>
  <c r="AJ1738"/>
  <c r="AK1738"/>
  <c r="AM1738"/>
  <c r="AN1738"/>
  <c r="AO1738"/>
  <c r="AP1738"/>
  <c r="AQ1738"/>
  <c r="AR1738"/>
  <c r="AS1738"/>
  <c r="AT1738"/>
  <c r="P1739"/>
  <c r="Q1739"/>
  <c r="R1739"/>
  <c r="S1739"/>
  <c r="T1739"/>
  <c r="U1739"/>
  <c r="V1739"/>
  <c r="W1739"/>
  <c r="X1739"/>
  <c r="Y1739"/>
  <c r="Z1739"/>
  <c r="AB1739"/>
  <c r="AC1739"/>
  <c r="AD1739"/>
  <c r="AE1739"/>
  <c r="AF1739"/>
  <c r="AJ1739"/>
  <c r="AK1739"/>
  <c r="AM1739"/>
  <c r="AN1739"/>
  <c r="AO1739"/>
  <c r="AP1739"/>
  <c r="AQ1739"/>
  <c r="AR1739"/>
  <c r="AS1739"/>
  <c r="AT1739"/>
  <c r="P1740"/>
  <c r="Q1740"/>
  <c r="R1740"/>
  <c r="S1740"/>
  <c r="T1740"/>
  <c r="U1740"/>
  <c r="V1740"/>
  <c r="W1740"/>
  <c r="X1740"/>
  <c r="Y1740"/>
  <c r="Z1740"/>
  <c r="AA1740"/>
  <c r="AB1740"/>
  <c r="AC1740"/>
  <c r="AD1740"/>
  <c r="AE1740"/>
  <c r="AF1740"/>
  <c r="AJ1740"/>
  <c r="AK1740"/>
  <c r="AM1740"/>
  <c r="AN1740"/>
  <c r="AO1740"/>
  <c r="AP1740"/>
  <c r="AQ1740"/>
  <c r="AR1740"/>
  <c r="AS1740"/>
  <c r="AT1740"/>
  <c r="P1741"/>
  <c r="Q1741"/>
  <c r="R1741"/>
  <c r="S1741"/>
  <c r="T1741"/>
  <c r="U1741"/>
  <c r="V1741"/>
  <c r="W1741"/>
  <c r="X1741"/>
  <c r="Y1741"/>
  <c r="Z1741"/>
  <c r="AB1741"/>
  <c r="AC1741"/>
  <c r="AD1741"/>
  <c r="AE1741"/>
  <c r="AF1741"/>
  <c r="AJ1741"/>
  <c r="AK1741"/>
  <c r="AM1741"/>
  <c r="AN1741"/>
  <c r="AO1741"/>
  <c r="AP1741"/>
  <c r="AQ1741"/>
  <c r="AR1741"/>
  <c r="AS1741"/>
  <c r="AT1741"/>
  <c r="P1742"/>
  <c r="Q1742"/>
  <c r="R1742"/>
  <c r="S1742"/>
  <c r="T1742"/>
  <c r="U1742"/>
  <c r="V1742"/>
  <c r="W1742"/>
  <c r="X1742"/>
  <c r="Y1742"/>
  <c r="Z1742"/>
  <c r="AA1742"/>
  <c r="AB1742"/>
  <c r="AC1742"/>
  <c r="AD1742"/>
  <c r="AE1742"/>
  <c r="AF1742"/>
  <c r="AJ1742"/>
  <c r="AK1742"/>
  <c r="AM1742"/>
  <c r="AN1742"/>
  <c r="AO1742"/>
  <c r="AP1742"/>
  <c r="AQ1742"/>
  <c r="AR1742"/>
  <c r="AS1742"/>
  <c r="AT1742"/>
  <c r="P1743"/>
  <c r="Q1743"/>
  <c r="R1743"/>
  <c r="S1743"/>
  <c r="T1743"/>
  <c r="U1743"/>
  <c r="V1743"/>
  <c r="W1743"/>
  <c r="X1743"/>
  <c r="Y1743"/>
  <c r="Z1743"/>
  <c r="AA1743"/>
  <c r="AB1743"/>
  <c r="AC1743"/>
  <c r="AD1743"/>
  <c r="AE1743"/>
  <c r="AF1743"/>
  <c r="AJ1743"/>
  <c r="AK1743"/>
  <c r="AM1743"/>
  <c r="AN1743"/>
  <c r="AO1743"/>
  <c r="AP1743"/>
  <c r="AQ1743"/>
  <c r="AR1743"/>
  <c r="AS1743"/>
  <c r="AT1743"/>
  <c r="P1744"/>
  <c r="Q1744"/>
  <c r="R1744"/>
  <c r="S1744"/>
  <c r="T1744"/>
  <c r="U1744"/>
  <c r="V1744"/>
  <c r="W1744"/>
  <c r="X1744"/>
  <c r="Y1744"/>
  <c r="Z1744"/>
  <c r="AA1744"/>
  <c r="AB1744"/>
  <c r="AC1744"/>
  <c r="AD1744"/>
  <c r="AE1744"/>
  <c r="AF1744"/>
  <c r="AJ1744"/>
  <c r="AK1744"/>
  <c r="AM1744"/>
  <c r="AN1744"/>
  <c r="AO1744"/>
  <c r="AP1744"/>
  <c r="AQ1744"/>
  <c r="AR1744"/>
  <c r="AS1744"/>
  <c r="AT1744"/>
  <c r="P1745"/>
  <c r="Q1745"/>
  <c r="R1745"/>
  <c r="S1745"/>
  <c r="T1745"/>
  <c r="U1745"/>
  <c r="V1745"/>
  <c r="W1745"/>
  <c r="X1745"/>
  <c r="Y1745"/>
  <c r="Z1745"/>
  <c r="AA1745"/>
  <c r="AB1745"/>
  <c r="AC1745"/>
  <c r="AD1745"/>
  <c r="AE1745"/>
  <c r="AF1745"/>
  <c r="AJ1745"/>
  <c r="AK1745"/>
  <c r="AM1745"/>
  <c r="AN1745"/>
  <c r="AO1745"/>
  <c r="AP1745"/>
  <c r="AQ1745"/>
  <c r="AR1745"/>
  <c r="AS1745"/>
  <c r="AT1745"/>
  <c r="P1746"/>
  <c r="Q1746"/>
  <c r="R1746"/>
  <c r="S1746"/>
  <c r="T1746"/>
  <c r="U1746"/>
  <c r="V1746"/>
  <c r="W1746"/>
  <c r="X1746"/>
  <c r="Y1746"/>
  <c r="Z1746"/>
  <c r="AA1746"/>
  <c r="AB1746"/>
  <c r="AC1746"/>
  <c r="AD1746"/>
  <c r="AE1746"/>
  <c r="AF1746"/>
  <c r="AJ1746"/>
  <c r="AK1746"/>
  <c r="AM1746"/>
  <c r="AN1746"/>
  <c r="AO1746"/>
  <c r="AP1746"/>
  <c r="AQ1746"/>
  <c r="AR1746"/>
  <c r="AS1746"/>
  <c r="AT1746"/>
  <c r="P1747"/>
  <c r="Q1747"/>
  <c r="R1747"/>
  <c r="S1747"/>
  <c r="T1747"/>
  <c r="U1747"/>
  <c r="V1747"/>
  <c r="W1747"/>
  <c r="X1747"/>
  <c r="Y1747"/>
  <c r="Z1747"/>
  <c r="AA1747"/>
  <c r="AB1747"/>
  <c r="AC1747"/>
  <c r="AD1747"/>
  <c r="AE1747"/>
  <c r="AF1747"/>
  <c r="AJ1747"/>
  <c r="AK1747"/>
  <c r="AM1747"/>
  <c r="AN1747"/>
  <c r="AO1747"/>
  <c r="AP1747"/>
  <c r="AQ1747"/>
  <c r="AR1747"/>
  <c r="AS1747"/>
  <c r="AT1747"/>
  <c r="P1748"/>
  <c r="Q1748"/>
  <c r="R1748"/>
  <c r="S1748"/>
  <c r="T1748"/>
  <c r="U1748"/>
  <c r="V1748"/>
  <c r="W1748"/>
  <c r="X1748"/>
  <c r="Y1748"/>
  <c r="Z1748"/>
  <c r="AA1748"/>
  <c r="AB1748"/>
  <c r="AC1748"/>
  <c r="AD1748"/>
  <c r="AE1748"/>
  <c r="AF1748"/>
  <c r="AJ1748"/>
  <c r="AK1748"/>
  <c r="AM1748"/>
  <c r="AN1748"/>
  <c r="AO1748"/>
  <c r="AP1748"/>
  <c r="AQ1748"/>
  <c r="AR1748"/>
  <c r="AS1748"/>
  <c r="AT1748"/>
  <c r="P1749"/>
  <c r="Q1749"/>
  <c r="R1749"/>
  <c r="S1749"/>
  <c r="T1749"/>
  <c r="U1749"/>
  <c r="V1749"/>
  <c r="W1749"/>
  <c r="X1749"/>
  <c r="Y1749"/>
  <c r="Z1749"/>
  <c r="AA1749"/>
  <c r="AB1749"/>
  <c r="AC1749"/>
  <c r="AD1749"/>
  <c r="AE1749"/>
  <c r="AF1749"/>
  <c r="AJ1749"/>
  <c r="AK1749"/>
  <c r="AM1749"/>
  <c r="AN1749"/>
  <c r="AO1749"/>
  <c r="AP1749"/>
  <c r="AQ1749"/>
  <c r="AR1749"/>
  <c r="AS1749"/>
  <c r="AT1749"/>
  <c r="P1750"/>
  <c r="Q1750"/>
  <c r="R1750"/>
  <c r="S1750"/>
  <c r="T1750"/>
  <c r="U1750"/>
  <c r="V1750"/>
  <c r="W1750"/>
  <c r="X1750"/>
  <c r="Y1750"/>
  <c r="Z1750"/>
  <c r="AA1750"/>
  <c r="AB1750"/>
  <c r="AC1750"/>
  <c r="AD1750"/>
  <c r="AE1750"/>
  <c r="AF1750"/>
  <c r="AJ1750"/>
  <c r="AK1750"/>
  <c r="AM1750"/>
  <c r="AN1750"/>
  <c r="AO1750"/>
  <c r="AP1750"/>
  <c r="AQ1750"/>
  <c r="AR1750"/>
  <c r="AS1750"/>
  <c r="AT1750"/>
  <c r="P1751"/>
  <c r="Q1751"/>
  <c r="R1751"/>
  <c r="S1751"/>
  <c r="T1751"/>
  <c r="U1751"/>
  <c r="V1751"/>
  <c r="W1751"/>
  <c r="X1751"/>
  <c r="Y1751"/>
  <c r="Z1751"/>
  <c r="AA1751"/>
  <c r="AB1751"/>
  <c r="AC1751"/>
  <c r="AD1751"/>
  <c r="AE1751"/>
  <c r="AF1751"/>
  <c r="AJ1751"/>
  <c r="AK1751"/>
  <c r="AM1751"/>
  <c r="AN1751"/>
  <c r="AO1751"/>
  <c r="AP1751"/>
  <c r="AQ1751"/>
  <c r="AR1751"/>
  <c r="AS1751"/>
  <c r="AT1751"/>
  <c r="P1752"/>
  <c r="Q1752"/>
  <c r="R1752"/>
  <c r="S1752"/>
  <c r="T1752"/>
  <c r="U1752"/>
  <c r="V1752"/>
  <c r="W1752"/>
  <c r="X1752"/>
  <c r="Y1752"/>
  <c r="Z1752"/>
  <c r="AA1752"/>
  <c r="AB1752"/>
  <c r="AC1752"/>
  <c r="AD1752"/>
  <c r="AE1752"/>
  <c r="AF1752"/>
  <c r="AJ1752"/>
  <c r="AK1752"/>
  <c r="AM1752"/>
  <c r="AN1752"/>
  <c r="AO1752"/>
  <c r="AP1752"/>
  <c r="AQ1752"/>
  <c r="AR1752"/>
  <c r="AS1752"/>
  <c r="AT1752"/>
  <c r="P1753"/>
  <c r="Q1753"/>
  <c r="R1753"/>
  <c r="S1753"/>
  <c r="T1753"/>
  <c r="U1753"/>
  <c r="V1753"/>
  <c r="W1753"/>
  <c r="X1753"/>
  <c r="Y1753"/>
  <c r="Z1753"/>
  <c r="AA1753"/>
  <c r="AB1753"/>
  <c r="AC1753"/>
  <c r="AD1753"/>
  <c r="AE1753"/>
  <c r="AF1753"/>
  <c r="AJ1753"/>
  <c r="AK1753"/>
  <c r="AM1753"/>
  <c r="AN1753"/>
  <c r="AO1753"/>
  <c r="AP1753"/>
  <c r="AQ1753"/>
  <c r="AR1753"/>
  <c r="AS1753"/>
  <c r="AT1753"/>
  <c r="P1754"/>
  <c r="Q1754"/>
  <c r="R1754"/>
  <c r="S1754"/>
  <c r="T1754"/>
  <c r="U1754"/>
  <c r="V1754"/>
  <c r="W1754"/>
  <c r="X1754"/>
  <c r="Y1754"/>
  <c r="Z1754"/>
  <c r="AA1754"/>
  <c r="AB1754"/>
  <c r="AC1754"/>
  <c r="AD1754"/>
  <c r="AE1754"/>
  <c r="AF1754"/>
  <c r="AJ1754"/>
  <c r="AK1754"/>
  <c r="AM1754"/>
  <c r="AN1754"/>
  <c r="AO1754"/>
  <c r="AP1754"/>
  <c r="AQ1754"/>
  <c r="AR1754"/>
  <c r="AS1754"/>
  <c r="AT1754"/>
  <c r="P1755"/>
  <c r="Q1755"/>
  <c r="R1755"/>
  <c r="S1755"/>
  <c r="T1755"/>
  <c r="U1755"/>
  <c r="V1755"/>
  <c r="W1755"/>
  <c r="X1755"/>
  <c r="Y1755"/>
  <c r="Z1755"/>
  <c r="AA1755"/>
  <c r="AB1755"/>
  <c r="AC1755"/>
  <c r="AD1755"/>
  <c r="AE1755"/>
  <c r="AF1755"/>
  <c r="AJ1755"/>
  <c r="AK1755"/>
  <c r="AM1755"/>
  <c r="AN1755"/>
  <c r="AO1755"/>
  <c r="AP1755"/>
  <c r="AQ1755"/>
  <c r="AR1755"/>
  <c r="AS1755"/>
  <c r="AT1755"/>
  <c r="P1756"/>
  <c r="Q1756"/>
  <c r="R1756"/>
  <c r="S1756"/>
  <c r="T1756"/>
  <c r="U1756"/>
  <c r="V1756"/>
  <c r="W1756"/>
  <c r="X1756"/>
  <c r="Y1756"/>
  <c r="Z1756"/>
  <c r="AA1756"/>
  <c r="AB1756"/>
  <c r="AC1756"/>
  <c r="AD1756"/>
  <c r="AE1756"/>
  <c r="AF1756"/>
  <c r="AJ1756"/>
  <c r="AK1756"/>
  <c r="AM1756"/>
  <c r="AN1756"/>
  <c r="AO1756"/>
  <c r="AP1756"/>
  <c r="AQ1756"/>
  <c r="AR1756"/>
  <c r="AS1756"/>
  <c r="AT1756"/>
  <c r="P1757"/>
  <c r="Q1757"/>
  <c r="R1757"/>
  <c r="S1757"/>
  <c r="T1757"/>
  <c r="U1757"/>
  <c r="V1757"/>
  <c r="W1757"/>
  <c r="X1757"/>
  <c r="Y1757"/>
  <c r="Z1757"/>
  <c r="AA1757"/>
  <c r="AB1757"/>
  <c r="AC1757"/>
  <c r="AD1757"/>
  <c r="AE1757"/>
  <c r="AF1757"/>
  <c r="AJ1757"/>
  <c r="AK1757"/>
  <c r="AM1757"/>
  <c r="AN1757"/>
  <c r="AO1757"/>
  <c r="AP1757"/>
  <c r="AQ1757"/>
  <c r="AR1757"/>
  <c r="AS1757"/>
  <c r="AT1757"/>
  <c r="P1758"/>
  <c r="Q1758"/>
  <c r="R1758"/>
  <c r="S1758"/>
  <c r="T1758"/>
  <c r="U1758"/>
  <c r="V1758"/>
  <c r="W1758"/>
  <c r="X1758"/>
  <c r="Y1758"/>
  <c r="Z1758"/>
  <c r="AA1758"/>
  <c r="AB1758"/>
  <c r="AC1758"/>
  <c r="AD1758"/>
  <c r="AE1758"/>
  <c r="AF1758"/>
  <c r="AJ1758"/>
  <c r="AK1758"/>
  <c r="AM1758"/>
  <c r="AN1758"/>
  <c r="AO1758"/>
  <c r="AP1758"/>
  <c r="AQ1758"/>
  <c r="AR1758"/>
  <c r="AS1758"/>
  <c r="AT1758"/>
  <c r="P1759"/>
  <c r="Q1759"/>
  <c r="R1759"/>
  <c r="S1759"/>
  <c r="T1759"/>
  <c r="U1759"/>
  <c r="V1759"/>
  <c r="W1759"/>
  <c r="X1759"/>
  <c r="Y1759"/>
  <c r="Z1759"/>
  <c r="AA1759"/>
  <c r="AB1759"/>
  <c r="AC1759"/>
  <c r="AD1759"/>
  <c r="AE1759"/>
  <c r="AF1759"/>
  <c r="AJ1759"/>
  <c r="AK1759"/>
  <c r="AM1759"/>
  <c r="AN1759"/>
  <c r="AO1759"/>
  <c r="AP1759"/>
  <c r="AQ1759"/>
  <c r="AR1759"/>
  <c r="AS1759"/>
  <c r="AT1759"/>
  <c r="P1760"/>
  <c r="Q1760"/>
  <c r="R1760"/>
  <c r="S1760"/>
  <c r="T1760"/>
  <c r="U1760"/>
  <c r="V1760"/>
  <c r="W1760"/>
  <c r="X1760"/>
  <c r="Y1760"/>
  <c r="Z1760"/>
  <c r="AA1760"/>
  <c r="AB1760"/>
  <c r="AC1760"/>
  <c r="AD1760"/>
  <c r="AE1760"/>
  <c r="AF1760"/>
  <c r="AJ1760"/>
  <c r="AK1760"/>
  <c r="AM1760"/>
  <c r="AN1760"/>
  <c r="AO1760"/>
  <c r="AP1760"/>
  <c r="AQ1760"/>
  <c r="AR1760"/>
  <c r="AS1760"/>
  <c r="AT1760"/>
  <c r="P1761"/>
  <c r="Q1761"/>
  <c r="R1761"/>
  <c r="S1761"/>
  <c r="T1761"/>
  <c r="U1761"/>
  <c r="V1761"/>
  <c r="W1761"/>
  <c r="X1761"/>
  <c r="Y1761"/>
  <c r="Z1761"/>
  <c r="AA1761"/>
  <c r="AB1761"/>
  <c r="AC1761"/>
  <c r="AD1761"/>
  <c r="AE1761"/>
  <c r="AF1761"/>
  <c r="AJ1761"/>
  <c r="AK1761"/>
  <c r="AM1761"/>
  <c r="AN1761"/>
  <c r="AO1761"/>
  <c r="AP1761"/>
  <c r="AQ1761"/>
  <c r="AR1761"/>
  <c r="AS1761"/>
  <c r="AT1761"/>
  <c r="P1762"/>
  <c r="Q1762"/>
  <c r="R1762"/>
  <c r="S1762"/>
  <c r="T1762"/>
  <c r="U1762"/>
  <c r="V1762"/>
  <c r="W1762"/>
  <c r="X1762"/>
  <c r="Y1762"/>
  <c r="Z1762"/>
  <c r="AA1762"/>
  <c r="AB1762"/>
  <c r="AC1762"/>
  <c r="AD1762"/>
  <c r="AE1762"/>
  <c r="AF1762"/>
  <c r="AJ1762"/>
  <c r="AK1762"/>
  <c r="AM1762"/>
  <c r="AN1762"/>
  <c r="AO1762"/>
  <c r="AP1762"/>
  <c r="AQ1762"/>
  <c r="AR1762"/>
  <c r="AS1762"/>
  <c r="AT1762"/>
  <c r="P1763"/>
  <c r="Q1763"/>
  <c r="R1763"/>
  <c r="S1763"/>
  <c r="T1763"/>
  <c r="U1763"/>
  <c r="V1763"/>
  <c r="W1763"/>
  <c r="X1763"/>
  <c r="Y1763"/>
  <c r="Z1763"/>
  <c r="AA1763"/>
  <c r="AB1763"/>
  <c r="AC1763"/>
  <c r="AD1763"/>
  <c r="AE1763"/>
  <c r="AF1763"/>
  <c r="AJ1763"/>
  <c r="AK1763"/>
  <c r="AM1763"/>
  <c r="AN1763"/>
  <c r="AO1763"/>
  <c r="AP1763"/>
  <c r="AQ1763"/>
  <c r="AR1763"/>
  <c r="AS1763"/>
  <c r="AT1763"/>
  <c r="P1764"/>
  <c r="Q1764"/>
  <c r="R1764"/>
  <c r="S1764"/>
  <c r="T1764"/>
  <c r="U1764"/>
  <c r="V1764"/>
  <c r="W1764"/>
  <c r="X1764"/>
  <c r="Y1764"/>
  <c r="Z1764"/>
  <c r="AA1764"/>
  <c r="AB1764"/>
  <c r="AC1764"/>
  <c r="AD1764"/>
  <c r="AE1764"/>
  <c r="AF1764"/>
  <c r="AJ1764"/>
  <c r="AK1764"/>
  <c r="AM1764"/>
  <c r="AN1764"/>
  <c r="AO1764"/>
  <c r="AP1764"/>
  <c r="AQ1764"/>
  <c r="AR1764"/>
  <c r="AS1764"/>
  <c r="AT1764"/>
  <c r="P1765"/>
  <c r="Q1765"/>
  <c r="R1765"/>
  <c r="S1765"/>
  <c r="T1765"/>
  <c r="U1765"/>
  <c r="V1765"/>
  <c r="W1765"/>
  <c r="X1765"/>
  <c r="Y1765"/>
  <c r="Z1765"/>
  <c r="AA1765"/>
  <c r="AB1765"/>
  <c r="AC1765"/>
  <c r="AD1765"/>
  <c r="AE1765"/>
  <c r="AF1765"/>
  <c r="AJ1765"/>
  <c r="AK1765"/>
  <c r="AM1765"/>
  <c r="AN1765"/>
  <c r="AO1765"/>
  <c r="AP1765"/>
  <c r="AQ1765"/>
  <c r="AR1765"/>
  <c r="AS1765"/>
  <c r="AT1765"/>
  <c r="P1766"/>
  <c r="Q1766"/>
  <c r="R1766"/>
  <c r="S1766"/>
  <c r="T1766"/>
  <c r="U1766"/>
  <c r="V1766"/>
  <c r="W1766"/>
  <c r="X1766"/>
  <c r="Y1766"/>
  <c r="Z1766"/>
  <c r="AA1766"/>
  <c r="AB1766"/>
  <c r="AC1766"/>
  <c r="AD1766"/>
  <c r="AE1766"/>
  <c r="AF1766"/>
  <c r="AJ1766"/>
  <c r="AK1766"/>
  <c r="AM1766"/>
  <c r="AN1766"/>
  <c r="AO1766"/>
  <c r="AP1766"/>
  <c r="AQ1766"/>
  <c r="AR1766"/>
  <c r="AS1766"/>
  <c r="AT1766"/>
  <c r="P1767"/>
  <c r="Q1767"/>
  <c r="R1767"/>
  <c r="S1767"/>
  <c r="T1767"/>
  <c r="U1767"/>
  <c r="V1767"/>
  <c r="W1767"/>
  <c r="X1767"/>
  <c r="Y1767"/>
  <c r="Z1767"/>
  <c r="AA1767"/>
  <c r="AB1767"/>
  <c r="AC1767"/>
  <c r="AD1767"/>
  <c r="AE1767"/>
  <c r="AF1767"/>
  <c r="AJ1767"/>
  <c r="AK1767"/>
  <c r="AM1767"/>
  <c r="AN1767"/>
  <c r="AO1767"/>
  <c r="AP1767"/>
  <c r="AQ1767"/>
  <c r="AR1767"/>
  <c r="AS1767"/>
  <c r="AT1767"/>
  <c r="P1768"/>
  <c r="Q1768"/>
  <c r="R1768"/>
  <c r="S1768"/>
  <c r="T1768"/>
  <c r="U1768"/>
  <c r="V1768"/>
  <c r="W1768"/>
  <c r="X1768"/>
  <c r="Y1768"/>
  <c r="Z1768"/>
  <c r="AA1768"/>
  <c r="AB1768"/>
  <c r="AC1768"/>
  <c r="AD1768"/>
  <c r="AE1768"/>
  <c r="AF1768"/>
  <c r="AJ1768"/>
  <c r="AK1768"/>
  <c r="AM1768"/>
  <c r="AN1768"/>
  <c r="AO1768"/>
  <c r="AP1768"/>
  <c r="AQ1768"/>
  <c r="AR1768"/>
  <c r="AS1768"/>
  <c r="AT1768"/>
  <c r="P1769"/>
  <c r="Q1769"/>
  <c r="R1769"/>
  <c r="S1769"/>
  <c r="T1769"/>
  <c r="U1769"/>
  <c r="V1769"/>
  <c r="W1769"/>
  <c r="X1769"/>
  <c r="Y1769"/>
  <c r="Z1769"/>
  <c r="AA1769"/>
  <c r="AB1769"/>
  <c r="AC1769"/>
  <c r="AD1769"/>
  <c r="AE1769"/>
  <c r="AF1769"/>
  <c r="AJ1769"/>
  <c r="AK1769"/>
  <c r="AM1769"/>
  <c r="AN1769"/>
  <c r="AO1769"/>
  <c r="AP1769"/>
  <c r="AQ1769"/>
  <c r="AR1769"/>
  <c r="AS1769"/>
  <c r="AT1769"/>
  <c r="P1770"/>
  <c r="Q1770"/>
  <c r="R1770"/>
  <c r="S1770"/>
  <c r="T1770"/>
  <c r="U1770"/>
  <c r="V1770"/>
  <c r="W1770"/>
  <c r="X1770"/>
  <c r="Y1770"/>
  <c r="Z1770"/>
  <c r="AA1770"/>
  <c r="AB1770"/>
  <c r="AC1770"/>
  <c r="AD1770"/>
  <c r="AE1770"/>
  <c r="AF1770"/>
  <c r="AJ1770"/>
  <c r="AK1770"/>
  <c r="AM1770"/>
  <c r="AN1770"/>
  <c r="AO1770"/>
  <c r="AP1770"/>
  <c r="AQ1770"/>
  <c r="AR1770"/>
  <c r="AS1770"/>
  <c r="AT1770"/>
  <c r="P1771"/>
  <c r="Q1771"/>
  <c r="R1771"/>
  <c r="S1771"/>
  <c r="T1771"/>
  <c r="U1771"/>
  <c r="V1771"/>
  <c r="W1771"/>
  <c r="X1771"/>
  <c r="Y1771"/>
  <c r="Z1771"/>
  <c r="AA1771"/>
  <c r="AB1771"/>
  <c r="AC1771"/>
  <c r="AD1771"/>
  <c r="AE1771"/>
  <c r="AF1771"/>
  <c r="AJ1771"/>
  <c r="AK1771"/>
  <c r="AM1771"/>
  <c r="AN1771"/>
  <c r="AO1771"/>
  <c r="AP1771"/>
  <c r="AQ1771"/>
  <c r="AR1771"/>
  <c r="AS1771"/>
  <c r="AT1771"/>
  <c r="P1772"/>
  <c r="Q1772"/>
  <c r="R1772"/>
  <c r="S1772"/>
  <c r="T1772"/>
  <c r="U1772"/>
  <c r="V1772"/>
  <c r="W1772"/>
  <c r="X1772"/>
  <c r="Y1772"/>
  <c r="Z1772"/>
  <c r="AA1772"/>
  <c r="AB1772"/>
  <c r="AC1772"/>
  <c r="AD1772"/>
  <c r="AE1772"/>
  <c r="AF1772"/>
  <c r="AJ1772"/>
  <c r="AK1772"/>
  <c r="AM1772"/>
  <c r="AN1772"/>
  <c r="AO1772"/>
  <c r="AP1772"/>
  <c r="AQ1772"/>
  <c r="AR1772"/>
  <c r="AS1772"/>
  <c r="AT1772"/>
  <c r="P1773"/>
  <c r="Q1773"/>
  <c r="R1773"/>
  <c r="S1773"/>
  <c r="T1773"/>
  <c r="U1773"/>
  <c r="V1773"/>
  <c r="W1773"/>
  <c r="X1773"/>
  <c r="Y1773"/>
  <c r="Z1773"/>
  <c r="AA1773"/>
  <c r="AB1773"/>
  <c r="AC1773"/>
  <c r="AD1773"/>
  <c r="AE1773"/>
  <c r="AF1773"/>
  <c r="AJ1773"/>
  <c r="AK1773"/>
  <c r="AM1773"/>
  <c r="AN1773"/>
  <c r="AO1773"/>
  <c r="AP1773"/>
  <c r="AQ1773"/>
  <c r="AR1773"/>
  <c r="AS1773"/>
  <c r="AT1773"/>
  <c r="P1774"/>
  <c r="Q1774"/>
  <c r="R1774"/>
  <c r="S1774"/>
  <c r="T1774"/>
  <c r="U1774"/>
  <c r="V1774"/>
  <c r="W1774"/>
  <c r="X1774"/>
  <c r="Y1774"/>
  <c r="Z1774"/>
  <c r="AA1774"/>
  <c r="AB1774"/>
  <c r="AC1774"/>
  <c r="AD1774"/>
  <c r="AE1774"/>
  <c r="AF1774"/>
  <c r="AJ1774"/>
  <c r="AK1774"/>
  <c r="AM1774"/>
  <c r="AN1774"/>
  <c r="AO1774"/>
  <c r="AP1774"/>
  <c r="AQ1774"/>
  <c r="AR1774"/>
  <c r="AS1774"/>
  <c r="AT1774"/>
  <c r="P1775"/>
  <c r="Q1775"/>
  <c r="R1775"/>
  <c r="S1775"/>
  <c r="T1775"/>
  <c r="U1775"/>
  <c r="V1775"/>
  <c r="W1775"/>
  <c r="X1775"/>
  <c r="Y1775"/>
  <c r="Z1775"/>
  <c r="AA1775"/>
  <c r="AB1775"/>
  <c r="AC1775"/>
  <c r="AD1775"/>
  <c r="AE1775"/>
  <c r="AF1775"/>
  <c r="AJ1775"/>
  <c r="AK1775"/>
  <c r="AM1775"/>
  <c r="AN1775"/>
  <c r="AO1775"/>
  <c r="AP1775"/>
  <c r="AQ1775"/>
  <c r="AR1775"/>
  <c r="AS1775"/>
  <c r="AT1775"/>
  <c r="P1776"/>
  <c r="Q1776"/>
  <c r="R1776"/>
  <c r="S1776"/>
  <c r="T1776"/>
  <c r="U1776"/>
  <c r="V1776"/>
  <c r="W1776"/>
  <c r="X1776"/>
  <c r="Y1776"/>
  <c r="Z1776"/>
  <c r="AA1776"/>
  <c r="AB1776"/>
  <c r="AC1776"/>
  <c r="AD1776"/>
  <c r="AE1776"/>
  <c r="AF1776"/>
  <c r="AJ1776"/>
  <c r="AK1776"/>
  <c r="AM1776"/>
  <c r="AN1776"/>
  <c r="AO1776"/>
  <c r="AP1776"/>
  <c r="AQ1776"/>
  <c r="AR1776"/>
  <c r="AS1776"/>
  <c r="AT1776"/>
  <c r="P1777"/>
  <c r="Q1777"/>
  <c r="R1777"/>
  <c r="S1777"/>
  <c r="T1777"/>
  <c r="U1777"/>
  <c r="V1777"/>
  <c r="W1777"/>
  <c r="X1777"/>
  <c r="Y1777"/>
  <c r="Z1777"/>
  <c r="AA1777"/>
  <c r="AB1777"/>
  <c r="AC1777"/>
  <c r="AD1777"/>
  <c r="AE1777"/>
  <c r="AF1777"/>
  <c r="AJ1777"/>
  <c r="AK1777"/>
  <c r="AM1777"/>
  <c r="AN1777"/>
  <c r="AO1777"/>
  <c r="AP1777"/>
  <c r="AQ1777"/>
  <c r="AR1777"/>
  <c r="AS1777"/>
  <c r="AT1777"/>
  <c r="P1778"/>
  <c r="Q1778"/>
  <c r="R1778"/>
  <c r="S1778"/>
  <c r="T1778"/>
  <c r="U1778"/>
  <c r="V1778"/>
  <c r="W1778"/>
  <c r="X1778"/>
  <c r="Y1778"/>
  <c r="Z1778"/>
  <c r="AA1778"/>
  <c r="AB1778"/>
  <c r="AC1778"/>
  <c r="AD1778"/>
  <c r="AE1778"/>
  <c r="AF1778"/>
  <c r="AJ1778"/>
  <c r="AK1778"/>
  <c r="AM1778"/>
  <c r="AN1778"/>
  <c r="AO1778"/>
  <c r="AP1778"/>
  <c r="AQ1778"/>
  <c r="AR1778"/>
  <c r="AS1778"/>
  <c r="AT1778"/>
  <c r="P1779"/>
  <c r="Q1779"/>
  <c r="R1779"/>
  <c r="S1779"/>
  <c r="T1779"/>
  <c r="U1779"/>
  <c r="V1779"/>
  <c r="W1779"/>
  <c r="X1779"/>
  <c r="Y1779"/>
  <c r="Z1779"/>
  <c r="AA1779"/>
  <c r="AB1779"/>
  <c r="AC1779"/>
  <c r="AD1779"/>
  <c r="AE1779"/>
  <c r="AF1779"/>
  <c r="AJ1779"/>
  <c r="AK1779"/>
  <c r="AM1779"/>
  <c r="AN1779"/>
  <c r="AO1779"/>
  <c r="AP1779"/>
  <c r="AQ1779"/>
  <c r="AR1779"/>
  <c r="AS1779"/>
  <c r="AT1779"/>
  <c r="P1780"/>
  <c r="Q1780"/>
  <c r="R1780"/>
  <c r="S1780"/>
  <c r="T1780"/>
  <c r="U1780"/>
  <c r="V1780"/>
  <c r="W1780"/>
  <c r="X1780"/>
  <c r="Y1780"/>
  <c r="Z1780"/>
  <c r="AA1780"/>
  <c r="AB1780"/>
  <c r="AC1780"/>
  <c r="AD1780"/>
  <c r="AE1780"/>
  <c r="AF1780"/>
  <c r="AJ1780"/>
  <c r="AK1780"/>
  <c r="AM1780"/>
  <c r="AN1780"/>
  <c r="AO1780"/>
  <c r="AP1780"/>
  <c r="AQ1780"/>
  <c r="AR1780"/>
  <c r="AS1780"/>
  <c r="AT1780"/>
  <c r="P1781"/>
  <c r="Q1781"/>
  <c r="R1781"/>
  <c r="S1781"/>
  <c r="T1781"/>
  <c r="U1781"/>
  <c r="V1781"/>
  <c r="W1781"/>
  <c r="X1781"/>
  <c r="Y1781"/>
  <c r="Z1781"/>
  <c r="AA1781"/>
  <c r="AB1781"/>
  <c r="AC1781"/>
  <c r="AD1781"/>
  <c r="AE1781"/>
  <c r="AF1781"/>
  <c r="AJ1781"/>
  <c r="AK1781"/>
  <c r="AM1781"/>
  <c r="AN1781"/>
  <c r="AO1781"/>
  <c r="AP1781"/>
  <c r="AQ1781"/>
  <c r="AR1781"/>
  <c r="AS1781"/>
  <c r="AT1781"/>
  <c r="P1782"/>
  <c r="Q1782"/>
  <c r="R1782"/>
  <c r="S1782"/>
  <c r="T1782"/>
  <c r="U1782"/>
  <c r="V1782"/>
  <c r="W1782"/>
  <c r="X1782"/>
  <c r="Y1782"/>
  <c r="Z1782"/>
  <c r="AA1782"/>
  <c r="AB1782"/>
  <c r="AC1782"/>
  <c r="AD1782"/>
  <c r="AE1782"/>
  <c r="AF1782"/>
  <c r="AJ1782"/>
  <c r="AK1782"/>
  <c r="AM1782"/>
  <c r="AN1782"/>
  <c r="AO1782"/>
  <c r="AP1782"/>
  <c r="AQ1782"/>
  <c r="AR1782"/>
  <c r="AS1782"/>
  <c r="AT1782"/>
  <c r="P1783"/>
  <c r="Q1783"/>
  <c r="R1783"/>
  <c r="S1783"/>
  <c r="T1783"/>
  <c r="U1783"/>
  <c r="V1783"/>
  <c r="W1783"/>
  <c r="X1783"/>
  <c r="Y1783"/>
  <c r="Z1783"/>
  <c r="AA1783"/>
  <c r="AB1783"/>
  <c r="AC1783"/>
  <c r="AD1783"/>
  <c r="AE1783"/>
  <c r="AF1783"/>
  <c r="AJ1783"/>
  <c r="AK1783"/>
  <c r="AM1783"/>
  <c r="AN1783"/>
  <c r="AO1783"/>
  <c r="AP1783"/>
  <c r="AQ1783"/>
  <c r="AR1783"/>
  <c r="AS1783"/>
  <c r="AT1783"/>
  <c r="P1784"/>
  <c r="Q1784"/>
  <c r="R1784"/>
  <c r="S1784"/>
  <c r="T1784"/>
  <c r="U1784"/>
  <c r="V1784"/>
  <c r="W1784"/>
  <c r="X1784"/>
  <c r="Y1784"/>
  <c r="Z1784"/>
  <c r="AA1784"/>
  <c r="AB1784"/>
  <c r="AC1784"/>
  <c r="AD1784"/>
  <c r="AE1784"/>
  <c r="AF1784"/>
  <c r="AJ1784"/>
  <c r="AK1784"/>
  <c r="AM1784"/>
  <c r="AN1784"/>
  <c r="AO1784"/>
  <c r="AP1784"/>
  <c r="AQ1784"/>
  <c r="AR1784"/>
  <c r="AS1784"/>
  <c r="AT1784"/>
  <c r="P1785"/>
  <c r="Q1785"/>
  <c r="R1785"/>
  <c r="S1785"/>
  <c r="T1785"/>
  <c r="U1785"/>
  <c r="V1785"/>
  <c r="W1785"/>
  <c r="X1785"/>
  <c r="Y1785"/>
  <c r="Z1785"/>
  <c r="AA1785"/>
  <c r="AB1785"/>
  <c r="AC1785"/>
  <c r="AD1785"/>
  <c r="AE1785"/>
  <c r="AF1785"/>
  <c r="AJ1785"/>
  <c r="AK1785"/>
  <c r="AM1785"/>
  <c r="AN1785"/>
  <c r="AO1785"/>
  <c r="AP1785"/>
  <c r="AQ1785"/>
  <c r="AR1785"/>
  <c r="AS1785"/>
  <c r="AT1785"/>
  <c r="P1786"/>
  <c r="Q1786"/>
  <c r="R1786"/>
  <c r="S1786"/>
  <c r="T1786"/>
  <c r="U1786"/>
  <c r="V1786"/>
  <c r="W1786"/>
  <c r="X1786"/>
  <c r="Y1786"/>
  <c r="Z1786"/>
  <c r="AA1786"/>
  <c r="AB1786"/>
  <c r="AC1786"/>
  <c r="AD1786"/>
  <c r="AE1786"/>
  <c r="AF1786"/>
  <c r="AJ1786"/>
  <c r="AK1786"/>
  <c r="AM1786"/>
  <c r="AN1786"/>
  <c r="AO1786"/>
  <c r="AP1786"/>
  <c r="AQ1786"/>
  <c r="AR1786"/>
  <c r="AS1786"/>
  <c r="AT1786"/>
  <c r="P1787"/>
  <c r="Q1787"/>
  <c r="R1787"/>
  <c r="S1787"/>
  <c r="T1787"/>
  <c r="U1787"/>
  <c r="V1787"/>
  <c r="W1787"/>
  <c r="X1787"/>
  <c r="Y1787"/>
  <c r="Z1787"/>
  <c r="AA1787"/>
  <c r="AB1787"/>
  <c r="AC1787"/>
  <c r="AD1787"/>
  <c r="AE1787"/>
  <c r="AF1787"/>
  <c r="AJ1787"/>
  <c r="AK1787"/>
  <c r="AM1787"/>
  <c r="AN1787"/>
  <c r="AO1787"/>
  <c r="AP1787"/>
  <c r="AQ1787"/>
  <c r="AR1787"/>
  <c r="AS1787"/>
  <c r="AT1787"/>
  <c r="P1788"/>
  <c r="Q1788"/>
  <c r="R1788"/>
  <c r="S1788"/>
  <c r="T1788"/>
  <c r="U1788"/>
  <c r="V1788"/>
  <c r="W1788"/>
  <c r="X1788"/>
  <c r="Y1788"/>
  <c r="Z1788"/>
  <c r="AB1788"/>
  <c r="AC1788"/>
  <c r="AD1788"/>
  <c r="AE1788"/>
  <c r="AF1788"/>
  <c r="AJ1788"/>
  <c r="AK1788"/>
  <c r="AM1788"/>
  <c r="AN1788"/>
  <c r="AO1788"/>
  <c r="AP1788"/>
  <c r="AQ1788"/>
  <c r="AR1788"/>
  <c r="AS1788"/>
  <c r="AT1788"/>
  <c r="P1789"/>
  <c r="Q1789"/>
  <c r="R1789"/>
  <c r="S1789"/>
  <c r="T1789"/>
  <c r="U1789"/>
  <c r="V1789"/>
  <c r="W1789"/>
  <c r="X1789"/>
  <c r="Y1789"/>
  <c r="Z1789"/>
  <c r="AA1789"/>
  <c r="AB1789"/>
  <c r="AC1789"/>
  <c r="AD1789"/>
  <c r="AE1789"/>
  <c r="AF1789"/>
  <c r="AJ1789"/>
  <c r="AK1789"/>
  <c r="AM1789"/>
  <c r="AN1789"/>
  <c r="AO1789"/>
  <c r="AP1789"/>
  <c r="AQ1789"/>
  <c r="AR1789"/>
  <c r="AS1789"/>
  <c r="AT1789"/>
  <c r="P1790"/>
  <c r="Q1790"/>
  <c r="R1790"/>
  <c r="S1790"/>
  <c r="T1790"/>
  <c r="U1790"/>
  <c r="V1790"/>
  <c r="W1790"/>
  <c r="X1790"/>
  <c r="Y1790"/>
  <c r="Z1790"/>
  <c r="AA1790"/>
  <c r="AB1790"/>
  <c r="AC1790"/>
  <c r="AD1790"/>
  <c r="AE1790"/>
  <c r="AF1790"/>
  <c r="AJ1790"/>
  <c r="AK1790"/>
  <c r="AM1790"/>
  <c r="AN1790"/>
  <c r="AO1790"/>
  <c r="AP1790"/>
  <c r="AQ1790"/>
  <c r="AR1790"/>
  <c r="AS1790"/>
  <c r="AT1790"/>
  <c r="P1791"/>
  <c r="Q1791"/>
  <c r="R1791"/>
  <c r="S1791"/>
  <c r="T1791"/>
  <c r="U1791"/>
  <c r="V1791"/>
  <c r="W1791"/>
  <c r="X1791"/>
  <c r="Y1791"/>
  <c r="Z1791"/>
  <c r="AB1791"/>
  <c r="AC1791"/>
  <c r="AD1791"/>
  <c r="AE1791"/>
  <c r="AF1791"/>
  <c r="AJ1791"/>
  <c r="AK1791"/>
  <c r="AM1791"/>
  <c r="AN1791"/>
  <c r="AO1791"/>
  <c r="AP1791"/>
  <c r="AQ1791"/>
  <c r="AR1791"/>
  <c r="AS1791"/>
  <c r="AT1791"/>
  <c r="P1792"/>
  <c r="Q1792"/>
  <c r="R1792"/>
  <c r="S1792"/>
  <c r="T1792"/>
  <c r="U1792"/>
  <c r="V1792"/>
  <c r="W1792"/>
  <c r="X1792"/>
  <c r="Y1792"/>
  <c r="Z1792"/>
  <c r="AA1792"/>
  <c r="AB1792"/>
  <c r="AC1792"/>
  <c r="AD1792"/>
  <c r="AE1792"/>
  <c r="AF1792"/>
  <c r="AJ1792"/>
  <c r="AK1792"/>
  <c r="AM1792"/>
  <c r="AN1792"/>
  <c r="AO1792"/>
  <c r="AP1792"/>
  <c r="AQ1792"/>
  <c r="AR1792"/>
  <c r="AS1792"/>
  <c r="AT1792"/>
  <c r="P1793"/>
  <c r="Q1793"/>
  <c r="R1793"/>
  <c r="S1793"/>
  <c r="T1793"/>
  <c r="U1793"/>
  <c r="V1793"/>
  <c r="W1793"/>
  <c r="X1793"/>
  <c r="Y1793"/>
  <c r="Z1793"/>
  <c r="AA1793"/>
  <c r="AB1793"/>
  <c r="AC1793"/>
  <c r="AD1793"/>
  <c r="AE1793"/>
  <c r="AF1793"/>
  <c r="AJ1793"/>
  <c r="AK1793"/>
  <c r="AM1793"/>
  <c r="AN1793"/>
  <c r="AO1793"/>
  <c r="AP1793"/>
  <c r="AQ1793"/>
  <c r="AR1793"/>
  <c r="AS1793"/>
  <c r="AT1793"/>
  <c r="P1794"/>
  <c r="Q1794"/>
  <c r="R1794"/>
  <c r="S1794"/>
  <c r="T1794"/>
  <c r="U1794"/>
  <c r="V1794"/>
  <c r="W1794"/>
  <c r="X1794"/>
  <c r="Y1794"/>
  <c r="Z1794"/>
  <c r="AA1794"/>
  <c r="AB1794"/>
  <c r="AC1794"/>
  <c r="AD1794"/>
  <c r="AE1794"/>
  <c r="AF1794"/>
  <c r="AJ1794"/>
  <c r="AK1794"/>
  <c r="AM1794"/>
  <c r="AN1794"/>
  <c r="AO1794"/>
  <c r="AP1794"/>
  <c r="AQ1794"/>
  <c r="AR1794"/>
  <c r="AS1794"/>
  <c r="AT1794"/>
  <c r="P1795"/>
  <c r="Q1795"/>
  <c r="R1795"/>
  <c r="S1795"/>
  <c r="T1795"/>
  <c r="U1795"/>
  <c r="V1795"/>
  <c r="W1795"/>
  <c r="X1795"/>
  <c r="Y1795"/>
  <c r="Z1795"/>
  <c r="AB1795"/>
  <c r="AC1795"/>
  <c r="AD1795"/>
  <c r="AE1795"/>
  <c r="AF1795"/>
  <c r="AJ1795"/>
  <c r="AK1795"/>
  <c r="AM1795"/>
  <c r="AN1795"/>
  <c r="AO1795"/>
  <c r="AP1795"/>
  <c r="AQ1795"/>
  <c r="AR1795"/>
  <c r="AS1795"/>
  <c r="AT1795"/>
  <c r="P1796"/>
  <c r="Q1796"/>
  <c r="R1796"/>
  <c r="S1796"/>
  <c r="T1796"/>
  <c r="U1796"/>
  <c r="V1796"/>
  <c r="W1796"/>
  <c r="X1796"/>
  <c r="Y1796"/>
  <c r="Z1796"/>
  <c r="AA1796"/>
  <c r="AB1796"/>
  <c r="AC1796"/>
  <c r="AD1796"/>
  <c r="AE1796"/>
  <c r="AF1796"/>
  <c r="AJ1796"/>
  <c r="AK1796"/>
  <c r="AM1796"/>
  <c r="AN1796"/>
  <c r="AO1796"/>
  <c r="AP1796"/>
  <c r="AQ1796"/>
  <c r="AR1796"/>
  <c r="AS1796"/>
  <c r="AT1796"/>
  <c r="P1797"/>
  <c r="Q1797"/>
  <c r="R1797"/>
  <c r="S1797"/>
  <c r="T1797"/>
  <c r="U1797"/>
  <c r="V1797"/>
  <c r="W1797"/>
  <c r="X1797"/>
  <c r="Y1797"/>
  <c r="Z1797"/>
  <c r="AA1797"/>
  <c r="AB1797"/>
  <c r="AC1797"/>
  <c r="AD1797"/>
  <c r="AE1797"/>
  <c r="AF1797"/>
  <c r="AJ1797"/>
  <c r="AK1797"/>
  <c r="AM1797"/>
  <c r="AN1797"/>
  <c r="AO1797"/>
  <c r="AP1797"/>
  <c r="AQ1797"/>
  <c r="AR1797"/>
  <c r="AS1797"/>
  <c r="AT1797"/>
  <c r="P1798"/>
  <c r="Q1798"/>
  <c r="R1798"/>
  <c r="S1798"/>
  <c r="T1798"/>
  <c r="U1798"/>
  <c r="V1798"/>
  <c r="W1798"/>
  <c r="X1798"/>
  <c r="Y1798"/>
  <c r="Z1798"/>
  <c r="AA1798"/>
  <c r="AB1798"/>
  <c r="AC1798"/>
  <c r="AD1798"/>
  <c r="AE1798"/>
  <c r="AF1798"/>
  <c r="AJ1798"/>
  <c r="AK1798"/>
  <c r="AM1798"/>
  <c r="AN1798"/>
  <c r="AO1798"/>
  <c r="AP1798"/>
  <c r="AQ1798"/>
  <c r="AR1798"/>
  <c r="AS1798"/>
  <c r="AT1798"/>
  <c r="P1799"/>
  <c r="Q1799"/>
  <c r="R1799"/>
  <c r="S1799"/>
  <c r="T1799"/>
  <c r="U1799"/>
  <c r="V1799"/>
  <c r="W1799"/>
  <c r="X1799"/>
  <c r="Y1799"/>
  <c r="Z1799"/>
  <c r="AA1799"/>
  <c r="AB1799"/>
  <c r="AC1799"/>
  <c r="AD1799"/>
  <c r="AE1799"/>
  <c r="AF1799"/>
  <c r="AJ1799"/>
  <c r="AK1799"/>
  <c r="AM1799"/>
  <c r="AN1799"/>
  <c r="AO1799"/>
  <c r="AP1799"/>
  <c r="AQ1799"/>
  <c r="AR1799"/>
  <c r="AS1799"/>
  <c r="AT1799"/>
  <c r="P1800"/>
  <c r="Q1800"/>
  <c r="R1800"/>
  <c r="S1800"/>
  <c r="T1800"/>
  <c r="U1800"/>
  <c r="V1800"/>
  <c r="W1800"/>
  <c r="X1800"/>
  <c r="Y1800"/>
  <c r="Z1800"/>
  <c r="AA1800"/>
  <c r="AB1800"/>
  <c r="AC1800"/>
  <c r="AD1800"/>
  <c r="AE1800"/>
  <c r="AF1800"/>
  <c r="AJ1800"/>
  <c r="AK1800"/>
  <c r="AM1800"/>
  <c r="AN1800"/>
  <c r="AO1800"/>
  <c r="AP1800"/>
  <c r="AQ1800"/>
  <c r="AR1800"/>
  <c r="AS1800"/>
  <c r="AT1800"/>
  <c r="P1801"/>
  <c r="Q1801"/>
  <c r="R1801"/>
  <c r="S1801"/>
  <c r="T1801"/>
  <c r="U1801"/>
  <c r="V1801"/>
  <c r="W1801"/>
  <c r="X1801"/>
  <c r="Y1801"/>
  <c r="Z1801"/>
  <c r="AA1801"/>
  <c r="AB1801"/>
  <c r="AC1801"/>
  <c r="AD1801"/>
  <c r="AE1801"/>
  <c r="AF1801"/>
  <c r="AJ1801"/>
  <c r="AK1801"/>
  <c r="AM1801"/>
  <c r="AN1801"/>
  <c r="AO1801"/>
  <c r="AP1801"/>
  <c r="AQ1801"/>
  <c r="AR1801"/>
  <c r="AS1801"/>
  <c r="AT1801"/>
  <c r="P1802"/>
  <c r="Q1802"/>
  <c r="R1802"/>
  <c r="S1802"/>
  <c r="T1802"/>
  <c r="U1802"/>
  <c r="V1802"/>
  <c r="W1802"/>
  <c r="X1802"/>
  <c r="Y1802"/>
  <c r="Z1802"/>
  <c r="AA1802"/>
  <c r="AB1802"/>
  <c r="AC1802"/>
  <c r="AD1802"/>
  <c r="AE1802"/>
  <c r="AF1802"/>
  <c r="AJ1802"/>
  <c r="AK1802"/>
  <c r="AM1802"/>
  <c r="AN1802"/>
  <c r="AO1802"/>
  <c r="AP1802"/>
  <c r="AQ1802"/>
  <c r="AR1802"/>
  <c r="AS1802"/>
  <c r="AT1802"/>
  <c r="P1803"/>
  <c r="Q1803"/>
  <c r="R1803"/>
  <c r="S1803"/>
  <c r="T1803"/>
  <c r="U1803"/>
  <c r="V1803"/>
  <c r="W1803"/>
  <c r="X1803"/>
  <c r="Y1803"/>
  <c r="Z1803"/>
  <c r="AA1803"/>
  <c r="AB1803"/>
  <c r="AC1803"/>
  <c r="AD1803"/>
  <c r="AE1803"/>
  <c r="AF1803"/>
  <c r="AJ1803"/>
  <c r="AK1803"/>
  <c r="AM1803"/>
  <c r="AN1803"/>
  <c r="AO1803"/>
  <c r="AP1803"/>
  <c r="AQ1803"/>
  <c r="AR1803"/>
  <c r="AS1803"/>
  <c r="AT1803"/>
  <c r="P1804"/>
  <c r="Q1804"/>
  <c r="R1804"/>
  <c r="S1804"/>
  <c r="T1804"/>
  <c r="U1804"/>
  <c r="V1804"/>
  <c r="W1804"/>
  <c r="X1804"/>
  <c r="Y1804"/>
  <c r="Z1804"/>
  <c r="AA1804"/>
  <c r="AB1804"/>
  <c r="AC1804"/>
  <c r="AD1804"/>
  <c r="AE1804"/>
  <c r="AF1804"/>
  <c r="AJ1804"/>
  <c r="AK1804"/>
  <c r="AM1804"/>
  <c r="AN1804"/>
  <c r="AO1804"/>
  <c r="AP1804"/>
  <c r="AQ1804"/>
  <c r="AR1804"/>
  <c r="AS1804"/>
  <c r="AT1804"/>
  <c r="P1805"/>
  <c r="Q1805"/>
  <c r="R1805"/>
  <c r="S1805"/>
  <c r="T1805"/>
  <c r="U1805"/>
  <c r="V1805"/>
  <c r="W1805"/>
  <c r="X1805"/>
  <c r="Y1805"/>
  <c r="Z1805"/>
  <c r="AA1805"/>
  <c r="AB1805"/>
  <c r="AC1805"/>
  <c r="AD1805"/>
  <c r="AE1805"/>
  <c r="AF1805"/>
  <c r="AJ1805"/>
  <c r="AK1805"/>
  <c r="AM1805"/>
  <c r="AN1805"/>
  <c r="AO1805"/>
  <c r="AP1805"/>
  <c r="AQ1805"/>
  <c r="AR1805"/>
  <c r="AS1805"/>
  <c r="AT1805"/>
  <c r="P1806"/>
  <c r="Q1806"/>
  <c r="R1806"/>
  <c r="S1806"/>
  <c r="T1806"/>
  <c r="U1806"/>
  <c r="V1806"/>
  <c r="W1806"/>
  <c r="X1806"/>
  <c r="Y1806"/>
  <c r="Z1806"/>
  <c r="AA1806"/>
  <c r="AB1806"/>
  <c r="AC1806"/>
  <c r="AD1806"/>
  <c r="AE1806"/>
  <c r="AF1806"/>
  <c r="AJ1806"/>
  <c r="AK1806"/>
  <c r="AM1806"/>
  <c r="AN1806"/>
  <c r="AO1806"/>
  <c r="AP1806"/>
  <c r="AQ1806"/>
  <c r="AR1806"/>
  <c r="AS1806"/>
  <c r="AT1806"/>
  <c r="P1807"/>
  <c r="Q1807"/>
  <c r="R1807"/>
  <c r="S1807"/>
  <c r="T1807"/>
  <c r="U1807"/>
  <c r="V1807"/>
  <c r="W1807"/>
  <c r="X1807"/>
  <c r="Y1807"/>
  <c r="Z1807"/>
  <c r="AA1807"/>
  <c r="AB1807"/>
  <c r="AC1807"/>
  <c r="AD1807"/>
  <c r="AE1807"/>
  <c r="AF1807"/>
  <c r="AJ1807"/>
  <c r="AK1807"/>
  <c r="AM1807"/>
  <c r="AN1807"/>
  <c r="AO1807"/>
  <c r="AP1807"/>
  <c r="AQ1807"/>
  <c r="AR1807"/>
  <c r="AS1807"/>
  <c r="AT1807"/>
  <c r="P1808"/>
  <c r="Q1808"/>
  <c r="R1808"/>
  <c r="S1808"/>
  <c r="T1808"/>
  <c r="U1808"/>
  <c r="V1808"/>
  <c r="W1808"/>
  <c r="X1808"/>
  <c r="Y1808"/>
  <c r="Z1808"/>
  <c r="AA1808"/>
  <c r="AB1808"/>
  <c r="AC1808"/>
  <c r="AD1808"/>
  <c r="AE1808"/>
  <c r="AF1808"/>
  <c r="AJ1808"/>
  <c r="AK1808"/>
  <c r="AM1808"/>
  <c r="AN1808"/>
  <c r="AO1808"/>
  <c r="AP1808"/>
  <c r="AQ1808"/>
  <c r="AR1808"/>
  <c r="AS1808"/>
  <c r="AT1808"/>
  <c r="P1809"/>
  <c r="Q1809"/>
  <c r="R1809"/>
  <c r="S1809"/>
  <c r="T1809"/>
  <c r="U1809"/>
  <c r="V1809"/>
  <c r="W1809"/>
  <c r="X1809"/>
  <c r="Y1809"/>
  <c r="Z1809"/>
  <c r="AA1809"/>
  <c r="AB1809"/>
  <c r="AC1809"/>
  <c r="AD1809"/>
  <c r="AE1809"/>
  <c r="AF1809"/>
  <c r="AJ1809"/>
  <c r="AK1809"/>
  <c r="AM1809"/>
  <c r="AN1809"/>
  <c r="AO1809"/>
  <c r="AP1809"/>
  <c r="AQ1809"/>
  <c r="AR1809"/>
  <c r="AS1809"/>
  <c r="AT1809"/>
  <c r="P1810"/>
  <c r="Q1810"/>
  <c r="R1810"/>
  <c r="S1810"/>
  <c r="T1810"/>
  <c r="U1810"/>
  <c r="V1810"/>
  <c r="W1810"/>
  <c r="X1810"/>
  <c r="Y1810"/>
  <c r="Z1810"/>
  <c r="AA1810"/>
  <c r="AB1810"/>
  <c r="AC1810"/>
  <c r="AD1810"/>
  <c r="AE1810"/>
  <c r="AF1810"/>
  <c r="AJ1810"/>
  <c r="AK1810"/>
  <c r="AM1810"/>
  <c r="AN1810"/>
  <c r="AO1810"/>
  <c r="AP1810"/>
  <c r="AQ1810"/>
  <c r="AR1810"/>
  <c r="AS1810"/>
  <c r="AT1810"/>
  <c r="P1811"/>
  <c r="Q1811"/>
  <c r="R1811"/>
  <c r="S1811"/>
  <c r="T1811"/>
  <c r="U1811"/>
  <c r="V1811"/>
  <c r="W1811"/>
  <c r="X1811"/>
  <c r="Y1811"/>
  <c r="Z1811"/>
  <c r="AA1811"/>
  <c r="AB1811"/>
  <c r="AC1811"/>
  <c r="AD1811"/>
  <c r="AE1811"/>
  <c r="AF1811"/>
  <c r="AJ1811"/>
  <c r="AK1811"/>
  <c r="AM1811"/>
  <c r="AN1811"/>
  <c r="AO1811"/>
  <c r="AP1811"/>
  <c r="AQ1811"/>
  <c r="AR1811"/>
  <c r="AS1811"/>
  <c r="AT1811"/>
  <c r="P1812"/>
  <c r="Q1812"/>
  <c r="R1812"/>
  <c r="S1812"/>
  <c r="T1812"/>
  <c r="U1812"/>
  <c r="V1812"/>
  <c r="W1812"/>
  <c r="X1812"/>
  <c r="Y1812"/>
  <c r="Z1812"/>
  <c r="AA1812"/>
  <c r="AB1812"/>
  <c r="AC1812"/>
  <c r="AD1812"/>
  <c r="AE1812"/>
  <c r="AF1812"/>
  <c r="AJ1812"/>
  <c r="AK1812"/>
  <c r="AM1812"/>
  <c r="AN1812"/>
  <c r="AO1812"/>
  <c r="AP1812"/>
  <c r="AQ1812"/>
  <c r="AR1812"/>
  <c r="AS1812"/>
  <c r="AT1812"/>
  <c r="P1813"/>
  <c r="Q1813"/>
  <c r="R1813"/>
  <c r="S1813"/>
  <c r="T1813"/>
  <c r="U1813"/>
  <c r="V1813"/>
  <c r="W1813"/>
  <c r="X1813"/>
  <c r="Y1813"/>
  <c r="Z1813"/>
  <c r="AA1813"/>
  <c r="AB1813"/>
  <c r="AC1813"/>
  <c r="AD1813"/>
  <c r="AE1813"/>
  <c r="AF1813"/>
  <c r="AJ1813"/>
  <c r="AK1813"/>
  <c r="AM1813"/>
  <c r="AN1813"/>
  <c r="AO1813"/>
  <c r="AP1813"/>
  <c r="AQ1813"/>
  <c r="AR1813"/>
  <c r="AS1813"/>
  <c r="AT1813"/>
  <c r="P1814"/>
  <c r="Q1814"/>
  <c r="R1814"/>
  <c r="S1814"/>
  <c r="T1814"/>
  <c r="U1814"/>
  <c r="V1814"/>
  <c r="W1814"/>
  <c r="X1814"/>
  <c r="Y1814"/>
  <c r="Z1814"/>
  <c r="AA1814"/>
  <c r="AB1814"/>
  <c r="AC1814"/>
  <c r="AD1814"/>
  <c r="AE1814"/>
  <c r="AF1814"/>
  <c r="AJ1814"/>
  <c r="AK1814"/>
  <c r="AM1814"/>
  <c r="AN1814"/>
  <c r="AO1814"/>
  <c r="AP1814"/>
  <c r="AQ1814"/>
  <c r="AR1814"/>
  <c r="AS1814"/>
  <c r="AT1814"/>
  <c r="P1815"/>
  <c r="Q1815"/>
  <c r="R1815"/>
  <c r="S1815"/>
  <c r="T1815"/>
  <c r="U1815"/>
  <c r="V1815"/>
  <c r="W1815"/>
  <c r="X1815"/>
  <c r="Y1815"/>
  <c r="Z1815"/>
  <c r="AA1815"/>
  <c r="AB1815"/>
  <c r="AC1815"/>
  <c r="AD1815"/>
  <c r="AE1815"/>
  <c r="AF1815"/>
  <c r="AJ1815"/>
  <c r="AK1815"/>
  <c r="AM1815"/>
  <c r="AN1815"/>
  <c r="AO1815"/>
  <c r="AP1815"/>
  <c r="AQ1815"/>
  <c r="AR1815"/>
  <c r="AS1815"/>
  <c r="AT1815"/>
  <c r="P1816"/>
  <c r="Q1816"/>
  <c r="R1816"/>
  <c r="S1816"/>
  <c r="T1816"/>
  <c r="U1816"/>
  <c r="V1816"/>
  <c r="W1816"/>
  <c r="X1816"/>
  <c r="Y1816"/>
  <c r="Z1816"/>
  <c r="AA1816"/>
  <c r="AB1816"/>
  <c r="AC1816"/>
  <c r="AD1816"/>
  <c r="AE1816"/>
  <c r="AF1816"/>
  <c r="AJ1816"/>
  <c r="AK1816"/>
  <c r="AM1816"/>
  <c r="AN1816"/>
  <c r="AO1816"/>
  <c r="AP1816"/>
  <c r="AQ1816"/>
  <c r="AR1816"/>
  <c r="AS1816"/>
  <c r="AT1816"/>
  <c r="P1817"/>
  <c r="Q1817"/>
  <c r="R1817"/>
  <c r="S1817"/>
  <c r="T1817"/>
  <c r="U1817"/>
  <c r="V1817"/>
  <c r="W1817"/>
  <c r="X1817"/>
  <c r="Y1817"/>
  <c r="Z1817"/>
  <c r="AA1817"/>
  <c r="AB1817"/>
  <c r="AC1817"/>
  <c r="AD1817"/>
  <c r="AE1817"/>
  <c r="AF1817"/>
  <c r="AJ1817"/>
  <c r="AK1817"/>
  <c r="AM1817"/>
  <c r="AN1817"/>
  <c r="AO1817"/>
  <c r="AP1817"/>
  <c r="AQ1817"/>
  <c r="AR1817"/>
  <c r="AS1817"/>
  <c r="AT1817"/>
  <c r="P1818"/>
  <c r="Q1818"/>
  <c r="R1818"/>
  <c r="S1818"/>
  <c r="T1818"/>
  <c r="U1818"/>
  <c r="V1818"/>
  <c r="W1818"/>
  <c r="X1818"/>
  <c r="Y1818"/>
  <c r="Z1818"/>
  <c r="AA1818"/>
  <c r="AB1818"/>
  <c r="AC1818"/>
  <c r="AD1818"/>
  <c r="AE1818"/>
  <c r="AF1818"/>
  <c r="AJ1818"/>
  <c r="AK1818"/>
  <c r="AM1818"/>
  <c r="AN1818"/>
  <c r="AO1818"/>
  <c r="AP1818"/>
  <c r="AQ1818"/>
  <c r="AR1818"/>
  <c r="AS1818"/>
  <c r="AT1818"/>
  <c r="P1819"/>
  <c r="Q1819"/>
  <c r="R1819"/>
  <c r="S1819"/>
  <c r="T1819"/>
  <c r="U1819"/>
  <c r="V1819"/>
  <c r="W1819"/>
  <c r="X1819"/>
  <c r="Y1819"/>
  <c r="Z1819"/>
  <c r="AA1819"/>
  <c r="AB1819"/>
  <c r="AC1819"/>
  <c r="AD1819"/>
  <c r="AE1819"/>
  <c r="AF1819"/>
  <c r="AJ1819"/>
  <c r="AK1819"/>
  <c r="AM1819"/>
  <c r="AN1819"/>
  <c r="AO1819"/>
  <c r="AP1819"/>
  <c r="AQ1819"/>
  <c r="AR1819"/>
  <c r="AS1819"/>
  <c r="AT1819"/>
  <c r="P1820"/>
  <c r="Q1820"/>
  <c r="R1820"/>
  <c r="S1820"/>
  <c r="T1820"/>
  <c r="U1820"/>
  <c r="V1820"/>
  <c r="W1820"/>
  <c r="X1820"/>
  <c r="Y1820"/>
  <c r="Z1820"/>
  <c r="AA1820"/>
  <c r="AB1820"/>
  <c r="AC1820"/>
  <c r="AD1820"/>
  <c r="AE1820"/>
  <c r="AF1820"/>
  <c r="AJ1820"/>
  <c r="AK1820"/>
  <c r="AM1820"/>
  <c r="AN1820"/>
  <c r="AO1820"/>
  <c r="AP1820"/>
  <c r="AQ1820"/>
  <c r="AR1820"/>
  <c r="AS1820"/>
  <c r="AT1820"/>
  <c r="P1821"/>
  <c r="Q1821"/>
  <c r="R1821"/>
  <c r="S1821"/>
  <c r="T1821"/>
  <c r="U1821"/>
  <c r="V1821"/>
  <c r="W1821"/>
  <c r="X1821"/>
  <c r="Y1821"/>
  <c r="Z1821"/>
  <c r="AA1821"/>
  <c r="AB1821"/>
  <c r="AC1821"/>
  <c r="AD1821"/>
  <c r="AE1821"/>
  <c r="AF1821"/>
  <c r="AJ1821"/>
  <c r="AK1821"/>
  <c r="AM1821"/>
  <c r="AN1821"/>
  <c r="AO1821"/>
  <c r="AP1821"/>
  <c r="AQ1821"/>
  <c r="AR1821"/>
  <c r="AS1821"/>
  <c r="AT1821"/>
  <c r="P1822"/>
  <c r="Q1822"/>
  <c r="R1822"/>
  <c r="S1822"/>
  <c r="T1822"/>
  <c r="U1822"/>
  <c r="V1822"/>
  <c r="W1822"/>
  <c r="X1822"/>
  <c r="Y1822"/>
  <c r="Z1822"/>
  <c r="AA1822"/>
  <c r="AB1822"/>
  <c r="AC1822"/>
  <c r="AD1822"/>
  <c r="AE1822"/>
  <c r="AF1822"/>
  <c r="AJ1822"/>
  <c r="AK1822"/>
  <c r="AM1822"/>
  <c r="AN1822"/>
  <c r="AO1822"/>
  <c r="AP1822"/>
  <c r="AQ1822"/>
  <c r="AR1822"/>
  <c r="AS1822"/>
  <c r="AT1822"/>
  <c r="P1823"/>
  <c r="Q1823"/>
  <c r="R1823"/>
  <c r="S1823"/>
  <c r="T1823"/>
  <c r="U1823"/>
  <c r="V1823"/>
  <c r="W1823"/>
  <c r="X1823"/>
  <c r="Y1823"/>
  <c r="Z1823"/>
  <c r="AA1823"/>
  <c r="AB1823"/>
  <c r="AC1823"/>
  <c r="AD1823"/>
  <c r="AE1823"/>
  <c r="AF1823"/>
  <c r="AJ1823"/>
  <c r="AK1823"/>
  <c r="AM1823"/>
  <c r="AN1823"/>
  <c r="AO1823"/>
  <c r="AP1823"/>
  <c r="AQ1823"/>
  <c r="AR1823"/>
  <c r="AS1823"/>
  <c r="AT1823"/>
  <c r="P1824"/>
  <c r="Q1824"/>
  <c r="R1824"/>
  <c r="S1824"/>
  <c r="T1824"/>
  <c r="U1824"/>
  <c r="V1824"/>
  <c r="W1824"/>
  <c r="X1824"/>
  <c r="Y1824"/>
  <c r="Z1824"/>
  <c r="AA1824"/>
  <c r="AB1824"/>
  <c r="AC1824"/>
  <c r="AD1824"/>
  <c r="AE1824"/>
  <c r="AF1824"/>
  <c r="AJ1824"/>
  <c r="AK1824"/>
  <c r="AM1824"/>
  <c r="AN1824"/>
  <c r="AO1824"/>
  <c r="AP1824"/>
  <c r="AQ1824"/>
  <c r="AR1824"/>
  <c r="AS1824"/>
  <c r="AT1824"/>
  <c r="P1825"/>
  <c r="Q1825"/>
  <c r="R1825"/>
  <c r="S1825"/>
  <c r="T1825"/>
  <c r="U1825"/>
  <c r="V1825"/>
  <c r="W1825"/>
  <c r="X1825"/>
  <c r="Y1825"/>
  <c r="Z1825"/>
  <c r="AA1825"/>
  <c r="AB1825"/>
  <c r="AC1825"/>
  <c r="AD1825"/>
  <c r="AE1825"/>
  <c r="AF1825"/>
  <c r="AJ1825"/>
  <c r="AK1825"/>
  <c r="AM1825"/>
  <c r="AN1825"/>
  <c r="AO1825"/>
  <c r="AP1825"/>
  <c r="AQ1825"/>
  <c r="AR1825"/>
  <c r="AS1825"/>
  <c r="AT1825"/>
  <c r="P1826"/>
  <c r="Q1826"/>
  <c r="R1826"/>
  <c r="S1826"/>
  <c r="T1826"/>
  <c r="U1826"/>
  <c r="V1826"/>
  <c r="W1826"/>
  <c r="X1826"/>
  <c r="Y1826"/>
  <c r="Z1826"/>
  <c r="AA1826"/>
  <c r="AB1826"/>
  <c r="AC1826"/>
  <c r="AD1826"/>
  <c r="AE1826"/>
  <c r="AF1826"/>
  <c r="AJ1826"/>
  <c r="AK1826"/>
  <c r="AM1826"/>
  <c r="AN1826"/>
  <c r="AO1826"/>
  <c r="AP1826"/>
  <c r="AQ1826"/>
  <c r="AR1826"/>
  <c r="AS1826"/>
  <c r="AT1826"/>
  <c r="P1827"/>
  <c r="Q1827"/>
  <c r="R1827"/>
  <c r="S1827"/>
  <c r="T1827"/>
  <c r="U1827"/>
  <c r="V1827"/>
  <c r="W1827"/>
  <c r="X1827"/>
  <c r="Y1827"/>
  <c r="Z1827"/>
  <c r="AA1827"/>
  <c r="AB1827"/>
  <c r="AC1827"/>
  <c r="AD1827"/>
  <c r="AE1827"/>
  <c r="AF1827"/>
  <c r="AJ1827"/>
  <c r="AK1827"/>
  <c r="AM1827"/>
  <c r="AN1827"/>
  <c r="AO1827"/>
  <c r="AP1827"/>
  <c r="AQ1827"/>
  <c r="AR1827"/>
  <c r="AS1827"/>
  <c r="AT1827"/>
  <c r="P1828"/>
  <c r="Q1828"/>
  <c r="R1828"/>
  <c r="S1828"/>
  <c r="T1828"/>
  <c r="U1828"/>
  <c r="V1828"/>
  <c r="W1828"/>
  <c r="X1828"/>
  <c r="Y1828"/>
  <c r="Z1828"/>
  <c r="AA1828"/>
  <c r="AB1828"/>
  <c r="AC1828"/>
  <c r="AD1828"/>
  <c r="AE1828"/>
  <c r="AF1828"/>
  <c r="AJ1828"/>
  <c r="AK1828"/>
  <c r="AM1828"/>
  <c r="AN1828"/>
  <c r="AO1828"/>
  <c r="AP1828"/>
  <c r="AQ1828"/>
  <c r="AR1828"/>
  <c r="AS1828"/>
  <c r="AT1828"/>
  <c r="P1829"/>
  <c r="Q1829"/>
  <c r="R1829"/>
  <c r="S1829"/>
  <c r="T1829"/>
  <c r="U1829"/>
  <c r="V1829"/>
  <c r="W1829"/>
  <c r="X1829"/>
  <c r="Y1829"/>
  <c r="Z1829"/>
  <c r="AA1829"/>
  <c r="AB1829"/>
  <c r="AC1829"/>
  <c r="AD1829"/>
  <c r="AE1829"/>
  <c r="AF1829"/>
  <c r="AJ1829"/>
  <c r="AK1829"/>
  <c r="AM1829"/>
  <c r="AN1829"/>
  <c r="AO1829"/>
  <c r="AP1829"/>
  <c r="AQ1829"/>
  <c r="AR1829"/>
  <c r="AS1829"/>
  <c r="AT1829"/>
  <c r="P1830"/>
  <c r="Q1830"/>
  <c r="R1830"/>
  <c r="S1830"/>
  <c r="T1830"/>
  <c r="U1830"/>
  <c r="V1830"/>
  <c r="W1830"/>
  <c r="X1830"/>
  <c r="Y1830"/>
  <c r="Z1830"/>
  <c r="AA1830"/>
  <c r="AB1830"/>
  <c r="AC1830"/>
  <c r="AD1830"/>
  <c r="AE1830"/>
  <c r="AF1830"/>
  <c r="AJ1830"/>
  <c r="AK1830"/>
  <c r="AM1830"/>
  <c r="AN1830"/>
  <c r="AO1830"/>
  <c r="AP1830"/>
  <c r="AQ1830"/>
  <c r="AR1830"/>
  <c r="AS1830"/>
  <c r="AT1830"/>
  <c r="P1831"/>
  <c r="Q1831"/>
  <c r="R1831"/>
  <c r="S1831"/>
  <c r="T1831"/>
  <c r="U1831"/>
  <c r="V1831"/>
  <c r="W1831"/>
  <c r="X1831"/>
  <c r="Y1831"/>
  <c r="Z1831"/>
  <c r="AA1831"/>
  <c r="AB1831"/>
  <c r="AC1831"/>
  <c r="AD1831"/>
  <c r="AE1831"/>
  <c r="AF1831"/>
  <c r="AJ1831"/>
  <c r="AK1831"/>
  <c r="AM1831"/>
  <c r="AN1831"/>
  <c r="AO1831"/>
  <c r="AP1831"/>
  <c r="AQ1831"/>
  <c r="AR1831"/>
  <c r="AS1831"/>
  <c r="AT1831"/>
  <c r="P1832"/>
  <c r="Q1832"/>
  <c r="R1832"/>
  <c r="S1832"/>
  <c r="T1832"/>
  <c r="U1832"/>
  <c r="V1832"/>
  <c r="W1832"/>
  <c r="X1832"/>
  <c r="Y1832"/>
  <c r="Z1832"/>
  <c r="AA1832"/>
  <c r="AB1832"/>
  <c r="AC1832"/>
  <c r="AD1832"/>
  <c r="AE1832"/>
  <c r="AF1832"/>
  <c r="AJ1832"/>
  <c r="AK1832"/>
  <c r="AM1832"/>
  <c r="AN1832"/>
  <c r="AO1832"/>
  <c r="AP1832"/>
  <c r="AQ1832"/>
  <c r="AR1832"/>
  <c r="AS1832"/>
  <c r="AT1832"/>
  <c r="P1833"/>
  <c r="Q1833"/>
  <c r="R1833"/>
  <c r="S1833"/>
  <c r="T1833"/>
  <c r="U1833"/>
  <c r="V1833"/>
  <c r="W1833"/>
  <c r="X1833"/>
  <c r="Y1833"/>
  <c r="Z1833"/>
  <c r="AA1833"/>
  <c r="AB1833"/>
  <c r="AC1833"/>
  <c r="AD1833"/>
  <c r="AE1833"/>
  <c r="AF1833"/>
  <c r="AJ1833"/>
  <c r="AK1833"/>
  <c r="AM1833"/>
  <c r="AN1833"/>
  <c r="AO1833"/>
  <c r="AP1833"/>
  <c r="AQ1833"/>
  <c r="AR1833"/>
  <c r="AS1833"/>
  <c r="AT1833"/>
  <c r="P1834"/>
  <c r="Q1834"/>
  <c r="R1834"/>
  <c r="S1834"/>
  <c r="T1834"/>
  <c r="U1834"/>
  <c r="V1834"/>
  <c r="W1834"/>
  <c r="X1834"/>
  <c r="Y1834"/>
  <c r="Z1834"/>
  <c r="AA1834"/>
  <c r="AB1834"/>
  <c r="AC1834"/>
  <c r="AD1834"/>
  <c r="AE1834"/>
  <c r="AF1834"/>
  <c r="AJ1834"/>
  <c r="AK1834"/>
  <c r="AM1834"/>
  <c r="AN1834"/>
  <c r="AO1834"/>
  <c r="AP1834"/>
  <c r="AQ1834"/>
  <c r="AR1834"/>
  <c r="AS1834"/>
  <c r="AT1834"/>
  <c r="P1835"/>
  <c r="Q1835"/>
  <c r="R1835"/>
  <c r="S1835"/>
  <c r="T1835"/>
  <c r="U1835"/>
  <c r="V1835"/>
  <c r="W1835"/>
  <c r="X1835"/>
  <c r="Y1835"/>
  <c r="Z1835"/>
  <c r="AA1835"/>
  <c r="AB1835"/>
  <c r="AC1835"/>
  <c r="AD1835"/>
  <c r="AE1835"/>
  <c r="AF1835"/>
  <c r="AJ1835"/>
  <c r="AK1835"/>
  <c r="AM1835"/>
  <c r="AN1835"/>
  <c r="AO1835"/>
  <c r="AP1835"/>
  <c r="AQ1835"/>
  <c r="AR1835"/>
  <c r="AS1835"/>
  <c r="AT1835"/>
  <c r="P1836"/>
  <c r="Q1836"/>
  <c r="R1836"/>
  <c r="S1836"/>
  <c r="T1836"/>
  <c r="U1836"/>
  <c r="V1836"/>
  <c r="W1836"/>
  <c r="X1836"/>
  <c r="Y1836"/>
  <c r="Z1836"/>
  <c r="AA1836"/>
  <c r="AB1836"/>
  <c r="AC1836"/>
  <c r="AD1836"/>
  <c r="AE1836"/>
  <c r="AF1836"/>
  <c r="AJ1836"/>
  <c r="AK1836"/>
  <c r="AM1836"/>
  <c r="AN1836"/>
  <c r="AO1836"/>
  <c r="AP1836"/>
  <c r="AQ1836"/>
  <c r="AR1836"/>
  <c r="AS1836"/>
  <c r="AT1836"/>
  <c r="P1837"/>
  <c r="Q1837"/>
  <c r="R1837"/>
  <c r="S1837"/>
  <c r="T1837"/>
  <c r="U1837"/>
  <c r="V1837"/>
  <c r="W1837"/>
  <c r="X1837"/>
  <c r="Y1837"/>
  <c r="Z1837"/>
  <c r="AA1837"/>
  <c r="AB1837"/>
  <c r="AC1837"/>
  <c r="AD1837"/>
  <c r="AE1837"/>
  <c r="AF1837"/>
  <c r="AJ1837"/>
  <c r="AK1837"/>
  <c r="AM1837"/>
  <c r="AN1837"/>
  <c r="AO1837"/>
  <c r="AP1837"/>
  <c r="AQ1837"/>
  <c r="AR1837"/>
  <c r="AS1837"/>
  <c r="AT1837"/>
  <c r="P1838"/>
  <c r="Q1838"/>
  <c r="R1838"/>
  <c r="S1838"/>
  <c r="T1838"/>
  <c r="U1838"/>
  <c r="V1838"/>
  <c r="W1838"/>
  <c r="X1838"/>
  <c r="Y1838"/>
  <c r="Z1838"/>
  <c r="AA1838"/>
  <c r="AB1838"/>
  <c r="AC1838"/>
  <c r="AD1838"/>
  <c r="AE1838"/>
  <c r="AF1838"/>
  <c r="AJ1838"/>
  <c r="AK1838"/>
  <c r="AM1838"/>
  <c r="AN1838"/>
  <c r="AO1838"/>
  <c r="AP1838"/>
  <c r="AQ1838"/>
  <c r="AR1838"/>
  <c r="AS1838"/>
  <c r="AT1838"/>
  <c r="P1839"/>
  <c r="Q1839"/>
  <c r="R1839"/>
  <c r="S1839"/>
  <c r="T1839"/>
  <c r="U1839"/>
  <c r="V1839"/>
  <c r="W1839"/>
  <c r="X1839"/>
  <c r="Y1839"/>
  <c r="Z1839"/>
  <c r="AA1839"/>
  <c r="AB1839"/>
  <c r="AC1839"/>
  <c r="AD1839"/>
  <c r="AE1839"/>
  <c r="AF1839"/>
  <c r="AJ1839"/>
  <c r="AK1839"/>
  <c r="AM1839"/>
  <c r="AN1839"/>
  <c r="AO1839"/>
  <c r="AP1839"/>
  <c r="AQ1839"/>
  <c r="AR1839"/>
  <c r="AS1839"/>
  <c r="AT1839"/>
  <c r="P1840"/>
  <c r="Q1840"/>
  <c r="R1840"/>
  <c r="S1840"/>
  <c r="T1840"/>
  <c r="U1840"/>
  <c r="V1840"/>
  <c r="W1840"/>
  <c r="X1840"/>
  <c r="Y1840"/>
  <c r="Z1840"/>
  <c r="AA1840"/>
  <c r="AB1840"/>
  <c r="AC1840"/>
  <c r="AD1840"/>
  <c r="AE1840"/>
  <c r="AF1840"/>
  <c r="AJ1840"/>
  <c r="AK1840"/>
  <c r="AM1840"/>
  <c r="AN1840"/>
  <c r="AO1840"/>
  <c r="AP1840"/>
  <c r="AQ1840"/>
  <c r="AR1840"/>
  <c r="AS1840"/>
  <c r="AT1840"/>
  <c r="P1841"/>
  <c r="Q1841"/>
  <c r="R1841"/>
  <c r="S1841"/>
  <c r="T1841"/>
  <c r="U1841"/>
  <c r="V1841"/>
  <c r="W1841"/>
  <c r="X1841"/>
  <c r="Y1841"/>
  <c r="Z1841"/>
  <c r="AA1841"/>
  <c r="AB1841"/>
  <c r="AC1841"/>
  <c r="AD1841"/>
  <c r="AE1841"/>
  <c r="AF1841"/>
  <c r="AJ1841"/>
  <c r="AK1841"/>
  <c r="AM1841"/>
  <c r="AN1841"/>
  <c r="AO1841"/>
  <c r="AP1841"/>
  <c r="AQ1841"/>
  <c r="AR1841"/>
  <c r="AS1841"/>
  <c r="AT1841"/>
  <c r="P1842"/>
  <c r="Q1842"/>
  <c r="R1842"/>
  <c r="S1842"/>
  <c r="T1842"/>
  <c r="U1842"/>
  <c r="V1842"/>
  <c r="W1842"/>
  <c r="X1842"/>
  <c r="Y1842"/>
  <c r="Z1842"/>
  <c r="AA1842"/>
  <c r="AB1842"/>
  <c r="AC1842"/>
  <c r="AD1842"/>
  <c r="AE1842"/>
  <c r="AF1842"/>
  <c r="AJ1842"/>
  <c r="AK1842"/>
  <c r="AM1842"/>
  <c r="AN1842"/>
  <c r="AO1842"/>
  <c r="AP1842"/>
  <c r="AQ1842"/>
  <c r="AR1842"/>
  <c r="AS1842"/>
  <c r="AT1842"/>
  <c r="P1843"/>
  <c r="Q1843"/>
  <c r="R1843"/>
  <c r="S1843"/>
  <c r="T1843"/>
  <c r="U1843"/>
  <c r="V1843"/>
  <c r="W1843"/>
  <c r="X1843"/>
  <c r="Y1843"/>
  <c r="Z1843"/>
  <c r="AA1843"/>
  <c r="AB1843"/>
  <c r="AC1843"/>
  <c r="AD1843"/>
  <c r="AE1843"/>
  <c r="AF1843"/>
  <c r="AJ1843"/>
  <c r="AK1843"/>
  <c r="AM1843"/>
  <c r="AN1843"/>
  <c r="AO1843"/>
  <c r="AP1843"/>
  <c r="AQ1843"/>
  <c r="AR1843"/>
  <c r="AS1843"/>
  <c r="AT1843"/>
  <c r="P1844"/>
  <c r="Q1844"/>
  <c r="R1844"/>
  <c r="S1844"/>
  <c r="T1844"/>
  <c r="U1844"/>
  <c r="V1844"/>
  <c r="W1844"/>
  <c r="X1844"/>
  <c r="Y1844"/>
  <c r="Z1844"/>
  <c r="AA1844"/>
  <c r="AB1844"/>
  <c r="AC1844"/>
  <c r="AD1844"/>
  <c r="AE1844"/>
  <c r="AF1844"/>
  <c r="AJ1844"/>
  <c r="AK1844"/>
  <c r="AM1844"/>
  <c r="AN1844"/>
  <c r="AO1844"/>
  <c r="AP1844"/>
  <c r="AQ1844"/>
  <c r="AR1844"/>
  <c r="AS1844"/>
  <c r="AT1844"/>
  <c r="P1845"/>
  <c r="Q1845"/>
  <c r="R1845"/>
  <c r="S1845"/>
  <c r="T1845"/>
  <c r="U1845"/>
  <c r="V1845"/>
  <c r="W1845"/>
  <c r="X1845"/>
  <c r="Y1845"/>
  <c r="Z1845"/>
  <c r="AA1845"/>
  <c r="AB1845"/>
  <c r="AC1845"/>
  <c r="AD1845"/>
  <c r="AE1845"/>
  <c r="AF1845"/>
  <c r="AJ1845"/>
  <c r="AK1845"/>
  <c r="AM1845"/>
  <c r="AN1845"/>
  <c r="AO1845"/>
  <c r="AP1845"/>
  <c r="AQ1845"/>
  <c r="AR1845"/>
  <c r="AS1845"/>
  <c r="AT1845"/>
  <c r="P1846"/>
  <c r="Q1846"/>
  <c r="R1846"/>
  <c r="S1846"/>
  <c r="T1846"/>
  <c r="U1846"/>
  <c r="V1846"/>
  <c r="W1846"/>
  <c r="X1846"/>
  <c r="Y1846"/>
  <c r="Z1846"/>
  <c r="AA1846"/>
  <c r="AB1846"/>
  <c r="AC1846"/>
  <c r="AD1846"/>
  <c r="AE1846"/>
  <c r="AF1846"/>
  <c r="AJ1846"/>
  <c r="AK1846"/>
  <c r="AM1846"/>
  <c r="AN1846"/>
  <c r="AO1846"/>
  <c r="AP1846"/>
  <c r="AQ1846"/>
  <c r="AR1846"/>
  <c r="AS1846"/>
  <c r="AT1846"/>
  <c r="P1847"/>
  <c r="Q1847"/>
  <c r="R1847"/>
  <c r="S1847"/>
  <c r="T1847"/>
  <c r="U1847"/>
  <c r="V1847"/>
  <c r="W1847"/>
  <c r="X1847"/>
  <c r="Y1847"/>
  <c r="Z1847"/>
  <c r="AA1847"/>
  <c r="AB1847"/>
  <c r="AC1847"/>
  <c r="AD1847"/>
  <c r="AE1847"/>
  <c r="AF1847"/>
  <c r="AJ1847"/>
  <c r="AK1847"/>
  <c r="AM1847"/>
  <c r="AN1847"/>
  <c r="AO1847"/>
  <c r="AP1847"/>
  <c r="AQ1847"/>
  <c r="AR1847"/>
  <c r="AS1847"/>
  <c r="AT1847"/>
  <c r="P1848"/>
  <c r="Q1848"/>
  <c r="R1848"/>
  <c r="S1848"/>
  <c r="T1848"/>
  <c r="U1848"/>
  <c r="V1848"/>
  <c r="W1848"/>
  <c r="X1848"/>
  <c r="Y1848"/>
  <c r="Z1848"/>
  <c r="AA1848"/>
  <c r="AB1848"/>
  <c r="AC1848"/>
  <c r="AD1848"/>
  <c r="AE1848"/>
  <c r="AF1848"/>
  <c r="AJ1848"/>
  <c r="AK1848"/>
  <c r="AM1848"/>
  <c r="AN1848"/>
  <c r="AO1848"/>
  <c r="AP1848"/>
  <c r="AQ1848"/>
  <c r="AR1848"/>
  <c r="AS1848"/>
  <c r="AT1848"/>
  <c r="P1849"/>
  <c r="Q1849"/>
  <c r="R1849"/>
  <c r="S1849"/>
  <c r="T1849"/>
  <c r="U1849"/>
  <c r="V1849"/>
  <c r="W1849"/>
  <c r="X1849"/>
  <c r="Y1849"/>
  <c r="Z1849"/>
  <c r="AB1849"/>
  <c r="AC1849"/>
  <c r="AD1849"/>
  <c r="AE1849"/>
  <c r="AF1849"/>
  <c r="AJ1849"/>
  <c r="AK1849"/>
  <c r="AM1849"/>
  <c r="AN1849"/>
  <c r="AO1849"/>
  <c r="AP1849"/>
  <c r="AQ1849"/>
  <c r="AR1849"/>
  <c r="AS1849"/>
  <c r="AT1849"/>
  <c r="P1850"/>
  <c r="Q1850"/>
  <c r="R1850"/>
  <c r="S1850"/>
  <c r="T1850"/>
  <c r="U1850"/>
  <c r="V1850"/>
  <c r="W1850"/>
  <c r="X1850"/>
  <c r="Y1850"/>
  <c r="Z1850"/>
  <c r="AA1850"/>
  <c r="AB1850"/>
  <c r="AC1850"/>
  <c r="AD1850"/>
  <c r="AE1850"/>
  <c r="AF1850"/>
  <c r="AJ1850"/>
  <c r="AK1850"/>
  <c r="AM1850"/>
  <c r="AN1850"/>
  <c r="AO1850"/>
  <c r="AP1850"/>
  <c r="AQ1850"/>
  <c r="AR1850"/>
  <c r="AS1850"/>
  <c r="AT1850"/>
  <c r="P1851"/>
  <c r="Q1851"/>
  <c r="R1851"/>
  <c r="S1851"/>
  <c r="T1851"/>
  <c r="U1851"/>
  <c r="V1851"/>
  <c r="W1851"/>
  <c r="X1851"/>
  <c r="Y1851"/>
  <c r="Z1851"/>
  <c r="AA1851"/>
  <c r="AB1851"/>
  <c r="AC1851"/>
  <c r="AD1851"/>
  <c r="AE1851"/>
  <c r="AF1851"/>
  <c r="AJ1851"/>
  <c r="AK1851"/>
  <c r="AM1851"/>
  <c r="AN1851"/>
  <c r="AO1851"/>
  <c r="AP1851"/>
  <c r="AQ1851"/>
  <c r="AR1851"/>
  <c r="AS1851"/>
  <c r="AT1851"/>
  <c r="P1852"/>
  <c r="Q1852"/>
  <c r="R1852"/>
  <c r="S1852"/>
  <c r="T1852"/>
  <c r="U1852"/>
  <c r="V1852"/>
  <c r="W1852"/>
  <c r="X1852"/>
  <c r="Y1852"/>
  <c r="Z1852"/>
  <c r="AA1852"/>
  <c r="AB1852"/>
  <c r="AC1852"/>
  <c r="AD1852"/>
  <c r="AE1852"/>
  <c r="AF1852"/>
  <c r="AJ1852"/>
  <c r="AK1852"/>
  <c r="AM1852"/>
  <c r="AN1852"/>
  <c r="AO1852"/>
  <c r="AP1852"/>
  <c r="AQ1852"/>
  <c r="AR1852"/>
  <c r="AS1852"/>
  <c r="AT1852"/>
  <c r="P1853"/>
  <c r="Q1853"/>
  <c r="R1853"/>
  <c r="S1853"/>
  <c r="T1853"/>
  <c r="U1853"/>
  <c r="V1853"/>
  <c r="W1853"/>
  <c r="X1853"/>
  <c r="Y1853"/>
  <c r="Z1853"/>
  <c r="AA1853"/>
  <c r="AB1853"/>
  <c r="AC1853"/>
  <c r="AD1853"/>
  <c r="AE1853"/>
  <c r="AF1853"/>
  <c r="AJ1853"/>
  <c r="AK1853"/>
  <c r="AM1853"/>
  <c r="AN1853"/>
  <c r="AO1853"/>
  <c r="AP1853"/>
  <c r="AQ1853"/>
  <c r="AR1853"/>
  <c r="AS1853"/>
  <c r="AT1853"/>
  <c r="P1854"/>
  <c r="Q1854"/>
  <c r="R1854"/>
  <c r="S1854"/>
  <c r="T1854"/>
  <c r="U1854"/>
  <c r="V1854"/>
  <c r="W1854"/>
  <c r="X1854"/>
  <c r="Y1854"/>
  <c r="Z1854"/>
  <c r="AB1854"/>
  <c r="AC1854"/>
  <c r="AD1854"/>
  <c r="AE1854"/>
  <c r="AF1854"/>
  <c r="AJ1854"/>
  <c r="AK1854"/>
  <c r="AM1854"/>
  <c r="AN1854"/>
  <c r="AO1854"/>
  <c r="AP1854"/>
  <c r="AQ1854"/>
  <c r="AR1854"/>
  <c r="AS1854"/>
  <c r="AT1854"/>
  <c r="P1855"/>
  <c r="Q1855"/>
  <c r="R1855"/>
  <c r="S1855"/>
  <c r="T1855"/>
  <c r="U1855"/>
  <c r="V1855"/>
  <c r="W1855"/>
  <c r="X1855"/>
  <c r="Y1855"/>
  <c r="Z1855"/>
  <c r="AA1855"/>
  <c r="AB1855"/>
  <c r="AC1855"/>
  <c r="AD1855"/>
  <c r="AE1855"/>
  <c r="AF1855"/>
  <c r="AJ1855"/>
  <c r="AK1855"/>
  <c r="AM1855"/>
  <c r="AN1855"/>
  <c r="AO1855"/>
  <c r="AP1855"/>
  <c r="AQ1855"/>
  <c r="AR1855"/>
  <c r="AS1855"/>
  <c r="AT1855"/>
  <c r="P1856"/>
  <c r="Q1856"/>
  <c r="R1856"/>
  <c r="S1856"/>
  <c r="T1856"/>
  <c r="U1856"/>
  <c r="V1856"/>
  <c r="W1856"/>
  <c r="X1856"/>
  <c r="Y1856"/>
  <c r="Z1856"/>
  <c r="AA1856"/>
  <c r="AB1856"/>
  <c r="AC1856"/>
  <c r="AD1856"/>
  <c r="AE1856"/>
  <c r="AF1856"/>
  <c r="AJ1856"/>
  <c r="AK1856"/>
  <c r="AM1856"/>
  <c r="AN1856"/>
  <c r="AO1856"/>
  <c r="AP1856"/>
  <c r="AQ1856"/>
  <c r="AR1856"/>
  <c r="AS1856"/>
  <c r="AT1856"/>
  <c r="P1857"/>
  <c r="Q1857"/>
  <c r="R1857"/>
  <c r="S1857"/>
  <c r="T1857"/>
  <c r="U1857"/>
  <c r="V1857"/>
  <c r="W1857"/>
  <c r="X1857"/>
  <c r="Y1857"/>
  <c r="Z1857"/>
  <c r="AB1857"/>
  <c r="AC1857"/>
  <c r="AD1857"/>
  <c r="AE1857"/>
  <c r="AF1857"/>
  <c r="AJ1857"/>
  <c r="AK1857"/>
  <c r="AM1857"/>
  <c r="AN1857"/>
  <c r="AO1857"/>
  <c r="AP1857"/>
  <c r="AQ1857"/>
  <c r="AR1857"/>
  <c r="AS1857"/>
  <c r="AT1857"/>
  <c r="P1858"/>
  <c r="Q1858"/>
  <c r="R1858"/>
  <c r="S1858"/>
  <c r="T1858"/>
  <c r="U1858"/>
  <c r="V1858"/>
  <c r="W1858"/>
  <c r="X1858"/>
  <c r="Y1858"/>
  <c r="Z1858"/>
  <c r="AA1858"/>
  <c r="AB1858"/>
  <c r="AC1858"/>
  <c r="AD1858"/>
  <c r="AE1858"/>
  <c r="AF1858"/>
  <c r="AJ1858"/>
  <c r="AK1858"/>
  <c r="AM1858"/>
  <c r="AN1858"/>
  <c r="AO1858"/>
  <c r="AP1858"/>
  <c r="AQ1858"/>
  <c r="AR1858"/>
  <c r="AS1858"/>
  <c r="AT1858"/>
  <c r="P1859"/>
  <c r="Q1859"/>
  <c r="R1859"/>
  <c r="S1859"/>
  <c r="T1859"/>
  <c r="U1859"/>
  <c r="V1859"/>
  <c r="W1859"/>
  <c r="X1859"/>
  <c r="Y1859"/>
  <c r="Z1859"/>
  <c r="AA1859"/>
  <c r="AB1859"/>
  <c r="AC1859"/>
  <c r="AD1859"/>
  <c r="AE1859"/>
  <c r="AF1859"/>
  <c r="AJ1859"/>
  <c r="AK1859"/>
  <c r="AM1859"/>
  <c r="AN1859"/>
  <c r="AO1859"/>
  <c r="AP1859"/>
  <c r="AQ1859"/>
  <c r="AR1859"/>
  <c r="AS1859"/>
  <c r="AT1859"/>
  <c r="P1860"/>
  <c r="Q1860"/>
  <c r="R1860"/>
  <c r="S1860"/>
  <c r="T1860"/>
  <c r="U1860"/>
  <c r="V1860"/>
  <c r="W1860"/>
  <c r="X1860"/>
  <c r="Y1860"/>
  <c r="Z1860"/>
  <c r="AA1860"/>
  <c r="AB1860"/>
  <c r="AC1860"/>
  <c r="AD1860"/>
  <c r="AE1860"/>
  <c r="AF1860"/>
  <c r="AJ1860"/>
  <c r="AK1860"/>
  <c r="AM1860"/>
  <c r="AN1860"/>
  <c r="AO1860"/>
  <c r="AP1860"/>
  <c r="AQ1860"/>
  <c r="AR1860"/>
  <c r="AS1860"/>
  <c r="AT1860"/>
  <c r="P1861"/>
  <c r="Q1861"/>
  <c r="R1861"/>
  <c r="S1861"/>
  <c r="T1861"/>
  <c r="U1861"/>
  <c r="V1861"/>
  <c r="W1861"/>
  <c r="X1861"/>
  <c r="Y1861"/>
  <c r="Z1861"/>
  <c r="AA1861"/>
  <c r="AB1861"/>
  <c r="AC1861"/>
  <c r="AD1861"/>
  <c r="AE1861"/>
  <c r="AF1861"/>
  <c r="AJ1861"/>
  <c r="AK1861"/>
  <c r="AM1861"/>
  <c r="AN1861"/>
  <c r="AO1861"/>
  <c r="AP1861"/>
  <c r="AQ1861"/>
  <c r="AR1861"/>
  <c r="AS1861"/>
  <c r="AT1861"/>
  <c r="P1862"/>
  <c r="Q1862"/>
  <c r="R1862"/>
  <c r="S1862"/>
  <c r="T1862"/>
  <c r="U1862"/>
  <c r="V1862"/>
  <c r="W1862"/>
  <c r="X1862"/>
  <c r="Y1862"/>
  <c r="Z1862"/>
  <c r="AA1862"/>
  <c r="AB1862"/>
  <c r="AC1862"/>
  <c r="AD1862"/>
  <c r="AE1862"/>
  <c r="AF1862"/>
  <c r="AJ1862"/>
  <c r="AK1862"/>
  <c r="AM1862"/>
  <c r="AN1862"/>
  <c r="AO1862"/>
  <c r="AP1862"/>
  <c r="AQ1862"/>
  <c r="AR1862"/>
  <c r="AS1862"/>
  <c r="AT1862"/>
  <c r="P1863"/>
  <c r="Q1863"/>
  <c r="R1863"/>
  <c r="S1863"/>
  <c r="T1863"/>
  <c r="U1863"/>
  <c r="V1863"/>
  <c r="W1863"/>
  <c r="X1863"/>
  <c r="Y1863"/>
  <c r="Z1863"/>
  <c r="AA1863"/>
  <c r="AB1863"/>
  <c r="AC1863"/>
  <c r="AD1863"/>
  <c r="AE1863"/>
  <c r="AF1863"/>
  <c r="AJ1863"/>
  <c r="AK1863"/>
  <c r="AM1863"/>
  <c r="AN1863"/>
  <c r="AO1863"/>
  <c r="AP1863"/>
  <c r="AQ1863"/>
  <c r="AR1863"/>
  <c r="AS1863"/>
  <c r="AT1863"/>
  <c r="P1864"/>
  <c r="Q1864"/>
  <c r="R1864"/>
  <c r="S1864"/>
  <c r="T1864"/>
  <c r="U1864"/>
  <c r="V1864"/>
  <c r="W1864"/>
  <c r="X1864"/>
  <c r="Y1864"/>
  <c r="Z1864"/>
  <c r="AA1864"/>
  <c r="AB1864"/>
  <c r="AC1864"/>
  <c r="AD1864"/>
  <c r="AE1864"/>
  <c r="AF1864"/>
  <c r="AJ1864"/>
  <c r="AK1864"/>
  <c r="AM1864"/>
  <c r="AN1864"/>
  <c r="AO1864"/>
  <c r="AP1864"/>
  <c r="AQ1864"/>
  <c r="AR1864"/>
  <c r="AS1864"/>
  <c r="AT1864"/>
  <c r="P1865"/>
  <c r="Q1865"/>
  <c r="R1865"/>
  <c r="S1865"/>
  <c r="T1865"/>
  <c r="U1865"/>
  <c r="V1865"/>
  <c r="W1865"/>
  <c r="X1865"/>
  <c r="Y1865"/>
  <c r="Z1865"/>
  <c r="AA1865"/>
  <c r="AB1865"/>
  <c r="AC1865"/>
  <c r="AD1865"/>
  <c r="AE1865"/>
  <c r="AF1865"/>
  <c r="AJ1865"/>
  <c r="AK1865"/>
  <c r="AM1865"/>
  <c r="AN1865"/>
  <c r="AO1865"/>
  <c r="AP1865"/>
  <c r="AQ1865"/>
  <c r="AR1865"/>
  <c r="AS1865"/>
  <c r="AT1865"/>
  <c r="P1866"/>
  <c r="Q1866"/>
  <c r="R1866"/>
  <c r="S1866"/>
  <c r="T1866"/>
  <c r="U1866"/>
  <c r="V1866"/>
  <c r="W1866"/>
  <c r="X1866"/>
  <c r="Y1866"/>
  <c r="Z1866"/>
  <c r="AA1866"/>
  <c r="AB1866"/>
  <c r="AC1866"/>
  <c r="AD1866"/>
  <c r="AE1866"/>
  <c r="AF1866"/>
  <c r="AJ1866"/>
  <c r="AK1866"/>
  <c r="AM1866"/>
  <c r="AN1866"/>
  <c r="AO1866"/>
  <c r="AP1866"/>
  <c r="AQ1866"/>
  <c r="AR1866"/>
  <c r="AS1866"/>
  <c r="AT1866"/>
  <c r="P1867"/>
  <c r="Q1867"/>
  <c r="R1867"/>
  <c r="S1867"/>
  <c r="T1867"/>
  <c r="U1867"/>
  <c r="V1867"/>
  <c r="W1867"/>
  <c r="X1867"/>
  <c r="Y1867"/>
  <c r="Z1867"/>
  <c r="AA1867"/>
  <c r="AB1867"/>
  <c r="AC1867"/>
  <c r="AD1867"/>
  <c r="AE1867"/>
  <c r="AF1867"/>
  <c r="AJ1867"/>
  <c r="AK1867"/>
  <c r="AM1867"/>
  <c r="AN1867"/>
  <c r="AO1867"/>
  <c r="AP1867"/>
  <c r="AQ1867"/>
  <c r="AR1867"/>
  <c r="AS1867"/>
  <c r="AT1867"/>
  <c r="P1868"/>
  <c r="Q1868"/>
  <c r="R1868"/>
  <c r="S1868"/>
  <c r="T1868"/>
  <c r="U1868"/>
  <c r="V1868"/>
  <c r="W1868"/>
  <c r="X1868"/>
  <c r="Y1868"/>
  <c r="Z1868"/>
  <c r="AA1868"/>
  <c r="AB1868"/>
  <c r="AC1868"/>
  <c r="AD1868"/>
  <c r="AE1868"/>
  <c r="AF1868"/>
  <c r="AJ1868"/>
  <c r="AK1868"/>
  <c r="AM1868"/>
  <c r="AN1868"/>
  <c r="AO1868"/>
  <c r="AP1868"/>
  <c r="AQ1868"/>
  <c r="AR1868"/>
  <c r="AS1868"/>
  <c r="AT1868"/>
  <c r="P1869"/>
  <c r="Q1869"/>
  <c r="R1869"/>
  <c r="S1869"/>
  <c r="T1869"/>
  <c r="U1869"/>
  <c r="V1869"/>
  <c r="W1869"/>
  <c r="X1869"/>
  <c r="Y1869"/>
  <c r="Z1869"/>
  <c r="AA1869"/>
  <c r="AB1869"/>
  <c r="AC1869"/>
  <c r="AD1869"/>
  <c r="AE1869"/>
  <c r="AF1869"/>
  <c r="AJ1869"/>
  <c r="AK1869"/>
  <c r="AM1869"/>
  <c r="AN1869"/>
  <c r="AO1869"/>
  <c r="AP1869"/>
  <c r="AQ1869"/>
  <c r="AR1869"/>
  <c r="AS1869"/>
  <c r="AT1869"/>
  <c r="P1870"/>
  <c r="Q1870"/>
  <c r="R1870"/>
  <c r="S1870"/>
  <c r="T1870"/>
  <c r="U1870"/>
  <c r="V1870"/>
  <c r="W1870"/>
  <c r="X1870"/>
  <c r="Y1870"/>
  <c r="Z1870"/>
  <c r="AA1870"/>
  <c r="AB1870"/>
  <c r="AC1870"/>
  <c r="AD1870"/>
  <c r="AE1870"/>
  <c r="AF1870"/>
  <c r="AJ1870"/>
  <c r="AK1870"/>
  <c r="AM1870"/>
  <c r="AN1870"/>
  <c r="AO1870"/>
  <c r="AP1870"/>
  <c r="AQ1870"/>
  <c r="AR1870"/>
  <c r="AS1870"/>
  <c r="AT1870"/>
  <c r="P1871"/>
  <c r="Q1871"/>
  <c r="R1871"/>
  <c r="S1871"/>
  <c r="T1871"/>
  <c r="U1871"/>
  <c r="V1871"/>
  <c r="W1871"/>
  <c r="X1871"/>
  <c r="Y1871"/>
  <c r="Z1871"/>
  <c r="AA1871"/>
  <c r="AB1871"/>
  <c r="AC1871"/>
  <c r="AD1871"/>
  <c r="AE1871"/>
  <c r="AF1871"/>
  <c r="AJ1871"/>
  <c r="AK1871"/>
  <c r="AM1871"/>
  <c r="AN1871"/>
  <c r="AO1871"/>
  <c r="AP1871"/>
  <c r="AQ1871"/>
  <c r="AR1871"/>
  <c r="AS1871"/>
  <c r="AT1871"/>
  <c r="P1872"/>
  <c r="Q1872"/>
  <c r="R1872"/>
  <c r="S1872"/>
  <c r="T1872"/>
  <c r="U1872"/>
  <c r="V1872"/>
  <c r="W1872"/>
  <c r="X1872"/>
  <c r="Y1872"/>
  <c r="Z1872"/>
  <c r="AA1872"/>
  <c r="AB1872"/>
  <c r="AC1872"/>
  <c r="AD1872"/>
  <c r="AE1872"/>
  <c r="AF1872"/>
  <c r="AJ1872"/>
  <c r="AK1872"/>
  <c r="AM1872"/>
  <c r="AN1872"/>
  <c r="AO1872"/>
  <c r="AP1872"/>
  <c r="AQ1872"/>
  <c r="AR1872"/>
  <c r="AS1872"/>
  <c r="AT1872"/>
  <c r="P1873"/>
  <c r="Q1873"/>
  <c r="R1873"/>
  <c r="S1873"/>
  <c r="T1873"/>
  <c r="U1873"/>
  <c r="V1873"/>
  <c r="W1873"/>
  <c r="X1873"/>
  <c r="Y1873"/>
  <c r="Z1873"/>
  <c r="AA1873"/>
  <c r="AB1873"/>
  <c r="AC1873"/>
  <c r="AD1873"/>
  <c r="AE1873"/>
  <c r="AF1873"/>
  <c r="AJ1873"/>
  <c r="AK1873"/>
  <c r="AM1873"/>
  <c r="AN1873"/>
  <c r="AO1873"/>
  <c r="AP1873"/>
  <c r="AQ1873"/>
  <c r="AR1873"/>
  <c r="AS1873"/>
  <c r="AT1873"/>
  <c r="P1874"/>
  <c r="Q1874"/>
  <c r="R1874"/>
  <c r="S1874"/>
  <c r="T1874"/>
  <c r="U1874"/>
  <c r="V1874"/>
  <c r="W1874"/>
  <c r="X1874"/>
  <c r="Y1874"/>
  <c r="Z1874"/>
  <c r="AA1874"/>
  <c r="AB1874"/>
  <c r="AC1874"/>
  <c r="AD1874"/>
  <c r="AE1874"/>
  <c r="AF1874"/>
  <c r="AJ1874"/>
  <c r="AK1874"/>
  <c r="AM1874"/>
  <c r="AN1874"/>
  <c r="AO1874"/>
  <c r="AP1874"/>
  <c r="AQ1874"/>
  <c r="AR1874"/>
  <c r="AS1874"/>
  <c r="AT1874"/>
  <c r="P1875"/>
  <c r="Q1875"/>
  <c r="R1875"/>
  <c r="S1875"/>
  <c r="T1875"/>
  <c r="U1875"/>
  <c r="V1875"/>
  <c r="W1875"/>
  <c r="X1875"/>
  <c r="Y1875"/>
  <c r="Z1875"/>
  <c r="AA1875"/>
  <c r="AB1875"/>
  <c r="AC1875"/>
  <c r="AD1875"/>
  <c r="AE1875"/>
  <c r="AF1875"/>
  <c r="AJ1875"/>
  <c r="AK1875"/>
  <c r="AM1875"/>
  <c r="AN1875"/>
  <c r="AO1875"/>
  <c r="AP1875"/>
  <c r="AQ1875"/>
  <c r="AR1875"/>
  <c r="AS1875"/>
  <c r="AT1875"/>
  <c r="P1876"/>
  <c r="Q1876"/>
  <c r="R1876"/>
  <c r="S1876"/>
  <c r="T1876"/>
  <c r="U1876"/>
  <c r="V1876"/>
  <c r="W1876"/>
  <c r="X1876"/>
  <c r="Y1876"/>
  <c r="Z1876"/>
  <c r="AA1876"/>
  <c r="AB1876"/>
  <c r="AC1876"/>
  <c r="AD1876"/>
  <c r="AE1876"/>
  <c r="AF1876"/>
  <c r="AJ1876"/>
  <c r="AK1876"/>
  <c r="AM1876"/>
  <c r="AN1876"/>
  <c r="AO1876"/>
  <c r="AP1876"/>
  <c r="AQ1876"/>
  <c r="AR1876"/>
  <c r="AS1876"/>
  <c r="AT1876"/>
  <c r="P1877"/>
  <c r="Q1877"/>
  <c r="R1877"/>
  <c r="S1877"/>
  <c r="T1877"/>
  <c r="U1877"/>
  <c r="V1877"/>
  <c r="W1877"/>
  <c r="X1877"/>
  <c r="Y1877"/>
  <c r="Z1877"/>
  <c r="AA1877"/>
  <c r="AB1877"/>
  <c r="AC1877"/>
  <c r="AD1877"/>
  <c r="AE1877"/>
  <c r="AF1877"/>
  <c r="AJ1877"/>
  <c r="AK1877"/>
  <c r="AM1877"/>
  <c r="AN1877"/>
  <c r="AO1877"/>
  <c r="AP1877"/>
  <c r="AQ1877"/>
  <c r="AR1877"/>
  <c r="AS1877"/>
  <c r="AT1877"/>
  <c r="P1878"/>
  <c r="Q1878"/>
  <c r="R1878"/>
  <c r="S1878"/>
  <c r="T1878"/>
  <c r="U1878"/>
  <c r="V1878"/>
  <c r="W1878"/>
  <c r="X1878"/>
  <c r="Y1878"/>
  <c r="Z1878"/>
  <c r="AA1878"/>
  <c r="AB1878"/>
  <c r="AC1878"/>
  <c r="AD1878"/>
  <c r="AE1878"/>
  <c r="AF1878"/>
  <c r="AJ1878"/>
  <c r="AK1878"/>
  <c r="AM1878"/>
  <c r="AN1878"/>
  <c r="AO1878"/>
  <c r="AP1878"/>
  <c r="AQ1878"/>
  <c r="AR1878"/>
  <c r="AS1878"/>
  <c r="AT1878"/>
  <c r="P1879"/>
  <c r="Q1879"/>
  <c r="R1879"/>
  <c r="S1879"/>
  <c r="T1879"/>
  <c r="U1879"/>
  <c r="V1879"/>
  <c r="W1879"/>
  <c r="X1879"/>
  <c r="Y1879"/>
  <c r="Z1879"/>
  <c r="AA1879"/>
  <c r="AB1879"/>
  <c r="AC1879"/>
  <c r="AD1879"/>
  <c r="AE1879"/>
  <c r="AF1879"/>
  <c r="AJ1879"/>
  <c r="AK1879"/>
  <c r="AM1879"/>
  <c r="AN1879"/>
  <c r="AO1879"/>
  <c r="AP1879"/>
  <c r="AQ1879"/>
  <c r="AR1879"/>
  <c r="AS1879"/>
  <c r="AT1879"/>
  <c r="P1880"/>
  <c r="Q1880"/>
  <c r="R1880"/>
  <c r="S1880"/>
  <c r="T1880"/>
  <c r="U1880"/>
  <c r="V1880"/>
  <c r="W1880"/>
  <c r="X1880"/>
  <c r="Y1880"/>
  <c r="Z1880"/>
  <c r="AA1880"/>
  <c r="AB1880"/>
  <c r="AC1880"/>
  <c r="AD1880"/>
  <c r="AE1880"/>
  <c r="AF1880"/>
  <c r="AJ1880"/>
  <c r="AK1880"/>
  <c r="AM1880"/>
  <c r="AN1880"/>
  <c r="AO1880"/>
  <c r="AP1880"/>
  <c r="AQ1880"/>
  <c r="AR1880"/>
  <c r="AS1880"/>
  <c r="AT1880"/>
  <c r="P1881"/>
  <c r="Q1881"/>
  <c r="R1881"/>
  <c r="S1881"/>
  <c r="T1881"/>
  <c r="U1881"/>
  <c r="V1881"/>
  <c r="W1881"/>
  <c r="X1881"/>
  <c r="Y1881"/>
  <c r="Z1881"/>
  <c r="AA1881"/>
  <c r="AB1881"/>
  <c r="AC1881"/>
  <c r="AD1881"/>
  <c r="AE1881"/>
  <c r="AF1881"/>
  <c r="AJ1881"/>
  <c r="AK1881"/>
  <c r="AM1881"/>
  <c r="AN1881"/>
  <c r="AO1881"/>
  <c r="AP1881"/>
  <c r="AQ1881"/>
  <c r="AR1881"/>
  <c r="AS1881"/>
  <c r="AT1881"/>
  <c r="P1882"/>
  <c r="Q1882"/>
  <c r="R1882"/>
  <c r="S1882"/>
  <c r="T1882"/>
  <c r="U1882"/>
  <c r="V1882"/>
  <c r="W1882"/>
  <c r="X1882"/>
  <c r="Y1882"/>
  <c r="Z1882"/>
  <c r="AA1882"/>
  <c r="AB1882"/>
  <c r="AC1882"/>
  <c r="AD1882"/>
  <c r="AE1882"/>
  <c r="AF1882"/>
  <c r="AJ1882"/>
  <c r="AK1882"/>
  <c r="AM1882"/>
  <c r="AN1882"/>
  <c r="AO1882"/>
  <c r="AP1882"/>
  <c r="AQ1882"/>
  <c r="AR1882"/>
  <c r="AS1882"/>
  <c r="AT1882"/>
  <c r="P1883"/>
  <c r="Q1883"/>
  <c r="R1883"/>
  <c r="S1883"/>
  <c r="T1883"/>
  <c r="U1883"/>
  <c r="V1883"/>
  <c r="W1883"/>
  <c r="X1883"/>
  <c r="Y1883"/>
  <c r="Z1883"/>
  <c r="AA1883"/>
  <c r="AB1883"/>
  <c r="AC1883"/>
  <c r="AD1883"/>
  <c r="AE1883"/>
  <c r="AF1883"/>
  <c r="AJ1883"/>
  <c r="AK1883"/>
  <c r="AM1883"/>
  <c r="AN1883"/>
  <c r="AO1883"/>
  <c r="AP1883"/>
  <c r="AQ1883"/>
  <c r="AR1883"/>
  <c r="AS1883"/>
  <c r="AT1883"/>
  <c r="P1884"/>
  <c r="Q1884"/>
  <c r="R1884"/>
  <c r="S1884"/>
  <c r="T1884"/>
  <c r="U1884"/>
  <c r="V1884"/>
  <c r="W1884"/>
  <c r="X1884"/>
  <c r="Y1884"/>
  <c r="Z1884"/>
  <c r="AA1884"/>
  <c r="AB1884"/>
  <c r="AC1884"/>
  <c r="AD1884"/>
  <c r="AE1884"/>
  <c r="AF1884"/>
  <c r="AJ1884"/>
  <c r="AK1884"/>
  <c r="AM1884"/>
  <c r="AN1884"/>
  <c r="AO1884"/>
  <c r="AP1884"/>
  <c r="AQ1884"/>
  <c r="AR1884"/>
  <c r="AS1884"/>
  <c r="AT1884"/>
  <c r="P1885"/>
  <c r="Q1885"/>
  <c r="R1885"/>
  <c r="S1885"/>
  <c r="T1885"/>
  <c r="U1885"/>
  <c r="V1885"/>
  <c r="W1885"/>
  <c r="X1885"/>
  <c r="Y1885"/>
  <c r="Z1885"/>
  <c r="AA1885"/>
  <c r="AB1885"/>
  <c r="AC1885"/>
  <c r="AD1885"/>
  <c r="AE1885"/>
  <c r="AF1885"/>
  <c r="AJ1885"/>
  <c r="AK1885"/>
  <c r="AM1885"/>
  <c r="AN1885"/>
  <c r="AO1885"/>
  <c r="AP1885"/>
  <c r="AQ1885"/>
  <c r="AR1885"/>
  <c r="AS1885"/>
  <c r="AT1885"/>
  <c r="P1886"/>
  <c r="Q1886"/>
  <c r="R1886"/>
  <c r="S1886"/>
  <c r="T1886"/>
  <c r="U1886"/>
  <c r="V1886"/>
  <c r="W1886"/>
  <c r="X1886"/>
  <c r="Y1886"/>
  <c r="Z1886"/>
  <c r="AA1886"/>
  <c r="AB1886"/>
  <c r="AC1886"/>
  <c r="AD1886"/>
  <c r="AE1886"/>
  <c r="AF1886"/>
  <c r="AJ1886"/>
  <c r="AK1886"/>
  <c r="AM1886"/>
  <c r="AN1886"/>
  <c r="AO1886"/>
  <c r="AP1886"/>
  <c r="AQ1886"/>
  <c r="AR1886"/>
  <c r="AS1886"/>
  <c r="AT1886"/>
  <c r="P1887"/>
  <c r="Q1887"/>
  <c r="R1887"/>
  <c r="S1887"/>
  <c r="T1887"/>
  <c r="U1887"/>
  <c r="V1887"/>
  <c r="W1887"/>
  <c r="X1887"/>
  <c r="Y1887"/>
  <c r="Z1887"/>
  <c r="AA1887"/>
  <c r="AB1887"/>
  <c r="AC1887"/>
  <c r="AD1887"/>
  <c r="AE1887"/>
  <c r="AF1887"/>
  <c r="AJ1887"/>
  <c r="AK1887"/>
  <c r="AM1887"/>
  <c r="AN1887"/>
  <c r="AO1887"/>
  <c r="AP1887"/>
  <c r="AQ1887"/>
  <c r="AR1887"/>
  <c r="AS1887"/>
  <c r="AT1887"/>
  <c r="P1888"/>
  <c r="Q1888"/>
  <c r="R1888"/>
  <c r="S1888"/>
  <c r="T1888"/>
  <c r="U1888"/>
  <c r="V1888"/>
  <c r="W1888"/>
  <c r="X1888"/>
  <c r="Y1888"/>
  <c r="Z1888"/>
  <c r="AA1888"/>
  <c r="AB1888"/>
  <c r="AC1888"/>
  <c r="AD1888"/>
  <c r="AE1888"/>
  <c r="AF1888"/>
  <c r="AJ1888"/>
  <c r="AK1888"/>
  <c r="AM1888"/>
  <c r="AN1888"/>
  <c r="AO1888"/>
  <c r="AP1888"/>
  <c r="AQ1888"/>
  <c r="AR1888"/>
  <c r="AS1888"/>
  <c r="AT1888"/>
  <c r="P1889"/>
  <c r="Q1889"/>
  <c r="R1889"/>
  <c r="S1889"/>
  <c r="T1889"/>
  <c r="U1889"/>
  <c r="V1889"/>
  <c r="W1889"/>
  <c r="X1889"/>
  <c r="Y1889"/>
  <c r="Z1889"/>
  <c r="AA1889"/>
  <c r="AB1889"/>
  <c r="AC1889"/>
  <c r="AD1889"/>
  <c r="AE1889"/>
  <c r="AF1889"/>
  <c r="AJ1889"/>
  <c r="AK1889"/>
  <c r="AM1889"/>
  <c r="AN1889"/>
  <c r="AO1889"/>
  <c r="AP1889"/>
  <c r="AQ1889"/>
  <c r="AR1889"/>
  <c r="AS1889"/>
  <c r="AT1889"/>
  <c r="P1890"/>
  <c r="Q1890"/>
  <c r="R1890"/>
  <c r="S1890"/>
  <c r="T1890"/>
  <c r="U1890"/>
  <c r="V1890"/>
  <c r="W1890"/>
  <c r="X1890"/>
  <c r="Y1890"/>
  <c r="Z1890"/>
  <c r="AA1890"/>
  <c r="AB1890"/>
  <c r="AC1890"/>
  <c r="AD1890"/>
  <c r="AE1890"/>
  <c r="AF1890"/>
  <c r="AJ1890"/>
  <c r="AK1890"/>
  <c r="AM1890"/>
  <c r="AN1890"/>
  <c r="AO1890"/>
  <c r="AP1890"/>
  <c r="AQ1890"/>
  <c r="AR1890"/>
  <c r="AS1890"/>
  <c r="AT1890"/>
  <c r="P1891"/>
  <c r="Q1891"/>
  <c r="R1891"/>
  <c r="S1891"/>
  <c r="T1891"/>
  <c r="U1891"/>
  <c r="V1891"/>
  <c r="W1891"/>
  <c r="X1891"/>
  <c r="Y1891"/>
  <c r="Z1891"/>
  <c r="AA1891"/>
  <c r="AB1891"/>
  <c r="AC1891"/>
  <c r="AD1891"/>
  <c r="AE1891"/>
  <c r="AF1891"/>
  <c r="AJ1891"/>
  <c r="AK1891"/>
  <c r="AM1891"/>
  <c r="AN1891"/>
  <c r="AO1891"/>
  <c r="AP1891"/>
  <c r="AQ1891"/>
  <c r="AR1891"/>
  <c r="AS1891"/>
  <c r="AT1891"/>
  <c r="P1892"/>
  <c r="Q1892"/>
  <c r="R1892"/>
  <c r="S1892"/>
  <c r="T1892"/>
  <c r="U1892"/>
  <c r="V1892"/>
  <c r="W1892"/>
  <c r="X1892"/>
  <c r="Y1892"/>
  <c r="Z1892"/>
  <c r="AA1892"/>
  <c r="AB1892"/>
  <c r="AC1892"/>
  <c r="AD1892"/>
  <c r="AE1892"/>
  <c r="AF1892"/>
  <c r="AJ1892"/>
  <c r="AK1892"/>
  <c r="AM1892"/>
  <c r="AN1892"/>
  <c r="AO1892"/>
  <c r="AP1892"/>
  <c r="AQ1892"/>
  <c r="AR1892"/>
  <c r="AS1892"/>
  <c r="AT1892"/>
  <c r="P1893"/>
  <c r="Q1893"/>
  <c r="R1893"/>
  <c r="S1893"/>
  <c r="T1893"/>
  <c r="U1893"/>
  <c r="V1893"/>
  <c r="W1893"/>
  <c r="X1893"/>
  <c r="Y1893"/>
  <c r="Z1893"/>
  <c r="AA1893"/>
  <c r="AB1893"/>
  <c r="AC1893"/>
  <c r="AD1893"/>
  <c r="AE1893"/>
  <c r="AF1893"/>
  <c r="AJ1893"/>
  <c r="AK1893"/>
  <c r="AM1893"/>
  <c r="AN1893"/>
  <c r="AO1893"/>
  <c r="AP1893"/>
  <c r="AQ1893"/>
  <c r="AR1893"/>
  <c r="AS1893"/>
  <c r="AT1893"/>
  <c r="P1894"/>
  <c r="Q1894"/>
  <c r="R1894"/>
  <c r="S1894"/>
  <c r="T1894"/>
  <c r="U1894"/>
  <c r="V1894"/>
  <c r="W1894"/>
  <c r="X1894"/>
  <c r="Y1894"/>
  <c r="Z1894"/>
  <c r="AA1894"/>
  <c r="AB1894"/>
  <c r="AC1894"/>
  <c r="AD1894"/>
  <c r="AE1894"/>
  <c r="AF1894"/>
  <c r="AJ1894"/>
  <c r="AK1894"/>
  <c r="AM1894"/>
  <c r="AN1894"/>
  <c r="AO1894"/>
  <c r="AP1894"/>
  <c r="AQ1894"/>
  <c r="AR1894"/>
  <c r="AS1894"/>
  <c r="AT1894"/>
  <c r="P1895"/>
  <c r="Q1895"/>
  <c r="R1895"/>
  <c r="S1895"/>
  <c r="T1895"/>
  <c r="U1895"/>
  <c r="V1895"/>
  <c r="W1895"/>
  <c r="X1895"/>
  <c r="Y1895"/>
  <c r="Z1895"/>
  <c r="AA1895"/>
  <c r="AB1895"/>
  <c r="AC1895"/>
  <c r="AD1895"/>
  <c r="AE1895"/>
  <c r="AF1895"/>
  <c r="AJ1895"/>
  <c r="AK1895"/>
  <c r="AM1895"/>
  <c r="AN1895"/>
  <c r="AO1895"/>
  <c r="AP1895"/>
  <c r="AQ1895"/>
  <c r="AR1895"/>
  <c r="AS1895"/>
  <c r="AT1895"/>
  <c r="P1896"/>
  <c r="Q1896"/>
  <c r="R1896"/>
  <c r="S1896"/>
  <c r="T1896"/>
  <c r="U1896"/>
  <c r="V1896"/>
  <c r="W1896"/>
  <c r="X1896"/>
  <c r="Y1896"/>
  <c r="Z1896"/>
  <c r="AA1896"/>
  <c r="AB1896"/>
  <c r="AC1896"/>
  <c r="AD1896"/>
  <c r="AE1896"/>
  <c r="AF1896"/>
  <c r="AJ1896"/>
  <c r="AK1896"/>
  <c r="AM1896"/>
  <c r="AN1896"/>
  <c r="AO1896"/>
  <c r="AP1896"/>
  <c r="AQ1896"/>
  <c r="AR1896"/>
  <c r="AS1896"/>
  <c r="AT1896"/>
  <c r="P1897"/>
  <c r="Q1897"/>
  <c r="R1897"/>
  <c r="S1897"/>
  <c r="T1897"/>
  <c r="U1897"/>
  <c r="V1897"/>
  <c r="W1897"/>
  <c r="X1897"/>
  <c r="Y1897"/>
  <c r="Z1897"/>
  <c r="AA1897"/>
  <c r="AB1897"/>
  <c r="AC1897"/>
  <c r="AD1897"/>
  <c r="AE1897"/>
  <c r="AF1897"/>
  <c r="AJ1897"/>
  <c r="AK1897"/>
  <c r="AM1897"/>
  <c r="AN1897"/>
  <c r="AO1897"/>
  <c r="AP1897"/>
  <c r="AQ1897"/>
  <c r="AR1897"/>
  <c r="AS1897"/>
  <c r="AT1897"/>
  <c r="P1898"/>
  <c r="Q1898"/>
  <c r="R1898"/>
  <c r="S1898"/>
  <c r="T1898"/>
  <c r="U1898"/>
  <c r="V1898"/>
  <c r="W1898"/>
  <c r="X1898"/>
  <c r="Y1898"/>
  <c r="Z1898"/>
  <c r="AA1898"/>
  <c r="AB1898"/>
  <c r="AC1898"/>
  <c r="AD1898"/>
  <c r="AE1898"/>
  <c r="AF1898"/>
  <c r="AJ1898"/>
  <c r="AK1898"/>
  <c r="AM1898"/>
  <c r="AN1898"/>
  <c r="AO1898"/>
  <c r="AP1898"/>
  <c r="AQ1898"/>
  <c r="AR1898"/>
  <c r="AS1898"/>
  <c r="AT1898"/>
  <c r="P1899"/>
  <c r="Q1899"/>
  <c r="R1899"/>
  <c r="S1899"/>
  <c r="T1899"/>
  <c r="U1899"/>
  <c r="V1899"/>
  <c r="W1899"/>
  <c r="X1899"/>
  <c r="Y1899"/>
  <c r="Z1899"/>
  <c r="AA1899"/>
  <c r="AB1899"/>
  <c r="AC1899"/>
  <c r="AD1899"/>
  <c r="AE1899"/>
  <c r="AF1899"/>
  <c r="AJ1899"/>
  <c r="AK1899"/>
  <c r="AM1899"/>
  <c r="AN1899"/>
  <c r="AO1899"/>
  <c r="AP1899"/>
  <c r="AQ1899"/>
  <c r="AR1899"/>
  <c r="AS1899"/>
  <c r="AT1899"/>
  <c r="P1900"/>
  <c r="Q1900"/>
  <c r="R1900"/>
  <c r="S1900"/>
  <c r="T1900"/>
  <c r="U1900"/>
  <c r="V1900"/>
  <c r="W1900"/>
  <c r="X1900"/>
  <c r="Y1900"/>
  <c r="Z1900"/>
  <c r="AA1900"/>
  <c r="AB1900"/>
  <c r="AC1900"/>
  <c r="AD1900"/>
  <c r="AE1900"/>
  <c r="AF1900"/>
  <c r="AJ1900"/>
  <c r="AK1900"/>
  <c r="AM1900"/>
  <c r="AN1900"/>
  <c r="AO1900"/>
  <c r="AP1900"/>
  <c r="AQ1900"/>
  <c r="AR1900"/>
  <c r="AS1900"/>
  <c r="AT1900"/>
  <c r="P1901"/>
  <c r="Q1901"/>
  <c r="R1901"/>
  <c r="S1901"/>
  <c r="T1901"/>
  <c r="U1901"/>
  <c r="V1901"/>
  <c r="W1901"/>
  <c r="X1901"/>
  <c r="Y1901"/>
  <c r="Z1901"/>
  <c r="AA1901"/>
  <c r="AB1901"/>
  <c r="AC1901"/>
  <c r="AD1901"/>
  <c r="AE1901"/>
  <c r="AF1901"/>
  <c r="AJ1901"/>
  <c r="AK1901"/>
  <c r="AM1901"/>
  <c r="AN1901"/>
  <c r="AO1901"/>
  <c r="AP1901"/>
  <c r="AQ1901"/>
  <c r="AR1901"/>
  <c r="AS1901"/>
  <c r="AT1901"/>
  <c r="P1902"/>
  <c r="Q1902"/>
  <c r="R1902"/>
  <c r="S1902"/>
  <c r="T1902"/>
  <c r="U1902"/>
  <c r="V1902"/>
  <c r="W1902"/>
  <c r="X1902"/>
  <c r="Y1902"/>
  <c r="Z1902"/>
  <c r="AA1902"/>
  <c r="AB1902"/>
  <c r="AC1902"/>
  <c r="AD1902"/>
  <c r="AE1902"/>
  <c r="AF1902"/>
  <c r="AJ1902"/>
  <c r="AK1902"/>
  <c r="AM1902"/>
  <c r="AN1902"/>
  <c r="AO1902"/>
  <c r="AP1902"/>
  <c r="AQ1902"/>
  <c r="AR1902"/>
  <c r="AS1902"/>
  <c r="AT1902"/>
  <c r="P1903"/>
  <c r="Q1903"/>
  <c r="R1903"/>
  <c r="S1903"/>
  <c r="T1903"/>
  <c r="U1903"/>
  <c r="V1903"/>
  <c r="W1903"/>
  <c r="X1903"/>
  <c r="Y1903"/>
  <c r="Z1903"/>
  <c r="AA1903"/>
  <c r="AB1903"/>
  <c r="AC1903"/>
  <c r="AD1903"/>
  <c r="AE1903"/>
  <c r="AF1903"/>
  <c r="AJ1903"/>
  <c r="AK1903"/>
  <c r="AM1903"/>
  <c r="AN1903"/>
  <c r="AO1903"/>
  <c r="AP1903"/>
  <c r="AQ1903"/>
  <c r="AR1903"/>
  <c r="AS1903"/>
  <c r="AT1903"/>
  <c r="P1904"/>
  <c r="Q1904"/>
  <c r="R1904"/>
  <c r="S1904"/>
  <c r="T1904"/>
  <c r="U1904"/>
  <c r="V1904"/>
  <c r="W1904"/>
  <c r="X1904"/>
  <c r="Y1904"/>
  <c r="Z1904"/>
  <c r="AA1904"/>
  <c r="AB1904"/>
  <c r="AC1904"/>
  <c r="AD1904"/>
  <c r="AE1904"/>
  <c r="AF1904"/>
  <c r="AJ1904"/>
  <c r="AK1904"/>
  <c r="AM1904"/>
  <c r="AN1904"/>
  <c r="AO1904"/>
  <c r="AP1904"/>
  <c r="AQ1904"/>
  <c r="AR1904"/>
  <c r="AS1904"/>
  <c r="AT1904"/>
  <c r="P1905"/>
  <c r="Q1905"/>
  <c r="R1905"/>
  <c r="S1905"/>
  <c r="T1905"/>
  <c r="U1905"/>
  <c r="V1905"/>
  <c r="W1905"/>
  <c r="X1905"/>
  <c r="Y1905"/>
  <c r="Z1905"/>
  <c r="AA1905"/>
  <c r="AB1905"/>
  <c r="AC1905"/>
  <c r="AD1905"/>
  <c r="AE1905"/>
  <c r="AF1905"/>
  <c r="AJ1905"/>
  <c r="AK1905"/>
  <c r="AM1905"/>
  <c r="AN1905"/>
  <c r="AO1905"/>
  <c r="AP1905"/>
  <c r="AQ1905"/>
  <c r="AR1905"/>
  <c r="AS1905"/>
  <c r="AT1905"/>
  <c r="P1906"/>
  <c r="Q1906"/>
  <c r="R1906"/>
  <c r="S1906"/>
  <c r="T1906"/>
  <c r="U1906"/>
  <c r="V1906"/>
  <c r="W1906"/>
  <c r="X1906"/>
  <c r="Y1906"/>
  <c r="Z1906"/>
  <c r="AA1906"/>
  <c r="AB1906"/>
  <c r="AC1906"/>
  <c r="AD1906"/>
  <c r="AE1906"/>
  <c r="AF1906"/>
  <c r="AJ1906"/>
  <c r="AK1906"/>
  <c r="AM1906"/>
  <c r="AN1906"/>
  <c r="AO1906"/>
  <c r="AP1906"/>
  <c r="AQ1906"/>
  <c r="AR1906"/>
  <c r="AS1906"/>
  <c r="AT1906"/>
  <c r="P1907"/>
  <c r="Q1907"/>
  <c r="R1907"/>
  <c r="S1907"/>
  <c r="T1907"/>
  <c r="U1907"/>
  <c r="V1907"/>
  <c r="W1907"/>
  <c r="X1907"/>
  <c r="Y1907"/>
  <c r="Z1907"/>
  <c r="AA1907"/>
  <c r="AB1907"/>
  <c r="AC1907"/>
  <c r="AD1907"/>
  <c r="AE1907"/>
  <c r="AF1907"/>
  <c r="AJ1907"/>
  <c r="AK1907"/>
  <c r="AM1907"/>
  <c r="AN1907"/>
  <c r="AO1907"/>
  <c r="AP1907"/>
  <c r="AQ1907"/>
  <c r="AR1907"/>
  <c r="AS1907"/>
  <c r="AT1907"/>
  <c r="P1908"/>
  <c r="Q1908"/>
  <c r="R1908"/>
  <c r="S1908"/>
  <c r="T1908"/>
  <c r="U1908"/>
  <c r="V1908"/>
  <c r="W1908"/>
  <c r="X1908"/>
  <c r="Y1908"/>
  <c r="Z1908"/>
  <c r="AA1908"/>
  <c r="AB1908"/>
  <c r="AC1908"/>
  <c r="AD1908"/>
  <c r="AE1908"/>
  <c r="AF1908"/>
  <c r="AJ1908"/>
  <c r="AK1908"/>
  <c r="AM1908"/>
  <c r="AN1908"/>
  <c r="AO1908"/>
  <c r="AP1908"/>
  <c r="AQ1908"/>
  <c r="AR1908"/>
  <c r="AS1908"/>
  <c r="AT1908"/>
  <c r="P1909"/>
  <c r="Q1909"/>
  <c r="R1909"/>
  <c r="S1909"/>
  <c r="T1909"/>
  <c r="U1909"/>
  <c r="V1909"/>
  <c r="W1909"/>
  <c r="X1909"/>
  <c r="Y1909"/>
  <c r="Z1909"/>
  <c r="AA1909"/>
  <c r="AB1909"/>
  <c r="AC1909"/>
  <c r="AD1909"/>
  <c r="AE1909"/>
  <c r="AF1909"/>
  <c r="AJ1909"/>
  <c r="AK1909"/>
  <c r="AM1909"/>
  <c r="AN1909"/>
  <c r="AO1909"/>
  <c r="AP1909"/>
  <c r="AQ1909"/>
  <c r="AR1909"/>
  <c r="AS1909"/>
  <c r="AT1909"/>
  <c r="P1910"/>
  <c r="Q1910"/>
  <c r="R1910"/>
  <c r="S1910"/>
  <c r="T1910"/>
  <c r="U1910"/>
  <c r="V1910"/>
  <c r="W1910"/>
  <c r="X1910"/>
  <c r="Y1910"/>
  <c r="Z1910"/>
  <c r="AA1910"/>
  <c r="AB1910"/>
  <c r="AC1910"/>
  <c r="AD1910"/>
  <c r="AE1910"/>
  <c r="AF1910"/>
  <c r="AJ1910"/>
  <c r="AK1910"/>
  <c r="AM1910"/>
  <c r="AN1910"/>
  <c r="AO1910"/>
  <c r="AP1910"/>
  <c r="AQ1910"/>
  <c r="AR1910"/>
  <c r="AS1910"/>
  <c r="AT1910"/>
  <c r="P1911"/>
  <c r="Q1911"/>
  <c r="R1911"/>
  <c r="S1911"/>
  <c r="T1911"/>
  <c r="U1911"/>
  <c r="V1911"/>
  <c r="W1911"/>
  <c r="X1911"/>
  <c r="Y1911"/>
  <c r="Z1911"/>
  <c r="AA1911"/>
  <c r="AB1911"/>
  <c r="AC1911"/>
  <c r="AD1911"/>
  <c r="AE1911"/>
  <c r="AF1911"/>
  <c r="AJ1911"/>
  <c r="AK1911"/>
  <c r="AM1911"/>
  <c r="AN1911"/>
  <c r="AO1911"/>
  <c r="AP1911"/>
  <c r="AQ1911"/>
  <c r="AR1911"/>
  <c r="AS1911"/>
  <c r="AT1911"/>
  <c r="P1912"/>
  <c r="Q1912"/>
  <c r="R1912"/>
  <c r="S1912"/>
  <c r="T1912"/>
  <c r="U1912"/>
  <c r="V1912"/>
  <c r="W1912"/>
  <c r="X1912"/>
  <c r="Y1912"/>
  <c r="Z1912"/>
  <c r="AA1912"/>
  <c r="AB1912"/>
  <c r="AC1912"/>
  <c r="AD1912"/>
  <c r="AE1912"/>
  <c r="AF1912"/>
  <c r="AJ1912"/>
  <c r="AK1912"/>
  <c r="AM1912"/>
  <c r="AN1912"/>
  <c r="AO1912"/>
  <c r="AP1912"/>
  <c r="AQ1912"/>
  <c r="AR1912"/>
  <c r="AS1912"/>
  <c r="AT1912"/>
  <c r="P1913"/>
  <c r="Q1913"/>
  <c r="R1913"/>
  <c r="S1913"/>
  <c r="T1913"/>
  <c r="U1913"/>
  <c r="V1913"/>
  <c r="W1913"/>
  <c r="X1913"/>
  <c r="Y1913"/>
  <c r="Z1913"/>
  <c r="AA1913"/>
  <c r="AB1913"/>
  <c r="AC1913"/>
  <c r="AD1913"/>
  <c r="AE1913"/>
  <c r="AF1913"/>
  <c r="AJ1913"/>
  <c r="AK1913"/>
  <c r="AM1913"/>
  <c r="AN1913"/>
  <c r="AO1913"/>
  <c r="AP1913"/>
  <c r="AQ1913"/>
  <c r="AR1913"/>
  <c r="AS1913"/>
  <c r="AT1913"/>
  <c r="P1914"/>
  <c r="Q1914"/>
  <c r="R1914"/>
  <c r="S1914"/>
  <c r="T1914"/>
  <c r="U1914"/>
  <c r="V1914"/>
  <c r="W1914"/>
  <c r="X1914"/>
  <c r="Y1914"/>
  <c r="Z1914"/>
  <c r="AA1914"/>
  <c r="AB1914"/>
  <c r="AC1914"/>
  <c r="AD1914"/>
  <c r="AE1914"/>
  <c r="AF1914"/>
  <c r="AJ1914"/>
  <c r="AK1914"/>
  <c r="AM1914"/>
  <c r="AN1914"/>
  <c r="AO1914"/>
  <c r="AP1914"/>
  <c r="AQ1914"/>
  <c r="AR1914"/>
  <c r="AS1914"/>
  <c r="AT1914"/>
  <c r="P1915"/>
  <c r="Q1915"/>
  <c r="R1915"/>
  <c r="S1915"/>
  <c r="T1915"/>
  <c r="U1915"/>
  <c r="V1915"/>
  <c r="W1915"/>
  <c r="X1915"/>
  <c r="Y1915"/>
  <c r="Z1915"/>
  <c r="AA1915"/>
  <c r="AB1915"/>
  <c r="AC1915"/>
  <c r="AD1915"/>
  <c r="AE1915"/>
  <c r="AF1915"/>
  <c r="AJ1915"/>
  <c r="AK1915"/>
  <c r="AM1915"/>
  <c r="AN1915"/>
  <c r="AO1915"/>
  <c r="AP1915"/>
  <c r="AQ1915"/>
  <c r="AR1915"/>
  <c r="AS1915"/>
  <c r="AT1915"/>
  <c r="P1916"/>
  <c r="Q1916"/>
  <c r="R1916"/>
  <c r="S1916"/>
  <c r="T1916"/>
  <c r="U1916"/>
  <c r="V1916"/>
  <c r="W1916"/>
  <c r="X1916"/>
  <c r="Y1916"/>
  <c r="Z1916"/>
  <c r="AA1916"/>
  <c r="AB1916"/>
  <c r="AC1916"/>
  <c r="AD1916"/>
  <c r="AE1916"/>
  <c r="AF1916"/>
  <c r="AJ1916"/>
  <c r="AK1916"/>
  <c r="AM1916"/>
  <c r="AN1916"/>
  <c r="AO1916"/>
  <c r="AP1916"/>
  <c r="AQ1916"/>
  <c r="AR1916"/>
  <c r="AS1916"/>
  <c r="AT1916"/>
  <c r="P1917"/>
  <c r="Q1917"/>
  <c r="R1917"/>
  <c r="S1917"/>
  <c r="T1917"/>
  <c r="U1917"/>
  <c r="V1917"/>
  <c r="W1917"/>
  <c r="X1917"/>
  <c r="Y1917"/>
  <c r="Z1917"/>
  <c r="AA1917"/>
  <c r="AB1917"/>
  <c r="AC1917"/>
  <c r="AD1917"/>
  <c r="AE1917"/>
  <c r="AF1917"/>
  <c r="AJ1917"/>
  <c r="AK1917"/>
  <c r="AM1917"/>
  <c r="AN1917"/>
  <c r="AO1917"/>
  <c r="AP1917"/>
  <c r="AQ1917"/>
  <c r="AR1917"/>
  <c r="AS1917"/>
  <c r="AT1917"/>
  <c r="P1918"/>
  <c r="Q1918"/>
  <c r="R1918"/>
  <c r="S1918"/>
  <c r="T1918"/>
  <c r="U1918"/>
  <c r="V1918"/>
  <c r="W1918"/>
  <c r="X1918"/>
  <c r="Y1918"/>
  <c r="Z1918"/>
  <c r="AA1918"/>
  <c r="AB1918"/>
  <c r="AC1918"/>
  <c r="AD1918"/>
  <c r="AE1918"/>
  <c r="AF1918"/>
  <c r="AJ1918"/>
  <c r="AK1918"/>
  <c r="AM1918"/>
  <c r="AN1918"/>
  <c r="AO1918"/>
  <c r="AP1918"/>
  <c r="AQ1918"/>
  <c r="AR1918"/>
  <c r="AS1918"/>
  <c r="AT1918"/>
  <c r="P1919"/>
  <c r="Q1919"/>
  <c r="R1919"/>
  <c r="S1919"/>
  <c r="T1919"/>
  <c r="U1919"/>
  <c r="V1919"/>
  <c r="W1919"/>
  <c r="X1919"/>
  <c r="Y1919"/>
  <c r="Z1919"/>
  <c r="AA1919"/>
  <c r="AB1919"/>
  <c r="AC1919"/>
  <c r="AD1919"/>
  <c r="AE1919"/>
  <c r="AF1919"/>
  <c r="AJ1919"/>
  <c r="AK1919"/>
  <c r="AM1919"/>
  <c r="AN1919"/>
  <c r="AO1919"/>
  <c r="AP1919"/>
  <c r="AQ1919"/>
  <c r="AR1919"/>
  <c r="AS1919"/>
  <c r="AT1919"/>
  <c r="P1920"/>
  <c r="Q1920"/>
  <c r="R1920"/>
  <c r="S1920"/>
  <c r="T1920"/>
  <c r="U1920"/>
  <c r="V1920"/>
  <c r="W1920"/>
  <c r="X1920"/>
  <c r="Y1920"/>
  <c r="Z1920"/>
  <c r="AA1920"/>
  <c r="AB1920"/>
  <c r="AC1920"/>
  <c r="AD1920"/>
  <c r="AE1920"/>
  <c r="AF1920"/>
  <c r="AJ1920"/>
  <c r="AK1920"/>
  <c r="AM1920"/>
  <c r="AN1920"/>
  <c r="AO1920"/>
  <c r="AP1920"/>
  <c r="AQ1920"/>
  <c r="AR1920"/>
  <c r="AS1920"/>
  <c r="AT1920"/>
  <c r="P1921"/>
  <c r="Q1921"/>
  <c r="R1921"/>
  <c r="S1921"/>
  <c r="T1921"/>
  <c r="U1921"/>
  <c r="V1921"/>
  <c r="W1921"/>
  <c r="X1921"/>
  <c r="Y1921"/>
  <c r="Z1921"/>
  <c r="AA1921"/>
  <c r="AB1921"/>
  <c r="AC1921"/>
  <c r="AD1921"/>
  <c r="AE1921"/>
  <c r="AF1921"/>
  <c r="AJ1921"/>
  <c r="AK1921"/>
  <c r="AM1921"/>
  <c r="AN1921"/>
  <c r="AO1921"/>
  <c r="AP1921"/>
  <c r="AQ1921"/>
  <c r="AR1921"/>
  <c r="AS1921"/>
  <c r="AT1921"/>
  <c r="P1922"/>
  <c r="Q1922"/>
  <c r="R1922"/>
  <c r="S1922"/>
  <c r="T1922"/>
  <c r="U1922"/>
  <c r="V1922"/>
  <c r="W1922"/>
  <c r="X1922"/>
  <c r="Y1922"/>
  <c r="Z1922"/>
  <c r="AA1922"/>
  <c r="AB1922"/>
  <c r="AC1922"/>
  <c r="AD1922"/>
  <c r="AE1922"/>
  <c r="AF1922"/>
  <c r="AJ1922"/>
  <c r="AK1922"/>
  <c r="AM1922"/>
  <c r="AN1922"/>
  <c r="AO1922"/>
  <c r="AP1922"/>
  <c r="AQ1922"/>
  <c r="AR1922"/>
  <c r="AS1922"/>
  <c r="AT1922"/>
  <c r="P1923"/>
  <c r="Q1923"/>
  <c r="R1923"/>
  <c r="S1923"/>
  <c r="T1923"/>
  <c r="U1923"/>
  <c r="V1923"/>
  <c r="W1923"/>
  <c r="X1923"/>
  <c r="Y1923"/>
  <c r="Z1923"/>
  <c r="AB1923"/>
  <c r="AC1923"/>
  <c r="AD1923"/>
  <c r="AE1923"/>
  <c r="AF1923"/>
  <c r="AJ1923"/>
  <c r="AK1923"/>
  <c r="AM1923"/>
  <c r="AN1923"/>
  <c r="AO1923"/>
  <c r="AP1923"/>
  <c r="AQ1923"/>
  <c r="AR1923"/>
  <c r="AS1923"/>
  <c r="AT1923"/>
  <c r="P1924"/>
  <c r="Q1924"/>
  <c r="R1924"/>
  <c r="S1924"/>
  <c r="T1924"/>
  <c r="U1924"/>
  <c r="V1924"/>
  <c r="W1924"/>
  <c r="X1924"/>
  <c r="Y1924"/>
  <c r="Z1924"/>
  <c r="AA1924"/>
  <c r="AB1924"/>
  <c r="AC1924"/>
  <c r="AD1924"/>
  <c r="AE1924"/>
  <c r="AF1924"/>
  <c r="AJ1924"/>
  <c r="AK1924"/>
  <c r="AM1924"/>
  <c r="AN1924"/>
  <c r="AO1924"/>
  <c r="AP1924"/>
  <c r="AQ1924"/>
  <c r="AR1924"/>
  <c r="AS1924"/>
  <c r="AT1924"/>
  <c r="P1925"/>
  <c r="Q1925"/>
  <c r="R1925"/>
  <c r="S1925"/>
  <c r="T1925"/>
  <c r="U1925"/>
  <c r="V1925"/>
  <c r="W1925"/>
  <c r="X1925"/>
  <c r="Y1925"/>
  <c r="Z1925"/>
  <c r="AA1925"/>
  <c r="AB1925"/>
  <c r="AC1925"/>
  <c r="AD1925"/>
  <c r="AE1925"/>
  <c r="AF1925"/>
  <c r="AJ1925"/>
  <c r="AK1925"/>
  <c r="AM1925"/>
  <c r="AN1925"/>
  <c r="AO1925"/>
  <c r="AP1925"/>
  <c r="AQ1925"/>
  <c r="AR1925"/>
  <c r="AS1925"/>
  <c r="AT1925"/>
  <c r="P1926"/>
  <c r="Q1926"/>
  <c r="R1926"/>
  <c r="S1926"/>
  <c r="T1926"/>
  <c r="U1926"/>
  <c r="V1926"/>
  <c r="W1926"/>
  <c r="X1926"/>
  <c r="Y1926"/>
  <c r="Z1926"/>
  <c r="AB1926"/>
  <c r="AC1926"/>
  <c r="AD1926"/>
  <c r="AE1926"/>
  <c r="AF1926"/>
  <c r="AJ1926"/>
  <c r="AK1926"/>
  <c r="AM1926"/>
  <c r="AN1926"/>
  <c r="AO1926"/>
  <c r="AP1926"/>
  <c r="AQ1926"/>
  <c r="AR1926"/>
  <c r="AS1926"/>
  <c r="AT1926"/>
  <c r="P1927"/>
  <c r="Q1927"/>
  <c r="R1927"/>
  <c r="S1927"/>
  <c r="T1927"/>
  <c r="U1927"/>
  <c r="V1927"/>
  <c r="W1927"/>
  <c r="X1927"/>
  <c r="Y1927"/>
  <c r="Z1927"/>
  <c r="AA1927"/>
  <c r="AB1927"/>
  <c r="AC1927"/>
  <c r="AD1927"/>
  <c r="AE1927"/>
  <c r="AF1927"/>
  <c r="AJ1927"/>
  <c r="AK1927"/>
  <c r="AM1927"/>
  <c r="AN1927"/>
  <c r="AO1927"/>
  <c r="AP1927"/>
  <c r="AQ1927"/>
  <c r="AR1927"/>
  <c r="AS1927"/>
  <c r="AT1927"/>
  <c r="P1928"/>
  <c r="Q1928"/>
  <c r="R1928"/>
  <c r="S1928"/>
  <c r="T1928"/>
  <c r="U1928"/>
  <c r="V1928"/>
  <c r="W1928"/>
  <c r="X1928"/>
  <c r="Y1928"/>
  <c r="Z1928"/>
  <c r="AA1928"/>
  <c r="AB1928"/>
  <c r="AC1928"/>
  <c r="AD1928"/>
  <c r="AE1928"/>
  <c r="AF1928"/>
  <c r="AJ1928"/>
  <c r="AK1928"/>
  <c r="AM1928"/>
  <c r="AN1928"/>
  <c r="AO1928"/>
  <c r="AP1928"/>
  <c r="AQ1928"/>
  <c r="AR1928"/>
  <c r="AS1928"/>
  <c r="AT1928"/>
  <c r="P1929"/>
  <c r="Q1929"/>
  <c r="R1929"/>
  <c r="S1929"/>
  <c r="T1929"/>
  <c r="U1929"/>
  <c r="V1929"/>
  <c r="W1929"/>
  <c r="X1929"/>
  <c r="Y1929"/>
  <c r="Z1929"/>
  <c r="AA1929"/>
  <c r="AB1929"/>
  <c r="AC1929"/>
  <c r="AD1929"/>
  <c r="AE1929"/>
  <c r="AF1929"/>
  <c r="AJ1929"/>
  <c r="AK1929"/>
  <c r="AM1929"/>
  <c r="AN1929"/>
  <c r="AO1929"/>
  <c r="AP1929"/>
  <c r="AQ1929"/>
  <c r="AR1929"/>
  <c r="AS1929"/>
  <c r="AT1929"/>
  <c r="P1930"/>
  <c r="Q1930"/>
  <c r="R1930"/>
  <c r="S1930"/>
  <c r="T1930"/>
  <c r="U1930"/>
  <c r="V1930"/>
  <c r="W1930"/>
  <c r="X1930"/>
  <c r="Y1930"/>
  <c r="Z1930"/>
  <c r="AA1930"/>
  <c r="AB1930"/>
  <c r="AC1930"/>
  <c r="AD1930"/>
  <c r="AE1930"/>
  <c r="AF1930"/>
  <c r="AJ1930"/>
  <c r="AK1930"/>
  <c r="AM1930"/>
  <c r="AN1930"/>
  <c r="AO1930"/>
  <c r="AP1930"/>
  <c r="AQ1930"/>
  <c r="AR1930"/>
  <c r="AS1930"/>
  <c r="AT1930"/>
  <c r="P1931"/>
  <c r="Q1931"/>
  <c r="R1931"/>
  <c r="S1931"/>
  <c r="T1931"/>
  <c r="U1931"/>
  <c r="V1931"/>
  <c r="W1931"/>
  <c r="X1931"/>
  <c r="Y1931"/>
  <c r="Z1931"/>
  <c r="AA1931"/>
  <c r="AB1931"/>
  <c r="AC1931"/>
  <c r="AD1931"/>
  <c r="AE1931"/>
  <c r="AF1931"/>
  <c r="AJ1931"/>
  <c r="AK1931"/>
  <c r="AM1931"/>
  <c r="AN1931"/>
  <c r="AO1931"/>
  <c r="AP1931"/>
  <c r="AQ1931"/>
  <c r="AR1931"/>
  <c r="AS1931"/>
  <c r="AT1931"/>
  <c r="P1932"/>
  <c r="Q1932"/>
  <c r="R1932"/>
  <c r="S1932"/>
  <c r="T1932"/>
  <c r="U1932"/>
  <c r="V1932"/>
  <c r="W1932"/>
  <c r="X1932"/>
  <c r="Y1932"/>
  <c r="Z1932"/>
  <c r="AA1932"/>
  <c r="AB1932"/>
  <c r="AC1932"/>
  <c r="AD1932"/>
  <c r="AE1932"/>
  <c r="AF1932"/>
  <c r="AJ1932"/>
  <c r="AK1932"/>
  <c r="AM1932"/>
  <c r="AN1932"/>
  <c r="AO1932"/>
  <c r="AP1932"/>
  <c r="AQ1932"/>
  <c r="AR1932"/>
  <c r="AS1932"/>
  <c r="AT1932"/>
  <c r="P1933"/>
  <c r="Q1933"/>
  <c r="R1933"/>
  <c r="S1933"/>
  <c r="T1933"/>
  <c r="U1933"/>
  <c r="V1933"/>
  <c r="W1933"/>
  <c r="X1933"/>
  <c r="Y1933"/>
  <c r="Z1933"/>
  <c r="AA1933"/>
  <c r="AB1933"/>
  <c r="AC1933"/>
  <c r="AD1933"/>
  <c r="AE1933"/>
  <c r="AF1933"/>
  <c r="AJ1933"/>
  <c r="AK1933"/>
  <c r="AM1933"/>
  <c r="AN1933"/>
  <c r="AO1933"/>
  <c r="AP1933"/>
  <c r="AQ1933"/>
  <c r="AR1933"/>
  <c r="AS1933"/>
  <c r="AT1933"/>
  <c r="P1934"/>
  <c r="Q1934"/>
  <c r="R1934"/>
  <c r="S1934"/>
  <c r="T1934"/>
  <c r="U1934"/>
  <c r="V1934"/>
  <c r="W1934"/>
  <c r="X1934"/>
  <c r="Y1934"/>
  <c r="Z1934"/>
  <c r="AA1934"/>
  <c r="AB1934"/>
  <c r="AC1934"/>
  <c r="AD1934"/>
  <c r="AE1934"/>
  <c r="AF1934"/>
  <c r="AJ1934"/>
  <c r="AK1934"/>
  <c r="AM1934"/>
  <c r="AN1934"/>
  <c r="AO1934"/>
  <c r="AP1934"/>
  <c r="AQ1934"/>
  <c r="AR1934"/>
  <c r="AS1934"/>
  <c r="AT1934"/>
  <c r="P1935"/>
  <c r="Q1935"/>
  <c r="R1935"/>
  <c r="S1935"/>
  <c r="T1935"/>
  <c r="U1935"/>
  <c r="V1935"/>
  <c r="W1935"/>
  <c r="X1935"/>
  <c r="Y1935"/>
  <c r="Z1935"/>
  <c r="AA1935"/>
  <c r="AB1935"/>
  <c r="AC1935"/>
  <c r="AD1935"/>
  <c r="AE1935"/>
  <c r="AF1935"/>
  <c r="AJ1935"/>
  <c r="AK1935"/>
  <c r="AM1935"/>
  <c r="AN1935"/>
  <c r="AO1935"/>
  <c r="AP1935"/>
  <c r="AQ1935"/>
  <c r="AR1935"/>
  <c r="AS1935"/>
  <c r="AT1935"/>
  <c r="P1936"/>
  <c r="Q1936"/>
  <c r="R1936"/>
  <c r="S1936"/>
  <c r="T1936"/>
  <c r="U1936"/>
  <c r="V1936"/>
  <c r="W1936"/>
  <c r="X1936"/>
  <c r="Y1936"/>
  <c r="Z1936"/>
  <c r="AA1936"/>
  <c r="AB1936"/>
  <c r="AC1936"/>
  <c r="AD1936"/>
  <c r="AE1936"/>
  <c r="AF1936"/>
  <c r="AJ1936"/>
  <c r="AK1936"/>
  <c r="AM1936"/>
  <c r="AN1936"/>
  <c r="AO1936"/>
  <c r="AP1936"/>
  <c r="AQ1936"/>
  <c r="AR1936"/>
  <c r="AS1936"/>
  <c r="AT1936"/>
  <c r="P1937"/>
  <c r="Q1937"/>
  <c r="R1937"/>
  <c r="S1937"/>
  <c r="T1937"/>
  <c r="U1937"/>
  <c r="V1937"/>
  <c r="W1937"/>
  <c r="X1937"/>
  <c r="Y1937"/>
  <c r="Z1937"/>
  <c r="AA1937"/>
  <c r="AB1937"/>
  <c r="AC1937"/>
  <c r="AD1937"/>
  <c r="AE1937"/>
  <c r="AF1937"/>
  <c r="AJ1937"/>
  <c r="AK1937"/>
  <c r="AM1937"/>
  <c r="AN1937"/>
  <c r="AO1937"/>
  <c r="AP1937"/>
  <c r="AQ1937"/>
  <c r="AR1937"/>
  <c r="AS1937"/>
  <c r="AT1937"/>
  <c r="P1938"/>
  <c r="Q1938"/>
  <c r="R1938"/>
  <c r="S1938"/>
  <c r="T1938"/>
  <c r="U1938"/>
  <c r="V1938"/>
  <c r="W1938"/>
  <c r="X1938"/>
  <c r="Y1938"/>
  <c r="Z1938"/>
  <c r="AA1938"/>
  <c r="AB1938"/>
  <c r="AC1938"/>
  <c r="AD1938"/>
  <c r="AE1938"/>
  <c r="AF1938"/>
  <c r="AJ1938"/>
  <c r="AK1938"/>
  <c r="AM1938"/>
  <c r="AN1938"/>
  <c r="AO1938"/>
  <c r="AP1938"/>
  <c r="AQ1938"/>
  <c r="AR1938"/>
  <c r="AS1938"/>
  <c r="AT1938"/>
  <c r="P1939"/>
  <c r="Q1939"/>
  <c r="R1939"/>
  <c r="S1939"/>
  <c r="T1939"/>
  <c r="U1939"/>
  <c r="V1939"/>
  <c r="W1939"/>
  <c r="X1939"/>
  <c r="Y1939"/>
  <c r="Z1939"/>
  <c r="AA1939"/>
  <c r="AB1939"/>
  <c r="AC1939"/>
  <c r="AD1939"/>
  <c r="AE1939"/>
  <c r="AF1939"/>
  <c r="AJ1939"/>
  <c r="AK1939"/>
  <c r="AM1939"/>
  <c r="AN1939"/>
  <c r="AO1939"/>
  <c r="AP1939"/>
  <c r="AQ1939"/>
  <c r="AR1939"/>
  <c r="AS1939"/>
  <c r="AT1939"/>
  <c r="P1940"/>
  <c r="Q1940"/>
  <c r="R1940"/>
  <c r="S1940"/>
  <c r="T1940"/>
  <c r="U1940"/>
  <c r="V1940"/>
  <c r="W1940"/>
  <c r="X1940"/>
  <c r="Y1940"/>
  <c r="Z1940"/>
  <c r="AA1940"/>
  <c r="AB1940"/>
  <c r="AC1940"/>
  <c r="AD1940"/>
  <c r="AE1940"/>
  <c r="AF1940"/>
  <c r="AJ1940"/>
  <c r="AK1940"/>
  <c r="AM1940"/>
  <c r="AN1940"/>
  <c r="AO1940"/>
  <c r="AP1940"/>
  <c r="AQ1940"/>
  <c r="AR1940"/>
  <c r="AS1940"/>
  <c r="AT1940"/>
  <c r="P1941"/>
  <c r="Q1941"/>
  <c r="R1941"/>
  <c r="S1941"/>
  <c r="T1941"/>
  <c r="U1941"/>
  <c r="V1941"/>
  <c r="W1941"/>
  <c r="X1941"/>
  <c r="Y1941"/>
  <c r="Z1941"/>
  <c r="AA1941"/>
  <c r="AB1941"/>
  <c r="AC1941"/>
  <c r="AD1941"/>
  <c r="AE1941"/>
  <c r="AF1941"/>
  <c r="AJ1941"/>
  <c r="AK1941"/>
  <c r="AM1941"/>
  <c r="AN1941"/>
  <c r="AO1941"/>
  <c r="AP1941"/>
  <c r="AQ1941"/>
  <c r="AR1941"/>
  <c r="AS1941"/>
  <c r="AT1941"/>
  <c r="P1942"/>
  <c r="Q1942"/>
  <c r="R1942"/>
  <c r="S1942"/>
  <c r="T1942"/>
  <c r="U1942"/>
  <c r="V1942"/>
  <c r="W1942"/>
  <c r="X1942"/>
  <c r="Y1942"/>
  <c r="Z1942"/>
  <c r="AA1942"/>
  <c r="AB1942"/>
  <c r="AC1942"/>
  <c r="AD1942"/>
  <c r="AE1942"/>
  <c r="AF1942"/>
  <c r="AJ1942"/>
  <c r="AK1942"/>
  <c r="AM1942"/>
  <c r="AN1942"/>
  <c r="AO1942"/>
  <c r="AP1942"/>
  <c r="AQ1942"/>
  <c r="AR1942"/>
  <c r="AS1942"/>
  <c r="AT1942"/>
  <c r="P1943"/>
  <c r="Q1943"/>
  <c r="R1943"/>
  <c r="S1943"/>
  <c r="T1943"/>
  <c r="U1943"/>
  <c r="V1943"/>
  <c r="W1943"/>
  <c r="X1943"/>
  <c r="Y1943"/>
  <c r="Z1943"/>
  <c r="AA1943"/>
  <c r="AB1943"/>
  <c r="AC1943"/>
  <c r="AD1943"/>
  <c r="AE1943"/>
  <c r="AF1943"/>
  <c r="AJ1943"/>
  <c r="AK1943"/>
  <c r="AM1943"/>
  <c r="AN1943"/>
  <c r="AO1943"/>
  <c r="AP1943"/>
  <c r="AQ1943"/>
  <c r="AR1943"/>
  <c r="AS1943"/>
  <c r="AT1943"/>
  <c r="P1944"/>
  <c r="Q1944"/>
  <c r="R1944"/>
  <c r="S1944"/>
  <c r="T1944"/>
  <c r="U1944"/>
  <c r="V1944"/>
  <c r="W1944"/>
  <c r="X1944"/>
  <c r="Y1944"/>
  <c r="Z1944"/>
  <c r="AA1944"/>
  <c r="AB1944"/>
  <c r="AC1944"/>
  <c r="AD1944"/>
  <c r="AE1944"/>
  <c r="AF1944"/>
  <c r="AJ1944"/>
  <c r="AK1944"/>
  <c r="AM1944"/>
  <c r="AN1944"/>
  <c r="AO1944"/>
  <c r="AP1944"/>
  <c r="AQ1944"/>
  <c r="AR1944"/>
  <c r="AS1944"/>
  <c r="AT1944"/>
  <c r="P1945"/>
  <c r="Q1945"/>
  <c r="R1945"/>
  <c r="S1945"/>
  <c r="T1945"/>
  <c r="U1945"/>
  <c r="V1945"/>
  <c r="W1945"/>
  <c r="X1945"/>
  <c r="Y1945"/>
  <c r="Z1945"/>
  <c r="AA1945"/>
  <c r="AB1945"/>
  <c r="AC1945"/>
  <c r="AD1945"/>
  <c r="AE1945"/>
  <c r="AF1945"/>
  <c r="AJ1945"/>
  <c r="AK1945"/>
  <c r="AM1945"/>
  <c r="AN1945"/>
  <c r="AO1945"/>
  <c r="AP1945"/>
  <c r="AQ1945"/>
  <c r="AR1945"/>
  <c r="AS1945"/>
  <c r="AT1945"/>
  <c r="P1946"/>
  <c r="Q1946"/>
  <c r="R1946"/>
  <c r="S1946"/>
  <c r="T1946"/>
  <c r="U1946"/>
  <c r="V1946"/>
  <c r="W1946"/>
  <c r="X1946"/>
  <c r="Y1946"/>
  <c r="Z1946"/>
  <c r="AA1946"/>
  <c r="AB1946"/>
  <c r="AC1946"/>
  <c r="AD1946"/>
  <c r="AE1946"/>
  <c r="AF1946"/>
  <c r="AJ1946"/>
  <c r="AK1946"/>
  <c r="AM1946"/>
  <c r="AN1946"/>
  <c r="AO1946"/>
  <c r="AP1946"/>
  <c r="AQ1946"/>
  <c r="AR1946"/>
  <c r="AS1946"/>
  <c r="AT1946"/>
  <c r="P1947"/>
  <c r="Q1947"/>
  <c r="R1947"/>
  <c r="S1947"/>
  <c r="T1947"/>
  <c r="U1947"/>
  <c r="V1947"/>
  <c r="W1947"/>
  <c r="X1947"/>
  <c r="Y1947"/>
  <c r="Z1947"/>
  <c r="AA1947"/>
  <c r="AB1947"/>
  <c r="AC1947"/>
  <c r="AD1947"/>
  <c r="AE1947"/>
  <c r="AF1947"/>
  <c r="AJ1947"/>
  <c r="AK1947"/>
  <c r="AM1947"/>
  <c r="AN1947"/>
  <c r="AO1947"/>
  <c r="AP1947"/>
  <c r="AQ1947"/>
  <c r="AR1947"/>
  <c r="AS1947"/>
  <c r="AT1947"/>
  <c r="P1948"/>
  <c r="Q1948"/>
  <c r="R1948"/>
  <c r="S1948"/>
  <c r="T1948"/>
  <c r="U1948"/>
  <c r="V1948"/>
  <c r="W1948"/>
  <c r="X1948"/>
  <c r="Y1948"/>
  <c r="Z1948"/>
  <c r="AA1948"/>
  <c r="AB1948"/>
  <c r="AC1948"/>
  <c r="AD1948"/>
  <c r="AE1948"/>
  <c r="AF1948"/>
  <c r="AJ1948"/>
  <c r="AK1948"/>
  <c r="AM1948"/>
  <c r="AN1948"/>
  <c r="AO1948"/>
  <c r="AP1948"/>
  <c r="AQ1948"/>
  <c r="AR1948"/>
  <c r="AS1948"/>
  <c r="AT1948"/>
  <c r="P1949"/>
  <c r="Q1949"/>
  <c r="R1949"/>
  <c r="S1949"/>
  <c r="T1949"/>
  <c r="U1949"/>
  <c r="V1949"/>
  <c r="W1949"/>
  <c r="X1949"/>
  <c r="Y1949"/>
  <c r="Z1949"/>
  <c r="AA1949"/>
  <c r="AB1949"/>
  <c r="AC1949"/>
  <c r="AD1949"/>
  <c r="AE1949"/>
  <c r="AF1949"/>
  <c r="AJ1949"/>
  <c r="AK1949"/>
  <c r="AM1949"/>
  <c r="AN1949"/>
  <c r="AO1949"/>
  <c r="AP1949"/>
  <c r="AQ1949"/>
  <c r="AR1949"/>
  <c r="AS1949"/>
  <c r="AT1949"/>
  <c r="P1950"/>
  <c r="Q1950"/>
  <c r="R1950"/>
  <c r="S1950"/>
  <c r="T1950"/>
  <c r="U1950"/>
  <c r="V1950"/>
  <c r="W1950"/>
  <c r="X1950"/>
  <c r="Y1950"/>
  <c r="Z1950"/>
  <c r="AA1950"/>
  <c r="AB1950"/>
  <c r="AC1950"/>
  <c r="AD1950"/>
  <c r="AE1950"/>
  <c r="AF1950"/>
  <c r="AJ1950"/>
  <c r="AK1950"/>
  <c r="AM1950"/>
  <c r="AN1950"/>
  <c r="AO1950"/>
  <c r="AP1950"/>
  <c r="AQ1950"/>
  <c r="AR1950"/>
  <c r="AS1950"/>
  <c r="AT1950"/>
  <c r="P1951"/>
  <c r="Q1951"/>
  <c r="R1951"/>
  <c r="S1951"/>
  <c r="T1951"/>
  <c r="U1951"/>
  <c r="V1951"/>
  <c r="W1951"/>
  <c r="X1951"/>
  <c r="Y1951"/>
  <c r="Z1951"/>
  <c r="AA1951"/>
  <c r="AB1951"/>
  <c r="AC1951"/>
  <c r="AD1951"/>
  <c r="AE1951"/>
  <c r="AF1951"/>
  <c r="AJ1951"/>
  <c r="AK1951"/>
  <c r="AM1951"/>
  <c r="AN1951"/>
  <c r="AO1951"/>
  <c r="AP1951"/>
  <c r="AQ1951"/>
  <c r="AR1951"/>
  <c r="AS1951"/>
  <c r="AT1951"/>
  <c r="P1952"/>
  <c r="Q1952"/>
  <c r="R1952"/>
  <c r="S1952"/>
  <c r="T1952"/>
  <c r="U1952"/>
  <c r="V1952"/>
  <c r="W1952"/>
  <c r="X1952"/>
  <c r="Y1952"/>
  <c r="Z1952"/>
  <c r="AA1952"/>
  <c r="AB1952"/>
  <c r="AC1952"/>
  <c r="AD1952"/>
  <c r="AE1952"/>
  <c r="AF1952"/>
  <c r="AJ1952"/>
  <c r="AK1952"/>
  <c r="AM1952"/>
  <c r="AN1952"/>
  <c r="AO1952"/>
  <c r="AP1952"/>
  <c r="AQ1952"/>
  <c r="AR1952"/>
  <c r="AS1952"/>
  <c r="AT1952"/>
  <c r="P1953"/>
  <c r="Q1953"/>
  <c r="R1953"/>
  <c r="S1953"/>
  <c r="T1953"/>
  <c r="U1953"/>
  <c r="V1953"/>
  <c r="W1953"/>
  <c r="X1953"/>
  <c r="Y1953"/>
  <c r="Z1953"/>
  <c r="AA1953"/>
  <c r="AB1953"/>
  <c r="AC1953"/>
  <c r="AD1953"/>
  <c r="AE1953"/>
  <c r="AF1953"/>
  <c r="AJ1953"/>
  <c r="AK1953"/>
  <c r="AM1953"/>
  <c r="AN1953"/>
  <c r="AO1953"/>
  <c r="AP1953"/>
  <c r="AQ1953"/>
  <c r="AR1953"/>
  <c r="AS1953"/>
  <c r="AT1953"/>
  <c r="P1954"/>
  <c r="Q1954"/>
  <c r="R1954"/>
  <c r="S1954"/>
  <c r="T1954"/>
  <c r="U1954"/>
  <c r="V1954"/>
  <c r="W1954"/>
  <c r="X1954"/>
  <c r="Y1954"/>
  <c r="Z1954"/>
  <c r="AA1954"/>
  <c r="AB1954"/>
  <c r="AC1954"/>
  <c r="AD1954"/>
  <c r="AE1954"/>
  <c r="AF1954"/>
  <c r="AJ1954"/>
  <c r="AK1954"/>
  <c r="AM1954"/>
  <c r="AN1954"/>
  <c r="AO1954"/>
  <c r="AP1954"/>
  <c r="AQ1954"/>
  <c r="AR1954"/>
  <c r="AS1954"/>
  <c r="AT1954"/>
  <c r="P1955"/>
  <c r="Q1955"/>
  <c r="R1955"/>
  <c r="S1955"/>
  <c r="T1955"/>
  <c r="U1955"/>
  <c r="V1955"/>
  <c r="W1955"/>
  <c r="X1955"/>
  <c r="Y1955"/>
  <c r="Z1955"/>
  <c r="AA1955"/>
  <c r="AB1955"/>
  <c r="AC1955"/>
  <c r="AD1955"/>
  <c r="AE1955"/>
  <c r="AF1955"/>
  <c r="AJ1955"/>
  <c r="AK1955"/>
  <c r="AM1955"/>
  <c r="AN1955"/>
  <c r="AO1955"/>
  <c r="AP1955"/>
  <c r="AQ1955"/>
  <c r="AR1955"/>
  <c r="AS1955"/>
  <c r="AT1955"/>
  <c r="P1956"/>
  <c r="Q1956"/>
  <c r="R1956"/>
  <c r="S1956"/>
  <c r="T1956"/>
  <c r="U1956"/>
  <c r="V1956"/>
  <c r="W1956"/>
  <c r="X1956"/>
  <c r="Y1956"/>
  <c r="Z1956"/>
  <c r="AA1956"/>
  <c r="AB1956"/>
  <c r="AC1956"/>
  <c r="AD1956"/>
  <c r="AE1956"/>
  <c r="AF1956"/>
  <c r="AJ1956"/>
  <c r="AK1956"/>
  <c r="AM1956"/>
  <c r="AN1956"/>
  <c r="AO1956"/>
  <c r="AP1956"/>
  <c r="AQ1956"/>
  <c r="AR1956"/>
  <c r="AS1956"/>
  <c r="AT1956"/>
  <c r="P1957"/>
  <c r="Q1957"/>
  <c r="R1957"/>
  <c r="S1957"/>
  <c r="T1957"/>
  <c r="U1957"/>
  <c r="V1957"/>
  <c r="W1957"/>
  <c r="X1957"/>
  <c r="Y1957"/>
  <c r="Z1957"/>
  <c r="AA1957"/>
  <c r="AB1957"/>
  <c r="AC1957"/>
  <c r="AD1957"/>
  <c r="AE1957"/>
  <c r="AF1957"/>
  <c r="AJ1957"/>
  <c r="AK1957"/>
  <c r="AM1957"/>
  <c r="AN1957"/>
  <c r="AO1957"/>
  <c r="AP1957"/>
  <c r="AQ1957"/>
  <c r="AR1957"/>
  <c r="AS1957"/>
  <c r="AT1957"/>
  <c r="P1958"/>
  <c r="Q1958"/>
  <c r="R1958"/>
  <c r="S1958"/>
  <c r="T1958"/>
  <c r="U1958"/>
  <c r="V1958"/>
  <c r="W1958"/>
  <c r="X1958"/>
  <c r="Y1958"/>
  <c r="Z1958"/>
  <c r="AA1958"/>
  <c r="AB1958"/>
  <c r="AC1958"/>
  <c r="AD1958"/>
  <c r="AE1958"/>
  <c r="AF1958"/>
  <c r="AJ1958"/>
  <c r="AK1958"/>
  <c r="AM1958"/>
  <c r="AN1958"/>
  <c r="AO1958"/>
  <c r="AP1958"/>
  <c r="AQ1958"/>
  <c r="AR1958"/>
  <c r="AS1958"/>
  <c r="AT1958"/>
  <c r="P1959"/>
  <c r="Q1959"/>
  <c r="R1959"/>
  <c r="S1959"/>
  <c r="T1959"/>
  <c r="U1959"/>
  <c r="V1959"/>
  <c r="W1959"/>
  <c r="X1959"/>
  <c r="Y1959"/>
  <c r="Z1959"/>
  <c r="AA1959"/>
  <c r="AB1959"/>
  <c r="AC1959"/>
  <c r="AD1959"/>
  <c r="AE1959"/>
  <c r="AF1959"/>
  <c r="AJ1959"/>
  <c r="AK1959"/>
  <c r="AM1959"/>
  <c r="AN1959"/>
  <c r="AO1959"/>
  <c r="AP1959"/>
  <c r="AQ1959"/>
  <c r="AR1959"/>
  <c r="AS1959"/>
  <c r="AT1959"/>
  <c r="P1960"/>
  <c r="Q1960"/>
  <c r="R1960"/>
  <c r="S1960"/>
  <c r="T1960"/>
  <c r="U1960"/>
  <c r="V1960"/>
  <c r="W1960"/>
  <c r="X1960"/>
  <c r="Y1960"/>
  <c r="Z1960"/>
  <c r="AA1960"/>
  <c r="AB1960"/>
  <c r="AC1960"/>
  <c r="AD1960"/>
  <c r="AE1960"/>
  <c r="AF1960"/>
  <c r="AJ1960"/>
  <c r="AK1960"/>
  <c r="AM1960"/>
  <c r="AN1960"/>
  <c r="AO1960"/>
  <c r="AP1960"/>
  <c r="AQ1960"/>
  <c r="AR1960"/>
  <c r="AS1960"/>
  <c r="AT1960"/>
  <c r="P1961"/>
  <c r="Q1961"/>
  <c r="R1961"/>
  <c r="S1961"/>
  <c r="T1961"/>
  <c r="U1961"/>
  <c r="V1961"/>
  <c r="W1961"/>
  <c r="X1961"/>
  <c r="Y1961"/>
  <c r="Z1961"/>
  <c r="AA1961"/>
  <c r="AB1961"/>
  <c r="AC1961"/>
  <c r="AD1961"/>
  <c r="AE1961"/>
  <c r="AF1961"/>
  <c r="AJ1961"/>
  <c r="AK1961"/>
  <c r="AM1961"/>
  <c r="AN1961"/>
  <c r="AO1961"/>
  <c r="AP1961"/>
  <c r="AQ1961"/>
  <c r="AR1961"/>
  <c r="AS1961"/>
  <c r="AT1961"/>
  <c r="P1962"/>
  <c r="Q1962"/>
  <c r="R1962"/>
  <c r="S1962"/>
  <c r="T1962"/>
  <c r="U1962"/>
  <c r="V1962"/>
  <c r="W1962"/>
  <c r="X1962"/>
  <c r="Y1962"/>
  <c r="Z1962"/>
  <c r="AA1962"/>
  <c r="AB1962"/>
  <c r="AC1962"/>
  <c r="AD1962"/>
  <c r="AE1962"/>
  <c r="AF1962"/>
  <c r="AJ1962"/>
  <c r="AK1962"/>
  <c r="AM1962"/>
  <c r="AN1962"/>
  <c r="AO1962"/>
  <c r="AP1962"/>
  <c r="AQ1962"/>
  <c r="AR1962"/>
  <c r="AS1962"/>
  <c r="AT1962"/>
  <c r="P1963"/>
  <c r="Q1963"/>
  <c r="R1963"/>
  <c r="S1963"/>
  <c r="T1963"/>
  <c r="U1963"/>
  <c r="V1963"/>
  <c r="W1963"/>
  <c r="X1963"/>
  <c r="Y1963"/>
  <c r="Z1963"/>
  <c r="AA1963"/>
  <c r="AB1963"/>
  <c r="AC1963"/>
  <c r="AD1963"/>
  <c r="AE1963"/>
  <c r="AF1963"/>
  <c r="AJ1963"/>
  <c r="AK1963"/>
  <c r="AM1963"/>
  <c r="AN1963"/>
  <c r="AO1963"/>
  <c r="AP1963"/>
  <c r="AQ1963"/>
  <c r="AR1963"/>
  <c r="AS1963"/>
  <c r="AT1963"/>
  <c r="P1964"/>
  <c r="Q1964"/>
  <c r="R1964"/>
  <c r="S1964"/>
  <c r="T1964"/>
  <c r="U1964"/>
  <c r="V1964"/>
  <c r="W1964"/>
  <c r="X1964"/>
  <c r="Y1964"/>
  <c r="Z1964"/>
  <c r="AA1964"/>
  <c r="AB1964"/>
  <c r="AC1964"/>
  <c r="AD1964"/>
  <c r="AE1964"/>
  <c r="AF1964"/>
  <c r="AJ1964"/>
  <c r="AK1964"/>
  <c r="AM1964"/>
  <c r="AN1964"/>
  <c r="AO1964"/>
  <c r="AP1964"/>
  <c r="AQ1964"/>
  <c r="AR1964"/>
  <c r="AS1964"/>
  <c r="AT1964"/>
  <c r="P1965"/>
  <c r="Q1965"/>
  <c r="R1965"/>
  <c r="S1965"/>
  <c r="T1965"/>
  <c r="U1965"/>
  <c r="V1965"/>
  <c r="W1965"/>
  <c r="X1965"/>
  <c r="Y1965"/>
  <c r="Z1965"/>
  <c r="AA1965"/>
  <c r="AB1965"/>
  <c r="AC1965"/>
  <c r="AD1965"/>
  <c r="AE1965"/>
  <c r="AF1965"/>
  <c r="AJ1965"/>
  <c r="AK1965"/>
  <c r="AM1965"/>
  <c r="AN1965"/>
  <c r="AO1965"/>
  <c r="AP1965"/>
  <c r="AQ1965"/>
  <c r="AR1965"/>
  <c r="AS1965"/>
  <c r="AT1965"/>
  <c r="P1966"/>
  <c r="Q1966"/>
  <c r="R1966"/>
  <c r="S1966"/>
  <c r="T1966"/>
  <c r="U1966"/>
  <c r="V1966"/>
  <c r="W1966"/>
  <c r="X1966"/>
  <c r="Y1966"/>
  <c r="Z1966"/>
  <c r="AA1966"/>
  <c r="AB1966"/>
  <c r="AC1966"/>
  <c r="AD1966"/>
  <c r="AE1966"/>
  <c r="AF1966"/>
  <c r="AJ1966"/>
  <c r="AK1966"/>
  <c r="AM1966"/>
  <c r="AN1966"/>
  <c r="AO1966"/>
  <c r="AP1966"/>
  <c r="AQ1966"/>
  <c r="AR1966"/>
  <c r="AS1966"/>
  <c r="AT1966"/>
  <c r="P1967"/>
  <c r="Q1967"/>
  <c r="R1967"/>
  <c r="S1967"/>
  <c r="T1967"/>
  <c r="U1967"/>
  <c r="V1967"/>
  <c r="W1967"/>
  <c r="X1967"/>
  <c r="Y1967"/>
  <c r="Z1967"/>
  <c r="AA1967"/>
  <c r="AB1967"/>
  <c r="AC1967"/>
  <c r="AD1967"/>
  <c r="AE1967"/>
  <c r="AF1967"/>
  <c r="AJ1967"/>
  <c r="AK1967"/>
  <c r="AM1967"/>
  <c r="AN1967"/>
  <c r="AO1967"/>
  <c r="AP1967"/>
  <c r="AQ1967"/>
  <c r="AR1967"/>
  <c r="AS1967"/>
  <c r="AT1967"/>
  <c r="P1968"/>
  <c r="Q1968"/>
  <c r="R1968"/>
  <c r="S1968"/>
  <c r="T1968"/>
  <c r="U1968"/>
  <c r="V1968"/>
  <c r="W1968"/>
  <c r="X1968"/>
  <c r="Y1968"/>
  <c r="Z1968"/>
  <c r="AA1968"/>
  <c r="AB1968"/>
  <c r="AC1968"/>
  <c r="AD1968"/>
  <c r="AE1968"/>
  <c r="AF1968"/>
  <c r="AJ1968"/>
  <c r="AK1968"/>
  <c r="AM1968"/>
  <c r="AN1968"/>
  <c r="AO1968"/>
  <c r="AP1968"/>
  <c r="AQ1968"/>
  <c r="AR1968"/>
  <c r="AS1968"/>
  <c r="AT1968"/>
  <c r="P1969"/>
  <c r="Q1969"/>
  <c r="R1969"/>
  <c r="S1969"/>
  <c r="T1969"/>
  <c r="U1969"/>
  <c r="V1969"/>
  <c r="W1969"/>
  <c r="X1969"/>
  <c r="Y1969"/>
  <c r="Z1969"/>
  <c r="AA1969"/>
  <c r="AB1969"/>
  <c r="AC1969"/>
  <c r="AD1969"/>
  <c r="AE1969"/>
  <c r="AF1969"/>
  <c r="AJ1969"/>
  <c r="AK1969"/>
  <c r="AM1969"/>
  <c r="AN1969"/>
  <c r="AO1969"/>
  <c r="AP1969"/>
  <c r="AQ1969"/>
  <c r="AR1969"/>
  <c r="AS1969"/>
  <c r="AT1969"/>
  <c r="P1970"/>
  <c r="Q1970"/>
  <c r="R1970"/>
  <c r="S1970"/>
  <c r="T1970"/>
  <c r="U1970"/>
  <c r="V1970"/>
  <c r="W1970"/>
  <c r="X1970"/>
  <c r="Y1970"/>
  <c r="Z1970"/>
  <c r="AA1970"/>
  <c r="AB1970"/>
  <c r="AC1970"/>
  <c r="AD1970"/>
  <c r="AE1970"/>
  <c r="AF1970"/>
  <c r="AJ1970"/>
  <c r="AK1970"/>
  <c r="AM1970"/>
  <c r="AN1970"/>
  <c r="AO1970"/>
  <c r="AP1970"/>
  <c r="AQ1970"/>
  <c r="AR1970"/>
  <c r="AS1970"/>
  <c r="AT1970"/>
  <c r="P1971"/>
  <c r="Q1971"/>
  <c r="R1971"/>
  <c r="S1971"/>
  <c r="T1971"/>
  <c r="U1971"/>
  <c r="V1971"/>
  <c r="W1971"/>
  <c r="X1971"/>
  <c r="Y1971"/>
  <c r="Z1971"/>
  <c r="AA1971"/>
  <c r="AB1971"/>
  <c r="AC1971"/>
  <c r="AD1971"/>
  <c r="AE1971"/>
  <c r="AF1971"/>
  <c r="AJ1971"/>
  <c r="AK1971"/>
  <c r="AM1971"/>
  <c r="AN1971"/>
  <c r="AO1971"/>
  <c r="AP1971"/>
  <c r="AQ1971"/>
  <c r="AR1971"/>
  <c r="AS1971"/>
  <c r="AT1971"/>
  <c r="P1972"/>
  <c r="Q1972"/>
  <c r="R1972"/>
  <c r="S1972"/>
  <c r="T1972"/>
  <c r="U1972"/>
  <c r="V1972"/>
  <c r="W1972"/>
  <c r="X1972"/>
  <c r="Y1972"/>
  <c r="Z1972"/>
  <c r="AA1972"/>
  <c r="AB1972"/>
  <c r="AC1972"/>
  <c r="AD1972"/>
  <c r="AE1972"/>
  <c r="AF1972"/>
  <c r="AJ1972"/>
  <c r="AK1972"/>
  <c r="AM1972"/>
  <c r="AN1972"/>
  <c r="AO1972"/>
  <c r="AP1972"/>
  <c r="AQ1972"/>
  <c r="AR1972"/>
  <c r="AS1972"/>
  <c r="AT1972"/>
  <c r="P1973"/>
  <c r="Q1973"/>
  <c r="R1973"/>
  <c r="S1973"/>
  <c r="T1973"/>
  <c r="U1973"/>
  <c r="V1973"/>
  <c r="W1973"/>
  <c r="X1973"/>
  <c r="Y1973"/>
  <c r="Z1973"/>
  <c r="AA1973"/>
  <c r="AB1973"/>
  <c r="AC1973"/>
  <c r="AD1973"/>
  <c r="AE1973"/>
  <c r="AF1973"/>
  <c r="AJ1973"/>
  <c r="AK1973"/>
  <c r="AM1973"/>
  <c r="AN1973"/>
  <c r="AO1973"/>
  <c r="AP1973"/>
  <c r="AQ1973"/>
  <c r="AR1973"/>
  <c r="AS1973"/>
  <c r="AT1973"/>
  <c r="P1974"/>
  <c r="Q1974"/>
  <c r="R1974"/>
  <c r="S1974"/>
  <c r="T1974"/>
  <c r="U1974"/>
  <c r="V1974"/>
  <c r="W1974"/>
  <c r="X1974"/>
  <c r="Y1974"/>
  <c r="Z1974"/>
  <c r="AA1974"/>
  <c r="AB1974"/>
  <c r="AC1974"/>
  <c r="AD1974"/>
  <c r="AE1974"/>
  <c r="AF1974"/>
  <c r="AJ1974"/>
  <c r="AK1974"/>
  <c r="AM1974"/>
  <c r="AN1974"/>
  <c r="AO1974"/>
  <c r="AP1974"/>
  <c r="AQ1974"/>
  <c r="AR1974"/>
  <c r="AS1974"/>
  <c r="AT1974"/>
  <c r="P1975"/>
  <c r="Q1975"/>
  <c r="R1975"/>
  <c r="S1975"/>
  <c r="T1975"/>
  <c r="U1975"/>
  <c r="V1975"/>
  <c r="W1975"/>
  <c r="X1975"/>
  <c r="Y1975"/>
  <c r="Z1975"/>
  <c r="AA1975"/>
  <c r="AB1975"/>
  <c r="AC1975"/>
  <c r="AD1975"/>
  <c r="AE1975"/>
  <c r="AF1975"/>
  <c r="AJ1975"/>
  <c r="AK1975"/>
  <c r="AM1975"/>
  <c r="AN1975"/>
  <c r="AO1975"/>
  <c r="AP1975"/>
  <c r="AQ1975"/>
  <c r="AR1975"/>
  <c r="AS1975"/>
  <c r="AT1975"/>
  <c r="P1976"/>
  <c r="Q1976"/>
  <c r="R1976"/>
  <c r="S1976"/>
  <c r="T1976"/>
  <c r="U1976"/>
  <c r="V1976"/>
  <c r="W1976"/>
  <c r="X1976"/>
  <c r="Y1976"/>
  <c r="Z1976"/>
  <c r="AA1976"/>
  <c r="AB1976"/>
  <c r="AC1976"/>
  <c r="AD1976"/>
  <c r="AE1976"/>
  <c r="AF1976"/>
  <c r="AJ1976"/>
  <c r="AK1976"/>
  <c r="AM1976"/>
  <c r="AN1976"/>
  <c r="AO1976"/>
  <c r="AP1976"/>
  <c r="AQ1976"/>
  <c r="AR1976"/>
  <c r="AS1976"/>
  <c r="AT1976"/>
  <c r="P1977"/>
  <c r="Q1977"/>
  <c r="R1977"/>
  <c r="S1977"/>
  <c r="T1977"/>
  <c r="U1977"/>
  <c r="V1977"/>
  <c r="W1977"/>
  <c r="X1977"/>
  <c r="Y1977"/>
  <c r="Z1977"/>
  <c r="AA1977"/>
  <c r="AB1977"/>
  <c r="AC1977"/>
  <c r="AD1977"/>
  <c r="AE1977"/>
  <c r="AF1977"/>
  <c r="AJ1977"/>
  <c r="AK1977"/>
  <c r="AM1977"/>
  <c r="AN1977"/>
  <c r="AO1977"/>
  <c r="AP1977"/>
  <c r="AQ1977"/>
  <c r="AR1977"/>
  <c r="AS1977"/>
  <c r="AT1977"/>
  <c r="P1978"/>
  <c r="Q1978"/>
  <c r="R1978"/>
  <c r="S1978"/>
  <c r="T1978"/>
  <c r="U1978"/>
  <c r="V1978"/>
  <c r="W1978"/>
  <c r="X1978"/>
  <c r="Y1978"/>
  <c r="Z1978"/>
  <c r="AA1978"/>
  <c r="AB1978"/>
  <c r="AC1978"/>
  <c r="AD1978"/>
  <c r="AE1978"/>
  <c r="AF1978"/>
  <c r="AJ1978"/>
  <c r="AK1978"/>
  <c r="AM1978"/>
  <c r="AN1978"/>
  <c r="AO1978"/>
  <c r="AP1978"/>
  <c r="AQ1978"/>
  <c r="AR1978"/>
  <c r="AS1978"/>
  <c r="AT1978"/>
  <c r="P1979"/>
  <c r="Q1979"/>
  <c r="R1979"/>
  <c r="S1979"/>
  <c r="T1979"/>
  <c r="U1979"/>
  <c r="V1979"/>
  <c r="W1979"/>
  <c r="X1979"/>
  <c r="Y1979"/>
  <c r="Z1979"/>
  <c r="AA1979"/>
  <c r="AB1979"/>
  <c r="AC1979"/>
  <c r="AD1979"/>
  <c r="AE1979"/>
  <c r="AF1979"/>
  <c r="AJ1979"/>
  <c r="AK1979"/>
  <c r="AM1979"/>
  <c r="AN1979"/>
  <c r="AO1979"/>
  <c r="AP1979"/>
  <c r="AQ1979"/>
  <c r="AR1979"/>
  <c r="AS1979"/>
  <c r="AT1979"/>
  <c r="P1980"/>
  <c r="Q1980"/>
  <c r="R1980"/>
  <c r="S1980"/>
  <c r="T1980"/>
  <c r="U1980"/>
  <c r="V1980"/>
  <c r="W1980"/>
  <c r="X1980"/>
  <c r="Y1980"/>
  <c r="Z1980"/>
  <c r="AA1980"/>
  <c r="AB1980"/>
  <c r="AC1980"/>
  <c r="AD1980"/>
  <c r="AE1980"/>
  <c r="AF1980"/>
  <c r="AJ1980"/>
  <c r="AK1980"/>
  <c r="AM1980"/>
  <c r="AN1980"/>
  <c r="AO1980"/>
  <c r="AP1980"/>
  <c r="AQ1980"/>
  <c r="AR1980"/>
  <c r="AS1980"/>
  <c r="AT1980"/>
  <c r="P1981"/>
  <c r="Q1981"/>
  <c r="R1981"/>
  <c r="S1981"/>
  <c r="T1981"/>
  <c r="U1981"/>
  <c r="V1981"/>
  <c r="W1981"/>
  <c r="X1981"/>
  <c r="Y1981"/>
  <c r="Z1981"/>
  <c r="AA1981"/>
  <c r="AB1981"/>
  <c r="AC1981"/>
  <c r="AD1981"/>
  <c r="AE1981"/>
  <c r="AF1981"/>
  <c r="AJ1981"/>
  <c r="AK1981"/>
  <c r="AM1981"/>
  <c r="AN1981"/>
  <c r="AO1981"/>
  <c r="AP1981"/>
  <c r="AQ1981"/>
  <c r="AR1981"/>
  <c r="AS1981"/>
  <c r="AT1981"/>
  <c r="P1982"/>
  <c r="Q1982"/>
  <c r="R1982"/>
  <c r="S1982"/>
  <c r="T1982"/>
  <c r="U1982"/>
  <c r="V1982"/>
  <c r="W1982"/>
  <c r="X1982"/>
  <c r="Y1982"/>
  <c r="Z1982"/>
  <c r="AA1982"/>
  <c r="AB1982"/>
  <c r="AC1982"/>
  <c r="AD1982"/>
  <c r="AE1982"/>
  <c r="AF1982"/>
  <c r="AJ1982"/>
  <c r="AK1982"/>
  <c r="AM1982"/>
  <c r="AN1982"/>
  <c r="AO1982"/>
  <c r="AP1982"/>
  <c r="AQ1982"/>
  <c r="AR1982"/>
  <c r="AS1982"/>
  <c r="AT1982"/>
  <c r="P1983"/>
  <c r="Q1983"/>
  <c r="R1983"/>
  <c r="S1983"/>
  <c r="T1983"/>
  <c r="U1983"/>
  <c r="V1983"/>
  <c r="W1983"/>
  <c r="X1983"/>
  <c r="Y1983"/>
  <c r="Z1983"/>
  <c r="AA1983"/>
  <c r="AB1983"/>
  <c r="AC1983"/>
  <c r="AD1983"/>
  <c r="AE1983"/>
  <c r="AF1983"/>
  <c r="AJ1983"/>
  <c r="AK1983"/>
  <c r="AM1983"/>
  <c r="AN1983"/>
  <c r="AO1983"/>
  <c r="AP1983"/>
  <c r="AQ1983"/>
  <c r="AR1983"/>
  <c r="AS1983"/>
  <c r="AT1983"/>
  <c r="P1984"/>
  <c r="Q1984"/>
  <c r="R1984"/>
  <c r="S1984"/>
  <c r="T1984"/>
  <c r="U1984"/>
  <c r="V1984"/>
  <c r="W1984"/>
  <c r="X1984"/>
  <c r="Y1984"/>
  <c r="Z1984"/>
  <c r="AA1984"/>
  <c r="AB1984"/>
  <c r="AC1984"/>
  <c r="AD1984"/>
  <c r="AE1984"/>
  <c r="AF1984"/>
  <c r="AJ1984"/>
  <c r="AK1984"/>
  <c r="AM1984"/>
  <c r="AN1984"/>
  <c r="AO1984"/>
  <c r="AP1984"/>
  <c r="AQ1984"/>
  <c r="AR1984"/>
  <c r="AS1984"/>
  <c r="AT1984"/>
  <c r="P1985"/>
  <c r="Q1985"/>
  <c r="R1985"/>
  <c r="S1985"/>
  <c r="T1985"/>
  <c r="U1985"/>
  <c r="V1985"/>
  <c r="W1985"/>
  <c r="X1985"/>
  <c r="Y1985"/>
  <c r="Z1985"/>
  <c r="AA1985"/>
  <c r="AB1985"/>
  <c r="AC1985"/>
  <c r="AD1985"/>
  <c r="AE1985"/>
  <c r="AF1985"/>
  <c r="AJ1985"/>
  <c r="AK1985"/>
  <c r="AM1985"/>
  <c r="AN1985"/>
  <c r="AO1985"/>
  <c r="AP1985"/>
  <c r="AQ1985"/>
  <c r="AR1985"/>
  <c r="AS1985"/>
  <c r="AT1985"/>
  <c r="P1986"/>
  <c r="Q1986"/>
  <c r="R1986"/>
  <c r="S1986"/>
  <c r="T1986"/>
  <c r="U1986"/>
  <c r="V1986"/>
  <c r="W1986"/>
  <c r="X1986"/>
  <c r="Y1986"/>
  <c r="Z1986"/>
  <c r="AA1986"/>
  <c r="AB1986"/>
  <c r="AC1986"/>
  <c r="AD1986"/>
  <c r="AE1986"/>
  <c r="AF1986"/>
  <c r="AJ1986"/>
  <c r="AK1986"/>
  <c r="AM1986"/>
  <c r="AN1986"/>
  <c r="AO1986"/>
  <c r="AP1986"/>
  <c r="AQ1986"/>
  <c r="AR1986"/>
  <c r="AS1986"/>
  <c r="AT1986"/>
  <c r="P1987"/>
  <c r="Q1987"/>
  <c r="R1987"/>
  <c r="S1987"/>
  <c r="T1987"/>
  <c r="U1987"/>
  <c r="V1987"/>
  <c r="W1987"/>
  <c r="X1987"/>
  <c r="Y1987"/>
  <c r="Z1987"/>
  <c r="AA1987"/>
  <c r="AB1987"/>
  <c r="AC1987"/>
  <c r="AD1987"/>
  <c r="AE1987"/>
  <c r="AF1987"/>
  <c r="AJ1987"/>
  <c r="AK1987"/>
  <c r="AM1987"/>
  <c r="AN1987"/>
  <c r="AO1987"/>
  <c r="AP1987"/>
  <c r="AQ1987"/>
  <c r="AR1987"/>
  <c r="AS1987"/>
  <c r="AT1987"/>
  <c r="P1988"/>
  <c r="Q1988"/>
  <c r="R1988"/>
  <c r="S1988"/>
  <c r="T1988"/>
  <c r="U1988"/>
  <c r="V1988"/>
  <c r="W1988"/>
  <c r="X1988"/>
  <c r="Y1988"/>
  <c r="Z1988"/>
  <c r="AA1988"/>
  <c r="AB1988"/>
  <c r="AC1988"/>
  <c r="AD1988"/>
  <c r="AE1988"/>
  <c r="AF1988"/>
  <c r="AJ1988"/>
  <c r="AK1988"/>
  <c r="AM1988"/>
  <c r="AN1988"/>
  <c r="AO1988"/>
  <c r="AP1988"/>
  <c r="AQ1988"/>
  <c r="AR1988"/>
  <c r="AS1988"/>
  <c r="AT1988"/>
  <c r="P1989"/>
  <c r="Q1989"/>
  <c r="R1989"/>
  <c r="S1989"/>
  <c r="T1989"/>
  <c r="U1989"/>
  <c r="V1989"/>
  <c r="W1989"/>
  <c r="X1989"/>
  <c r="Y1989"/>
  <c r="Z1989"/>
  <c r="AA1989"/>
  <c r="AB1989"/>
  <c r="AC1989"/>
  <c r="AD1989"/>
  <c r="AE1989"/>
  <c r="AF1989"/>
  <c r="AJ1989"/>
  <c r="AK1989"/>
  <c r="AM1989"/>
  <c r="AN1989"/>
  <c r="AO1989"/>
  <c r="AP1989"/>
  <c r="AQ1989"/>
  <c r="AR1989"/>
  <c r="AS1989"/>
  <c r="AT1989"/>
  <c r="P1990"/>
  <c r="Q1990"/>
  <c r="R1990"/>
  <c r="S1990"/>
  <c r="T1990"/>
  <c r="U1990"/>
  <c r="V1990"/>
  <c r="W1990"/>
  <c r="X1990"/>
  <c r="Y1990"/>
  <c r="Z1990"/>
  <c r="AA1990"/>
  <c r="AB1990"/>
  <c r="AC1990"/>
  <c r="AD1990"/>
  <c r="AE1990"/>
  <c r="AF1990"/>
  <c r="AJ1990"/>
  <c r="AK1990"/>
  <c r="AM1990"/>
  <c r="AN1990"/>
  <c r="AO1990"/>
  <c r="AP1990"/>
  <c r="AQ1990"/>
  <c r="AR1990"/>
  <c r="AS1990"/>
  <c r="AT1990"/>
  <c r="P1991"/>
  <c r="Q1991"/>
  <c r="R1991"/>
  <c r="S1991"/>
  <c r="T1991"/>
  <c r="U1991"/>
  <c r="V1991"/>
  <c r="W1991"/>
  <c r="X1991"/>
  <c r="Y1991"/>
  <c r="Z1991"/>
  <c r="AA1991"/>
  <c r="AB1991"/>
  <c r="AC1991"/>
  <c r="AD1991"/>
  <c r="AE1991"/>
  <c r="AF1991"/>
  <c r="AJ1991"/>
  <c r="AK1991"/>
  <c r="AM1991"/>
  <c r="AN1991"/>
  <c r="AO1991"/>
  <c r="AP1991"/>
  <c r="AQ1991"/>
  <c r="AR1991"/>
  <c r="AS1991"/>
  <c r="AT1991"/>
  <c r="P1992"/>
  <c r="Q1992"/>
  <c r="R1992"/>
  <c r="S1992"/>
  <c r="T1992"/>
  <c r="U1992"/>
  <c r="V1992"/>
  <c r="W1992"/>
  <c r="X1992"/>
  <c r="Y1992"/>
  <c r="Z1992"/>
  <c r="AA1992"/>
  <c r="AB1992"/>
  <c r="AC1992"/>
  <c r="AD1992"/>
  <c r="AE1992"/>
  <c r="AF1992"/>
  <c r="AJ1992"/>
  <c r="AK1992"/>
  <c r="AM1992"/>
  <c r="AN1992"/>
  <c r="AO1992"/>
  <c r="AP1992"/>
  <c r="AQ1992"/>
  <c r="AR1992"/>
  <c r="AS1992"/>
  <c r="AT1992"/>
  <c r="P1993"/>
  <c r="Q1993"/>
  <c r="R1993"/>
  <c r="S1993"/>
  <c r="T1993"/>
  <c r="U1993"/>
  <c r="V1993"/>
  <c r="W1993"/>
  <c r="X1993"/>
  <c r="Y1993"/>
  <c r="Z1993"/>
  <c r="AA1993"/>
  <c r="AB1993"/>
  <c r="AC1993"/>
  <c r="AD1993"/>
  <c r="AE1993"/>
  <c r="AF1993"/>
  <c r="AJ1993"/>
  <c r="AK1993"/>
  <c r="AM1993"/>
  <c r="AN1993"/>
  <c r="AO1993"/>
  <c r="AP1993"/>
  <c r="AQ1993"/>
  <c r="AR1993"/>
  <c r="AS1993"/>
  <c r="AT1993"/>
  <c r="P1994"/>
  <c r="Q1994"/>
  <c r="R1994"/>
  <c r="S1994"/>
  <c r="T1994"/>
  <c r="U1994"/>
  <c r="V1994"/>
  <c r="W1994"/>
  <c r="X1994"/>
  <c r="Y1994"/>
  <c r="Z1994"/>
  <c r="AA1994"/>
  <c r="AB1994"/>
  <c r="AC1994"/>
  <c r="AD1994"/>
  <c r="AE1994"/>
  <c r="AF1994"/>
  <c r="AJ1994"/>
  <c r="AK1994"/>
  <c r="AM1994"/>
  <c r="AN1994"/>
  <c r="AO1994"/>
  <c r="AP1994"/>
  <c r="AQ1994"/>
  <c r="AR1994"/>
  <c r="AS1994"/>
  <c r="AT1994"/>
  <c r="P1995"/>
  <c r="Q1995"/>
  <c r="R1995"/>
  <c r="S1995"/>
  <c r="T1995"/>
  <c r="U1995"/>
  <c r="V1995"/>
  <c r="W1995"/>
  <c r="X1995"/>
  <c r="Y1995"/>
  <c r="Z1995"/>
  <c r="AA1995"/>
  <c r="AB1995"/>
  <c r="AC1995"/>
  <c r="AD1995"/>
  <c r="AE1995"/>
  <c r="AF1995"/>
  <c r="AJ1995"/>
  <c r="AK1995"/>
  <c r="AM1995"/>
  <c r="AN1995"/>
  <c r="AO1995"/>
  <c r="AP1995"/>
  <c r="AQ1995"/>
  <c r="AR1995"/>
  <c r="AS1995"/>
  <c r="AT1995"/>
  <c r="P1996"/>
  <c r="Q1996"/>
  <c r="R1996"/>
  <c r="S1996"/>
  <c r="T1996"/>
  <c r="U1996"/>
  <c r="V1996"/>
  <c r="W1996"/>
  <c r="X1996"/>
  <c r="Y1996"/>
  <c r="Z1996"/>
  <c r="AA1996"/>
  <c r="AB1996"/>
  <c r="AC1996"/>
  <c r="AD1996"/>
  <c r="AE1996"/>
  <c r="AF1996"/>
  <c r="AJ1996"/>
  <c r="AK1996"/>
  <c r="AM1996"/>
  <c r="AN1996"/>
  <c r="AO1996"/>
  <c r="AP1996"/>
  <c r="AQ1996"/>
  <c r="AR1996"/>
  <c r="AS1996"/>
  <c r="AT1996"/>
  <c r="P1997"/>
  <c r="Q1997"/>
  <c r="R1997"/>
  <c r="S1997"/>
  <c r="T1997"/>
  <c r="U1997"/>
  <c r="V1997"/>
  <c r="W1997"/>
  <c r="X1997"/>
  <c r="Y1997"/>
  <c r="Z1997"/>
  <c r="AA1997"/>
  <c r="AB1997"/>
  <c r="AC1997"/>
  <c r="AD1997"/>
  <c r="AE1997"/>
  <c r="AF1997"/>
  <c r="AJ1997"/>
  <c r="AK1997"/>
  <c r="AM1997"/>
  <c r="AN1997"/>
  <c r="AO1997"/>
  <c r="AP1997"/>
  <c r="AQ1997"/>
  <c r="AR1997"/>
  <c r="AS1997"/>
  <c r="AT1997"/>
  <c r="P1998"/>
  <c r="Q1998"/>
  <c r="R1998"/>
  <c r="S1998"/>
  <c r="T1998"/>
  <c r="U1998"/>
  <c r="V1998"/>
  <c r="W1998"/>
  <c r="X1998"/>
  <c r="Y1998"/>
  <c r="Z1998"/>
  <c r="AA1998"/>
  <c r="AB1998"/>
  <c r="AC1998"/>
  <c r="AD1998"/>
  <c r="AE1998"/>
  <c r="AF1998"/>
  <c r="AJ1998"/>
  <c r="AK1998"/>
  <c r="AM1998"/>
  <c r="AN1998"/>
  <c r="AO1998"/>
  <c r="AP1998"/>
  <c r="AQ1998"/>
  <c r="AR1998"/>
  <c r="AS1998"/>
  <c r="AT1998"/>
  <c r="P1999"/>
  <c r="Q1999"/>
  <c r="R1999"/>
  <c r="S1999"/>
  <c r="T1999"/>
  <c r="U1999"/>
  <c r="V1999"/>
  <c r="W1999"/>
  <c r="X1999"/>
  <c r="Y1999"/>
  <c r="Z1999"/>
  <c r="AA1999"/>
  <c r="AB1999"/>
  <c r="AC1999"/>
  <c r="AD1999"/>
  <c r="AE1999"/>
  <c r="AF1999"/>
  <c r="AJ1999"/>
  <c r="AK1999"/>
  <c r="AM1999"/>
  <c r="AN1999"/>
  <c r="AO1999"/>
  <c r="AP1999"/>
  <c r="AQ1999"/>
  <c r="AR1999"/>
  <c r="AS1999"/>
  <c r="AT1999"/>
  <c r="P2000"/>
  <c r="Q2000"/>
  <c r="R2000"/>
  <c r="S2000"/>
  <c r="T2000"/>
  <c r="U2000"/>
  <c r="V2000"/>
  <c r="W2000"/>
  <c r="X2000"/>
  <c r="Y2000"/>
  <c r="Z2000"/>
  <c r="AA2000"/>
  <c r="AB2000"/>
  <c r="AC2000"/>
  <c r="AD2000"/>
  <c r="AE2000"/>
  <c r="AF2000"/>
  <c r="AJ2000"/>
  <c r="AK2000"/>
  <c r="AM2000"/>
  <c r="AN2000"/>
  <c r="AO2000"/>
  <c r="AP2000"/>
  <c r="AQ2000"/>
  <c r="AR2000"/>
  <c r="AS2000"/>
  <c r="AT2000"/>
  <c r="P2001"/>
  <c r="Q2001"/>
  <c r="R2001"/>
  <c r="S2001"/>
  <c r="T2001"/>
  <c r="U2001"/>
  <c r="V2001"/>
  <c r="W2001"/>
  <c r="X2001"/>
  <c r="Y2001"/>
  <c r="Z2001"/>
  <c r="AA2001"/>
  <c r="AB2001"/>
  <c r="AC2001"/>
  <c r="AD2001"/>
  <c r="AE2001"/>
  <c r="AF2001"/>
  <c r="AJ2001"/>
  <c r="AK2001"/>
  <c r="AM2001"/>
  <c r="AN2001"/>
  <c r="AO2001"/>
  <c r="AP2001"/>
  <c r="AQ2001"/>
  <c r="AR2001"/>
  <c r="AS2001"/>
  <c r="AT2001"/>
  <c r="P2002"/>
  <c r="Q2002"/>
  <c r="R2002"/>
  <c r="S2002"/>
  <c r="T2002"/>
  <c r="U2002"/>
  <c r="V2002"/>
  <c r="W2002"/>
  <c r="X2002"/>
  <c r="Y2002"/>
  <c r="Z2002"/>
  <c r="AA2002"/>
  <c r="AB2002"/>
  <c r="AC2002"/>
  <c r="AD2002"/>
  <c r="AE2002"/>
  <c r="AF2002"/>
  <c r="AJ2002"/>
  <c r="AK2002"/>
  <c r="AM2002"/>
  <c r="AN2002"/>
  <c r="AO2002"/>
  <c r="AP2002"/>
  <c r="AQ2002"/>
  <c r="AR2002"/>
  <c r="AS2002"/>
  <c r="AT2002"/>
  <c r="P2003"/>
  <c r="Q2003"/>
  <c r="R2003"/>
  <c r="S2003"/>
  <c r="T2003"/>
  <c r="U2003"/>
  <c r="V2003"/>
  <c r="W2003"/>
  <c r="X2003"/>
  <c r="Y2003"/>
  <c r="Z2003"/>
  <c r="AA2003"/>
  <c r="AB2003"/>
  <c r="AC2003"/>
  <c r="AD2003"/>
  <c r="AE2003"/>
  <c r="AF2003"/>
  <c r="AJ2003"/>
  <c r="AK2003"/>
  <c r="AM2003"/>
  <c r="AN2003"/>
  <c r="AO2003"/>
  <c r="AP2003"/>
  <c r="AQ2003"/>
  <c r="AR2003"/>
  <c r="AS2003"/>
  <c r="AT2003"/>
  <c r="P2004"/>
  <c r="Q2004"/>
  <c r="R2004"/>
  <c r="S2004"/>
  <c r="T2004"/>
  <c r="U2004"/>
  <c r="V2004"/>
  <c r="W2004"/>
  <c r="X2004"/>
  <c r="Y2004"/>
  <c r="Z2004"/>
  <c r="AA2004"/>
  <c r="AB2004"/>
  <c r="AC2004"/>
  <c r="AD2004"/>
  <c r="AE2004"/>
  <c r="AF2004"/>
  <c r="AJ2004"/>
  <c r="AK2004"/>
  <c r="AM2004"/>
  <c r="AN2004"/>
  <c r="AO2004"/>
  <c r="AP2004"/>
  <c r="AQ2004"/>
  <c r="AR2004"/>
  <c r="AS2004"/>
  <c r="AT2004"/>
  <c r="P2005"/>
  <c r="Q2005"/>
  <c r="R2005"/>
  <c r="S2005"/>
  <c r="T2005"/>
  <c r="U2005"/>
  <c r="V2005"/>
  <c r="W2005"/>
  <c r="X2005"/>
  <c r="Y2005"/>
  <c r="Z2005"/>
  <c r="AA2005"/>
  <c r="AB2005"/>
  <c r="AC2005"/>
  <c r="AD2005"/>
  <c r="AE2005"/>
  <c r="AF2005"/>
  <c r="AJ2005"/>
  <c r="AK2005"/>
  <c r="AM2005"/>
  <c r="AN2005"/>
  <c r="AO2005"/>
  <c r="AP2005"/>
  <c r="AQ2005"/>
  <c r="AR2005"/>
  <c r="AS2005"/>
  <c r="AT2005"/>
  <c r="P2006"/>
  <c r="Q2006"/>
  <c r="R2006"/>
  <c r="S2006"/>
  <c r="T2006"/>
  <c r="U2006"/>
  <c r="V2006"/>
  <c r="W2006"/>
  <c r="X2006"/>
  <c r="Y2006"/>
  <c r="Z2006"/>
  <c r="AA2006"/>
  <c r="AB2006"/>
  <c r="AC2006"/>
  <c r="AD2006"/>
  <c r="AE2006"/>
  <c r="AF2006"/>
  <c r="AJ2006"/>
  <c r="AK2006"/>
  <c r="AM2006"/>
  <c r="AN2006"/>
  <c r="AO2006"/>
  <c r="AP2006"/>
  <c r="AQ2006"/>
  <c r="AR2006"/>
  <c r="AS2006"/>
  <c r="AT2006"/>
  <c r="P2007"/>
  <c r="Q2007"/>
  <c r="R2007"/>
  <c r="S2007"/>
  <c r="T2007"/>
  <c r="U2007"/>
  <c r="V2007"/>
  <c r="W2007"/>
  <c r="X2007"/>
  <c r="Y2007"/>
  <c r="Z2007"/>
  <c r="AA2007"/>
  <c r="AB2007"/>
  <c r="AC2007"/>
  <c r="AD2007"/>
  <c r="AE2007"/>
  <c r="AF2007"/>
  <c r="AJ2007"/>
  <c r="AK2007"/>
  <c r="AM2007"/>
  <c r="AN2007"/>
  <c r="AO2007"/>
  <c r="AP2007"/>
  <c r="AQ2007"/>
  <c r="AR2007"/>
  <c r="AS2007"/>
  <c r="AT2007"/>
  <c r="P2008"/>
  <c r="Q2008"/>
  <c r="R2008"/>
  <c r="S2008"/>
  <c r="T2008"/>
  <c r="U2008"/>
  <c r="V2008"/>
  <c r="W2008"/>
  <c r="X2008"/>
  <c r="Y2008"/>
  <c r="Z2008"/>
  <c r="AA2008"/>
  <c r="AB2008"/>
  <c r="AC2008"/>
  <c r="AD2008"/>
  <c r="AE2008"/>
  <c r="AF2008"/>
  <c r="AJ2008"/>
  <c r="AK2008"/>
  <c r="AM2008"/>
  <c r="AN2008"/>
  <c r="AO2008"/>
  <c r="AP2008"/>
  <c r="AQ2008"/>
  <c r="AR2008"/>
  <c r="AS2008"/>
  <c r="AT2008"/>
  <c r="P2009"/>
  <c r="Q2009"/>
  <c r="R2009"/>
  <c r="S2009"/>
  <c r="T2009"/>
  <c r="U2009"/>
  <c r="V2009"/>
  <c r="W2009"/>
  <c r="X2009"/>
  <c r="Y2009"/>
  <c r="Z2009"/>
  <c r="AA2009"/>
  <c r="AB2009"/>
  <c r="AC2009"/>
  <c r="AD2009"/>
  <c r="AE2009"/>
  <c r="AF2009"/>
  <c r="AJ2009"/>
  <c r="AK2009"/>
  <c r="AM2009"/>
  <c r="AN2009"/>
  <c r="AO2009"/>
  <c r="AP2009"/>
  <c r="AQ2009"/>
  <c r="AR2009"/>
  <c r="AS2009"/>
  <c r="AT2009"/>
  <c r="P2010"/>
  <c r="Q2010"/>
  <c r="R2010"/>
  <c r="S2010"/>
  <c r="T2010"/>
  <c r="U2010"/>
  <c r="V2010"/>
  <c r="W2010"/>
  <c r="X2010"/>
  <c r="Y2010"/>
  <c r="Z2010"/>
  <c r="AA2010"/>
  <c r="AB2010"/>
  <c r="AC2010"/>
  <c r="AD2010"/>
  <c r="AE2010"/>
  <c r="AF2010"/>
  <c r="AJ2010"/>
  <c r="AK2010"/>
  <c r="AM2010"/>
  <c r="AN2010"/>
  <c r="AO2010"/>
  <c r="AP2010"/>
  <c r="AQ2010"/>
  <c r="AR2010"/>
  <c r="AS2010"/>
  <c r="AT2010"/>
  <c r="P2011"/>
  <c r="Q2011"/>
  <c r="R2011"/>
  <c r="S2011"/>
  <c r="T2011"/>
  <c r="U2011"/>
  <c r="V2011"/>
  <c r="W2011"/>
  <c r="X2011"/>
  <c r="Y2011"/>
  <c r="Z2011"/>
  <c r="AA2011"/>
  <c r="AB2011"/>
  <c r="AC2011"/>
  <c r="AD2011"/>
  <c r="AE2011"/>
  <c r="AF2011"/>
  <c r="AJ2011"/>
  <c r="AK2011"/>
  <c r="AM2011"/>
  <c r="AN2011"/>
  <c r="AO2011"/>
  <c r="AP2011"/>
  <c r="AQ2011"/>
  <c r="AR2011"/>
  <c r="AS2011"/>
  <c r="AT2011"/>
  <c r="P2012"/>
  <c r="Q2012"/>
  <c r="R2012"/>
  <c r="S2012"/>
  <c r="T2012"/>
  <c r="U2012"/>
  <c r="V2012"/>
  <c r="W2012"/>
  <c r="X2012"/>
  <c r="Y2012"/>
  <c r="Z2012"/>
  <c r="AB2012"/>
  <c r="AC2012"/>
  <c r="AD2012"/>
  <c r="AE2012"/>
  <c r="AF2012"/>
  <c r="AJ2012"/>
  <c r="AK2012"/>
  <c r="AM2012"/>
  <c r="AN2012"/>
  <c r="AO2012"/>
  <c r="AP2012"/>
  <c r="AQ2012"/>
  <c r="AR2012"/>
  <c r="AS2012"/>
  <c r="AT2012"/>
  <c r="P2013"/>
  <c r="Q2013"/>
  <c r="R2013"/>
  <c r="S2013"/>
  <c r="T2013"/>
  <c r="U2013"/>
  <c r="V2013"/>
  <c r="W2013"/>
  <c r="X2013"/>
  <c r="Y2013"/>
  <c r="Z2013"/>
  <c r="AA2013"/>
  <c r="AB2013"/>
  <c r="AC2013"/>
  <c r="AD2013"/>
  <c r="AE2013"/>
  <c r="AF2013"/>
  <c r="AJ2013"/>
  <c r="AK2013"/>
  <c r="AN2013"/>
  <c r="AO2013"/>
  <c r="AP2013"/>
  <c r="AQ2013"/>
  <c r="AR2013"/>
  <c r="AS2013"/>
  <c r="AT2013"/>
  <c r="P2014"/>
  <c r="Q2014"/>
  <c r="R2014"/>
  <c r="S2014"/>
  <c r="T2014"/>
  <c r="U2014"/>
  <c r="V2014"/>
  <c r="W2014"/>
  <c r="X2014"/>
  <c r="Y2014"/>
  <c r="Z2014"/>
  <c r="AA2014"/>
  <c r="AB2014"/>
  <c r="AC2014"/>
  <c r="AD2014"/>
  <c r="AE2014"/>
  <c r="AF2014"/>
  <c r="AJ2014"/>
  <c r="AK2014"/>
  <c r="AN2014"/>
  <c r="AO2014"/>
  <c r="AP2014"/>
  <c r="AQ2014"/>
  <c r="AR2014"/>
  <c r="AS2014"/>
  <c r="AT2014"/>
  <c r="P2015"/>
  <c r="Q2015"/>
  <c r="R2015"/>
  <c r="S2015"/>
  <c r="T2015"/>
  <c r="U2015"/>
  <c r="V2015"/>
  <c r="W2015"/>
  <c r="X2015"/>
  <c r="Y2015"/>
  <c r="Z2015"/>
  <c r="AA2015"/>
  <c r="AB2015"/>
  <c r="AC2015"/>
  <c r="AD2015"/>
  <c r="AE2015"/>
  <c r="AF2015"/>
  <c r="AJ2015"/>
  <c r="AK2015"/>
  <c r="AN2015"/>
  <c r="AO2015"/>
  <c r="AP2015"/>
  <c r="AQ2015"/>
  <c r="AR2015"/>
  <c r="AS2015"/>
  <c r="AT2015"/>
  <c r="P2016"/>
  <c r="Q2016"/>
  <c r="R2016"/>
  <c r="S2016"/>
  <c r="T2016"/>
  <c r="U2016"/>
  <c r="V2016"/>
  <c r="W2016"/>
  <c r="X2016"/>
  <c r="Y2016"/>
  <c r="Z2016"/>
  <c r="AA2016"/>
  <c r="AB2016"/>
  <c r="AC2016"/>
  <c r="AD2016"/>
  <c r="AE2016"/>
  <c r="AF2016"/>
  <c r="AJ2016"/>
  <c r="AK2016"/>
  <c r="AN2016"/>
  <c r="AO2016"/>
  <c r="AP2016"/>
  <c r="AQ2016"/>
  <c r="AR2016"/>
  <c r="AS2016"/>
  <c r="AT2016"/>
  <c r="P2017"/>
  <c r="Q2017"/>
  <c r="R2017"/>
  <c r="S2017"/>
  <c r="T2017"/>
  <c r="U2017"/>
  <c r="V2017"/>
  <c r="W2017"/>
  <c r="X2017"/>
  <c r="Y2017"/>
  <c r="Z2017"/>
  <c r="AA2017"/>
  <c r="AB2017"/>
  <c r="AC2017"/>
  <c r="AD2017"/>
  <c r="AE2017"/>
  <c r="AF2017"/>
  <c r="AJ2017"/>
  <c r="AK2017"/>
  <c r="AN2017"/>
  <c r="AO2017"/>
  <c r="AP2017"/>
  <c r="AQ2017"/>
  <c r="AR2017"/>
  <c r="AS2017"/>
  <c r="AT2017"/>
  <c r="P2018"/>
  <c r="Q2018"/>
  <c r="R2018"/>
  <c r="S2018"/>
  <c r="T2018"/>
  <c r="U2018"/>
  <c r="V2018"/>
  <c r="W2018"/>
  <c r="X2018"/>
  <c r="Y2018"/>
  <c r="Z2018"/>
  <c r="AA2018"/>
  <c r="AB2018"/>
  <c r="AC2018"/>
  <c r="AD2018"/>
  <c r="AE2018"/>
  <c r="AF2018"/>
  <c r="AJ2018"/>
  <c r="AK2018"/>
  <c r="AN2018"/>
  <c r="AO2018"/>
  <c r="AP2018"/>
  <c r="AQ2018"/>
  <c r="AR2018"/>
  <c r="AS2018"/>
  <c r="AT2018"/>
  <c r="P2019"/>
  <c r="Q2019"/>
  <c r="R2019"/>
  <c r="S2019"/>
  <c r="T2019"/>
  <c r="U2019"/>
  <c r="V2019"/>
  <c r="W2019"/>
  <c r="X2019"/>
  <c r="Y2019"/>
  <c r="Z2019"/>
  <c r="AA2019"/>
  <c r="AB2019"/>
  <c r="AC2019"/>
  <c r="AD2019"/>
  <c r="AE2019"/>
  <c r="AF2019"/>
  <c r="AJ2019"/>
  <c r="AK2019"/>
  <c r="AN2019"/>
  <c r="AO2019"/>
  <c r="AP2019"/>
  <c r="AQ2019"/>
  <c r="AR2019"/>
  <c r="AS2019"/>
  <c r="AT2019"/>
  <c r="P2020"/>
  <c r="Q2020"/>
  <c r="R2020"/>
  <c r="S2020"/>
  <c r="T2020"/>
  <c r="U2020"/>
  <c r="V2020"/>
  <c r="W2020"/>
  <c r="X2020"/>
  <c r="Y2020"/>
  <c r="Z2020"/>
  <c r="AA2020"/>
  <c r="AB2020"/>
  <c r="AC2020"/>
  <c r="AD2020"/>
  <c r="AE2020"/>
  <c r="AF2020"/>
  <c r="AJ2020"/>
  <c r="AK2020"/>
  <c r="AN2020"/>
  <c r="AO2020"/>
  <c r="AP2020"/>
  <c r="AQ2020"/>
  <c r="AR2020"/>
  <c r="AS2020"/>
  <c r="AT2020"/>
  <c r="P2021"/>
  <c r="Q2021"/>
  <c r="R2021"/>
  <c r="S2021"/>
  <c r="T2021"/>
  <c r="U2021"/>
  <c r="V2021"/>
  <c r="W2021"/>
  <c r="X2021"/>
  <c r="Y2021"/>
  <c r="Z2021"/>
  <c r="AA2021"/>
  <c r="AB2021"/>
  <c r="AC2021"/>
  <c r="AD2021"/>
  <c r="AE2021"/>
  <c r="AF2021"/>
  <c r="AJ2021"/>
  <c r="AK2021"/>
  <c r="AN2021"/>
  <c r="AO2021"/>
  <c r="AP2021"/>
  <c r="AQ2021"/>
  <c r="AR2021"/>
  <c r="AS2021"/>
  <c r="AT2021"/>
  <c r="P2022"/>
  <c r="Q2022"/>
  <c r="R2022"/>
  <c r="S2022"/>
  <c r="T2022"/>
  <c r="U2022"/>
  <c r="V2022"/>
  <c r="W2022"/>
  <c r="X2022"/>
  <c r="Y2022"/>
  <c r="Z2022"/>
  <c r="AA2022"/>
  <c r="AB2022"/>
  <c r="AC2022"/>
  <c r="AD2022"/>
  <c r="AE2022"/>
  <c r="AF2022"/>
  <c r="AJ2022"/>
  <c r="AK2022"/>
  <c r="AN2022"/>
  <c r="AO2022"/>
  <c r="AP2022"/>
  <c r="AQ2022"/>
  <c r="AR2022"/>
  <c r="AS2022"/>
  <c r="AT2022"/>
  <c r="P2023"/>
  <c r="Q2023"/>
  <c r="R2023"/>
  <c r="S2023"/>
  <c r="T2023"/>
  <c r="U2023"/>
  <c r="V2023"/>
  <c r="W2023"/>
  <c r="X2023"/>
  <c r="Y2023"/>
  <c r="Z2023"/>
  <c r="AA2023"/>
  <c r="AB2023"/>
  <c r="AC2023"/>
  <c r="AD2023"/>
  <c r="AE2023"/>
  <c r="AF2023"/>
  <c r="AJ2023"/>
  <c r="AK2023"/>
  <c r="AN2023"/>
  <c r="AO2023"/>
  <c r="AP2023"/>
  <c r="AQ2023"/>
  <c r="AR2023"/>
  <c r="AS2023"/>
  <c r="AT2023"/>
  <c r="P2024"/>
  <c r="Q2024"/>
  <c r="R2024"/>
  <c r="S2024"/>
  <c r="T2024"/>
  <c r="U2024"/>
  <c r="V2024"/>
  <c r="W2024"/>
  <c r="X2024"/>
  <c r="Y2024"/>
  <c r="Z2024"/>
  <c r="AA2024"/>
  <c r="AB2024"/>
  <c r="AC2024"/>
  <c r="AD2024"/>
  <c r="AE2024"/>
  <c r="AF2024"/>
  <c r="AJ2024"/>
  <c r="AK2024"/>
  <c r="AN2024"/>
  <c r="AO2024"/>
  <c r="AP2024"/>
  <c r="AQ2024"/>
  <c r="AR2024"/>
  <c r="AS2024"/>
  <c r="AT2024"/>
  <c r="P2025"/>
  <c r="Q2025"/>
  <c r="R2025"/>
  <c r="S2025"/>
  <c r="T2025"/>
  <c r="U2025"/>
  <c r="V2025"/>
  <c r="W2025"/>
  <c r="X2025"/>
  <c r="Y2025"/>
  <c r="Z2025"/>
  <c r="AA2025"/>
  <c r="AB2025"/>
  <c r="AC2025"/>
  <c r="AD2025"/>
  <c r="AE2025"/>
  <c r="AF2025"/>
  <c r="AJ2025"/>
  <c r="AK2025"/>
  <c r="AN2025"/>
  <c r="AO2025"/>
  <c r="AP2025"/>
  <c r="AQ2025"/>
  <c r="AR2025"/>
  <c r="AS2025"/>
  <c r="AT2025"/>
  <c r="P2026"/>
  <c r="Q2026"/>
  <c r="R2026"/>
  <c r="S2026"/>
  <c r="T2026"/>
  <c r="U2026"/>
  <c r="V2026"/>
  <c r="W2026"/>
  <c r="X2026"/>
  <c r="Y2026"/>
  <c r="Z2026"/>
  <c r="AA2026"/>
  <c r="AB2026"/>
  <c r="AC2026"/>
  <c r="AD2026"/>
  <c r="AE2026"/>
  <c r="AF2026"/>
  <c r="AJ2026"/>
  <c r="AK2026"/>
  <c r="AN2026"/>
  <c r="AO2026"/>
  <c r="AP2026"/>
  <c r="AQ2026"/>
  <c r="AR2026"/>
  <c r="AS2026"/>
  <c r="AT2026"/>
  <c r="P2027"/>
  <c r="Q2027"/>
  <c r="R2027"/>
  <c r="S2027"/>
  <c r="T2027"/>
  <c r="U2027"/>
  <c r="V2027"/>
  <c r="W2027"/>
  <c r="X2027"/>
  <c r="Y2027"/>
  <c r="Z2027"/>
  <c r="AA2027"/>
  <c r="AB2027"/>
  <c r="AC2027"/>
  <c r="AD2027"/>
  <c r="AE2027"/>
  <c r="AF2027"/>
  <c r="AJ2027"/>
  <c r="AK2027"/>
  <c r="AN2027"/>
  <c r="AO2027"/>
  <c r="AP2027"/>
  <c r="AQ2027"/>
  <c r="AR2027"/>
  <c r="AS2027"/>
  <c r="AT2027"/>
  <c r="P2028"/>
  <c r="Q2028"/>
  <c r="R2028"/>
  <c r="S2028"/>
  <c r="T2028"/>
  <c r="U2028"/>
  <c r="V2028"/>
  <c r="W2028"/>
  <c r="X2028"/>
  <c r="Y2028"/>
  <c r="Z2028"/>
  <c r="AA2028"/>
  <c r="AB2028"/>
  <c r="AC2028"/>
  <c r="AD2028"/>
  <c r="AE2028"/>
  <c r="AF2028"/>
  <c r="AJ2028"/>
  <c r="AK2028"/>
  <c r="AN2028"/>
  <c r="AO2028"/>
  <c r="AP2028"/>
  <c r="AQ2028"/>
  <c r="AR2028"/>
  <c r="AS2028"/>
  <c r="AT2028"/>
  <c r="P2029"/>
  <c r="Q2029"/>
  <c r="R2029"/>
  <c r="S2029"/>
  <c r="T2029"/>
  <c r="U2029"/>
  <c r="V2029"/>
  <c r="W2029"/>
  <c r="X2029"/>
  <c r="Y2029"/>
  <c r="Z2029"/>
  <c r="AA2029"/>
  <c r="AB2029"/>
  <c r="AC2029"/>
  <c r="AD2029"/>
  <c r="AE2029"/>
  <c r="AF2029"/>
  <c r="AJ2029"/>
  <c r="AK2029"/>
  <c r="AN2029"/>
  <c r="AO2029"/>
  <c r="AP2029"/>
  <c r="AQ2029"/>
  <c r="AR2029"/>
  <c r="AS2029"/>
  <c r="AT2029"/>
  <c r="P2030"/>
  <c r="Q2030"/>
  <c r="R2030"/>
  <c r="S2030"/>
  <c r="T2030"/>
  <c r="U2030"/>
  <c r="V2030"/>
  <c r="W2030"/>
  <c r="X2030"/>
  <c r="Y2030"/>
  <c r="Z2030"/>
  <c r="AA2030"/>
  <c r="AB2030"/>
  <c r="AC2030"/>
  <c r="AD2030"/>
  <c r="AE2030"/>
  <c r="AF2030"/>
  <c r="AJ2030"/>
  <c r="AK2030"/>
  <c r="AN2030"/>
  <c r="AO2030"/>
  <c r="AP2030"/>
  <c r="AQ2030"/>
  <c r="AR2030"/>
  <c r="AS2030"/>
  <c r="AT2030"/>
  <c r="P2031"/>
  <c r="Q2031"/>
  <c r="R2031"/>
  <c r="S2031"/>
  <c r="T2031"/>
  <c r="U2031"/>
  <c r="V2031"/>
  <c r="W2031"/>
  <c r="X2031"/>
  <c r="Y2031"/>
  <c r="Z2031"/>
  <c r="AA2031"/>
  <c r="AB2031"/>
  <c r="AC2031"/>
  <c r="AD2031"/>
  <c r="AE2031"/>
  <c r="AF2031"/>
  <c r="AJ2031"/>
  <c r="AK2031"/>
  <c r="AN2031"/>
  <c r="AO2031"/>
  <c r="AP2031"/>
  <c r="AQ2031"/>
  <c r="AR2031"/>
  <c r="AS2031"/>
  <c r="AT2031"/>
  <c r="P2032"/>
  <c r="Q2032"/>
  <c r="R2032"/>
  <c r="S2032"/>
  <c r="T2032"/>
  <c r="U2032"/>
  <c r="V2032"/>
  <c r="W2032"/>
  <c r="X2032"/>
  <c r="Y2032"/>
  <c r="Z2032"/>
  <c r="AA2032"/>
  <c r="AB2032"/>
  <c r="AC2032"/>
  <c r="AD2032"/>
  <c r="AE2032"/>
  <c r="AF2032"/>
  <c r="AJ2032"/>
  <c r="AK2032"/>
  <c r="AN2032"/>
  <c r="AO2032"/>
  <c r="AP2032"/>
  <c r="AQ2032"/>
  <c r="AR2032"/>
  <c r="AS2032"/>
  <c r="AT2032"/>
  <c r="P2033"/>
  <c r="Q2033"/>
  <c r="R2033"/>
  <c r="S2033"/>
  <c r="T2033"/>
  <c r="U2033"/>
  <c r="V2033"/>
  <c r="W2033"/>
  <c r="X2033"/>
  <c r="Y2033"/>
  <c r="Z2033"/>
  <c r="AA2033"/>
  <c r="AB2033"/>
  <c r="AC2033"/>
  <c r="AD2033"/>
  <c r="AE2033"/>
  <c r="AF2033"/>
  <c r="AJ2033"/>
  <c r="AK2033"/>
  <c r="AN2033"/>
  <c r="AO2033"/>
  <c r="AP2033"/>
  <c r="AQ2033"/>
  <c r="AR2033"/>
  <c r="AS2033"/>
  <c r="AT2033"/>
  <c r="P2034"/>
  <c r="Q2034"/>
  <c r="R2034"/>
  <c r="S2034"/>
  <c r="T2034"/>
  <c r="U2034"/>
  <c r="V2034"/>
  <c r="W2034"/>
  <c r="X2034"/>
  <c r="Y2034"/>
  <c r="Z2034"/>
  <c r="AA2034"/>
  <c r="AB2034"/>
  <c r="AC2034"/>
  <c r="AD2034"/>
  <c r="AE2034"/>
  <c r="AF2034"/>
  <c r="AJ2034"/>
  <c r="AK2034"/>
  <c r="AN2034"/>
  <c r="AO2034"/>
  <c r="AP2034"/>
  <c r="AQ2034"/>
  <c r="AR2034"/>
  <c r="AS2034"/>
  <c r="AT2034"/>
  <c r="P2035"/>
  <c r="Q2035"/>
  <c r="R2035"/>
  <c r="S2035"/>
  <c r="T2035"/>
  <c r="U2035"/>
  <c r="V2035"/>
  <c r="W2035"/>
  <c r="X2035"/>
  <c r="Y2035"/>
  <c r="Z2035"/>
  <c r="AA2035"/>
  <c r="AB2035"/>
  <c r="AC2035"/>
  <c r="AD2035"/>
  <c r="AE2035"/>
  <c r="AF2035"/>
  <c r="AJ2035"/>
  <c r="AK2035"/>
  <c r="AN2035"/>
  <c r="AO2035"/>
  <c r="AP2035"/>
  <c r="AQ2035"/>
  <c r="AR2035"/>
  <c r="AS2035"/>
  <c r="AT2035"/>
  <c r="P2036"/>
  <c r="Q2036"/>
  <c r="R2036"/>
  <c r="S2036"/>
  <c r="T2036"/>
  <c r="U2036"/>
  <c r="V2036"/>
  <c r="W2036"/>
  <c r="X2036"/>
  <c r="Y2036"/>
  <c r="Z2036"/>
  <c r="AA2036"/>
  <c r="AB2036"/>
  <c r="AC2036"/>
  <c r="AD2036"/>
  <c r="AE2036"/>
  <c r="AF2036"/>
  <c r="AJ2036"/>
  <c r="AK2036"/>
  <c r="AN2036"/>
  <c r="AO2036"/>
  <c r="AP2036"/>
  <c r="AQ2036"/>
  <c r="AR2036"/>
  <c r="AS2036"/>
  <c r="AT2036"/>
  <c r="P2037"/>
  <c r="Q2037"/>
  <c r="R2037"/>
  <c r="S2037"/>
  <c r="T2037"/>
  <c r="U2037"/>
  <c r="V2037"/>
  <c r="W2037"/>
  <c r="X2037"/>
  <c r="Y2037"/>
  <c r="Z2037"/>
  <c r="AA2037"/>
  <c r="AB2037"/>
  <c r="AC2037"/>
  <c r="AD2037"/>
  <c r="AE2037"/>
  <c r="AF2037"/>
  <c r="AJ2037"/>
  <c r="AK2037"/>
  <c r="AN2037"/>
  <c r="AO2037"/>
  <c r="AP2037"/>
  <c r="AQ2037"/>
  <c r="AR2037"/>
  <c r="AS2037"/>
  <c r="AT2037"/>
  <c r="P2038"/>
  <c r="Q2038"/>
  <c r="R2038"/>
  <c r="S2038"/>
  <c r="T2038"/>
  <c r="U2038"/>
  <c r="V2038"/>
  <c r="W2038"/>
  <c r="X2038"/>
  <c r="Y2038"/>
  <c r="Z2038"/>
  <c r="AA2038"/>
  <c r="AB2038"/>
  <c r="AC2038"/>
  <c r="AD2038"/>
  <c r="AE2038"/>
  <c r="AF2038"/>
  <c r="AJ2038"/>
  <c r="AK2038"/>
  <c r="AN2038"/>
  <c r="AO2038"/>
  <c r="AP2038"/>
  <c r="AQ2038"/>
  <c r="AR2038"/>
  <c r="AS2038"/>
  <c r="AT2038"/>
  <c r="P2039"/>
  <c r="Q2039"/>
  <c r="R2039"/>
  <c r="S2039"/>
  <c r="T2039"/>
  <c r="U2039"/>
  <c r="V2039"/>
  <c r="W2039"/>
  <c r="X2039"/>
  <c r="Y2039"/>
  <c r="Z2039"/>
  <c r="AA2039"/>
  <c r="AB2039"/>
  <c r="AC2039"/>
  <c r="AD2039"/>
  <c r="AE2039"/>
  <c r="AF2039"/>
  <c r="AJ2039"/>
  <c r="AK2039"/>
  <c r="AN2039"/>
  <c r="AO2039"/>
  <c r="AP2039"/>
  <c r="AQ2039"/>
  <c r="AR2039"/>
  <c r="AS2039"/>
  <c r="AT2039"/>
  <c r="P2040"/>
  <c r="Q2040"/>
  <c r="R2040"/>
  <c r="S2040"/>
  <c r="T2040"/>
  <c r="U2040"/>
  <c r="V2040"/>
  <c r="W2040"/>
  <c r="X2040"/>
  <c r="Y2040"/>
  <c r="Z2040"/>
  <c r="AA2040"/>
  <c r="AB2040"/>
  <c r="AC2040"/>
  <c r="AD2040"/>
  <c r="AE2040"/>
  <c r="AF2040"/>
  <c r="AJ2040"/>
  <c r="AK2040"/>
  <c r="AN2040"/>
  <c r="AO2040"/>
  <c r="AP2040"/>
  <c r="AQ2040"/>
  <c r="AR2040"/>
  <c r="AS2040"/>
  <c r="AT2040"/>
  <c r="P2041"/>
  <c r="Q2041"/>
  <c r="R2041"/>
  <c r="S2041"/>
  <c r="T2041"/>
  <c r="U2041"/>
  <c r="V2041"/>
  <c r="W2041"/>
  <c r="X2041"/>
  <c r="Y2041"/>
  <c r="Z2041"/>
  <c r="AA2041"/>
  <c r="AB2041"/>
  <c r="AC2041"/>
  <c r="AD2041"/>
  <c r="AE2041"/>
  <c r="AF2041"/>
  <c r="AJ2041"/>
  <c r="AK2041"/>
  <c r="AN2041"/>
  <c r="AO2041"/>
  <c r="AP2041"/>
  <c r="AQ2041"/>
  <c r="AR2041"/>
  <c r="AS2041"/>
  <c r="AT2041"/>
  <c r="P2042"/>
  <c r="Q2042"/>
  <c r="R2042"/>
  <c r="S2042"/>
  <c r="T2042"/>
  <c r="U2042"/>
  <c r="V2042"/>
  <c r="W2042"/>
  <c r="X2042"/>
  <c r="Y2042"/>
  <c r="Z2042"/>
  <c r="AA2042"/>
  <c r="AB2042"/>
  <c r="AC2042"/>
  <c r="AD2042"/>
  <c r="AE2042"/>
  <c r="AF2042"/>
  <c r="AJ2042"/>
  <c r="AK2042"/>
  <c r="AN2042"/>
  <c r="AO2042"/>
  <c r="AP2042"/>
  <c r="AQ2042"/>
  <c r="AR2042"/>
  <c r="AS2042"/>
  <c r="AT2042"/>
  <c r="P2043"/>
  <c r="Q2043"/>
  <c r="R2043"/>
  <c r="S2043"/>
  <c r="T2043"/>
  <c r="U2043"/>
  <c r="V2043"/>
  <c r="W2043"/>
  <c r="X2043"/>
  <c r="Y2043"/>
  <c r="Z2043"/>
  <c r="AA2043"/>
  <c r="AB2043"/>
  <c r="AC2043"/>
  <c r="AD2043"/>
  <c r="AE2043"/>
  <c r="AF2043"/>
  <c r="AJ2043"/>
  <c r="AK2043"/>
  <c r="AN2043"/>
  <c r="AO2043"/>
  <c r="AP2043"/>
  <c r="AQ2043"/>
  <c r="AR2043"/>
  <c r="AS2043"/>
  <c r="AT2043"/>
  <c r="P2044"/>
  <c r="Q2044"/>
  <c r="R2044"/>
  <c r="S2044"/>
  <c r="T2044"/>
  <c r="U2044"/>
  <c r="V2044"/>
  <c r="W2044"/>
  <c r="X2044"/>
  <c r="Y2044"/>
  <c r="Z2044"/>
  <c r="AA2044"/>
  <c r="AB2044"/>
  <c r="AC2044"/>
  <c r="AD2044"/>
  <c r="AE2044"/>
  <c r="AF2044"/>
  <c r="AJ2044"/>
  <c r="AK2044"/>
  <c r="AN2044"/>
  <c r="AO2044"/>
  <c r="AP2044"/>
  <c r="AQ2044"/>
  <c r="AR2044"/>
  <c r="AS2044"/>
  <c r="AT2044"/>
  <c r="P2045"/>
  <c r="Q2045"/>
  <c r="R2045"/>
  <c r="S2045"/>
  <c r="T2045"/>
  <c r="U2045"/>
  <c r="V2045"/>
  <c r="W2045"/>
  <c r="X2045"/>
  <c r="Y2045"/>
  <c r="Z2045"/>
  <c r="AA2045"/>
  <c r="AB2045"/>
  <c r="AC2045"/>
  <c r="AD2045"/>
  <c r="AE2045"/>
  <c r="AF2045"/>
  <c r="AJ2045"/>
  <c r="AK2045"/>
  <c r="AN2045"/>
  <c r="AO2045"/>
  <c r="AP2045"/>
  <c r="AQ2045"/>
  <c r="AR2045"/>
  <c r="AS2045"/>
  <c r="AT2045"/>
  <c r="P2046"/>
  <c r="Q2046"/>
  <c r="R2046"/>
  <c r="S2046"/>
  <c r="T2046"/>
  <c r="U2046"/>
  <c r="V2046"/>
  <c r="W2046"/>
  <c r="X2046"/>
  <c r="Y2046"/>
  <c r="Z2046"/>
  <c r="AA2046"/>
  <c r="AB2046"/>
  <c r="AC2046"/>
  <c r="AD2046"/>
  <c r="AE2046"/>
  <c r="AF2046"/>
  <c r="AJ2046"/>
  <c r="AK2046"/>
  <c r="AN2046"/>
  <c r="AO2046"/>
  <c r="AP2046"/>
  <c r="AQ2046"/>
  <c r="AR2046"/>
  <c r="AS2046"/>
  <c r="AT2046"/>
  <c r="P2047"/>
  <c r="Q2047"/>
  <c r="R2047"/>
  <c r="S2047"/>
  <c r="T2047"/>
  <c r="U2047"/>
  <c r="V2047"/>
  <c r="W2047"/>
  <c r="X2047"/>
  <c r="Y2047"/>
  <c r="Z2047"/>
  <c r="AA2047"/>
  <c r="AB2047"/>
  <c r="AC2047"/>
  <c r="AD2047"/>
  <c r="AE2047"/>
  <c r="AF2047"/>
  <c r="AJ2047"/>
  <c r="AK2047"/>
  <c r="AN2047"/>
  <c r="AO2047"/>
  <c r="AP2047"/>
  <c r="AQ2047"/>
  <c r="AR2047"/>
  <c r="AS2047"/>
  <c r="AT2047"/>
  <c r="P2048"/>
  <c r="Q2048"/>
  <c r="R2048"/>
  <c r="S2048"/>
  <c r="T2048"/>
  <c r="U2048"/>
  <c r="V2048"/>
  <c r="W2048"/>
  <c r="X2048"/>
  <c r="Y2048"/>
  <c r="Z2048"/>
  <c r="AA2048"/>
  <c r="AB2048"/>
  <c r="AC2048"/>
  <c r="AD2048"/>
  <c r="AE2048"/>
  <c r="AF2048"/>
  <c r="AJ2048"/>
  <c r="AK2048"/>
  <c r="AN2048"/>
  <c r="AO2048"/>
  <c r="AP2048"/>
  <c r="AQ2048"/>
  <c r="AR2048"/>
  <c r="AS2048"/>
  <c r="AT2048"/>
  <c r="P2049"/>
  <c r="Q2049"/>
  <c r="R2049"/>
  <c r="S2049"/>
  <c r="T2049"/>
  <c r="U2049"/>
  <c r="V2049"/>
  <c r="W2049"/>
  <c r="X2049"/>
  <c r="Y2049"/>
  <c r="Z2049"/>
  <c r="AA2049"/>
  <c r="AB2049"/>
  <c r="AC2049"/>
  <c r="AD2049"/>
  <c r="AE2049"/>
  <c r="AF2049"/>
  <c r="AJ2049"/>
  <c r="AK2049"/>
  <c r="AN2049"/>
  <c r="AO2049"/>
  <c r="AP2049"/>
  <c r="AQ2049"/>
  <c r="AR2049"/>
  <c r="AS2049"/>
  <c r="AT2049"/>
  <c r="P2050"/>
  <c r="Q2050"/>
  <c r="R2050"/>
  <c r="S2050"/>
  <c r="T2050"/>
  <c r="U2050"/>
  <c r="V2050"/>
  <c r="W2050"/>
  <c r="X2050"/>
  <c r="Y2050"/>
  <c r="Z2050"/>
  <c r="AA2050"/>
  <c r="AB2050"/>
  <c r="AC2050"/>
  <c r="AD2050"/>
  <c r="AE2050"/>
  <c r="AF2050"/>
  <c r="AJ2050"/>
  <c r="AK2050"/>
  <c r="AN2050"/>
  <c r="AO2050"/>
  <c r="AP2050"/>
  <c r="AQ2050"/>
  <c r="AR2050"/>
  <c r="AS2050"/>
  <c r="AT2050"/>
  <c r="P2051"/>
  <c r="Q2051"/>
  <c r="R2051"/>
  <c r="S2051"/>
  <c r="T2051"/>
  <c r="U2051"/>
  <c r="V2051"/>
  <c r="W2051"/>
  <c r="X2051"/>
  <c r="Y2051"/>
  <c r="Z2051"/>
  <c r="AA2051"/>
  <c r="AB2051"/>
  <c r="AC2051"/>
  <c r="AD2051"/>
  <c r="AE2051"/>
  <c r="AF2051"/>
  <c r="AJ2051"/>
  <c r="AK2051"/>
  <c r="AM2051"/>
  <c r="AN2051"/>
  <c r="AO2051"/>
  <c r="AP2051"/>
  <c r="AQ2051"/>
  <c r="AR2051"/>
  <c r="AS2051"/>
  <c r="AT2051"/>
  <c r="P2052"/>
  <c r="Q2052"/>
  <c r="R2052"/>
  <c r="S2052"/>
  <c r="T2052"/>
  <c r="U2052"/>
  <c r="V2052"/>
  <c r="W2052"/>
  <c r="X2052"/>
  <c r="Y2052"/>
  <c r="Z2052"/>
  <c r="AA2052"/>
  <c r="AB2052"/>
  <c r="AC2052"/>
  <c r="AD2052"/>
  <c r="AE2052"/>
  <c r="AF2052"/>
  <c r="AJ2052"/>
  <c r="AK2052"/>
  <c r="AM2052"/>
  <c r="AN2052"/>
  <c r="AO2052"/>
  <c r="AP2052"/>
  <c r="AQ2052"/>
  <c r="AR2052"/>
  <c r="AS2052"/>
  <c r="AT2052"/>
  <c r="P2053"/>
  <c r="Q2053"/>
  <c r="R2053"/>
  <c r="S2053"/>
  <c r="T2053"/>
  <c r="U2053"/>
  <c r="V2053"/>
  <c r="W2053"/>
  <c r="X2053"/>
  <c r="Y2053"/>
  <c r="Z2053"/>
  <c r="AA2053"/>
  <c r="AB2053"/>
  <c r="AC2053"/>
  <c r="AD2053"/>
  <c r="AE2053"/>
  <c r="AF2053"/>
  <c r="AJ2053"/>
  <c r="AK2053"/>
  <c r="AM2053"/>
  <c r="AN2053"/>
  <c r="AO2053"/>
  <c r="AP2053"/>
  <c r="AQ2053"/>
  <c r="AR2053"/>
  <c r="AS2053"/>
  <c r="AT2053"/>
  <c r="P2054"/>
  <c r="Q2054"/>
  <c r="R2054"/>
  <c r="S2054"/>
  <c r="T2054"/>
  <c r="U2054"/>
  <c r="V2054"/>
  <c r="W2054"/>
  <c r="X2054"/>
  <c r="Y2054"/>
  <c r="Z2054"/>
  <c r="AA2054"/>
  <c r="AB2054"/>
  <c r="AC2054"/>
  <c r="AD2054"/>
  <c r="AE2054"/>
  <c r="AF2054"/>
  <c r="AJ2054"/>
  <c r="AK2054"/>
  <c r="AM2054"/>
  <c r="AN2054"/>
  <c r="AO2054"/>
  <c r="AP2054"/>
  <c r="AQ2054"/>
  <c r="AR2054"/>
  <c r="AS2054"/>
  <c r="AT2054"/>
  <c r="P2055"/>
  <c r="Q2055"/>
  <c r="R2055"/>
  <c r="S2055"/>
  <c r="T2055"/>
  <c r="U2055"/>
  <c r="V2055"/>
  <c r="W2055"/>
  <c r="X2055"/>
  <c r="Y2055"/>
  <c r="Z2055"/>
  <c r="AA2055"/>
  <c r="AB2055"/>
  <c r="AC2055"/>
  <c r="AD2055"/>
  <c r="AE2055"/>
  <c r="AF2055"/>
  <c r="AJ2055"/>
  <c r="AK2055"/>
  <c r="AM2055"/>
  <c r="AN2055"/>
  <c r="AO2055"/>
  <c r="AP2055"/>
  <c r="AQ2055"/>
  <c r="AR2055"/>
  <c r="AS2055"/>
  <c r="AT2055"/>
  <c r="P2056"/>
  <c r="Q2056"/>
  <c r="R2056"/>
  <c r="S2056"/>
  <c r="T2056"/>
  <c r="U2056"/>
  <c r="V2056"/>
  <c r="W2056"/>
  <c r="X2056"/>
  <c r="Y2056"/>
  <c r="Z2056"/>
  <c r="AA2056"/>
  <c r="AB2056"/>
  <c r="AC2056"/>
  <c r="AD2056"/>
  <c r="AE2056"/>
  <c r="AF2056"/>
  <c r="AJ2056"/>
  <c r="AK2056"/>
  <c r="AM2056"/>
  <c r="AN2056"/>
  <c r="AO2056"/>
  <c r="AP2056"/>
  <c r="AQ2056"/>
  <c r="AR2056"/>
  <c r="AS2056"/>
  <c r="AT2056"/>
  <c r="P2057"/>
  <c r="Q2057"/>
  <c r="R2057"/>
  <c r="S2057"/>
  <c r="T2057"/>
  <c r="U2057"/>
  <c r="V2057"/>
  <c r="W2057"/>
  <c r="X2057"/>
  <c r="Y2057"/>
  <c r="Z2057"/>
  <c r="AA2057"/>
  <c r="AB2057"/>
  <c r="AC2057"/>
  <c r="AD2057"/>
  <c r="AE2057"/>
  <c r="AF2057"/>
  <c r="AJ2057"/>
  <c r="AK2057"/>
  <c r="AM2057"/>
  <c r="AN2057"/>
  <c r="AO2057"/>
  <c r="AP2057"/>
  <c r="AQ2057"/>
  <c r="AR2057"/>
  <c r="AS2057"/>
  <c r="AT2057"/>
  <c r="P2058"/>
  <c r="Q2058"/>
  <c r="R2058"/>
  <c r="S2058"/>
  <c r="T2058"/>
  <c r="U2058"/>
  <c r="V2058"/>
  <c r="W2058"/>
  <c r="X2058"/>
  <c r="Y2058"/>
  <c r="Z2058"/>
  <c r="AA2058"/>
  <c r="AB2058"/>
  <c r="AC2058"/>
  <c r="AD2058"/>
  <c r="AE2058"/>
  <c r="AF2058"/>
  <c r="AJ2058"/>
  <c r="AK2058"/>
  <c r="AM2058"/>
  <c r="AN2058"/>
  <c r="AO2058"/>
  <c r="AP2058"/>
  <c r="AQ2058"/>
  <c r="AR2058"/>
  <c r="AS2058"/>
  <c r="AT2058"/>
  <c r="P2059"/>
  <c r="Q2059"/>
  <c r="R2059"/>
  <c r="S2059"/>
  <c r="T2059"/>
  <c r="U2059"/>
  <c r="V2059"/>
  <c r="W2059"/>
  <c r="X2059"/>
  <c r="Y2059"/>
  <c r="Z2059"/>
  <c r="AA2059"/>
  <c r="AB2059"/>
  <c r="AC2059"/>
  <c r="AD2059"/>
  <c r="AE2059"/>
  <c r="AF2059"/>
  <c r="AJ2059"/>
  <c r="AK2059"/>
  <c r="AM2059"/>
  <c r="AN2059"/>
  <c r="AO2059"/>
  <c r="AP2059"/>
  <c r="AQ2059"/>
  <c r="AR2059"/>
  <c r="AS2059"/>
  <c r="AT2059"/>
  <c r="P2060"/>
  <c r="Q2060"/>
  <c r="R2060"/>
  <c r="S2060"/>
  <c r="T2060"/>
  <c r="U2060"/>
  <c r="V2060"/>
  <c r="W2060"/>
  <c r="X2060"/>
  <c r="Y2060"/>
  <c r="Z2060"/>
  <c r="AA2060"/>
  <c r="AB2060"/>
  <c r="AC2060"/>
  <c r="AD2060"/>
  <c r="AE2060"/>
  <c r="AF2060"/>
  <c r="AJ2060"/>
  <c r="AK2060"/>
  <c r="AM2060"/>
  <c r="AN2060"/>
  <c r="AO2060"/>
  <c r="AP2060"/>
  <c r="AQ2060"/>
  <c r="AR2060"/>
  <c r="AS2060"/>
  <c r="AT2060"/>
  <c r="P2061"/>
  <c r="Q2061"/>
  <c r="R2061"/>
  <c r="S2061"/>
  <c r="T2061"/>
  <c r="U2061"/>
  <c r="V2061"/>
  <c r="W2061"/>
  <c r="X2061"/>
  <c r="Y2061"/>
  <c r="Z2061"/>
  <c r="AA2061"/>
  <c r="AB2061"/>
  <c r="AC2061"/>
  <c r="AD2061"/>
  <c r="AE2061"/>
  <c r="AF2061"/>
  <c r="AJ2061"/>
  <c r="AK2061"/>
  <c r="AM2061"/>
  <c r="AN2061"/>
  <c r="AO2061"/>
  <c r="AP2061"/>
  <c r="AQ2061"/>
  <c r="AR2061"/>
  <c r="AS2061"/>
  <c r="AT2061"/>
  <c r="P2062"/>
  <c r="Q2062"/>
  <c r="R2062"/>
  <c r="S2062"/>
  <c r="T2062"/>
  <c r="U2062"/>
  <c r="V2062"/>
  <c r="W2062"/>
  <c r="X2062"/>
  <c r="Y2062"/>
  <c r="Z2062"/>
  <c r="AA2062"/>
  <c r="AB2062"/>
  <c r="AC2062"/>
  <c r="AD2062"/>
  <c r="AE2062"/>
  <c r="AF2062"/>
  <c r="AJ2062"/>
  <c r="AK2062"/>
  <c r="AM2062"/>
  <c r="AN2062"/>
  <c r="AO2062"/>
  <c r="AP2062"/>
  <c r="AQ2062"/>
  <c r="AR2062"/>
  <c r="AS2062"/>
  <c r="AT2062"/>
  <c r="P2063"/>
  <c r="Q2063"/>
  <c r="R2063"/>
  <c r="S2063"/>
  <c r="T2063"/>
  <c r="U2063"/>
  <c r="V2063"/>
  <c r="W2063"/>
  <c r="X2063"/>
  <c r="Y2063"/>
  <c r="Z2063"/>
  <c r="AA2063"/>
  <c r="AB2063"/>
  <c r="AC2063"/>
  <c r="AD2063"/>
  <c r="AE2063"/>
  <c r="AF2063"/>
  <c r="AJ2063"/>
  <c r="AK2063"/>
  <c r="AM2063"/>
  <c r="AN2063"/>
  <c r="AO2063"/>
  <c r="AP2063"/>
  <c r="AQ2063"/>
  <c r="AR2063"/>
  <c r="AS2063"/>
  <c r="AT2063"/>
  <c r="P2064"/>
  <c r="Q2064"/>
  <c r="R2064"/>
  <c r="S2064"/>
  <c r="T2064"/>
  <c r="U2064"/>
  <c r="V2064"/>
  <c r="W2064"/>
  <c r="X2064"/>
  <c r="Y2064"/>
  <c r="Z2064"/>
  <c r="AA2064"/>
  <c r="AB2064"/>
  <c r="AC2064"/>
  <c r="AD2064"/>
  <c r="AE2064"/>
  <c r="AF2064"/>
  <c r="AJ2064"/>
  <c r="AK2064"/>
  <c r="AM2064"/>
  <c r="AN2064"/>
  <c r="AO2064"/>
  <c r="AP2064"/>
  <c r="AQ2064"/>
  <c r="AR2064"/>
  <c r="AS2064"/>
  <c r="AT2064"/>
  <c r="P2065"/>
  <c r="Q2065"/>
  <c r="R2065"/>
  <c r="S2065"/>
  <c r="T2065"/>
  <c r="U2065"/>
  <c r="V2065"/>
  <c r="W2065"/>
  <c r="X2065"/>
  <c r="Y2065"/>
  <c r="Z2065"/>
  <c r="AA2065"/>
  <c r="AB2065"/>
  <c r="AC2065"/>
  <c r="AD2065"/>
  <c r="AE2065"/>
  <c r="AF2065"/>
  <c r="AJ2065"/>
  <c r="AK2065"/>
  <c r="AM2065"/>
  <c r="AN2065"/>
  <c r="AO2065"/>
  <c r="AP2065"/>
  <c r="AQ2065"/>
  <c r="AR2065"/>
  <c r="AS2065"/>
  <c r="AT2065"/>
  <c r="P2066"/>
  <c r="Q2066"/>
  <c r="R2066"/>
  <c r="S2066"/>
  <c r="T2066"/>
  <c r="U2066"/>
  <c r="V2066"/>
  <c r="W2066"/>
  <c r="X2066"/>
  <c r="Y2066"/>
  <c r="Z2066"/>
  <c r="AA2066"/>
  <c r="AB2066"/>
  <c r="AC2066"/>
  <c r="AD2066"/>
  <c r="AE2066"/>
  <c r="AF2066"/>
  <c r="AJ2066"/>
  <c r="AK2066"/>
  <c r="AM2066"/>
  <c r="AN2066"/>
  <c r="AO2066"/>
  <c r="AP2066"/>
  <c r="AQ2066"/>
  <c r="AR2066"/>
  <c r="AS2066"/>
  <c r="AT2066"/>
  <c r="P2067"/>
  <c r="Q2067"/>
  <c r="R2067"/>
  <c r="S2067"/>
  <c r="T2067"/>
  <c r="U2067"/>
  <c r="V2067"/>
  <c r="W2067"/>
  <c r="X2067"/>
  <c r="Y2067"/>
  <c r="Z2067"/>
  <c r="AA2067"/>
  <c r="AB2067"/>
  <c r="AC2067"/>
  <c r="AD2067"/>
  <c r="AE2067"/>
  <c r="AF2067"/>
  <c r="AJ2067"/>
  <c r="AK2067"/>
  <c r="AM2067"/>
  <c r="AN2067"/>
  <c r="AO2067"/>
  <c r="AP2067"/>
  <c r="AQ2067"/>
  <c r="AR2067"/>
  <c r="AS2067"/>
  <c r="AT2067"/>
  <c r="P2068"/>
  <c r="Q2068"/>
  <c r="R2068"/>
  <c r="S2068"/>
  <c r="T2068"/>
  <c r="U2068"/>
  <c r="V2068"/>
  <c r="W2068"/>
  <c r="X2068"/>
  <c r="Y2068"/>
  <c r="Z2068"/>
  <c r="AA2068"/>
  <c r="AB2068"/>
  <c r="AC2068"/>
  <c r="AD2068"/>
  <c r="AE2068"/>
  <c r="AF2068"/>
  <c r="AJ2068"/>
  <c r="AK2068"/>
  <c r="AM2068"/>
  <c r="AN2068"/>
  <c r="AO2068"/>
  <c r="AP2068"/>
  <c r="AQ2068"/>
  <c r="AR2068"/>
  <c r="AS2068"/>
  <c r="AT2068"/>
  <c r="P2069"/>
  <c r="Q2069"/>
  <c r="R2069"/>
  <c r="S2069"/>
  <c r="T2069"/>
  <c r="U2069"/>
  <c r="V2069"/>
  <c r="W2069"/>
  <c r="X2069"/>
  <c r="Y2069"/>
  <c r="Z2069"/>
  <c r="AA2069"/>
  <c r="AB2069"/>
  <c r="AC2069"/>
  <c r="AD2069"/>
  <c r="AE2069"/>
  <c r="AF2069"/>
  <c r="AJ2069"/>
  <c r="AK2069"/>
  <c r="AM2069"/>
  <c r="AN2069"/>
  <c r="AO2069"/>
  <c r="AP2069"/>
  <c r="AQ2069"/>
  <c r="AR2069"/>
  <c r="AS2069"/>
  <c r="AT2069"/>
  <c r="P2070"/>
  <c r="Q2070"/>
  <c r="R2070"/>
  <c r="S2070"/>
  <c r="T2070"/>
  <c r="U2070"/>
  <c r="V2070"/>
  <c r="W2070"/>
  <c r="X2070"/>
  <c r="Y2070"/>
  <c r="Z2070"/>
  <c r="AA2070"/>
  <c r="AB2070"/>
  <c r="AC2070"/>
  <c r="AD2070"/>
  <c r="AE2070"/>
  <c r="AF2070"/>
  <c r="AJ2070"/>
  <c r="AK2070"/>
  <c r="AM2070"/>
  <c r="AN2070"/>
  <c r="AO2070"/>
  <c r="AP2070"/>
  <c r="AQ2070"/>
  <c r="AR2070"/>
  <c r="AS2070"/>
  <c r="AT2070"/>
  <c r="P2071"/>
  <c r="Q2071"/>
  <c r="R2071"/>
  <c r="S2071"/>
  <c r="T2071"/>
  <c r="U2071"/>
  <c r="V2071"/>
  <c r="W2071"/>
  <c r="X2071"/>
  <c r="Y2071"/>
  <c r="Z2071"/>
  <c r="AA2071"/>
  <c r="AB2071"/>
  <c r="AC2071"/>
  <c r="AD2071"/>
  <c r="AE2071"/>
  <c r="AF2071"/>
  <c r="AJ2071"/>
  <c r="AK2071"/>
  <c r="AM2071"/>
  <c r="AN2071"/>
  <c r="AO2071"/>
  <c r="AP2071"/>
  <c r="AQ2071"/>
  <c r="AR2071"/>
  <c r="AS2071"/>
  <c r="AT2071"/>
  <c r="P2072"/>
  <c r="Q2072"/>
  <c r="R2072"/>
  <c r="S2072"/>
  <c r="T2072"/>
  <c r="U2072"/>
  <c r="V2072"/>
  <c r="W2072"/>
  <c r="X2072"/>
  <c r="Y2072"/>
  <c r="Z2072"/>
  <c r="AA2072"/>
  <c r="AB2072"/>
  <c r="AC2072"/>
  <c r="AD2072"/>
  <c r="AE2072"/>
  <c r="AF2072"/>
  <c r="AJ2072"/>
  <c r="AK2072"/>
  <c r="AM2072"/>
  <c r="AN2072"/>
  <c r="AO2072"/>
  <c r="AP2072"/>
  <c r="AQ2072"/>
  <c r="AR2072"/>
  <c r="AS2072"/>
  <c r="AT2072"/>
  <c r="P2073"/>
  <c r="Q2073"/>
  <c r="R2073"/>
  <c r="S2073"/>
  <c r="T2073"/>
  <c r="U2073"/>
  <c r="V2073"/>
  <c r="W2073"/>
  <c r="X2073"/>
  <c r="Y2073"/>
  <c r="Z2073"/>
  <c r="AA2073"/>
  <c r="AB2073"/>
  <c r="AC2073"/>
  <c r="AD2073"/>
  <c r="AE2073"/>
  <c r="AF2073"/>
  <c r="AJ2073"/>
  <c r="AK2073"/>
  <c r="AM2073"/>
  <c r="AN2073"/>
  <c r="AO2073"/>
  <c r="AP2073"/>
  <c r="AQ2073"/>
  <c r="AR2073"/>
  <c r="AS2073"/>
  <c r="AT2073"/>
  <c r="P2074"/>
  <c r="Q2074"/>
  <c r="R2074"/>
  <c r="S2074"/>
  <c r="T2074"/>
  <c r="U2074"/>
  <c r="V2074"/>
  <c r="W2074"/>
  <c r="X2074"/>
  <c r="Y2074"/>
  <c r="Z2074"/>
  <c r="AA2074"/>
  <c r="AB2074"/>
  <c r="AC2074"/>
  <c r="AD2074"/>
  <c r="AE2074"/>
  <c r="AF2074"/>
  <c r="AJ2074"/>
  <c r="AK2074"/>
  <c r="AM2074"/>
  <c r="AN2074"/>
  <c r="AO2074"/>
  <c r="AP2074"/>
  <c r="AQ2074"/>
  <c r="AR2074"/>
  <c r="AS2074"/>
  <c r="AT2074"/>
  <c r="P2075"/>
  <c r="Q2075"/>
  <c r="R2075"/>
  <c r="S2075"/>
  <c r="T2075"/>
  <c r="U2075"/>
  <c r="V2075"/>
  <c r="W2075"/>
  <c r="X2075"/>
  <c r="Y2075"/>
  <c r="Z2075"/>
  <c r="AA2075"/>
  <c r="AB2075"/>
  <c r="AC2075"/>
  <c r="AD2075"/>
  <c r="AE2075"/>
  <c r="AF2075"/>
  <c r="AJ2075"/>
  <c r="AK2075"/>
  <c r="AM2075"/>
  <c r="AN2075"/>
  <c r="AO2075"/>
  <c r="AP2075"/>
  <c r="AQ2075"/>
  <c r="AR2075"/>
  <c r="AS2075"/>
  <c r="AT2075"/>
  <c r="P2076"/>
  <c r="Q2076"/>
  <c r="R2076"/>
  <c r="S2076"/>
  <c r="T2076"/>
  <c r="U2076"/>
  <c r="V2076"/>
  <c r="W2076"/>
  <c r="X2076"/>
  <c r="Y2076"/>
  <c r="Z2076"/>
  <c r="AA2076"/>
  <c r="AB2076"/>
  <c r="AC2076"/>
  <c r="AD2076"/>
  <c r="AE2076"/>
  <c r="AF2076"/>
  <c r="AJ2076"/>
  <c r="AK2076"/>
  <c r="AM2076"/>
  <c r="AN2076"/>
  <c r="AO2076"/>
  <c r="AP2076"/>
  <c r="AQ2076"/>
  <c r="AR2076"/>
  <c r="AS2076"/>
  <c r="AT2076"/>
  <c r="P2077"/>
  <c r="Q2077"/>
  <c r="R2077"/>
  <c r="S2077"/>
  <c r="T2077"/>
  <c r="U2077"/>
  <c r="V2077"/>
  <c r="W2077"/>
  <c r="X2077"/>
  <c r="Y2077"/>
  <c r="Z2077"/>
  <c r="AA2077"/>
  <c r="AB2077"/>
  <c r="AC2077"/>
  <c r="AD2077"/>
  <c r="AE2077"/>
  <c r="AF2077"/>
  <c r="AJ2077"/>
  <c r="AK2077"/>
  <c r="AM2077"/>
  <c r="AN2077"/>
  <c r="AO2077"/>
  <c r="AP2077"/>
  <c r="AQ2077"/>
  <c r="AR2077"/>
  <c r="AS2077"/>
  <c r="AT2077"/>
  <c r="P2078"/>
  <c r="Q2078"/>
  <c r="R2078"/>
  <c r="S2078"/>
  <c r="T2078"/>
  <c r="U2078"/>
  <c r="V2078"/>
  <c r="W2078"/>
  <c r="X2078"/>
  <c r="Y2078"/>
  <c r="Z2078"/>
  <c r="AA2078"/>
  <c r="AB2078"/>
  <c r="AC2078"/>
  <c r="AD2078"/>
  <c r="AE2078"/>
  <c r="AF2078"/>
  <c r="AJ2078"/>
  <c r="AK2078"/>
  <c r="AM2078"/>
  <c r="AN2078"/>
  <c r="AO2078"/>
  <c r="AP2078"/>
  <c r="AQ2078"/>
  <c r="AR2078"/>
  <c r="AS2078"/>
  <c r="AT2078"/>
  <c r="P2079"/>
  <c r="Q2079"/>
  <c r="R2079"/>
  <c r="S2079"/>
  <c r="T2079"/>
  <c r="U2079"/>
  <c r="V2079"/>
  <c r="W2079"/>
  <c r="X2079"/>
  <c r="Y2079"/>
  <c r="Z2079"/>
  <c r="AA2079"/>
  <c r="AB2079"/>
  <c r="AC2079"/>
  <c r="AD2079"/>
  <c r="AE2079"/>
  <c r="AF2079"/>
  <c r="AJ2079"/>
  <c r="AK2079"/>
  <c r="AM2079"/>
  <c r="AN2079"/>
  <c r="AO2079"/>
  <c r="AP2079"/>
  <c r="AQ2079"/>
  <c r="AR2079"/>
  <c r="AS2079"/>
  <c r="AT2079"/>
  <c r="P2080"/>
  <c r="Q2080"/>
  <c r="R2080"/>
  <c r="S2080"/>
  <c r="T2080"/>
  <c r="U2080"/>
  <c r="V2080"/>
  <c r="W2080"/>
  <c r="X2080"/>
  <c r="Y2080"/>
  <c r="Z2080"/>
  <c r="AA2080"/>
  <c r="AB2080"/>
  <c r="AC2080"/>
  <c r="AD2080"/>
  <c r="AE2080"/>
  <c r="AF2080"/>
  <c r="AJ2080"/>
  <c r="AK2080"/>
  <c r="AM2080"/>
  <c r="AN2080"/>
  <c r="AO2080"/>
  <c r="AP2080"/>
  <c r="AQ2080"/>
  <c r="AR2080"/>
  <c r="AS2080"/>
  <c r="AT2080"/>
  <c r="P2081"/>
  <c r="Q2081"/>
  <c r="R2081"/>
  <c r="S2081"/>
  <c r="T2081"/>
  <c r="U2081"/>
  <c r="V2081"/>
  <c r="W2081"/>
  <c r="X2081"/>
  <c r="Y2081"/>
  <c r="Z2081"/>
  <c r="AA2081"/>
  <c r="AB2081"/>
  <c r="AC2081"/>
  <c r="AD2081"/>
  <c r="AE2081"/>
  <c r="AF2081"/>
  <c r="AJ2081"/>
  <c r="AK2081"/>
  <c r="AM2081"/>
  <c r="AN2081"/>
  <c r="AO2081"/>
  <c r="AP2081"/>
  <c r="AQ2081"/>
  <c r="AR2081"/>
  <c r="AS2081"/>
  <c r="AT2081"/>
  <c r="P2082"/>
  <c r="Q2082"/>
  <c r="R2082"/>
  <c r="S2082"/>
  <c r="T2082"/>
  <c r="U2082"/>
  <c r="V2082"/>
  <c r="W2082"/>
  <c r="X2082"/>
  <c r="Y2082"/>
  <c r="Z2082"/>
  <c r="AA2082"/>
  <c r="AB2082"/>
  <c r="AC2082"/>
  <c r="AD2082"/>
  <c r="AE2082"/>
  <c r="AF2082"/>
  <c r="AJ2082"/>
  <c r="AK2082"/>
  <c r="AM2082"/>
  <c r="AN2082"/>
  <c r="AO2082"/>
  <c r="AP2082"/>
  <c r="AQ2082"/>
  <c r="AR2082"/>
  <c r="AS2082"/>
  <c r="AT2082"/>
  <c r="P2083"/>
  <c r="Q2083"/>
  <c r="R2083"/>
  <c r="S2083"/>
  <c r="T2083"/>
  <c r="U2083"/>
  <c r="V2083"/>
  <c r="W2083"/>
  <c r="X2083"/>
  <c r="Y2083"/>
  <c r="Z2083"/>
  <c r="AA2083"/>
  <c r="AB2083"/>
  <c r="AC2083"/>
  <c r="AD2083"/>
  <c r="AE2083"/>
  <c r="AF2083"/>
  <c r="AJ2083"/>
  <c r="AK2083"/>
  <c r="AM2083"/>
  <c r="AN2083"/>
  <c r="AO2083"/>
  <c r="AP2083"/>
  <c r="AQ2083"/>
  <c r="AR2083"/>
  <c r="AS2083"/>
  <c r="AT2083"/>
  <c r="P2084"/>
  <c r="Q2084"/>
  <c r="R2084"/>
  <c r="S2084"/>
  <c r="T2084"/>
  <c r="U2084"/>
  <c r="V2084"/>
  <c r="W2084"/>
  <c r="X2084"/>
  <c r="Y2084"/>
  <c r="Z2084"/>
  <c r="AA2084"/>
  <c r="AB2084"/>
  <c r="AC2084"/>
  <c r="AD2084"/>
  <c r="AE2084"/>
  <c r="AF2084"/>
  <c r="AJ2084"/>
  <c r="AK2084"/>
  <c r="AM2084"/>
  <c r="AN2084"/>
  <c r="AO2084"/>
  <c r="AP2084"/>
  <c r="AQ2084"/>
  <c r="AR2084"/>
  <c r="AS2084"/>
  <c r="AT2084"/>
  <c r="P2085"/>
  <c r="Q2085"/>
  <c r="R2085"/>
  <c r="S2085"/>
  <c r="T2085"/>
  <c r="U2085"/>
  <c r="V2085"/>
  <c r="W2085"/>
  <c r="X2085"/>
  <c r="Y2085"/>
  <c r="Z2085"/>
  <c r="AA2085"/>
  <c r="AB2085"/>
  <c r="AC2085"/>
  <c r="AD2085"/>
  <c r="AE2085"/>
  <c r="AF2085"/>
  <c r="AJ2085"/>
  <c r="AK2085"/>
  <c r="AM2085"/>
  <c r="AN2085"/>
  <c r="AO2085"/>
  <c r="AP2085"/>
  <c r="AQ2085"/>
  <c r="AR2085"/>
  <c r="AS2085"/>
  <c r="AT2085"/>
  <c r="P2086"/>
  <c r="Q2086"/>
  <c r="R2086"/>
  <c r="S2086"/>
  <c r="T2086"/>
  <c r="U2086"/>
  <c r="V2086"/>
  <c r="W2086"/>
  <c r="X2086"/>
  <c r="Y2086"/>
  <c r="Z2086"/>
  <c r="AA2086"/>
  <c r="AB2086"/>
  <c r="AC2086"/>
  <c r="AD2086"/>
  <c r="AE2086"/>
  <c r="AF2086"/>
  <c r="AJ2086"/>
  <c r="AK2086"/>
  <c r="AM2086"/>
  <c r="AN2086"/>
  <c r="AO2086"/>
  <c r="AP2086"/>
  <c r="AQ2086"/>
  <c r="AR2086"/>
  <c r="AS2086"/>
  <c r="AT2086"/>
  <c r="P2087"/>
  <c r="Q2087"/>
  <c r="R2087"/>
  <c r="S2087"/>
  <c r="T2087"/>
  <c r="U2087"/>
  <c r="V2087"/>
  <c r="W2087"/>
  <c r="X2087"/>
  <c r="Y2087"/>
  <c r="Z2087"/>
  <c r="AA2087"/>
  <c r="AB2087"/>
  <c r="AC2087"/>
  <c r="AD2087"/>
  <c r="AE2087"/>
  <c r="AF2087"/>
  <c r="AJ2087"/>
  <c r="AK2087"/>
  <c r="AM2087"/>
  <c r="AN2087"/>
  <c r="AO2087"/>
  <c r="AP2087"/>
  <c r="AQ2087"/>
  <c r="AR2087"/>
  <c r="AS2087"/>
  <c r="AT2087"/>
  <c r="P2088"/>
  <c r="Q2088"/>
  <c r="R2088"/>
  <c r="S2088"/>
  <c r="T2088"/>
  <c r="U2088"/>
  <c r="V2088"/>
  <c r="W2088"/>
  <c r="X2088"/>
  <c r="Y2088"/>
  <c r="Z2088"/>
  <c r="AA2088"/>
  <c r="AB2088"/>
  <c r="AC2088"/>
  <c r="AD2088"/>
  <c r="AE2088"/>
  <c r="AF2088"/>
  <c r="AJ2088"/>
  <c r="AK2088"/>
  <c r="AM2088"/>
  <c r="AN2088"/>
  <c r="AO2088"/>
  <c r="AP2088"/>
  <c r="AQ2088"/>
  <c r="AR2088"/>
  <c r="AS2088"/>
  <c r="AT2088"/>
  <c r="P2089"/>
  <c r="Q2089"/>
  <c r="R2089"/>
  <c r="S2089"/>
  <c r="T2089"/>
  <c r="U2089"/>
  <c r="V2089"/>
  <c r="W2089"/>
  <c r="X2089"/>
  <c r="Y2089"/>
  <c r="Z2089"/>
  <c r="AA2089"/>
  <c r="AB2089"/>
  <c r="AC2089"/>
  <c r="AD2089"/>
  <c r="AE2089"/>
  <c r="AF2089"/>
  <c r="AJ2089"/>
  <c r="AK2089"/>
  <c r="AM2089"/>
  <c r="AN2089"/>
  <c r="AO2089"/>
  <c r="AP2089"/>
  <c r="AQ2089"/>
  <c r="AR2089"/>
  <c r="AS2089"/>
  <c r="AT2089"/>
  <c r="P2090"/>
  <c r="Q2090"/>
  <c r="R2090"/>
  <c r="S2090"/>
  <c r="T2090"/>
  <c r="U2090"/>
  <c r="V2090"/>
  <c r="W2090"/>
  <c r="X2090"/>
  <c r="Y2090"/>
  <c r="Z2090"/>
  <c r="AA2090"/>
  <c r="AB2090"/>
  <c r="AC2090"/>
  <c r="AD2090"/>
  <c r="AE2090"/>
  <c r="AF2090"/>
  <c r="AJ2090"/>
  <c r="AK2090"/>
  <c r="AM2090"/>
  <c r="AN2090"/>
  <c r="AO2090"/>
  <c r="AP2090"/>
  <c r="AQ2090"/>
  <c r="AR2090"/>
  <c r="AS2090"/>
  <c r="AT2090"/>
  <c r="P2091"/>
  <c r="Q2091"/>
  <c r="R2091"/>
  <c r="S2091"/>
  <c r="T2091"/>
  <c r="U2091"/>
  <c r="V2091"/>
  <c r="W2091"/>
  <c r="X2091"/>
  <c r="Y2091"/>
  <c r="Z2091"/>
  <c r="AA2091"/>
  <c r="AB2091"/>
  <c r="AC2091"/>
  <c r="AD2091"/>
  <c r="AE2091"/>
  <c r="AF2091"/>
  <c r="AJ2091"/>
  <c r="AK2091"/>
  <c r="AM2091"/>
  <c r="AN2091"/>
  <c r="AO2091"/>
  <c r="AP2091"/>
  <c r="AQ2091"/>
  <c r="AR2091"/>
  <c r="AS2091"/>
  <c r="AT2091"/>
  <c r="P2092"/>
  <c r="Q2092"/>
  <c r="R2092"/>
  <c r="S2092"/>
  <c r="T2092"/>
  <c r="U2092"/>
  <c r="V2092"/>
  <c r="W2092"/>
  <c r="X2092"/>
  <c r="Y2092"/>
  <c r="Z2092"/>
  <c r="AA2092"/>
  <c r="AB2092"/>
  <c r="AC2092"/>
  <c r="AD2092"/>
  <c r="AE2092"/>
  <c r="AF2092"/>
  <c r="AJ2092"/>
  <c r="AK2092"/>
  <c r="AM2092"/>
  <c r="AN2092"/>
  <c r="AO2092"/>
  <c r="AP2092"/>
  <c r="AQ2092"/>
  <c r="AR2092"/>
  <c r="AS2092"/>
  <c r="AT2092"/>
  <c r="P2093"/>
  <c r="Q2093"/>
  <c r="R2093"/>
  <c r="S2093"/>
  <c r="T2093"/>
  <c r="U2093"/>
  <c r="V2093"/>
  <c r="W2093"/>
  <c r="X2093"/>
  <c r="Y2093"/>
  <c r="Z2093"/>
  <c r="AA2093"/>
  <c r="AB2093"/>
  <c r="AC2093"/>
  <c r="AD2093"/>
  <c r="AE2093"/>
  <c r="AF2093"/>
  <c r="AJ2093"/>
  <c r="AK2093"/>
  <c r="AM2093"/>
  <c r="AN2093"/>
  <c r="AO2093"/>
  <c r="AP2093"/>
  <c r="AQ2093"/>
  <c r="AR2093"/>
  <c r="AS2093"/>
  <c r="AT2093"/>
  <c r="P2094"/>
  <c r="Q2094"/>
  <c r="R2094"/>
  <c r="S2094"/>
  <c r="T2094"/>
  <c r="U2094"/>
  <c r="V2094"/>
  <c r="W2094"/>
  <c r="X2094"/>
  <c r="Y2094"/>
  <c r="Z2094"/>
  <c r="AA2094"/>
  <c r="AB2094"/>
  <c r="AC2094"/>
  <c r="AD2094"/>
  <c r="AE2094"/>
  <c r="AF2094"/>
  <c r="AJ2094"/>
  <c r="AK2094"/>
  <c r="AM2094"/>
  <c r="AN2094"/>
  <c r="AO2094"/>
  <c r="AP2094"/>
  <c r="AQ2094"/>
  <c r="AR2094"/>
  <c r="AS2094"/>
  <c r="AT2094"/>
  <c r="P2095"/>
  <c r="Q2095"/>
  <c r="R2095"/>
  <c r="S2095"/>
  <c r="T2095"/>
  <c r="U2095"/>
  <c r="V2095"/>
  <c r="W2095"/>
  <c r="X2095"/>
  <c r="Y2095"/>
  <c r="Z2095"/>
  <c r="AA2095"/>
  <c r="AB2095"/>
  <c r="AC2095"/>
  <c r="AD2095"/>
  <c r="AE2095"/>
  <c r="AF2095"/>
  <c r="AJ2095"/>
  <c r="AK2095"/>
  <c r="AM2095"/>
  <c r="AN2095"/>
  <c r="AO2095"/>
  <c r="AP2095"/>
  <c r="AQ2095"/>
  <c r="AR2095"/>
  <c r="AS2095"/>
  <c r="AT2095"/>
  <c r="P2096"/>
  <c r="Q2096"/>
  <c r="R2096"/>
  <c r="S2096"/>
  <c r="T2096"/>
  <c r="U2096"/>
  <c r="V2096"/>
  <c r="W2096"/>
  <c r="X2096"/>
  <c r="Y2096"/>
  <c r="Z2096"/>
  <c r="AA2096"/>
  <c r="AB2096"/>
  <c r="AC2096"/>
  <c r="AD2096"/>
  <c r="AE2096"/>
  <c r="AF2096"/>
  <c r="AJ2096"/>
  <c r="AK2096"/>
  <c r="AM2096"/>
  <c r="AN2096"/>
  <c r="AO2096"/>
  <c r="AP2096"/>
  <c r="AQ2096"/>
  <c r="AR2096"/>
  <c r="AS2096"/>
  <c r="AT2096"/>
  <c r="P2097"/>
  <c r="Q2097"/>
  <c r="R2097"/>
  <c r="S2097"/>
  <c r="T2097"/>
  <c r="U2097"/>
  <c r="V2097"/>
  <c r="W2097"/>
  <c r="X2097"/>
  <c r="Y2097"/>
  <c r="Z2097"/>
  <c r="AA2097"/>
  <c r="AB2097"/>
  <c r="AC2097"/>
  <c r="AD2097"/>
  <c r="AE2097"/>
  <c r="AF2097"/>
  <c r="AJ2097"/>
  <c r="AK2097"/>
  <c r="AM2097"/>
  <c r="AN2097"/>
  <c r="AO2097"/>
  <c r="AP2097"/>
  <c r="AQ2097"/>
  <c r="AR2097"/>
  <c r="AS2097"/>
  <c r="AT2097"/>
  <c r="P2098"/>
  <c r="Q2098"/>
  <c r="R2098"/>
  <c r="S2098"/>
  <c r="T2098"/>
  <c r="U2098"/>
  <c r="V2098"/>
  <c r="W2098"/>
  <c r="X2098"/>
  <c r="Y2098"/>
  <c r="Z2098"/>
  <c r="AA2098"/>
  <c r="AB2098"/>
  <c r="AC2098"/>
  <c r="AD2098"/>
  <c r="AE2098"/>
  <c r="AF2098"/>
  <c r="AJ2098"/>
  <c r="AK2098"/>
  <c r="AM2098"/>
  <c r="AN2098"/>
  <c r="AO2098"/>
  <c r="AP2098"/>
  <c r="AQ2098"/>
  <c r="AR2098"/>
  <c r="AS2098"/>
  <c r="AT2098"/>
  <c r="P2099"/>
  <c r="Q2099"/>
  <c r="R2099"/>
  <c r="S2099"/>
  <c r="T2099"/>
  <c r="U2099"/>
  <c r="V2099"/>
  <c r="W2099"/>
  <c r="X2099"/>
  <c r="Y2099"/>
  <c r="Z2099"/>
  <c r="AA2099"/>
  <c r="AB2099"/>
  <c r="AC2099"/>
  <c r="AD2099"/>
  <c r="AE2099"/>
  <c r="AF2099"/>
  <c r="AJ2099"/>
  <c r="AK2099"/>
  <c r="AM2099"/>
  <c r="AN2099"/>
  <c r="AO2099"/>
  <c r="AP2099"/>
  <c r="AQ2099"/>
  <c r="AR2099"/>
  <c r="AS2099"/>
  <c r="AT2099"/>
  <c r="P2100"/>
  <c r="Q2100"/>
  <c r="R2100"/>
  <c r="S2100"/>
  <c r="T2100"/>
  <c r="U2100"/>
  <c r="V2100"/>
  <c r="W2100"/>
  <c r="X2100"/>
  <c r="Y2100"/>
  <c r="Z2100"/>
  <c r="AA2100"/>
  <c r="AB2100"/>
  <c r="AC2100"/>
  <c r="AD2100"/>
  <c r="AE2100"/>
  <c r="AF2100"/>
  <c r="AJ2100"/>
  <c r="AK2100"/>
  <c r="AM2100"/>
  <c r="AN2100"/>
  <c r="AO2100"/>
  <c r="AP2100"/>
  <c r="AQ2100"/>
  <c r="AR2100"/>
  <c r="AS2100"/>
  <c r="AT2100"/>
  <c r="P2101"/>
  <c r="Q2101"/>
  <c r="R2101"/>
  <c r="S2101"/>
  <c r="T2101"/>
  <c r="U2101"/>
  <c r="V2101"/>
  <c r="W2101"/>
  <c r="X2101"/>
  <c r="Y2101"/>
  <c r="Z2101"/>
  <c r="AA2101"/>
  <c r="AB2101"/>
  <c r="AC2101"/>
  <c r="AD2101"/>
  <c r="AE2101"/>
  <c r="AF2101"/>
  <c r="AJ2101"/>
  <c r="AK2101"/>
  <c r="AM2101"/>
  <c r="AN2101"/>
  <c r="AO2101"/>
  <c r="AP2101"/>
  <c r="AQ2101"/>
  <c r="AR2101"/>
  <c r="AS2101"/>
  <c r="AT2101"/>
  <c r="P2102"/>
  <c r="Q2102"/>
  <c r="R2102"/>
  <c r="S2102"/>
  <c r="T2102"/>
  <c r="U2102"/>
  <c r="V2102"/>
  <c r="W2102"/>
  <c r="X2102"/>
  <c r="Y2102"/>
  <c r="Z2102"/>
  <c r="AA2102"/>
  <c r="AB2102"/>
  <c r="AC2102"/>
  <c r="AD2102"/>
  <c r="AE2102"/>
  <c r="AF2102"/>
  <c r="AJ2102"/>
  <c r="AK2102"/>
  <c r="AM2102"/>
  <c r="AN2102"/>
  <c r="AO2102"/>
  <c r="AP2102"/>
  <c r="AQ2102"/>
  <c r="AR2102"/>
  <c r="AS2102"/>
  <c r="AT2102"/>
  <c r="P2103"/>
  <c r="Q2103"/>
  <c r="R2103"/>
  <c r="S2103"/>
  <c r="T2103"/>
  <c r="U2103"/>
  <c r="V2103"/>
  <c r="W2103"/>
  <c r="X2103"/>
  <c r="Y2103"/>
  <c r="Z2103"/>
  <c r="AA2103"/>
  <c r="AB2103"/>
  <c r="AC2103"/>
  <c r="AD2103"/>
  <c r="AE2103"/>
  <c r="AF2103"/>
  <c r="AJ2103"/>
  <c r="AK2103"/>
  <c r="AM2103"/>
  <c r="AN2103"/>
  <c r="AO2103"/>
  <c r="AP2103"/>
  <c r="AQ2103"/>
  <c r="AR2103"/>
  <c r="AS2103"/>
  <c r="AT2103"/>
  <c r="P2104"/>
  <c r="Q2104"/>
  <c r="R2104"/>
  <c r="S2104"/>
  <c r="T2104"/>
  <c r="U2104"/>
  <c r="V2104"/>
  <c r="W2104"/>
  <c r="X2104"/>
  <c r="Y2104"/>
  <c r="Z2104"/>
  <c r="AA2104"/>
  <c r="AB2104"/>
  <c r="AC2104"/>
  <c r="AD2104"/>
  <c r="AE2104"/>
  <c r="AF2104"/>
  <c r="AJ2104"/>
  <c r="AK2104"/>
  <c r="AM2104"/>
  <c r="AN2104"/>
  <c r="AO2104"/>
  <c r="AP2104"/>
  <c r="AQ2104"/>
  <c r="AR2104"/>
  <c r="AS2104"/>
  <c r="AT2104"/>
  <c r="P2105"/>
  <c r="Q2105"/>
  <c r="R2105"/>
  <c r="S2105"/>
  <c r="T2105"/>
  <c r="U2105"/>
  <c r="V2105"/>
  <c r="W2105"/>
  <c r="X2105"/>
  <c r="Y2105"/>
  <c r="Z2105"/>
  <c r="AA2105"/>
  <c r="AB2105"/>
  <c r="AC2105"/>
  <c r="AD2105"/>
  <c r="AE2105"/>
  <c r="AF2105"/>
  <c r="AJ2105"/>
  <c r="AK2105"/>
  <c r="AM2105"/>
  <c r="AN2105"/>
  <c r="AO2105"/>
  <c r="AP2105"/>
  <c r="AQ2105"/>
  <c r="AR2105"/>
  <c r="AS2105"/>
  <c r="AT2105"/>
  <c r="P2106"/>
  <c r="Q2106"/>
  <c r="R2106"/>
  <c r="S2106"/>
  <c r="T2106"/>
  <c r="U2106"/>
  <c r="V2106"/>
  <c r="W2106"/>
  <c r="X2106"/>
  <c r="Y2106"/>
  <c r="Z2106"/>
  <c r="AA2106"/>
  <c r="AB2106"/>
  <c r="AC2106"/>
  <c r="AD2106"/>
  <c r="AE2106"/>
  <c r="AF2106"/>
  <c r="AJ2106"/>
  <c r="AK2106"/>
  <c r="AM2106"/>
  <c r="AN2106"/>
  <c r="AO2106"/>
  <c r="AP2106"/>
  <c r="AQ2106"/>
  <c r="AR2106"/>
  <c r="AS2106"/>
  <c r="AT2106"/>
  <c r="P2107"/>
  <c r="Q2107"/>
  <c r="R2107"/>
  <c r="S2107"/>
  <c r="T2107"/>
  <c r="U2107"/>
  <c r="V2107"/>
  <c r="W2107"/>
  <c r="X2107"/>
  <c r="Y2107"/>
  <c r="Z2107"/>
  <c r="AA2107"/>
  <c r="AB2107"/>
  <c r="AC2107"/>
  <c r="AD2107"/>
  <c r="AE2107"/>
  <c r="AF2107"/>
  <c r="AJ2107"/>
  <c r="AK2107"/>
  <c r="AM2107"/>
  <c r="AN2107"/>
  <c r="AO2107"/>
  <c r="AP2107"/>
  <c r="AQ2107"/>
  <c r="AR2107"/>
  <c r="AS2107"/>
  <c r="AT2107"/>
  <c r="P2108"/>
  <c r="Q2108"/>
  <c r="R2108"/>
  <c r="S2108"/>
  <c r="T2108"/>
  <c r="U2108"/>
  <c r="V2108"/>
  <c r="W2108"/>
  <c r="X2108"/>
  <c r="Y2108"/>
  <c r="Z2108"/>
  <c r="AA2108"/>
  <c r="AB2108"/>
  <c r="AC2108"/>
  <c r="AD2108"/>
  <c r="AE2108"/>
  <c r="AF2108"/>
  <c r="AJ2108"/>
  <c r="AK2108"/>
  <c r="AM2108"/>
  <c r="AN2108"/>
  <c r="AO2108"/>
  <c r="AP2108"/>
  <c r="AQ2108"/>
  <c r="AR2108"/>
  <c r="AS2108"/>
  <c r="AT2108"/>
  <c r="P2109"/>
  <c r="Q2109"/>
  <c r="R2109"/>
  <c r="S2109"/>
  <c r="T2109"/>
  <c r="U2109"/>
  <c r="V2109"/>
  <c r="W2109"/>
  <c r="X2109"/>
  <c r="Y2109"/>
  <c r="Z2109"/>
  <c r="AB2109"/>
  <c r="AC2109"/>
  <c r="AD2109"/>
  <c r="AE2109"/>
  <c r="AF2109"/>
  <c r="AJ2109"/>
  <c r="AK2109"/>
  <c r="AM2109"/>
  <c r="AN2109"/>
  <c r="AO2109"/>
  <c r="AP2109"/>
  <c r="AQ2109"/>
  <c r="AR2109"/>
  <c r="AS2109"/>
  <c r="AT2109"/>
  <c r="P2110"/>
  <c r="Q2110"/>
  <c r="R2110"/>
  <c r="S2110"/>
  <c r="T2110"/>
  <c r="U2110"/>
  <c r="V2110"/>
  <c r="W2110"/>
  <c r="X2110"/>
  <c r="Y2110"/>
  <c r="Z2110"/>
  <c r="AA2110"/>
  <c r="AB2110"/>
  <c r="AC2110"/>
  <c r="AD2110"/>
  <c r="AE2110"/>
  <c r="AF2110"/>
  <c r="AJ2110"/>
  <c r="AK2110"/>
  <c r="AM2110"/>
  <c r="AN2110"/>
  <c r="AO2110"/>
  <c r="AP2110"/>
  <c r="AQ2110"/>
  <c r="AR2110"/>
  <c r="AS2110"/>
  <c r="AT2110"/>
  <c r="P2111"/>
  <c r="Q2111"/>
  <c r="R2111"/>
  <c r="S2111"/>
  <c r="T2111"/>
  <c r="U2111"/>
  <c r="V2111"/>
  <c r="W2111"/>
  <c r="X2111"/>
  <c r="Y2111"/>
  <c r="Z2111"/>
  <c r="AA2111"/>
  <c r="AB2111"/>
  <c r="AC2111"/>
  <c r="AD2111"/>
  <c r="AE2111"/>
  <c r="AF2111"/>
  <c r="AJ2111"/>
  <c r="AK2111"/>
  <c r="AM2111"/>
  <c r="AN2111"/>
  <c r="AO2111"/>
  <c r="AP2111"/>
  <c r="AQ2111"/>
  <c r="AR2111"/>
  <c r="AS2111"/>
  <c r="AT2111"/>
  <c r="P2112"/>
  <c r="Q2112"/>
  <c r="R2112"/>
  <c r="S2112"/>
  <c r="T2112"/>
  <c r="U2112"/>
  <c r="V2112"/>
  <c r="W2112"/>
  <c r="X2112"/>
  <c r="Y2112"/>
  <c r="Z2112"/>
  <c r="AA2112"/>
  <c r="AB2112"/>
  <c r="AC2112"/>
  <c r="AD2112"/>
  <c r="AE2112"/>
  <c r="AF2112"/>
  <c r="AJ2112"/>
  <c r="AK2112"/>
  <c r="AM2112"/>
  <c r="AN2112"/>
  <c r="AO2112"/>
  <c r="AP2112"/>
  <c r="AQ2112"/>
  <c r="AR2112"/>
  <c r="AS2112"/>
  <c r="AT2112"/>
  <c r="P2113"/>
  <c r="Q2113"/>
  <c r="R2113"/>
  <c r="S2113"/>
  <c r="T2113"/>
  <c r="U2113"/>
  <c r="V2113"/>
  <c r="W2113"/>
  <c r="X2113"/>
  <c r="Y2113"/>
  <c r="Z2113"/>
  <c r="AA2113"/>
  <c r="AB2113"/>
  <c r="AC2113"/>
  <c r="AD2113"/>
  <c r="AE2113"/>
  <c r="AF2113"/>
  <c r="AJ2113"/>
  <c r="AK2113"/>
  <c r="AM2113"/>
  <c r="AN2113"/>
  <c r="AO2113"/>
  <c r="AP2113"/>
  <c r="AQ2113"/>
  <c r="AR2113"/>
  <c r="AS2113"/>
  <c r="AT2113"/>
  <c r="P2114"/>
  <c r="Q2114"/>
  <c r="R2114"/>
  <c r="S2114"/>
  <c r="T2114"/>
  <c r="U2114"/>
  <c r="V2114"/>
  <c r="W2114"/>
  <c r="X2114"/>
  <c r="Y2114"/>
  <c r="Z2114"/>
  <c r="AA2114"/>
  <c r="AB2114"/>
  <c r="AC2114"/>
  <c r="AD2114"/>
  <c r="AE2114"/>
  <c r="AF2114"/>
  <c r="AJ2114"/>
  <c r="AK2114"/>
  <c r="AM2114"/>
  <c r="AN2114"/>
  <c r="AO2114"/>
  <c r="AP2114"/>
  <c r="AQ2114"/>
  <c r="AR2114"/>
  <c r="AS2114"/>
  <c r="AT2114"/>
  <c r="P2115"/>
  <c r="Q2115"/>
  <c r="R2115"/>
  <c r="S2115"/>
  <c r="T2115"/>
  <c r="U2115"/>
  <c r="V2115"/>
  <c r="W2115"/>
  <c r="X2115"/>
  <c r="Y2115"/>
  <c r="Z2115"/>
  <c r="AA2115"/>
  <c r="AB2115"/>
  <c r="AC2115"/>
  <c r="AD2115"/>
  <c r="AE2115"/>
  <c r="AF2115"/>
  <c r="AJ2115"/>
  <c r="AK2115"/>
  <c r="AM2115"/>
  <c r="AN2115"/>
  <c r="AO2115"/>
  <c r="AP2115"/>
  <c r="AQ2115"/>
  <c r="AR2115"/>
  <c r="AS2115"/>
  <c r="AT2115"/>
  <c r="P2116"/>
  <c r="Q2116"/>
  <c r="R2116"/>
  <c r="S2116"/>
  <c r="T2116"/>
  <c r="U2116"/>
  <c r="V2116"/>
  <c r="W2116"/>
  <c r="X2116"/>
  <c r="Y2116"/>
  <c r="Z2116"/>
  <c r="AA2116"/>
  <c r="AB2116"/>
  <c r="AC2116"/>
  <c r="AD2116"/>
  <c r="AE2116"/>
  <c r="AF2116"/>
  <c r="AJ2116"/>
  <c r="AK2116"/>
  <c r="AM2116"/>
  <c r="AN2116"/>
  <c r="AO2116"/>
  <c r="AP2116"/>
  <c r="AQ2116"/>
  <c r="AR2116"/>
  <c r="AS2116"/>
  <c r="AT2116"/>
  <c r="P2117"/>
  <c r="Q2117"/>
  <c r="R2117"/>
  <c r="S2117"/>
  <c r="T2117"/>
  <c r="U2117"/>
  <c r="V2117"/>
  <c r="W2117"/>
  <c r="X2117"/>
  <c r="Y2117"/>
  <c r="Z2117"/>
  <c r="AA2117"/>
  <c r="AB2117"/>
  <c r="AC2117"/>
  <c r="AD2117"/>
  <c r="AE2117"/>
  <c r="AF2117"/>
  <c r="AJ2117"/>
  <c r="AK2117"/>
  <c r="AM2117"/>
  <c r="AN2117"/>
  <c r="AO2117"/>
  <c r="AP2117"/>
  <c r="AQ2117"/>
  <c r="AR2117"/>
  <c r="AS2117"/>
  <c r="AT2117"/>
  <c r="P2118"/>
  <c r="Q2118"/>
  <c r="R2118"/>
  <c r="S2118"/>
  <c r="T2118"/>
  <c r="U2118"/>
  <c r="V2118"/>
  <c r="W2118"/>
  <c r="X2118"/>
  <c r="Y2118"/>
  <c r="Z2118"/>
  <c r="AA2118"/>
  <c r="AB2118"/>
  <c r="AC2118"/>
  <c r="AD2118"/>
  <c r="AE2118"/>
  <c r="AF2118"/>
  <c r="AJ2118"/>
  <c r="AK2118"/>
  <c r="AM2118"/>
  <c r="AN2118"/>
  <c r="AO2118"/>
  <c r="AP2118"/>
  <c r="AQ2118"/>
  <c r="AR2118"/>
  <c r="AS2118"/>
  <c r="AT2118"/>
  <c r="P2119"/>
  <c r="Q2119"/>
  <c r="R2119"/>
  <c r="S2119"/>
  <c r="T2119"/>
  <c r="U2119"/>
  <c r="V2119"/>
  <c r="W2119"/>
  <c r="X2119"/>
  <c r="Y2119"/>
  <c r="Z2119"/>
  <c r="AA2119"/>
  <c r="AB2119"/>
  <c r="AC2119"/>
  <c r="AD2119"/>
  <c r="AE2119"/>
  <c r="AF2119"/>
  <c r="AJ2119"/>
  <c r="AK2119"/>
  <c r="AM2119"/>
  <c r="AN2119"/>
  <c r="AO2119"/>
  <c r="AP2119"/>
  <c r="AQ2119"/>
  <c r="AR2119"/>
  <c r="AS2119"/>
  <c r="AT2119"/>
  <c r="P2120"/>
  <c r="Q2120"/>
  <c r="R2120"/>
  <c r="S2120"/>
  <c r="T2120"/>
  <c r="U2120"/>
  <c r="V2120"/>
  <c r="W2120"/>
  <c r="X2120"/>
  <c r="Y2120"/>
  <c r="Z2120"/>
  <c r="AA2120"/>
  <c r="AB2120"/>
  <c r="AC2120"/>
  <c r="AD2120"/>
  <c r="AE2120"/>
  <c r="AF2120"/>
  <c r="AJ2120"/>
  <c r="AK2120"/>
  <c r="AM2120"/>
  <c r="AN2120"/>
  <c r="AO2120"/>
  <c r="AP2120"/>
  <c r="AQ2120"/>
  <c r="AR2120"/>
  <c r="AS2120"/>
  <c r="AT2120"/>
  <c r="P2121"/>
  <c r="Q2121"/>
  <c r="R2121"/>
  <c r="S2121"/>
  <c r="T2121"/>
  <c r="U2121"/>
  <c r="V2121"/>
  <c r="W2121"/>
  <c r="X2121"/>
  <c r="Y2121"/>
  <c r="Z2121"/>
  <c r="AA2121"/>
  <c r="AB2121"/>
  <c r="AC2121"/>
  <c r="AD2121"/>
  <c r="AE2121"/>
  <c r="AF2121"/>
  <c r="AJ2121"/>
  <c r="AK2121"/>
  <c r="AM2121"/>
  <c r="AN2121"/>
  <c r="AO2121"/>
  <c r="AP2121"/>
  <c r="AQ2121"/>
  <c r="AR2121"/>
  <c r="AS2121"/>
  <c r="AT2121"/>
  <c r="P2122"/>
  <c r="Q2122"/>
  <c r="R2122"/>
  <c r="S2122"/>
  <c r="T2122"/>
  <c r="U2122"/>
  <c r="V2122"/>
  <c r="W2122"/>
  <c r="X2122"/>
  <c r="Y2122"/>
  <c r="Z2122"/>
  <c r="AA2122"/>
  <c r="AB2122"/>
  <c r="AC2122"/>
  <c r="AD2122"/>
  <c r="AE2122"/>
  <c r="AF2122"/>
  <c r="AJ2122"/>
  <c r="AK2122"/>
  <c r="AM2122"/>
  <c r="AN2122"/>
  <c r="AO2122"/>
  <c r="AP2122"/>
  <c r="AQ2122"/>
  <c r="AR2122"/>
  <c r="AS2122"/>
  <c r="AT2122"/>
  <c r="P2123"/>
  <c r="Q2123"/>
  <c r="R2123"/>
  <c r="S2123"/>
  <c r="T2123"/>
  <c r="U2123"/>
  <c r="V2123"/>
  <c r="W2123"/>
  <c r="X2123"/>
  <c r="Y2123"/>
  <c r="Z2123"/>
  <c r="AA2123"/>
  <c r="AB2123"/>
  <c r="AC2123"/>
  <c r="AD2123"/>
  <c r="AE2123"/>
  <c r="AF2123"/>
  <c r="AJ2123"/>
  <c r="AK2123"/>
  <c r="AM2123"/>
  <c r="AN2123"/>
  <c r="AO2123"/>
  <c r="AP2123"/>
  <c r="AQ2123"/>
  <c r="AR2123"/>
  <c r="AS2123"/>
  <c r="AT2123"/>
  <c r="P2124"/>
  <c r="Q2124"/>
  <c r="R2124"/>
  <c r="S2124"/>
  <c r="T2124"/>
  <c r="U2124"/>
  <c r="V2124"/>
  <c r="W2124"/>
  <c r="X2124"/>
  <c r="Y2124"/>
  <c r="Z2124"/>
  <c r="AA2124"/>
  <c r="AB2124"/>
  <c r="AC2124"/>
  <c r="AD2124"/>
  <c r="AE2124"/>
  <c r="AF2124"/>
  <c r="AJ2124"/>
  <c r="AK2124"/>
  <c r="AM2124"/>
  <c r="AN2124"/>
  <c r="AO2124"/>
  <c r="AP2124"/>
  <c r="AQ2124"/>
  <c r="AR2124"/>
  <c r="AS2124"/>
  <c r="AT2124"/>
  <c r="P2125"/>
  <c r="Q2125"/>
  <c r="R2125"/>
  <c r="S2125"/>
  <c r="T2125"/>
  <c r="U2125"/>
  <c r="V2125"/>
  <c r="W2125"/>
  <c r="X2125"/>
  <c r="Y2125"/>
  <c r="Z2125"/>
  <c r="AA2125"/>
  <c r="AB2125"/>
  <c r="AC2125"/>
  <c r="AD2125"/>
  <c r="AE2125"/>
  <c r="AF2125"/>
  <c r="AJ2125"/>
  <c r="AK2125"/>
  <c r="AM2125"/>
  <c r="AN2125"/>
  <c r="AO2125"/>
  <c r="AP2125"/>
  <c r="AQ2125"/>
  <c r="AR2125"/>
  <c r="AS2125"/>
  <c r="AT2125"/>
  <c r="P2126"/>
  <c r="Q2126"/>
  <c r="R2126"/>
  <c r="S2126"/>
  <c r="T2126"/>
  <c r="U2126"/>
  <c r="V2126"/>
  <c r="W2126"/>
  <c r="X2126"/>
  <c r="Y2126"/>
  <c r="Z2126"/>
  <c r="AA2126"/>
  <c r="AB2126"/>
  <c r="AC2126"/>
  <c r="AD2126"/>
  <c r="AE2126"/>
  <c r="AF2126"/>
  <c r="AJ2126"/>
  <c r="AK2126"/>
  <c r="AM2126"/>
  <c r="AN2126"/>
  <c r="AO2126"/>
  <c r="AP2126"/>
  <c r="AQ2126"/>
  <c r="AR2126"/>
  <c r="AS2126"/>
  <c r="AT2126"/>
  <c r="P2127"/>
  <c r="Q2127"/>
  <c r="R2127"/>
  <c r="S2127"/>
  <c r="T2127"/>
  <c r="U2127"/>
  <c r="V2127"/>
  <c r="W2127"/>
  <c r="X2127"/>
  <c r="Y2127"/>
  <c r="Z2127"/>
  <c r="AA2127"/>
  <c r="AB2127"/>
  <c r="AC2127"/>
  <c r="AD2127"/>
  <c r="AE2127"/>
  <c r="AF2127"/>
  <c r="AJ2127"/>
  <c r="AK2127"/>
  <c r="AM2127"/>
  <c r="AN2127"/>
  <c r="AO2127"/>
  <c r="AP2127"/>
  <c r="AQ2127"/>
  <c r="AR2127"/>
  <c r="AS2127"/>
  <c r="AT2127"/>
  <c r="P2128"/>
  <c r="Q2128"/>
  <c r="R2128"/>
  <c r="S2128"/>
  <c r="T2128"/>
  <c r="U2128"/>
  <c r="V2128"/>
  <c r="W2128"/>
  <c r="X2128"/>
  <c r="Y2128"/>
  <c r="Z2128"/>
  <c r="AA2128"/>
  <c r="AB2128"/>
  <c r="AC2128"/>
  <c r="AD2128"/>
  <c r="AE2128"/>
  <c r="AF2128"/>
  <c r="AJ2128"/>
  <c r="AK2128"/>
  <c r="AM2128"/>
  <c r="AN2128"/>
  <c r="AO2128"/>
  <c r="AP2128"/>
  <c r="AQ2128"/>
  <c r="AR2128"/>
  <c r="AS2128"/>
  <c r="AT2128"/>
  <c r="P2129"/>
  <c r="Q2129"/>
  <c r="R2129"/>
  <c r="S2129"/>
  <c r="T2129"/>
  <c r="U2129"/>
  <c r="V2129"/>
  <c r="W2129"/>
  <c r="X2129"/>
  <c r="Y2129"/>
  <c r="Z2129"/>
  <c r="AA2129"/>
  <c r="AB2129"/>
  <c r="AC2129"/>
  <c r="AD2129"/>
  <c r="AE2129"/>
  <c r="AF2129"/>
  <c r="AJ2129"/>
  <c r="AK2129"/>
  <c r="AM2129"/>
  <c r="AN2129"/>
  <c r="AO2129"/>
  <c r="AP2129"/>
  <c r="AQ2129"/>
  <c r="AR2129"/>
  <c r="AS2129"/>
  <c r="AT2129"/>
  <c r="P2130"/>
  <c r="Q2130"/>
  <c r="R2130"/>
  <c r="S2130"/>
  <c r="T2130"/>
  <c r="U2130"/>
  <c r="V2130"/>
  <c r="W2130"/>
  <c r="X2130"/>
  <c r="Y2130"/>
  <c r="Z2130"/>
  <c r="AA2130"/>
  <c r="AB2130"/>
  <c r="AC2130"/>
  <c r="AD2130"/>
  <c r="AE2130"/>
  <c r="AF2130"/>
  <c r="AJ2130"/>
  <c r="AK2130"/>
  <c r="AM2130"/>
  <c r="AN2130"/>
  <c r="AO2130"/>
  <c r="AP2130"/>
  <c r="AQ2130"/>
  <c r="AR2130"/>
  <c r="AS2130"/>
  <c r="AT2130"/>
  <c r="P2131"/>
  <c r="Q2131"/>
  <c r="R2131"/>
  <c r="S2131"/>
  <c r="T2131"/>
  <c r="U2131"/>
  <c r="V2131"/>
  <c r="W2131"/>
  <c r="X2131"/>
  <c r="Y2131"/>
  <c r="Z2131"/>
  <c r="AA2131"/>
  <c r="AB2131"/>
  <c r="AC2131"/>
  <c r="AD2131"/>
  <c r="AE2131"/>
  <c r="AF2131"/>
  <c r="AJ2131"/>
  <c r="AK2131"/>
  <c r="AM2131"/>
  <c r="AN2131"/>
  <c r="AO2131"/>
  <c r="AP2131"/>
  <c r="AQ2131"/>
  <c r="AR2131"/>
  <c r="AS2131"/>
  <c r="AT2131"/>
  <c r="P2132"/>
  <c r="Q2132"/>
  <c r="R2132"/>
  <c r="S2132"/>
  <c r="T2132"/>
  <c r="U2132"/>
  <c r="V2132"/>
  <c r="W2132"/>
  <c r="X2132"/>
  <c r="Y2132"/>
  <c r="Z2132"/>
  <c r="AA2132"/>
  <c r="AB2132"/>
  <c r="AC2132"/>
  <c r="AD2132"/>
  <c r="AE2132"/>
  <c r="AF2132"/>
  <c r="AJ2132"/>
  <c r="AK2132"/>
  <c r="AM2132"/>
  <c r="AN2132"/>
  <c r="AO2132"/>
  <c r="AP2132"/>
  <c r="AQ2132"/>
  <c r="AR2132"/>
  <c r="AS2132"/>
  <c r="AT2132"/>
  <c r="P2133"/>
  <c r="Q2133"/>
  <c r="R2133"/>
  <c r="S2133"/>
  <c r="T2133"/>
  <c r="U2133"/>
  <c r="V2133"/>
  <c r="W2133"/>
  <c r="X2133"/>
  <c r="Y2133"/>
  <c r="Z2133"/>
  <c r="AA2133"/>
  <c r="AB2133"/>
  <c r="AC2133"/>
  <c r="AD2133"/>
  <c r="AE2133"/>
  <c r="AF2133"/>
  <c r="AJ2133"/>
  <c r="AK2133"/>
  <c r="AM2133"/>
  <c r="AN2133"/>
  <c r="AO2133"/>
  <c r="AP2133"/>
  <c r="AQ2133"/>
  <c r="AR2133"/>
  <c r="AS2133"/>
  <c r="AT2133"/>
  <c r="P2134"/>
  <c r="Q2134"/>
  <c r="R2134"/>
  <c r="S2134"/>
  <c r="T2134"/>
  <c r="U2134"/>
  <c r="V2134"/>
  <c r="W2134"/>
  <c r="X2134"/>
  <c r="Y2134"/>
  <c r="Z2134"/>
  <c r="AA2134"/>
  <c r="AB2134"/>
  <c r="AC2134"/>
  <c r="AD2134"/>
  <c r="AE2134"/>
  <c r="AF2134"/>
  <c r="AJ2134"/>
  <c r="AK2134"/>
  <c r="AM2134"/>
  <c r="AN2134"/>
  <c r="AO2134"/>
  <c r="AP2134"/>
  <c r="AQ2134"/>
  <c r="AR2134"/>
  <c r="AS2134"/>
  <c r="AT2134"/>
  <c r="P2135"/>
  <c r="Q2135"/>
  <c r="R2135"/>
  <c r="S2135"/>
  <c r="T2135"/>
  <c r="U2135"/>
  <c r="V2135"/>
  <c r="W2135"/>
  <c r="X2135"/>
  <c r="Y2135"/>
  <c r="Z2135"/>
  <c r="AA2135"/>
  <c r="AB2135"/>
  <c r="AC2135"/>
  <c r="AD2135"/>
  <c r="AE2135"/>
  <c r="AF2135"/>
  <c r="AJ2135"/>
  <c r="AK2135"/>
  <c r="AM2135"/>
  <c r="AN2135"/>
  <c r="AO2135"/>
  <c r="AP2135"/>
  <c r="AQ2135"/>
  <c r="AR2135"/>
  <c r="AS2135"/>
  <c r="AT2135"/>
  <c r="P2136"/>
  <c r="Q2136"/>
  <c r="R2136"/>
  <c r="S2136"/>
  <c r="T2136"/>
  <c r="U2136"/>
  <c r="V2136"/>
  <c r="W2136"/>
  <c r="X2136"/>
  <c r="Y2136"/>
  <c r="Z2136"/>
  <c r="AA2136"/>
  <c r="AB2136"/>
  <c r="AC2136"/>
  <c r="AD2136"/>
  <c r="AE2136"/>
  <c r="AF2136"/>
  <c r="AJ2136"/>
  <c r="AK2136"/>
  <c r="AM2136"/>
  <c r="AN2136"/>
  <c r="AO2136"/>
  <c r="AP2136"/>
  <c r="AQ2136"/>
  <c r="AR2136"/>
  <c r="AS2136"/>
  <c r="AT2136"/>
  <c r="P2137"/>
  <c r="Q2137"/>
  <c r="R2137"/>
  <c r="S2137"/>
  <c r="T2137"/>
  <c r="U2137"/>
  <c r="V2137"/>
  <c r="W2137"/>
  <c r="X2137"/>
  <c r="Y2137"/>
  <c r="Z2137"/>
  <c r="AA2137"/>
  <c r="AB2137"/>
  <c r="AC2137"/>
  <c r="AD2137"/>
  <c r="AE2137"/>
  <c r="AF2137"/>
  <c r="AJ2137"/>
  <c r="AK2137"/>
  <c r="AM2137"/>
  <c r="AN2137"/>
  <c r="AO2137"/>
  <c r="AP2137"/>
  <c r="AQ2137"/>
  <c r="AR2137"/>
  <c r="AS2137"/>
  <c r="AT2137"/>
  <c r="P2138"/>
  <c r="Q2138"/>
  <c r="R2138"/>
  <c r="S2138"/>
  <c r="T2138"/>
  <c r="U2138"/>
  <c r="V2138"/>
  <c r="W2138"/>
  <c r="X2138"/>
  <c r="Y2138"/>
  <c r="Z2138"/>
  <c r="AA2138"/>
  <c r="AB2138"/>
  <c r="AC2138"/>
  <c r="AD2138"/>
  <c r="AE2138"/>
  <c r="AF2138"/>
  <c r="AJ2138"/>
  <c r="AK2138"/>
  <c r="AM2138"/>
  <c r="AN2138"/>
  <c r="AO2138"/>
  <c r="AP2138"/>
  <c r="AQ2138"/>
  <c r="AR2138"/>
  <c r="AS2138"/>
  <c r="AT2138"/>
  <c r="P2139"/>
  <c r="Q2139"/>
  <c r="R2139"/>
  <c r="S2139"/>
  <c r="T2139"/>
  <c r="U2139"/>
  <c r="V2139"/>
  <c r="W2139"/>
  <c r="X2139"/>
  <c r="Y2139"/>
  <c r="Z2139"/>
  <c r="AA2139"/>
  <c r="AB2139"/>
  <c r="AC2139"/>
  <c r="AD2139"/>
  <c r="AE2139"/>
  <c r="AF2139"/>
  <c r="AJ2139"/>
  <c r="AK2139"/>
  <c r="AM2139"/>
  <c r="AN2139"/>
  <c r="AO2139"/>
  <c r="AP2139"/>
  <c r="AQ2139"/>
  <c r="AR2139"/>
  <c r="AS2139"/>
  <c r="AT2139"/>
  <c r="P2140"/>
  <c r="Q2140"/>
  <c r="R2140"/>
  <c r="S2140"/>
  <c r="T2140"/>
  <c r="U2140"/>
  <c r="V2140"/>
  <c r="W2140"/>
  <c r="X2140"/>
  <c r="Y2140"/>
  <c r="Z2140"/>
  <c r="AA2140"/>
  <c r="AB2140"/>
  <c r="AC2140"/>
  <c r="AD2140"/>
  <c r="AE2140"/>
  <c r="AF2140"/>
  <c r="AJ2140"/>
  <c r="AK2140"/>
  <c r="AM2140"/>
  <c r="AN2140"/>
  <c r="AO2140"/>
  <c r="AP2140"/>
  <c r="AQ2140"/>
  <c r="AR2140"/>
  <c r="AS2140"/>
  <c r="AT2140"/>
  <c r="P2141"/>
  <c r="Q2141"/>
  <c r="R2141"/>
  <c r="S2141"/>
  <c r="T2141"/>
  <c r="U2141"/>
  <c r="V2141"/>
  <c r="W2141"/>
  <c r="X2141"/>
  <c r="Y2141"/>
  <c r="Z2141"/>
  <c r="AA2141"/>
  <c r="AB2141"/>
  <c r="AC2141"/>
  <c r="AD2141"/>
  <c r="AE2141"/>
  <c r="AF2141"/>
  <c r="AJ2141"/>
  <c r="AK2141"/>
  <c r="AM2141"/>
  <c r="AN2141"/>
  <c r="AO2141"/>
  <c r="AP2141"/>
  <c r="AQ2141"/>
  <c r="AR2141"/>
  <c r="AS2141"/>
  <c r="AT2141"/>
  <c r="P2142"/>
  <c r="Q2142"/>
  <c r="R2142"/>
  <c r="S2142"/>
  <c r="T2142"/>
  <c r="U2142"/>
  <c r="V2142"/>
  <c r="W2142"/>
  <c r="X2142"/>
  <c r="Y2142"/>
  <c r="Z2142"/>
  <c r="AA2142"/>
  <c r="AB2142"/>
  <c r="AC2142"/>
  <c r="AD2142"/>
  <c r="AE2142"/>
  <c r="AF2142"/>
  <c r="AJ2142"/>
  <c r="AK2142"/>
  <c r="AM2142"/>
  <c r="AN2142"/>
  <c r="AO2142"/>
  <c r="AP2142"/>
  <c r="AQ2142"/>
  <c r="AR2142"/>
  <c r="AS2142"/>
  <c r="AT2142"/>
  <c r="P2143"/>
  <c r="Q2143"/>
  <c r="R2143"/>
  <c r="S2143"/>
  <c r="T2143"/>
  <c r="U2143"/>
  <c r="V2143"/>
  <c r="W2143"/>
  <c r="X2143"/>
  <c r="Y2143"/>
  <c r="Z2143"/>
  <c r="AA2143"/>
  <c r="AB2143"/>
  <c r="AC2143"/>
  <c r="AD2143"/>
  <c r="AE2143"/>
  <c r="AF2143"/>
  <c r="AJ2143"/>
  <c r="AK2143"/>
  <c r="AM2143"/>
  <c r="AN2143"/>
  <c r="AO2143"/>
  <c r="AP2143"/>
  <c r="AQ2143"/>
  <c r="AR2143"/>
  <c r="AS2143"/>
  <c r="AT2143"/>
  <c r="P2144"/>
  <c r="Q2144"/>
  <c r="R2144"/>
  <c r="S2144"/>
  <c r="T2144"/>
  <c r="U2144"/>
  <c r="V2144"/>
  <c r="W2144"/>
  <c r="X2144"/>
  <c r="Y2144"/>
  <c r="Z2144"/>
  <c r="AA2144"/>
  <c r="AB2144"/>
  <c r="AC2144"/>
  <c r="AD2144"/>
  <c r="AE2144"/>
  <c r="AF2144"/>
  <c r="AJ2144"/>
  <c r="AK2144"/>
  <c r="AM2144"/>
  <c r="AN2144"/>
  <c r="AO2144"/>
  <c r="AP2144"/>
  <c r="AQ2144"/>
  <c r="AR2144"/>
  <c r="AS2144"/>
  <c r="AT2144"/>
  <c r="P2145"/>
  <c r="Q2145"/>
  <c r="R2145"/>
  <c r="S2145"/>
  <c r="T2145"/>
  <c r="U2145"/>
  <c r="V2145"/>
  <c r="W2145"/>
  <c r="X2145"/>
  <c r="Y2145"/>
  <c r="Z2145"/>
  <c r="AA2145"/>
  <c r="AB2145"/>
  <c r="AC2145"/>
  <c r="AD2145"/>
  <c r="AE2145"/>
  <c r="AF2145"/>
  <c r="AJ2145"/>
  <c r="AK2145"/>
  <c r="AM2145"/>
  <c r="AN2145"/>
  <c r="AO2145"/>
  <c r="AP2145"/>
  <c r="AQ2145"/>
  <c r="AR2145"/>
  <c r="AS2145"/>
  <c r="AT2145"/>
  <c r="P2146"/>
  <c r="Q2146"/>
  <c r="R2146"/>
  <c r="S2146"/>
  <c r="T2146"/>
  <c r="U2146"/>
  <c r="V2146"/>
  <c r="W2146"/>
  <c r="X2146"/>
  <c r="Y2146"/>
  <c r="Z2146"/>
  <c r="AA2146"/>
  <c r="AB2146"/>
  <c r="AC2146"/>
  <c r="AD2146"/>
  <c r="AE2146"/>
  <c r="AF2146"/>
  <c r="AJ2146"/>
  <c r="AK2146"/>
  <c r="AM2146"/>
  <c r="AN2146"/>
  <c r="AO2146"/>
  <c r="AP2146"/>
  <c r="AQ2146"/>
  <c r="AR2146"/>
  <c r="AS2146"/>
  <c r="AT2146"/>
  <c r="P2147"/>
  <c r="Q2147"/>
  <c r="R2147"/>
  <c r="S2147"/>
  <c r="T2147"/>
  <c r="U2147"/>
  <c r="V2147"/>
  <c r="W2147"/>
  <c r="X2147"/>
  <c r="Y2147"/>
  <c r="Z2147"/>
  <c r="AA2147"/>
  <c r="AB2147"/>
  <c r="AC2147"/>
  <c r="AD2147"/>
  <c r="AE2147"/>
  <c r="AF2147"/>
  <c r="AJ2147"/>
  <c r="AK2147"/>
  <c r="AM2147"/>
  <c r="AN2147"/>
  <c r="AO2147"/>
  <c r="AP2147"/>
  <c r="AQ2147"/>
  <c r="AR2147"/>
  <c r="AS2147"/>
  <c r="AT2147"/>
  <c r="P2148"/>
  <c r="Q2148"/>
  <c r="R2148"/>
  <c r="S2148"/>
  <c r="T2148"/>
  <c r="U2148"/>
  <c r="V2148"/>
  <c r="W2148"/>
  <c r="X2148"/>
  <c r="Y2148"/>
  <c r="Z2148"/>
  <c r="AA2148"/>
  <c r="AB2148"/>
  <c r="AC2148"/>
  <c r="AD2148"/>
  <c r="AE2148"/>
  <c r="AF2148"/>
  <c r="AJ2148"/>
  <c r="AK2148"/>
  <c r="AM2148"/>
  <c r="AN2148"/>
  <c r="AO2148"/>
  <c r="AP2148"/>
  <c r="AQ2148"/>
  <c r="AR2148"/>
  <c r="AS2148"/>
  <c r="AT2148"/>
  <c r="P2149"/>
  <c r="Q2149"/>
  <c r="R2149"/>
  <c r="S2149"/>
  <c r="T2149"/>
  <c r="U2149"/>
  <c r="V2149"/>
  <c r="W2149"/>
  <c r="X2149"/>
  <c r="Y2149"/>
  <c r="Z2149"/>
  <c r="AA2149"/>
  <c r="AB2149"/>
  <c r="AC2149"/>
  <c r="AD2149"/>
  <c r="AE2149"/>
  <c r="AF2149"/>
  <c r="AJ2149"/>
  <c r="AK2149"/>
  <c r="AM2149"/>
  <c r="AN2149"/>
  <c r="AO2149"/>
  <c r="AP2149"/>
  <c r="AQ2149"/>
  <c r="AR2149"/>
  <c r="AS2149"/>
  <c r="AT2149"/>
  <c r="P2150"/>
  <c r="Q2150"/>
  <c r="R2150"/>
  <c r="S2150"/>
  <c r="T2150"/>
  <c r="U2150"/>
  <c r="V2150"/>
  <c r="W2150"/>
  <c r="X2150"/>
  <c r="Y2150"/>
  <c r="Z2150"/>
  <c r="AA2150"/>
  <c r="AB2150"/>
  <c r="AC2150"/>
  <c r="AD2150"/>
  <c r="AE2150"/>
  <c r="AF2150"/>
  <c r="AJ2150"/>
  <c r="AK2150"/>
  <c r="AM2150"/>
  <c r="AN2150"/>
  <c r="AO2150"/>
  <c r="AP2150"/>
  <c r="AQ2150"/>
  <c r="AR2150"/>
  <c r="AS2150"/>
  <c r="AT2150"/>
  <c r="P2151"/>
  <c r="Q2151"/>
  <c r="R2151"/>
  <c r="S2151"/>
  <c r="T2151"/>
  <c r="U2151"/>
  <c r="V2151"/>
  <c r="W2151"/>
  <c r="X2151"/>
  <c r="Y2151"/>
  <c r="Z2151"/>
  <c r="AA2151"/>
  <c r="AB2151"/>
  <c r="AC2151"/>
  <c r="AD2151"/>
  <c r="AE2151"/>
  <c r="AF2151"/>
  <c r="AJ2151"/>
  <c r="AK2151"/>
  <c r="AM2151"/>
  <c r="AN2151"/>
  <c r="AO2151"/>
  <c r="AP2151"/>
  <c r="AQ2151"/>
  <c r="AR2151"/>
  <c r="AS2151"/>
  <c r="AT2151"/>
  <c r="P2152"/>
  <c r="Q2152"/>
  <c r="R2152"/>
  <c r="S2152"/>
  <c r="T2152"/>
  <c r="U2152"/>
  <c r="V2152"/>
  <c r="W2152"/>
  <c r="X2152"/>
  <c r="Y2152"/>
  <c r="Z2152"/>
  <c r="AA2152"/>
  <c r="AB2152"/>
  <c r="AC2152"/>
  <c r="AD2152"/>
  <c r="AE2152"/>
  <c r="AF2152"/>
  <c r="AJ2152"/>
  <c r="AK2152"/>
  <c r="AM2152"/>
  <c r="AN2152"/>
  <c r="AO2152"/>
  <c r="AP2152"/>
  <c r="AQ2152"/>
  <c r="AR2152"/>
  <c r="AS2152"/>
  <c r="AT2152"/>
  <c r="P2153"/>
  <c r="Q2153"/>
  <c r="R2153"/>
  <c r="S2153"/>
  <c r="T2153"/>
  <c r="U2153"/>
  <c r="V2153"/>
  <c r="W2153"/>
  <c r="X2153"/>
  <c r="Y2153"/>
  <c r="Z2153"/>
  <c r="AA2153"/>
  <c r="AB2153"/>
  <c r="AC2153"/>
  <c r="AD2153"/>
  <c r="AE2153"/>
  <c r="AF2153"/>
  <c r="AJ2153"/>
  <c r="AK2153"/>
  <c r="AM2153"/>
  <c r="AN2153"/>
  <c r="AO2153"/>
  <c r="AP2153"/>
  <c r="AQ2153"/>
  <c r="AR2153"/>
  <c r="AS2153"/>
  <c r="AT2153"/>
  <c r="P2154"/>
  <c r="Q2154"/>
  <c r="R2154"/>
  <c r="S2154"/>
  <c r="T2154"/>
  <c r="U2154"/>
  <c r="V2154"/>
  <c r="W2154"/>
  <c r="X2154"/>
  <c r="Y2154"/>
  <c r="Z2154"/>
  <c r="AA2154"/>
  <c r="AB2154"/>
  <c r="AC2154"/>
  <c r="AD2154"/>
  <c r="AE2154"/>
  <c r="AF2154"/>
  <c r="AJ2154"/>
  <c r="AK2154"/>
  <c r="AM2154"/>
  <c r="AN2154"/>
  <c r="AO2154"/>
  <c r="AP2154"/>
  <c r="AQ2154"/>
  <c r="AR2154"/>
  <c r="AS2154"/>
  <c r="AT2154"/>
  <c r="P2155"/>
  <c r="Q2155"/>
  <c r="R2155"/>
  <c r="S2155"/>
  <c r="T2155"/>
  <c r="U2155"/>
  <c r="V2155"/>
  <c r="W2155"/>
  <c r="X2155"/>
  <c r="Y2155"/>
  <c r="Z2155"/>
  <c r="AA2155"/>
  <c r="AB2155"/>
  <c r="AC2155"/>
  <c r="AD2155"/>
  <c r="AE2155"/>
  <c r="AF2155"/>
  <c r="AJ2155"/>
  <c r="AK2155"/>
  <c r="AM2155"/>
  <c r="AN2155"/>
  <c r="AO2155"/>
  <c r="AP2155"/>
  <c r="AQ2155"/>
  <c r="AR2155"/>
  <c r="AS2155"/>
  <c r="AT2155"/>
  <c r="P2156"/>
  <c r="Q2156"/>
  <c r="R2156"/>
  <c r="S2156"/>
  <c r="T2156"/>
  <c r="U2156"/>
  <c r="V2156"/>
  <c r="W2156"/>
  <c r="X2156"/>
  <c r="Y2156"/>
  <c r="Z2156"/>
  <c r="AA2156"/>
  <c r="AB2156"/>
  <c r="AC2156"/>
  <c r="AD2156"/>
  <c r="AE2156"/>
  <c r="AF2156"/>
  <c r="AJ2156"/>
  <c r="AK2156"/>
  <c r="AM2156"/>
  <c r="AN2156"/>
  <c r="AO2156"/>
  <c r="AP2156"/>
  <c r="AQ2156"/>
  <c r="AR2156"/>
  <c r="AS2156"/>
  <c r="AT2156"/>
  <c r="P2157"/>
  <c r="Q2157"/>
  <c r="R2157"/>
  <c r="S2157"/>
  <c r="T2157"/>
  <c r="U2157"/>
  <c r="V2157"/>
  <c r="W2157"/>
  <c r="X2157"/>
  <c r="Y2157"/>
  <c r="Z2157"/>
  <c r="AA2157"/>
  <c r="AB2157"/>
  <c r="AC2157"/>
  <c r="AD2157"/>
  <c r="AE2157"/>
  <c r="AF2157"/>
  <c r="AJ2157"/>
  <c r="AK2157"/>
  <c r="AM2157"/>
  <c r="AN2157"/>
  <c r="AO2157"/>
  <c r="AP2157"/>
  <c r="AQ2157"/>
  <c r="AR2157"/>
  <c r="AS2157"/>
  <c r="AT2157"/>
  <c r="P2158"/>
  <c r="Q2158"/>
  <c r="R2158"/>
  <c r="S2158"/>
  <c r="T2158"/>
  <c r="U2158"/>
  <c r="V2158"/>
  <c r="W2158"/>
  <c r="X2158"/>
  <c r="Y2158"/>
  <c r="Z2158"/>
  <c r="AA2158"/>
  <c r="AB2158"/>
  <c r="AC2158"/>
  <c r="AD2158"/>
  <c r="AE2158"/>
  <c r="AF2158"/>
  <c r="AJ2158"/>
  <c r="AK2158"/>
  <c r="AM2158"/>
  <c r="AN2158"/>
  <c r="AO2158"/>
  <c r="AP2158"/>
  <c r="AQ2158"/>
  <c r="AR2158"/>
  <c r="AS2158"/>
  <c r="AT2158"/>
  <c r="P2159"/>
  <c r="Q2159"/>
  <c r="R2159"/>
  <c r="S2159"/>
  <c r="T2159"/>
  <c r="U2159"/>
  <c r="V2159"/>
  <c r="W2159"/>
  <c r="X2159"/>
  <c r="Y2159"/>
  <c r="Z2159"/>
  <c r="AA2159"/>
  <c r="AB2159"/>
  <c r="AC2159"/>
  <c r="AD2159"/>
  <c r="AE2159"/>
  <c r="AF2159"/>
  <c r="AJ2159"/>
  <c r="AK2159"/>
  <c r="AM2159"/>
  <c r="AN2159"/>
  <c r="AO2159"/>
  <c r="AP2159"/>
  <c r="AQ2159"/>
  <c r="AR2159"/>
  <c r="AS2159"/>
  <c r="AT2159"/>
  <c r="P2160"/>
  <c r="Q2160"/>
  <c r="R2160"/>
  <c r="S2160"/>
  <c r="T2160"/>
  <c r="U2160"/>
  <c r="V2160"/>
  <c r="W2160"/>
  <c r="X2160"/>
  <c r="Y2160"/>
  <c r="Z2160"/>
  <c r="AA2160"/>
  <c r="AB2160"/>
  <c r="AC2160"/>
  <c r="AD2160"/>
  <c r="AE2160"/>
  <c r="AF2160"/>
  <c r="AJ2160"/>
  <c r="AK2160"/>
  <c r="AM2160"/>
  <c r="AN2160"/>
  <c r="AO2160"/>
  <c r="AP2160"/>
  <c r="AQ2160"/>
  <c r="AR2160"/>
  <c r="AS2160"/>
  <c r="AT2160"/>
  <c r="P2161"/>
  <c r="Q2161"/>
  <c r="R2161"/>
  <c r="S2161"/>
  <c r="T2161"/>
  <c r="U2161"/>
  <c r="V2161"/>
  <c r="W2161"/>
  <c r="X2161"/>
  <c r="Y2161"/>
  <c r="Z2161"/>
  <c r="AA2161"/>
  <c r="AB2161"/>
  <c r="AC2161"/>
  <c r="AD2161"/>
  <c r="AE2161"/>
  <c r="AF2161"/>
  <c r="AJ2161"/>
  <c r="AK2161"/>
  <c r="AM2161"/>
  <c r="AN2161"/>
  <c r="AO2161"/>
  <c r="AP2161"/>
  <c r="AQ2161"/>
  <c r="AR2161"/>
  <c r="AS2161"/>
  <c r="AT2161"/>
  <c r="P2162"/>
  <c r="Q2162"/>
  <c r="R2162"/>
  <c r="S2162"/>
  <c r="T2162"/>
  <c r="U2162"/>
  <c r="V2162"/>
  <c r="W2162"/>
  <c r="X2162"/>
  <c r="Y2162"/>
  <c r="Z2162"/>
  <c r="AA2162"/>
  <c r="AB2162"/>
  <c r="AC2162"/>
  <c r="AD2162"/>
  <c r="AE2162"/>
  <c r="AF2162"/>
  <c r="AJ2162"/>
  <c r="AK2162"/>
  <c r="AM2162"/>
  <c r="AN2162"/>
  <c r="AO2162"/>
  <c r="AP2162"/>
  <c r="AQ2162"/>
  <c r="AR2162"/>
  <c r="AS2162"/>
  <c r="AT2162"/>
  <c r="P2163"/>
  <c r="Q2163"/>
  <c r="R2163"/>
  <c r="S2163"/>
  <c r="T2163"/>
  <c r="U2163"/>
  <c r="V2163"/>
  <c r="W2163"/>
  <c r="X2163"/>
  <c r="Y2163"/>
  <c r="Z2163"/>
  <c r="AA2163"/>
  <c r="AB2163"/>
  <c r="AC2163"/>
  <c r="AD2163"/>
  <c r="AE2163"/>
  <c r="AF2163"/>
  <c r="AJ2163"/>
  <c r="AK2163"/>
  <c r="AM2163"/>
  <c r="AN2163"/>
  <c r="AO2163"/>
  <c r="AP2163"/>
  <c r="AQ2163"/>
  <c r="AR2163"/>
  <c r="AS2163"/>
  <c r="AT2163"/>
  <c r="P2164"/>
  <c r="Q2164"/>
  <c r="R2164"/>
  <c r="S2164"/>
  <c r="T2164"/>
  <c r="U2164"/>
  <c r="V2164"/>
  <c r="W2164"/>
  <c r="X2164"/>
  <c r="Y2164"/>
  <c r="Z2164"/>
  <c r="AA2164"/>
  <c r="AB2164"/>
  <c r="AC2164"/>
  <c r="AD2164"/>
  <c r="AE2164"/>
  <c r="AF2164"/>
  <c r="AJ2164"/>
  <c r="AK2164"/>
  <c r="AM2164"/>
  <c r="AN2164"/>
  <c r="AO2164"/>
  <c r="AP2164"/>
  <c r="AQ2164"/>
  <c r="AR2164"/>
  <c r="AS2164"/>
  <c r="AT2164"/>
  <c r="P2165"/>
  <c r="Q2165"/>
  <c r="R2165"/>
  <c r="S2165"/>
  <c r="T2165"/>
  <c r="U2165"/>
  <c r="V2165"/>
  <c r="W2165"/>
  <c r="X2165"/>
  <c r="Y2165"/>
  <c r="Z2165"/>
  <c r="AA2165"/>
  <c r="AB2165"/>
  <c r="AC2165"/>
  <c r="AD2165"/>
  <c r="AE2165"/>
  <c r="AF2165"/>
  <c r="AJ2165"/>
  <c r="AK2165"/>
  <c r="AM2165"/>
  <c r="AN2165"/>
  <c r="AO2165"/>
  <c r="AP2165"/>
  <c r="AQ2165"/>
  <c r="AR2165"/>
  <c r="AS2165"/>
  <c r="AT2165"/>
  <c r="P2166"/>
  <c r="Q2166"/>
  <c r="R2166"/>
  <c r="S2166"/>
  <c r="T2166"/>
  <c r="U2166"/>
  <c r="V2166"/>
  <c r="W2166"/>
  <c r="X2166"/>
  <c r="Y2166"/>
  <c r="Z2166"/>
  <c r="AA2166"/>
  <c r="AB2166"/>
  <c r="AC2166"/>
  <c r="AD2166"/>
  <c r="AE2166"/>
  <c r="AF2166"/>
  <c r="AJ2166"/>
  <c r="AK2166"/>
  <c r="AM2166"/>
  <c r="AN2166"/>
  <c r="AO2166"/>
  <c r="AP2166"/>
  <c r="AQ2166"/>
  <c r="AR2166"/>
  <c r="AS2166"/>
  <c r="AT2166"/>
  <c r="P2167"/>
  <c r="Q2167"/>
  <c r="R2167"/>
  <c r="S2167"/>
  <c r="T2167"/>
  <c r="U2167"/>
  <c r="V2167"/>
  <c r="W2167"/>
  <c r="X2167"/>
  <c r="Y2167"/>
  <c r="Z2167"/>
  <c r="AA2167"/>
  <c r="AB2167"/>
  <c r="AC2167"/>
  <c r="AD2167"/>
  <c r="AE2167"/>
  <c r="AF2167"/>
  <c r="AJ2167"/>
  <c r="AK2167"/>
  <c r="AM2167"/>
  <c r="AN2167"/>
  <c r="AO2167"/>
  <c r="AP2167"/>
  <c r="AQ2167"/>
  <c r="AR2167"/>
  <c r="AS2167"/>
  <c r="AT2167"/>
  <c r="P2168"/>
  <c r="Q2168"/>
  <c r="R2168"/>
  <c r="S2168"/>
  <c r="T2168"/>
  <c r="U2168"/>
  <c r="V2168"/>
  <c r="W2168"/>
  <c r="X2168"/>
  <c r="Y2168"/>
  <c r="Z2168"/>
  <c r="AA2168"/>
  <c r="AB2168"/>
  <c r="AC2168"/>
  <c r="AD2168"/>
  <c r="AE2168"/>
  <c r="AF2168"/>
  <c r="AJ2168"/>
  <c r="AK2168"/>
  <c r="AM2168"/>
  <c r="AN2168"/>
  <c r="AO2168"/>
  <c r="AP2168"/>
  <c r="AQ2168"/>
  <c r="AR2168"/>
  <c r="AS2168"/>
  <c r="AT2168"/>
  <c r="P2169"/>
  <c r="Q2169"/>
  <c r="R2169"/>
  <c r="S2169"/>
  <c r="T2169"/>
  <c r="U2169"/>
  <c r="V2169"/>
  <c r="W2169"/>
  <c r="X2169"/>
  <c r="Y2169"/>
  <c r="Z2169"/>
  <c r="AA2169"/>
  <c r="AB2169"/>
  <c r="AC2169"/>
  <c r="AD2169"/>
  <c r="AE2169"/>
  <c r="AF2169"/>
  <c r="AJ2169"/>
  <c r="AK2169"/>
  <c r="AM2169"/>
  <c r="AN2169"/>
  <c r="AO2169"/>
  <c r="AP2169"/>
  <c r="AQ2169"/>
  <c r="AR2169"/>
  <c r="AS2169"/>
  <c r="AT2169"/>
  <c r="P2170"/>
  <c r="Q2170"/>
  <c r="R2170"/>
  <c r="S2170"/>
  <c r="T2170"/>
  <c r="U2170"/>
  <c r="V2170"/>
  <c r="W2170"/>
  <c r="X2170"/>
  <c r="Y2170"/>
  <c r="Z2170"/>
  <c r="AA2170"/>
  <c r="AB2170"/>
  <c r="AC2170"/>
  <c r="AD2170"/>
  <c r="AE2170"/>
  <c r="AF2170"/>
  <c r="AJ2170"/>
  <c r="AK2170"/>
  <c r="AM2170"/>
  <c r="AN2170"/>
  <c r="AO2170"/>
  <c r="AP2170"/>
  <c r="AQ2170"/>
  <c r="AR2170"/>
  <c r="AS2170"/>
  <c r="AT2170"/>
  <c r="P2171"/>
  <c r="Q2171"/>
  <c r="R2171"/>
  <c r="S2171"/>
  <c r="T2171"/>
  <c r="U2171"/>
  <c r="V2171"/>
  <c r="W2171"/>
  <c r="X2171"/>
  <c r="Y2171"/>
  <c r="Z2171"/>
  <c r="AA2171"/>
  <c r="AB2171"/>
  <c r="AC2171"/>
  <c r="AD2171"/>
  <c r="AE2171"/>
  <c r="AF2171"/>
  <c r="AJ2171"/>
  <c r="AK2171"/>
  <c r="AM2171"/>
  <c r="AN2171"/>
  <c r="AO2171"/>
  <c r="AP2171"/>
  <c r="AQ2171"/>
  <c r="AR2171"/>
  <c r="AS2171"/>
  <c r="AT2171"/>
  <c r="P2172"/>
  <c r="Q2172"/>
  <c r="R2172"/>
  <c r="S2172"/>
  <c r="T2172"/>
  <c r="U2172"/>
  <c r="V2172"/>
  <c r="W2172"/>
  <c r="X2172"/>
  <c r="Y2172"/>
  <c r="Z2172"/>
  <c r="AA2172"/>
  <c r="AB2172"/>
  <c r="AC2172"/>
  <c r="AD2172"/>
  <c r="AE2172"/>
  <c r="AF2172"/>
  <c r="AJ2172"/>
  <c r="AK2172"/>
  <c r="AM2172"/>
  <c r="AN2172"/>
  <c r="AO2172"/>
  <c r="AP2172"/>
  <c r="AQ2172"/>
  <c r="AR2172"/>
  <c r="AS2172"/>
  <c r="AT2172"/>
  <c r="P2173"/>
  <c r="Q2173"/>
  <c r="R2173"/>
  <c r="S2173"/>
  <c r="T2173"/>
  <c r="U2173"/>
  <c r="V2173"/>
  <c r="W2173"/>
  <c r="X2173"/>
  <c r="Y2173"/>
  <c r="Z2173"/>
  <c r="AA2173"/>
  <c r="AB2173"/>
  <c r="AC2173"/>
  <c r="AD2173"/>
  <c r="AE2173"/>
  <c r="AF2173"/>
  <c r="AJ2173"/>
  <c r="AK2173"/>
  <c r="AM2173"/>
  <c r="AN2173"/>
  <c r="AO2173"/>
  <c r="AP2173"/>
  <c r="AQ2173"/>
  <c r="AR2173"/>
  <c r="AS2173"/>
  <c r="AT2173"/>
  <c r="P2174"/>
  <c r="Q2174"/>
  <c r="R2174"/>
  <c r="S2174"/>
  <c r="T2174"/>
  <c r="U2174"/>
  <c r="V2174"/>
  <c r="W2174"/>
  <c r="X2174"/>
  <c r="Y2174"/>
  <c r="Z2174"/>
  <c r="AA2174"/>
  <c r="AB2174"/>
  <c r="AC2174"/>
  <c r="AD2174"/>
  <c r="AE2174"/>
  <c r="AF2174"/>
  <c r="AJ2174"/>
  <c r="AK2174"/>
  <c r="AM2174"/>
  <c r="AN2174"/>
  <c r="AO2174"/>
  <c r="AP2174"/>
  <c r="AQ2174"/>
  <c r="AR2174"/>
  <c r="AS2174"/>
  <c r="AT2174"/>
  <c r="P2175"/>
  <c r="Q2175"/>
  <c r="R2175"/>
  <c r="S2175"/>
  <c r="T2175"/>
  <c r="U2175"/>
  <c r="V2175"/>
  <c r="W2175"/>
  <c r="X2175"/>
  <c r="Y2175"/>
  <c r="Z2175"/>
  <c r="AA2175"/>
  <c r="AB2175"/>
  <c r="AC2175"/>
  <c r="AD2175"/>
  <c r="AE2175"/>
  <c r="AF2175"/>
  <c r="AJ2175"/>
  <c r="AK2175"/>
  <c r="AM2175"/>
  <c r="AN2175"/>
  <c r="AO2175"/>
  <c r="AP2175"/>
  <c r="AQ2175"/>
  <c r="AR2175"/>
  <c r="AS2175"/>
  <c r="AT2175"/>
  <c r="P2176"/>
  <c r="Q2176"/>
  <c r="R2176"/>
  <c r="S2176"/>
  <c r="T2176"/>
  <c r="U2176"/>
  <c r="V2176"/>
  <c r="W2176"/>
  <c r="X2176"/>
  <c r="Y2176"/>
  <c r="Z2176"/>
  <c r="AA2176"/>
  <c r="AB2176"/>
  <c r="AC2176"/>
  <c r="AD2176"/>
  <c r="AE2176"/>
  <c r="AF2176"/>
  <c r="AJ2176"/>
  <c r="AK2176"/>
  <c r="AM2176"/>
  <c r="AN2176"/>
  <c r="AO2176"/>
  <c r="AP2176"/>
  <c r="AQ2176"/>
  <c r="AR2176"/>
  <c r="AS2176"/>
  <c r="AT2176"/>
  <c r="P2177"/>
  <c r="Q2177"/>
  <c r="R2177"/>
  <c r="S2177"/>
  <c r="T2177"/>
  <c r="U2177"/>
  <c r="V2177"/>
  <c r="W2177"/>
  <c r="X2177"/>
  <c r="Y2177"/>
  <c r="Z2177"/>
  <c r="AA2177"/>
  <c r="AB2177"/>
  <c r="AC2177"/>
  <c r="AD2177"/>
  <c r="AE2177"/>
  <c r="AF2177"/>
  <c r="AJ2177"/>
  <c r="AK2177"/>
  <c r="AM2177"/>
  <c r="AN2177"/>
  <c r="AO2177"/>
  <c r="AP2177"/>
  <c r="AQ2177"/>
  <c r="AR2177"/>
  <c r="AS2177"/>
  <c r="AT2177"/>
  <c r="P2178"/>
  <c r="Q2178"/>
  <c r="R2178"/>
  <c r="S2178"/>
  <c r="T2178"/>
  <c r="U2178"/>
  <c r="V2178"/>
  <c r="W2178"/>
  <c r="X2178"/>
  <c r="Y2178"/>
  <c r="Z2178"/>
  <c r="AA2178"/>
  <c r="AB2178"/>
  <c r="AC2178"/>
  <c r="AD2178"/>
  <c r="AE2178"/>
  <c r="AF2178"/>
  <c r="AJ2178"/>
  <c r="AK2178"/>
  <c r="AM2178"/>
  <c r="AN2178"/>
  <c r="AO2178"/>
  <c r="AP2178"/>
  <c r="AQ2178"/>
  <c r="AR2178"/>
  <c r="AS2178"/>
  <c r="AT2178"/>
  <c r="P2179"/>
  <c r="Q2179"/>
  <c r="R2179"/>
  <c r="S2179"/>
  <c r="T2179"/>
  <c r="U2179"/>
  <c r="V2179"/>
  <c r="W2179"/>
  <c r="X2179"/>
  <c r="Y2179"/>
  <c r="Z2179"/>
  <c r="AA2179"/>
  <c r="AB2179"/>
  <c r="AC2179"/>
  <c r="AD2179"/>
  <c r="AE2179"/>
  <c r="AF2179"/>
  <c r="AJ2179"/>
  <c r="AK2179"/>
  <c r="AM2179"/>
  <c r="AN2179"/>
  <c r="AO2179"/>
  <c r="AP2179"/>
  <c r="AQ2179"/>
  <c r="AR2179"/>
  <c r="AS2179"/>
  <c r="AT2179"/>
  <c r="P2180"/>
  <c r="Q2180"/>
  <c r="R2180"/>
  <c r="S2180"/>
  <c r="T2180"/>
  <c r="U2180"/>
  <c r="V2180"/>
  <c r="W2180"/>
  <c r="X2180"/>
  <c r="Y2180"/>
  <c r="Z2180"/>
  <c r="AA2180"/>
  <c r="AB2180"/>
  <c r="AC2180"/>
  <c r="AD2180"/>
  <c r="AE2180"/>
  <c r="AF2180"/>
  <c r="AJ2180"/>
  <c r="AK2180"/>
  <c r="AM2180"/>
  <c r="AN2180"/>
  <c r="AO2180"/>
  <c r="AP2180"/>
  <c r="AQ2180"/>
  <c r="AR2180"/>
  <c r="AS2180"/>
  <c r="AT2180"/>
  <c r="P2181"/>
  <c r="Q2181"/>
  <c r="R2181"/>
  <c r="S2181"/>
  <c r="T2181"/>
  <c r="U2181"/>
  <c r="V2181"/>
  <c r="W2181"/>
  <c r="X2181"/>
  <c r="Y2181"/>
  <c r="Z2181"/>
  <c r="AA2181"/>
  <c r="AB2181"/>
  <c r="AC2181"/>
  <c r="AD2181"/>
  <c r="AE2181"/>
  <c r="AF2181"/>
  <c r="AJ2181"/>
  <c r="AK2181"/>
  <c r="AM2181"/>
  <c r="AN2181"/>
  <c r="AO2181"/>
  <c r="AP2181"/>
  <c r="AQ2181"/>
  <c r="AR2181"/>
  <c r="AS2181"/>
  <c r="AT2181"/>
  <c r="P2182"/>
  <c r="Q2182"/>
  <c r="R2182"/>
  <c r="S2182"/>
  <c r="T2182"/>
  <c r="U2182"/>
  <c r="V2182"/>
  <c r="W2182"/>
  <c r="X2182"/>
  <c r="Y2182"/>
  <c r="Z2182"/>
  <c r="AA2182"/>
  <c r="AB2182"/>
  <c r="AC2182"/>
  <c r="AD2182"/>
  <c r="AE2182"/>
  <c r="AF2182"/>
  <c r="AJ2182"/>
  <c r="AK2182"/>
  <c r="AM2182"/>
  <c r="AN2182"/>
  <c r="AO2182"/>
  <c r="AP2182"/>
  <c r="AQ2182"/>
  <c r="AR2182"/>
  <c r="AS2182"/>
  <c r="AT2182"/>
  <c r="P2183"/>
  <c r="Q2183"/>
  <c r="R2183"/>
  <c r="S2183"/>
  <c r="T2183"/>
  <c r="U2183"/>
  <c r="V2183"/>
  <c r="W2183"/>
  <c r="X2183"/>
  <c r="Y2183"/>
  <c r="Z2183"/>
  <c r="AA2183"/>
  <c r="AB2183"/>
  <c r="AC2183"/>
  <c r="AD2183"/>
  <c r="AE2183"/>
  <c r="AF2183"/>
  <c r="AJ2183"/>
  <c r="AK2183"/>
  <c r="AM2183"/>
  <c r="AN2183"/>
  <c r="AO2183"/>
  <c r="AP2183"/>
  <c r="AQ2183"/>
  <c r="AR2183"/>
  <c r="AS2183"/>
  <c r="AT2183"/>
  <c r="P2184"/>
  <c r="Q2184"/>
  <c r="R2184"/>
  <c r="S2184"/>
  <c r="T2184"/>
  <c r="U2184"/>
  <c r="V2184"/>
  <c r="W2184"/>
  <c r="X2184"/>
  <c r="Y2184"/>
  <c r="Z2184"/>
  <c r="AA2184"/>
  <c r="AB2184"/>
  <c r="AC2184"/>
  <c r="AD2184"/>
  <c r="AE2184"/>
  <c r="AF2184"/>
  <c r="AJ2184"/>
  <c r="AK2184"/>
  <c r="AM2184"/>
  <c r="AN2184"/>
  <c r="AO2184"/>
  <c r="AP2184"/>
  <c r="AQ2184"/>
  <c r="AR2184"/>
  <c r="AS2184"/>
  <c r="AT2184"/>
  <c r="P2185"/>
  <c r="Q2185"/>
  <c r="R2185"/>
  <c r="S2185"/>
  <c r="T2185"/>
  <c r="U2185"/>
  <c r="V2185"/>
  <c r="W2185"/>
  <c r="X2185"/>
  <c r="Y2185"/>
  <c r="Z2185"/>
  <c r="AA2185"/>
  <c r="AB2185"/>
  <c r="AC2185"/>
  <c r="AD2185"/>
  <c r="AE2185"/>
  <c r="AF2185"/>
  <c r="AJ2185"/>
  <c r="AK2185"/>
  <c r="AM2185"/>
  <c r="AN2185"/>
  <c r="AO2185"/>
  <c r="AP2185"/>
  <c r="AQ2185"/>
  <c r="AR2185"/>
  <c r="AS2185"/>
  <c r="AT2185"/>
  <c r="P2186"/>
  <c r="Q2186"/>
  <c r="R2186"/>
  <c r="S2186"/>
  <c r="T2186"/>
  <c r="U2186"/>
  <c r="V2186"/>
  <c r="W2186"/>
  <c r="X2186"/>
  <c r="Y2186"/>
  <c r="Z2186"/>
  <c r="AA2186"/>
  <c r="AB2186"/>
  <c r="AC2186"/>
  <c r="AD2186"/>
  <c r="AE2186"/>
  <c r="AF2186"/>
  <c r="AJ2186"/>
  <c r="AK2186"/>
  <c r="AM2186"/>
  <c r="AN2186"/>
  <c r="AO2186"/>
  <c r="AP2186"/>
  <c r="AQ2186"/>
  <c r="AR2186"/>
  <c r="AS2186"/>
  <c r="AT2186"/>
  <c r="P2187"/>
  <c r="Q2187"/>
  <c r="R2187"/>
  <c r="S2187"/>
  <c r="T2187"/>
  <c r="U2187"/>
  <c r="V2187"/>
  <c r="W2187"/>
  <c r="X2187"/>
  <c r="Y2187"/>
  <c r="Z2187"/>
  <c r="AA2187"/>
  <c r="AB2187"/>
  <c r="AC2187"/>
  <c r="AD2187"/>
  <c r="AE2187"/>
  <c r="AF2187"/>
  <c r="AJ2187"/>
  <c r="AK2187"/>
  <c r="AM2187"/>
  <c r="AN2187"/>
  <c r="AO2187"/>
  <c r="AP2187"/>
  <c r="AQ2187"/>
  <c r="AR2187"/>
  <c r="AS2187"/>
  <c r="AT2187"/>
  <c r="P2188"/>
  <c r="Q2188"/>
  <c r="R2188"/>
  <c r="S2188"/>
  <c r="T2188"/>
  <c r="U2188"/>
  <c r="V2188"/>
  <c r="W2188"/>
  <c r="X2188"/>
  <c r="Y2188"/>
  <c r="Z2188"/>
  <c r="AA2188"/>
  <c r="AB2188"/>
  <c r="AC2188"/>
  <c r="AD2188"/>
  <c r="AE2188"/>
  <c r="AF2188"/>
  <c r="AJ2188"/>
  <c r="AK2188"/>
  <c r="AM2188"/>
  <c r="AN2188"/>
  <c r="AO2188"/>
  <c r="AP2188"/>
  <c r="AQ2188"/>
  <c r="AR2188"/>
  <c r="AS2188"/>
  <c r="AT2188"/>
  <c r="P2189"/>
  <c r="Q2189"/>
  <c r="R2189"/>
  <c r="S2189"/>
  <c r="T2189"/>
  <c r="U2189"/>
  <c r="V2189"/>
  <c r="W2189"/>
  <c r="X2189"/>
  <c r="Y2189"/>
  <c r="Z2189"/>
  <c r="AA2189"/>
  <c r="AB2189"/>
  <c r="AC2189"/>
  <c r="AD2189"/>
  <c r="AE2189"/>
  <c r="AF2189"/>
  <c r="AJ2189"/>
  <c r="AK2189"/>
  <c r="AM2189"/>
  <c r="AN2189"/>
  <c r="AO2189"/>
  <c r="AP2189"/>
  <c r="AQ2189"/>
  <c r="AR2189"/>
  <c r="AS2189"/>
  <c r="AT2189"/>
  <c r="P2190"/>
  <c r="Q2190"/>
  <c r="R2190"/>
  <c r="S2190"/>
  <c r="T2190"/>
  <c r="U2190"/>
  <c r="V2190"/>
  <c r="W2190"/>
  <c r="X2190"/>
  <c r="Y2190"/>
  <c r="Z2190"/>
  <c r="AA2190"/>
  <c r="AB2190"/>
  <c r="AC2190"/>
  <c r="AD2190"/>
  <c r="AE2190"/>
  <c r="AF2190"/>
  <c r="AJ2190"/>
  <c r="AK2190"/>
  <c r="AM2190"/>
  <c r="AN2190"/>
  <c r="AO2190"/>
  <c r="AP2190"/>
  <c r="AQ2190"/>
  <c r="AR2190"/>
  <c r="AS2190"/>
  <c r="AT2190"/>
  <c r="P2191"/>
  <c r="Q2191"/>
  <c r="R2191"/>
  <c r="S2191"/>
  <c r="T2191"/>
  <c r="U2191"/>
  <c r="V2191"/>
  <c r="W2191"/>
  <c r="X2191"/>
  <c r="Y2191"/>
  <c r="Z2191"/>
  <c r="AA2191"/>
  <c r="AB2191"/>
  <c r="AC2191"/>
  <c r="AD2191"/>
  <c r="AE2191"/>
  <c r="AF2191"/>
  <c r="AJ2191"/>
  <c r="AK2191"/>
  <c r="AM2191"/>
  <c r="AN2191"/>
  <c r="AO2191"/>
  <c r="AP2191"/>
  <c r="AQ2191"/>
  <c r="AR2191"/>
  <c r="AS2191"/>
  <c r="AT2191"/>
  <c r="P2192"/>
  <c r="Q2192"/>
  <c r="R2192"/>
  <c r="S2192"/>
  <c r="T2192"/>
  <c r="U2192"/>
  <c r="V2192"/>
  <c r="W2192"/>
  <c r="X2192"/>
  <c r="Y2192"/>
  <c r="Z2192"/>
  <c r="AA2192"/>
  <c r="AB2192"/>
  <c r="AC2192"/>
  <c r="AD2192"/>
  <c r="AE2192"/>
  <c r="AF2192"/>
  <c r="AJ2192"/>
  <c r="AK2192"/>
  <c r="AM2192"/>
  <c r="AN2192"/>
  <c r="AO2192"/>
  <c r="AP2192"/>
  <c r="AQ2192"/>
  <c r="AR2192"/>
  <c r="AS2192"/>
  <c r="AT2192"/>
  <c r="P2193"/>
  <c r="Q2193"/>
  <c r="R2193"/>
  <c r="S2193"/>
  <c r="T2193"/>
  <c r="U2193"/>
  <c r="V2193"/>
  <c r="W2193"/>
  <c r="X2193"/>
  <c r="Y2193"/>
  <c r="Z2193"/>
  <c r="AA2193"/>
  <c r="AB2193"/>
  <c r="AC2193"/>
  <c r="AD2193"/>
  <c r="AE2193"/>
  <c r="AF2193"/>
  <c r="AJ2193"/>
  <c r="AK2193"/>
  <c r="AM2193"/>
  <c r="AN2193"/>
  <c r="AO2193"/>
  <c r="AP2193"/>
  <c r="AQ2193"/>
  <c r="AR2193"/>
  <c r="AS2193"/>
  <c r="AT2193"/>
  <c r="P2194"/>
  <c r="Q2194"/>
  <c r="R2194"/>
  <c r="S2194"/>
  <c r="T2194"/>
  <c r="U2194"/>
  <c r="V2194"/>
  <c r="W2194"/>
  <c r="X2194"/>
  <c r="Y2194"/>
  <c r="Z2194"/>
  <c r="AA2194"/>
  <c r="AB2194"/>
  <c r="AC2194"/>
  <c r="AD2194"/>
  <c r="AE2194"/>
  <c r="AF2194"/>
  <c r="AJ2194"/>
  <c r="AK2194"/>
  <c r="AM2194"/>
  <c r="AN2194"/>
  <c r="AO2194"/>
  <c r="AP2194"/>
  <c r="AQ2194"/>
  <c r="AR2194"/>
  <c r="AS2194"/>
  <c r="AT2194"/>
  <c r="P2195"/>
  <c r="Q2195"/>
  <c r="R2195"/>
  <c r="S2195"/>
  <c r="T2195"/>
  <c r="U2195"/>
  <c r="V2195"/>
  <c r="W2195"/>
  <c r="X2195"/>
  <c r="Y2195"/>
  <c r="Z2195"/>
  <c r="AB2195"/>
  <c r="AC2195"/>
  <c r="AD2195"/>
  <c r="AE2195"/>
  <c r="AF2195"/>
  <c r="AJ2195"/>
  <c r="AK2195"/>
  <c r="AM2195"/>
  <c r="AN2195"/>
  <c r="AO2195"/>
  <c r="AP2195"/>
  <c r="AQ2195"/>
  <c r="AR2195"/>
  <c r="AS2195"/>
  <c r="AT2195"/>
  <c r="P2196"/>
  <c r="Q2196"/>
  <c r="R2196"/>
  <c r="S2196"/>
  <c r="T2196"/>
  <c r="U2196"/>
  <c r="V2196"/>
  <c r="W2196"/>
  <c r="X2196"/>
  <c r="Y2196"/>
  <c r="Z2196"/>
  <c r="AA2196"/>
  <c r="AB2196"/>
  <c r="AC2196"/>
  <c r="AD2196"/>
  <c r="AE2196"/>
  <c r="AF2196"/>
  <c r="AJ2196"/>
  <c r="AK2196"/>
  <c r="AM2196"/>
  <c r="AN2196"/>
  <c r="AO2196"/>
  <c r="AP2196"/>
  <c r="AQ2196"/>
  <c r="AR2196"/>
  <c r="AS2196"/>
  <c r="AT2196"/>
  <c r="P2197"/>
  <c r="Q2197"/>
  <c r="R2197"/>
  <c r="S2197"/>
  <c r="T2197"/>
  <c r="U2197"/>
  <c r="V2197"/>
  <c r="W2197"/>
  <c r="X2197"/>
  <c r="Y2197"/>
  <c r="Z2197"/>
  <c r="AA2197"/>
  <c r="AB2197"/>
  <c r="AC2197"/>
  <c r="AD2197"/>
  <c r="AE2197"/>
  <c r="AF2197"/>
  <c r="AJ2197"/>
  <c r="AK2197"/>
  <c r="AM2197"/>
  <c r="AN2197"/>
  <c r="AO2197"/>
  <c r="AP2197"/>
  <c r="AQ2197"/>
  <c r="AR2197"/>
  <c r="AS2197"/>
  <c r="AT2197"/>
  <c r="P2198"/>
  <c r="Q2198"/>
  <c r="R2198"/>
  <c r="S2198"/>
  <c r="T2198"/>
  <c r="U2198"/>
  <c r="V2198"/>
  <c r="W2198"/>
  <c r="X2198"/>
  <c r="Y2198"/>
  <c r="Z2198"/>
  <c r="AB2198"/>
  <c r="AC2198"/>
  <c r="AD2198"/>
  <c r="AE2198"/>
  <c r="AF2198"/>
  <c r="AJ2198"/>
  <c r="AK2198"/>
  <c r="AM2198"/>
  <c r="AN2198"/>
  <c r="AO2198"/>
  <c r="AP2198"/>
  <c r="AQ2198"/>
  <c r="AR2198"/>
  <c r="AS2198"/>
  <c r="AT2198"/>
  <c r="P2199"/>
  <c r="Q2199"/>
  <c r="R2199"/>
  <c r="S2199"/>
  <c r="T2199"/>
  <c r="U2199"/>
  <c r="V2199"/>
  <c r="W2199"/>
  <c r="X2199"/>
  <c r="Y2199"/>
  <c r="Z2199"/>
  <c r="AA2199"/>
  <c r="AB2199"/>
  <c r="AC2199"/>
  <c r="AD2199"/>
  <c r="AE2199"/>
  <c r="AF2199"/>
  <c r="AJ2199"/>
  <c r="AK2199"/>
  <c r="AM2199"/>
  <c r="AN2199"/>
  <c r="AO2199"/>
  <c r="AP2199"/>
  <c r="AQ2199"/>
  <c r="AR2199"/>
  <c r="AS2199"/>
  <c r="AT2199"/>
  <c r="P2200"/>
  <c r="Q2200"/>
  <c r="R2200"/>
  <c r="S2200"/>
  <c r="T2200"/>
  <c r="U2200"/>
  <c r="V2200"/>
  <c r="W2200"/>
  <c r="X2200"/>
  <c r="Y2200"/>
  <c r="Z2200"/>
  <c r="AB2200"/>
  <c r="AC2200"/>
  <c r="AD2200"/>
  <c r="AE2200"/>
  <c r="AF2200"/>
  <c r="AJ2200"/>
  <c r="AK2200"/>
  <c r="AM2200"/>
  <c r="AN2200"/>
  <c r="AO2200"/>
  <c r="AP2200"/>
  <c r="AQ2200"/>
  <c r="AR2200"/>
  <c r="AS2200"/>
  <c r="AT2200"/>
  <c r="P2201"/>
  <c r="Q2201"/>
  <c r="R2201"/>
  <c r="S2201"/>
  <c r="T2201"/>
  <c r="U2201"/>
  <c r="V2201"/>
  <c r="W2201"/>
  <c r="X2201"/>
  <c r="Y2201"/>
  <c r="Z2201"/>
  <c r="AA2201"/>
  <c r="AB2201"/>
  <c r="AC2201"/>
  <c r="AD2201"/>
  <c r="AE2201"/>
  <c r="AF2201"/>
  <c r="AJ2201"/>
  <c r="AK2201"/>
  <c r="AM2201"/>
  <c r="AN2201"/>
  <c r="AO2201"/>
  <c r="AP2201"/>
  <c r="AQ2201"/>
  <c r="AR2201"/>
  <c r="AS2201"/>
  <c r="AT2201"/>
  <c r="P2202"/>
  <c r="Q2202"/>
  <c r="R2202"/>
  <c r="S2202"/>
  <c r="T2202"/>
  <c r="U2202"/>
  <c r="V2202"/>
  <c r="W2202"/>
  <c r="X2202"/>
  <c r="Y2202"/>
  <c r="Z2202"/>
  <c r="AA2202"/>
  <c r="AB2202"/>
  <c r="AC2202"/>
  <c r="AD2202"/>
  <c r="AE2202"/>
  <c r="AF2202"/>
  <c r="AJ2202"/>
  <c r="AK2202"/>
  <c r="AM2202"/>
  <c r="AN2202"/>
  <c r="AO2202"/>
  <c r="AP2202"/>
  <c r="AQ2202"/>
  <c r="AR2202"/>
  <c r="AS2202"/>
  <c r="AT2202"/>
  <c r="P2203"/>
  <c r="Q2203"/>
  <c r="R2203"/>
  <c r="S2203"/>
  <c r="T2203"/>
  <c r="U2203"/>
  <c r="V2203"/>
  <c r="W2203"/>
  <c r="X2203"/>
  <c r="Y2203"/>
  <c r="Z2203"/>
  <c r="AA2203"/>
  <c r="AB2203"/>
  <c r="AC2203"/>
  <c r="AD2203"/>
  <c r="AE2203"/>
  <c r="AF2203"/>
  <c r="AJ2203"/>
  <c r="AK2203"/>
  <c r="AM2203"/>
  <c r="AN2203"/>
  <c r="AO2203"/>
  <c r="AP2203"/>
  <c r="AQ2203"/>
  <c r="AR2203"/>
  <c r="AS2203"/>
  <c r="AT2203"/>
  <c r="P2204"/>
  <c r="Q2204"/>
  <c r="R2204"/>
  <c r="S2204"/>
  <c r="T2204"/>
  <c r="U2204"/>
  <c r="V2204"/>
  <c r="W2204"/>
  <c r="X2204"/>
  <c r="Y2204"/>
  <c r="Z2204"/>
  <c r="AB2204"/>
  <c r="AC2204"/>
  <c r="AD2204"/>
  <c r="AE2204"/>
  <c r="AF2204"/>
  <c r="AJ2204"/>
  <c r="AK2204"/>
  <c r="AM2204"/>
  <c r="AN2204"/>
  <c r="AO2204"/>
  <c r="AP2204"/>
  <c r="AQ2204"/>
  <c r="AR2204"/>
  <c r="AS2204"/>
  <c r="AT2204"/>
  <c r="P2205"/>
  <c r="Q2205"/>
  <c r="R2205"/>
  <c r="S2205"/>
  <c r="T2205"/>
  <c r="U2205"/>
  <c r="V2205"/>
  <c r="W2205"/>
  <c r="X2205"/>
  <c r="Y2205"/>
  <c r="Z2205"/>
  <c r="AA2205"/>
  <c r="AB2205"/>
  <c r="AC2205"/>
  <c r="AD2205"/>
  <c r="AE2205"/>
  <c r="AF2205"/>
  <c r="AJ2205"/>
  <c r="AK2205"/>
  <c r="AM2205"/>
  <c r="AN2205"/>
  <c r="AO2205"/>
  <c r="AP2205"/>
  <c r="AQ2205"/>
  <c r="AR2205"/>
  <c r="AS2205"/>
  <c r="AT2205"/>
  <c r="P2206"/>
  <c r="Q2206"/>
  <c r="R2206"/>
  <c r="S2206"/>
  <c r="T2206"/>
  <c r="U2206"/>
  <c r="V2206"/>
  <c r="W2206"/>
  <c r="X2206"/>
  <c r="Y2206"/>
  <c r="Z2206"/>
  <c r="AA2206"/>
  <c r="AB2206"/>
  <c r="AC2206"/>
  <c r="AD2206"/>
  <c r="AE2206"/>
  <c r="AF2206"/>
  <c r="AJ2206"/>
  <c r="AK2206"/>
  <c r="AM2206"/>
  <c r="AN2206"/>
  <c r="AO2206"/>
  <c r="AP2206"/>
  <c r="AQ2206"/>
  <c r="AR2206"/>
  <c r="AS2206"/>
  <c r="AT2206"/>
  <c r="P2207"/>
  <c r="Q2207"/>
  <c r="R2207"/>
  <c r="S2207"/>
  <c r="T2207"/>
  <c r="U2207"/>
  <c r="V2207"/>
  <c r="W2207"/>
  <c r="X2207"/>
  <c r="Y2207"/>
  <c r="Z2207"/>
  <c r="AA2207"/>
  <c r="AB2207"/>
  <c r="AC2207"/>
  <c r="AD2207"/>
  <c r="AE2207"/>
  <c r="AF2207"/>
  <c r="AJ2207"/>
  <c r="AK2207"/>
  <c r="AM2207"/>
  <c r="AN2207"/>
  <c r="AO2207"/>
  <c r="AP2207"/>
  <c r="AQ2207"/>
  <c r="AR2207"/>
  <c r="AS2207"/>
  <c r="AT2207"/>
  <c r="P2208"/>
  <c r="Q2208"/>
  <c r="R2208"/>
  <c r="S2208"/>
  <c r="T2208"/>
  <c r="U2208"/>
  <c r="V2208"/>
  <c r="W2208"/>
  <c r="X2208"/>
  <c r="Y2208"/>
  <c r="Z2208"/>
  <c r="AB2208"/>
  <c r="AC2208"/>
  <c r="AD2208"/>
  <c r="AE2208"/>
  <c r="AF2208"/>
  <c r="AJ2208"/>
  <c r="AK2208"/>
  <c r="AM2208"/>
  <c r="AN2208"/>
  <c r="AO2208"/>
  <c r="AP2208"/>
  <c r="AQ2208"/>
  <c r="AR2208"/>
  <c r="AS2208"/>
  <c r="AT2208"/>
  <c r="P2209"/>
  <c r="Q2209"/>
  <c r="R2209"/>
  <c r="S2209"/>
  <c r="T2209"/>
  <c r="U2209"/>
  <c r="V2209"/>
  <c r="W2209"/>
  <c r="X2209"/>
  <c r="Y2209"/>
  <c r="Z2209"/>
  <c r="AA2209"/>
  <c r="AB2209"/>
  <c r="AC2209"/>
  <c r="AD2209"/>
  <c r="AE2209"/>
  <c r="AF2209"/>
  <c r="AJ2209"/>
  <c r="AK2209"/>
  <c r="AM2209"/>
  <c r="AN2209"/>
  <c r="AO2209"/>
  <c r="AP2209"/>
  <c r="AQ2209"/>
  <c r="AR2209"/>
  <c r="AS2209"/>
  <c r="AT2209"/>
  <c r="P2210"/>
  <c r="Q2210"/>
  <c r="R2210"/>
  <c r="S2210"/>
  <c r="T2210"/>
  <c r="U2210"/>
  <c r="V2210"/>
  <c r="W2210"/>
  <c r="X2210"/>
  <c r="Y2210"/>
  <c r="Z2210"/>
  <c r="AA2210"/>
  <c r="AB2210"/>
  <c r="AC2210"/>
  <c r="AD2210"/>
  <c r="AE2210"/>
  <c r="AF2210"/>
  <c r="AJ2210"/>
  <c r="AK2210"/>
  <c r="AM2210"/>
  <c r="AN2210"/>
  <c r="AO2210"/>
  <c r="AP2210"/>
  <c r="AQ2210"/>
  <c r="AR2210"/>
  <c r="AS2210"/>
  <c r="AT2210"/>
  <c r="P2211"/>
  <c r="Q2211"/>
  <c r="R2211"/>
  <c r="S2211"/>
  <c r="T2211"/>
  <c r="U2211"/>
  <c r="V2211"/>
  <c r="W2211"/>
  <c r="X2211"/>
  <c r="Y2211"/>
  <c r="Z2211"/>
  <c r="AA2211"/>
  <c r="AB2211"/>
  <c r="AC2211"/>
  <c r="AD2211"/>
  <c r="AE2211"/>
  <c r="AF2211"/>
  <c r="AJ2211"/>
  <c r="AK2211"/>
  <c r="AM2211"/>
  <c r="AN2211"/>
  <c r="AO2211"/>
  <c r="AP2211"/>
  <c r="AQ2211"/>
  <c r="AR2211"/>
  <c r="AS2211"/>
  <c r="AT2211"/>
  <c r="P2212"/>
  <c r="Q2212"/>
  <c r="R2212"/>
  <c r="S2212"/>
  <c r="T2212"/>
  <c r="U2212"/>
  <c r="V2212"/>
  <c r="W2212"/>
  <c r="X2212"/>
  <c r="Y2212"/>
  <c r="Z2212"/>
  <c r="AA2212"/>
  <c r="AB2212"/>
  <c r="AC2212"/>
  <c r="AD2212"/>
  <c r="AE2212"/>
  <c r="AF2212"/>
  <c r="AJ2212"/>
  <c r="AK2212"/>
  <c r="AM2212"/>
  <c r="AN2212"/>
  <c r="AO2212"/>
  <c r="AP2212"/>
  <c r="AQ2212"/>
  <c r="AR2212"/>
  <c r="AS2212"/>
  <c r="AT2212"/>
  <c r="P2213"/>
  <c r="Q2213"/>
  <c r="R2213"/>
  <c r="S2213"/>
  <c r="T2213"/>
  <c r="U2213"/>
  <c r="V2213"/>
  <c r="W2213"/>
  <c r="X2213"/>
  <c r="Y2213"/>
  <c r="Z2213"/>
  <c r="AA2213"/>
  <c r="AB2213"/>
  <c r="AC2213"/>
  <c r="AD2213"/>
  <c r="AE2213"/>
  <c r="AF2213"/>
  <c r="AJ2213"/>
  <c r="AK2213"/>
  <c r="AM2213"/>
  <c r="AN2213"/>
  <c r="AO2213"/>
  <c r="AP2213"/>
  <c r="AQ2213"/>
  <c r="AR2213"/>
  <c r="AS2213"/>
  <c r="AT2213"/>
  <c r="P2214"/>
  <c r="Q2214"/>
  <c r="R2214"/>
  <c r="S2214"/>
  <c r="T2214"/>
  <c r="U2214"/>
  <c r="V2214"/>
  <c r="W2214"/>
  <c r="X2214"/>
  <c r="Y2214"/>
  <c r="Z2214"/>
  <c r="AA2214"/>
  <c r="AB2214"/>
  <c r="AC2214"/>
  <c r="AD2214"/>
  <c r="AE2214"/>
  <c r="AF2214"/>
  <c r="AJ2214"/>
  <c r="AK2214"/>
  <c r="AM2214"/>
  <c r="AN2214"/>
  <c r="AO2214"/>
  <c r="AP2214"/>
  <c r="AQ2214"/>
  <c r="AR2214"/>
  <c r="AS2214"/>
  <c r="AT2214"/>
  <c r="P2215"/>
  <c r="Q2215"/>
  <c r="R2215"/>
  <c r="S2215"/>
  <c r="T2215"/>
  <c r="U2215"/>
  <c r="V2215"/>
  <c r="W2215"/>
  <c r="X2215"/>
  <c r="Y2215"/>
  <c r="Z2215"/>
  <c r="AA2215"/>
  <c r="AB2215"/>
  <c r="AC2215"/>
  <c r="AD2215"/>
  <c r="AE2215"/>
  <c r="AF2215"/>
  <c r="AJ2215"/>
  <c r="AK2215"/>
  <c r="AM2215"/>
  <c r="AN2215"/>
  <c r="AO2215"/>
  <c r="AP2215"/>
  <c r="AQ2215"/>
  <c r="AR2215"/>
  <c r="AS2215"/>
  <c r="AT2215"/>
  <c r="P2216"/>
  <c r="Q2216"/>
  <c r="R2216"/>
  <c r="S2216"/>
  <c r="T2216"/>
  <c r="U2216"/>
  <c r="V2216"/>
  <c r="W2216"/>
  <c r="X2216"/>
  <c r="Y2216"/>
  <c r="Z2216"/>
  <c r="AA2216"/>
  <c r="AB2216"/>
  <c r="AC2216"/>
  <c r="AD2216"/>
  <c r="AE2216"/>
  <c r="AF2216"/>
  <c r="AJ2216"/>
  <c r="AK2216"/>
  <c r="AM2216"/>
  <c r="AN2216"/>
  <c r="AO2216"/>
  <c r="AP2216"/>
  <c r="AQ2216"/>
  <c r="AR2216"/>
  <c r="AS2216"/>
  <c r="AT2216"/>
  <c r="P2217"/>
  <c r="Q2217"/>
  <c r="R2217"/>
  <c r="S2217"/>
  <c r="T2217"/>
  <c r="U2217"/>
  <c r="V2217"/>
  <c r="W2217"/>
  <c r="X2217"/>
  <c r="Y2217"/>
  <c r="Z2217"/>
  <c r="AA2217"/>
  <c r="AB2217"/>
  <c r="AC2217"/>
  <c r="AD2217"/>
  <c r="AE2217"/>
  <c r="AF2217"/>
  <c r="AJ2217"/>
  <c r="AK2217"/>
  <c r="AM2217"/>
  <c r="AN2217"/>
  <c r="AO2217"/>
  <c r="AP2217"/>
  <c r="AQ2217"/>
  <c r="AR2217"/>
  <c r="AS2217"/>
  <c r="AT2217"/>
  <c r="P2218"/>
  <c r="Q2218"/>
  <c r="R2218"/>
  <c r="S2218"/>
  <c r="T2218"/>
  <c r="U2218"/>
  <c r="V2218"/>
  <c r="W2218"/>
  <c r="X2218"/>
  <c r="Y2218"/>
  <c r="Z2218"/>
  <c r="AA2218"/>
  <c r="AB2218"/>
  <c r="AC2218"/>
  <c r="AD2218"/>
  <c r="AE2218"/>
  <c r="AF2218"/>
  <c r="AJ2218"/>
  <c r="AK2218"/>
  <c r="AM2218"/>
  <c r="AN2218"/>
  <c r="AO2218"/>
  <c r="AP2218"/>
  <c r="AQ2218"/>
  <c r="AR2218"/>
  <c r="AS2218"/>
  <c r="AT2218"/>
  <c r="P2219"/>
  <c r="Q2219"/>
  <c r="R2219"/>
  <c r="S2219"/>
  <c r="T2219"/>
  <c r="U2219"/>
  <c r="V2219"/>
  <c r="W2219"/>
  <c r="X2219"/>
  <c r="Y2219"/>
  <c r="Z2219"/>
  <c r="AA2219"/>
  <c r="AB2219"/>
  <c r="AC2219"/>
  <c r="AD2219"/>
  <c r="AE2219"/>
  <c r="AF2219"/>
  <c r="AJ2219"/>
  <c r="AK2219"/>
  <c r="AM2219"/>
  <c r="AN2219"/>
  <c r="AO2219"/>
  <c r="AP2219"/>
  <c r="AQ2219"/>
  <c r="AR2219"/>
  <c r="AS2219"/>
  <c r="AT2219"/>
  <c r="P2220"/>
  <c r="Q2220"/>
  <c r="R2220"/>
  <c r="S2220"/>
  <c r="T2220"/>
  <c r="U2220"/>
  <c r="V2220"/>
  <c r="W2220"/>
  <c r="X2220"/>
  <c r="Y2220"/>
  <c r="Z2220"/>
  <c r="AA2220"/>
  <c r="AB2220"/>
  <c r="AC2220"/>
  <c r="AD2220"/>
  <c r="AE2220"/>
  <c r="AF2220"/>
  <c r="AJ2220"/>
  <c r="AK2220"/>
  <c r="AM2220"/>
  <c r="AN2220"/>
  <c r="AO2220"/>
  <c r="AP2220"/>
  <c r="AQ2220"/>
  <c r="AR2220"/>
  <c r="AS2220"/>
  <c r="AT2220"/>
  <c r="P2221"/>
  <c r="Q2221"/>
  <c r="R2221"/>
  <c r="S2221"/>
  <c r="T2221"/>
  <c r="U2221"/>
  <c r="V2221"/>
  <c r="W2221"/>
  <c r="X2221"/>
  <c r="Y2221"/>
  <c r="Z2221"/>
  <c r="AA2221"/>
  <c r="AB2221"/>
  <c r="AC2221"/>
  <c r="AD2221"/>
  <c r="AE2221"/>
  <c r="AF2221"/>
  <c r="AJ2221"/>
  <c r="AK2221"/>
  <c r="AM2221"/>
  <c r="AN2221"/>
  <c r="AO2221"/>
  <c r="AP2221"/>
  <c r="AQ2221"/>
  <c r="AR2221"/>
  <c r="AS2221"/>
  <c r="AT2221"/>
  <c r="P2222"/>
  <c r="Q2222"/>
  <c r="R2222"/>
  <c r="S2222"/>
  <c r="T2222"/>
  <c r="U2222"/>
  <c r="V2222"/>
  <c r="W2222"/>
  <c r="X2222"/>
  <c r="Y2222"/>
  <c r="Z2222"/>
  <c r="AA2222"/>
  <c r="AB2222"/>
  <c r="AC2222"/>
  <c r="AD2222"/>
  <c r="AE2222"/>
  <c r="AF2222"/>
  <c r="AJ2222"/>
  <c r="AK2222"/>
  <c r="AM2222"/>
  <c r="AN2222"/>
  <c r="AO2222"/>
  <c r="AP2222"/>
  <c r="AQ2222"/>
  <c r="AR2222"/>
  <c r="AS2222"/>
  <c r="AT2222"/>
  <c r="P2223"/>
  <c r="Q2223"/>
  <c r="R2223"/>
  <c r="S2223"/>
  <c r="T2223"/>
  <c r="U2223"/>
  <c r="V2223"/>
  <c r="W2223"/>
  <c r="X2223"/>
  <c r="Y2223"/>
  <c r="Z2223"/>
  <c r="AA2223"/>
  <c r="AB2223"/>
  <c r="AC2223"/>
  <c r="AD2223"/>
  <c r="AE2223"/>
  <c r="AF2223"/>
  <c r="AJ2223"/>
  <c r="AK2223"/>
  <c r="AM2223"/>
  <c r="AN2223"/>
  <c r="AO2223"/>
  <c r="AP2223"/>
  <c r="AQ2223"/>
  <c r="AR2223"/>
  <c r="AS2223"/>
  <c r="AT2223"/>
  <c r="P2224"/>
  <c r="Q2224"/>
  <c r="R2224"/>
  <c r="S2224"/>
  <c r="T2224"/>
  <c r="U2224"/>
  <c r="V2224"/>
  <c r="W2224"/>
  <c r="X2224"/>
  <c r="Y2224"/>
  <c r="Z2224"/>
  <c r="AA2224"/>
  <c r="AB2224"/>
  <c r="AC2224"/>
  <c r="AD2224"/>
  <c r="AE2224"/>
  <c r="AF2224"/>
  <c r="AJ2224"/>
  <c r="AK2224"/>
  <c r="AM2224"/>
  <c r="AN2224"/>
  <c r="AO2224"/>
  <c r="AP2224"/>
  <c r="AQ2224"/>
  <c r="AR2224"/>
  <c r="AS2224"/>
  <c r="AT2224"/>
  <c r="P2225"/>
  <c r="Q2225"/>
  <c r="R2225"/>
  <c r="S2225"/>
  <c r="T2225"/>
  <c r="U2225"/>
  <c r="V2225"/>
  <c r="W2225"/>
  <c r="X2225"/>
  <c r="Y2225"/>
  <c r="Z2225"/>
  <c r="AA2225"/>
  <c r="AB2225"/>
  <c r="AC2225"/>
  <c r="AD2225"/>
  <c r="AE2225"/>
  <c r="AF2225"/>
  <c r="AJ2225"/>
  <c r="AK2225"/>
  <c r="AM2225"/>
  <c r="AN2225"/>
  <c r="AO2225"/>
  <c r="AP2225"/>
  <c r="AQ2225"/>
  <c r="AR2225"/>
  <c r="AS2225"/>
  <c r="AT2225"/>
  <c r="P2226"/>
  <c r="Q2226"/>
  <c r="R2226"/>
  <c r="S2226"/>
  <c r="T2226"/>
  <c r="U2226"/>
  <c r="V2226"/>
  <c r="W2226"/>
  <c r="X2226"/>
  <c r="Y2226"/>
  <c r="Z2226"/>
  <c r="AA2226"/>
  <c r="AB2226"/>
  <c r="AC2226"/>
  <c r="AD2226"/>
  <c r="AE2226"/>
  <c r="AF2226"/>
  <c r="AJ2226"/>
  <c r="AK2226"/>
  <c r="AM2226"/>
  <c r="AN2226"/>
  <c r="AO2226"/>
  <c r="AP2226"/>
  <c r="AQ2226"/>
  <c r="AR2226"/>
  <c r="AS2226"/>
  <c r="AT2226"/>
  <c r="P2227"/>
  <c r="Q2227"/>
  <c r="R2227"/>
  <c r="S2227"/>
  <c r="T2227"/>
  <c r="U2227"/>
  <c r="V2227"/>
  <c r="W2227"/>
  <c r="X2227"/>
  <c r="Y2227"/>
  <c r="Z2227"/>
  <c r="AA2227"/>
  <c r="AB2227"/>
  <c r="AC2227"/>
  <c r="AD2227"/>
  <c r="AE2227"/>
  <c r="AF2227"/>
  <c r="AJ2227"/>
  <c r="AK2227"/>
  <c r="AM2227"/>
  <c r="AN2227"/>
  <c r="AO2227"/>
  <c r="AP2227"/>
  <c r="AQ2227"/>
  <c r="AR2227"/>
  <c r="AS2227"/>
  <c r="AT2227"/>
  <c r="P2228"/>
  <c r="Q2228"/>
  <c r="R2228"/>
  <c r="S2228"/>
  <c r="T2228"/>
  <c r="U2228"/>
  <c r="V2228"/>
  <c r="W2228"/>
  <c r="X2228"/>
  <c r="Y2228"/>
  <c r="Z2228"/>
  <c r="AA2228"/>
  <c r="AB2228"/>
  <c r="AC2228"/>
  <c r="AD2228"/>
  <c r="AE2228"/>
  <c r="AF2228"/>
  <c r="AJ2228"/>
  <c r="AK2228"/>
  <c r="AM2228"/>
  <c r="AN2228"/>
  <c r="AO2228"/>
  <c r="AP2228"/>
  <c r="AQ2228"/>
  <c r="AR2228"/>
  <c r="AS2228"/>
  <c r="AT2228"/>
  <c r="P2229"/>
  <c r="Q2229"/>
  <c r="R2229"/>
  <c r="S2229"/>
  <c r="T2229"/>
  <c r="U2229"/>
  <c r="V2229"/>
  <c r="W2229"/>
  <c r="X2229"/>
  <c r="Y2229"/>
  <c r="Z2229"/>
  <c r="AA2229"/>
  <c r="AB2229"/>
  <c r="AC2229"/>
  <c r="AD2229"/>
  <c r="AE2229"/>
  <c r="AF2229"/>
  <c r="AJ2229"/>
  <c r="AK2229"/>
  <c r="AM2229"/>
  <c r="AN2229"/>
  <c r="AO2229"/>
  <c r="AP2229"/>
  <c r="AQ2229"/>
  <c r="AR2229"/>
  <c r="AS2229"/>
  <c r="AT2229"/>
  <c r="P2230"/>
  <c r="Q2230"/>
  <c r="R2230"/>
  <c r="S2230"/>
  <c r="T2230"/>
  <c r="U2230"/>
  <c r="V2230"/>
  <c r="W2230"/>
  <c r="X2230"/>
  <c r="Y2230"/>
  <c r="Z2230"/>
  <c r="AA2230"/>
  <c r="AB2230"/>
  <c r="AC2230"/>
  <c r="AD2230"/>
  <c r="AE2230"/>
  <c r="AF2230"/>
  <c r="AJ2230"/>
  <c r="AK2230"/>
  <c r="AM2230"/>
  <c r="AN2230"/>
  <c r="AO2230"/>
  <c r="AP2230"/>
  <c r="AQ2230"/>
  <c r="AR2230"/>
  <c r="AS2230"/>
  <c r="AT2230"/>
  <c r="P2231"/>
  <c r="Q2231"/>
  <c r="R2231"/>
  <c r="S2231"/>
  <c r="T2231"/>
  <c r="U2231"/>
  <c r="V2231"/>
  <c r="W2231"/>
  <c r="X2231"/>
  <c r="Y2231"/>
  <c r="Z2231"/>
  <c r="AA2231"/>
  <c r="AB2231"/>
  <c r="AC2231"/>
  <c r="AD2231"/>
  <c r="AE2231"/>
  <c r="AF2231"/>
  <c r="AJ2231"/>
  <c r="AK2231"/>
  <c r="AM2231"/>
  <c r="AN2231"/>
  <c r="AO2231"/>
  <c r="AP2231"/>
  <c r="AQ2231"/>
  <c r="AR2231"/>
  <c r="AS2231"/>
  <c r="AT2231"/>
  <c r="P2232"/>
  <c r="Q2232"/>
  <c r="R2232"/>
  <c r="S2232"/>
  <c r="T2232"/>
  <c r="U2232"/>
  <c r="V2232"/>
  <c r="W2232"/>
  <c r="X2232"/>
  <c r="Y2232"/>
  <c r="Z2232"/>
  <c r="AA2232"/>
  <c r="AB2232"/>
  <c r="AC2232"/>
  <c r="AD2232"/>
  <c r="AE2232"/>
  <c r="AF2232"/>
  <c r="AJ2232"/>
  <c r="AK2232"/>
  <c r="AM2232"/>
  <c r="AN2232"/>
  <c r="AO2232"/>
  <c r="AP2232"/>
  <c r="AQ2232"/>
  <c r="AR2232"/>
  <c r="AS2232"/>
  <c r="AT2232"/>
  <c r="P2233"/>
  <c r="Q2233"/>
  <c r="R2233"/>
  <c r="S2233"/>
  <c r="T2233"/>
  <c r="U2233"/>
  <c r="V2233"/>
  <c r="W2233"/>
  <c r="X2233"/>
  <c r="Y2233"/>
  <c r="Z2233"/>
  <c r="AA2233"/>
  <c r="AB2233"/>
  <c r="AC2233"/>
  <c r="AD2233"/>
  <c r="AE2233"/>
  <c r="AF2233"/>
  <c r="AJ2233"/>
  <c r="AK2233"/>
  <c r="AM2233"/>
  <c r="AN2233"/>
  <c r="AO2233"/>
  <c r="AP2233"/>
  <c r="AQ2233"/>
  <c r="AR2233"/>
  <c r="AS2233"/>
  <c r="AT2233"/>
  <c r="P2234"/>
  <c r="Q2234"/>
  <c r="R2234"/>
  <c r="S2234"/>
  <c r="T2234"/>
  <c r="U2234"/>
  <c r="V2234"/>
  <c r="W2234"/>
  <c r="X2234"/>
  <c r="Y2234"/>
  <c r="Z2234"/>
  <c r="AA2234"/>
  <c r="AB2234"/>
  <c r="AC2234"/>
  <c r="AD2234"/>
  <c r="AE2234"/>
  <c r="AF2234"/>
  <c r="AJ2234"/>
  <c r="AK2234"/>
  <c r="AM2234"/>
  <c r="AN2234"/>
  <c r="AO2234"/>
  <c r="AP2234"/>
  <c r="AQ2234"/>
  <c r="AR2234"/>
  <c r="AS2234"/>
  <c r="AT2234"/>
  <c r="P2235"/>
  <c r="Q2235"/>
  <c r="R2235"/>
  <c r="S2235"/>
  <c r="T2235"/>
  <c r="U2235"/>
  <c r="V2235"/>
  <c r="W2235"/>
  <c r="X2235"/>
  <c r="Y2235"/>
  <c r="Z2235"/>
  <c r="AA2235"/>
  <c r="AB2235"/>
  <c r="AC2235"/>
  <c r="AD2235"/>
  <c r="AE2235"/>
  <c r="AF2235"/>
  <c r="AJ2235"/>
  <c r="AK2235"/>
  <c r="AM2235"/>
  <c r="AN2235"/>
  <c r="AO2235"/>
  <c r="AP2235"/>
  <c r="AQ2235"/>
  <c r="AR2235"/>
  <c r="AS2235"/>
  <c r="AT2235"/>
  <c r="P2236"/>
  <c r="Q2236"/>
  <c r="R2236"/>
  <c r="S2236"/>
  <c r="T2236"/>
  <c r="U2236"/>
  <c r="V2236"/>
  <c r="W2236"/>
  <c r="X2236"/>
  <c r="Y2236"/>
  <c r="Z2236"/>
  <c r="AA2236"/>
  <c r="AB2236"/>
  <c r="AC2236"/>
  <c r="AD2236"/>
  <c r="AE2236"/>
  <c r="AF2236"/>
  <c r="AJ2236"/>
  <c r="AK2236"/>
  <c r="AM2236"/>
  <c r="AN2236"/>
  <c r="AO2236"/>
  <c r="AP2236"/>
  <c r="AQ2236"/>
  <c r="AR2236"/>
  <c r="AS2236"/>
  <c r="AT2236"/>
  <c r="P2237"/>
  <c r="Q2237"/>
  <c r="R2237"/>
  <c r="S2237"/>
  <c r="T2237"/>
  <c r="U2237"/>
  <c r="V2237"/>
  <c r="W2237"/>
  <c r="X2237"/>
  <c r="Y2237"/>
  <c r="Z2237"/>
  <c r="AA2237"/>
  <c r="AB2237"/>
  <c r="AC2237"/>
  <c r="AD2237"/>
  <c r="AE2237"/>
  <c r="AF2237"/>
  <c r="AJ2237"/>
  <c r="AK2237"/>
  <c r="AM2237"/>
  <c r="AN2237"/>
  <c r="AO2237"/>
  <c r="AP2237"/>
  <c r="AQ2237"/>
  <c r="AR2237"/>
  <c r="AS2237"/>
  <c r="AT2237"/>
  <c r="P2238"/>
  <c r="Q2238"/>
  <c r="R2238"/>
  <c r="S2238"/>
  <c r="T2238"/>
  <c r="U2238"/>
  <c r="V2238"/>
  <c r="W2238"/>
  <c r="X2238"/>
  <c r="Y2238"/>
  <c r="Z2238"/>
  <c r="AA2238"/>
  <c r="AB2238"/>
  <c r="AC2238"/>
  <c r="AD2238"/>
  <c r="AE2238"/>
  <c r="AF2238"/>
  <c r="AJ2238"/>
  <c r="AK2238"/>
  <c r="AM2238"/>
  <c r="AN2238"/>
  <c r="AO2238"/>
  <c r="AP2238"/>
  <c r="AQ2238"/>
  <c r="AR2238"/>
  <c r="AS2238"/>
  <c r="AT2238"/>
  <c r="P2239"/>
  <c r="Q2239"/>
  <c r="R2239"/>
  <c r="S2239"/>
  <c r="T2239"/>
  <c r="U2239"/>
  <c r="V2239"/>
  <c r="W2239"/>
  <c r="X2239"/>
  <c r="Y2239"/>
  <c r="Z2239"/>
  <c r="AA2239"/>
  <c r="AB2239"/>
  <c r="AC2239"/>
  <c r="AD2239"/>
  <c r="AE2239"/>
  <c r="AF2239"/>
  <c r="AJ2239"/>
  <c r="AK2239"/>
  <c r="AM2239"/>
  <c r="AN2239"/>
  <c r="AO2239"/>
  <c r="AP2239"/>
  <c r="AQ2239"/>
  <c r="AR2239"/>
  <c r="AS2239"/>
  <c r="AT2239"/>
  <c r="P2240"/>
  <c r="Q2240"/>
  <c r="R2240"/>
  <c r="S2240"/>
  <c r="T2240"/>
  <c r="U2240"/>
  <c r="V2240"/>
  <c r="W2240"/>
  <c r="X2240"/>
  <c r="Y2240"/>
  <c r="Z2240"/>
  <c r="AB2240"/>
  <c r="AC2240"/>
  <c r="AD2240"/>
  <c r="AE2240"/>
  <c r="AF2240"/>
  <c r="AJ2240"/>
  <c r="AK2240"/>
  <c r="AM2240"/>
  <c r="AN2240"/>
  <c r="AO2240"/>
  <c r="AP2240"/>
  <c r="AQ2240"/>
  <c r="AR2240"/>
  <c r="AS2240"/>
  <c r="AT2240"/>
  <c r="P2241"/>
  <c r="Q2241"/>
  <c r="R2241"/>
  <c r="S2241"/>
  <c r="T2241"/>
  <c r="U2241"/>
  <c r="V2241"/>
  <c r="W2241"/>
  <c r="X2241"/>
  <c r="Y2241"/>
  <c r="Z2241"/>
  <c r="AA2241"/>
  <c r="AB2241"/>
  <c r="AC2241"/>
  <c r="AD2241"/>
  <c r="AE2241"/>
  <c r="AF2241"/>
  <c r="AJ2241"/>
  <c r="AK2241"/>
  <c r="AM2241"/>
  <c r="AN2241"/>
  <c r="AO2241"/>
  <c r="AP2241"/>
  <c r="AQ2241"/>
  <c r="AR2241"/>
  <c r="AS2241"/>
  <c r="AT2241"/>
  <c r="P2242"/>
  <c r="Q2242"/>
  <c r="R2242"/>
  <c r="S2242"/>
  <c r="T2242"/>
  <c r="U2242"/>
  <c r="V2242"/>
  <c r="W2242"/>
  <c r="X2242"/>
  <c r="Y2242"/>
  <c r="Z2242"/>
  <c r="AB2242"/>
  <c r="AC2242"/>
  <c r="AD2242"/>
  <c r="AE2242"/>
  <c r="AF2242"/>
  <c r="AJ2242"/>
  <c r="AK2242"/>
  <c r="AM2242"/>
  <c r="AN2242"/>
  <c r="AO2242"/>
  <c r="AP2242"/>
  <c r="AQ2242"/>
  <c r="AR2242"/>
  <c r="AS2242"/>
  <c r="AT2242"/>
  <c r="P2243"/>
  <c r="Q2243"/>
  <c r="R2243"/>
  <c r="S2243"/>
  <c r="T2243"/>
  <c r="U2243"/>
  <c r="V2243"/>
  <c r="W2243"/>
  <c r="X2243"/>
  <c r="Y2243"/>
  <c r="Z2243"/>
  <c r="AA2243"/>
  <c r="AB2243"/>
  <c r="AC2243"/>
  <c r="AD2243"/>
  <c r="AE2243"/>
  <c r="AF2243"/>
  <c r="AJ2243"/>
  <c r="AK2243"/>
  <c r="AM2243"/>
  <c r="AN2243"/>
  <c r="AO2243"/>
  <c r="AP2243"/>
  <c r="AQ2243"/>
  <c r="AR2243"/>
  <c r="AS2243"/>
  <c r="AT2243"/>
  <c r="P2244"/>
  <c r="Q2244"/>
  <c r="R2244"/>
  <c r="S2244"/>
  <c r="T2244"/>
  <c r="U2244"/>
  <c r="V2244"/>
  <c r="W2244"/>
  <c r="X2244"/>
  <c r="Y2244"/>
  <c r="Z2244"/>
  <c r="AA2244"/>
  <c r="AB2244"/>
  <c r="AC2244"/>
  <c r="AD2244"/>
  <c r="AE2244"/>
  <c r="AF2244"/>
  <c r="AJ2244"/>
  <c r="AK2244"/>
  <c r="AM2244"/>
  <c r="AN2244"/>
  <c r="AO2244"/>
  <c r="AP2244"/>
  <c r="AQ2244"/>
  <c r="AR2244"/>
  <c r="AS2244"/>
  <c r="AT2244"/>
  <c r="P2245"/>
  <c r="Q2245"/>
  <c r="R2245"/>
  <c r="S2245"/>
  <c r="T2245"/>
  <c r="U2245"/>
  <c r="V2245"/>
  <c r="W2245"/>
  <c r="X2245"/>
  <c r="Y2245"/>
  <c r="Z2245"/>
  <c r="AA2245"/>
  <c r="AB2245"/>
  <c r="AC2245"/>
  <c r="AD2245"/>
  <c r="AE2245"/>
  <c r="AF2245"/>
  <c r="AJ2245"/>
  <c r="AK2245"/>
  <c r="AM2245"/>
  <c r="AN2245"/>
  <c r="AO2245"/>
  <c r="AP2245"/>
  <c r="AQ2245"/>
  <c r="AR2245"/>
  <c r="AS2245"/>
  <c r="AT2245"/>
  <c r="P2246"/>
  <c r="Q2246"/>
  <c r="R2246"/>
  <c r="S2246"/>
  <c r="T2246"/>
  <c r="U2246"/>
  <c r="V2246"/>
  <c r="W2246"/>
  <c r="X2246"/>
  <c r="Y2246"/>
  <c r="Z2246"/>
  <c r="AA2246"/>
  <c r="AB2246"/>
  <c r="AC2246"/>
  <c r="AD2246"/>
  <c r="AE2246"/>
  <c r="AF2246"/>
  <c r="AJ2246"/>
  <c r="AK2246"/>
  <c r="AM2246"/>
  <c r="AN2246"/>
  <c r="AO2246"/>
  <c r="AP2246"/>
  <c r="AQ2246"/>
  <c r="AR2246"/>
  <c r="AS2246"/>
  <c r="AT2246"/>
  <c r="P2247"/>
  <c r="Q2247"/>
  <c r="R2247"/>
  <c r="S2247"/>
  <c r="T2247"/>
  <c r="U2247"/>
  <c r="V2247"/>
  <c r="W2247"/>
  <c r="X2247"/>
  <c r="Y2247"/>
  <c r="Z2247"/>
  <c r="AA2247"/>
  <c r="AB2247"/>
  <c r="AC2247"/>
  <c r="AD2247"/>
  <c r="AE2247"/>
  <c r="AF2247"/>
  <c r="AJ2247"/>
  <c r="AK2247"/>
  <c r="AM2247"/>
  <c r="AN2247"/>
  <c r="AO2247"/>
  <c r="AP2247"/>
  <c r="AQ2247"/>
  <c r="AR2247"/>
  <c r="AS2247"/>
  <c r="AT2247"/>
  <c r="P2248"/>
  <c r="Q2248"/>
  <c r="R2248"/>
  <c r="S2248"/>
  <c r="T2248"/>
  <c r="U2248"/>
  <c r="V2248"/>
  <c r="W2248"/>
  <c r="X2248"/>
  <c r="Y2248"/>
  <c r="Z2248"/>
  <c r="AA2248"/>
  <c r="AB2248"/>
  <c r="AC2248"/>
  <c r="AD2248"/>
  <c r="AE2248"/>
  <c r="AF2248"/>
  <c r="AJ2248"/>
  <c r="AK2248"/>
  <c r="AM2248"/>
  <c r="AN2248"/>
  <c r="AO2248"/>
  <c r="AP2248"/>
  <c r="AQ2248"/>
  <c r="AR2248"/>
  <c r="AS2248"/>
  <c r="AT2248"/>
  <c r="P2249"/>
  <c r="Q2249"/>
  <c r="R2249"/>
  <c r="S2249"/>
  <c r="T2249"/>
  <c r="U2249"/>
  <c r="V2249"/>
  <c r="W2249"/>
  <c r="X2249"/>
  <c r="Y2249"/>
  <c r="Z2249"/>
  <c r="AA2249"/>
  <c r="AB2249"/>
  <c r="AC2249"/>
  <c r="AD2249"/>
  <c r="AE2249"/>
  <c r="AF2249"/>
  <c r="AJ2249"/>
  <c r="AK2249"/>
  <c r="AM2249"/>
  <c r="AN2249"/>
  <c r="AO2249"/>
  <c r="AP2249"/>
  <c r="AQ2249"/>
  <c r="AR2249"/>
  <c r="AS2249"/>
  <c r="AT2249"/>
  <c r="P2250"/>
  <c r="Q2250"/>
  <c r="R2250"/>
  <c r="S2250"/>
  <c r="T2250"/>
  <c r="U2250"/>
  <c r="V2250"/>
  <c r="W2250"/>
  <c r="X2250"/>
  <c r="Y2250"/>
  <c r="Z2250"/>
  <c r="AA2250"/>
  <c r="AB2250"/>
  <c r="AC2250"/>
  <c r="AD2250"/>
  <c r="AE2250"/>
  <c r="AF2250"/>
  <c r="AJ2250"/>
  <c r="AK2250"/>
  <c r="AM2250"/>
  <c r="AN2250"/>
  <c r="AO2250"/>
  <c r="AP2250"/>
  <c r="AQ2250"/>
  <c r="AR2250"/>
  <c r="AS2250"/>
  <c r="AT2250"/>
  <c r="P2251"/>
  <c r="Q2251"/>
  <c r="R2251"/>
  <c r="S2251"/>
  <c r="T2251"/>
  <c r="U2251"/>
  <c r="V2251"/>
  <c r="W2251"/>
  <c r="X2251"/>
  <c r="Y2251"/>
  <c r="Z2251"/>
  <c r="AA2251"/>
  <c r="AB2251"/>
  <c r="AC2251"/>
  <c r="AD2251"/>
  <c r="AE2251"/>
  <c r="AF2251"/>
  <c r="AJ2251"/>
  <c r="AK2251"/>
  <c r="AM2251"/>
  <c r="AN2251"/>
  <c r="AO2251"/>
  <c r="AP2251"/>
  <c r="AQ2251"/>
  <c r="AR2251"/>
  <c r="AS2251"/>
  <c r="AT2251"/>
  <c r="P2252"/>
  <c r="Q2252"/>
  <c r="R2252"/>
  <c r="S2252"/>
  <c r="T2252"/>
  <c r="U2252"/>
  <c r="V2252"/>
  <c r="W2252"/>
  <c r="X2252"/>
  <c r="Y2252"/>
  <c r="Z2252"/>
  <c r="AA2252"/>
  <c r="AB2252"/>
  <c r="AC2252"/>
  <c r="AD2252"/>
  <c r="AE2252"/>
  <c r="AF2252"/>
  <c r="AJ2252"/>
  <c r="AK2252"/>
  <c r="AM2252"/>
  <c r="AN2252"/>
  <c r="AO2252"/>
  <c r="AP2252"/>
  <c r="AQ2252"/>
  <c r="AR2252"/>
  <c r="AS2252"/>
  <c r="AT2252"/>
  <c r="P2253"/>
  <c r="Q2253"/>
  <c r="R2253"/>
  <c r="S2253"/>
  <c r="T2253"/>
  <c r="U2253"/>
  <c r="V2253"/>
  <c r="W2253"/>
  <c r="X2253"/>
  <c r="Y2253"/>
  <c r="Z2253"/>
  <c r="AA2253"/>
  <c r="AB2253"/>
  <c r="AC2253"/>
  <c r="AD2253"/>
  <c r="AE2253"/>
  <c r="AF2253"/>
  <c r="AJ2253"/>
  <c r="AK2253"/>
  <c r="AM2253"/>
  <c r="AN2253"/>
  <c r="AO2253"/>
  <c r="AP2253"/>
  <c r="AQ2253"/>
  <c r="AR2253"/>
  <c r="AS2253"/>
  <c r="AT2253"/>
  <c r="P2254"/>
  <c r="Q2254"/>
  <c r="R2254"/>
  <c r="S2254"/>
  <c r="T2254"/>
  <c r="U2254"/>
  <c r="V2254"/>
  <c r="W2254"/>
  <c r="X2254"/>
  <c r="Y2254"/>
  <c r="Z2254"/>
  <c r="AA2254"/>
  <c r="AB2254"/>
  <c r="AC2254"/>
  <c r="AD2254"/>
  <c r="AE2254"/>
  <c r="AF2254"/>
  <c r="AJ2254"/>
  <c r="AK2254"/>
  <c r="AM2254"/>
  <c r="AN2254"/>
  <c r="AO2254"/>
  <c r="AP2254"/>
  <c r="AQ2254"/>
  <c r="AR2254"/>
  <c r="AS2254"/>
  <c r="AT2254"/>
  <c r="P2255"/>
  <c r="Q2255"/>
  <c r="R2255"/>
  <c r="S2255"/>
  <c r="T2255"/>
  <c r="U2255"/>
  <c r="V2255"/>
  <c r="W2255"/>
  <c r="X2255"/>
  <c r="Y2255"/>
  <c r="Z2255"/>
  <c r="AA2255"/>
  <c r="AB2255"/>
  <c r="AC2255"/>
  <c r="AD2255"/>
  <c r="AE2255"/>
  <c r="AF2255"/>
  <c r="AJ2255"/>
  <c r="AK2255"/>
  <c r="AM2255"/>
  <c r="AN2255"/>
  <c r="AO2255"/>
  <c r="AP2255"/>
  <c r="AQ2255"/>
  <c r="AR2255"/>
  <c r="AS2255"/>
  <c r="AT2255"/>
  <c r="P2256"/>
  <c r="Q2256"/>
  <c r="R2256"/>
  <c r="S2256"/>
  <c r="T2256"/>
  <c r="U2256"/>
  <c r="V2256"/>
  <c r="W2256"/>
  <c r="X2256"/>
  <c r="Y2256"/>
  <c r="Z2256"/>
  <c r="AA2256"/>
  <c r="AB2256"/>
  <c r="AC2256"/>
  <c r="AD2256"/>
  <c r="AE2256"/>
  <c r="AF2256"/>
  <c r="AJ2256"/>
  <c r="AK2256"/>
  <c r="AM2256"/>
  <c r="AN2256"/>
  <c r="AO2256"/>
  <c r="AP2256"/>
  <c r="AQ2256"/>
  <c r="AR2256"/>
  <c r="AS2256"/>
  <c r="AT2256"/>
  <c r="P2257"/>
  <c r="Q2257"/>
  <c r="R2257"/>
  <c r="S2257"/>
  <c r="T2257"/>
  <c r="U2257"/>
  <c r="V2257"/>
  <c r="W2257"/>
  <c r="X2257"/>
  <c r="Y2257"/>
  <c r="Z2257"/>
  <c r="AA2257"/>
  <c r="AB2257"/>
  <c r="AC2257"/>
  <c r="AD2257"/>
  <c r="AE2257"/>
  <c r="AF2257"/>
  <c r="AJ2257"/>
  <c r="AK2257"/>
  <c r="AM2257"/>
  <c r="AN2257"/>
  <c r="AO2257"/>
  <c r="AP2257"/>
  <c r="AQ2257"/>
  <c r="AR2257"/>
  <c r="AS2257"/>
  <c r="AT2257"/>
  <c r="P2258"/>
  <c r="Q2258"/>
  <c r="R2258"/>
  <c r="S2258"/>
  <c r="T2258"/>
  <c r="U2258"/>
  <c r="V2258"/>
  <c r="W2258"/>
  <c r="X2258"/>
  <c r="Y2258"/>
  <c r="Z2258"/>
  <c r="AA2258"/>
  <c r="AB2258"/>
  <c r="AC2258"/>
  <c r="AD2258"/>
  <c r="AE2258"/>
  <c r="AF2258"/>
  <c r="AJ2258"/>
  <c r="AK2258"/>
  <c r="AM2258"/>
  <c r="AN2258"/>
  <c r="AO2258"/>
  <c r="AP2258"/>
  <c r="AQ2258"/>
  <c r="AR2258"/>
  <c r="AS2258"/>
  <c r="AT2258"/>
  <c r="P2259"/>
  <c r="Q2259"/>
  <c r="R2259"/>
  <c r="S2259"/>
  <c r="T2259"/>
  <c r="U2259"/>
  <c r="V2259"/>
  <c r="W2259"/>
  <c r="X2259"/>
  <c r="Y2259"/>
  <c r="Z2259"/>
  <c r="AA2259"/>
  <c r="AB2259"/>
  <c r="AC2259"/>
  <c r="AD2259"/>
  <c r="AE2259"/>
  <c r="AF2259"/>
  <c r="AJ2259"/>
  <c r="AK2259"/>
  <c r="AM2259"/>
  <c r="AN2259"/>
  <c r="AO2259"/>
  <c r="AP2259"/>
  <c r="AQ2259"/>
  <c r="AR2259"/>
  <c r="AS2259"/>
  <c r="AT2259"/>
  <c r="P2260"/>
  <c r="Q2260"/>
  <c r="R2260"/>
  <c r="S2260"/>
  <c r="T2260"/>
  <c r="U2260"/>
  <c r="V2260"/>
  <c r="W2260"/>
  <c r="X2260"/>
  <c r="Y2260"/>
  <c r="Z2260"/>
  <c r="AA2260"/>
  <c r="AB2260"/>
  <c r="AC2260"/>
  <c r="AD2260"/>
  <c r="AE2260"/>
  <c r="AF2260"/>
  <c r="AJ2260"/>
  <c r="AK2260"/>
  <c r="AM2260"/>
  <c r="AN2260"/>
  <c r="AO2260"/>
  <c r="AP2260"/>
  <c r="AQ2260"/>
  <c r="AR2260"/>
  <c r="AS2260"/>
  <c r="AT2260"/>
  <c r="P2261"/>
  <c r="Q2261"/>
  <c r="R2261"/>
  <c r="S2261"/>
  <c r="T2261"/>
  <c r="U2261"/>
  <c r="V2261"/>
  <c r="W2261"/>
  <c r="X2261"/>
  <c r="Y2261"/>
  <c r="Z2261"/>
  <c r="AA2261"/>
  <c r="AB2261"/>
  <c r="AC2261"/>
  <c r="AD2261"/>
  <c r="AE2261"/>
  <c r="AF2261"/>
  <c r="AJ2261"/>
  <c r="AK2261"/>
  <c r="AM2261"/>
  <c r="AN2261"/>
  <c r="AO2261"/>
  <c r="AP2261"/>
  <c r="AQ2261"/>
  <c r="AR2261"/>
  <c r="AS2261"/>
  <c r="AT2261"/>
  <c r="P2262"/>
  <c r="Q2262"/>
  <c r="R2262"/>
  <c r="S2262"/>
  <c r="T2262"/>
  <c r="U2262"/>
  <c r="V2262"/>
  <c r="W2262"/>
  <c r="X2262"/>
  <c r="Y2262"/>
  <c r="Z2262"/>
  <c r="AA2262"/>
  <c r="AB2262"/>
  <c r="AC2262"/>
  <c r="AD2262"/>
  <c r="AE2262"/>
  <c r="AF2262"/>
  <c r="AJ2262"/>
  <c r="AK2262"/>
  <c r="AM2262"/>
  <c r="AN2262"/>
  <c r="AO2262"/>
  <c r="AP2262"/>
  <c r="AQ2262"/>
  <c r="AR2262"/>
  <c r="AS2262"/>
  <c r="AT2262"/>
  <c r="P2263"/>
  <c r="Q2263"/>
  <c r="R2263"/>
  <c r="S2263"/>
  <c r="T2263"/>
  <c r="U2263"/>
  <c r="V2263"/>
  <c r="W2263"/>
  <c r="X2263"/>
  <c r="Y2263"/>
  <c r="Z2263"/>
  <c r="AA2263"/>
  <c r="AB2263"/>
  <c r="AC2263"/>
  <c r="AD2263"/>
  <c r="AE2263"/>
  <c r="AF2263"/>
  <c r="AJ2263"/>
  <c r="AK2263"/>
  <c r="AM2263"/>
  <c r="AN2263"/>
  <c r="AO2263"/>
  <c r="AP2263"/>
  <c r="AQ2263"/>
  <c r="AR2263"/>
  <c r="AS2263"/>
  <c r="AT2263"/>
  <c r="P2264"/>
  <c r="Q2264"/>
  <c r="R2264"/>
  <c r="S2264"/>
  <c r="T2264"/>
  <c r="U2264"/>
  <c r="V2264"/>
  <c r="W2264"/>
  <c r="X2264"/>
  <c r="Y2264"/>
  <c r="Z2264"/>
  <c r="AA2264"/>
  <c r="AB2264"/>
  <c r="AC2264"/>
  <c r="AD2264"/>
  <c r="AE2264"/>
  <c r="AF2264"/>
  <c r="AJ2264"/>
  <c r="AK2264"/>
  <c r="AM2264"/>
  <c r="AN2264"/>
  <c r="AO2264"/>
  <c r="AP2264"/>
  <c r="AQ2264"/>
  <c r="AR2264"/>
  <c r="AS2264"/>
  <c r="AT2264"/>
  <c r="P2265"/>
  <c r="Q2265"/>
  <c r="R2265"/>
  <c r="S2265"/>
  <c r="T2265"/>
  <c r="U2265"/>
  <c r="V2265"/>
  <c r="W2265"/>
  <c r="X2265"/>
  <c r="Y2265"/>
  <c r="Z2265"/>
  <c r="AA2265"/>
  <c r="AB2265"/>
  <c r="AC2265"/>
  <c r="AD2265"/>
  <c r="AE2265"/>
  <c r="AF2265"/>
  <c r="AJ2265"/>
  <c r="AK2265"/>
  <c r="AM2265"/>
  <c r="AN2265"/>
  <c r="AO2265"/>
  <c r="AP2265"/>
  <c r="AQ2265"/>
  <c r="AR2265"/>
  <c r="AS2265"/>
  <c r="AT2265"/>
  <c r="P2266"/>
  <c r="Q2266"/>
  <c r="R2266"/>
  <c r="S2266"/>
  <c r="T2266"/>
  <c r="U2266"/>
  <c r="V2266"/>
  <c r="W2266"/>
  <c r="X2266"/>
  <c r="Y2266"/>
  <c r="Z2266"/>
  <c r="AA2266"/>
  <c r="AB2266"/>
  <c r="AC2266"/>
  <c r="AD2266"/>
  <c r="AE2266"/>
  <c r="AF2266"/>
  <c r="AJ2266"/>
  <c r="AK2266"/>
  <c r="AM2266"/>
  <c r="AN2266"/>
  <c r="AO2266"/>
  <c r="AP2266"/>
  <c r="AQ2266"/>
  <c r="AR2266"/>
  <c r="AS2266"/>
  <c r="AT2266"/>
  <c r="P2267"/>
  <c r="Q2267"/>
  <c r="R2267"/>
  <c r="S2267"/>
  <c r="T2267"/>
  <c r="U2267"/>
  <c r="V2267"/>
  <c r="W2267"/>
  <c r="X2267"/>
  <c r="Y2267"/>
  <c r="Z2267"/>
  <c r="AA2267"/>
  <c r="AB2267"/>
  <c r="AC2267"/>
  <c r="AD2267"/>
  <c r="AE2267"/>
  <c r="AF2267"/>
  <c r="AJ2267"/>
  <c r="AK2267"/>
  <c r="AM2267"/>
  <c r="AN2267"/>
  <c r="AO2267"/>
  <c r="AP2267"/>
  <c r="AQ2267"/>
  <c r="AR2267"/>
  <c r="AS2267"/>
  <c r="AT2267"/>
  <c r="P2268"/>
  <c r="Q2268"/>
  <c r="R2268"/>
  <c r="S2268"/>
  <c r="T2268"/>
  <c r="U2268"/>
  <c r="V2268"/>
  <c r="W2268"/>
  <c r="X2268"/>
  <c r="Y2268"/>
  <c r="Z2268"/>
  <c r="AA2268"/>
  <c r="AB2268"/>
  <c r="AC2268"/>
  <c r="AD2268"/>
  <c r="AE2268"/>
  <c r="AF2268"/>
  <c r="AJ2268"/>
  <c r="AK2268"/>
  <c r="AM2268"/>
  <c r="AN2268"/>
  <c r="AO2268"/>
  <c r="AP2268"/>
  <c r="AQ2268"/>
  <c r="AR2268"/>
  <c r="AS2268"/>
  <c r="AT2268"/>
  <c r="P2269"/>
  <c r="Q2269"/>
  <c r="R2269"/>
  <c r="S2269"/>
  <c r="T2269"/>
  <c r="U2269"/>
  <c r="V2269"/>
  <c r="W2269"/>
  <c r="X2269"/>
  <c r="Y2269"/>
  <c r="Z2269"/>
  <c r="AA2269"/>
  <c r="AB2269"/>
  <c r="AC2269"/>
  <c r="AD2269"/>
  <c r="AE2269"/>
  <c r="AF2269"/>
  <c r="AJ2269"/>
  <c r="AK2269"/>
  <c r="AM2269"/>
  <c r="AN2269"/>
  <c r="AO2269"/>
  <c r="AP2269"/>
  <c r="AQ2269"/>
  <c r="AR2269"/>
  <c r="AS2269"/>
  <c r="AT2269"/>
  <c r="P2270"/>
  <c r="Q2270"/>
  <c r="R2270"/>
  <c r="S2270"/>
  <c r="T2270"/>
  <c r="U2270"/>
  <c r="V2270"/>
  <c r="W2270"/>
  <c r="X2270"/>
  <c r="Y2270"/>
  <c r="Z2270"/>
  <c r="AA2270"/>
  <c r="AB2270"/>
  <c r="AC2270"/>
  <c r="AD2270"/>
  <c r="AE2270"/>
  <c r="AF2270"/>
  <c r="AJ2270"/>
  <c r="AK2270"/>
  <c r="AM2270"/>
  <c r="AN2270"/>
  <c r="AO2270"/>
  <c r="AP2270"/>
  <c r="AQ2270"/>
  <c r="AR2270"/>
  <c r="AS2270"/>
  <c r="AT2270"/>
  <c r="P2271"/>
  <c r="Q2271"/>
  <c r="R2271"/>
  <c r="S2271"/>
  <c r="T2271"/>
  <c r="U2271"/>
  <c r="V2271"/>
  <c r="W2271"/>
  <c r="X2271"/>
  <c r="Y2271"/>
  <c r="Z2271"/>
  <c r="AA2271"/>
  <c r="AB2271"/>
  <c r="AC2271"/>
  <c r="AD2271"/>
  <c r="AE2271"/>
  <c r="AF2271"/>
  <c r="AJ2271"/>
  <c r="AK2271"/>
  <c r="AM2271"/>
  <c r="AN2271"/>
  <c r="AO2271"/>
  <c r="AP2271"/>
  <c r="AQ2271"/>
  <c r="AR2271"/>
  <c r="AS2271"/>
  <c r="AT2271"/>
  <c r="P2272"/>
  <c r="Q2272"/>
  <c r="R2272"/>
  <c r="S2272"/>
  <c r="T2272"/>
  <c r="U2272"/>
  <c r="V2272"/>
  <c r="W2272"/>
  <c r="X2272"/>
  <c r="Y2272"/>
  <c r="Z2272"/>
  <c r="AA2272"/>
  <c r="AB2272"/>
  <c r="AC2272"/>
  <c r="AD2272"/>
  <c r="AE2272"/>
  <c r="AF2272"/>
  <c r="AJ2272"/>
  <c r="AK2272"/>
  <c r="AM2272"/>
  <c r="AN2272"/>
  <c r="AO2272"/>
  <c r="AP2272"/>
  <c r="AQ2272"/>
  <c r="AR2272"/>
  <c r="AS2272"/>
  <c r="AT2272"/>
  <c r="P2273"/>
  <c r="Q2273"/>
  <c r="R2273"/>
  <c r="S2273"/>
  <c r="T2273"/>
  <c r="U2273"/>
  <c r="V2273"/>
  <c r="W2273"/>
  <c r="X2273"/>
  <c r="Y2273"/>
  <c r="Z2273"/>
  <c r="AA2273"/>
  <c r="AB2273"/>
  <c r="AC2273"/>
  <c r="AD2273"/>
  <c r="AE2273"/>
  <c r="AF2273"/>
  <c r="AJ2273"/>
  <c r="AK2273"/>
  <c r="AM2273"/>
  <c r="AN2273"/>
  <c r="AO2273"/>
  <c r="AP2273"/>
  <c r="AQ2273"/>
  <c r="AR2273"/>
  <c r="AS2273"/>
  <c r="AT2273"/>
  <c r="P2274"/>
  <c r="Q2274"/>
  <c r="R2274"/>
  <c r="S2274"/>
  <c r="T2274"/>
  <c r="U2274"/>
  <c r="V2274"/>
  <c r="W2274"/>
  <c r="X2274"/>
  <c r="Y2274"/>
  <c r="Z2274"/>
  <c r="AA2274"/>
  <c r="AB2274"/>
  <c r="AC2274"/>
  <c r="AD2274"/>
  <c r="AE2274"/>
  <c r="AF2274"/>
  <c r="AJ2274"/>
  <c r="AK2274"/>
  <c r="AM2274"/>
  <c r="AN2274"/>
  <c r="AO2274"/>
  <c r="AP2274"/>
  <c r="AQ2274"/>
  <c r="AR2274"/>
  <c r="AS2274"/>
  <c r="AT2274"/>
  <c r="P2275"/>
  <c r="Q2275"/>
  <c r="R2275"/>
  <c r="S2275"/>
  <c r="T2275"/>
  <c r="U2275"/>
  <c r="V2275"/>
  <c r="W2275"/>
  <c r="X2275"/>
  <c r="Y2275"/>
  <c r="Z2275"/>
  <c r="AA2275"/>
  <c r="AB2275"/>
  <c r="AC2275"/>
  <c r="AD2275"/>
  <c r="AE2275"/>
  <c r="AF2275"/>
  <c r="AJ2275"/>
  <c r="AK2275"/>
  <c r="AM2275"/>
  <c r="AN2275"/>
  <c r="AO2275"/>
  <c r="AP2275"/>
  <c r="AQ2275"/>
  <c r="AR2275"/>
  <c r="AS2275"/>
  <c r="AT2275"/>
  <c r="P2276"/>
  <c r="Q2276"/>
  <c r="R2276"/>
  <c r="S2276"/>
  <c r="T2276"/>
  <c r="U2276"/>
  <c r="V2276"/>
  <c r="W2276"/>
  <c r="X2276"/>
  <c r="Y2276"/>
  <c r="Z2276"/>
  <c r="AA2276"/>
  <c r="AB2276"/>
  <c r="AC2276"/>
  <c r="AD2276"/>
  <c r="AE2276"/>
  <c r="AF2276"/>
  <c r="AJ2276"/>
  <c r="AK2276"/>
  <c r="AM2276"/>
  <c r="AN2276"/>
  <c r="AO2276"/>
  <c r="AP2276"/>
  <c r="AQ2276"/>
  <c r="AR2276"/>
  <c r="AS2276"/>
  <c r="AT2276"/>
  <c r="P2277"/>
  <c r="Q2277"/>
  <c r="R2277"/>
  <c r="S2277"/>
  <c r="T2277"/>
  <c r="U2277"/>
  <c r="V2277"/>
  <c r="W2277"/>
  <c r="X2277"/>
  <c r="Y2277"/>
  <c r="Z2277"/>
  <c r="AA2277"/>
  <c r="AB2277"/>
  <c r="AC2277"/>
  <c r="AD2277"/>
  <c r="AE2277"/>
  <c r="AF2277"/>
  <c r="AJ2277"/>
  <c r="AK2277"/>
  <c r="AM2277"/>
  <c r="AN2277"/>
  <c r="AO2277"/>
  <c r="AP2277"/>
  <c r="AQ2277"/>
  <c r="AR2277"/>
  <c r="AS2277"/>
  <c r="AT2277"/>
  <c r="P2278"/>
  <c r="Q2278"/>
  <c r="R2278"/>
  <c r="S2278"/>
  <c r="T2278"/>
  <c r="U2278"/>
  <c r="V2278"/>
  <c r="W2278"/>
  <c r="X2278"/>
  <c r="Y2278"/>
  <c r="Z2278"/>
  <c r="AA2278"/>
  <c r="AB2278"/>
  <c r="AC2278"/>
  <c r="AD2278"/>
  <c r="AE2278"/>
  <c r="AF2278"/>
  <c r="AJ2278"/>
  <c r="AK2278"/>
  <c r="AM2278"/>
  <c r="AN2278"/>
  <c r="AO2278"/>
  <c r="AP2278"/>
  <c r="AQ2278"/>
  <c r="AR2278"/>
  <c r="AS2278"/>
  <c r="AT2278"/>
  <c r="P2279"/>
  <c r="Q2279"/>
  <c r="R2279"/>
  <c r="S2279"/>
  <c r="T2279"/>
  <c r="U2279"/>
  <c r="V2279"/>
  <c r="W2279"/>
  <c r="X2279"/>
  <c r="Y2279"/>
  <c r="Z2279"/>
  <c r="AA2279"/>
  <c r="AB2279"/>
  <c r="AC2279"/>
  <c r="AD2279"/>
  <c r="AE2279"/>
  <c r="AF2279"/>
  <c r="AJ2279"/>
  <c r="AK2279"/>
  <c r="AM2279"/>
  <c r="AN2279"/>
  <c r="AO2279"/>
  <c r="AP2279"/>
  <c r="AQ2279"/>
  <c r="AR2279"/>
  <c r="AS2279"/>
  <c r="AT2279"/>
  <c r="P2280"/>
  <c r="Q2280"/>
  <c r="R2280"/>
  <c r="S2280"/>
  <c r="T2280"/>
  <c r="U2280"/>
  <c r="V2280"/>
  <c r="W2280"/>
  <c r="X2280"/>
  <c r="Y2280"/>
  <c r="Z2280"/>
  <c r="AA2280"/>
  <c r="AB2280"/>
  <c r="AC2280"/>
  <c r="AD2280"/>
  <c r="AE2280"/>
  <c r="AF2280"/>
  <c r="AJ2280"/>
  <c r="AK2280"/>
  <c r="AM2280"/>
  <c r="AN2280"/>
  <c r="AO2280"/>
  <c r="AP2280"/>
  <c r="AQ2280"/>
  <c r="AR2280"/>
  <c r="AS2280"/>
  <c r="AT2280"/>
  <c r="P2281"/>
  <c r="Q2281"/>
  <c r="R2281"/>
  <c r="S2281"/>
  <c r="T2281"/>
  <c r="U2281"/>
  <c r="V2281"/>
  <c r="W2281"/>
  <c r="X2281"/>
  <c r="Y2281"/>
  <c r="Z2281"/>
  <c r="AA2281"/>
  <c r="AB2281"/>
  <c r="AC2281"/>
  <c r="AD2281"/>
  <c r="AE2281"/>
  <c r="AF2281"/>
  <c r="AJ2281"/>
  <c r="AK2281"/>
  <c r="AM2281"/>
  <c r="AN2281"/>
  <c r="AO2281"/>
  <c r="AP2281"/>
  <c r="AQ2281"/>
  <c r="AR2281"/>
  <c r="AS2281"/>
  <c r="AT2281"/>
  <c r="P2282"/>
  <c r="Q2282"/>
  <c r="R2282"/>
  <c r="S2282"/>
  <c r="T2282"/>
  <c r="U2282"/>
  <c r="V2282"/>
  <c r="W2282"/>
  <c r="X2282"/>
  <c r="Y2282"/>
  <c r="Z2282"/>
  <c r="AA2282"/>
  <c r="AB2282"/>
  <c r="AC2282"/>
  <c r="AD2282"/>
  <c r="AE2282"/>
  <c r="AF2282"/>
  <c r="AJ2282"/>
  <c r="AK2282"/>
  <c r="AM2282"/>
  <c r="AN2282"/>
  <c r="AO2282"/>
  <c r="AP2282"/>
  <c r="AQ2282"/>
  <c r="AR2282"/>
  <c r="AS2282"/>
  <c r="AT2282"/>
  <c r="P2283"/>
  <c r="Q2283"/>
  <c r="R2283"/>
  <c r="S2283"/>
  <c r="T2283"/>
  <c r="U2283"/>
  <c r="V2283"/>
  <c r="W2283"/>
  <c r="X2283"/>
  <c r="Y2283"/>
  <c r="Z2283"/>
  <c r="AA2283"/>
  <c r="AB2283"/>
  <c r="AC2283"/>
  <c r="AD2283"/>
  <c r="AE2283"/>
  <c r="AF2283"/>
  <c r="AJ2283"/>
  <c r="AK2283"/>
  <c r="AM2283"/>
  <c r="AN2283"/>
  <c r="AO2283"/>
  <c r="AP2283"/>
  <c r="AQ2283"/>
  <c r="AR2283"/>
  <c r="AS2283"/>
  <c r="AT2283"/>
  <c r="P2284"/>
  <c r="Q2284"/>
  <c r="R2284"/>
  <c r="S2284"/>
  <c r="T2284"/>
  <c r="U2284"/>
  <c r="V2284"/>
  <c r="W2284"/>
  <c r="X2284"/>
  <c r="Y2284"/>
  <c r="Z2284"/>
  <c r="AA2284"/>
  <c r="AB2284"/>
  <c r="AC2284"/>
  <c r="AD2284"/>
  <c r="AE2284"/>
  <c r="AF2284"/>
  <c r="AJ2284"/>
  <c r="AK2284"/>
  <c r="AM2284"/>
  <c r="AN2284"/>
  <c r="AO2284"/>
  <c r="AP2284"/>
  <c r="AQ2284"/>
  <c r="AR2284"/>
  <c r="AS2284"/>
  <c r="AT2284"/>
  <c r="P2285"/>
  <c r="Q2285"/>
  <c r="R2285"/>
  <c r="S2285"/>
  <c r="T2285"/>
  <c r="U2285"/>
  <c r="V2285"/>
  <c r="W2285"/>
  <c r="X2285"/>
  <c r="Y2285"/>
  <c r="Z2285"/>
  <c r="AA2285"/>
  <c r="AB2285"/>
  <c r="AC2285"/>
  <c r="AD2285"/>
  <c r="AE2285"/>
  <c r="AF2285"/>
  <c r="AJ2285"/>
  <c r="AK2285"/>
  <c r="AM2285"/>
  <c r="AN2285"/>
  <c r="AO2285"/>
  <c r="AP2285"/>
  <c r="AQ2285"/>
  <c r="AR2285"/>
  <c r="AS2285"/>
  <c r="AT2285"/>
  <c r="P2286"/>
  <c r="Q2286"/>
  <c r="R2286"/>
  <c r="S2286"/>
  <c r="T2286"/>
  <c r="U2286"/>
  <c r="V2286"/>
  <c r="W2286"/>
  <c r="X2286"/>
  <c r="Y2286"/>
  <c r="Z2286"/>
  <c r="AA2286"/>
  <c r="AB2286"/>
  <c r="AC2286"/>
  <c r="AD2286"/>
  <c r="AE2286"/>
  <c r="AF2286"/>
  <c r="AJ2286"/>
  <c r="AK2286"/>
  <c r="AM2286"/>
  <c r="AN2286"/>
  <c r="AO2286"/>
  <c r="AP2286"/>
  <c r="AQ2286"/>
  <c r="AR2286"/>
  <c r="AS2286"/>
  <c r="AT2286"/>
  <c r="P2287"/>
  <c r="Q2287"/>
  <c r="R2287"/>
  <c r="S2287"/>
  <c r="T2287"/>
  <c r="U2287"/>
  <c r="V2287"/>
  <c r="W2287"/>
  <c r="X2287"/>
  <c r="Y2287"/>
  <c r="Z2287"/>
  <c r="AA2287"/>
  <c r="AB2287"/>
  <c r="AC2287"/>
  <c r="AD2287"/>
  <c r="AE2287"/>
  <c r="AF2287"/>
  <c r="AJ2287"/>
  <c r="AK2287"/>
  <c r="AM2287"/>
  <c r="AN2287"/>
  <c r="AO2287"/>
  <c r="AP2287"/>
  <c r="AQ2287"/>
  <c r="AR2287"/>
  <c r="AS2287"/>
  <c r="AT2287"/>
  <c r="P2288"/>
  <c r="Q2288"/>
  <c r="R2288"/>
  <c r="S2288"/>
  <c r="T2288"/>
  <c r="U2288"/>
  <c r="V2288"/>
  <c r="W2288"/>
  <c r="X2288"/>
  <c r="Y2288"/>
  <c r="Z2288"/>
  <c r="AA2288"/>
  <c r="AB2288"/>
  <c r="AC2288"/>
  <c r="AD2288"/>
  <c r="AE2288"/>
  <c r="AF2288"/>
  <c r="AJ2288"/>
  <c r="AK2288"/>
  <c r="AM2288"/>
  <c r="AN2288"/>
  <c r="AO2288"/>
  <c r="AP2288"/>
  <c r="AQ2288"/>
  <c r="AR2288"/>
  <c r="AS2288"/>
  <c r="AT2288"/>
  <c r="P2289"/>
  <c r="Q2289"/>
  <c r="R2289"/>
  <c r="S2289"/>
  <c r="T2289"/>
  <c r="U2289"/>
  <c r="V2289"/>
  <c r="W2289"/>
  <c r="X2289"/>
  <c r="Y2289"/>
  <c r="Z2289"/>
  <c r="AA2289"/>
  <c r="AB2289"/>
  <c r="AC2289"/>
  <c r="AD2289"/>
  <c r="AE2289"/>
  <c r="AF2289"/>
  <c r="AJ2289"/>
  <c r="AK2289"/>
  <c r="AM2289"/>
  <c r="AN2289"/>
  <c r="AO2289"/>
  <c r="AP2289"/>
  <c r="AQ2289"/>
  <c r="AR2289"/>
  <c r="AS2289"/>
  <c r="AT2289"/>
  <c r="P2290"/>
  <c r="Q2290"/>
  <c r="R2290"/>
  <c r="S2290"/>
  <c r="T2290"/>
  <c r="U2290"/>
  <c r="V2290"/>
  <c r="W2290"/>
  <c r="X2290"/>
  <c r="Y2290"/>
  <c r="Z2290"/>
  <c r="AA2290"/>
  <c r="AB2290"/>
  <c r="AC2290"/>
  <c r="AD2290"/>
  <c r="AE2290"/>
  <c r="AF2290"/>
  <c r="AJ2290"/>
  <c r="AK2290"/>
  <c r="AM2290"/>
  <c r="AN2290"/>
  <c r="AO2290"/>
  <c r="AP2290"/>
  <c r="AQ2290"/>
  <c r="AR2290"/>
  <c r="AS2290"/>
  <c r="AT2290"/>
  <c r="P2291"/>
  <c r="Q2291"/>
  <c r="R2291"/>
  <c r="S2291"/>
  <c r="T2291"/>
  <c r="U2291"/>
  <c r="V2291"/>
  <c r="W2291"/>
  <c r="X2291"/>
  <c r="Y2291"/>
  <c r="Z2291"/>
  <c r="AA2291"/>
  <c r="AB2291"/>
  <c r="AC2291"/>
  <c r="AD2291"/>
  <c r="AE2291"/>
  <c r="AF2291"/>
  <c r="AJ2291"/>
  <c r="AK2291"/>
  <c r="AM2291"/>
  <c r="AN2291"/>
  <c r="AO2291"/>
  <c r="AP2291"/>
  <c r="AQ2291"/>
  <c r="AR2291"/>
  <c r="AS2291"/>
  <c r="AT2291"/>
  <c r="P2292"/>
  <c r="Q2292"/>
  <c r="R2292"/>
  <c r="S2292"/>
  <c r="T2292"/>
  <c r="U2292"/>
  <c r="V2292"/>
  <c r="W2292"/>
  <c r="X2292"/>
  <c r="Y2292"/>
  <c r="Z2292"/>
  <c r="AA2292"/>
  <c r="AB2292"/>
  <c r="AC2292"/>
  <c r="AD2292"/>
  <c r="AE2292"/>
  <c r="AF2292"/>
  <c r="AJ2292"/>
  <c r="AK2292"/>
  <c r="AM2292"/>
  <c r="AN2292"/>
  <c r="AO2292"/>
  <c r="AP2292"/>
  <c r="AQ2292"/>
  <c r="AR2292"/>
  <c r="AS2292"/>
  <c r="AT2292"/>
  <c r="P2293"/>
  <c r="Q2293"/>
  <c r="R2293"/>
  <c r="S2293"/>
  <c r="T2293"/>
  <c r="U2293"/>
  <c r="V2293"/>
  <c r="W2293"/>
  <c r="X2293"/>
  <c r="Y2293"/>
  <c r="Z2293"/>
  <c r="AA2293"/>
  <c r="AB2293"/>
  <c r="AC2293"/>
  <c r="AD2293"/>
  <c r="AE2293"/>
  <c r="AF2293"/>
  <c r="AJ2293"/>
  <c r="AK2293"/>
  <c r="AM2293"/>
  <c r="AN2293"/>
  <c r="AO2293"/>
  <c r="AP2293"/>
  <c r="AQ2293"/>
  <c r="AR2293"/>
  <c r="AS2293"/>
  <c r="AT2293"/>
  <c r="P2294"/>
  <c r="Q2294"/>
  <c r="R2294"/>
  <c r="S2294"/>
  <c r="T2294"/>
  <c r="U2294"/>
  <c r="V2294"/>
  <c r="W2294"/>
  <c r="X2294"/>
  <c r="Y2294"/>
  <c r="Z2294"/>
  <c r="AA2294"/>
  <c r="AB2294"/>
  <c r="AC2294"/>
  <c r="AD2294"/>
  <c r="AE2294"/>
  <c r="AF2294"/>
  <c r="AJ2294"/>
  <c r="AK2294"/>
  <c r="AM2294"/>
  <c r="AN2294"/>
  <c r="AO2294"/>
  <c r="AP2294"/>
  <c r="AQ2294"/>
  <c r="AR2294"/>
  <c r="AS2294"/>
  <c r="AT2294"/>
  <c r="P2295"/>
  <c r="Q2295"/>
  <c r="R2295"/>
  <c r="S2295"/>
  <c r="T2295"/>
  <c r="U2295"/>
  <c r="V2295"/>
  <c r="W2295"/>
  <c r="X2295"/>
  <c r="Y2295"/>
  <c r="Z2295"/>
  <c r="AA2295"/>
  <c r="AB2295"/>
  <c r="AC2295"/>
  <c r="AD2295"/>
  <c r="AE2295"/>
  <c r="AF2295"/>
  <c r="AJ2295"/>
  <c r="AK2295"/>
  <c r="AM2295"/>
  <c r="AN2295"/>
  <c r="AO2295"/>
  <c r="AP2295"/>
  <c r="AQ2295"/>
  <c r="AR2295"/>
  <c r="AS2295"/>
  <c r="AT2295"/>
  <c r="P2296"/>
  <c r="Q2296"/>
  <c r="R2296"/>
  <c r="S2296"/>
  <c r="T2296"/>
  <c r="U2296"/>
  <c r="V2296"/>
  <c r="W2296"/>
  <c r="X2296"/>
  <c r="Y2296"/>
  <c r="Z2296"/>
  <c r="AA2296"/>
  <c r="AB2296"/>
  <c r="AC2296"/>
  <c r="AD2296"/>
  <c r="AE2296"/>
  <c r="AF2296"/>
  <c r="AJ2296"/>
  <c r="AK2296"/>
  <c r="AM2296"/>
  <c r="AN2296"/>
  <c r="AO2296"/>
  <c r="AP2296"/>
  <c r="AQ2296"/>
  <c r="AR2296"/>
  <c r="AS2296"/>
  <c r="AT2296"/>
  <c r="P2297"/>
  <c r="Q2297"/>
  <c r="R2297"/>
  <c r="S2297"/>
  <c r="T2297"/>
  <c r="U2297"/>
  <c r="V2297"/>
  <c r="W2297"/>
  <c r="X2297"/>
  <c r="Y2297"/>
  <c r="Z2297"/>
  <c r="AA2297"/>
  <c r="AB2297"/>
  <c r="AC2297"/>
  <c r="AD2297"/>
  <c r="AE2297"/>
  <c r="AF2297"/>
  <c r="AJ2297"/>
  <c r="AK2297"/>
  <c r="AM2297"/>
  <c r="AN2297"/>
  <c r="AO2297"/>
  <c r="AP2297"/>
  <c r="AQ2297"/>
  <c r="AR2297"/>
  <c r="AS2297"/>
  <c r="AT2297"/>
  <c r="P2298"/>
  <c r="Q2298"/>
  <c r="R2298"/>
  <c r="S2298"/>
  <c r="T2298"/>
  <c r="U2298"/>
  <c r="V2298"/>
  <c r="W2298"/>
  <c r="X2298"/>
  <c r="Y2298"/>
  <c r="Z2298"/>
  <c r="AA2298"/>
  <c r="AB2298"/>
  <c r="AC2298"/>
  <c r="AD2298"/>
  <c r="AE2298"/>
  <c r="AF2298"/>
  <c r="AJ2298"/>
  <c r="AK2298"/>
  <c r="AM2298"/>
  <c r="AN2298"/>
  <c r="AO2298"/>
  <c r="AP2298"/>
  <c r="AQ2298"/>
  <c r="AR2298"/>
  <c r="AS2298"/>
  <c r="AT2298"/>
  <c r="P2299"/>
  <c r="Q2299"/>
  <c r="R2299"/>
  <c r="S2299"/>
  <c r="T2299"/>
  <c r="U2299"/>
  <c r="V2299"/>
  <c r="W2299"/>
  <c r="X2299"/>
  <c r="Y2299"/>
  <c r="Z2299"/>
  <c r="AA2299"/>
  <c r="AB2299"/>
  <c r="AC2299"/>
  <c r="AD2299"/>
  <c r="AE2299"/>
  <c r="AF2299"/>
  <c r="AJ2299"/>
  <c r="AK2299"/>
  <c r="AM2299"/>
  <c r="AN2299"/>
  <c r="AO2299"/>
  <c r="AP2299"/>
  <c r="AQ2299"/>
  <c r="AR2299"/>
  <c r="AS2299"/>
  <c r="AT2299"/>
  <c r="P2300"/>
  <c r="Q2300"/>
  <c r="R2300"/>
  <c r="S2300"/>
  <c r="T2300"/>
  <c r="U2300"/>
  <c r="V2300"/>
  <c r="W2300"/>
  <c r="X2300"/>
  <c r="Y2300"/>
  <c r="Z2300"/>
  <c r="AA2300"/>
  <c r="AB2300"/>
  <c r="AC2300"/>
  <c r="AD2300"/>
  <c r="AE2300"/>
  <c r="AF2300"/>
  <c r="AJ2300"/>
  <c r="AK2300"/>
  <c r="AM2300"/>
  <c r="AN2300"/>
  <c r="AO2300"/>
  <c r="AP2300"/>
  <c r="AQ2300"/>
  <c r="AR2300"/>
  <c r="AS2300"/>
  <c r="AT2300"/>
  <c r="P2301"/>
  <c r="Q2301"/>
  <c r="R2301"/>
  <c r="S2301"/>
  <c r="T2301"/>
  <c r="U2301"/>
  <c r="V2301"/>
  <c r="W2301"/>
  <c r="X2301"/>
  <c r="Y2301"/>
  <c r="Z2301"/>
  <c r="AB2301"/>
  <c r="AC2301"/>
  <c r="AD2301"/>
  <c r="AE2301"/>
  <c r="AF2301"/>
  <c r="AJ2301"/>
  <c r="AK2301"/>
  <c r="AM2301"/>
  <c r="AN2301"/>
  <c r="AO2301"/>
  <c r="AP2301"/>
  <c r="AQ2301"/>
  <c r="AR2301"/>
  <c r="AS2301"/>
  <c r="AT2301"/>
  <c r="P2302"/>
  <c r="Q2302"/>
  <c r="R2302"/>
  <c r="S2302"/>
  <c r="T2302"/>
  <c r="U2302"/>
  <c r="V2302"/>
  <c r="W2302"/>
  <c r="X2302"/>
  <c r="Y2302"/>
  <c r="Z2302"/>
  <c r="AA2302"/>
  <c r="AB2302"/>
  <c r="AC2302"/>
  <c r="AD2302"/>
  <c r="AE2302"/>
  <c r="AF2302"/>
  <c r="AJ2302"/>
  <c r="AK2302"/>
  <c r="AM2302"/>
  <c r="AN2302"/>
  <c r="AO2302"/>
  <c r="AP2302"/>
  <c r="AQ2302"/>
  <c r="AR2302"/>
  <c r="AS2302"/>
  <c r="AT2302"/>
  <c r="P2303"/>
  <c r="Q2303"/>
  <c r="R2303"/>
  <c r="S2303"/>
  <c r="T2303"/>
  <c r="U2303"/>
  <c r="V2303"/>
  <c r="W2303"/>
  <c r="X2303"/>
  <c r="Y2303"/>
  <c r="Z2303"/>
  <c r="AA2303"/>
  <c r="AB2303"/>
  <c r="AC2303"/>
  <c r="AD2303"/>
  <c r="AE2303"/>
  <c r="AF2303"/>
  <c r="AJ2303"/>
  <c r="AK2303"/>
  <c r="AM2303"/>
  <c r="AN2303"/>
  <c r="AO2303"/>
  <c r="AP2303"/>
  <c r="AQ2303"/>
  <c r="AR2303"/>
  <c r="AS2303"/>
  <c r="AT2303"/>
  <c r="P2304"/>
  <c r="Q2304"/>
  <c r="R2304"/>
  <c r="S2304"/>
  <c r="T2304"/>
  <c r="U2304"/>
  <c r="V2304"/>
  <c r="W2304"/>
  <c r="X2304"/>
  <c r="Y2304"/>
  <c r="Z2304"/>
  <c r="AA2304"/>
  <c r="AB2304"/>
  <c r="AC2304"/>
  <c r="AD2304"/>
  <c r="AE2304"/>
  <c r="AF2304"/>
  <c r="AJ2304"/>
  <c r="AK2304"/>
  <c r="AM2304"/>
  <c r="AN2304"/>
  <c r="AO2304"/>
  <c r="AP2304"/>
  <c r="AQ2304"/>
  <c r="AR2304"/>
  <c r="AS2304"/>
  <c r="AT2304"/>
  <c r="P2305"/>
  <c r="Q2305"/>
  <c r="R2305"/>
  <c r="S2305"/>
  <c r="T2305"/>
  <c r="U2305"/>
  <c r="V2305"/>
  <c r="W2305"/>
  <c r="X2305"/>
  <c r="Y2305"/>
  <c r="Z2305"/>
  <c r="AA2305"/>
  <c r="AB2305"/>
  <c r="AC2305"/>
  <c r="AD2305"/>
  <c r="AE2305"/>
  <c r="AF2305"/>
  <c r="AJ2305"/>
  <c r="AK2305"/>
  <c r="AM2305"/>
  <c r="AN2305"/>
  <c r="AO2305"/>
  <c r="AP2305"/>
  <c r="AQ2305"/>
  <c r="AR2305"/>
  <c r="AS2305"/>
  <c r="AT2305"/>
  <c r="P2306"/>
  <c r="Q2306"/>
  <c r="R2306"/>
  <c r="S2306"/>
  <c r="T2306"/>
  <c r="U2306"/>
  <c r="V2306"/>
  <c r="W2306"/>
  <c r="X2306"/>
  <c r="Y2306"/>
  <c r="Z2306"/>
  <c r="AA2306"/>
  <c r="AB2306"/>
  <c r="AC2306"/>
  <c r="AD2306"/>
  <c r="AE2306"/>
  <c r="AF2306"/>
  <c r="AJ2306"/>
  <c r="AK2306"/>
  <c r="AM2306"/>
  <c r="AN2306"/>
  <c r="AO2306"/>
  <c r="AP2306"/>
  <c r="AQ2306"/>
  <c r="AR2306"/>
  <c r="AS2306"/>
  <c r="AT2306"/>
  <c r="P2307"/>
  <c r="Q2307"/>
  <c r="R2307"/>
  <c r="S2307"/>
  <c r="T2307"/>
  <c r="U2307"/>
  <c r="V2307"/>
  <c r="W2307"/>
  <c r="X2307"/>
  <c r="Y2307"/>
  <c r="Z2307"/>
  <c r="AA2307"/>
  <c r="AB2307"/>
  <c r="AC2307"/>
  <c r="AD2307"/>
  <c r="AE2307"/>
  <c r="AF2307"/>
  <c r="AJ2307"/>
  <c r="AK2307"/>
  <c r="AM2307"/>
  <c r="AN2307"/>
  <c r="AO2307"/>
  <c r="AP2307"/>
  <c r="AQ2307"/>
  <c r="AR2307"/>
  <c r="AS2307"/>
  <c r="AT2307"/>
  <c r="P2308"/>
  <c r="Q2308"/>
  <c r="R2308"/>
  <c r="S2308"/>
  <c r="T2308"/>
  <c r="U2308"/>
  <c r="V2308"/>
  <c r="W2308"/>
  <c r="X2308"/>
  <c r="Y2308"/>
  <c r="Z2308"/>
  <c r="AB2308"/>
  <c r="AC2308"/>
  <c r="AD2308"/>
  <c r="AE2308"/>
  <c r="AF2308"/>
  <c r="AJ2308"/>
  <c r="AK2308"/>
  <c r="AM2308"/>
  <c r="AN2308"/>
  <c r="AO2308"/>
  <c r="AP2308"/>
  <c r="AQ2308"/>
  <c r="AR2308"/>
  <c r="AS2308"/>
  <c r="AT2308"/>
  <c r="AU2301" l="1"/>
  <c r="AV2301" s="1"/>
  <c r="AU319"/>
  <c r="AV319" s="1"/>
  <c r="AU1092"/>
  <c r="AV1092" s="1"/>
  <c r="AU2116"/>
  <c r="AV2116" s="1"/>
  <c r="AU580"/>
  <c r="AV580" s="1"/>
  <c r="AU1604"/>
  <c r="AV1604" s="1"/>
  <c r="AU1352"/>
  <c r="AV1352" s="1"/>
  <c r="AU324"/>
  <c r="AV324" s="1"/>
  <c r="AU1860"/>
  <c r="AV1860" s="1"/>
  <c r="AU836"/>
  <c r="AV836" s="1"/>
  <c r="AU201"/>
  <c r="AV201" s="1"/>
  <c r="AU1732"/>
  <c r="AV1732" s="1"/>
  <c r="AU1220"/>
  <c r="AV1220" s="1"/>
  <c r="AU708"/>
  <c r="AV708" s="1"/>
  <c r="AU73"/>
  <c r="AV73" s="1"/>
  <c r="AU1988"/>
  <c r="AV1988" s="1"/>
  <c r="AU1476"/>
  <c r="AV1476" s="1"/>
  <c r="AU964"/>
  <c r="AV964" s="1"/>
  <c r="AU452"/>
  <c r="AV452" s="1"/>
  <c r="AU2246"/>
  <c r="AV2246" s="1"/>
  <c r="AU2303"/>
  <c r="AV2303" s="1"/>
  <c r="AU2052"/>
  <c r="AV2052" s="1"/>
  <c r="AU1796"/>
  <c r="AV1796" s="1"/>
  <c r="AU1540"/>
  <c r="AV1540" s="1"/>
  <c r="AU1284"/>
  <c r="AV1284" s="1"/>
  <c r="AU1028"/>
  <c r="AV1028" s="1"/>
  <c r="AU772"/>
  <c r="AV772" s="1"/>
  <c r="AU516"/>
  <c r="AV516" s="1"/>
  <c r="AU137"/>
  <c r="AV137" s="1"/>
  <c r="AU2180"/>
  <c r="AV2180" s="1"/>
  <c r="AU1924"/>
  <c r="AV1924" s="1"/>
  <c r="AU1668"/>
  <c r="AV1668" s="1"/>
  <c r="AU1412"/>
  <c r="AV1412" s="1"/>
  <c r="AU1156"/>
  <c r="AV1156" s="1"/>
  <c r="AU900"/>
  <c r="AV900" s="1"/>
  <c r="AU644"/>
  <c r="AV644" s="1"/>
  <c r="AU388"/>
  <c r="AV388" s="1"/>
  <c r="AU9"/>
  <c r="AV9" s="1"/>
  <c r="AU2020"/>
  <c r="AV2020" s="1"/>
  <c r="AU1636"/>
  <c r="AV1636" s="1"/>
  <c r="AU1508"/>
  <c r="AV1508" s="1"/>
  <c r="AU1384"/>
  <c r="AV1384" s="1"/>
  <c r="AU1252"/>
  <c r="AV1252" s="1"/>
  <c r="AU2214"/>
  <c r="AV2214" s="1"/>
  <c r="AU2084"/>
  <c r="AV2084" s="1"/>
  <c r="AU1956"/>
  <c r="AV1956" s="1"/>
  <c r="AU1828"/>
  <c r="AV1828" s="1"/>
  <c r="AU1700"/>
  <c r="AV1700" s="1"/>
  <c r="AU1572"/>
  <c r="AV1572" s="1"/>
  <c r="AU1444"/>
  <c r="AV1444" s="1"/>
  <c r="AU1316"/>
  <c r="AV1316" s="1"/>
  <c r="AU1188"/>
  <c r="AV1188" s="1"/>
  <c r="AU1060"/>
  <c r="AV1060" s="1"/>
  <c r="AU932"/>
  <c r="AV932" s="1"/>
  <c r="AU804"/>
  <c r="AV804" s="1"/>
  <c r="AU676"/>
  <c r="AV676" s="1"/>
  <c r="AU548"/>
  <c r="AV548" s="1"/>
  <c r="AU420"/>
  <c r="AV420" s="1"/>
  <c r="AU294"/>
  <c r="AV294" s="1"/>
  <c r="AU169"/>
  <c r="AV169" s="1"/>
  <c r="AU41"/>
  <c r="AV41" s="1"/>
  <c r="AU2148"/>
  <c r="AV2148" s="1"/>
  <c r="AU1892"/>
  <c r="AV1892" s="1"/>
  <c r="AU1764"/>
  <c r="AV1764" s="1"/>
  <c r="AU1124"/>
  <c r="AV1124" s="1"/>
  <c r="AU996"/>
  <c r="AV996" s="1"/>
  <c r="AU868"/>
  <c r="AV868" s="1"/>
  <c r="AU740"/>
  <c r="AV740" s="1"/>
  <c r="AU612"/>
  <c r="AV612" s="1"/>
  <c r="AU484"/>
  <c r="AV484" s="1"/>
  <c r="AU356"/>
  <c r="AV356" s="1"/>
  <c r="AU233"/>
  <c r="AV233" s="1"/>
  <c r="AU105"/>
  <c r="AV105" s="1"/>
  <c r="AU2132"/>
  <c r="AV2132" s="1"/>
  <c r="AU2068"/>
  <c r="AV2068" s="1"/>
  <c r="AU2004"/>
  <c r="AV2004" s="1"/>
  <c r="AU1876"/>
  <c r="AV1876" s="1"/>
  <c r="AU1684"/>
  <c r="AV1684" s="1"/>
  <c r="AU1492"/>
  <c r="AV1492" s="1"/>
  <c r="AU1172"/>
  <c r="AV1172" s="1"/>
  <c r="AU724"/>
  <c r="AV724" s="1"/>
  <c r="AU596"/>
  <c r="AV596" s="1"/>
  <c r="AU532"/>
  <c r="AV532" s="1"/>
  <c r="AU404"/>
  <c r="AV404" s="1"/>
  <c r="AU278"/>
  <c r="AV278" s="1"/>
  <c r="AU217"/>
  <c r="AV217" s="1"/>
  <c r="AU89"/>
  <c r="AV89" s="1"/>
  <c r="AU2262"/>
  <c r="AV2262" s="1"/>
  <c r="AU2196"/>
  <c r="AV2196" s="1"/>
  <c r="AU1940"/>
  <c r="AV1940" s="1"/>
  <c r="AU1812"/>
  <c r="AV1812" s="1"/>
  <c r="AU1748"/>
  <c r="AV1748" s="1"/>
  <c r="AU1620"/>
  <c r="AV1620" s="1"/>
  <c r="AU1556"/>
  <c r="AV1556" s="1"/>
  <c r="AU1428"/>
  <c r="AV1428" s="1"/>
  <c r="AU1368"/>
  <c r="AV1368" s="1"/>
  <c r="AU1300"/>
  <c r="AV1300" s="1"/>
  <c r="AU1236"/>
  <c r="AV1236" s="1"/>
  <c r="AU1108"/>
  <c r="AV1108" s="1"/>
  <c r="AU1044"/>
  <c r="AV1044" s="1"/>
  <c r="AU980"/>
  <c r="AV980" s="1"/>
  <c r="AU916"/>
  <c r="AV916" s="1"/>
  <c r="AU852"/>
  <c r="AV852" s="1"/>
  <c r="AU788"/>
  <c r="AV788" s="1"/>
  <c r="AU660"/>
  <c r="AV660" s="1"/>
  <c r="AU468"/>
  <c r="AV468" s="1"/>
  <c r="AU340"/>
  <c r="AV340" s="1"/>
  <c r="AU153"/>
  <c r="AV153" s="1"/>
  <c r="AU25"/>
  <c r="AV25" s="1"/>
  <c r="AU2287"/>
  <c r="AV2287" s="1"/>
  <c r="AU2230"/>
  <c r="AV2230" s="1"/>
  <c r="AU2164"/>
  <c r="AV2164" s="1"/>
  <c r="AU2100"/>
  <c r="AV2100" s="1"/>
  <c r="AU2036"/>
  <c r="AV2036" s="1"/>
  <c r="AU1972"/>
  <c r="AV1972" s="1"/>
  <c r="AU1908"/>
  <c r="AV1908" s="1"/>
  <c r="AU1844"/>
  <c r="AV1844" s="1"/>
  <c r="AU1780"/>
  <c r="AV1780" s="1"/>
  <c r="AU1716"/>
  <c r="AV1716" s="1"/>
  <c r="AU1652"/>
  <c r="AV1652" s="1"/>
  <c r="AU1588"/>
  <c r="AV1588" s="1"/>
  <c r="AU1524"/>
  <c r="AV1524" s="1"/>
  <c r="AU1460"/>
  <c r="AV1460" s="1"/>
  <c r="AU1396"/>
  <c r="AV1396" s="1"/>
  <c r="AU1332"/>
  <c r="AV1332" s="1"/>
  <c r="AU1268"/>
  <c r="AV1268" s="1"/>
  <c r="AU1204"/>
  <c r="AV1204" s="1"/>
  <c r="AU1140"/>
  <c r="AV1140" s="1"/>
  <c r="AU1076"/>
  <c r="AV1076" s="1"/>
  <c r="AU1012"/>
  <c r="AV1012" s="1"/>
  <c r="AU948"/>
  <c r="AV948" s="1"/>
  <c r="AU884"/>
  <c r="AV884" s="1"/>
  <c r="AU820"/>
  <c r="AV820" s="1"/>
  <c r="AU756"/>
  <c r="AV756" s="1"/>
  <c r="AU692"/>
  <c r="AV692" s="1"/>
  <c r="AU628"/>
  <c r="AV628" s="1"/>
  <c r="AU564"/>
  <c r="AV564" s="1"/>
  <c r="AU500"/>
  <c r="AV500" s="1"/>
  <c r="AU436"/>
  <c r="AV436" s="1"/>
  <c r="AU372"/>
  <c r="AV372" s="1"/>
  <c r="AU310"/>
  <c r="AV310" s="1"/>
  <c r="AU249"/>
  <c r="AV249" s="1"/>
  <c r="AU185"/>
  <c r="AV185" s="1"/>
  <c r="AU121"/>
  <c r="AV121" s="1"/>
  <c r="AU57"/>
  <c r="AV57" s="1"/>
  <c r="AU49"/>
  <c r="AV49" s="1"/>
  <c r="AU17"/>
  <c r="AV17" s="1"/>
  <c r="AU33"/>
  <c r="AV33" s="1"/>
  <c r="AU2307"/>
  <c r="AV2307" s="1"/>
  <c r="AU2279"/>
  <c r="AV2279" s="1"/>
  <c r="AU2275"/>
  <c r="AV2275" s="1"/>
  <c r="AU2254"/>
  <c r="AV2254" s="1"/>
  <c r="AU2250"/>
  <c r="AV2250" s="1"/>
  <c r="AU2222"/>
  <c r="AV2222" s="1"/>
  <c r="AU2218"/>
  <c r="AV2218" s="1"/>
  <c r="AU2188"/>
  <c r="AV2188" s="1"/>
  <c r="AU2184"/>
  <c r="AV2184" s="1"/>
  <c r="AU2156"/>
  <c r="AV2156" s="1"/>
  <c r="AU2152"/>
  <c r="AV2152" s="1"/>
  <c r="AU2124"/>
  <c r="AV2124" s="1"/>
  <c r="AU2120"/>
  <c r="AV2120" s="1"/>
  <c r="AU2092"/>
  <c r="AV2092" s="1"/>
  <c r="AU2088"/>
  <c r="AV2088" s="1"/>
  <c r="AU2060"/>
  <c r="AV2060" s="1"/>
  <c r="AU2056"/>
  <c r="AV2056" s="1"/>
  <c r="AU2028"/>
  <c r="AV2028" s="1"/>
  <c r="AU2024"/>
  <c r="AV2024" s="1"/>
  <c r="AU1996"/>
  <c r="AV1996" s="1"/>
  <c r="AU1992"/>
  <c r="AV1992" s="1"/>
  <c r="AU1964"/>
  <c r="AV1964" s="1"/>
  <c r="AU1960"/>
  <c r="AV1960" s="1"/>
  <c r="AU1932"/>
  <c r="AV1932" s="1"/>
  <c r="AU1928"/>
  <c r="AV1928" s="1"/>
  <c r="AU1900"/>
  <c r="AV1900" s="1"/>
  <c r="AU1896"/>
  <c r="AV1896" s="1"/>
  <c r="AU1868"/>
  <c r="AV1868" s="1"/>
  <c r="AU1864"/>
  <c r="AV1864" s="1"/>
  <c r="AU1836"/>
  <c r="AV1836" s="1"/>
  <c r="AU1832"/>
  <c r="AV1832" s="1"/>
  <c r="AU1804"/>
  <c r="AV1804" s="1"/>
  <c r="AU1800"/>
  <c r="AV1800" s="1"/>
  <c r="AU1772"/>
  <c r="AV1772" s="1"/>
  <c r="AU1768"/>
  <c r="AV1768" s="1"/>
  <c r="AU1740"/>
  <c r="AV1740" s="1"/>
  <c r="AU1736"/>
  <c r="AV1736" s="1"/>
  <c r="AU1708"/>
  <c r="AV1708" s="1"/>
  <c r="AU1704"/>
  <c r="AV1704" s="1"/>
  <c r="AU1676"/>
  <c r="AV1676" s="1"/>
  <c r="AU1672"/>
  <c r="AV1672" s="1"/>
  <c r="AU1644"/>
  <c r="AV1644" s="1"/>
  <c r="AU1640"/>
  <c r="AV1640" s="1"/>
  <c r="AU1612"/>
  <c r="AV1612" s="1"/>
  <c r="AU1608"/>
  <c r="AV1608" s="1"/>
  <c r="AU1580"/>
  <c r="AV1580" s="1"/>
  <c r="AU1576"/>
  <c r="AV1576" s="1"/>
  <c r="AU1548"/>
  <c r="AV1548" s="1"/>
  <c r="AU1544"/>
  <c r="AV1544" s="1"/>
  <c r="AU1516"/>
  <c r="AV1516" s="1"/>
  <c r="AU1512"/>
  <c r="AV1512" s="1"/>
  <c r="AU1484"/>
  <c r="AV1484" s="1"/>
  <c r="AU1480"/>
  <c r="AV1480" s="1"/>
  <c r="AU1452"/>
  <c r="AV1452" s="1"/>
  <c r="AU1448"/>
  <c r="AV1448" s="1"/>
  <c r="AU1420"/>
  <c r="AV1420" s="1"/>
  <c r="AU1416"/>
  <c r="AV1416" s="1"/>
  <c r="AU1388"/>
  <c r="AV1388" s="1"/>
  <c r="AU1360"/>
  <c r="AV1360" s="1"/>
  <c r="AU1356"/>
  <c r="AV1356" s="1"/>
  <c r="AU1324"/>
  <c r="AV1324" s="1"/>
  <c r="AU1292"/>
  <c r="AV1292" s="1"/>
  <c r="AU1260"/>
  <c r="AV1260" s="1"/>
  <c r="AU1228"/>
  <c r="AV1228" s="1"/>
  <c r="AU1196"/>
  <c r="AV1196" s="1"/>
  <c r="AU1164"/>
  <c r="AV1164" s="1"/>
  <c r="AU1132"/>
  <c r="AV1132" s="1"/>
  <c r="AU1100"/>
  <c r="AV1100" s="1"/>
  <c r="AU1068"/>
  <c r="AV1068" s="1"/>
  <c r="AU1036"/>
  <c r="AV1036" s="1"/>
  <c r="AU1004"/>
  <c r="AV1004" s="1"/>
  <c r="AU972"/>
  <c r="AV972" s="1"/>
  <c r="AU940"/>
  <c r="AV940" s="1"/>
  <c r="AU908"/>
  <c r="AV908" s="1"/>
  <c r="AU876"/>
  <c r="AV876" s="1"/>
  <c r="AU844"/>
  <c r="AV844" s="1"/>
  <c r="AU812"/>
  <c r="AV812" s="1"/>
  <c r="AU780"/>
  <c r="AV780" s="1"/>
  <c r="AU748"/>
  <c r="AV748" s="1"/>
  <c r="AU716"/>
  <c r="AV716" s="1"/>
  <c r="AU684"/>
  <c r="AV684" s="1"/>
  <c r="AU652"/>
  <c r="AV652" s="1"/>
  <c r="AU620"/>
  <c r="AV620" s="1"/>
  <c r="AU588"/>
  <c r="AV588" s="1"/>
  <c r="AU556"/>
  <c r="AV556" s="1"/>
  <c r="AU524"/>
  <c r="AV524" s="1"/>
  <c r="AU492"/>
  <c r="AV492" s="1"/>
  <c r="AU460"/>
  <c r="AV460" s="1"/>
  <c r="AU428"/>
  <c r="AV428" s="1"/>
  <c r="AU396"/>
  <c r="AV396" s="1"/>
  <c r="AU364"/>
  <c r="AV364" s="1"/>
  <c r="AU332"/>
  <c r="AV332" s="1"/>
  <c r="AU302"/>
  <c r="AV302" s="1"/>
  <c r="AU270"/>
  <c r="AV270" s="1"/>
  <c r="AU241"/>
  <c r="AV241" s="1"/>
  <c r="AU209"/>
  <c r="AV209" s="1"/>
  <c r="AU177"/>
  <c r="AV177" s="1"/>
  <c r="AU145"/>
  <c r="AV145" s="1"/>
  <c r="AU113"/>
  <c r="AV113" s="1"/>
  <c r="AU109"/>
  <c r="AV109" s="1"/>
  <c r="AU81"/>
  <c r="AV81" s="1"/>
  <c r="AU77"/>
  <c r="AV77" s="1"/>
  <c r="AU2295"/>
  <c r="AV2295" s="1"/>
  <c r="AU2291"/>
  <c r="AV2291" s="1"/>
  <c r="AU2270"/>
  <c r="AV2270" s="1"/>
  <c r="AU2266"/>
  <c r="AV2266" s="1"/>
  <c r="AU2238"/>
  <c r="AV2238" s="1"/>
  <c r="AU2234"/>
  <c r="AV2234" s="1"/>
  <c r="AU2204"/>
  <c r="AV2204" s="1"/>
  <c r="AU2200"/>
  <c r="AV2200" s="1"/>
  <c r="AU2172"/>
  <c r="AV2172" s="1"/>
  <c r="AU2168"/>
  <c r="AV2168" s="1"/>
  <c r="AU2140"/>
  <c r="AV2140" s="1"/>
  <c r="AU2136"/>
  <c r="AV2136" s="1"/>
  <c r="AU2108"/>
  <c r="AV2108" s="1"/>
  <c r="AU2104"/>
  <c r="AV2104" s="1"/>
  <c r="AU2076"/>
  <c r="AV2076" s="1"/>
  <c r="AU2072"/>
  <c r="AV2072" s="1"/>
  <c r="AU2044"/>
  <c r="AV2044" s="1"/>
  <c r="AU2040"/>
  <c r="AV2040" s="1"/>
  <c r="AU2012"/>
  <c r="AV2012" s="1"/>
  <c r="AU2008"/>
  <c r="AV2008" s="1"/>
  <c r="AU1980"/>
  <c r="AV1980" s="1"/>
  <c r="AU1976"/>
  <c r="AV1976" s="1"/>
  <c r="AU1948"/>
  <c r="AV1948" s="1"/>
  <c r="AU1944"/>
  <c r="AV1944" s="1"/>
  <c r="AU1916"/>
  <c r="AV1916" s="1"/>
  <c r="AU1912"/>
  <c r="AV1912" s="1"/>
  <c r="AU1884"/>
  <c r="AV1884" s="1"/>
  <c r="AU1880"/>
  <c r="AV1880" s="1"/>
  <c r="AU1852"/>
  <c r="AV1852" s="1"/>
  <c r="AU1848"/>
  <c r="AV1848" s="1"/>
  <c r="AU1820"/>
  <c r="AV1820" s="1"/>
  <c r="AU1816"/>
  <c r="AV1816" s="1"/>
  <c r="AU1788"/>
  <c r="AV1788" s="1"/>
  <c r="AU1784"/>
  <c r="AV1784" s="1"/>
  <c r="AU1756"/>
  <c r="AV1756" s="1"/>
  <c r="AU1752"/>
  <c r="AV1752" s="1"/>
  <c r="AU1724"/>
  <c r="AV1724" s="1"/>
  <c r="AU1720"/>
  <c r="AV1720" s="1"/>
  <c r="AU1692"/>
  <c r="AV1692" s="1"/>
  <c r="AU1688"/>
  <c r="AV1688" s="1"/>
  <c r="AU1660"/>
  <c r="AV1660" s="1"/>
  <c r="AU1656"/>
  <c r="AV1656" s="1"/>
  <c r="AU1628"/>
  <c r="AV1628" s="1"/>
  <c r="AU1624"/>
  <c r="AV1624" s="1"/>
  <c r="AU1596"/>
  <c r="AV1596" s="1"/>
  <c r="AU1592"/>
  <c r="AV1592" s="1"/>
  <c r="AU1564"/>
  <c r="AV1564" s="1"/>
  <c r="AU1560"/>
  <c r="AV1560" s="1"/>
  <c r="AU1532"/>
  <c r="AV1532" s="1"/>
  <c r="AU1528"/>
  <c r="AV1528" s="1"/>
  <c r="AU1500"/>
  <c r="AV1500" s="1"/>
  <c r="AU1496"/>
  <c r="AV1496" s="1"/>
  <c r="AU1468"/>
  <c r="AV1468" s="1"/>
  <c r="AU1464"/>
  <c r="AV1464" s="1"/>
  <c r="AU1436"/>
  <c r="AV1436" s="1"/>
  <c r="AU1432"/>
  <c r="AV1432" s="1"/>
  <c r="AU1404"/>
  <c r="AV1404" s="1"/>
  <c r="AU1400"/>
  <c r="AV1400" s="1"/>
  <c r="AU1376"/>
  <c r="AV1376" s="1"/>
  <c r="AU1372"/>
  <c r="AV1372" s="1"/>
  <c r="AU1340"/>
  <c r="AV1340" s="1"/>
  <c r="AU1308"/>
  <c r="AV1308" s="1"/>
  <c r="AU1276"/>
  <c r="AV1276" s="1"/>
  <c r="AU1244"/>
  <c r="AV1244" s="1"/>
  <c r="AU1212"/>
  <c r="AV1212" s="1"/>
  <c r="AU1180"/>
  <c r="AV1180" s="1"/>
  <c r="AU1148"/>
  <c r="AV1148" s="1"/>
  <c r="AU1116"/>
  <c r="AV1116" s="1"/>
  <c r="AU1084"/>
  <c r="AV1084" s="1"/>
  <c r="AU1052"/>
  <c r="AV1052" s="1"/>
  <c r="AU1020"/>
  <c r="AV1020" s="1"/>
  <c r="AU988"/>
  <c r="AV988" s="1"/>
  <c r="AU956"/>
  <c r="AV956" s="1"/>
  <c r="AU924"/>
  <c r="AV924" s="1"/>
  <c r="AU892"/>
  <c r="AV892" s="1"/>
  <c r="AU860"/>
  <c r="AV860" s="1"/>
  <c r="AU828"/>
  <c r="AV828" s="1"/>
  <c r="AU796"/>
  <c r="AV796" s="1"/>
  <c r="AU764"/>
  <c r="AV764" s="1"/>
  <c r="AU732"/>
  <c r="AV732" s="1"/>
  <c r="AU700"/>
  <c r="AV700" s="1"/>
  <c r="AU668"/>
  <c r="AV668" s="1"/>
  <c r="AU636"/>
  <c r="AV636" s="1"/>
  <c r="AU604"/>
  <c r="AV604" s="1"/>
  <c r="AU572"/>
  <c r="AV572" s="1"/>
  <c r="AU540"/>
  <c r="AV540" s="1"/>
  <c r="AU508"/>
  <c r="AV508" s="1"/>
  <c r="AU476"/>
  <c r="AV476" s="1"/>
  <c r="AU444"/>
  <c r="AV444" s="1"/>
  <c r="AU412"/>
  <c r="AV412" s="1"/>
  <c r="AU380"/>
  <c r="AV380" s="1"/>
  <c r="AU348"/>
  <c r="AV348" s="1"/>
  <c r="AU316"/>
  <c r="AV316" s="1"/>
  <c r="AU286"/>
  <c r="AV286" s="1"/>
  <c r="AU257"/>
  <c r="AV257" s="1"/>
  <c r="AU225"/>
  <c r="AV225" s="1"/>
  <c r="AU193"/>
  <c r="AV193" s="1"/>
  <c r="AU161"/>
  <c r="AV161" s="1"/>
  <c r="AU129"/>
  <c r="AV129" s="1"/>
  <c r="AU125"/>
  <c r="AV125" s="1"/>
  <c r="AU97"/>
  <c r="AV97" s="1"/>
  <c r="AU93"/>
  <c r="AV93" s="1"/>
  <c r="AU65"/>
  <c r="AV65" s="1"/>
  <c r="AU61"/>
  <c r="AV61" s="1"/>
  <c r="AU45"/>
  <c r="AV45" s="1"/>
  <c r="AU29"/>
  <c r="AV29" s="1"/>
  <c r="AU13"/>
  <c r="AV13" s="1"/>
  <c r="AU2299"/>
  <c r="AV2299" s="1"/>
  <c r="AU2283"/>
  <c r="AV2283" s="1"/>
  <c r="AU2274"/>
  <c r="AV2274" s="1"/>
  <c r="AU2258"/>
  <c r="AV2258" s="1"/>
  <c r="AU2242"/>
  <c r="AV2242" s="1"/>
  <c r="AU2226"/>
  <c r="AV2226" s="1"/>
  <c r="AU2208"/>
  <c r="AV2208" s="1"/>
  <c r="AU2192"/>
  <c r="AV2192" s="1"/>
  <c r="AU2176"/>
  <c r="AV2176" s="1"/>
  <c r="AU2160"/>
  <c r="AV2160" s="1"/>
  <c r="AU2144"/>
  <c r="AV2144" s="1"/>
  <c r="AU2128"/>
  <c r="AV2128" s="1"/>
  <c r="AU2112"/>
  <c r="AV2112" s="1"/>
  <c r="AU2096"/>
  <c r="AV2096" s="1"/>
  <c r="AU2080"/>
  <c r="AV2080" s="1"/>
  <c r="AU2064"/>
  <c r="AV2064" s="1"/>
  <c r="AU2048"/>
  <c r="AV2048" s="1"/>
  <c r="AU2032"/>
  <c r="AV2032" s="1"/>
  <c r="AU2016"/>
  <c r="AV2016" s="1"/>
  <c r="AU2000"/>
  <c r="AV2000" s="1"/>
  <c r="AU1984"/>
  <c r="AV1984" s="1"/>
  <c r="AU1968"/>
  <c r="AV1968" s="1"/>
  <c r="AU1952"/>
  <c r="AV1952" s="1"/>
  <c r="AU1936"/>
  <c r="AV1936" s="1"/>
  <c r="AU1920"/>
  <c r="AV1920" s="1"/>
  <c r="AU1904"/>
  <c r="AV1904" s="1"/>
  <c r="AU1888"/>
  <c r="AV1888" s="1"/>
  <c r="AU1872"/>
  <c r="AV1872" s="1"/>
  <c r="AU1856"/>
  <c r="AV1856" s="1"/>
  <c r="AU1840"/>
  <c r="AV1840" s="1"/>
  <c r="AU1824"/>
  <c r="AV1824" s="1"/>
  <c r="AU1808"/>
  <c r="AV1808" s="1"/>
  <c r="AU1792"/>
  <c r="AV1792" s="1"/>
  <c r="AU1776"/>
  <c r="AV1776" s="1"/>
  <c r="AU1760"/>
  <c r="AV1760" s="1"/>
  <c r="AU1744"/>
  <c r="AV1744" s="1"/>
  <c r="AU1728"/>
  <c r="AV1728" s="1"/>
  <c r="AU1712"/>
  <c r="AV1712" s="1"/>
  <c r="AU1696"/>
  <c r="AV1696" s="1"/>
  <c r="AU1680"/>
  <c r="AV1680" s="1"/>
  <c r="AU1664"/>
  <c r="AV1664" s="1"/>
  <c r="AU1648"/>
  <c r="AV1648" s="1"/>
  <c r="AU1632"/>
  <c r="AV1632" s="1"/>
  <c r="AU1616"/>
  <c r="AV1616" s="1"/>
  <c r="AU1600"/>
  <c r="AV1600" s="1"/>
  <c r="AU1584"/>
  <c r="AV1584" s="1"/>
  <c r="AU1568"/>
  <c r="AV1568" s="1"/>
  <c r="AU1552"/>
  <c r="AV1552" s="1"/>
  <c r="AU1536"/>
  <c r="AV1536" s="1"/>
  <c r="AU1520"/>
  <c r="AV1520" s="1"/>
  <c r="AU1504"/>
  <c r="AV1504" s="1"/>
  <c r="AU1488"/>
  <c r="AV1488" s="1"/>
  <c r="AU1472"/>
  <c r="AV1472" s="1"/>
  <c r="AU1456"/>
  <c r="AV1456" s="1"/>
  <c r="AU1440"/>
  <c r="AV1440" s="1"/>
  <c r="AU1424"/>
  <c r="AV1424" s="1"/>
  <c r="AU1408"/>
  <c r="AV1408" s="1"/>
  <c r="AU1392"/>
  <c r="AV1392" s="1"/>
  <c r="AU1380"/>
  <c r="AV1380" s="1"/>
  <c r="AU1364"/>
  <c r="AV1364" s="1"/>
  <c r="AU1348"/>
  <c r="AV1348" s="1"/>
  <c r="AU117"/>
  <c r="AV117" s="1"/>
  <c r="AU101"/>
  <c r="AV101" s="1"/>
  <c r="AU85"/>
  <c r="AV85" s="1"/>
  <c r="AU69"/>
  <c r="AV69" s="1"/>
  <c r="AU53"/>
  <c r="AV53" s="1"/>
  <c r="AU37"/>
  <c r="AV37" s="1"/>
  <c r="AU21"/>
  <c r="AV21" s="1"/>
  <c r="AU2305"/>
  <c r="AV2305" s="1"/>
  <c r="AU2297"/>
  <c r="AV2297" s="1"/>
  <c r="AU2289"/>
  <c r="AV2289" s="1"/>
  <c r="AU2281"/>
  <c r="AV2281" s="1"/>
  <c r="AU2272"/>
  <c r="AV2272" s="1"/>
  <c r="AU2264"/>
  <c r="AV2264" s="1"/>
  <c r="AU2256"/>
  <c r="AV2256" s="1"/>
  <c r="AU2248"/>
  <c r="AV2248" s="1"/>
  <c r="AU2240"/>
  <c r="AV2240" s="1"/>
  <c r="AU2232"/>
  <c r="AV2232" s="1"/>
  <c r="AU2224"/>
  <c r="AV2224" s="1"/>
  <c r="AU2216"/>
  <c r="AV2216" s="1"/>
  <c r="AU2206"/>
  <c r="AV2206" s="1"/>
  <c r="AU2198"/>
  <c r="AV2198" s="1"/>
  <c r="AU2190"/>
  <c r="AV2190" s="1"/>
  <c r="AU2182"/>
  <c r="AV2182" s="1"/>
  <c r="AU2174"/>
  <c r="AV2174" s="1"/>
  <c r="AU2166"/>
  <c r="AV2166" s="1"/>
  <c r="AU2158"/>
  <c r="AV2158" s="1"/>
  <c r="AU2150"/>
  <c r="AV2150" s="1"/>
  <c r="AU2142"/>
  <c r="AV2142" s="1"/>
  <c r="AU2134"/>
  <c r="AV2134" s="1"/>
  <c r="AU2126"/>
  <c r="AV2126" s="1"/>
  <c r="AU2118"/>
  <c r="AV2118" s="1"/>
  <c r="AU2110"/>
  <c r="AV2110" s="1"/>
  <c r="AU2102"/>
  <c r="AV2102" s="1"/>
  <c r="AU2094"/>
  <c r="AV2094" s="1"/>
  <c r="AU2086"/>
  <c r="AV2086" s="1"/>
  <c r="AU2078"/>
  <c r="AV2078" s="1"/>
  <c r="AU2070"/>
  <c r="AV2070" s="1"/>
  <c r="AU2062"/>
  <c r="AV2062" s="1"/>
  <c r="AU2054"/>
  <c r="AV2054" s="1"/>
  <c r="AU2046"/>
  <c r="AV2046" s="1"/>
  <c r="AU2038"/>
  <c r="AV2038" s="1"/>
  <c r="AU2030"/>
  <c r="AV2030" s="1"/>
  <c r="AU2022"/>
  <c r="AV2022" s="1"/>
  <c r="AU2014"/>
  <c r="AV2014" s="1"/>
  <c r="AU2006"/>
  <c r="AV2006" s="1"/>
  <c r="AU1998"/>
  <c r="AV1998" s="1"/>
  <c r="AU1990"/>
  <c r="AV1990" s="1"/>
  <c r="AU1982"/>
  <c r="AV1982" s="1"/>
  <c r="AU1974"/>
  <c r="AV1974" s="1"/>
  <c r="AU1966"/>
  <c r="AV1966" s="1"/>
  <c r="AU1958"/>
  <c r="AV1958" s="1"/>
  <c r="AU1950"/>
  <c r="AV1950" s="1"/>
  <c r="AU1942"/>
  <c r="AV1942" s="1"/>
  <c r="AU1934"/>
  <c r="AV1934" s="1"/>
  <c r="AU1926"/>
  <c r="AV1926" s="1"/>
  <c r="AU1918"/>
  <c r="AV1918" s="1"/>
  <c r="AU1910"/>
  <c r="AV1910" s="1"/>
  <c r="AU1902"/>
  <c r="AV1902" s="1"/>
  <c r="AU1894"/>
  <c r="AV1894" s="1"/>
  <c r="AU1886"/>
  <c r="AV1886" s="1"/>
  <c r="AU1878"/>
  <c r="AV1878" s="1"/>
  <c r="AU1870"/>
  <c r="AV1870" s="1"/>
  <c r="AU1862"/>
  <c r="AV1862" s="1"/>
  <c r="AU1854"/>
  <c r="AV1854" s="1"/>
  <c r="AU1846"/>
  <c r="AV1846" s="1"/>
  <c r="AU1838"/>
  <c r="AV1838" s="1"/>
  <c r="AU1830"/>
  <c r="AV1830" s="1"/>
  <c r="AU1822"/>
  <c r="AV1822" s="1"/>
  <c r="AU1814"/>
  <c r="AV1814" s="1"/>
  <c r="AU1806"/>
  <c r="AV1806" s="1"/>
  <c r="AU1798"/>
  <c r="AV1798" s="1"/>
  <c r="AU1790"/>
  <c r="AV1790" s="1"/>
  <c r="AU1782"/>
  <c r="AV1782" s="1"/>
  <c r="AU1774"/>
  <c r="AV1774" s="1"/>
  <c r="AU1766"/>
  <c r="AV1766" s="1"/>
  <c r="AU1758"/>
  <c r="AV1758" s="1"/>
  <c r="AU1750"/>
  <c r="AV1750" s="1"/>
  <c r="AU1742"/>
  <c r="AV1742" s="1"/>
  <c r="AU1734"/>
  <c r="AV1734" s="1"/>
  <c r="AU1726"/>
  <c r="AV1726" s="1"/>
  <c r="AU1718"/>
  <c r="AV1718" s="1"/>
  <c r="AU1710"/>
  <c r="AV1710" s="1"/>
  <c r="AU1702"/>
  <c r="AV1702" s="1"/>
  <c r="AU1694"/>
  <c r="AV1694" s="1"/>
  <c r="AU1686"/>
  <c r="AV1686" s="1"/>
  <c r="AU1678"/>
  <c r="AV1678" s="1"/>
  <c r="AU1670"/>
  <c r="AV1670" s="1"/>
  <c r="AU1662"/>
  <c r="AV1662" s="1"/>
  <c r="AU1654"/>
  <c r="AV1654" s="1"/>
  <c r="AU1646"/>
  <c r="AV1646" s="1"/>
  <c r="AU1638"/>
  <c r="AV1638" s="1"/>
  <c r="AU1630"/>
  <c r="AV1630" s="1"/>
  <c r="AU1622"/>
  <c r="AV1622" s="1"/>
  <c r="AU1614"/>
  <c r="AV1614" s="1"/>
  <c r="AU1606"/>
  <c r="AV1606" s="1"/>
  <c r="AU1598"/>
  <c r="AV1598" s="1"/>
  <c r="AU1590"/>
  <c r="AV1590" s="1"/>
  <c r="AU1582"/>
  <c r="AV1582" s="1"/>
  <c r="AU1574"/>
  <c r="AV1574" s="1"/>
  <c r="AU1566"/>
  <c r="AV1566" s="1"/>
  <c r="AU1558"/>
  <c r="AV1558" s="1"/>
  <c r="AU1550"/>
  <c r="AV1550" s="1"/>
  <c r="AU1542"/>
  <c r="AV1542" s="1"/>
  <c r="AU1534"/>
  <c r="AV1534" s="1"/>
  <c r="AU1526"/>
  <c r="AV1526" s="1"/>
  <c r="AU1518"/>
  <c r="AV1518" s="1"/>
  <c r="AU1510"/>
  <c r="AV1510" s="1"/>
  <c r="AU1366"/>
  <c r="AV1366" s="1"/>
  <c r="AU1358"/>
  <c r="AV1358" s="1"/>
  <c r="AU1350"/>
  <c r="AV1350" s="1"/>
  <c r="AU1336"/>
  <c r="AV1336" s="1"/>
  <c r="AU1334"/>
  <c r="AV1334" s="1"/>
  <c r="AU1320"/>
  <c r="AV1320" s="1"/>
  <c r="AU1318"/>
  <c r="AV1318" s="1"/>
  <c r="AU1304"/>
  <c r="AV1304" s="1"/>
  <c r="AU1302"/>
  <c r="AV1302" s="1"/>
  <c r="AU1288"/>
  <c r="AV1288" s="1"/>
  <c r="AU1286"/>
  <c r="AV1286" s="1"/>
  <c r="AU1272"/>
  <c r="AV1272" s="1"/>
  <c r="AU1270"/>
  <c r="AV1270" s="1"/>
  <c r="AU1256"/>
  <c r="AV1256" s="1"/>
  <c r="AU1254"/>
  <c r="AV1254" s="1"/>
  <c r="AU1240"/>
  <c r="AV1240" s="1"/>
  <c r="AU1238"/>
  <c r="AV1238" s="1"/>
  <c r="AU1224"/>
  <c r="AV1224" s="1"/>
  <c r="AU1222"/>
  <c r="AV1222" s="1"/>
  <c r="AU1208"/>
  <c r="AV1208" s="1"/>
  <c r="AU1206"/>
  <c r="AV1206" s="1"/>
  <c r="AU1192"/>
  <c r="AV1192" s="1"/>
  <c r="AU1190"/>
  <c r="AV1190" s="1"/>
  <c r="AU1176"/>
  <c r="AV1176" s="1"/>
  <c r="AU1174"/>
  <c r="AV1174" s="1"/>
  <c r="AU1160"/>
  <c r="AV1160" s="1"/>
  <c r="AU1158"/>
  <c r="AV1158" s="1"/>
  <c r="AU1144"/>
  <c r="AV1144" s="1"/>
  <c r="AU1142"/>
  <c r="AV1142" s="1"/>
  <c r="AU1128"/>
  <c r="AV1128" s="1"/>
  <c r="AU1126"/>
  <c r="AV1126" s="1"/>
  <c r="AU1112"/>
  <c r="AV1112" s="1"/>
  <c r="AU1110"/>
  <c r="AV1110" s="1"/>
  <c r="AU1096"/>
  <c r="AV1096" s="1"/>
  <c r="AU1094"/>
  <c r="AV1094" s="1"/>
  <c r="AU1080"/>
  <c r="AV1080" s="1"/>
  <c r="AU1078"/>
  <c r="AV1078" s="1"/>
  <c r="AU1064"/>
  <c r="AV1064" s="1"/>
  <c r="AU1062"/>
  <c r="AV1062" s="1"/>
  <c r="AU1048"/>
  <c r="AV1048" s="1"/>
  <c r="AU1046"/>
  <c r="AV1046" s="1"/>
  <c r="AU1032"/>
  <c r="AV1032" s="1"/>
  <c r="AU1030"/>
  <c r="AV1030" s="1"/>
  <c r="AU1016"/>
  <c r="AV1016" s="1"/>
  <c r="AU1014"/>
  <c r="AV1014" s="1"/>
  <c r="AU1000"/>
  <c r="AV1000" s="1"/>
  <c r="AU998"/>
  <c r="AV998" s="1"/>
  <c r="AU984"/>
  <c r="AV984" s="1"/>
  <c r="AU982"/>
  <c r="AV982" s="1"/>
  <c r="AU968"/>
  <c r="AV968" s="1"/>
  <c r="AU966"/>
  <c r="AV966" s="1"/>
  <c r="AU952"/>
  <c r="AV952" s="1"/>
  <c r="AU950"/>
  <c r="AV950" s="1"/>
  <c r="AU936"/>
  <c r="AV936" s="1"/>
  <c r="AU934"/>
  <c r="AV934" s="1"/>
  <c r="AU920"/>
  <c r="AV920" s="1"/>
  <c r="AU918"/>
  <c r="AV918" s="1"/>
  <c r="AU904"/>
  <c r="AV904" s="1"/>
  <c r="AU902"/>
  <c r="AV902" s="1"/>
  <c r="AU888"/>
  <c r="AV888" s="1"/>
  <c r="AU886"/>
  <c r="AV886" s="1"/>
  <c r="AU872"/>
  <c r="AV872" s="1"/>
  <c r="AU870"/>
  <c r="AV870" s="1"/>
  <c r="AU856"/>
  <c r="AV856" s="1"/>
  <c r="AU854"/>
  <c r="AV854" s="1"/>
  <c r="AU840"/>
  <c r="AV840" s="1"/>
  <c r="AU838"/>
  <c r="AV838" s="1"/>
  <c r="AU824"/>
  <c r="AV824" s="1"/>
  <c r="AU822"/>
  <c r="AV822" s="1"/>
  <c r="AU808"/>
  <c r="AV808" s="1"/>
  <c r="AU806"/>
  <c r="AV806" s="1"/>
  <c r="AU792"/>
  <c r="AV792" s="1"/>
  <c r="AU790"/>
  <c r="AV790" s="1"/>
  <c r="AU776"/>
  <c r="AV776" s="1"/>
  <c r="AU774"/>
  <c r="AV774" s="1"/>
  <c r="AU760"/>
  <c r="AV760" s="1"/>
  <c r="AU758"/>
  <c r="AV758" s="1"/>
  <c r="AU744"/>
  <c r="AV744" s="1"/>
  <c r="AU742"/>
  <c r="AV742" s="1"/>
  <c r="AU728"/>
  <c r="AV728" s="1"/>
  <c r="AU726"/>
  <c r="AV726" s="1"/>
  <c r="AU712"/>
  <c r="AV712" s="1"/>
  <c r="AU710"/>
  <c r="AV710" s="1"/>
  <c r="AU696"/>
  <c r="AV696" s="1"/>
  <c r="AU694"/>
  <c r="AV694" s="1"/>
  <c r="AU680"/>
  <c r="AV680" s="1"/>
  <c r="AU664"/>
  <c r="AV664" s="1"/>
  <c r="AU648"/>
  <c r="AV648" s="1"/>
  <c r="AU632"/>
  <c r="AV632" s="1"/>
  <c r="AU616"/>
  <c r="AV616" s="1"/>
  <c r="AU600"/>
  <c r="AV600" s="1"/>
  <c r="AU584"/>
  <c r="AV584" s="1"/>
  <c r="AU568"/>
  <c r="AV568" s="1"/>
  <c r="AU552"/>
  <c r="AV552" s="1"/>
  <c r="AU536"/>
  <c r="AV536" s="1"/>
  <c r="AU520"/>
  <c r="AV520" s="1"/>
  <c r="AU504"/>
  <c r="AV504" s="1"/>
  <c r="AU488"/>
  <c r="AV488" s="1"/>
  <c r="AU472"/>
  <c r="AV472" s="1"/>
  <c r="AU456"/>
  <c r="AV456" s="1"/>
  <c r="AU440"/>
  <c r="AV440" s="1"/>
  <c r="AU424"/>
  <c r="AV424" s="1"/>
  <c r="AU408"/>
  <c r="AV408" s="1"/>
  <c r="AU392"/>
  <c r="AV392" s="1"/>
  <c r="AU376"/>
  <c r="AV376" s="1"/>
  <c r="AU360"/>
  <c r="AV360" s="1"/>
  <c r="AU344"/>
  <c r="AV344" s="1"/>
  <c r="AU328"/>
  <c r="AV328" s="1"/>
  <c r="AU312"/>
  <c r="AV312" s="1"/>
  <c r="AU298"/>
  <c r="AV298" s="1"/>
  <c r="AU282"/>
  <c r="AV282" s="1"/>
  <c r="AU266"/>
  <c r="AV266" s="1"/>
  <c r="AU253"/>
  <c r="AV253" s="1"/>
  <c r="AU237"/>
  <c r="AV237" s="1"/>
  <c r="AU221"/>
  <c r="AV221" s="1"/>
  <c r="AU205"/>
  <c r="AV205" s="1"/>
  <c r="AU189"/>
  <c r="AV189" s="1"/>
  <c r="AU173"/>
  <c r="AV173" s="1"/>
  <c r="AU157"/>
  <c r="AV157" s="1"/>
  <c r="AU141"/>
  <c r="AV141" s="1"/>
  <c r="AU2293"/>
  <c r="AV2293" s="1"/>
  <c r="AU2285"/>
  <c r="AV2285" s="1"/>
  <c r="AU2277"/>
  <c r="AV2277" s="1"/>
  <c r="AU2268"/>
  <c r="AV2268" s="1"/>
  <c r="AU2260"/>
  <c r="AV2260" s="1"/>
  <c r="AU2252"/>
  <c r="AV2252" s="1"/>
  <c r="AU2244"/>
  <c r="AV2244" s="1"/>
  <c r="AU2236"/>
  <c r="AV2236" s="1"/>
  <c r="AU2228"/>
  <c r="AV2228" s="1"/>
  <c r="AU2220"/>
  <c r="AV2220" s="1"/>
  <c r="AU2212"/>
  <c r="AV2212" s="1"/>
  <c r="AU2210"/>
  <c r="AV2210" s="1"/>
  <c r="AU2202"/>
  <c r="AV2202" s="1"/>
  <c r="AU2194"/>
  <c r="AV2194" s="1"/>
  <c r="AU2186"/>
  <c r="AV2186" s="1"/>
  <c r="AU2178"/>
  <c r="AV2178" s="1"/>
  <c r="AU2170"/>
  <c r="AV2170" s="1"/>
  <c r="AU2162"/>
  <c r="AV2162" s="1"/>
  <c r="AU2154"/>
  <c r="AV2154" s="1"/>
  <c r="AU2146"/>
  <c r="AV2146" s="1"/>
  <c r="AU2138"/>
  <c r="AV2138" s="1"/>
  <c r="AU2130"/>
  <c r="AV2130" s="1"/>
  <c r="AU2122"/>
  <c r="AV2122" s="1"/>
  <c r="AU2114"/>
  <c r="AV2114" s="1"/>
  <c r="AU2106"/>
  <c r="AV2106" s="1"/>
  <c r="AU2098"/>
  <c r="AV2098" s="1"/>
  <c r="AU2090"/>
  <c r="AV2090" s="1"/>
  <c r="AU2082"/>
  <c r="AV2082" s="1"/>
  <c r="AU2074"/>
  <c r="AV2074" s="1"/>
  <c r="AU2066"/>
  <c r="AV2066" s="1"/>
  <c r="AU2058"/>
  <c r="AV2058" s="1"/>
  <c r="AU2050"/>
  <c r="AV2050" s="1"/>
  <c r="AU2042"/>
  <c r="AV2042" s="1"/>
  <c r="AU2034"/>
  <c r="AV2034" s="1"/>
  <c r="AU2026"/>
  <c r="AV2026" s="1"/>
  <c r="AU2018"/>
  <c r="AV2018" s="1"/>
  <c r="AU2010"/>
  <c r="AV2010" s="1"/>
  <c r="AU2002"/>
  <c r="AV2002" s="1"/>
  <c r="AU1994"/>
  <c r="AV1994" s="1"/>
  <c r="AU1986"/>
  <c r="AV1986" s="1"/>
  <c r="AU1978"/>
  <c r="AV1978" s="1"/>
  <c r="AU1970"/>
  <c r="AV1970" s="1"/>
  <c r="AU1962"/>
  <c r="AV1962" s="1"/>
  <c r="AU1954"/>
  <c r="AV1954" s="1"/>
  <c r="AU1946"/>
  <c r="AV1946" s="1"/>
  <c r="AU1938"/>
  <c r="AV1938" s="1"/>
  <c r="AU1930"/>
  <c r="AV1930" s="1"/>
  <c r="AU1922"/>
  <c r="AV1922" s="1"/>
  <c r="AU1914"/>
  <c r="AV1914" s="1"/>
  <c r="AU1906"/>
  <c r="AV1906" s="1"/>
  <c r="AU1898"/>
  <c r="AV1898" s="1"/>
  <c r="AU1890"/>
  <c r="AV1890" s="1"/>
  <c r="AU1882"/>
  <c r="AV1882" s="1"/>
  <c r="AU1874"/>
  <c r="AV1874" s="1"/>
  <c r="AU1866"/>
  <c r="AV1866" s="1"/>
  <c r="AU1858"/>
  <c r="AV1858" s="1"/>
  <c r="AU1850"/>
  <c r="AV1850" s="1"/>
  <c r="AU1842"/>
  <c r="AV1842" s="1"/>
  <c r="AU1834"/>
  <c r="AV1834" s="1"/>
  <c r="AU1826"/>
  <c r="AV1826" s="1"/>
  <c r="AU1818"/>
  <c r="AV1818" s="1"/>
  <c r="AU1810"/>
  <c r="AV1810" s="1"/>
  <c r="AU1802"/>
  <c r="AV1802" s="1"/>
  <c r="AU1794"/>
  <c r="AV1794" s="1"/>
  <c r="AU1786"/>
  <c r="AV1786" s="1"/>
  <c r="AU1778"/>
  <c r="AV1778" s="1"/>
  <c r="AU1770"/>
  <c r="AV1770" s="1"/>
  <c r="AU1762"/>
  <c r="AV1762" s="1"/>
  <c r="AU1754"/>
  <c r="AV1754" s="1"/>
  <c r="AU1746"/>
  <c r="AV1746" s="1"/>
  <c r="AU1738"/>
  <c r="AV1738" s="1"/>
  <c r="AU1730"/>
  <c r="AV1730" s="1"/>
  <c r="AU1722"/>
  <c r="AV1722" s="1"/>
  <c r="AU1714"/>
  <c r="AV1714" s="1"/>
  <c r="AU1706"/>
  <c r="AV1706" s="1"/>
  <c r="AU1698"/>
  <c r="AV1698" s="1"/>
  <c r="AU1690"/>
  <c r="AV1690" s="1"/>
  <c r="AU1682"/>
  <c r="AV1682" s="1"/>
  <c r="AU1674"/>
  <c r="AV1674" s="1"/>
  <c r="AU1666"/>
  <c r="AV1666" s="1"/>
  <c r="AU1658"/>
  <c r="AV1658" s="1"/>
  <c r="AU1650"/>
  <c r="AV1650" s="1"/>
  <c r="AU1642"/>
  <c r="AV1642" s="1"/>
  <c r="AU1634"/>
  <c r="AV1634" s="1"/>
  <c r="AU1626"/>
  <c r="AV1626" s="1"/>
  <c r="AU1618"/>
  <c r="AV1618" s="1"/>
  <c r="AU1610"/>
  <c r="AV1610" s="1"/>
  <c r="AU1602"/>
  <c r="AV1602" s="1"/>
  <c r="AU1594"/>
  <c r="AV1594" s="1"/>
  <c r="AU1586"/>
  <c r="AV1586" s="1"/>
  <c r="AU1578"/>
  <c r="AV1578" s="1"/>
  <c r="AU1570"/>
  <c r="AV1570" s="1"/>
  <c r="AU1562"/>
  <c r="AV1562" s="1"/>
  <c r="AU1554"/>
  <c r="AV1554" s="1"/>
  <c r="AU1546"/>
  <c r="AV1546" s="1"/>
  <c r="AU1538"/>
  <c r="AV1538" s="1"/>
  <c r="AU1530"/>
  <c r="AV1530" s="1"/>
  <c r="AU1522"/>
  <c r="AV1522" s="1"/>
  <c r="AU1514"/>
  <c r="AV1514" s="1"/>
  <c r="AU1370"/>
  <c r="AV1370" s="1"/>
  <c r="AU1362"/>
  <c r="AV1362" s="1"/>
  <c r="AU1354"/>
  <c r="AV1354" s="1"/>
  <c r="AU1346"/>
  <c r="AV1346" s="1"/>
  <c r="AU1344"/>
  <c r="AV1344" s="1"/>
  <c r="AU1342"/>
  <c r="AV1342" s="1"/>
  <c r="AU1328"/>
  <c r="AV1328" s="1"/>
  <c r="AU1326"/>
  <c r="AV1326" s="1"/>
  <c r="AU1312"/>
  <c r="AV1312" s="1"/>
  <c r="AU1310"/>
  <c r="AV1310" s="1"/>
  <c r="AU1296"/>
  <c r="AV1296" s="1"/>
  <c r="AU1294"/>
  <c r="AV1294" s="1"/>
  <c r="AU1280"/>
  <c r="AV1280" s="1"/>
  <c r="AU1278"/>
  <c r="AV1278" s="1"/>
  <c r="AU1264"/>
  <c r="AV1264" s="1"/>
  <c r="AU1262"/>
  <c r="AV1262" s="1"/>
  <c r="AU1248"/>
  <c r="AV1248" s="1"/>
  <c r="AU1246"/>
  <c r="AV1246" s="1"/>
  <c r="AU1232"/>
  <c r="AV1232" s="1"/>
  <c r="AU1230"/>
  <c r="AV1230" s="1"/>
  <c r="AU1216"/>
  <c r="AV1216" s="1"/>
  <c r="AU1214"/>
  <c r="AV1214" s="1"/>
  <c r="AU1200"/>
  <c r="AV1200" s="1"/>
  <c r="AU1198"/>
  <c r="AV1198" s="1"/>
  <c r="AU1184"/>
  <c r="AV1184" s="1"/>
  <c r="AU1182"/>
  <c r="AV1182" s="1"/>
  <c r="AU1168"/>
  <c r="AV1168" s="1"/>
  <c r="AU1166"/>
  <c r="AV1166" s="1"/>
  <c r="AU1152"/>
  <c r="AV1152" s="1"/>
  <c r="AU1150"/>
  <c r="AV1150" s="1"/>
  <c r="AU1136"/>
  <c r="AV1136" s="1"/>
  <c r="AU1134"/>
  <c r="AV1134" s="1"/>
  <c r="AU1120"/>
  <c r="AV1120" s="1"/>
  <c r="AU1118"/>
  <c r="AV1118" s="1"/>
  <c r="AU1104"/>
  <c r="AV1104" s="1"/>
  <c r="AU1102"/>
  <c r="AV1102" s="1"/>
  <c r="AU1088"/>
  <c r="AV1088" s="1"/>
  <c r="AU1086"/>
  <c r="AV1086" s="1"/>
  <c r="AU1072"/>
  <c r="AV1072" s="1"/>
  <c r="AU1070"/>
  <c r="AV1070" s="1"/>
  <c r="AU1056"/>
  <c r="AV1056" s="1"/>
  <c r="AU1054"/>
  <c r="AV1054" s="1"/>
  <c r="AU1040"/>
  <c r="AV1040" s="1"/>
  <c r="AU1038"/>
  <c r="AV1038" s="1"/>
  <c r="AU1024"/>
  <c r="AV1024" s="1"/>
  <c r="AU1022"/>
  <c r="AV1022" s="1"/>
  <c r="AU1008"/>
  <c r="AV1008" s="1"/>
  <c r="AU1006"/>
  <c r="AV1006" s="1"/>
  <c r="AU992"/>
  <c r="AV992" s="1"/>
  <c r="AU990"/>
  <c r="AV990" s="1"/>
  <c r="AU976"/>
  <c r="AV976" s="1"/>
  <c r="AU974"/>
  <c r="AV974" s="1"/>
  <c r="AU960"/>
  <c r="AV960" s="1"/>
  <c r="AU958"/>
  <c r="AV958" s="1"/>
  <c r="AU944"/>
  <c r="AV944" s="1"/>
  <c r="AU942"/>
  <c r="AV942" s="1"/>
  <c r="AU928"/>
  <c r="AV928" s="1"/>
  <c r="AU926"/>
  <c r="AV926" s="1"/>
  <c r="AU912"/>
  <c r="AV912" s="1"/>
  <c r="AU910"/>
  <c r="AV910" s="1"/>
  <c r="AU896"/>
  <c r="AV896" s="1"/>
  <c r="AU894"/>
  <c r="AV894" s="1"/>
  <c r="AU880"/>
  <c r="AV880" s="1"/>
  <c r="AU878"/>
  <c r="AV878" s="1"/>
  <c r="AU864"/>
  <c r="AV864" s="1"/>
  <c r="AU862"/>
  <c r="AV862" s="1"/>
  <c r="AU848"/>
  <c r="AV848" s="1"/>
  <c r="AU846"/>
  <c r="AV846" s="1"/>
  <c r="AU832"/>
  <c r="AV832" s="1"/>
  <c r="AU830"/>
  <c r="AV830" s="1"/>
  <c r="AU816"/>
  <c r="AV816" s="1"/>
  <c r="AU814"/>
  <c r="AV814" s="1"/>
  <c r="AU800"/>
  <c r="AV800" s="1"/>
  <c r="AU798"/>
  <c r="AV798" s="1"/>
  <c r="AU784"/>
  <c r="AV784" s="1"/>
  <c r="AU782"/>
  <c r="AV782" s="1"/>
  <c r="AU768"/>
  <c r="AV768" s="1"/>
  <c r="AU766"/>
  <c r="AV766" s="1"/>
  <c r="AU752"/>
  <c r="AV752" s="1"/>
  <c r="AU750"/>
  <c r="AV750" s="1"/>
  <c r="AU736"/>
  <c r="AV736" s="1"/>
  <c r="AU734"/>
  <c r="AV734" s="1"/>
  <c r="AU720"/>
  <c r="AV720" s="1"/>
  <c r="AU718"/>
  <c r="AV718" s="1"/>
  <c r="AU704"/>
  <c r="AV704" s="1"/>
  <c r="AU702"/>
  <c r="AV702" s="1"/>
  <c r="AU688"/>
  <c r="AV688" s="1"/>
  <c r="AU672"/>
  <c r="AV672" s="1"/>
  <c r="AU656"/>
  <c r="AV656" s="1"/>
  <c r="AU640"/>
  <c r="AV640" s="1"/>
  <c r="AU624"/>
  <c r="AV624" s="1"/>
  <c r="AU608"/>
  <c r="AV608" s="1"/>
  <c r="AU592"/>
  <c r="AV592" s="1"/>
  <c r="AU576"/>
  <c r="AV576" s="1"/>
  <c r="AU560"/>
  <c r="AV560" s="1"/>
  <c r="AU544"/>
  <c r="AV544" s="1"/>
  <c r="AU528"/>
  <c r="AV528" s="1"/>
  <c r="AU512"/>
  <c r="AV512" s="1"/>
  <c r="AU496"/>
  <c r="AV496" s="1"/>
  <c r="AU480"/>
  <c r="AV480" s="1"/>
  <c r="AU464"/>
  <c r="AV464" s="1"/>
  <c r="AU448"/>
  <c r="AV448" s="1"/>
  <c r="AU432"/>
  <c r="AV432" s="1"/>
  <c r="AU416"/>
  <c r="AV416" s="1"/>
  <c r="AU400"/>
  <c r="AV400" s="1"/>
  <c r="AU384"/>
  <c r="AV384" s="1"/>
  <c r="AU368"/>
  <c r="AV368" s="1"/>
  <c r="AU352"/>
  <c r="AV352" s="1"/>
  <c r="AU336"/>
  <c r="AV336" s="1"/>
  <c r="AU320"/>
  <c r="AV320" s="1"/>
  <c r="AU306"/>
  <c r="AV306" s="1"/>
  <c r="AU290"/>
  <c r="AV290" s="1"/>
  <c r="AU274"/>
  <c r="AV274" s="1"/>
  <c r="AU261"/>
  <c r="AV261" s="1"/>
  <c r="AU245"/>
  <c r="AV245" s="1"/>
  <c r="AU229"/>
  <c r="AV229" s="1"/>
  <c r="AU213"/>
  <c r="AV213" s="1"/>
  <c r="AU197"/>
  <c r="AV197" s="1"/>
  <c r="AU181"/>
  <c r="AV181" s="1"/>
  <c r="AU165"/>
  <c r="AV165" s="1"/>
  <c r="AU149"/>
  <c r="AV149" s="1"/>
  <c r="AU133"/>
  <c r="AV133" s="1"/>
  <c r="AU51"/>
  <c r="AV51" s="1"/>
  <c r="AU43"/>
  <c r="AV43" s="1"/>
  <c r="AU35"/>
  <c r="AV35" s="1"/>
  <c r="AU27"/>
  <c r="AV27" s="1"/>
  <c r="AU19"/>
  <c r="AV19" s="1"/>
  <c r="AU11"/>
  <c r="AV11" s="1"/>
  <c r="AU1338"/>
  <c r="AV1338" s="1"/>
  <c r="AU1330"/>
  <c r="AV1330" s="1"/>
  <c r="AU1322"/>
  <c r="AV1322" s="1"/>
  <c r="AU1314"/>
  <c r="AV1314" s="1"/>
  <c r="AU1306"/>
  <c r="AV1306" s="1"/>
  <c r="AU1298"/>
  <c r="AV1298" s="1"/>
  <c r="AU1290"/>
  <c r="AV1290" s="1"/>
  <c r="AU1282"/>
  <c r="AV1282" s="1"/>
  <c r="AU1274"/>
  <c r="AV1274" s="1"/>
  <c r="AU1266"/>
  <c r="AV1266" s="1"/>
  <c r="AU1258"/>
  <c r="AV1258" s="1"/>
  <c r="AU1250"/>
  <c r="AV1250" s="1"/>
  <c r="AU1242"/>
  <c r="AV1242" s="1"/>
  <c r="AU1234"/>
  <c r="AV1234" s="1"/>
  <c r="AU1226"/>
  <c r="AV1226" s="1"/>
  <c r="AU1218"/>
  <c r="AV1218" s="1"/>
  <c r="AU1210"/>
  <c r="AV1210" s="1"/>
  <c r="AU1202"/>
  <c r="AV1202" s="1"/>
  <c r="AU1194"/>
  <c r="AV1194" s="1"/>
  <c r="AU1186"/>
  <c r="AV1186" s="1"/>
  <c r="AU1178"/>
  <c r="AV1178" s="1"/>
  <c r="AU1170"/>
  <c r="AV1170" s="1"/>
  <c r="AU1162"/>
  <c r="AV1162" s="1"/>
  <c r="AU1154"/>
  <c r="AV1154" s="1"/>
  <c r="AU1146"/>
  <c r="AV1146" s="1"/>
  <c r="AU1138"/>
  <c r="AV1138" s="1"/>
  <c r="AU1130"/>
  <c r="AV1130" s="1"/>
  <c r="AU1122"/>
  <c r="AV1122" s="1"/>
  <c r="AU1114"/>
  <c r="AV1114" s="1"/>
  <c r="AU1106"/>
  <c r="AV1106" s="1"/>
  <c r="AU1098"/>
  <c r="AV1098" s="1"/>
  <c r="AU1090"/>
  <c r="AV1090" s="1"/>
  <c r="AU1082"/>
  <c r="AV1082" s="1"/>
  <c r="AU1074"/>
  <c r="AV1074" s="1"/>
  <c r="AU1066"/>
  <c r="AV1066" s="1"/>
  <c r="AU1058"/>
  <c r="AV1058" s="1"/>
  <c r="AU1050"/>
  <c r="AV1050" s="1"/>
  <c r="AU1042"/>
  <c r="AV1042" s="1"/>
  <c r="AU1034"/>
  <c r="AV1034" s="1"/>
  <c r="AU1026"/>
  <c r="AV1026" s="1"/>
  <c r="AU1018"/>
  <c r="AV1018" s="1"/>
  <c r="AU1010"/>
  <c r="AV1010" s="1"/>
  <c r="AU1002"/>
  <c r="AV1002" s="1"/>
  <c r="AU994"/>
  <c r="AV994" s="1"/>
  <c r="AU986"/>
  <c r="AV986" s="1"/>
  <c r="AU978"/>
  <c r="AV978" s="1"/>
  <c r="AU970"/>
  <c r="AV970" s="1"/>
  <c r="AU962"/>
  <c r="AV962" s="1"/>
  <c r="AU954"/>
  <c r="AV954" s="1"/>
  <c r="AU946"/>
  <c r="AV946" s="1"/>
  <c r="AU938"/>
  <c r="AV938" s="1"/>
  <c r="AU930"/>
  <c r="AV930" s="1"/>
  <c r="AU922"/>
  <c r="AV922" s="1"/>
  <c r="AU914"/>
  <c r="AV914" s="1"/>
  <c r="AU906"/>
  <c r="AV906" s="1"/>
  <c r="AU898"/>
  <c r="AV898" s="1"/>
  <c r="AU890"/>
  <c r="AV890" s="1"/>
  <c r="AU882"/>
  <c r="AV882" s="1"/>
  <c r="AU874"/>
  <c r="AV874" s="1"/>
  <c r="AU866"/>
  <c r="AV866" s="1"/>
  <c r="AU858"/>
  <c r="AV858" s="1"/>
  <c r="AU850"/>
  <c r="AV850" s="1"/>
  <c r="AU842"/>
  <c r="AV842" s="1"/>
  <c r="AU834"/>
  <c r="AV834" s="1"/>
  <c r="AU826"/>
  <c r="AV826" s="1"/>
  <c r="AU818"/>
  <c r="AV818" s="1"/>
  <c r="AU810"/>
  <c r="AV810" s="1"/>
  <c r="AU802"/>
  <c r="AV802" s="1"/>
  <c r="AU794"/>
  <c r="AV794" s="1"/>
  <c r="AU786"/>
  <c r="AV786" s="1"/>
  <c r="AU778"/>
  <c r="AV778" s="1"/>
  <c r="AU770"/>
  <c r="AV770" s="1"/>
  <c r="AU762"/>
  <c r="AV762" s="1"/>
  <c r="AU754"/>
  <c r="AV754" s="1"/>
  <c r="AU746"/>
  <c r="AV746" s="1"/>
  <c r="AU738"/>
  <c r="AV738" s="1"/>
  <c r="AU730"/>
  <c r="AV730" s="1"/>
  <c r="AU722"/>
  <c r="AV722" s="1"/>
  <c r="AU714"/>
  <c r="AV714" s="1"/>
  <c r="AU706"/>
  <c r="AV706" s="1"/>
  <c r="AU698"/>
  <c r="AV698" s="1"/>
  <c r="AU690"/>
  <c r="AV690" s="1"/>
  <c r="AU55"/>
  <c r="AV55" s="1"/>
  <c r="AU47"/>
  <c r="AV47" s="1"/>
  <c r="AU39"/>
  <c r="AV39" s="1"/>
  <c r="AU31"/>
  <c r="AV31" s="1"/>
  <c r="AU23"/>
  <c r="AV23" s="1"/>
  <c r="AU15"/>
  <c r="AV15" s="1"/>
  <c r="AU2306"/>
  <c r="AV2306" s="1"/>
  <c r="AU2302"/>
  <c r="AV2302" s="1"/>
  <c r="AU2298"/>
  <c r="AV2298" s="1"/>
  <c r="AU2294"/>
  <c r="AV2294" s="1"/>
  <c r="AU2290"/>
  <c r="AV2290" s="1"/>
  <c r="AU2286"/>
  <c r="AV2286" s="1"/>
  <c r="AU2282"/>
  <c r="AV2282" s="1"/>
  <c r="AU2278"/>
  <c r="AV2278" s="1"/>
  <c r="AU2211"/>
  <c r="AV2211" s="1"/>
  <c r="AU2207"/>
  <c r="AV2207" s="1"/>
  <c r="AU2203"/>
  <c r="AV2203" s="1"/>
  <c r="AU2199"/>
  <c r="AV2199" s="1"/>
  <c r="AU2195"/>
  <c r="AV2195" s="1"/>
  <c r="AU2191"/>
  <c r="AV2191" s="1"/>
  <c r="AU2187"/>
  <c r="AV2187" s="1"/>
  <c r="AU2183"/>
  <c r="AV2183" s="1"/>
  <c r="AU2179"/>
  <c r="AV2179" s="1"/>
  <c r="AU2175"/>
  <c r="AV2175" s="1"/>
  <c r="AU2171"/>
  <c r="AV2171" s="1"/>
  <c r="AU2167"/>
  <c r="AV2167" s="1"/>
  <c r="AU2163"/>
  <c r="AV2163" s="1"/>
  <c r="AU2159"/>
  <c r="AV2159" s="1"/>
  <c r="AU2155"/>
  <c r="AV2155" s="1"/>
  <c r="AU2151"/>
  <c r="AV2151" s="1"/>
  <c r="AU2147"/>
  <c r="AV2147" s="1"/>
  <c r="AU2143"/>
  <c r="AV2143" s="1"/>
  <c r="AU2139"/>
  <c r="AV2139" s="1"/>
  <c r="AU2135"/>
  <c r="AV2135" s="1"/>
  <c r="AU2131"/>
  <c r="AV2131" s="1"/>
  <c r="AU2127"/>
  <c r="AV2127" s="1"/>
  <c r="AU2123"/>
  <c r="AV2123" s="1"/>
  <c r="AU2119"/>
  <c r="AV2119" s="1"/>
  <c r="AU2115"/>
  <c r="AV2115" s="1"/>
  <c r="AU2111"/>
  <c r="AV2111" s="1"/>
  <c r="AU2107"/>
  <c r="AV2107" s="1"/>
  <c r="AU2103"/>
  <c r="AV2103" s="1"/>
  <c r="AU2099"/>
  <c r="AV2099" s="1"/>
  <c r="AU2095"/>
  <c r="AV2095" s="1"/>
  <c r="AU2091"/>
  <c r="AV2091" s="1"/>
  <c r="AU2087"/>
  <c r="AV2087" s="1"/>
  <c r="AU2083"/>
  <c r="AV2083" s="1"/>
  <c r="AU2079"/>
  <c r="AV2079" s="1"/>
  <c r="AU2075"/>
  <c r="AV2075" s="1"/>
  <c r="AU2071"/>
  <c r="AV2071" s="1"/>
  <c r="AU2067"/>
  <c r="AV2067" s="1"/>
  <c r="AU2063"/>
  <c r="AV2063" s="1"/>
  <c r="AU2059"/>
  <c r="AV2059" s="1"/>
  <c r="AU2055"/>
  <c r="AV2055" s="1"/>
  <c r="AU2051"/>
  <c r="AV2051" s="1"/>
  <c r="AU2047"/>
  <c r="AV2047" s="1"/>
  <c r="AU2043"/>
  <c r="AV2043" s="1"/>
  <c r="AU2039"/>
  <c r="AV2039" s="1"/>
  <c r="AU2035"/>
  <c r="AV2035" s="1"/>
  <c r="AU2031"/>
  <c r="AV2031" s="1"/>
  <c r="AU2027"/>
  <c r="AV2027" s="1"/>
  <c r="AU2023"/>
  <c r="AV2023" s="1"/>
  <c r="AU2019"/>
  <c r="AV2019" s="1"/>
  <c r="AU2015"/>
  <c r="AV2015" s="1"/>
  <c r="AU2011"/>
  <c r="AV2011" s="1"/>
  <c r="AU2007"/>
  <c r="AV2007" s="1"/>
  <c r="AU2003"/>
  <c r="AV2003" s="1"/>
  <c r="AU1999"/>
  <c r="AV1999" s="1"/>
  <c r="AU1995"/>
  <c r="AV1995" s="1"/>
  <c r="AU1991"/>
  <c r="AV1991" s="1"/>
  <c r="AU1987"/>
  <c r="AV1987" s="1"/>
  <c r="AU1983"/>
  <c r="AV1983" s="1"/>
  <c r="AU1979"/>
  <c r="AV1979" s="1"/>
  <c r="AU1975"/>
  <c r="AV1975" s="1"/>
  <c r="AU1971"/>
  <c r="AV1971" s="1"/>
  <c r="AU1967"/>
  <c r="AV1967" s="1"/>
  <c r="AU1963"/>
  <c r="AV1963" s="1"/>
  <c r="AU1959"/>
  <c r="AV1959" s="1"/>
  <c r="AU1955"/>
  <c r="AV1955" s="1"/>
  <c r="AU1951"/>
  <c r="AV1951" s="1"/>
  <c r="AU1947"/>
  <c r="AV1947" s="1"/>
  <c r="AU1943"/>
  <c r="AV1943" s="1"/>
  <c r="AU1939"/>
  <c r="AV1939" s="1"/>
  <c r="AU1935"/>
  <c r="AV1935" s="1"/>
  <c r="AU1931"/>
  <c r="AV1931" s="1"/>
  <c r="AU1927"/>
  <c r="AV1927" s="1"/>
  <c r="AU1923"/>
  <c r="AV1923" s="1"/>
  <c r="AU1919"/>
  <c r="AV1919" s="1"/>
  <c r="AU1915"/>
  <c r="AV1915" s="1"/>
  <c r="AU1911"/>
  <c r="AV1911" s="1"/>
  <c r="AU1907"/>
  <c r="AV1907" s="1"/>
  <c r="AU1903"/>
  <c r="AV1903" s="1"/>
  <c r="AU1899"/>
  <c r="AV1899" s="1"/>
  <c r="AU1895"/>
  <c r="AV1895" s="1"/>
  <c r="AU1891"/>
  <c r="AV1891" s="1"/>
  <c r="AU1887"/>
  <c r="AV1887" s="1"/>
  <c r="AU1883"/>
  <c r="AV1883" s="1"/>
  <c r="AU1879"/>
  <c r="AV1879" s="1"/>
  <c r="AU1875"/>
  <c r="AV1875" s="1"/>
  <c r="AU1871"/>
  <c r="AV1871" s="1"/>
  <c r="AU1867"/>
  <c r="AV1867" s="1"/>
  <c r="AU1863"/>
  <c r="AV1863" s="1"/>
  <c r="AU1859"/>
  <c r="AV1859" s="1"/>
  <c r="AU1855"/>
  <c r="AV1855" s="1"/>
  <c r="AU1851"/>
  <c r="AV1851" s="1"/>
  <c r="AU1847"/>
  <c r="AV1847" s="1"/>
  <c r="AU1843"/>
  <c r="AV1843" s="1"/>
  <c r="AU1839"/>
  <c r="AV1839" s="1"/>
  <c r="AU1835"/>
  <c r="AV1835" s="1"/>
  <c r="AU1831"/>
  <c r="AV1831" s="1"/>
  <c r="AU1827"/>
  <c r="AV1827" s="1"/>
  <c r="AU1823"/>
  <c r="AV1823" s="1"/>
  <c r="AU1819"/>
  <c r="AV1819" s="1"/>
  <c r="AU1815"/>
  <c r="AV1815" s="1"/>
  <c r="AU1711"/>
  <c r="AV1711" s="1"/>
  <c r="AU1707"/>
  <c r="AV1707" s="1"/>
  <c r="AU1703"/>
  <c r="AV1703" s="1"/>
  <c r="AU1699"/>
  <c r="AV1699" s="1"/>
  <c r="AU1695"/>
  <c r="AV1695" s="1"/>
  <c r="AU1691"/>
  <c r="AV1691" s="1"/>
  <c r="AU1687"/>
  <c r="AV1687" s="1"/>
  <c r="AU1683"/>
  <c r="AV1683" s="1"/>
  <c r="AU1679"/>
  <c r="AV1679" s="1"/>
  <c r="AU1675"/>
  <c r="AV1675" s="1"/>
  <c r="AU1671"/>
  <c r="AV1671" s="1"/>
  <c r="AU1667"/>
  <c r="AV1667" s="1"/>
  <c r="AU1663"/>
  <c r="AV1663" s="1"/>
  <c r="AU1659"/>
  <c r="AV1659" s="1"/>
  <c r="AU1655"/>
  <c r="AV1655" s="1"/>
  <c r="AU1651"/>
  <c r="AV1651" s="1"/>
  <c r="AU1647"/>
  <c r="AV1647" s="1"/>
  <c r="AU1643"/>
  <c r="AV1643" s="1"/>
  <c r="AU1639"/>
  <c r="AV1639" s="1"/>
  <c r="AU1635"/>
  <c r="AV1635" s="1"/>
  <c r="AU1631"/>
  <c r="AV1631" s="1"/>
  <c r="AU1627"/>
  <c r="AV1627" s="1"/>
  <c r="AU1623"/>
  <c r="AV1623" s="1"/>
  <c r="AU1619"/>
  <c r="AV1619" s="1"/>
  <c r="AU1615"/>
  <c r="AV1615" s="1"/>
  <c r="AU1611"/>
  <c r="AV1611" s="1"/>
  <c r="AU1607"/>
  <c r="AV1607" s="1"/>
  <c r="AU1603"/>
  <c r="AV1603" s="1"/>
  <c r="AU1599"/>
  <c r="AV1599" s="1"/>
  <c r="AU1595"/>
  <c r="AV1595" s="1"/>
  <c r="AU1591"/>
  <c r="AV1591" s="1"/>
  <c r="AU1587"/>
  <c r="AV1587" s="1"/>
  <c r="AU1583"/>
  <c r="AV1583" s="1"/>
  <c r="AU1579"/>
  <c r="AV1579" s="1"/>
  <c r="AU1575"/>
  <c r="AV1575" s="1"/>
  <c r="AU1571"/>
  <c r="AV1571" s="1"/>
  <c r="AU1567"/>
  <c r="AV1567" s="1"/>
  <c r="AU1563"/>
  <c r="AV1563" s="1"/>
  <c r="AU1559"/>
  <c r="AV1559" s="1"/>
  <c r="AU1555"/>
  <c r="AV1555" s="1"/>
  <c r="AU1551"/>
  <c r="AV1551" s="1"/>
  <c r="AU1547"/>
  <c r="AV1547" s="1"/>
  <c r="AU1543"/>
  <c r="AV1543" s="1"/>
  <c r="AU1539"/>
  <c r="AV1539" s="1"/>
  <c r="AU1535"/>
  <c r="AV1535" s="1"/>
  <c r="AU1531"/>
  <c r="AV1531" s="1"/>
  <c r="AU1527"/>
  <c r="AV1527" s="1"/>
  <c r="AU1523"/>
  <c r="AV1523" s="1"/>
  <c r="AU1519"/>
  <c r="AV1519" s="1"/>
  <c r="AU1515"/>
  <c r="AV1515" s="1"/>
  <c r="AU1511"/>
  <c r="AV1511" s="1"/>
  <c r="AU1507"/>
  <c r="AV1507" s="1"/>
  <c r="AU1502"/>
  <c r="AV1502" s="1"/>
  <c r="AU1499"/>
  <c r="AV1499" s="1"/>
  <c r="AU1494"/>
  <c r="AV1494" s="1"/>
  <c r="AU1491"/>
  <c r="AV1491" s="1"/>
  <c r="AU1486"/>
  <c r="AV1486" s="1"/>
  <c r="AU1483"/>
  <c r="AV1483" s="1"/>
  <c r="AU1478"/>
  <c r="AV1478" s="1"/>
  <c r="AU1475"/>
  <c r="AV1475" s="1"/>
  <c r="AU1470"/>
  <c r="AV1470" s="1"/>
  <c r="AU1467"/>
  <c r="AV1467" s="1"/>
  <c r="AU1462"/>
  <c r="AV1462" s="1"/>
  <c r="AU1459"/>
  <c r="AV1459" s="1"/>
  <c r="AU1454"/>
  <c r="AV1454" s="1"/>
  <c r="AU1451"/>
  <c r="AV1451" s="1"/>
  <c r="AU1446"/>
  <c r="AV1446" s="1"/>
  <c r="AU1443"/>
  <c r="AV1443" s="1"/>
  <c r="AU1438"/>
  <c r="AV1438" s="1"/>
  <c r="AU1435"/>
  <c r="AV1435" s="1"/>
  <c r="AU1430"/>
  <c r="AV1430" s="1"/>
  <c r="AU1427"/>
  <c r="AV1427" s="1"/>
  <c r="AU1422"/>
  <c r="AV1422" s="1"/>
  <c r="AU1419"/>
  <c r="AV1419" s="1"/>
  <c r="AU1414"/>
  <c r="AV1414" s="1"/>
  <c r="AU1411"/>
  <c r="AV1411" s="1"/>
  <c r="AU1406"/>
  <c r="AV1406" s="1"/>
  <c r="AU1403"/>
  <c r="AV1403" s="1"/>
  <c r="AU1398"/>
  <c r="AV1398" s="1"/>
  <c r="AU1395"/>
  <c r="AV1395" s="1"/>
  <c r="AU1390"/>
  <c r="AV1390" s="1"/>
  <c r="AU1387"/>
  <c r="AV1387" s="1"/>
  <c r="AU1382"/>
  <c r="AV1382" s="1"/>
  <c r="AU1379"/>
  <c r="AV1379" s="1"/>
  <c r="AU1374"/>
  <c r="AV1374" s="1"/>
  <c r="AU2308"/>
  <c r="AV2308" s="1"/>
  <c r="AU2304"/>
  <c r="AV2304" s="1"/>
  <c r="AU2300"/>
  <c r="AV2300" s="1"/>
  <c r="AU2296"/>
  <c r="AV2296" s="1"/>
  <c r="AU2292"/>
  <c r="AV2292" s="1"/>
  <c r="AU2288"/>
  <c r="AV2288" s="1"/>
  <c r="AU2284"/>
  <c r="AV2284" s="1"/>
  <c r="AU2280"/>
  <c r="AV2280" s="1"/>
  <c r="AU2276"/>
  <c r="AV2276" s="1"/>
  <c r="AU2209"/>
  <c r="AV2209" s="1"/>
  <c r="AU2205"/>
  <c r="AV2205" s="1"/>
  <c r="AU2201"/>
  <c r="AV2201" s="1"/>
  <c r="AU2197"/>
  <c r="AV2197" s="1"/>
  <c r="AU2193"/>
  <c r="AV2193" s="1"/>
  <c r="AU2189"/>
  <c r="AV2189" s="1"/>
  <c r="AU2185"/>
  <c r="AV2185" s="1"/>
  <c r="AU2181"/>
  <c r="AV2181" s="1"/>
  <c r="AU2177"/>
  <c r="AV2177" s="1"/>
  <c r="AU2173"/>
  <c r="AV2173" s="1"/>
  <c r="AU2169"/>
  <c r="AV2169" s="1"/>
  <c r="AU2165"/>
  <c r="AV2165" s="1"/>
  <c r="AU2161"/>
  <c r="AV2161" s="1"/>
  <c r="AU2157"/>
  <c r="AV2157" s="1"/>
  <c r="AU2153"/>
  <c r="AV2153" s="1"/>
  <c r="AU2149"/>
  <c r="AV2149" s="1"/>
  <c r="AU2145"/>
  <c r="AV2145" s="1"/>
  <c r="AU2141"/>
  <c r="AV2141" s="1"/>
  <c r="AU2137"/>
  <c r="AV2137" s="1"/>
  <c r="AU2133"/>
  <c r="AV2133" s="1"/>
  <c r="AU2129"/>
  <c r="AV2129" s="1"/>
  <c r="AU2125"/>
  <c r="AV2125" s="1"/>
  <c r="AU2121"/>
  <c r="AV2121" s="1"/>
  <c r="AU2117"/>
  <c r="AV2117" s="1"/>
  <c r="AU2113"/>
  <c r="AV2113" s="1"/>
  <c r="AU2109"/>
  <c r="AV2109" s="1"/>
  <c r="AU2105"/>
  <c r="AV2105" s="1"/>
  <c r="AU2101"/>
  <c r="AV2101" s="1"/>
  <c r="AU2097"/>
  <c r="AV2097" s="1"/>
  <c r="AU2093"/>
  <c r="AV2093" s="1"/>
  <c r="AU2089"/>
  <c r="AV2089" s="1"/>
  <c r="AU2085"/>
  <c r="AV2085" s="1"/>
  <c r="AU2081"/>
  <c r="AV2081" s="1"/>
  <c r="AU2077"/>
  <c r="AV2077" s="1"/>
  <c r="AU2073"/>
  <c r="AV2073" s="1"/>
  <c r="AU2069"/>
  <c r="AV2069" s="1"/>
  <c r="AU2065"/>
  <c r="AV2065" s="1"/>
  <c r="AU2061"/>
  <c r="AV2061" s="1"/>
  <c r="AU2057"/>
  <c r="AV2057" s="1"/>
  <c r="AU2053"/>
  <c r="AV2053" s="1"/>
  <c r="AU2049"/>
  <c r="AV2049" s="1"/>
  <c r="AU2045"/>
  <c r="AV2045" s="1"/>
  <c r="AU2041"/>
  <c r="AV2041" s="1"/>
  <c r="AU2037"/>
  <c r="AV2037" s="1"/>
  <c r="AU2033"/>
  <c r="AV2033" s="1"/>
  <c r="AU2029"/>
  <c r="AV2029" s="1"/>
  <c r="AU2025"/>
  <c r="AV2025" s="1"/>
  <c r="AU2021"/>
  <c r="AV2021" s="1"/>
  <c r="AU2017"/>
  <c r="AV2017" s="1"/>
  <c r="AU2013"/>
  <c r="AV2013" s="1"/>
  <c r="AU2009"/>
  <c r="AV2009" s="1"/>
  <c r="AU2005"/>
  <c r="AV2005" s="1"/>
  <c r="AU2001"/>
  <c r="AV2001" s="1"/>
  <c r="AU1997"/>
  <c r="AV1997" s="1"/>
  <c r="AU1993"/>
  <c r="AV1993" s="1"/>
  <c r="AU1989"/>
  <c r="AV1989" s="1"/>
  <c r="AU1985"/>
  <c r="AV1985" s="1"/>
  <c r="AU1981"/>
  <c r="AV1981" s="1"/>
  <c r="AU1977"/>
  <c r="AV1977" s="1"/>
  <c r="AU1973"/>
  <c r="AV1973" s="1"/>
  <c r="AU1969"/>
  <c r="AV1969" s="1"/>
  <c r="AU1965"/>
  <c r="AV1965" s="1"/>
  <c r="AU1961"/>
  <c r="AV1961" s="1"/>
  <c r="AU1957"/>
  <c r="AV1957" s="1"/>
  <c r="AU1953"/>
  <c r="AV1953" s="1"/>
  <c r="AU1949"/>
  <c r="AV1949" s="1"/>
  <c r="AU1945"/>
  <c r="AV1945" s="1"/>
  <c r="AU1941"/>
  <c r="AV1941" s="1"/>
  <c r="AU1937"/>
  <c r="AV1937" s="1"/>
  <c r="AU1933"/>
  <c r="AV1933" s="1"/>
  <c r="AU1929"/>
  <c r="AV1929" s="1"/>
  <c r="AU1925"/>
  <c r="AV1925" s="1"/>
  <c r="AU1921"/>
  <c r="AV1921" s="1"/>
  <c r="AU1917"/>
  <c r="AV1917" s="1"/>
  <c r="AU1913"/>
  <c r="AV1913" s="1"/>
  <c r="AU1909"/>
  <c r="AV1909" s="1"/>
  <c r="AU1905"/>
  <c r="AV1905" s="1"/>
  <c r="AU1901"/>
  <c r="AV1901" s="1"/>
  <c r="AU1897"/>
  <c r="AV1897" s="1"/>
  <c r="AU1893"/>
  <c r="AV1893" s="1"/>
  <c r="AU1889"/>
  <c r="AV1889" s="1"/>
  <c r="AU1885"/>
  <c r="AV1885" s="1"/>
  <c r="AU1881"/>
  <c r="AV1881" s="1"/>
  <c r="AU1877"/>
  <c r="AV1877" s="1"/>
  <c r="AU1873"/>
  <c r="AV1873" s="1"/>
  <c r="AU1869"/>
  <c r="AV1869" s="1"/>
  <c r="AU1865"/>
  <c r="AV1865" s="1"/>
  <c r="AU1861"/>
  <c r="AV1861" s="1"/>
  <c r="AU1857"/>
  <c r="AV1857" s="1"/>
  <c r="AU1853"/>
  <c r="AV1853" s="1"/>
  <c r="AU1849"/>
  <c r="AV1849" s="1"/>
  <c r="AU1845"/>
  <c r="AV1845" s="1"/>
  <c r="AU1841"/>
  <c r="AV1841" s="1"/>
  <c r="AU1837"/>
  <c r="AV1837" s="1"/>
  <c r="AU1833"/>
  <c r="AV1833" s="1"/>
  <c r="AU1829"/>
  <c r="AV1829" s="1"/>
  <c r="AU1825"/>
  <c r="AV1825" s="1"/>
  <c r="AU1821"/>
  <c r="AV1821" s="1"/>
  <c r="AU1817"/>
  <c r="AV1817" s="1"/>
  <c r="AU1813"/>
  <c r="AV1813" s="1"/>
  <c r="AU1713"/>
  <c r="AV1713" s="1"/>
  <c r="AU1709"/>
  <c r="AV1709" s="1"/>
  <c r="AU1705"/>
  <c r="AV1705" s="1"/>
  <c r="AU1701"/>
  <c r="AV1701" s="1"/>
  <c r="AU1697"/>
  <c r="AV1697" s="1"/>
  <c r="AU1693"/>
  <c r="AV1693" s="1"/>
  <c r="AU1689"/>
  <c r="AV1689" s="1"/>
  <c r="AU1685"/>
  <c r="AV1685" s="1"/>
  <c r="AU1681"/>
  <c r="AV1681" s="1"/>
  <c r="AU1677"/>
  <c r="AV1677" s="1"/>
  <c r="AU1673"/>
  <c r="AV1673" s="1"/>
  <c r="AU1669"/>
  <c r="AV1669" s="1"/>
  <c r="AU1665"/>
  <c r="AV1665" s="1"/>
  <c r="AU1661"/>
  <c r="AV1661" s="1"/>
  <c r="AU1657"/>
  <c r="AV1657" s="1"/>
  <c r="AU1653"/>
  <c r="AV1653" s="1"/>
  <c r="AU1649"/>
  <c r="AV1649" s="1"/>
  <c r="AU1645"/>
  <c r="AV1645" s="1"/>
  <c r="AU1641"/>
  <c r="AV1641" s="1"/>
  <c r="AU1637"/>
  <c r="AV1637" s="1"/>
  <c r="AU1633"/>
  <c r="AV1633" s="1"/>
  <c r="AU1629"/>
  <c r="AV1629" s="1"/>
  <c r="AU1625"/>
  <c r="AV1625" s="1"/>
  <c r="AU1621"/>
  <c r="AV1621" s="1"/>
  <c r="AU1617"/>
  <c r="AV1617" s="1"/>
  <c r="AU1613"/>
  <c r="AV1613" s="1"/>
  <c r="AU1609"/>
  <c r="AV1609" s="1"/>
  <c r="AU1605"/>
  <c r="AV1605" s="1"/>
  <c r="AU1601"/>
  <c r="AV1601" s="1"/>
  <c r="AU1597"/>
  <c r="AV1597" s="1"/>
  <c r="AU1593"/>
  <c r="AV1593" s="1"/>
  <c r="AU1589"/>
  <c r="AV1589" s="1"/>
  <c r="AU1585"/>
  <c r="AV1585" s="1"/>
  <c r="AU1581"/>
  <c r="AV1581" s="1"/>
  <c r="AU1577"/>
  <c r="AV1577" s="1"/>
  <c r="AU1573"/>
  <c r="AV1573" s="1"/>
  <c r="AU1569"/>
  <c r="AV1569" s="1"/>
  <c r="AU1565"/>
  <c r="AV1565" s="1"/>
  <c r="AU1561"/>
  <c r="AV1561" s="1"/>
  <c r="AU1557"/>
  <c r="AV1557" s="1"/>
  <c r="AU1553"/>
  <c r="AV1553" s="1"/>
  <c r="AU1549"/>
  <c r="AV1549" s="1"/>
  <c r="AU1545"/>
  <c r="AV1545" s="1"/>
  <c r="AU1541"/>
  <c r="AV1541" s="1"/>
  <c r="AU1537"/>
  <c r="AV1537" s="1"/>
  <c r="AU1533"/>
  <c r="AV1533" s="1"/>
  <c r="AU1529"/>
  <c r="AV1529" s="1"/>
  <c r="AU1525"/>
  <c r="AV1525" s="1"/>
  <c r="AU1521"/>
  <c r="AV1521" s="1"/>
  <c r="AU1517"/>
  <c r="AV1517" s="1"/>
  <c r="AU1513"/>
  <c r="AV1513" s="1"/>
  <c r="AU1509"/>
  <c r="AV1509" s="1"/>
  <c r="AU1506"/>
  <c r="AV1506" s="1"/>
  <c r="AU1503"/>
  <c r="AV1503" s="1"/>
  <c r="AU1498"/>
  <c r="AV1498" s="1"/>
  <c r="AU1495"/>
  <c r="AV1495" s="1"/>
  <c r="AU1490"/>
  <c r="AV1490" s="1"/>
  <c r="AU1487"/>
  <c r="AV1487" s="1"/>
  <c r="AU1482"/>
  <c r="AV1482" s="1"/>
  <c r="AU1479"/>
  <c r="AV1479" s="1"/>
  <c r="AU1474"/>
  <c r="AV1474" s="1"/>
  <c r="AU1471"/>
  <c r="AV1471" s="1"/>
  <c r="AU1466"/>
  <c r="AV1466" s="1"/>
  <c r="AU1463"/>
  <c r="AV1463" s="1"/>
  <c r="AU1458"/>
  <c r="AV1458" s="1"/>
  <c r="AU1455"/>
  <c r="AV1455" s="1"/>
  <c r="AU1450"/>
  <c r="AV1450" s="1"/>
  <c r="AU1447"/>
  <c r="AV1447" s="1"/>
  <c r="AU1442"/>
  <c r="AV1442" s="1"/>
  <c r="AU1439"/>
  <c r="AV1439" s="1"/>
  <c r="AU1434"/>
  <c r="AV1434" s="1"/>
  <c r="AU1431"/>
  <c r="AV1431" s="1"/>
  <c r="AU1426"/>
  <c r="AV1426" s="1"/>
  <c r="AU1423"/>
  <c r="AV1423" s="1"/>
  <c r="AU1418"/>
  <c r="AV1418" s="1"/>
  <c r="AU1415"/>
  <c r="AV1415" s="1"/>
  <c r="AU1410"/>
  <c r="AV1410" s="1"/>
  <c r="AU1407"/>
  <c r="AV1407" s="1"/>
  <c r="AU1402"/>
  <c r="AV1402" s="1"/>
  <c r="AU1399"/>
  <c r="AV1399" s="1"/>
  <c r="AU1394"/>
  <c r="AV1394" s="1"/>
  <c r="AU1391"/>
  <c r="AV1391" s="1"/>
  <c r="AU1386"/>
  <c r="AV1386" s="1"/>
  <c r="AU1383"/>
  <c r="AV1383" s="1"/>
  <c r="AU1378"/>
  <c r="AV1378" s="1"/>
  <c r="AU1375"/>
  <c r="AV1375" s="1"/>
  <c r="AU1371"/>
  <c r="AV1371" s="1"/>
  <c r="AU1367"/>
  <c r="AV1367" s="1"/>
  <c r="AU1363"/>
  <c r="AV1363" s="1"/>
  <c r="AU1359"/>
  <c r="AV1359" s="1"/>
  <c r="AU1355"/>
  <c r="AV1355" s="1"/>
  <c r="AU1351"/>
  <c r="AV1351" s="1"/>
  <c r="AU1347"/>
  <c r="AV1347" s="1"/>
  <c r="AU1343"/>
  <c r="AV1343" s="1"/>
  <c r="AU1339"/>
  <c r="AV1339" s="1"/>
  <c r="AU1335"/>
  <c r="AV1335" s="1"/>
  <c r="AU1331"/>
  <c r="AV1331" s="1"/>
  <c r="AU1327"/>
  <c r="AV1327" s="1"/>
  <c r="AU1323"/>
  <c r="AV1323" s="1"/>
  <c r="AU1319"/>
  <c r="AV1319" s="1"/>
  <c r="AU1315"/>
  <c r="AV1315" s="1"/>
  <c r="AU1311"/>
  <c r="AV1311" s="1"/>
  <c r="AU1307"/>
  <c r="AV1307" s="1"/>
  <c r="AU1303"/>
  <c r="AV1303" s="1"/>
  <c r="AU1299"/>
  <c r="AV1299" s="1"/>
  <c r="AU1295"/>
  <c r="AV1295" s="1"/>
  <c r="AU1291"/>
  <c r="AV1291" s="1"/>
  <c r="AU1287"/>
  <c r="AV1287" s="1"/>
  <c r="AU1283"/>
  <c r="AV1283" s="1"/>
  <c r="AU1279"/>
  <c r="AV1279" s="1"/>
  <c r="AU1275"/>
  <c r="AV1275" s="1"/>
  <c r="AU1271"/>
  <c r="AV1271" s="1"/>
  <c r="AU1267"/>
  <c r="AV1267" s="1"/>
  <c r="AU1263"/>
  <c r="AV1263" s="1"/>
  <c r="AU1259"/>
  <c r="AV1259" s="1"/>
  <c r="AU1255"/>
  <c r="AV1255" s="1"/>
  <c r="AU1251"/>
  <c r="AV1251" s="1"/>
  <c r="AU1247"/>
  <c r="AV1247" s="1"/>
  <c r="AU1243"/>
  <c r="AV1243" s="1"/>
  <c r="AU1239"/>
  <c r="AV1239" s="1"/>
  <c r="AU1235"/>
  <c r="AV1235" s="1"/>
  <c r="AU1231"/>
  <c r="AV1231" s="1"/>
  <c r="AU1227"/>
  <c r="AV1227" s="1"/>
  <c r="AU1223"/>
  <c r="AV1223" s="1"/>
  <c r="AU1219"/>
  <c r="AV1219" s="1"/>
  <c r="AU1215"/>
  <c r="AV1215" s="1"/>
  <c r="AU1211"/>
  <c r="AV1211" s="1"/>
  <c r="AU1207"/>
  <c r="AV1207" s="1"/>
  <c r="AU1203"/>
  <c r="AV1203" s="1"/>
  <c r="AU1199"/>
  <c r="AV1199" s="1"/>
  <c r="AU1195"/>
  <c r="AV1195" s="1"/>
  <c r="AU1191"/>
  <c r="AV1191" s="1"/>
  <c r="AU1187"/>
  <c r="AV1187" s="1"/>
  <c r="AU1183"/>
  <c r="AV1183" s="1"/>
  <c r="AU1179"/>
  <c r="AV1179" s="1"/>
  <c r="AU1175"/>
  <c r="AV1175" s="1"/>
  <c r="AU1171"/>
  <c r="AV1171" s="1"/>
  <c r="AU1167"/>
  <c r="AV1167" s="1"/>
  <c r="AU1163"/>
  <c r="AV1163" s="1"/>
  <c r="AU1159"/>
  <c r="AV1159" s="1"/>
  <c r="AU1155"/>
  <c r="AV1155" s="1"/>
  <c r="AU1151"/>
  <c r="AV1151" s="1"/>
  <c r="AU1147"/>
  <c r="AV1147" s="1"/>
  <c r="AU1143"/>
  <c r="AV1143" s="1"/>
  <c r="AU1139"/>
  <c r="AV1139" s="1"/>
  <c r="AU1135"/>
  <c r="AV1135" s="1"/>
  <c r="AU1131"/>
  <c r="AV1131" s="1"/>
  <c r="AU1127"/>
  <c r="AV1127" s="1"/>
  <c r="AU1123"/>
  <c r="AV1123" s="1"/>
  <c r="AU1119"/>
  <c r="AV1119" s="1"/>
  <c r="AU1115"/>
  <c r="AV1115" s="1"/>
  <c r="AU1111"/>
  <c r="AV1111" s="1"/>
  <c r="AU1107"/>
  <c r="AV1107" s="1"/>
  <c r="AU1103"/>
  <c r="AV1103" s="1"/>
  <c r="AU1099"/>
  <c r="AV1099" s="1"/>
  <c r="AU1095"/>
  <c r="AV1095" s="1"/>
  <c r="AU1091"/>
  <c r="AV1091" s="1"/>
  <c r="AU1087"/>
  <c r="AV1087" s="1"/>
  <c r="AU1083"/>
  <c r="AV1083" s="1"/>
  <c r="AU1079"/>
  <c r="AV1079" s="1"/>
  <c r="AU1075"/>
  <c r="AV1075" s="1"/>
  <c r="AU1071"/>
  <c r="AV1071" s="1"/>
  <c r="AU1067"/>
  <c r="AV1067" s="1"/>
  <c r="AU1063"/>
  <c r="AV1063" s="1"/>
  <c r="AU1059"/>
  <c r="AV1059" s="1"/>
  <c r="AU1055"/>
  <c r="AV1055" s="1"/>
  <c r="AU1051"/>
  <c r="AV1051" s="1"/>
  <c r="AU1047"/>
  <c r="AV1047" s="1"/>
  <c r="AU1043"/>
  <c r="AV1043" s="1"/>
  <c r="AU1039"/>
  <c r="AV1039" s="1"/>
  <c r="AU1035"/>
  <c r="AV1035" s="1"/>
  <c r="AU1031"/>
  <c r="AV1031" s="1"/>
  <c r="AU1027"/>
  <c r="AV1027" s="1"/>
  <c r="AU1023"/>
  <c r="AV1023" s="1"/>
  <c r="AU1019"/>
  <c r="AV1019" s="1"/>
  <c r="AU1015"/>
  <c r="AV1015" s="1"/>
  <c r="AU1011"/>
  <c r="AV1011" s="1"/>
  <c r="AU1007"/>
  <c r="AV1007" s="1"/>
  <c r="AU1003"/>
  <c r="AV1003" s="1"/>
  <c r="AU999"/>
  <c r="AV999" s="1"/>
  <c r="AU995"/>
  <c r="AV995" s="1"/>
  <c r="AU991"/>
  <c r="AV991" s="1"/>
  <c r="AU987"/>
  <c r="AV987" s="1"/>
  <c r="AU983"/>
  <c r="AV983" s="1"/>
  <c r="AU979"/>
  <c r="AV979" s="1"/>
  <c r="AU975"/>
  <c r="AV975" s="1"/>
  <c r="AU971"/>
  <c r="AV971" s="1"/>
  <c r="AU967"/>
  <c r="AV967" s="1"/>
  <c r="AU963"/>
  <c r="AV963" s="1"/>
  <c r="AU959"/>
  <c r="AV959" s="1"/>
  <c r="AU955"/>
  <c r="AV955" s="1"/>
  <c r="AU951"/>
  <c r="AV951" s="1"/>
  <c r="AU947"/>
  <c r="AV947" s="1"/>
  <c r="AU943"/>
  <c r="AV943" s="1"/>
  <c r="AU939"/>
  <c r="AV939" s="1"/>
  <c r="AU935"/>
  <c r="AV935" s="1"/>
  <c r="AU931"/>
  <c r="AV931" s="1"/>
  <c r="AU927"/>
  <c r="AV927" s="1"/>
  <c r="AU923"/>
  <c r="AV923" s="1"/>
  <c r="AU919"/>
  <c r="AV919" s="1"/>
  <c r="AU915"/>
  <c r="AV915" s="1"/>
  <c r="AU911"/>
  <c r="AV911" s="1"/>
  <c r="AU907"/>
  <c r="AV907" s="1"/>
  <c r="AU903"/>
  <c r="AV903" s="1"/>
  <c r="AU899"/>
  <c r="AV899" s="1"/>
  <c r="AU895"/>
  <c r="AV895" s="1"/>
  <c r="AU891"/>
  <c r="AV891" s="1"/>
  <c r="AU887"/>
  <c r="AV887" s="1"/>
  <c r="AU883"/>
  <c r="AV883" s="1"/>
  <c r="AU879"/>
  <c r="AV879" s="1"/>
  <c r="AU875"/>
  <c r="AV875" s="1"/>
  <c r="AU871"/>
  <c r="AV871" s="1"/>
  <c r="AU867"/>
  <c r="AV867" s="1"/>
  <c r="AU711"/>
  <c r="AV711" s="1"/>
  <c r="AU707"/>
  <c r="AV707" s="1"/>
  <c r="AU703"/>
  <c r="AV703" s="1"/>
  <c r="AU699"/>
  <c r="AV699" s="1"/>
  <c r="AU695"/>
  <c r="AV695" s="1"/>
  <c r="AU691"/>
  <c r="AV691" s="1"/>
  <c r="AU687"/>
  <c r="AV687" s="1"/>
  <c r="AU682"/>
  <c r="AV682" s="1"/>
  <c r="AU679"/>
  <c r="AV679" s="1"/>
  <c r="AU674"/>
  <c r="AV674" s="1"/>
  <c r="AU671"/>
  <c r="AV671" s="1"/>
  <c r="AU666"/>
  <c r="AV666" s="1"/>
  <c r="AU663"/>
  <c r="AV663" s="1"/>
  <c r="AU658"/>
  <c r="AV658" s="1"/>
  <c r="AU655"/>
  <c r="AV655" s="1"/>
  <c r="AU650"/>
  <c r="AV650" s="1"/>
  <c r="AU647"/>
  <c r="AV647" s="1"/>
  <c r="AU642"/>
  <c r="AV642" s="1"/>
  <c r="AU639"/>
  <c r="AV639" s="1"/>
  <c r="AU634"/>
  <c r="AV634" s="1"/>
  <c r="AU631"/>
  <c r="AV631" s="1"/>
  <c r="AU626"/>
  <c r="AV626" s="1"/>
  <c r="AU623"/>
  <c r="AV623" s="1"/>
  <c r="AU618"/>
  <c r="AV618" s="1"/>
  <c r="AU615"/>
  <c r="AV615" s="1"/>
  <c r="AU610"/>
  <c r="AV610" s="1"/>
  <c r="AU607"/>
  <c r="AV607" s="1"/>
  <c r="AU602"/>
  <c r="AV602" s="1"/>
  <c r="AU599"/>
  <c r="AV599" s="1"/>
  <c r="AU594"/>
  <c r="AV594" s="1"/>
  <c r="AU591"/>
  <c r="AV591" s="1"/>
  <c r="AU586"/>
  <c r="AV586" s="1"/>
  <c r="AU583"/>
  <c r="AV583" s="1"/>
  <c r="AU578"/>
  <c r="AV578" s="1"/>
  <c r="AU575"/>
  <c r="AV575" s="1"/>
  <c r="AU570"/>
  <c r="AV570" s="1"/>
  <c r="AU567"/>
  <c r="AV567" s="1"/>
  <c r="AU562"/>
  <c r="AV562" s="1"/>
  <c r="AU559"/>
  <c r="AV559" s="1"/>
  <c r="AU554"/>
  <c r="AV554" s="1"/>
  <c r="AU551"/>
  <c r="AV551" s="1"/>
  <c r="AU546"/>
  <c r="AV546" s="1"/>
  <c r="AU543"/>
  <c r="AV543" s="1"/>
  <c r="AU538"/>
  <c r="AV538" s="1"/>
  <c r="AU535"/>
  <c r="AV535" s="1"/>
  <c r="AU530"/>
  <c r="AV530" s="1"/>
  <c r="AU527"/>
  <c r="AV527" s="1"/>
  <c r="AU522"/>
  <c r="AV522" s="1"/>
  <c r="AU519"/>
  <c r="AV519" s="1"/>
  <c r="AU514"/>
  <c r="AV514" s="1"/>
  <c r="AU511"/>
  <c r="AV511" s="1"/>
  <c r="AU506"/>
  <c r="AV506" s="1"/>
  <c r="AU503"/>
  <c r="AV503" s="1"/>
  <c r="AU498"/>
  <c r="AV498" s="1"/>
  <c r="AU495"/>
  <c r="AV495" s="1"/>
  <c r="AU490"/>
  <c r="AV490" s="1"/>
  <c r="AU487"/>
  <c r="AV487" s="1"/>
  <c r="AU482"/>
  <c r="AV482" s="1"/>
  <c r="AU479"/>
  <c r="AV479" s="1"/>
  <c r="AU474"/>
  <c r="AV474" s="1"/>
  <c r="AU471"/>
  <c r="AV471" s="1"/>
  <c r="AU466"/>
  <c r="AV466" s="1"/>
  <c r="AU463"/>
  <c r="AV463" s="1"/>
  <c r="AU458"/>
  <c r="AV458" s="1"/>
  <c r="AU455"/>
  <c r="AV455" s="1"/>
  <c r="AU450"/>
  <c r="AV450" s="1"/>
  <c r="AU447"/>
  <c r="AV447" s="1"/>
  <c r="AU442"/>
  <c r="AV442" s="1"/>
  <c r="AU439"/>
  <c r="AV439" s="1"/>
  <c r="AU434"/>
  <c r="AV434" s="1"/>
  <c r="AU431"/>
  <c r="AV431" s="1"/>
  <c r="AU426"/>
  <c r="AV426" s="1"/>
  <c r="AU423"/>
  <c r="AV423" s="1"/>
  <c r="AU418"/>
  <c r="AV418" s="1"/>
  <c r="AU415"/>
  <c r="AV415" s="1"/>
  <c r="AU410"/>
  <c r="AV410" s="1"/>
  <c r="AU407"/>
  <c r="AV407" s="1"/>
  <c r="AU402"/>
  <c r="AV402" s="1"/>
  <c r="AU399"/>
  <c r="AV399" s="1"/>
  <c r="AU394"/>
  <c r="AV394" s="1"/>
  <c r="AU386"/>
  <c r="AV386" s="1"/>
  <c r="AU378"/>
  <c r="AV378" s="1"/>
  <c r="AU370"/>
  <c r="AV370" s="1"/>
  <c r="AU362"/>
  <c r="AV362" s="1"/>
  <c r="AU354"/>
  <c r="AV354" s="1"/>
  <c r="AU346"/>
  <c r="AV346" s="1"/>
  <c r="AU338"/>
  <c r="AV338" s="1"/>
  <c r="AU330"/>
  <c r="AV330" s="1"/>
  <c r="AU322"/>
  <c r="AV322" s="1"/>
  <c r="AU314"/>
  <c r="AV314" s="1"/>
  <c r="AU309"/>
  <c r="AV309" s="1"/>
  <c r="AU304"/>
  <c r="AV304" s="1"/>
  <c r="AU301"/>
  <c r="AV301" s="1"/>
  <c r="AU296"/>
  <c r="AV296" s="1"/>
  <c r="AU293"/>
  <c r="AV293" s="1"/>
  <c r="AU288"/>
  <c r="AV288" s="1"/>
  <c r="AU285"/>
  <c r="AV285" s="1"/>
  <c r="AU280"/>
  <c r="AV280" s="1"/>
  <c r="AU277"/>
  <c r="AV277" s="1"/>
  <c r="AU272"/>
  <c r="AV272" s="1"/>
  <c r="AU269"/>
  <c r="AV269" s="1"/>
  <c r="AU264"/>
  <c r="AV264" s="1"/>
  <c r="AU259"/>
  <c r="AV259" s="1"/>
  <c r="AU251"/>
  <c r="AV251" s="1"/>
  <c r="AU243"/>
  <c r="AV243" s="1"/>
  <c r="AU235"/>
  <c r="AV235" s="1"/>
  <c r="AU227"/>
  <c r="AV227" s="1"/>
  <c r="AU219"/>
  <c r="AV219" s="1"/>
  <c r="AU211"/>
  <c r="AV211" s="1"/>
  <c r="AU203"/>
  <c r="AV203" s="1"/>
  <c r="AU195"/>
  <c r="AV195" s="1"/>
  <c r="AU187"/>
  <c r="AV187" s="1"/>
  <c r="AU179"/>
  <c r="AV179" s="1"/>
  <c r="AU171"/>
  <c r="AV171" s="1"/>
  <c r="AU163"/>
  <c r="AV163" s="1"/>
  <c r="AU155"/>
  <c r="AV155" s="1"/>
  <c r="AU147"/>
  <c r="AV147" s="1"/>
  <c r="AU139"/>
  <c r="AV139" s="1"/>
  <c r="AU131"/>
  <c r="AV131" s="1"/>
  <c r="AU123"/>
  <c r="AV123" s="1"/>
  <c r="AU115"/>
  <c r="AV115" s="1"/>
  <c r="AU107"/>
  <c r="AV107" s="1"/>
  <c r="AU99"/>
  <c r="AV99" s="1"/>
  <c r="AU91"/>
  <c r="AV91" s="1"/>
  <c r="AU83"/>
  <c r="AV83" s="1"/>
  <c r="AU75"/>
  <c r="AV75" s="1"/>
  <c r="AU67"/>
  <c r="AV67" s="1"/>
  <c r="AU59"/>
  <c r="AV59" s="1"/>
  <c r="AU1505"/>
  <c r="AV1505" s="1"/>
  <c r="AU1501"/>
  <c r="AV1501" s="1"/>
  <c r="AU1497"/>
  <c r="AV1497" s="1"/>
  <c r="AU1493"/>
  <c r="AV1493" s="1"/>
  <c r="AU1489"/>
  <c r="AV1489" s="1"/>
  <c r="AU1485"/>
  <c r="AV1485" s="1"/>
  <c r="AU1481"/>
  <c r="AV1481" s="1"/>
  <c r="AU1477"/>
  <c r="AV1477" s="1"/>
  <c r="AU1473"/>
  <c r="AV1473" s="1"/>
  <c r="AU1469"/>
  <c r="AV1469" s="1"/>
  <c r="AU1465"/>
  <c r="AV1465" s="1"/>
  <c r="AU1461"/>
  <c r="AV1461" s="1"/>
  <c r="AU1457"/>
  <c r="AV1457" s="1"/>
  <c r="AU1453"/>
  <c r="AV1453" s="1"/>
  <c r="AU1449"/>
  <c r="AV1449" s="1"/>
  <c r="AU1445"/>
  <c r="AV1445" s="1"/>
  <c r="AU1441"/>
  <c r="AV1441" s="1"/>
  <c r="AU1437"/>
  <c r="AV1437" s="1"/>
  <c r="AU1433"/>
  <c r="AV1433" s="1"/>
  <c r="AU1429"/>
  <c r="AV1429" s="1"/>
  <c r="AU1425"/>
  <c r="AV1425" s="1"/>
  <c r="AU1421"/>
  <c r="AV1421" s="1"/>
  <c r="AU1417"/>
  <c r="AV1417" s="1"/>
  <c r="AU1413"/>
  <c r="AV1413" s="1"/>
  <c r="AU1409"/>
  <c r="AV1409" s="1"/>
  <c r="AU1405"/>
  <c r="AV1405" s="1"/>
  <c r="AU1401"/>
  <c r="AV1401" s="1"/>
  <c r="AU1397"/>
  <c r="AV1397" s="1"/>
  <c r="AU1393"/>
  <c r="AV1393" s="1"/>
  <c r="AU1389"/>
  <c r="AV1389" s="1"/>
  <c r="AU1385"/>
  <c r="AV1385" s="1"/>
  <c r="AU1381"/>
  <c r="AV1381" s="1"/>
  <c r="AU1377"/>
  <c r="AV1377" s="1"/>
  <c r="AU1373"/>
  <c r="AV1373" s="1"/>
  <c r="AU1369"/>
  <c r="AV1369" s="1"/>
  <c r="AU1365"/>
  <c r="AV1365" s="1"/>
  <c r="AU1361"/>
  <c r="AV1361" s="1"/>
  <c r="AU1357"/>
  <c r="AV1357" s="1"/>
  <c r="AU1353"/>
  <c r="AV1353" s="1"/>
  <c r="AU1349"/>
  <c r="AV1349" s="1"/>
  <c r="AU1345"/>
  <c r="AV1345" s="1"/>
  <c r="AU1341"/>
  <c r="AV1341" s="1"/>
  <c r="AU1337"/>
  <c r="AV1337" s="1"/>
  <c r="AU1333"/>
  <c r="AV1333" s="1"/>
  <c r="AU1329"/>
  <c r="AV1329" s="1"/>
  <c r="AU1325"/>
  <c r="AV1325" s="1"/>
  <c r="AU1321"/>
  <c r="AV1321" s="1"/>
  <c r="AU1317"/>
  <c r="AV1317" s="1"/>
  <c r="AU1313"/>
  <c r="AV1313" s="1"/>
  <c r="AU1309"/>
  <c r="AV1309" s="1"/>
  <c r="AU1305"/>
  <c r="AV1305" s="1"/>
  <c r="AU1301"/>
  <c r="AV1301" s="1"/>
  <c r="AU1297"/>
  <c r="AV1297" s="1"/>
  <c r="AU1293"/>
  <c r="AV1293" s="1"/>
  <c r="AU1289"/>
  <c r="AV1289" s="1"/>
  <c r="AU1285"/>
  <c r="AV1285" s="1"/>
  <c r="AU1281"/>
  <c r="AV1281" s="1"/>
  <c r="AU1277"/>
  <c r="AV1277" s="1"/>
  <c r="AU1273"/>
  <c r="AV1273" s="1"/>
  <c r="AU1269"/>
  <c r="AV1269" s="1"/>
  <c r="AU1265"/>
  <c r="AV1265" s="1"/>
  <c r="AU1261"/>
  <c r="AV1261" s="1"/>
  <c r="AU1257"/>
  <c r="AV1257" s="1"/>
  <c r="AU1253"/>
  <c r="AV1253" s="1"/>
  <c r="AU1249"/>
  <c r="AV1249" s="1"/>
  <c r="AU1245"/>
  <c r="AV1245" s="1"/>
  <c r="AU1241"/>
  <c r="AV1241" s="1"/>
  <c r="AU1237"/>
  <c r="AV1237" s="1"/>
  <c r="AU1233"/>
  <c r="AV1233" s="1"/>
  <c r="AU1229"/>
  <c r="AV1229" s="1"/>
  <c r="AU1225"/>
  <c r="AV1225" s="1"/>
  <c r="AU1221"/>
  <c r="AV1221" s="1"/>
  <c r="AU1217"/>
  <c r="AV1217" s="1"/>
  <c r="AU1213"/>
  <c r="AV1213" s="1"/>
  <c r="AU1209"/>
  <c r="AV1209" s="1"/>
  <c r="AU1205"/>
  <c r="AV1205" s="1"/>
  <c r="AU1201"/>
  <c r="AV1201" s="1"/>
  <c r="AU1197"/>
  <c r="AV1197" s="1"/>
  <c r="AU1193"/>
  <c r="AV1193" s="1"/>
  <c r="AU1189"/>
  <c r="AV1189" s="1"/>
  <c r="AU1185"/>
  <c r="AV1185" s="1"/>
  <c r="AU1181"/>
  <c r="AV1181" s="1"/>
  <c r="AU1177"/>
  <c r="AV1177" s="1"/>
  <c r="AU1173"/>
  <c r="AV1173" s="1"/>
  <c r="AU1169"/>
  <c r="AV1169" s="1"/>
  <c r="AU1165"/>
  <c r="AV1165" s="1"/>
  <c r="AU1161"/>
  <c r="AV1161" s="1"/>
  <c r="AU1157"/>
  <c r="AV1157" s="1"/>
  <c r="AU1153"/>
  <c r="AV1153" s="1"/>
  <c r="AU1149"/>
  <c r="AV1149" s="1"/>
  <c r="AU1145"/>
  <c r="AV1145" s="1"/>
  <c r="AU1141"/>
  <c r="AV1141" s="1"/>
  <c r="AU1137"/>
  <c r="AV1137" s="1"/>
  <c r="AU1133"/>
  <c r="AV1133" s="1"/>
  <c r="AU1129"/>
  <c r="AV1129" s="1"/>
  <c r="AU1125"/>
  <c r="AV1125" s="1"/>
  <c r="AU1121"/>
  <c r="AV1121" s="1"/>
  <c r="AU1117"/>
  <c r="AV1117" s="1"/>
  <c r="AU1113"/>
  <c r="AV1113" s="1"/>
  <c r="AU1109"/>
  <c r="AV1109" s="1"/>
  <c r="AU1105"/>
  <c r="AV1105" s="1"/>
  <c r="AU1101"/>
  <c r="AV1101" s="1"/>
  <c r="AU1097"/>
  <c r="AV1097" s="1"/>
  <c r="AU1093"/>
  <c r="AV1093" s="1"/>
  <c r="AU1089"/>
  <c r="AV1089" s="1"/>
  <c r="AU1085"/>
  <c r="AV1085" s="1"/>
  <c r="AU1081"/>
  <c r="AV1081" s="1"/>
  <c r="AU1077"/>
  <c r="AV1077" s="1"/>
  <c r="AU1073"/>
  <c r="AV1073" s="1"/>
  <c r="AU1069"/>
  <c r="AV1069" s="1"/>
  <c r="AU1065"/>
  <c r="AV1065" s="1"/>
  <c r="AU1061"/>
  <c r="AV1061" s="1"/>
  <c r="AU1057"/>
  <c r="AV1057" s="1"/>
  <c r="AU1053"/>
  <c r="AV1053" s="1"/>
  <c r="AU1049"/>
  <c r="AV1049" s="1"/>
  <c r="AU1045"/>
  <c r="AV1045" s="1"/>
  <c r="AU1041"/>
  <c r="AV1041" s="1"/>
  <c r="AU1037"/>
  <c r="AV1037" s="1"/>
  <c r="AU1033"/>
  <c r="AV1033" s="1"/>
  <c r="AU1029"/>
  <c r="AV1029" s="1"/>
  <c r="AU1025"/>
  <c r="AV1025" s="1"/>
  <c r="AU1021"/>
  <c r="AV1021" s="1"/>
  <c r="AU1017"/>
  <c r="AV1017" s="1"/>
  <c r="AU1013"/>
  <c r="AV1013" s="1"/>
  <c r="AU1009"/>
  <c r="AV1009" s="1"/>
  <c r="AU1005"/>
  <c r="AV1005" s="1"/>
  <c r="AU1001"/>
  <c r="AV1001" s="1"/>
  <c r="AU997"/>
  <c r="AV997" s="1"/>
  <c r="AU993"/>
  <c r="AV993" s="1"/>
  <c r="AU989"/>
  <c r="AV989" s="1"/>
  <c r="AU985"/>
  <c r="AV985" s="1"/>
  <c r="AU981"/>
  <c r="AV981" s="1"/>
  <c r="AU977"/>
  <c r="AV977" s="1"/>
  <c r="AU973"/>
  <c r="AV973" s="1"/>
  <c r="AU969"/>
  <c r="AV969" s="1"/>
  <c r="AU965"/>
  <c r="AV965" s="1"/>
  <c r="AU961"/>
  <c r="AV961" s="1"/>
  <c r="AU957"/>
  <c r="AV957" s="1"/>
  <c r="AU953"/>
  <c r="AV953" s="1"/>
  <c r="AU949"/>
  <c r="AV949" s="1"/>
  <c r="AU945"/>
  <c r="AV945" s="1"/>
  <c r="AU941"/>
  <c r="AV941" s="1"/>
  <c r="AU937"/>
  <c r="AV937" s="1"/>
  <c r="AU933"/>
  <c r="AV933" s="1"/>
  <c r="AU929"/>
  <c r="AV929" s="1"/>
  <c r="AU925"/>
  <c r="AV925" s="1"/>
  <c r="AU921"/>
  <c r="AV921" s="1"/>
  <c r="AU917"/>
  <c r="AV917" s="1"/>
  <c r="AU913"/>
  <c r="AV913" s="1"/>
  <c r="AU909"/>
  <c r="AV909" s="1"/>
  <c r="AU905"/>
  <c r="AV905" s="1"/>
  <c r="AU901"/>
  <c r="AV901" s="1"/>
  <c r="AU897"/>
  <c r="AV897" s="1"/>
  <c r="AU893"/>
  <c r="AV893" s="1"/>
  <c r="AU889"/>
  <c r="AV889" s="1"/>
  <c r="AU885"/>
  <c r="AV885" s="1"/>
  <c r="AU881"/>
  <c r="AV881" s="1"/>
  <c r="AU877"/>
  <c r="AV877" s="1"/>
  <c r="AU873"/>
  <c r="AV873" s="1"/>
  <c r="AU869"/>
  <c r="AV869" s="1"/>
  <c r="AU865"/>
  <c r="AV865" s="1"/>
  <c r="AU709"/>
  <c r="AV709" s="1"/>
  <c r="AU705"/>
  <c r="AV705" s="1"/>
  <c r="AU701"/>
  <c r="AV701" s="1"/>
  <c r="AU697"/>
  <c r="AV697" s="1"/>
  <c r="AU693"/>
  <c r="AV693" s="1"/>
  <c r="AU689"/>
  <c r="AV689" s="1"/>
  <c r="AU686"/>
  <c r="AV686" s="1"/>
  <c r="AU683"/>
  <c r="AV683" s="1"/>
  <c r="AU678"/>
  <c r="AV678" s="1"/>
  <c r="AU675"/>
  <c r="AV675" s="1"/>
  <c r="AU670"/>
  <c r="AV670" s="1"/>
  <c r="AU667"/>
  <c r="AV667" s="1"/>
  <c r="AU662"/>
  <c r="AV662" s="1"/>
  <c r="AU659"/>
  <c r="AV659" s="1"/>
  <c r="AU654"/>
  <c r="AV654" s="1"/>
  <c r="AU651"/>
  <c r="AV651" s="1"/>
  <c r="AU646"/>
  <c r="AV646" s="1"/>
  <c r="AU643"/>
  <c r="AV643" s="1"/>
  <c r="AU638"/>
  <c r="AV638" s="1"/>
  <c r="AU635"/>
  <c r="AV635" s="1"/>
  <c r="AU630"/>
  <c r="AV630" s="1"/>
  <c r="AU627"/>
  <c r="AV627" s="1"/>
  <c r="AU622"/>
  <c r="AV622" s="1"/>
  <c r="AU619"/>
  <c r="AV619" s="1"/>
  <c r="AU614"/>
  <c r="AV614" s="1"/>
  <c r="AU611"/>
  <c r="AV611" s="1"/>
  <c r="AU606"/>
  <c r="AV606" s="1"/>
  <c r="AU603"/>
  <c r="AV603" s="1"/>
  <c r="AU598"/>
  <c r="AV598" s="1"/>
  <c r="AU595"/>
  <c r="AV595" s="1"/>
  <c r="AU590"/>
  <c r="AV590" s="1"/>
  <c r="AU587"/>
  <c r="AV587" s="1"/>
  <c r="AU582"/>
  <c r="AV582" s="1"/>
  <c r="AU579"/>
  <c r="AV579" s="1"/>
  <c r="AU574"/>
  <c r="AV574" s="1"/>
  <c r="AU571"/>
  <c r="AV571" s="1"/>
  <c r="AU566"/>
  <c r="AV566" s="1"/>
  <c r="AU563"/>
  <c r="AV563" s="1"/>
  <c r="AU558"/>
  <c r="AV558" s="1"/>
  <c r="AU555"/>
  <c r="AV555" s="1"/>
  <c r="AU550"/>
  <c r="AV550" s="1"/>
  <c r="AU547"/>
  <c r="AV547" s="1"/>
  <c r="AU542"/>
  <c r="AV542" s="1"/>
  <c r="AU539"/>
  <c r="AV539" s="1"/>
  <c r="AU534"/>
  <c r="AV534" s="1"/>
  <c r="AU531"/>
  <c r="AV531" s="1"/>
  <c r="AU526"/>
  <c r="AV526" s="1"/>
  <c r="AU523"/>
  <c r="AV523" s="1"/>
  <c r="AU518"/>
  <c r="AV518" s="1"/>
  <c r="AU515"/>
  <c r="AV515" s="1"/>
  <c r="AU510"/>
  <c r="AV510" s="1"/>
  <c r="AU507"/>
  <c r="AV507" s="1"/>
  <c r="AU502"/>
  <c r="AV502" s="1"/>
  <c r="AU499"/>
  <c r="AV499" s="1"/>
  <c r="AU494"/>
  <c r="AV494" s="1"/>
  <c r="AU491"/>
  <c r="AV491" s="1"/>
  <c r="AU486"/>
  <c r="AV486" s="1"/>
  <c r="AU483"/>
  <c r="AV483" s="1"/>
  <c r="AU478"/>
  <c r="AV478" s="1"/>
  <c r="AU475"/>
  <c r="AV475" s="1"/>
  <c r="AU470"/>
  <c r="AV470" s="1"/>
  <c r="AU467"/>
  <c r="AV467" s="1"/>
  <c r="AU462"/>
  <c r="AV462" s="1"/>
  <c r="AU459"/>
  <c r="AV459" s="1"/>
  <c r="AU454"/>
  <c r="AV454" s="1"/>
  <c r="AU451"/>
  <c r="AV451" s="1"/>
  <c r="AU446"/>
  <c r="AV446" s="1"/>
  <c r="AU443"/>
  <c r="AV443" s="1"/>
  <c r="AU438"/>
  <c r="AV438" s="1"/>
  <c r="AU435"/>
  <c r="AV435" s="1"/>
  <c r="AU430"/>
  <c r="AV430" s="1"/>
  <c r="AU427"/>
  <c r="AV427" s="1"/>
  <c r="AU422"/>
  <c r="AV422" s="1"/>
  <c r="AU419"/>
  <c r="AV419" s="1"/>
  <c r="AU414"/>
  <c r="AV414" s="1"/>
  <c r="AU411"/>
  <c r="AV411" s="1"/>
  <c r="AU406"/>
  <c r="AV406" s="1"/>
  <c r="AU403"/>
  <c r="AV403" s="1"/>
  <c r="AU398"/>
  <c r="AV398" s="1"/>
  <c r="AU395"/>
  <c r="AV395" s="1"/>
  <c r="AU390"/>
  <c r="AV390" s="1"/>
  <c r="AU382"/>
  <c r="AV382" s="1"/>
  <c r="AU374"/>
  <c r="AV374" s="1"/>
  <c r="AU366"/>
  <c r="AV366" s="1"/>
  <c r="AU358"/>
  <c r="AV358" s="1"/>
  <c r="AU350"/>
  <c r="AV350" s="1"/>
  <c r="AU342"/>
  <c r="AV342" s="1"/>
  <c r="AU334"/>
  <c r="AV334" s="1"/>
  <c r="AU326"/>
  <c r="AV326" s="1"/>
  <c r="AU318"/>
  <c r="AV318" s="1"/>
  <c r="AU308"/>
  <c r="AV308" s="1"/>
  <c r="AU305"/>
  <c r="AV305" s="1"/>
  <c r="AU300"/>
  <c r="AV300" s="1"/>
  <c r="AU297"/>
  <c r="AV297" s="1"/>
  <c r="AU292"/>
  <c r="AV292" s="1"/>
  <c r="AU289"/>
  <c r="AV289" s="1"/>
  <c r="AU284"/>
  <c r="AV284" s="1"/>
  <c r="AU281"/>
  <c r="AV281" s="1"/>
  <c r="AU276"/>
  <c r="AV276" s="1"/>
  <c r="AU273"/>
  <c r="AV273" s="1"/>
  <c r="AU268"/>
  <c r="AV268" s="1"/>
  <c r="AU265"/>
  <c r="AV265" s="1"/>
  <c r="AU263"/>
  <c r="AV263" s="1"/>
  <c r="AU255"/>
  <c r="AV255" s="1"/>
  <c r="AU247"/>
  <c r="AV247" s="1"/>
  <c r="AU239"/>
  <c r="AV239" s="1"/>
  <c r="AU231"/>
  <c r="AV231" s="1"/>
  <c r="AU223"/>
  <c r="AV223" s="1"/>
  <c r="AU215"/>
  <c r="AV215" s="1"/>
  <c r="AU207"/>
  <c r="AV207" s="1"/>
  <c r="AU199"/>
  <c r="AV199" s="1"/>
  <c r="AU191"/>
  <c r="AV191" s="1"/>
  <c r="AU183"/>
  <c r="AV183" s="1"/>
  <c r="AU175"/>
  <c r="AV175" s="1"/>
  <c r="AU167"/>
  <c r="AV167" s="1"/>
  <c r="AU159"/>
  <c r="AV159" s="1"/>
  <c r="AU151"/>
  <c r="AV151" s="1"/>
  <c r="AU143"/>
  <c r="AV143" s="1"/>
  <c r="AU135"/>
  <c r="AV135" s="1"/>
  <c r="AU127"/>
  <c r="AV127" s="1"/>
  <c r="AU119"/>
  <c r="AV119" s="1"/>
  <c r="AU111"/>
  <c r="AV111" s="1"/>
  <c r="AU103"/>
  <c r="AV103" s="1"/>
  <c r="AU95"/>
  <c r="AV95" s="1"/>
  <c r="AU87"/>
  <c r="AV87" s="1"/>
  <c r="AU79"/>
  <c r="AV79" s="1"/>
  <c r="AU71"/>
  <c r="AV71" s="1"/>
  <c r="AU63"/>
  <c r="AV63" s="1"/>
  <c r="AU685"/>
  <c r="AV685" s="1"/>
  <c r="AU681"/>
  <c r="AV681" s="1"/>
  <c r="AU677"/>
  <c r="AV677" s="1"/>
  <c r="AU673"/>
  <c r="AV673" s="1"/>
  <c r="AU669"/>
  <c r="AV669" s="1"/>
  <c r="AU665"/>
  <c r="AV665" s="1"/>
  <c r="AU661"/>
  <c r="AV661" s="1"/>
  <c r="AU657"/>
  <c r="AV657" s="1"/>
  <c r="AU653"/>
  <c r="AV653" s="1"/>
  <c r="AU649"/>
  <c r="AV649" s="1"/>
  <c r="AU645"/>
  <c r="AV645" s="1"/>
  <c r="AU641"/>
  <c r="AV641" s="1"/>
  <c r="AU637"/>
  <c r="AV637" s="1"/>
  <c r="AU633"/>
  <c r="AV633" s="1"/>
  <c r="AU629"/>
  <c r="AV629" s="1"/>
  <c r="AU625"/>
  <c r="AV625" s="1"/>
  <c r="AU621"/>
  <c r="AV621" s="1"/>
  <c r="AU617"/>
  <c r="AV617" s="1"/>
  <c r="AU613"/>
  <c r="AV613" s="1"/>
  <c r="AU609"/>
  <c r="AV609" s="1"/>
  <c r="AU605"/>
  <c r="AV605" s="1"/>
  <c r="AU601"/>
  <c r="AV601" s="1"/>
  <c r="AU597"/>
  <c r="AV597" s="1"/>
  <c r="AU593"/>
  <c r="AV593" s="1"/>
  <c r="AU589"/>
  <c r="AV589" s="1"/>
  <c r="AU585"/>
  <c r="AV585" s="1"/>
  <c r="AU581"/>
  <c r="AV581" s="1"/>
  <c r="AU577"/>
  <c r="AV577" s="1"/>
  <c r="AU573"/>
  <c r="AV573" s="1"/>
  <c r="AU569"/>
  <c r="AV569" s="1"/>
  <c r="AU565"/>
  <c r="AV565" s="1"/>
  <c r="AU561"/>
  <c r="AV561" s="1"/>
  <c r="AU557"/>
  <c r="AV557" s="1"/>
  <c r="AU553"/>
  <c r="AV553" s="1"/>
  <c r="AU549"/>
  <c r="AV549" s="1"/>
  <c r="AU545"/>
  <c r="AV545" s="1"/>
  <c r="AU541"/>
  <c r="AV541" s="1"/>
  <c r="AU537"/>
  <c r="AV537" s="1"/>
  <c r="AU533"/>
  <c r="AV533" s="1"/>
  <c r="AU529"/>
  <c r="AV529" s="1"/>
  <c r="AU525"/>
  <c r="AV525" s="1"/>
  <c r="AU521"/>
  <c r="AV521" s="1"/>
  <c r="AU517"/>
  <c r="AV517" s="1"/>
  <c r="AU513"/>
  <c r="AV513" s="1"/>
  <c r="AU509"/>
  <c r="AV509" s="1"/>
  <c r="AU505"/>
  <c r="AV505" s="1"/>
  <c r="AU501"/>
  <c r="AV501" s="1"/>
  <c r="AU497"/>
  <c r="AV497" s="1"/>
  <c r="AU493"/>
  <c r="AV493" s="1"/>
  <c r="AU489"/>
  <c r="AV489" s="1"/>
  <c r="AU485"/>
  <c r="AV485" s="1"/>
  <c r="AU481"/>
  <c r="AV481" s="1"/>
  <c r="AU477"/>
  <c r="AV477" s="1"/>
  <c r="AU473"/>
  <c r="AV473" s="1"/>
  <c r="AU469"/>
  <c r="AV469" s="1"/>
  <c r="AU465"/>
  <c r="AV465" s="1"/>
  <c r="AU461"/>
  <c r="AV461" s="1"/>
  <c r="AU457"/>
  <c r="AV457" s="1"/>
  <c r="AU453"/>
  <c r="AV453" s="1"/>
  <c r="AU449"/>
  <c r="AV449" s="1"/>
  <c r="AU445"/>
  <c r="AV445" s="1"/>
  <c r="AU441"/>
  <c r="AV441" s="1"/>
  <c r="AU437"/>
  <c r="AV437" s="1"/>
  <c r="AU433"/>
  <c r="AV433" s="1"/>
  <c r="AU429"/>
  <c r="AV429" s="1"/>
  <c r="AU425"/>
  <c r="AV425" s="1"/>
  <c r="AU421"/>
  <c r="AV421" s="1"/>
  <c r="AU417"/>
  <c r="AV417" s="1"/>
  <c r="AU413"/>
  <c r="AV413" s="1"/>
  <c r="AU409"/>
  <c r="AV409" s="1"/>
  <c r="AU405"/>
  <c r="AV405" s="1"/>
  <c r="AU401"/>
  <c r="AV401" s="1"/>
  <c r="AU397"/>
  <c r="AV397" s="1"/>
  <c r="AU393"/>
  <c r="AV393" s="1"/>
  <c r="AU311"/>
  <c r="AV311" s="1"/>
  <c r="AU307"/>
  <c r="AV307" s="1"/>
  <c r="AU303"/>
  <c r="AV303" s="1"/>
  <c r="AU299"/>
  <c r="AV299" s="1"/>
  <c r="AU295"/>
  <c r="AV295" s="1"/>
  <c r="AU291"/>
  <c r="AV291" s="1"/>
  <c r="AU287"/>
  <c r="AV287" s="1"/>
  <c r="AU283"/>
  <c r="AV283" s="1"/>
  <c r="AU279"/>
  <c r="AV279" s="1"/>
  <c r="AU275"/>
  <c r="AV275" s="1"/>
  <c r="AU271"/>
  <c r="AV271" s="1"/>
  <c r="AU267"/>
  <c r="AV267" s="1"/>
  <c r="AU2273"/>
  <c r="AV2273" s="1"/>
  <c r="AU2271"/>
  <c r="AV2271" s="1"/>
  <c r="AU2269"/>
  <c r="AV2269" s="1"/>
  <c r="AU2267"/>
  <c r="AV2267" s="1"/>
  <c r="AU2265"/>
  <c r="AV2265" s="1"/>
  <c r="AU2263"/>
  <c r="AV2263" s="1"/>
  <c r="AU2261"/>
  <c r="AV2261" s="1"/>
  <c r="AU2259"/>
  <c r="AV2259" s="1"/>
  <c r="AU2257"/>
  <c r="AV2257" s="1"/>
  <c r="AU2255"/>
  <c r="AV2255" s="1"/>
  <c r="AU2253"/>
  <c r="AV2253" s="1"/>
  <c r="AU2251"/>
  <c r="AV2251" s="1"/>
  <c r="AU2249"/>
  <c r="AV2249" s="1"/>
  <c r="AU2247"/>
  <c r="AV2247" s="1"/>
  <c r="AU2245"/>
  <c r="AV2245" s="1"/>
  <c r="AU2243"/>
  <c r="AV2243" s="1"/>
  <c r="AU2241"/>
  <c r="AV2241" s="1"/>
  <c r="AU2239"/>
  <c r="AV2239" s="1"/>
  <c r="AU2237"/>
  <c r="AV2237" s="1"/>
  <c r="AU2235"/>
  <c r="AV2235" s="1"/>
  <c r="AU2233"/>
  <c r="AV2233" s="1"/>
  <c r="AU2231"/>
  <c r="AV2231" s="1"/>
  <c r="AU2229"/>
  <c r="AV2229" s="1"/>
  <c r="AU2227"/>
  <c r="AV2227" s="1"/>
  <c r="AU2225"/>
  <c r="AV2225" s="1"/>
  <c r="AU2223"/>
  <c r="AV2223" s="1"/>
  <c r="AU2221"/>
  <c r="AV2221" s="1"/>
  <c r="AU2219"/>
  <c r="AV2219" s="1"/>
  <c r="AU2217"/>
  <c r="AV2217" s="1"/>
  <c r="AU2215"/>
  <c r="AV2215" s="1"/>
  <c r="AU2213"/>
  <c r="AV2213" s="1"/>
  <c r="AU1811"/>
  <c r="AV1811" s="1"/>
  <c r="AU1809"/>
  <c r="AV1809" s="1"/>
  <c r="AU1807"/>
  <c r="AV1807" s="1"/>
  <c r="AU1805"/>
  <c r="AV1805" s="1"/>
  <c r="AU1803"/>
  <c r="AV1803" s="1"/>
  <c r="AU1801"/>
  <c r="AV1801" s="1"/>
  <c r="AU1799"/>
  <c r="AV1799" s="1"/>
  <c r="AU1797"/>
  <c r="AV1797" s="1"/>
  <c r="AU1795"/>
  <c r="AV1795" s="1"/>
  <c r="AU1793"/>
  <c r="AV1793" s="1"/>
  <c r="AU1791"/>
  <c r="AV1791" s="1"/>
  <c r="AU1789"/>
  <c r="AV1789" s="1"/>
  <c r="AU1787"/>
  <c r="AV1787" s="1"/>
  <c r="AU1785"/>
  <c r="AV1785" s="1"/>
  <c r="AU1783"/>
  <c r="AV1783" s="1"/>
  <c r="AU1781"/>
  <c r="AV1781" s="1"/>
  <c r="AU1779"/>
  <c r="AV1779" s="1"/>
  <c r="AU1777"/>
  <c r="AV1777" s="1"/>
  <c r="AU1775"/>
  <c r="AV1775" s="1"/>
  <c r="AU1773"/>
  <c r="AV1773" s="1"/>
  <c r="AU1771"/>
  <c r="AV1771" s="1"/>
  <c r="AU1769"/>
  <c r="AV1769" s="1"/>
  <c r="AU1767"/>
  <c r="AV1767" s="1"/>
  <c r="AU1765"/>
  <c r="AV1765" s="1"/>
  <c r="AU1763"/>
  <c r="AV1763" s="1"/>
  <c r="AU1761"/>
  <c r="AV1761" s="1"/>
  <c r="AU1759"/>
  <c r="AV1759" s="1"/>
  <c r="AU1757"/>
  <c r="AV1757" s="1"/>
  <c r="AU1755"/>
  <c r="AV1755" s="1"/>
  <c r="AU1753"/>
  <c r="AV1753" s="1"/>
  <c r="AU1751"/>
  <c r="AV1751" s="1"/>
  <c r="AU1749"/>
  <c r="AV1749" s="1"/>
  <c r="AU1747"/>
  <c r="AV1747" s="1"/>
  <c r="AU1745"/>
  <c r="AV1745" s="1"/>
  <c r="AU1743"/>
  <c r="AV1743" s="1"/>
  <c r="AU1741"/>
  <c r="AV1741" s="1"/>
  <c r="AU1739"/>
  <c r="AV1739" s="1"/>
  <c r="AU1737"/>
  <c r="AV1737" s="1"/>
  <c r="AU1735"/>
  <c r="AV1735" s="1"/>
  <c r="AU1733"/>
  <c r="AV1733" s="1"/>
  <c r="AU1731"/>
  <c r="AV1731" s="1"/>
  <c r="AU1729"/>
  <c r="AV1729" s="1"/>
  <c r="AU1727"/>
  <c r="AV1727" s="1"/>
  <c r="AU1725"/>
  <c r="AV1725" s="1"/>
  <c r="AU1723"/>
  <c r="AV1723" s="1"/>
  <c r="AU1721"/>
  <c r="AV1721" s="1"/>
  <c r="AU1719"/>
  <c r="AV1719" s="1"/>
  <c r="AU1717"/>
  <c r="AV1717" s="1"/>
  <c r="AU1715"/>
  <c r="AV1715" s="1"/>
  <c r="AU863"/>
  <c r="AV863" s="1"/>
  <c r="AU861"/>
  <c r="AV861" s="1"/>
  <c r="AU859"/>
  <c r="AV859" s="1"/>
  <c r="AU857"/>
  <c r="AV857" s="1"/>
  <c r="AU855"/>
  <c r="AV855" s="1"/>
  <c r="AU853"/>
  <c r="AV853" s="1"/>
  <c r="AU851"/>
  <c r="AV851" s="1"/>
  <c r="AU849"/>
  <c r="AV849" s="1"/>
  <c r="AU847"/>
  <c r="AV847" s="1"/>
  <c r="AU845"/>
  <c r="AV845" s="1"/>
  <c r="AU843"/>
  <c r="AV843" s="1"/>
  <c r="AU841"/>
  <c r="AV841" s="1"/>
  <c r="AU839"/>
  <c r="AV839" s="1"/>
  <c r="AU837"/>
  <c r="AV837" s="1"/>
  <c r="AU835"/>
  <c r="AV835" s="1"/>
  <c r="AU833"/>
  <c r="AV833" s="1"/>
  <c r="AU831"/>
  <c r="AV831" s="1"/>
  <c r="AU829"/>
  <c r="AV829" s="1"/>
  <c r="AU827"/>
  <c r="AV827" s="1"/>
  <c r="AU825"/>
  <c r="AV825" s="1"/>
  <c r="AU823"/>
  <c r="AV823" s="1"/>
  <c r="AU821"/>
  <c r="AV821" s="1"/>
  <c r="AU819"/>
  <c r="AV819" s="1"/>
  <c r="AU817"/>
  <c r="AV817" s="1"/>
  <c r="AU815"/>
  <c r="AV815" s="1"/>
  <c r="AU813"/>
  <c r="AV813" s="1"/>
  <c r="AU811"/>
  <c r="AV811" s="1"/>
  <c r="AU809"/>
  <c r="AV809" s="1"/>
  <c r="AU807"/>
  <c r="AV807" s="1"/>
  <c r="AU805"/>
  <c r="AV805" s="1"/>
  <c r="AU803"/>
  <c r="AV803" s="1"/>
  <c r="AU801"/>
  <c r="AV801" s="1"/>
  <c r="AU799"/>
  <c r="AV799" s="1"/>
  <c r="AU797"/>
  <c r="AV797" s="1"/>
  <c r="AU795"/>
  <c r="AV795" s="1"/>
  <c r="AU793"/>
  <c r="AV793" s="1"/>
  <c r="AU791"/>
  <c r="AV791" s="1"/>
  <c r="AU789"/>
  <c r="AV789" s="1"/>
  <c r="AU787"/>
  <c r="AV787" s="1"/>
  <c r="AU785"/>
  <c r="AV785" s="1"/>
  <c r="AU783"/>
  <c r="AV783" s="1"/>
  <c r="AU781"/>
  <c r="AV781" s="1"/>
  <c r="AU779"/>
  <c r="AV779" s="1"/>
  <c r="AU777"/>
  <c r="AV777" s="1"/>
  <c r="AU775"/>
  <c r="AV775" s="1"/>
  <c r="AU773"/>
  <c r="AV773" s="1"/>
  <c r="AU771"/>
  <c r="AV771" s="1"/>
  <c r="AU769"/>
  <c r="AV769" s="1"/>
  <c r="AU767"/>
  <c r="AV767" s="1"/>
  <c r="AU765"/>
  <c r="AV765" s="1"/>
  <c r="AU763"/>
  <c r="AV763" s="1"/>
  <c r="AU761"/>
  <c r="AV761" s="1"/>
  <c r="AU759"/>
  <c r="AV759" s="1"/>
  <c r="AU757"/>
  <c r="AV757" s="1"/>
  <c r="AU755"/>
  <c r="AV755" s="1"/>
  <c r="AU753"/>
  <c r="AV753" s="1"/>
  <c r="AU751"/>
  <c r="AV751" s="1"/>
  <c r="AU749"/>
  <c r="AV749" s="1"/>
  <c r="AU747"/>
  <c r="AV747" s="1"/>
  <c r="AU745"/>
  <c r="AV745" s="1"/>
  <c r="AU743"/>
  <c r="AV743" s="1"/>
  <c r="AU741"/>
  <c r="AV741" s="1"/>
  <c r="AU739"/>
  <c r="AV739" s="1"/>
  <c r="AU737"/>
  <c r="AV737" s="1"/>
  <c r="AU735"/>
  <c r="AV735" s="1"/>
  <c r="AU733"/>
  <c r="AV733" s="1"/>
  <c r="AU731"/>
  <c r="AV731" s="1"/>
  <c r="AU729"/>
  <c r="AV729" s="1"/>
  <c r="AU727"/>
  <c r="AV727" s="1"/>
  <c r="AU725"/>
  <c r="AV725" s="1"/>
  <c r="AU723"/>
  <c r="AV723" s="1"/>
  <c r="AU721"/>
  <c r="AV721" s="1"/>
  <c r="AU719"/>
  <c r="AV719" s="1"/>
  <c r="AU717"/>
  <c r="AV717" s="1"/>
  <c r="AU715"/>
  <c r="AV715" s="1"/>
  <c r="AU713"/>
  <c r="AV713" s="1"/>
  <c r="AU391"/>
  <c r="AV391" s="1"/>
  <c r="AU389"/>
  <c r="AV389" s="1"/>
  <c r="AU387"/>
  <c r="AV387" s="1"/>
  <c r="AU385"/>
  <c r="AV385" s="1"/>
  <c r="AU383"/>
  <c r="AV383" s="1"/>
  <c r="AU381"/>
  <c r="AV381" s="1"/>
  <c r="AU379"/>
  <c r="AV379" s="1"/>
  <c r="AU377"/>
  <c r="AV377" s="1"/>
  <c r="AU375"/>
  <c r="AV375" s="1"/>
  <c r="AU373"/>
  <c r="AV373" s="1"/>
  <c r="AU371"/>
  <c r="AV371" s="1"/>
  <c r="AU369"/>
  <c r="AV369" s="1"/>
  <c r="AU367"/>
  <c r="AV367" s="1"/>
  <c r="AU365"/>
  <c r="AV365" s="1"/>
  <c r="AU363"/>
  <c r="AV363" s="1"/>
  <c r="AU361"/>
  <c r="AV361" s="1"/>
  <c r="AU359"/>
  <c r="AV359" s="1"/>
  <c r="AU357"/>
  <c r="AV357" s="1"/>
  <c r="AU355"/>
  <c r="AV355" s="1"/>
  <c r="AU353"/>
  <c r="AV353" s="1"/>
  <c r="AU351"/>
  <c r="AV351" s="1"/>
  <c r="AU349"/>
  <c r="AV349" s="1"/>
  <c r="AU347"/>
  <c r="AV347" s="1"/>
  <c r="AU345"/>
  <c r="AV345" s="1"/>
  <c r="AU343"/>
  <c r="AV343" s="1"/>
  <c r="AU341"/>
  <c r="AV341" s="1"/>
  <c r="AU339"/>
  <c r="AV339" s="1"/>
  <c r="AU337"/>
  <c r="AV337" s="1"/>
  <c r="AU335"/>
  <c r="AV335" s="1"/>
  <c r="AU333"/>
  <c r="AV333" s="1"/>
  <c r="AU331"/>
  <c r="AV331" s="1"/>
  <c r="AU329"/>
  <c r="AV329" s="1"/>
  <c r="AU327"/>
  <c r="AV327" s="1"/>
  <c r="AU325"/>
  <c r="AV325" s="1"/>
  <c r="AU323"/>
  <c r="AV323" s="1"/>
  <c r="AU321"/>
  <c r="AV321" s="1"/>
  <c r="AU317"/>
  <c r="AV317" s="1"/>
  <c r="AU315"/>
  <c r="AV315" s="1"/>
  <c r="AU313"/>
  <c r="AV313" s="1"/>
  <c r="AU262"/>
  <c r="AV262" s="1"/>
  <c r="AU260"/>
  <c r="AV260" s="1"/>
  <c r="AU258"/>
  <c r="AV258" s="1"/>
  <c r="AU256"/>
  <c r="AV256" s="1"/>
  <c r="AU254"/>
  <c r="AV254" s="1"/>
  <c r="AU252"/>
  <c r="AV252" s="1"/>
  <c r="AU250"/>
  <c r="AV250" s="1"/>
  <c r="AU248"/>
  <c r="AV248" s="1"/>
  <c r="AU246"/>
  <c r="AV246" s="1"/>
  <c r="AU244"/>
  <c r="AV244" s="1"/>
  <c r="AU242"/>
  <c r="AV242" s="1"/>
  <c r="AU240"/>
  <c r="AV240" s="1"/>
  <c r="AU238"/>
  <c r="AV238" s="1"/>
  <c r="AU236"/>
  <c r="AV236" s="1"/>
  <c r="AU234"/>
  <c r="AV234" s="1"/>
  <c r="AU232"/>
  <c r="AV232" s="1"/>
  <c r="AU230"/>
  <c r="AV230" s="1"/>
  <c r="AU228"/>
  <c r="AV228" s="1"/>
  <c r="AU226"/>
  <c r="AV226" s="1"/>
  <c r="AU224"/>
  <c r="AV224" s="1"/>
  <c r="AU222"/>
  <c r="AV222" s="1"/>
  <c r="AU220"/>
  <c r="AV220" s="1"/>
  <c r="AU218"/>
  <c r="AV218" s="1"/>
  <c r="AU216"/>
  <c r="AV216" s="1"/>
  <c r="AU214"/>
  <c r="AV214" s="1"/>
  <c r="AU212"/>
  <c r="AV212" s="1"/>
  <c r="AU210"/>
  <c r="AV210" s="1"/>
  <c r="AU208"/>
  <c r="AV208" s="1"/>
  <c r="AU206"/>
  <c r="AV206" s="1"/>
  <c r="AU204"/>
  <c r="AV204" s="1"/>
  <c r="AU202"/>
  <c r="AV202" s="1"/>
  <c r="AU200"/>
  <c r="AV200" s="1"/>
  <c r="AU198"/>
  <c r="AV198" s="1"/>
  <c r="AU196"/>
  <c r="AV196" s="1"/>
  <c r="AU194"/>
  <c r="AV194" s="1"/>
  <c r="AU192"/>
  <c r="AV192" s="1"/>
  <c r="AU190"/>
  <c r="AV190" s="1"/>
  <c r="AU188"/>
  <c r="AV188" s="1"/>
  <c r="AU186"/>
  <c r="AV186" s="1"/>
  <c r="AU184"/>
  <c r="AV184" s="1"/>
  <c r="AU182"/>
  <c r="AV182" s="1"/>
  <c r="AU180"/>
  <c r="AV180" s="1"/>
  <c r="AU178"/>
  <c r="AV178" s="1"/>
  <c r="AU176"/>
  <c r="AV176" s="1"/>
  <c r="AU174"/>
  <c r="AV174" s="1"/>
  <c r="AU172"/>
  <c r="AV172" s="1"/>
  <c r="AU170"/>
  <c r="AV170" s="1"/>
  <c r="AU168"/>
  <c r="AV168" s="1"/>
  <c r="AU166"/>
  <c r="AV166" s="1"/>
  <c r="AU164"/>
  <c r="AV164" s="1"/>
  <c r="AU162"/>
  <c r="AV162" s="1"/>
  <c r="AU160"/>
  <c r="AV160" s="1"/>
  <c r="AU158"/>
  <c r="AV158" s="1"/>
  <c r="AU156"/>
  <c r="AV156" s="1"/>
  <c r="AU154"/>
  <c r="AV154" s="1"/>
  <c r="AU152"/>
  <c r="AV152" s="1"/>
  <c r="AU150"/>
  <c r="AV150" s="1"/>
  <c r="AU148"/>
  <c r="AV148" s="1"/>
  <c r="AU146"/>
  <c r="AV146" s="1"/>
  <c r="AU144"/>
  <c r="AV144" s="1"/>
  <c r="AU142"/>
  <c r="AV142" s="1"/>
  <c r="AU140"/>
  <c r="AV140" s="1"/>
  <c r="AU138"/>
  <c r="AV138" s="1"/>
  <c r="AU136"/>
  <c r="AV136" s="1"/>
  <c r="AU134"/>
  <c r="AV134" s="1"/>
  <c r="AU132"/>
  <c r="AV132" s="1"/>
  <c r="AU130"/>
  <c r="AV130" s="1"/>
  <c r="AU128"/>
  <c r="AV128" s="1"/>
  <c r="AU126"/>
  <c r="AV126" s="1"/>
  <c r="AU124"/>
  <c r="AV124" s="1"/>
  <c r="AU122"/>
  <c r="AV122" s="1"/>
  <c r="AU120"/>
  <c r="AV120" s="1"/>
  <c r="AU118"/>
  <c r="AV118" s="1"/>
  <c r="AU116"/>
  <c r="AV116" s="1"/>
  <c r="AU114"/>
  <c r="AV114" s="1"/>
  <c r="AU112"/>
  <c r="AV112" s="1"/>
  <c r="AU110"/>
  <c r="AV110" s="1"/>
  <c r="AU108"/>
  <c r="AV108" s="1"/>
  <c r="AU106"/>
  <c r="AV106" s="1"/>
  <c r="AU104"/>
  <c r="AV104" s="1"/>
  <c r="AU102"/>
  <c r="AV102" s="1"/>
  <c r="AU100"/>
  <c r="AV100" s="1"/>
  <c r="AU98"/>
  <c r="AV98" s="1"/>
  <c r="AU96"/>
  <c r="AV96" s="1"/>
  <c r="AU94"/>
  <c r="AV94" s="1"/>
  <c r="AU92"/>
  <c r="AV92" s="1"/>
  <c r="AU90"/>
  <c r="AV90" s="1"/>
  <c r="AU88"/>
  <c r="AV88" s="1"/>
  <c r="AU86"/>
  <c r="AV86" s="1"/>
  <c r="AU84"/>
  <c r="AV84" s="1"/>
  <c r="AU82"/>
  <c r="AV82" s="1"/>
  <c r="AU80"/>
  <c r="AV80" s="1"/>
  <c r="AU78"/>
  <c r="AV78" s="1"/>
  <c r="AU76"/>
  <c r="AV76" s="1"/>
  <c r="AU74"/>
  <c r="AV74" s="1"/>
  <c r="AU72"/>
  <c r="AV72" s="1"/>
  <c r="AU70"/>
  <c r="AV70" s="1"/>
  <c r="AU68"/>
  <c r="AV68" s="1"/>
  <c r="AU66"/>
  <c r="AV66" s="1"/>
  <c r="AU64"/>
  <c r="AV64" s="1"/>
  <c r="AU62"/>
  <c r="AV62" s="1"/>
  <c r="AU60"/>
  <c r="AV60" s="1"/>
  <c r="AU58"/>
  <c r="AV58" s="1"/>
  <c r="AU56"/>
  <c r="AV56" s="1"/>
  <c r="AU54"/>
  <c r="AV54" s="1"/>
  <c r="AU52"/>
  <c r="AV52" s="1"/>
  <c r="AU50"/>
  <c r="AV50" s="1"/>
  <c r="AU48"/>
  <c r="AV48" s="1"/>
  <c r="AU46"/>
  <c r="AV46" s="1"/>
  <c r="AU44"/>
  <c r="AV44" s="1"/>
  <c r="AU42"/>
  <c r="AV42" s="1"/>
  <c r="AU40"/>
  <c r="AV40" s="1"/>
  <c r="AU38"/>
  <c r="AV38" s="1"/>
  <c r="AU36"/>
  <c r="AV36" s="1"/>
  <c r="AU34"/>
  <c r="AV34" s="1"/>
  <c r="AU32"/>
  <c r="AV32" s="1"/>
  <c r="AU30"/>
  <c r="AV30" s="1"/>
  <c r="AU28"/>
  <c r="AV28" s="1"/>
  <c r="AU26"/>
  <c r="AV26" s="1"/>
  <c r="AU24"/>
  <c r="AV24" s="1"/>
  <c r="AU22"/>
  <c r="AV22" s="1"/>
  <c r="AU20"/>
  <c r="AV20" s="1"/>
  <c r="AU18"/>
  <c r="AV18" s="1"/>
  <c r="AU16"/>
  <c r="AV16" s="1"/>
  <c r="AU14"/>
  <c r="AV14" s="1"/>
  <c r="AU12"/>
  <c r="AV12" s="1"/>
  <c r="AU10"/>
  <c r="AV10" s="1"/>
  <c r="AU8"/>
  <c r="AV8" s="1"/>
  <c r="BA8" l="1"/>
  <c r="BB8"/>
  <c r="BC8"/>
  <c r="BA9"/>
  <c r="BB9"/>
  <c r="BC9"/>
  <c r="BA10"/>
  <c r="BB10"/>
  <c r="BC10"/>
  <c r="BA11"/>
  <c r="BB11"/>
  <c r="BC11"/>
  <c r="BA12"/>
  <c r="BB12"/>
  <c r="BC12"/>
  <c r="BA13"/>
  <c r="BB13"/>
  <c r="BC13"/>
  <c r="BA14"/>
  <c r="BB14"/>
  <c r="BC14"/>
  <c r="BA15"/>
  <c r="BB15"/>
  <c r="BC15"/>
  <c r="BA16"/>
  <c r="BB16"/>
  <c r="BC16"/>
  <c r="BA17"/>
  <c r="BB17"/>
  <c r="BC17"/>
  <c r="BA18"/>
  <c r="BB18"/>
  <c r="BC18"/>
  <c r="BA19"/>
  <c r="BB19"/>
  <c r="BC19"/>
  <c r="BA20"/>
  <c r="BB20"/>
  <c r="BC20"/>
  <c r="BA21"/>
  <c r="BB21"/>
  <c r="BC21"/>
  <c r="BA22"/>
  <c r="BB22"/>
  <c r="BC22"/>
  <c r="BA23"/>
  <c r="BB23"/>
  <c r="BC23"/>
  <c r="BA24"/>
  <c r="BB24"/>
  <c r="BC24"/>
  <c r="BA25"/>
  <c r="BB25"/>
  <c r="BC25"/>
  <c r="BA26"/>
  <c r="BB26"/>
  <c r="BC26"/>
  <c r="BA27"/>
  <c r="BB27"/>
  <c r="BC27"/>
  <c r="BA28"/>
  <c r="BB28"/>
  <c r="BC28"/>
  <c r="BA29"/>
  <c r="BB29"/>
  <c r="BC29"/>
  <c r="BA30"/>
  <c r="BB30"/>
  <c r="BC30"/>
  <c r="BA31"/>
  <c r="BB31"/>
  <c r="BC31"/>
  <c r="BA32"/>
  <c r="BB32"/>
  <c r="BC32"/>
  <c r="BA33"/>
  <c r="BB33"/>
  <c r="BC33"/>
  <c r="BA34"/>
  <c r="BB34"/>
  <c r="BC34"/>
  <c r="BA35"/>
  <c r="BB35"/>
  <c r="BC35"/>
  <c r="BA36"/>
  <c r="BB36"/>
  <c r="BC36"/>
  <c r="BA37"/>
  <c r="BB37"/>
  <c r="BC37"/>
  <c r="BA38"/>
  <c r="BB38"/>
  <c r="BC38"/>
  <c r="BA39"/>
  <c r="BB39"/>
  <c r="BC39"/>
  <c r="BA40"/>
  <c r="BB40"/>
  <c r="BC40"/>
  <c r="BA41"/>
  <c r="BB41"/>
  <c r="BC41"/>
  <c r="BA42"/>
  <c r="BB42"/>
  <c r="BC42"/>
  <c r="BA43"/>
  <c r="BB43"/>
  <c r="BC43"/>
  <c r="BA44"/>
  <c r="BB44"/>
  <c r="BC44"/>
  <c r="BA45"/>
  <c r="BB45"/>
  <c r="BC45"/>
  <c r="BA46"/>
  <c r="BB46"/>
  <c r="BC46"/>
  <c r="BA47"/>
  <c r="BB47"/>
  <c r="BC47"/>
  <c r="BA48"/>
  <c r="BB48"/>
  <c r="BC48"/>
  <c r="BA49"/>
  <c r="BB49"/>
  <c r="BC49"/>
  <c r="BA50"/>
  <c r="BB50"/>
  <c r="BC50"/>
  <c r="BA51"/>
  <c r="BB51"/>
  <c r="BC51"/>
  <c r="BA52"/>
  <c r="BB52"/>
  <c r="BC52"/>
  <c r="BA53"/>
  <c r="BB53"/>
  <c r="BC53"/>
  <c r="BA54"/>
  <c r="BB54"/>
  <c r="BC54"/>
  <c r="BA55"/>
  <c r="BB55"/>
  <c r="BC55"/>
  <c r="BA56"/>
  <c r="BB56"/>
  <c r="BC56"/>
  <c r="BA57"/>
  <c r="BB57"/>
  <c r="BC57"/>
  <c r="BA58"/>
  <c r="BB58"/>
  <c r="BC58"/>
  <c r="BA59"/>
  <c r="BB59"/>
  <c r="BC59"/>
  <c r="BA60"/>
  <c r="BB60"/>
  <c r="BC60"/>
  <c r="BA61"/>
  <c r="BB61"/>
  <c r="BC61"/>
  <c r="BA62"/>
  <c r="BB62"/>
  <c r="BC62"/>
  <c r="BA63"/>
  <c r="BB63"/>
  <c r="BC63"/>
  <c r="BA64"/>
  <c r="BB64"/>
  <c r="BC64"/>
  <c r="BA65"/>
  <c r="BB65"/>
  <c r="BC65"/>
  <c r="BA66"/>
  <c r="BB66"/>
  <c r="BC66"/>
  <c r="BA67"/>
  <c r="BB67"/>
  <c r="BC67"/>
  <c r="BA68"/>
  <c r="BB68"/>
  <c r="BC68"/>
  <c r="BA69"/>
  <c r="BB69"/>
  <c r="BC69"/>
  <c r="BA70"/>
  <c r="BB70"/>
  <c r="BC70"/>
  <c r="BA71"/>
  <c r="BB71"/>
  <c r="BC71"/>
  <c r="BA72"/>
  <c r="BB72"/>
  <c r="BC72"/>
  <c r="BA73"/>
  <c r="BB73"/>
  <c r="BC73"/>
  <c r="BA74"/>
  <c r="BB74"/>
  <c r="BC74"/>
  <c r="BA75"/>
  <c r="BB75"/>
  <c r="BC75"/>
  <c r="BA76"/>
  <c r="BB76"/>
  <c r="BC76"/>
  <c r="BA77"/>
  <c r="BB77"/>
  <c r="BC77"/>
  <c r="BA78"/>
  <c r="BB78"/>
  <c r="BC78"/>
  <c r="BA79"/>
  <c r="BB79"/>
  <c r="BC79"/>
  <c r="BA80"/>
  <c r="BB80"/>
  <c r="BC80"/>
  <c r="BA81"/>
  <c r="BB81"/>
  <c r="BC81"/>
  <c r="BA82"/>
  <c r="BB82"/>
  <c r="BC82"/>
  <c r="BA83"/>
  <c r="BB83"/>
  <c r="BC83"/>
  <c r="BA84"/>
  <c r="BB84"/>
  <c r="BC84"/>
  <c r="BA85"/>
  <c r="BB85"/>
  <c r="BC85"/>
  <c r="BA86"/>
  <c r="BB86"/>
  <c r="BC86"/>
  <c r="BA87"/>
  <c r="BB87"/>
  <c r="BC87"/>
  <c r="BA88"/>
  <c r="BB88"/>
  <c r="BC88"/>
  <c r="BA89"/>
  <c r="BB89"/>
  <c r="BC89"/>
  <c r="BA90"/>
  <c r="BB90"/>
  <c r="BC90"/>
  <c r="BA91"/>
  <c r="BB91"/>
  <c r="BC91"/>
  <c r="BA92"/>
  <c r="BB92"/>
  <c r="BC92"/>
  <c r="BA93"/>
  <c r="BB93"/>
  <c r="BC93"/>
  <c r="BA94"/>
  <c r="BB94"/>
  <c r="BC94"/>
  <c r="BA95"/>
  <c r="BB95"/>
  <c r="BC95"/>
  <c r="BA96"/>
  <c r="BB96"/>
  <c r="BC96"/>
  <c r="BA97"/>
  <c r="BB97"/>
  <c r="BC97"/>
  <c r="BA98"/>
  <c r="BB98"/>
  <c r="BC98"/>
  <c r="BA99"/>
  <c r="BB99"/>
  <c r="BC99"/>
  <c r="BA100"/>
  <c r="BB100"/>
  <c r="BC100"/>
  <c r="BA101"/>
  <c r="BB101"/>
  <c r="BC101"/>
  <c r="BA102"/>
  <c r="BB102"/>
  <c r="BC102"/>
  <c r="BA103"/>
  <c r="BB103"/>
  <c r="BC103"/>
  <c r="BA104"/>
  <c r="BB104"/>
  <c r="BC104"/>
  <c r="BA105"/>
  <c r="BB105"/>
  <c r="BC105"/>
  <c r="BA106"/>
  <c r="BB106"/>
  <c r="BC106"/>
  <c r="BA107"/>
  <c r="BB107"/>
  <c r="BC107"/>
  <c r="BA108"/>
  <c r="BB108"/>
  <c r="BC108"/>
  <c r="BA109"/>
  <c r="BB109"/>
  <c r="BC109"/>
  <c r="BA110"/>
  <c r="BB110"/>
  <c r="BC110"/>
  <c r="BA111"/>
  <c r="BB111"/>
  <c r="BC111"/>
  <c r="BA112"/>
  <c r="BB112"/>
  <c r="BC112"/>
  <c r="BA113"/>
  <c r="BB113"/>
  <c r="BC113"/>
  <c r="BA114"/>
  <c r="BB114"/>
  <c r="BC114"/>
  <c r="BA115"/>
  <c r="BB115"/>
  <c r="BC115"/>
  <c r="BA116"/>
  <c r="BB116"/>
  <c r="BC116"/>
  <c r="BA117"/>
  <c r="BB117"/>
  <c r="BC117"/>
  <c r="BA118"/>
  <c r="BB118"/>
  <c r="BC118"/>
  <c r="BA119"/>
  <c r="BB119"/>
  <c r="BC119"/>
  <c r="BA120"/>
  <c r="BB120"/>
  <c r="BC120"/>
  <c r="BA121"/>
  <c r="BB121"/>
  <c r="BC121"/>
  <c r="BA122"/>
  <c r="BB122"/>
  <c r="BC122"/>
  <c r="BA123"/>
  <c r="BB123"/>
  <c r="BC123"/>
  <c r="BA124"/>
  <c r="BB124"/>
  <c r="BC124"/>
  <c r="BA125"/>
  <c r="BB125"/>
  <c r="BC125"/>
  <c r="BA126"/>
  <c r="BB126"/>
  <c r="BC126"/>
  <c r="BA127"/>
  <c r="BB127"/>
  <c r="BC127"/>
  <c r="BA128"/>
  <c r="BB128"/>
  <c r="BC128"/>
  <c r="BA129"/>
  <c r="BB129"/>
  <c r="BC129"/>
  <c r="BA130"/>
  <c r="BB130"/>
  <c r="BC130"/>
  <c r="BA131"/>
  <c r="BB131"/>
  <c r="BC131"/>
  <c r="BA132"/>
  <c r="BB132"/>
  <c r="BC132"/>
  <c r="BA133"/>
  <c r="BB133"/>
  <c r="BC133"/>
  <c r="BA134"/>
  <c r="BB134"/>
  <c r="BC134"/>
  <c r="BA135"/>
  <c r="BB135"/>
  <c r="BC135"/>
  <c r="BA136"/>
  <c r="BB136"/>
  <c r="BC136"/>
  <c r="BA137"/>
  <c r="BB137"/>
  <c r="BC137"/>
  <c r="BA138"/>
  <c r="BB138"/>
  <c r="BC138"/>
  <c r="BA139"/>
  <c r="BB139"/>
  <c r="BC139"/>
  <c r="BA140"/>
  <c r="BB140"/>
  <c r="BC140"/>
  <c r="BA141"/>
  <c r="BB141"/>
  <c r="BC141"/>
  <c r="BA142"/>
  <c r="BB142"/>
  <c r="BC142"/>
  <c r="BA143"/>
  <c r="BB143"/>
  <c r="BC143"/>
  <c r="BA144"/>
  <c r="BB144"/>
  <c r="BC144"/>
  <c r="BA145"/>
  <c r="BB145"/>
  <c r="BC145"/>
  <c r="BA146"/>
  <c r="BB146"/>
  <c r="BC146"/>
  <c r="BA147"/>
  <c r="BB147"/>
  <c r="BC147"/>
  <c r="BA148"/>
  <c r="BB148"/>
  <c r="BC148"/>
  <c r="BA149"/>
  <c r="BB149"/>
  <c r="BC149"/>
  <c r="BA150"/>
  <c r="BB150"/>
  <c r="BC150"/>
  <c r="BA151"/>
  <c r="BB151"/>
  <c r="BC151"/>
  <c r="BA152"/>
  <c r="BB152"/>
  <c r="BC152"/>
  <c r="BA153"/>
  <c r="BB153"/>
  <c r="BC153"/>
  <c r="BA154"/>
  <c r="BB154"/>
  <c r="BC154"/>
  <c r="BA155"/>
  <c r="BB155"/>
  <c r="BC155"/>
  <c r="BA156"/>
  <c r="BB156"/>
  <c r="BC156"/>
  <c r="BA157"/>
  <c r="BB157"/>
  <c r="BC157"/>
  <c r="BA158"/>
  <c r="BB158"/>
  <c r="BC158"/>
  <c r="BA159"/>
  <c r="BB159"/>
  <c r="BC159"/>
  <c r="BA160"/>
  <c r="BB160"/>
  <c r="BC160"/>
  <c r="BA161"/>
  <c r="BB161"/>
  <c r="BC161"/>
  <c r="BA162"/>
  <c r="BB162"/>
  <c r="BC162"/>
  <c r="BA163"/>
  <c r="BB163"/>
  <c r="BC163"/>
  <c r="BA164"/>
  <c r="BB164"/>
  <c r="BC164"/>
  <c r="BA165"/>
  <c r="BB165"/>
  <c r="BC165"/>
  <c r="BA166"/>
  <c r="BB166"/>
  <c r="BC166"/>
  <c r="BA167"/>
  <c r="BB167"/>
  <c r="BC167"/>
  <c r="BA168"/>
  <c r="BB168"/>
  <c r="BC168"/>
  <c r="BA169"/>
  <c r="BB169"/>
  <c r="BC169"/>
  <c r="BA170"/>
  <c r="BB170"/>
  <c r="BC170"/>
  <c r="BA171"/>
  <c r="BB171"/>
  <c r="BC171"/>
  <c r="BA172"/>
  <c r="BB172"/>
  <c r="BC172"/>
  <c r="BA173"/>
  <c r="BB173"/>
  <c r="BC173"/>
  <c r="BA174"/>
  <c r="BB174"/>
  <c r="BC174"/>
  <c r="BA175"/>
  <c r="BB175"/>
  <c r="BC175"/>
  <c r="BA176"/>
  <c r="BB176"/>
  <c r="BC176"/>
  <c r="BA177"/>
  <c r="BB177"/>
  <c r="BC177"/>
  <c r="BA178"/>
  <c r="BB178"/>
  <c r="BC178"/>
  <c r="BA179"/>
  <c r="BB179"/>
  <c r="BC179"/>
  <c r="BA180"/>
  <c r="BB180"/>
  <c r="BC180"/>
  <c r="BA181"/>
  <c r="BB181"/>
  <c r="BC181"/>
  <c r="BA182"/>
  <c r="BB182"/>
  <c r="BC182"/>
  <c r="BA183"/>
  <c r="BB183"/>
  <c r="BC183"/>
  <c r="BA184"/>
  <c r="BB184"/>
  <c r="BC184"/>
  <c r="BA185"/>
  <c r="BB185"/>
  <c r="BC185"/>
  <c r="BA186"/>
  <c r="BB186"/>
  <c r="BC186"/>
  <c r="BA187"/>
  <c r="BB187"/>
  <c r="BC187"/>
  <c r="BA188"/>
  <c r="BB188"/>
  <c r="BC188"/>
  <c r="BA189"/>
  <c r="BB189"/>
  <c r="BC189"/>
  <c r="BA190"/>
  <c r="BB190"/>
  <c r="BC190"/>
  <c r="BA191"/>
  <c r="BB191"/>
  <c r="BC191"/>
  <c r="BA192"/>
  <c r="BB192"/>
  <c r="BC192"/>
  <c r="BA193"/>
  <c r="BB193"/>
  <c r="BC193"/>
  <c r="BA194"/>
  <c r="BB194"/>
  <c r="BC194"/>
  <c r="BA195"/>
  <c r="BB195"/>
  <c r="BC195"/>
  <c r="BA196"/>
  <c r="BB196"/>
  <c r="BC196"/>
  <c r="BA197"/>
  <c r="BB197"/>
  <c r="BC197"/>
  <c r="BA198"/>
  <c r="BB198"/>
  <c r="BC198"/>
  <c r="BA199"/>
  <c r="BB199"/>
  <c r="BC199"/>
  <c r="BA200"/>
  <c r="BB200"/>
  <c r="BC200"/>
  <c r="BA201"/>
  <c r="BB201"/>
  <c r="BC201"/>
  <c r="BA202"/>
  <c r="BB202"/>
  <c r="BC202"/>
  <c r="BA203"/>
  <c r="BB203"/>
  <c r="BC203"/>
  <c r="BA204"/>
  <c r="BB204"/>
  <c r="BC204"/>
  <c r="BA205"/>
  <c r="BB205"/>
  <c r="BC205"/>
  <c r="BA206"/>
  <c r="BB206"/>
  <c r="BC206"/>
  <c r="BA207"/>
  <c r="BB207"/>
  <c r="BC207"/>
  <c r="BA208"/>
  <c r="BB208"/>
  <c r="BC208"/>
  <c r="BA209"/>
  <c r="BB209"/>
  <c r="BC209"/>
  <c r="BA210"/>
  <c r="BB210"/>
  <c r="BC210"/>
  <c r="BA211"/>
  <c r="BB211"/>
  <c r="BC211"/>
  <c r="BA212"/>
  <c r="BB212"/>
  <c r="BC212"/>
  <c r="BA213"/>
  <c r="BB213"/>
  <c r="BC213"/>
  <c r="BA214"/>
  <c r="BB214"/>
  <c r="BC214"/>
  <c r="BA215"/>
  <c r="BB215"/>
  <c r="BC215"/>
  <c r="BA216"/>
  <c r="BB216"/>
  <c r="BC216"/>
  <c r="BA217"/>
  <c r="BB217"/>
  <c r="BC217"/>
  <c r="BA218"/>
  <c r="BB218"/>
  <c r="BC218"/>
  <c r="BA219"/>
  <c r="BB219"/>
  <c r="BC219"/>
  <c r="BA220"/>
  <c r="BB220"/>
  <c r="BC220"/>
  <c r="BA221"/>
  <c r="BB221"/>
  <c r="BC221"/>
  <c r="BA222"/>
  <c r="BB222"/>
  <c r="BC222"/>
  <c r="BA223"/>
  <c r="BB223"/>
  <c r="BC223"/>
  <c r="BA224"/>
  <c r="BB224"/>
  <c r="BC224"/>
  <c r="BA225"/>
  <c r="BB225"/>
  <c r="BC225"/>
  <c r="BA226"/>
  <c r="BB226"/>
  <c r="BC226"/>
  <c r="BA227"/>
  <c r="BB227"/>
  <c r="BC227"/>
  <c r="BA228"/>
  <c r="BB228"/>
  <c r="BC228"/>
  <c r="BA229"/>
  <c r="BB229"/>
  <c r="BC229"/>
  <c r="BA230"/>
  <c r="BB230"/>
  <c r="BC230"/>
  <c r="BA231"/>
  <c r="BB231"/>
  <c r="BC231"/>
  <c r="BA232"/>
  <c r="BB232"/>
  <c r="BC232"/>
  <c r="BA233"/>
  <c r="BB233"/>
  <c r="BC233"/>
  <c r="BA234"/>
  <c r="BB234"/>
  <c r="BC234"/>
  <c r="BA235"/>
  <c r="BB235"/>
  <c r="BC235"/>
  <c r="BA236"/>
  <c r="BB236"/>
  <c r="BC236"/>
  <c r="BA237"/>
  <c r="BB237"/>
  <c r="BC237"/>
  <c r="BA238"/>
  <c r="BB238"/>
  <c r="BC238"/>
  <c r="BA239"/>
  <c r="BB239"/>
  <c r="BC239"/>
  <c r="BA240"/>
  <c r="BB240"/>
  <c r="BC240"/>
  <c r="BA241"/>
  <c r="BB241"/>
  <c r="BC241"/>
  <c r="BA242"/>
  <c r="BB242"/>
  <c r="BC242"/>
  <c r="BA243"/>
  <c r="BB243"/>
  <c r="BC243"/>
  <c r="BA244"/>
  <c r="BB244"/>
  <c r="BC244"/>
  <c r="BA245"/>
  <c r="BB245"/>
  <c r="BC245"/>
  <c r="BA246"/>
  <c r="BB246"/>
  <c r="BC246"/>
  <c r="BA247"/>
  <c r="BB247"/>
  <c r="BC247"/>
  <c r="BA248"/>
  <c r="BB248"/>
  <c r="BC248"/>
  <c r="BA249"/>
  <c r="BB249"/>
  <c r="BC249"/>
  <c r="BA250"/>
  <c r="BB250"/>
  <c r="BC250"/>
  <c r="BA251"/>
  <c r="BB251"/>
  <c r="BC251"/>
  <c r="BA252"/>
  <c r="BB252"/>
  <c r="BC252"/>
  <c r="BA253"/>
  <c r="BB253"/>
  <c r="BC253"/>
  <c r="BA254"/>
  <c r="BB254"/>
  <c r="BC254"/>
  <c r="BA255"/>
  <c r="BB255"/>
  <c r="BC255"/>
  <c r="BA256"/>
  <c r="BB256"/>
  <c r="BC256"/>
  <c r="BA257"/>
  <c r="BB257"/>
  <c r="BC257"/>
  <c r="BA258"/>
  <c r="BB258"/>
  <c r="BC258"/>
  <c r="BA259"/>
  <c r="BB259"/>
  <c r="BC259"/>
  <c r="BA260"/>
  <c r="BB260"/>
  <c r="BC260"/>
  <c r="BA261"/>
  <c r="BB261"/>
  <c r="BC261"/>
  <c r="BA262"/>
  <c r="BB262"/>
  <c r="BC262"/>
  <c r="BA263"/>
  <c r="BB263"/>
  <c r="BC263"/>
  <c r="BA264"/>
  <c r="BB264"/>
  <c r="BC264"/>
  <c r="BA265"/>
  <c r="BB265"/>
  <c r="BC265"/>
  <c r="BA266"/>
  <c r="BB266"/>
  <c r="BC266"/>
  <c r="BA267"/>
  <c r="BB267"/>
  <c r="BC267"/>
  <c r="BA268"/>
  <c r="BB268"/>
  <c r="BC268"/>
  <c r="BA269"/>
  <c r="BB269"/>
  <c r="BC269"/>
  <c r="BA270"/>
  <c r="BB270"/>
  <c r="BC270"/>
  <c r="BA271"/>
  <c r="BB271"/>
  <c r="BC271"/>
  <c r="BA272"/>
  <c r="BB272"/>
  <c r="BC272"/>
  <c r="BA273"/>
  <c r="BB273"/>
  <c r="BC273"/>
  <c r="BA274"/>
  <c r="BB274"/>
  <c r="BC274"/>
  <c r="BA275"/>
  <c r="BB275"/>
  <c r="BC275"/>
  <c r="BA276"/>
  <c r="BB276"/>
  <c r="BC276"/>
  <c r="BA277"/>
  <c r="BB277"/>
  <c r="BC277"/>
  <c r="BA278"/>
  <c r="BB278"/>
  <c r="BC278"/>
  <c r="BA279"/>
  <c r="BB279"/>
  <c r="BC279"/>
  <c r="BA280"/>
  <c r="BB280"/>
  <c r="BC280"/>
  <c r="BA281"/>
  <c r="BB281"/>
  <c r="BC281"/>
  <c r="BA282"/>
  <c r="BB282"/>
  <c r="BC282"/>
  <c r="BA283"/>
  <c r="BB283"/>
  <c r="BC283"/>
  <c r="BA284"/>
  <c r="BB284"/>
  <c r="BC284"/>
  <c r="BA285"/>
  <c r="BB285"/>
  <c r="BC285"/>
  <c r="BA286"/>
  <c r="BB286"/>
  <c r="BC286"/>
  <c r="BA287"/>
  <c r="BB287"/>
  <c r="BC287"/>
  <c r="BA288"/>
  <c r="BB288"/>
  <c r="BC288"/>
  <c r="BA289"/>
  <c r="BB289"/>
  <c r="BC289"/>
  <c r="BA290"/>
  <c r="BB290"/>
  <c r="BC290"/>
  <c r="BA291"/>
  <c r="BB291"/>
  <c r="BC291"/>
  <c r="BA292"/>
  <c r="BB292"/>
  <c r="BC292"/>
  <c r="BA293"/>
  <c r="BB293"/>
  <c r="BC293"/>
  <c r="BA294"/>
  <c r="BB294"/>
  <c r="BC294"/>
  <c r="BA295"/>
  <c r="BB295"/>
  <c r="BC295"/>
  <c r="BA296"/>
  <c r="BB296"/>
  <c r="BC296"/>
  <c r="BA297"/>
  <c r="BB297"/>
  <c r="BC297"/>
  <c r="BA298"/>
  <c r="BB298"/>
  <c r="BC298"/>
  <c r="BA299"/>
  <c r="BB299"/>
  <c r="BC299"/>
  <c r="BA300"/>
  <c r="BB300"/>
  <c r="BC300"/>
  <c r="BA301"/>
  <c r="BB301"/>
  <c r="BC301"/>
  <c r="BA302"/>
  <c r="BB302"/>
  <c r="BC302"/>
  <c r="BA303"/>
  <c r="BB303"/>
  <c r="BC303"/>
  <c r="BA304"/>
  <c r="BB304"/>
  <c r="BC304"/>
  <c r="BA305"/>
  <c r="BB305"/>
  <c r="BC305"/>
  <c r="BA306"/>
  <c r="BB306"/>
  <c r="BC306"/>
  <c r="BA307"/>
  <c r="BB307"/>
  <c r="BC307"/>
  <c r="BA308"/>
  <c r="BB308"/>
  <c r="BC308"/>
  <c r="BA309"/>
  <c r="BB309"/>
  <c r="BC309"/>
  <c r="BA310"/>
  <c r="BB310"/>
  <c r="BC310"/>
  <c r="BA311"/>
  <c r="BB311"/>
  <c r="BC311"/>
  <c r="BA312"/>
  <c r="BB312"/>
  <c r="BC312"/>
  <c r="BA313"/>
  <c r="BB313"/>
  <c r="BC313"/>
  <c r="BA314"/>
  <c r="BB314"/>
  <c r="BC314"/>
  <c r="BA315"/>
  <c r="BB315"/>
  <c r="BC315"/>
  <c r="BA316"/>
  <c r="BB316"/>
  <c r="BC316"/>
  <c r="BA317"/>
  <c r="BB317"/>
  <c r="BC317"/>
  <c r="BA318"/>
  <c r="BB318"/>
  <c r="BC318"/>
  <c r="BA319"/>
  <c r="BB319"/>
  <c r="BC319"/>
  <c r="BA320"/>
  <c r="BB320"/>
  <c r="BC320"/>
  <c r="BA321"/>
  <c r="BB321"/>
  <c r="BC321"/>
  <c r="BA322"/>
  <c r="BB322"/>
  <c r="BC322"/>
  <c r="BA323"/>
  <c r="BB323"/>
  <c r="BC323"/>
  <c r="BA324"/>
  <c r="BB324"/>
  <c r="BC324"/>
  <c r="BA325"/>
  <c r="BB325"/>
  <c r="BC325"/>
  <c r="BA326"/>
  <c r="BB326"/>
  <c r="BC326"/>
  <c r="BA327"/>
  <c r="BB327"/>
  <c r="BC327"/>
  <c r="BA328"/>
  <c r="BB328"/>
  <c r="BC328"/>
  <c r="BA329"/>
  <c r="BB329"/>
  <c r="BC329"/>
  <c r="BA330"/>
  <c r="BB330"/>
  <c r="BC330"/>
  <c r="BA331"/>
  <c r="BB331"/>
  <c r="BC331"/>
  <c r="BA332"/>
  <c r="BB332"/>
  <c r="BC332"/>
  <c r="BA333"/>
  <c r="BB333"/>
  <c r="BC333"/>
  <c r="BA334"/>
  <c r="BB334"/>
  <c r="BC334"/>
  <c r="BA335"/>
  <c r="BB335"/>
  <c r="BC335"/>
  <c r="BA336"/>
  <c r="BB336"/>
  <c r="BC336"/>
  <c r="BA337"/>
  <c r="BB337"/>
  <c r="BC337"/>
  <c r="BA338"/>
  <c r="BB338"/>
  <c r="BC338"/>
  <c r="BA339"/>
  <c r="BB339"/>
  <c r="BC339"/>
  <c r="BA340"/>
  <c r="BB340"/>
  <c r="BC340"/>
  <c r="BA341"/>
  <c r="BB341"/>
  <c r="BC341"/>
  <c r="BA342"/>
  <c r="BB342"/>
  <c r="BC342"/>
  <c r="BA343"/>
  <c r="BB343"/>
  <c r="BC343"/>
  <c r="BA344"/>
  <c r="BB344"/>
  <c r="BC344"/>
  <c r="BA345"/>
  <c r="BB345"/>
  <c r="BC345"/>
  <c r="BA346"/>
  <c r="BB346"/>
  <c r="BC346"/>
  <c r="BA347"/>
  <c r="BB347"/>
  <c r="BC347"/>
  <c r="BA348"/>
  <c r="BB348"/>
  <c r="BC348"/>
  <c r="BA349"/>
  <c r="BB349"/>
  <c r="BC349"/>
  <c r="BA350"/>
  <c r="BB350"/>
  <c r="BC350"/>
  <c r="BA351"/>
  <c r="BB351"/>
  <c r="BC351"/>
  <c r="BA352"/>
  <c r="BB352"/>
  <c r="BC352"/>
  <c r="BA353"/>
  <c r="BB353"/>
  <c r="BC353"/>
  <c r="BA354"/>
  <c r="BB354"/>
  <c r="BC354"/>
  <c r="BA355"/>
  <c r="BB355"/>
  <c r="BC355"/>
  <c r="BA356"/>
  <c r="BB356"/>
  <c r="BC356"/>
  <c r="BA357"/>
  <c r="BB357"/>
  <c r="BC357"/>
  <c r="BA358"/>
  <c r="BB358"/>
  <c r="BC358"/>
  <c r="BA359"/>
  <c r="BB359"/>
  <c r="BC359"/>
  <c r="BA360"/>
  <c r="BB360"/>
  <c r="BC360"/>
  <c r="BA361"/>
  <c r="BB361"/>
  <c r="BC361"/>
  <c r="BA362"/>
  <c r="BB362"/>
  <c r="BC362"/>
  <c r="BA363"/>
  <c r="BB363"/>
  <c r="BC363"/>
  <c r="BA364"/>
  <c r="BB364"/>
  <c r="BC364"/>
  <c r="BA365"/>
  <c r="BB365"/>
  <c r="BC365"/>
  <c r="BA366"/>
  <c r="BB366"/>
  <c r="BC366"/>
  <c r="BA367"/>
  <c r="BB367"/>
  <c r="BC367"/>
  <c r="BA368"/>
  <c r="BB368"/>
  <c r="BC368"/>
  <c r="BA369"/>
  <c r="BB369"/>
  <c r="BC369"/>
  <c r="BA370"/>
  <c r="BB370"/>
  <c r="BC370"/>
  <c r="BA371"/>
  <c r="BB371"/>
  <c r="BC371"/>
  <c r="BA372"/>
  <c r="BB372"/>
  <c r="BC372"/>
  <c r="BA373"/>
  <c r="BB373"/>
  <c r="BC373"/>
  <c r="BA374"/>
  <c r="BB374"/>
  <c r="BC374"/>
  <c r="BA375"/>
  <c r="BB375"/>
  <c r="BC375"/>
  <c r="BA376"/>
  <c r="BB376"/>
  <c r="BC376"/>
  <c r="BA377"/>
  <c r="BB377"/>
  <c r="BC377"/>
  <c r="BA378"/>
  <c r="BB378"/>
  <c r="BC378"/>
  <c r="BA379"/>
  <c r="BB379"/>
  <c r="BC379"/>
  <c r="BA380"/>
  <c r="BB380"/>
  <c r="BC380"/>
  <c r="BA381"/>
  <c r="BB381"/>
  <c r="BC381"/>
  <c r="BA382"/>
  <c r="BB382"/>
  <c r="BC382"/>
  <c r="BA383"/>
  <c r="BB383"/>
  <c r="BC383"/>
  <c r="BA384"/>
  <c r="BB384"/>
  <c r="BC384"/>
  <c r="BA385"/>
  <c r="BB385"/>
  <c r="BC385"/>
  <c r="BA386"/>
  <c r="BB386"/>
  <c r="BC386"/>
  <c r="BA387"/>
  <c r="BB387"/>
  <c r="BC387"/>
  <c r="BA388"/>
  <c r="BB388"/>
  <c r="BC388"/>
  <c r="BA389"/>
  <c r="BB389"/>
  <c r="BC389"/>
  <c r="BA390"/>
  <c r="BB390"/>
  <c r="BC390"/>
  <c r="BA391"/>
  <c r="BB391"/>
  <c r="BC391"/>
  <c r="BA392"/>
  <c r="BB392"/>
  <c r="BC392"/>
  <c r="BA393"/>
  <c r="BB393"/>
  <c r="BC393"/>
  <c r="BA394"/>
  <c r="BB394"/>
  <c r="BC394"/>
  <c r="BA395"/>
  <c r="BB395"/>
  <c r="BC395"/>
  <c r="BA396"/>
  <c r="BB396"/>
  <c r="BC396"/>
  <c r="BA397"/>
  <c r="BB397"/>
  <c r="BC397"/>
  <c r="BA398"/>
  <c r="BB398"/>
  <c r="BC398"/>
  <c r="BA399"/>
  <c r="BB399"/>
  <c r="BC399"/>
  <c r="BA400"/>
  <c r="BB400"/>
  <c r="BC400"/>
  <c r="BA401"/>
  <c r="BB401"/>
  <c r="BC401"/>
  <c r="BA402"/>
  <c r="BB402"/>
  <c r="BC402"/>
  <c r="BA403"/>
  <c r="BB403"/>
  <c r="BC403"/>
  <c r="BA404"/>
  <c r="BB404"/>
  <c r="BC404"/>
  <c r="BA405"/>
  <c r="BB405"/>
  <c r="BC405"/>
  <c r="BA406"/>
  <c r="BB406"/>
  <c r="BC406"/>
  <c r="BA407"/>
  <c r="BB407"/>
  <c r="BC407"/>
  <c r="BA408"/>
  <c r="BB408"/>
  <c r="BC408"/>
  <c r="BA409"/>
  <c r="BB409"/>
  <c r="BC409"/>
  <c r="BA410"/>
  <c r="BB410"/>
  <c r="BC410"/>
  <c r="BA411"/>
  <c r="BB411"/>
  <c r="BC411"/>
  <c r="BA412"/>
  <c r="BB412"/>
  <c r="BC412"/>
  <c r="BA413"/>
  <c r="BB413"/>
  <c r="BC413"/>
  <c r="BA414"/>
  <c r="BB414"/>
  <c r="BC414"/>
  <c r="BA415"/>
  <c r="BB415"/>
  <c r="BC415"/>
  <c r="BA416"/>
  <c r="BB416"/>
  <c r="BC416"/>
  <c r="BA417"/>
  <c r="BB417"/>
  <c r="BC417"/>
  <c r="BA418"/>
  <c r="BB418"/>
  <c r="BC418"/>
  <c r="BA419"/>
  <c r="BB419"/>
  <c r="BC419"/>
  <c r="BA420"/>
  <c r="BB420"/>
  <c r="BC420"/>
  <c r="BA421"/>
  <c r="BB421"/>
  <c r="BC421"/>
  <c r="BA422"/>
  <c r="BB422"/>
  <c r="BC422"/>
  <c r="BA423"/>
  <c r="BB423"/>
  <c r="BC423"/>
  <c r="BA424"/>
  <c r="BB424"/>
  <c r="BC424"/>
  <c r="BA425"/>
  <c r="BB425"/>
  <c r="BC425"/>
  <c r="BA426"/>
  <c r="BB426"/>
  <c r="BC426"/>
  <c r="BA427"/>
  <c r="BB427"/>
  <c r="BC427"/>
  <c r="BA428"/>
  <c r="BB428"/>
  <c r="BC428"/>
  <c r="BA429"/>
  <c r="BB429"/>
  <c r="BC429"/>
  <c r="BA430"/>
  <c r="BB430"/>
  <c r="BC430"/>
  <c r="BA431"/>
  <c r="BB431"/>
  <c r="BC431"/>
  <c r="BA432"/>
  <c r="BB432"/>
  <c r="BC432"/>
  <c r="BA433"/>
  <c r="BB433"/>
  <c r="BC433"/>
  <c r="BA434"/>
  <c r="BB434"/>
  <c r="BC434"/>
  <c r="BA435"/>
  <c r="BB435"/>
  <c r="BC435"/>
  <c r="BA436"/>
  <c r="BB436"/>
  <c r="BC436"/>
  <c r="BA437"/>
  <c r="BB437"/>
  <c r="BC437"/>
  <c r="BA438"/>
  <c r="BB438"/>
  <c r="BC438"/>
  <c r="BA439"/>
  <c r="BB439"/>
  <c r="BC439"/>
  <c r="BA440"/>
  <c r="BB440"/>
  <c r="BC440"/>
  <c r="BA441"/>
  <c r="BB441"/>
  <c r="BC441"/>
  <c r="BA442"/>
  <c r="BB442"/>
  <c r="BC442"/>
  <c r="BA443"/>
  <c r="BB443"/>
  <c r="BC443"/>
  <c r="BA444"/>
  <c r="BB444"/>
  <c r="BC444"/>
  <c r="BA445"/>
  <c r="BB445"/>
  <c r="BC445"/>
  <c r="BA446"/>
  <c r="BB446"/>
  <c r="BC446"/>
  <c r="BA447"/>
  <c r="BB447"/>
  <c r="BC447"/>
  <c r="BA448"/>
  <c r="BB448"/>
  <c r="BC448"/>
  <c r="BA449"/>
  <c r="BB449"/>
  <c r="BC449"/>
  <c r="BA450"/>
  <c r="BB450"/>
  <c r="BC450"/>
  <c r="BA451"/>
  <c r="BB451"/>
  <c r="BC451"/>
  <c r="BA452"/>
  <c r="BB452"/>
  <c r="BC452"/>
  <c r="BA453"/>
  <c r="BB453"/>
  <c r="BC453"/>
  <c r="BA454"/>
  <c r="BB454"/>
  <c r="BC454"/>
  <c r="BA455"/>
  <c r="BB455"/>
  <c r="BC455"/>
  <c r="BA456"/>
  <c r="BB456"/>
  <c r="BC456"/>
  <c r="BA457"/>
  <c r="BB457"/>
  <c r="BC457"/>
  <c r="BA458"/>
  <c r="BB458"/>
  <c r="BC458"/>
  <c r="BA459"/>
  <c r="BB459"/>
  <c r="BC459"/>
  <c r="BA460"/>
  <c r="BB460"/>
  <c r="BC460"/>
  <c r="BA461"/>
  <c r="BB461"/>
  <c r="BC461"/>
  <c r="BA462"/>
  <c r="BB462"/>
  <c r="BC462"/>
  <c r="BA463"/>
  <c r="BB463"/>
  <c r="BC463"/>
  <c r="BA464"/>
  <c r="BB464"/>
  <c r="BC464"/>
  <c r="BA465"/>
  <c r="BB465"/>
  <c r="BC465"/>
  <c r="BA466"/>
  <c r="BB466"/>
  <c r="BC466"/>
  <c r="BA467"/>
  <c r="BB467"/>
  <c r="BC467"/>
  <c r="BA468"/>
  <c r="BB468"/>
  <c r="BC468"/>
  <c r="BA469"/>
  <c r="BB469"/>
  <c r="BC469"/>
  <c r="BA470"/>
  <c r="BB470"/>
  <c r="BC470"/>
  <c r="BA471"/>
  <c r="BB471"/>
  <c r="BC471"/>
  <c r="BA472"/>
  <c r="BB472"/>
  <c r="BC472"/>
  <c r="BA473"/>
  <c r="BB473"/>
  <c r="BC473"/>
  <c r="BA474"/>
  <c r="BB474"/>
  <c r="BC474"/>
  <c r="BA475"/>
  <c r="BB475"/>
  <c r="BC475"/>
  <c r="BA476"/>
  <c r="BB476"/>
  <c r="BC476"/>
  <c r="BA477"/>
  <c r="BB477"/>
  <c r="BC477"/>
  <c r="BA478"/>
  <c r="BB478"/>
  <c r="BC478"/>
  <c r="BA479"/>
  <c r="BB479"/>
  <c r="BC479"/>
  <c r="BA480"/>
  <c r="BB480"/>
  <c r="BC480"/>
  <c r="BA481"/>
  <c r="BB481"/>
  <c r="BC481"/>
  <c r="BA482"/>
  <c r="BB482"/>
  <c r="BC482"/>
  <c r="BA483"/>
  <c r="BB483"/>
  <c r="BC483"/>
  <c r="BA484"/>
  <c r="BB484"/>
  <c r="BC484"/>
  <c r="BA485"/>
  <c r="BB485"/>
  <c r="BC485"/>
  <c r="BA486"/>
  <c r="BB486"/>
  <c r="BC486"/>
  <c r="BA487"/>
  <c r="BB487"/>
  <c r="BC487"/>
  <c r="BA488"/>
  <c r="BB488"/>
  <c r="BC488"/>
  <c r="BA489"/>
  <c r="BB489"/>
  <c r="BC489"/>
  <c r="BA490"/>
  <c r="BB490"/>
  <c r="BC490"/>
  <c r="BA491"/>
  <c r="BB491"/>
  <c r="BC491"/>
  <c r="BA492"/>
  <c r="BB492"/>
  <c r="BC492"/>
  <c r="BA493"/>
  <c r="BB493"/>
  <c r="BC493"/>
  <c r="BA494"/>
  <c r="BB494"/>
  <c r="BC494"/>
  <c r="BA495"/>
  <c r="BB495"/>
  <c r="BC495"/>
  <c r="BA496"/>
  <c r="BB496"/>
  <c r="BC496"/>
  <c r="BA497"/>
  <c r="BB497"/>
  <c r="BC497"/>
  <c r="BA498"/>
  <c r="BB498"/>
  <c r="BC498"/>
  <c r="BA499"/>
  <c r="BB499"/>
  <c r="BC499"/>
  <c r="BA500"/>
  <c r="BB500"/>
  <c r="BC500"/>
  <c r="BA501"/>
  <c r="BB501"/>
  <c r="BC501"/>
  <c r="BA502"/>
  <c r="BB502"/>
  <c r="BC502"/>
  <c r="BA503"/>
  <c r="BB503"/>
  <c r="BC503"/>
  <c r="BA504"/>
  <c r="BB504"/>
  <c r="BC504"/>
  <c r="BA505"/>
  <c r="BB505"/>
  <c r="BC505"/>
  <c r="BA506"/>
  <c r="BB506"/>
  <c r="BC506"/>
  <c r="BA507"/>
  <c r="BB507"/>
  <c r="BC507"/>
  <c r="BA508"/>
  <c r="BB508"/>
  <c r="BC508"/>
  <c r="BA509"/>
  <c r="BB509"/>
  <c r="BC509"/>
  <c r="BA510"/>
  <c r="BB510"/>
  <c r="BC510"/>
  <c r="BA511"/>
  <c r="BB511"/>
  <c r="BC511"/>
  <c r="BA512"/>
  <c r="BB512"/>
  <c r="BC512"/>
  <c r="BA513"/>
  <c r="BB513"/>
  <c r="BC513"/>
  <c r="BA514"/>
  <c r="BB514"/>
  <c r="BC514"/>
  <c r="BA515"/>
  <c r="BB515"/>
  <c r="BC515"/>
  <c r="BA516"/>
  <c r="BB516"/>
  <c r="BC516"/>
  <c r="BA517"/>
  <c r="BB517"/>
  <c r="BC517"/>
  <c r="BA518"/>
  <c r="BB518"/>
  <c r="BC518"/>
  <c r="BA519"/>
  <c r="BB519"/>
  <c r="BC519"/>
  <c r="BA520"/>
  <c r="BB520"/>
  <c r="BC520"/>
  <c r="BA521"/>
  <c r="BB521"/>
  <c r="BC521"/>
  <c r="BA522"/>
  <c r="BB522"/>
  <c r="BC522"/>
  <c r="BA523"/>
  <c r="BB523"/>
  <c r="BC523"/>
  <c r="BA524"/>
  <c r="BB524"/>
  <c r="BC524"/>
  <c r="BA525"/>
  <c r="BB525"/>
  <c r="BC525"/>
  <c r="BA526"/>
  <c r="BB526"/>
  <c r="BC526"/>
  <c r="BA527"/>
  <c r="BB527"/>
  <c r="BC527"/>
  <c r="BA528"/>
  <c r="BB528"/>
  <c r="BC528"/>
  <c r="BA529"/>
  <c r="BB529"/>
  <c r="BC529"/>
  <c r="BA530"/>
  <c r="BB530"/>
  <c r="BC530"/>
  <c r="BA531"/>
  <c r="BB531"/>
  <c r="BC531"/>
  <c r="BA532"/>
  <c r="BB532"/>
  <c r="BC532"/>
  <c r="BA533"/>
  <c r="BB533"/>
  <c r="BC533"/>
  <c r="BA534"/>
  <c r="BB534"/>
  <c r="BC534"/>
  <c r="BA535"/>
  <c r="BB535"/>
  <c r="BC535"/>
  <c r="BA536"/>
  <c r="BB536"/>
  <c r="BC536"/>
  <c r="BA537"/>
  <c r="BB537"/>
  <c r="BC537"/>
  <c r="BA538"/>
  <c r="BB538"/>
  <c r="BC538"/>
  <c r="BA539"/>
  <c r="BB539"/>
  <c r="BC539"/>
  <c r="BA540"/>
  <c r="BB540"/>
  <c r="BC540"/>
  <c r="BA541"/>
  <c r="BB541"/>
  <c r="BC541"/>
  <c r="BA542"/>
  <c r="BB542"/>
  <c r="BC542"/>
  <c r="BA543"/>
  <c r="BB543"/>
  <c r="BC543"/>
  <c r="BA544"/>
  <c r="BB544"/>
  <c r="BC544"/>
  <c r="BA545"/>
  <c r="BB545"/>
  <c r="BC545"/>
  <c r="BA546"/>
  <c r="BB546"/>
  <c r="BC546"/>
  <c r="BA547"/>
  <c r="BB547"/>
  <c r="BC547"/>
  <c r="BA548"/>
  <c r="BB548"/>
  <c r="BC548"/>
  <c r="BA549"/>
  <c r="BB549"/>
  <c r="BC549"/>
  <c r="BA550"/>
  <c r="BB550"/>
  <c r="BC550"/>
  <c r="BA551"/>
  <c r="BB551"/>
  <c r="BC551"/>
  <c r="BA552"/>
  <c r="BB552"/>
  <c r="BC552"/>
  <c r="BA553"/>
  <c r="BB553"/>
  <c r="BC553"/>
  <c r="BA554"/>
  <c r="BB554"/>
  <c r="BC554"/>
  <c r="BA555"/>
  <c r="BB555"/>
  <c r="BC555"/>
  <c r="BA556"/>
  <c r="BB556"/>
  <c r="BC556"/>
  <c r="BA557"/>
  <c r="BB557"/>
  <c r="BC557"/>
  <c r="BA558"/>
  <c r="BB558"/>
  <c r="BC558"/>
  <c r="BA559"/>
  <c r="BB559"/>
  <c r="BC559"/>
  <c r="BA560"/>
  <c r="BB560"/>
  <c r="BC560"/>
  <c r="BA561"/>
  <c r="BB561"/>
  <c r="BC561"/>
  <c r="BA562"/>
  <c r="BB562"/>
  <c r="BC562"/>
  <c r="BA563"/>
  <c r="BB563"/>
  <c r="BC563"/>
  <c r="BA564"/>
  <c r="BB564"/>
  <c r="BC564"/>
  <c r="BA565"/>
  <c r="BB565"/>
  <c r="BC565"/>
  <c r="BA566"/>
  <c r="BB566"/>
  <c r="BC566"/>
  <c r="BA567"/>
  <c r="BB567"/>
  <c r="BC567"/>
  <c r="BA568"/>
  <c r="BB568"/>
  <c r="BC568"/>
  <c r="BA569"/>
  <c r="BB569"/>
  <c r="BC569"/>
  <c r="BA570"/>
  <c r="BB570"/>
  <c r="BC570"/>
  <c r="BA571"/>
  <c r="BB571"/>
  <c r="BC571"/>
  <c r="BA572"/>
  <c r="BB572"/>
  <c r="BC572"/>
  <c r="BA573"/>
  <c r="BB573"/>
  <c r="BC573"/>
  <c r="BA574"/>
  <c r="BB574"/>
  <c r="BC574"/>
  <c r="BA575"/>
  <c r="BB575"/>
  <c r="BC575"/>
  <c r="BA576"/>
  <c r="BB576"/>
  <c r="BC576"/>
  <c r="BA577"/>
  <c r="BB577"/>
  <c r="BC577"/>
  <c r="BA578"/>
  <c r="BB578"/>
  <c r="BC578"/>
  <c r="BA579"/>
  <c r="BB579"/>
  <c r="BC579"/>
  <c r="BA580"/>
  <c r="BB580"/>
  <c r="BC580"/>
  <c r="BA581"/>
  <c r="BB581"/>
  <c r="BC581"/>
  <c r="BA582"/>
  <c r="BB582"/>
  <c r="BC582"/>
  <c r="BA583"/>
  <c r="BB583"/>
  <c r="BC583"/>
  <c r="BA584"/>
  <c r="BB584"/>
  <c r="BC584"/>
  <c r="BA585"/>
  <c r="BB585"/>
  <c r="BC585"/>
  <c r="BA586"/>
  <c r="BB586"/>
  <c r="BC586"/>
  <c r="BA587"/>
  <c r="BB587"/>
  <c r="BC587"/>
  <c r="BA588"/>
  <c r="BB588"/>
  <c r="BC588"/>
  <c r="BA589"/>
  <c r="BB589"/>
  <c r="BC589"/>
  <c r="BA590"/>
  <c r="BB590"/>
  <c r="BC590"/>
  <c r="BA591"/>
  <c r="BB591"/>
  <c r="BC591"/>
  <c r="BA592"/>
  <c r="BB592"/>
  <c r="BC592"/>
  <c r="BA593"/>
  <c r="BB593"/>
  <c r="BC593"/>
  <c r="BA594"/>
  <c r="BB594"/>
  <c r="BC594"/>
  <c r="BA595"/>
  <c r="BB595"/>
  <c r="BC595"/>
  <c r="BA596"/>
  <c r="BB596"/>
  <c r="BC596"/>
  <c r="BA597"/>
  <c r="BB597"/>
  <c r="BC597"/>
  <c r="BA598"/>
  <c r="BB598"/>
  <c r="BC598"/>
  <c r="BA599"/>
  <c r="BB599"/>
  <c r="BC599"/>
  <c r="BA600"/>
  <c r="BB600"/>
  <c r="BC600"/>
  <c r="BA601"/>
  <c r="BB601"/>
  <c r="BC601"/>
  <c r="BA602"/>
  <c r="BB602"/>
  <c r="BC602"/>
  <c r="BA603"/>
  <c r="BB603"/>
  <c r="BC603"/>
  <c r="BA604"/>
  <c r="BB604"/>
  <c r="BC604"/>
  <c r="BA605"/>
  <c r="BB605"/>
  <c r="BC605"/>
  <c r="BA606"/>
  <c r="BB606"/>
  <c r="BC606"/>
  <c r="BA607"/>
  <c r="BB607"/>
  <c r="BC607"/>
  <c r="BA608"/>
  <c r="BB608"/>
  <c r="BC608"/>
  <c r="BA609"/>
  <c r="BB609"/>
  <c r="BC609"/>
  <c r="BA610"/>
  <c r="BB610"/>
  <c r="BC610"/>
  <c r="BA611"/>
  <c r="BB611"/>
  <c r="BC611"/>
  <c r="BA612"/>
  <c r="BB612"/>
  <c r="BC612"/>
  <c r="BA613"/>
  <c r="BB613"/>
  <c r="BC613"/>
  <c r="BA614"/>
  <c r="BB614"/>
  <c r="BC614"/>
  <c r="BA615"/>
  <c r="BB615"/>
  <c r="BC615"/>
  <c r="BA616"/>
  <c r="BB616"/>
  <c r="BC616"/>
  <c r="BA617"/>
  <c r="BB617"/>
  <c r="BC617"/>
  <c r="BA618"/>
  <c r="BB618"/>
  <c r="BC618"/>
  <c r="BA619"/>
  <c r="BB619"/>
  <c r="BC619"/>
  <c r="BA620"/>
  <c r="BB620"/>
  <c r="BC620"/>
  <c r="BA621"/>
  <c r="BB621"/>
  <c r="BC621"/>
  <c r="BA622"/>
  <c r="BB622"/>
  <c r="BC622"/>
  <c r="BA623"/>
  <c r="BB623"/>
  <c r="BC623"/>
  <c r="BA624"/>
  <c r="BB624"/>
  <c r="BC624"/>
  <c r="BA625"/>
  <c r="BB625"/>
  <c r="BC625"/>
  <c r="BA626"/>
  <c r="BB626"/>
  <c r="BC626"/>
  <c r="BA627"/>
  <c r="BB627"/>
  <c r="BC627"/>
  <c r="BA628"/>
  <c r="BB628"/>
  <c r="BC628"/>
  <c r="BA629"/>
  <c r="BB629"/>
  <c r="BC629"/>
  <c r="BA630"/>
  <c r="BB630"/>
  <c r="BC630"/>
  <c r="BA631"/>
  <c r="BB631"/>
  <c r="BC631"/>
  <c r="BA632"/>
  <c r="BB632"/>
  <c r="BC632"/>
  <c r="BA633"/>
  <c r="BB633"/>
  <c r="BC633"/>
  <c r="BA634"/>
  <c r="BB634"/>
  <c r="BC634"/>
  <c r="BA635"/>
  <c r="BB635"/>
  <c r="BC635"/>
  <c r="BA636"/>
  <c r="BB636"/>
  <c r="BC636"/>
  <c r="BA637"/>
  <c r="BB637"/>
  <c r="BC637"/>
  <c r="BA638"/>
  <c r="BB638"/>
  <c r="BC638"/>
  <c r="BA639"/>
  <c r="BB639"/>
  <c r="BC639"/>
  <c r="BA640"/>
  <c r="BB640"/>
  <c r="BC640"/>
  <c r="BA641"/>
  <c r="BB641"/>
  <c r="BC641"/>
  <c r="BA642"/>
  <c r="BB642"/>
  <c r="BC642"/>
  <c r="BA643"/>
  <c r="BB643"/>
  <c r="BC643"/>
  <c r="BA644"/>
  <c r="BB644"/>
  <c r="BC644"/>
  <c r="BA645"/>
  <c r="BB645"/>
  <c r="BC645"/>
  <c r="BA646"/>
  <c r="BB646"/>
  <c r="BC646"/>
  <c r="BA647"/>
  <c r="BB647"/>
  <c r="BC647"/>
  <c r="BA648"/>
  <c r="BB648"/>
  <c r="BC648"/>
  <c r="BA649"/>
  <c r="BB649"/>
  <c r="BC649"/>
  <c r="BA650"/>
  <c r="BB650"/>
  <c r="BC650"/>
  <c r="BA651"/>
  <c r="BB651"/>
  <c r="BC651"/>
  <c r="BA652"/>
  <c r="BB652"/>
  <c r="BC652"/>
  <c r="BA653"/>
  <c r="BB653"/>
  <c r="BC653"/>
  <c r="BA654"/>
  <c r="BB654"/>
  <c r="BC654"/>
  <c r="BA655"/>
  <c r="BB655"/>
  <c r="BC655"/>
  <c r="BA656"/>
  <c r="BB656"/>
  <c r="BC656"/>
  <c r="BA657"/>
  <c r="BB657"/>
  <c r="BC657"/>
  <c r="BA658"/>
  <c r="BB658"/>
  <c r="BC658"/>
  <c r="BA659"/>
  <c r="BB659"/>
  <c r="BC659"/>
  <c r="BA660"/>
  <c r="BB660"/>
  <c r="BC660"/>
  <c r="BA661"/>
  <c r="BB661"/>
  <c r="BC661"/>
  <c r="BA662"/>
  <c r="BB662"/>
  <c r="BC662"/>
  <c r="BA663"/>
  <c r="BB663"/>
  <c r="BC663"/>
  <c r="BA664"/>
  <c r="BB664"/>
  <c r="BC664"/>
  <c r="BA665"/>
  <c r="BB665"/>
  <c r="BC665"/>
  <c r="BA666"/>
  <c r="BB666"/>
  <c r="BC666"/>
  <c r="BA667"/>
  <c r="BB667"/>
  <c r="BC667"/>
  <c r="BA668"/>
  <c r="BB668"/>
  <c r="BC668"/>
  <c r="BA669"/>
  <c r="BB669"/>
  <c r="BC669"/>
  <c r="BA670"/>
  <c r="BB670"/>
  <c r="BC670"/>
  <c r="BA671"/>
  <c r="BB671"/>
  <c r="BC671"/>
  <c r="BA672"/>
  <c r="BB672"/>
  <c r="BC672"/>
  <c r="BA673"/>
  <c r="BB673"/>
  <c r="BC673"/>
  <c r="BA674"/>
  <c r="BB674"/>
  <c r="BC674"/>
  <c r="BA675"/>
  <c r="BB675"/>
  <c r="BC675"/>
  <c r="BA676"/>
  <c r="BB676"/>
  <c r="BC676"/>
  <c r="BA677"/>
  <c r="BB677"/>
  <c r="BC677"/>
  <c r="BA678"/>
  <c r="BB678"/>
  <c r="BC678"/>
  <c r="BA679"/>
  <c r="BB679"/>
  <c r="BC679"/>
  <c r="BA680"/>
  <c r="BB680"/>
  <c r="BC680"/>
  <c r="BA681"/>
  <c r="BB681"/>
  <c r="BC681"/>
  <c r="BA682"/>
  <c r="BB682"/>
  <c r="BC682"/>
  <c r="BA683"/>
  <c r="BB683"/>
  <c r="BC683"/>
  <c r="BA684"/>
  <c r="BB684"/>
  <c r="BC684"/>
  <c r="BA685"/>
  <c r="BB685"/>
  <c r="BC685"/>
  <c r="BA686"/>
  <c r="BB686"/>
  <c r="BC686"/>
  <c r="BA687"/>
  <c r="BB687"/>
  <c r="BC687"/>
  <c r="BA688"/>
  <c r="BB688"/>
  <c r="BC688"/>
  <c r="BA689"/>
  <c r="BB689"/>
  <c r="BC689"/>
  <c r="BA690"/>
  <c r="BB690"/>
  <c r="BC690"/>
  <c r="BA691"/>
  <c r="BB691"/>
  <c r="BC691"/>
  <c r="BA692"/>
  <c r="BB692"/>
  <c r="BC692"/>
  <c r="BA693"/>
  <c r="BB693"/>
  <c r="BC693"/>
  <c r="BA694"/>
  <c r="BB694"/>
  <c r="BC694"/>
  <c r="BA695"/>
  <c r="BB695"/>
  <c r="BC695"/>
  <c r="BA696"/>
  <c r="BB696"/>
  <c r="BC696"/>
  <c r="BA697"/>
  <c r="BB697"/>
  <c r="BC697"/>
  <c r="BA698"/>
  <c r="BB698"/>
  <c r="BC698"/>
  <c r="BA699"/>
  <c r="BB699"/>
  <c r="BC699"/>
  <c r="BA700"/>
  <c r="BB700"/>
  <c r="BC700"/>
  <c r="BA701"/>
  <c r="BB701"/>
  <c r="BC701"/>
  <c r="BA702"/>
  <c r="BB702"/>
  <c r="BC702"/>
  <c r="BA703"/>
  <c r="BB703"/>
  <c r="BC703"/>
  <c r="BA704"/>
  <c r="BB704"/>
  <c r="BC704"/>
  <c r="BA705"/>
  <c r="BB705"/>
  <c r="BC705"/>
  <c r="BA706"/>
  <c r="BB706"/>
  <c r="BC706"/>
  <c r="BA707"/>
  <c r="BB707"/>
  <c r="BC707"/>
  <c r="BA708"/>
  <c r="BB708"/>
  <c r="BC708"/>
  <c r="BA709"/>
  <c r="BB709"/>
  <c r="BC709"/>
  <c r="BA710"/>
  <c r="BB710"/>
  <c r="BC710"/>
  <c r="BA711"/>
  <c r="BB711"/>
  <c r="BC711"/>
  <c r="BA712"/>
  <c r="BB712"/>
  <c r="BC712"/>
  <c r="BA713"/>
  <c r="BB713"/>
  <c r="BC713"/>
  <c r="BA714"/>
  <c r="BB714"/>
  <c r="BC714"/>
  <c r="BA715"/>
  <c r="BB715"/>
  <c r="BC715"/>
  <c r="BA716"/>
  <c r="BB716"/>
  <c r="BC716"/>
  <c r="BA717"/>
  <c r="BB717"/>
  <c r="BC717"/>
  <c r="BA718"/>
  <c r="BB718"/>
  <c r="BC718"/>
  <c r="BA719"/>
  <c r="BB719"/>
  <c r="BC719"/>
  <c r="BA720"/>
  <c r="BB720"/>
  <c r="BC720"/>
  <c r="BA721"/>
  <c r="BB721"/>
  <c r="BC721"/>
  <c r="BA722"/>
  <c r="BB722"/>
  <c r="BC722"/>
  <c r="BA723"/>
  <c r="BB723"/>
  <c r="BC723"/>
  <c r="BA724"/>
  <c r="BB724"/>
  <c r="BC724"/>
  <c r="BA725"/>
  <c r="BB725"/>
  <c r="BC725"/>
  <c r="BA726"/>
  <c r="BB726"/>
  <c r="BC726"/>
  <c r="BA727"/>
  <c r="BB727"/>
  <c r="BC727"/>
  <c r="BA728"/>
  <c r="BB728"/>
  <c r="BC728"/>
  <c r="BA729"/>
  <c r="BB729"/>
  <c r="BC729"/>
  <c r="BA730"/>
  <c r="BB730"/>
  <c r="BC730"/>
  <c r="BA731"/>
  <c r="BB731"/>
  <c r="BC731"/>
  <c r="BA732"/>
  <c r="BB732"/>
  <c r="BC732"/>
  <c r="BA733"/>
  <c r="BB733"/>
  <c r="BC733"/>
  <c r="BA734"/>
  <c r="BB734"/>
  <c r="BC734"/>
  <c r="BA735"/>
  <c r="BB735"/>
  <c r="BC735"/>
  <c r="BA736"/>
  <c r="BB736"/>
  <c r="BC736"/>
  <c r="BA737"/>
  <c r="BB737"/>
  <c r="BC737"/>
  <c r="BA738"/>
  <c r="BB738"/>
  <c r="BC738"/>
  <c r="BA739"/>
  <c r="BB739"/>
  <c r="BC739"/>
  <c r="BA740"/>
  <c r="BB740"/>
  <c r="BC740"/>
  <c r="BA741"/>
  <c r="BB741"/>
  <c r="BC741"/>
  <c r="BA742"/>
  <c r="BB742"/>
  <c r="BC742"/>
  <c r="BA743"/>
  <c r="BB743"/>
  <c r="BC743"/>
  <c r="BA744"/>
  <c r="BB744"/>
  <c r="BC744"/>
  <c r="BA745"/>
  <c r="BB745"/>
  <c r="BC745"/>
  <c r="BA746"/>
  <c r="BB746"/>
  <c r="BC746"/>
  <c r="BA747"/>
  <c r="BB747"/>
  <c r="BC747"/>
  <c r="BA748"/>
  <c r="BB748"/>
  <c r="BC748"/>
  <c r="BA749"/>
  <c r="BB749"/>
  <c r="BC749"/>
  <c r="BA750"/>
  <c r="BB750"/>
  <c r="BC750"/>
  <c r="BA751"/>
  <c r="BB751"/>
  <c r="BC751"/>
  <c r="BA752"/>
  <c r="BB752"/>
  <c r="BC752"/>
  <c r="BA753"/>
  <c r="BB753"/>
  <c r="BC753"/>
  <c r="BA754"/>
  <c r="BB754"/>
  <c r="BC754"/>
  <c r="BA755"/>
  <c r="BB755"/>
  <c r="BC755"/>
  <c r="BA756"/>
  <c r="BB756"/>
  <c r="BC756"/>
  <c r="BA757"/>
  <c r="BB757"/>
  <c r="BC757"/>
  <c r="BA758"/>
  <c r="BB758"/>
  <c r="BC758"/>
  <c r="BA759"/>
  <c r="BB759"/>
  <c r="BC759"/>
  <c r="BA760"/>
  <c r="BB760"/>
  <c r="BC760"/>
  <c r="BA761"/>
  <c r="BB761"/>
  <c r="BC761"/>
  <c r="BA762"/>
  <c r="BB762"/>
  <c r="BC762"/>
  <c r="BA763"/>
  <c r="BB763"/>
  <c r="BC763"/>
  <c r="BA764"/>
  <c r="BB764"/>
  <c r="BC764"/>
  <c r="BA765"/>
  <c r="BB765"/>
  <c r="BC765"/>
  <c r="BA766"/>
  <c r="BB766"/>
  <c r="BC766"/>
  <c r="BA767"/>
  <c r="BB767"/>
  <c r="BC767"/>
  <c r="BA768"/>
  <c r="BB768"/>
  <c r="BC768"/>
  <c r="BA769"/>
  <c r="BB769"/>
  <c r="BC769"/>
  <c r="BA770"/>
  <c r="BB770"/>
  <c r="BC770"/>
  <c r="BA771"/>
  <c r="BB771"/>
  <c r="BC771"/>
  <c r="BA772"/>
  <c r="BB772"/>
  <c r="BC772"/>
  <c r="BA773"/>
  <c r="BB773"/>
  <c r="BC773"/>
  <c r="BA774"/>
  <c r="BB774"/>
  <c r="BC774"/>
  <c r="BA775"/>
  <c r="BB775"/>
  <c r="BC775"/>
  <c r="BA776"/>
  <c r="BB776"/>
  <c r="BC776"/>
  <c r="BA777"/>
  <c r="BB777"/>
  <c r="BC777"/>
  <c r="BA778"/>
  <c r="BB778"/>
  <c r="BC778"/>
  <c r="BA779"/>
  <c r="BB779"/>
  <c r="BC779"/>
  <c r="BA780"/>
  <c r="BB780"/>
  <c r="BC780"/>
  <c r="BA781"/>
  <c r="BB781"/>
  <c r="BC781"/>
  <c r="BA782"/>
  <c r="BB782"/>
  <c r="BC782"/>
  <c r="BA783"/>
  <c r="BB783"/>
  <c r="BC783"/>
  <c r="BA784"/>
  <c r="BB784"/>
  <c r="BC784"/>
  <c r="BA785"/>
  <c r="BB785"/>
  <c r="BC785"/>
  <c r="BA786"/>
  <c r="BB786"/>
  <c r="BC786"/>
  <c r="BA787"/>
  <c r="BB787"/>
  <c r="BC787"/>
  <c r="BA788"/>
  <c r="BB788"/>
  <c r="BC788"/>
  <c r="BA789"/>
  <c r="BB789"/>
  <c r="BC789"/>
  <c r="BA790"/>
  <c r="BB790"/>
  <c r="BC790"/>
  <c r="BA791"/>
  <c r="BB791"/>
  <c r="BC791"/>
  <c r="BA792"/>
  <c r="BB792"/>
  <c r="BC792"/>
  <c r="BA793"/>
  <c r="BB793"/>
  <c r="BC793"/>
  <c r="BA794"/>
  <c r="BB794"/>
  <c r="BC794"/>
  <c r="BA795"/>
  <c r="BB795"/>
  <c r="BC795"/>
  <c r="BA796"/>
  <c r="BB796"/>
  <c r="BC796"/>
  <c r="BA797"/>
  <c r="BB797"/>
  <c r="BC797"/>
  <c r="BA798"/>
  <c r="BB798"/>
  <c r="BC798"/>
  <c r="BA799"/>
  <c r="BB799"/>
  <c r="BC799"/>
  <c r="BA800"/>
  <c r="BB800"/>
  <c r="BC800"/>
  <c r="BA801"/>
  <c r="BB801"/>
  <c r="BC801"/>
  <c r="BA802"/>
  <c r="BB802"/>
  <c r="BC802"/>
  <c r="BA803"/>
  <c r="BB803"/>
  <c r="BC803"/>
  <c r="BA804"/>
  <c r="BB804"/>
  <c r="BC804"/>
  <c r="BA805"/>
  <c r="BB805"/>
  <c r="BC805"/>
  <c r="BA806"/>
  <c r="BB806"/>
  <c r="BC806"/>
  <c r="BA807"/>
  <c r="BB807"/>
  <c r="BC807"/>
  <c r="BA808"/>
  <c r="BB808"/>
  <c r="BC808"/>
  <c r="BA809"/>
  <c r="BB809"/>
  <c r="BC809"/>
  <c r="BA810"/>
  <c r="BB810"/>
  <c r="BC810"/>
  <c r="BA811"/>
  <c r="BB811"/>
  <c r="BC811"/>
  <c r="BA812"/>
  <c r="BB812"/>
  <c r="BC812"/>
  <c r="BA813"/>
  <c r="BB813"/>
  <c r="BC813"/>
  <c r="BA814"/>
  <c r="BB814"/>
  <c r="BC814"/>
  <c r="BA815"/>
  <c r="BB815"/>
  <c r="BC815"/>
  <c r="BA816"/>
  <c r="BB816"/>
  <c r="BC816"/>
  <c r="BA817"/>
  <c r="BB817"/>
  <c r="BC817"/>
  <c r="BA818"/>
  <c r="BB818"/>
  <c r="BC818"/>
  <c r="BA819"/>
  <c r="BB819"/>
  <c r="BC819"/>
  <c r="BA820"/>
  <c r="BB820"/>
  <c r="BC820"/>
  <c r="BA821"/>
  <c r="BB821"/>
  <c r="BC821"/>
  <c r="BA822"/>
  <c r="BB822"/>
  <c r="BC822"/>
  <c r="BA823"/>
  <c r="BB823"/>
  <c r="BC823"/>
  <c r="BA824"/>
  <c r="BB824"/>
  <c r="BC824"/>
  <c r="BA825"/>
  <c r="BB825"/>
  <c r="BC825"/>
  <c r="BA826"/>
  <c r="BB826"/>
  <c r="BC826"/>
  <c r="BA827"/>
  <c r="BB827"/>
  <c r="BC827"/>
  <c r="BA828"/>
  <c r="BB828"/>
  <c r="BC828"/>
  <c r="BA829"/>
  <c r="BB829"/>
  <c r="BC829"/>
  <c r="BA830"/>
  <c r="BB830"/>
  <c r="BC830"/>
  <c r="BA831"/>
  <c r="BB831"/>
  <c r="BC831"/>
  <c r="BA832"/>
  <c r="BB832"/>
  <c r="BC832"/>
  <c r="BA833"/>
  <c r="BB833"/>
  <c r="BC833"/>
  <c r="BA834"/>
  <c r="BB834"/>
  <c r="BC834"/>
  <c r="BA835"/>
  <c r="BB835"/>
  <c r="BC835"/>
  <c r="BA836"/>
  <c r="BB836"/>
  <c r="BC836"/>
  <c r="BA837"/>
  <c r="BB837"/>
  <c r="BC837"/>
  <c r="BA838"/>
  <c r="BB838"/>
  <c r="BC838"/>
  <c r="BA839"/>
  <c r="BB839"/>
  <c r="BC839"/>
  <c r="BA840"/>
  <c r="BB840"/>
  <c r="BC840"/>
  <c r="BA841"/>
  <c r="BB841"/>
  <c r="BC841"/>
  <c r="BA842"/>
  <c r="BB842"/>
  <c r="BC842"/>
  <c r="BA843"/>
  <c r="BB843"/>
  <c r="BC843"/>
  <c r="BA844"/>
  <c r="BB844"/>
  <c r="BC844"/>
  <c r="BA845"/>
  <c r="BB845"/>
  <c r="BC845"/>
  <c r="BA846"/>
  <c r="BB846"/>
  <c r="BC846"/>
  <c r="BA847"/>
  <c r="BB847"/>
  <c r="BC847"/>
  <c r="BA848"/>
  <c r="BB848"/>
  <c r="BC848"/>
  <c r="BA849"/>
  <c r="BB849"/>
  <c r="BC849"/>
  <c r="BA850"/>
  <c r="BB850"/>
  <c r="BC850"/>
  <c r="BA851"/>
  <c r="BB851"/>
  <c r="BC851"/>
  <c r="BA852"/>
  <c r="BB852"/>
  <c r="BC852"/>
  <c r="BA853"/>
  <c r="BB853"/>
  <c r="BC853"/>
  <c r="BA854"/>
  <c r="BB854"/>
  <c r="BC854"/>
  <c r="BA855"/>
  <c r="BB855"/>
  <c r="BC855"/>
  <c r="BA856"/>
  <c r="BB856"/>
  <c r="BC856"/>
  <c r="BA857"/>
  <c r="BB857"/>
  <c r="BC857"/>
  <c r="BA858"/>
  <c r="BB858"/>
  <c r="BC858"/>
  <c r="BA859"/>
  <c r="BB859"/>
  <c r="BC859"/>
  <c r="BA860"/>
  <c r="BB860"/>
  <c r="BC860"/>
  <c r="BA861"/>
  <c r="BB861"/>
  <c r="BC861"/>
  <c r="BA862"/>
  <c r="BB862"/>
  <c r="BC862"/>
  <c r="BA863"/>
  <c r="BB863"/>
  <c r="BC863"/>
  <c r="BA864"/>
  <c r="BB864"/>
  <c r="BC864"/>
  <c r="BA865"/>
  <c r="BB865"/>
  <c r="BC865"/>
  <c r="BA866"/>
  <c r="BB866"/>
  <c r="BC866"/>
  <c r="BA867"/>
  <c r="BB867"/>
  <c r="BC867"/>
  <c r="BA868"/>
  <c r="BB868"/>
  <c r="BC868"/>
  <c r="BA869"/>
  <c r="BB869"/>
  <c r="BC869"/>
  <c r="BA870"/>
  <c r="BB870"/>
  <c r="BC870"/>
  <c r="BA871"/>
  <c r="BB871"/>
  <c r="BC871"/>
  <c r="BA872"/>
  <c r="BB872"/>
  <c r="BC872"/>
  <c r="BA873"/>
  <c r="BB873"/>
  <c r="BC873"/>
  <c r="BA874"/>
  <c r="BB874"/>
  <c r="BC874"/>
  <c r="BA875"/>
  <c r="BB875"/>
  <c r="BC875"/>
  <c r="BA876"/>
  <c r="BB876"/>
  <c r="BC876"/>
  <c r="BA877"/>
  <c r="BB877"/>
  <c r="BC877"/>
  <c r="BA878"/>
  <c r="BB878"/>
  <c r="BC878"/>
  <c r="BA879"/>
  <c r="BB879"/>
  <c r="BC879"/>
  <c r="BA880"/>
  <c r="BB880"/>
  <c r="BC880"/>
  <c r="BA881"/>
  <c r="BB881"/>
  <c r="BC881"/>
  <c r="BA882"/>
  <c r="BB882"/>
  <c r="BC882"/>
  <c r="BA883"/>
  <c r="BB883"/>
  <c r="BC883"/>
  <c r="BA884"/>
  <c r="BB884"/>
  <c r="BC884"/>
  <c r="BA885"/>
  <c r="BB885"/>
  <c r="BC885"/>
  <c r="BA886"/>
  <c r="BB886"/>
  <c r="BC886"/>
  <c r="BA887"/>
  <c r="BB887"/>
  <c r="BC887"/>
  <c r="BA888"/>
  <c r="BB888"/>
  <c r="BC888"/>
  <c r="BA889"/>
  <c r="BB889"/>
  <c r="BC889"/>
  <c r="BA890"/>
  <c r="BB890"/>
  <c r="BC890"/>
  <c r="BA891"/>
  <c r="BB891"/>
  <c r="BC891"/>
  <c r="BA892"/>
  <c r="BB892"/>
  <c r="BC892"/>
  <c r="BA893"/>
  <c r="BB893"/>
  <c r="BC893"/>
  <c r="BA894"/>
  <c r="BB894"/>
  <c r="BC894"/>
  <c r="BA895"/>
  <c r="BB895"/>
  <c r="BC895"/>
  <c r="BA896"/>
  <c r="BB896"/>
  <c r="BC896"/>
  <c r="BA897"/>
  <c r="BB897"/>
  <c r="BC897"/>
  <c r="BA898"/>
  <c r="BB898"/>
  <c r="BC898"/>
  <c r="BA899"/>
  <c r="BB899"/>
  <c r="BC899"/>
  <c r="BA900"/>
  <c r="BB900"/>
  <c r="BC900"/>
  <c r="BA901"/>
  <c r="BB901"/>
  <c r="BC901"/>
  <c r="BA902"/>
  <c r="BB902"/>
  <c r="BC902"/>
  <c r="BA903"/>
  <c r="BB903"/>
  <c r="BC903"/>
  <c r="BA904"/>
  <c r="BB904"/>
  <c r="BC904"/>
  <c r="BA905"/>
  <c r="BB905"/>
  <c r="BC905"/>
  <c r="BA906"/>
  <c r="BB906"/>
  <c r="BC906"/>
  <c r="BA907"/>
  <c r="BB907"/>
  <c r="BC907"/>
  <c r="BA908"/>
  <c r="BB908"/>
  <c r="BC908"/>
  <c r="BA909"/>
  <c r="BB909"/>
  <c r="BC909"/>
  <c r="BA910"/>
  <c r="BB910"/>
  <c r="BC910"/>
  <c r="BA911"/>
  <c r="BB911"/>
  <c r="BC911"/>
  <c r="BA912"/>
  <c r="BB912"/>
  <c r="BC912"/>
  <c r="BA913"/>
  <c r="BB913"/>
  <c r="BC913"/>
  <c r="BA914"/>
  <c r="BB914"/>
  <c r="BC914"/>
  <c r="BA915"/>
  <c r="BB915"/>
  <c r="BC915"/>
  <c r="BA916"/>
  <c r="BB916"/>
  <c r="BC916"/>
  <c r="BA917"/>
  <c r="BB917"/>
  <c r="BC917"/>
  <c r="BA918"/>
  <c r="BB918"/>
  <c r="BC918"/>
  <c r="BA919"/>
  <c r="BB919"/>
  <c r="BC919"/>
  <c r="BA920"/>
  <c r="BB920"/>
  <c r="BC920"/>
  <c r="BA921"/>
  <c r="BB921"/>
  <c r="BC921"/>
  <c r="BA922"/>
  <c r="BB922"/>
  <c r="BC922"/>
  <c r="BA923"/>
  <c r="BB923"/>
  <c r="BC923"/>
  <c r="BA924"/>
  <c r="BB924"/>
  <c r="BC924"/>
  <c r="BA925"/>
  <c r="BB925"/>
  <c r="BC925"/>
  <c r="BA926"/>
  <c r="BB926"/>
  <c r="BC926"/>
  <c r="BA927"/>
  <c r="BB927"/>
  <c r="BC927"/>
  <c r="BA928"/>
  <c r="BB928"/>
  <c r="BC928"/>
  <c r="BA929"/>
  <c r="BB929"/>
  <c r="BC929"/>
  <c r="BA930"/>
  <c r="BB930"/>
  <c r="BC930"/>
  <c r="BA931"/>
  <c r="BB931"/>
  <c r="BC931"/>
  <c r="BA932"/>
  <c r="BB932"/>
  <c r="BC932"/>
  <c r="BA933"/>
  <c r="BB933"/>
  <c r="BC933"/>
  <c r="BA934"/>
  <c r="BB934"/>
  <c r="BC934"/>
  <c r="BA935"/>
  <c r="BB935"/>
  <c r="BC935"/>
  <c r="BA936"/>
  <c r="BB936"/>
  <c r="BC936"/>
  <c r="BA937"/>
  <c r="BB937"/>
  <c r="BC937"/>
  <c r="BA938"/>
  <c r="BB938"/>
  <c r="BC938"/>
  <c r="BA939"/>
  <c r="BB939"/>
  <c r="BC939"/>
  <c r="BA940"/>
  <c r="BB940"/>
  <c r="BC940"/>
  <c r="BA941"/>
  <c r="BB941"/>
  <c r="BC941"/>
  <c r="BA942"/>
  <c r="BB942"/>
  <c r="BC942"/>
  <c r="BA943"/>
  <c r="BB943"/>
  <c r="BC943"/>
  <c r="BA944"/>
  <c r="BB944"/>
  <c r="BC944"/>
  <c r="BA945"/>
  <c r="BB945"/>
  <c r="BC945"/>
  <c r="BA946"/>
  <c r="BB946"/>
  <c r="BC946"/>
  <c r="BA947"/>
  <c r="BB947"/>
  <c r="BC947"/>
  <c r="BA948"/>
  <c r="BB948"/>
  <c r="BC948"/>
  <c r="BA949"/>
  <c r="BB949"/>
  <c r="BC949"/>
  <c r="BA950"/>
  <c r="BB950"/>
  <c r="BC950"/>
  <c r="BA951"/>
  <c r="BB951"/>
  <c r="BC951"/>
  <c r="BA952"/>
  <c r="BB952"/>
  <c r="BC952"/>
  <c r="BA953"/>
  <c r="BB953"/>
  <c r="BC953"/>
  <c r="BA954"/>
  <c r="BB954"/>
  <c r="BC954"/>
  <c r="BA955"/>
  <c r="BB955"/>
  <c r="BC955"/>
  <c r="BA956"/>
  <c r="BB956"/>
  <c r="BC956"/>
  <c r="BA957"/>
  <c r="BB957"/>
  <c r="BC957"/>
  <c r="BA958"/>
  <c r="BB958"/>
  <c r="BC958"/>
  <c r="BA959"/>
  <c r="BB959"/>
  <c r="BC959"/>
  <c r="BA960"/>
  <c r="BB960"/>
  <c r="BC960"/>
  <c r="BA961"/>
  <c r="BB961"/>
  <c r="BC961"/>
  <c r="BA962"/>
  <c r="BB962"/>
  <c r="BC962"/>
  <c r="BA963"/>
  <c r="BB963"/>
  <c r="BC963"/>
  <c r="BA964"/>
  <c r="BB964"/>
  <c r="BC964"/>
  <c r="BA965"/>
  <c r="BB965"/>
  <c r="BC965"/>
  <c r="BA966"/>
  <c r="BB966"/>
  <c r="BC966"/>
  <c r="BA967"/>
  <c r="BB967"/>
  <c r="BC967"/>
  <c r="BA968"/>
  <c r="BB968"/>
  <c r="BC968"/>
  <c r="BA969"/>
  <c r="BB969"/>
  <c r="BC969"/>
  <c r="BA970"/>
  <c r="BB970"/>
  <c r="BC970"/>
  <c r="BA971"/>
  <c r="BB971"/>
  <c r="BC971"/>
  <c r="BA972"/>
  <c r="BB972"/>
  <c r="BC972"/>
  <c r="BA973"/>
  <c r="BB973"/>
  <c r="BC973"/>
  <c r="BA974"/>
  <c r="BB974"/>
  <c r="BC974"/>
  <c r="BA975"/>
  <c r="BB975"/>
  <c r="BC975"/>
  <c r="BA976"/>
  <c r="BB976"/>
  <c r="BC976"/>
  <c r="BA977"/>
  <c r="BB977"/>
  <c r="BC977"/>
  <c r="BA978"/>
  <c r="BB978"/>
  <c r="BC978"/>
  <c r="BA979"/>
  <c r="BB979"/>
  <c r="BC979"/>
  <c r="BA980"/>
  <c r="BB980"/>
  <c r="BC980"/>
  <c r="BA981"/>
  <c r="BB981"/>
  <c r="BC981"/>
  <c r="BA982"/>
  <c r="BB982"/>
  <c r="BC982"/>
  <c r="BA983"/>
  <c r="BB983"/>
  <c r="BC983"/>
  <c r="BA984"/>
  <c r="BB984"/>
  <c r="BC984"/>
  <c r="BA985"/>
  <c r="BB985"/>
  <c r="BC985"/>
  <c r="BA986"/>
  <c r="BB986"/>
  <c r="BC986"/>
  <c r="BA987"/>
  <c r="BB987"/>
  <c r="BC987"/>
  <c r="BA988"/>
  <c r="BB988"/>
  <c r="BC988"/>
  <c r="BA989"/>
  <c r="BB989"/>
  <c r="BC989"/>
  <c r="BA990"/>
  <c r="BB990"/>
  <c r="BC990"/>
  <c r="BA991"/>
  <c r="BB991"/>
  <c r="BC991"/>
  <c r="BA992"/>
  <c r="BB992"/>
  <c r="BC992"/>
  <c r="BA993"/>
  <c r="BB993"/>
  <c r="BC993"/>
  <c r="BA994"/>
  <c r="BB994"/>
  <c r="BC994"/>
  <c r="BA995"/>
  <c r="BB995"/>
  <c r="BC995"/>
  <c r="BA996"/>
  <c r="BB996"/>
  <c r="BC996"/>
  <c r="BA997"/>
  <c r="BB997"/>
  <c r="BC997"/>
  <c r="BA998"/>
  <c r="BB998"/>
  <c r="BC998"/>
  <c r="BA999"/>
  <c r="BB999"/>
  <c r="BC999"/>
  <c r="BA1000"/>
  <c r="BB1000"/>
  <c r="BC1000"/>
  <c r="BA1001"/>
  <c r="BB1001"/>
  <c r="BC1001"/>
  <c r="BA1002"/>
  <c r="BB1002"/>
  <c r="BC1002"/>
  <c r="BA1003"/>
  <c r="BB1003"/>
  <c r="BC1003"/>
  <c r="BA1004"/>
  <c r="BB1004"/>
  <c r="BC1004"/>
  <c r="BA1005"/>
  <c r="BB1005"/>
  <c r="BC1005"/>
  <c r="BA1006"/>
  <c r="BB1006"/>
  <c r="BC1006"/>
  <c r="BA1007"/>
  <c r="BB1007"/>
  <c r="BC1007"/>
  <c r="BA1008"/>
  <c r="BB1008"/>
  <c r="BC1008"/>
  <c r="BA1009"/>
  <c r="BB1009"/>
  <c r="BC1009"/>
  <c r="BA1010"/>
  <c r="BB1010"/>
  <c r="BC1010"/>
  <c r="BA1011"/>
  <c r="BB1011"/>
  <c r="BC1011"/>
  <c r="BA1012"/>
  <c r="BB1012"/>
  <c r="BC1012"/>
  <c r="BA1013"/>
  <c r="BB1013"/>
  <c r="BC1013"/>
  <c r="BA1014"/>
  <c r="BB1014"/>
  <c r="BC1014"/>
  <c r="BA1015"/>
  <c r="BB1015"/>
  <c r="BC1015"/>
  <c r="BA1016"/>
  <c r="BB1016"/>
  <c r="BC1016"/>
  <c r="BA1017"/>
  <c r="BB1017"/>
  <c r="BC1017"/>
  <c r="BA1018"/>
  <c r="BB1018"/>
  <c r="BC1018"/>
  <c r="BA1019"/>
  <c r="BB1019"/>
  <c r="BC1019"/>
  <c r="BA1020"/>
  <c r="BB1020"/>
  <c r="BC1020"/>
  <c r="BA1021"/>
  <c r="BB1021"/>
  <c r="BC1021"/>
  <c r="BA1022"/>
  <c r="BB1022"/>
  <c r="BC1022"/>
  <c r="BA1023"/>
  <c r="BB1023"/>
  <c r="BC1023"/>
  <c r="BA1024"/>
  <c r="BB1024"/>
  <c r="BC1024"/>
  <c r="BA1025"/>
  <c r="BB1025"/>
  <c r="BC1025"/>
  <c r="BA1026"/>
  <c r="BB1026"/>
  <c r="BC1026"/>
  <c r="BA1027"/>
  <c r="BB1027"/>
  <c r="BC1027"/>
  <c r="BA1028"/>
  <c r="BB1028"/>
  <c r="BC1028"/>
  <c r="BA1029"/>
  <c r="BB1029"/>
  <c r="BC1029"/>
  <c r="BA1030"/>
  <c r="BB1030"/>
  <c r="BC1030"/>
  <c r="BA1031"/>
  <c r="BB1031"/>
  <c r="BC1031"/>
  <c r="BA1032"/>
  <c r="BB1032"/>
  <c r="BC1032"/>
  <c r="BA1033"/>
  <c r="BB1033"/>
  <c r="BC1033"/>
  <c r="BA1034"/>
  <c r="BB1034"/>
  <c r="BC1034"/>
  <c r="BA1035"/>
  <c r="BB1035"/>
  <c r="BC1035"/>
  <c r="BA1036"/>
  <c r="BB1036"/>
  <c r="BC1036"/>
  <c r="BA1037"/>
  <c r="BB1037"/>
  <c r="BC1037"/>
  <c r="BA1038"/>
  <c r="BB1038"/>
  <c r="BC1038"/>
  <c r="BA1039"/>
  <c r="BB1039"/>
  <c r="BC1039"/>
  <c r="BA1040"/>
  <c r="BB1040"/>
  <c r="BC1040"/>
  <c r="BA1041"/>
  <c r="BB1041"/>
  <c r="BC1041"/>
  <c r="BA1042"/>
  <c r="BB1042"/>
  <c r="BC1042"/>
  <c r="BA1043"/>
  <c r="BB1043"/>
  <c r="BC1043"/>
  <c r="BA1044"/>
  <c r="BB1044"/>
  <c r="BC1044"/>
  <c r="BA1045"/>
  <c r="BB1045"/>
  <c r="BC1045"/>
  <c r="BA1046"/>
  <c r="BB1046"/>
  <c r="BC1046"/>
  <c r="BA1047"/>
  <c r="BB1047"/>
  <c r="BC1047"/>
  <c r="BA1048"/>
  <c r="BB1048"/>
  <c r="BC1048"/>
  <c r="BA1049"/>
  <c r="BB1049"/>
  <c r="BC1049"/>
  <c r="BA1050"/>
  <c r="BB1050"/>
  <c r="BC1050"/>
  <c r="BA1051"/>
  <c r="BB1051"/>
  <c r="BC1051"/>
  <c r="BA1052"/>
  <c r="BB1052"/>
  <c r="BC1052"/>
  <c r="BA1053"/>
  <c r="BB1053"/>
  <c r="BC1053"/>
  <c r="BA1054"/>
  <c r="BB1054"/>
  <c r="BC1054"/>
  <c r="BA1055"/>
  <c r="BB1055"/>
  <c r="BC1055"/>
  <c r="BA1056"/>
  <c r="BB1056"/>
  <c r="BC1056"/>
  <c r="BA1057"/>
  <c r="BB1057"/>
  <c r="BC1057"/>
  <c r="BA1058"/>
  <c r="BB1058"/>
  <c r="BC1058"/>
  <c r="BA1059"/>
  <c r="BB1059"/>
  <c r="BC1059"/>
  <c r="BA1060"/>
  <c r="BB1060"/>
  <c r="BC1060"/>
  <c r="BA1061"/>
  <c r="BB1061"/>
  <c r="BC1061"/>
  <c r="BA1062"/>
  <c r="BB1062"/>
  <c r="BC1062"/>
  <c r="BA1063"/>
  <c r="BB1063"/>
  <c r="BC1063"/>
  <c r="BA1064"/>
  <c r="BB1064"/>
  <c r="BC1064"/>
  <c r="BA1065"/>
  <c r="BB1065"/>
  <c r="BC1065"/>
  <c r="BA1066"/>
  <c r="BB1066"/>
  <c r="BC1066"/>
  <c r="BA1067"/>
  <c r="BB1067"/>
  <c r="BC1067"/>
  <c r="BA1068"/>
  <c r="BB1068"/>
  <c r="BC1068"/>
  <c r="BA1069"/>
  <c r="BB1069"/>
  <c r="BC1069"/>
  <c r="BA1070"/>
  <c r="BB1070"/>
  <c r="BC1070"/>
  <c r="BA1071"/>
  <c r="BB1071"/>
  <c r="BC1071"/>
  <c r="BA1072"/>
  <c r="BB1072"/>
  <c r="BC1072"/>
  <c r="BA1073"/>
  <c r="BB1073"/>
  <c r="BC1073"/>
  <c r="BA1074"/>
  <c r="BB1074"/>
  <c r="BC1074"/>
  <c r="BA1075"/>
  <c r="BB1075"/>
  <c r="BC1075"/>
  <c r="BA1076"/>
  <c r="BB1076"/>
  <c r="BC1076"/>
  <c r="BA1077"/>
  <c r="BB1077"/>
  <c r="BC1077"/>
  <c r="BA1078"/>
  <c r="BB1078"/>
  <c r="BC1078"/>
  <c r="BA1079"/>
  <c r="BB1079"/>
  <c r="BC1079"/>
  <c r="BA1080"/>
  <c r="BB1080"/>
  <c r="BC1080"/>
  <c r="BA1081"/>
  <c r="BB1081"/>
  <c r="BC1081"/>
  <c r="BA1082"/>
  <c r="BB1082"/>
  <c r="BC1082"/>
  <c r="BA1083"/>
  <c r="BB1083"/>
  <c r="BC1083"/>
  <c r="BA1084"/>
  <c r="BB1084"/>
  <c r="BC1084"/>
  <c r="BA1085"/>
  <c r="BB1085"/>
  <c r="BC1085"/>
  <c r="BA1086"/>
  <c r="BB1086"/>
  <c r="BC1086"/>
  <c r="BA1087"/>
  <c r="BB1087"/>
  <c r="BC1087"/>
  <c r="BA1088"/>
  <c r="BB1088"/>
  <c r="BC1088"/>
  <c r="BA1089"/>
  <c r="BB1089"/>
  <c r="BC1089"/>
  <c r="BA1090"/>
  <c r="BB1090"/>
  <c r="BC1090"/>
  <c r="BA1091"/>
  <c r="BB1091"/>
  <c r="BC1091"/>
  <c r="BA1092"/>
  <c r="BB1092"/>
  <c r="BC1092"/>
  <c r="BA1093"/>
  <c r="BB1093"/>
  <c r="BC1093"/>
  <c r="BA1094"/>
  <c r="BB1094"/>
  <c r="BC1094"/>
  <c r="BA1095"/>
  <c r="BB1095"/>
  <c r="BC1095"/>
  <c r="BA1096"/>
  <c r="BB1096"/>
  <c r="BC1096"/>
  <c r="BA1097"/>
  <c r="BB1097"/>
  <c r="BC1097"/>
  <c r="BA1098"/>
  <c r="BB1098"/>
  <c r="BC1098"/>
  <c r="BA1099"/>
  <c r="BB1099"/>
  <c r="BC1099"/>
  <c r="BA1100"/>
  <c r="BB1100"/>
  <c r="BC1100"/>
  <c r="BA1101"/>
  <c r="BB1101"/>
  <c r="BC1101"/>
  <c r="BA1102"/>
  <c r="BB1102"/>
  <c r="BC1102"/>
  <c r="BA1103"/>
  <c r="BB1103"/>
  <c r="BC1103"/>
  <c r="BA1104"/>
  <c r="BB1104"/>
  <c r="BC1104"/>
  <c r="BA1105"/>
  <c r="BB1105"/>
  <c r="BC1105"/>
  <c r="BA1106"/>
  <c r="BB1106"/>
  <c r="BC1106"/>
  <c r="BA1107"/>
  <c r="BB1107"/>
  <c r="BC1107"/>
  <c r="BA1108"/>
  <c r="BB1108"/>
  <c r="BC1108"/>
  <c r="BA1109"/>
  <c r="BB1109"/>
  <c r="BC1109"/>
  <c r="BA1110"/>
  <c r="BB1110"/>
  <c r="BC1110"/>
  <c r="BA1111"/>
  <c r="BB1111"/>
  <c r="BC1111"/>
  <c r="BA1112"/>
  <c r="BB1112"/>
  <c r="BC1112"/>
  <c r="BA1113"/>
  <c r="BB1113"/>
  <c r="BC1113"/>
  <c r="BA1114"/>
  <c r="BB1114"/>
  <c r="BC1114"/>
  <c r="BA1115"/>
  <c r="BB1115"/>
  <c r="BC1115"/>
  <c r="BA1116"/>
  <c r="BB1116"/>
  <c r="BC1116"/>
  <c r="BA1117"/>
  <c r="BB1117"/>
  <c r="BC1117"/>
  <c r="BA1118"/>
  <c r="BB1118"/>
  <c r="BC1118"/>
  <c r="BA1119"/>
  <c r="BB1119"/>
  <c r="BC1119"/>
  <c r="BA1120"/>
  <c r="BB1120"/>
  <c r="BC1120"/>
  <c r="BA1121"/>
  <c r="BB1121"/>
  <c r="BC1121"/>
  <c r="BA1122"/>
  <c r="BB1122"/>
  <c r="BC1122"/>
  <c r="BA1123"/>
  <c r="BB1123"/>
  <c r="BC1123"/>
  <c r="BA1124"/>
  <c r="BB1124"/>
  <c r="BC1124"/>
  <c r="BA1125"/>
  <c r="BB1125"/>
  <c r="BC1125"/>
  <c r="BA1126"/>
  <c r="BB1126"/>
  <c r="BC1126"/>
  <c r="BA1127"/>
  <c r="BB1127"/>
  <c r="BC1127"/>
  <c r="BA1128"/>
  <c r="BB1128"/>
  <c r="BC1128"/>
  <c r="BA1129"/>
  <c r="BB1129"/>
  <c r="BC1129"/>
  <c r="BA1130"/>
  <c r="BB1130"/>
  <c r="BC1130"/>
  <c r="BA1131"/>
  <c r="BB1131"/>
  <c r="BC1131"/>
  <c r="BA1132"/>
  <c r="BB1132"/>
  <c r="BC1132"/>
  <c r="BA1133"/>
  <c r="BB1133"/>
  <c r="BC1133"/>
  <c r="BA1134"/>
  <c r="BB1134"/>
  <c r="BC1134"/>
  <c r="BA1135"/>
  <c r="BB1135"/>
  <c r="BC1135"/>
  <c r="BA1136"/>
  <c r="BB1136"/>
  <c r="BC1136"/>
  <c r="BA1137"/>
  <c r="BB1137"/>
  <c r="BC1137"/>
  <c r="BA1138"/>
  <c r="BB1138"/>
  <c r="BC1138"/>
  <c r="BA1139"/>
  <c r="BB1139"/>
  <c r="BC1139"/>
  <c r="BA1140"/>
  <c r="BB1140"/>
  <c r="BC1140"/>
  <c r="BA1141"/>
  <c r="BB1141"/>
  <c r="BC1141"/>
  <c r="BA1142"/>
  <c r="BB1142"/>
  <c r="BC1142"/>
  <c r="BA1143"/>
  <c r="BB1143"/>
  <c r="BC1143"/>
  <c r="BA1144"/>
  <c r="BB1144"/>
  <c r="BC1144"/>
  <c r="BA1145"/>
  <c r="BB1145"/>
  <c r="BC1145"/>
  <c r="BA1146"/>
  <c r="BB1146"/>
  <c r="BC1146"/>
  <c r="BA1147"/>
  <c r="BB1147"/>
  <c r="BC1147"/>
  <c r="BA1148"/>
  <c r="BB1148"/>
  <c r="BC1148"/>
  <c r="BA1149"/>
  <c r="BB1149"/>
  <c r="BC1149"/>
  <c r="BA1150"/>
  <c r="BB1150"/>
  <c r="BC1150"/>
  <c r="BA1151"/>
  <c r="BB1151"/>
  <c r="BC1151"/>
  <c r="BA1152"/>
  <c r="BB1152"/>
  <c r="BC1152"/>
  <c r="BA1153"/>
  <c r="BB1153"/>
  <c r="BC1153"/>
  <c r="BA1154"/>
  <c r="BB1154"/>
  <c r="BC1154"/>
  <c r="BA1155"/>
  <c r="BB1155"/>
  <c r="BC1155"/>
  <c r="BA1156"/>
  <c r="BB1156"/>
  <c r="BC1156"/>
  <c r="BA1157"/>
  <c r="BB1157"/>
  <c r="BC1157"/>
  <c r="BA1158"/>
  <c r="BB1158"/>
  <c r="BC1158"/>
  <c r="BA1159"/>
  <c r="BB1159"/>
  <c r="BC1159"/>
  <c r="BA1160"/>
  <c r="BB1160"/>
  <c r="BC1160"/>
  <c r="BA1161"/>
  <c r="BB1161"/>
  <c r="BC1161"/>
  <c r="BA1162"/>
  <c r="BB1162"/>
  <c r="BC1162"/>
  <c r="BA1163"/>
  <c r="BB1163"/>
  <c r="BC1163"/>
  <c r="BA1164"/>
  <c r="BB1164"/>
  <c r="BC1164"/>
  <c r="BA1165"/>
  <c r="BB1165"/>
  <c r="BC1165"/>
  <c r="BA1166"/>
  <c r="BB1166"/>
  <c r="BC1166"/>
  <c r="BA1167"/>
  <c r="BB1167"/>
  <c r="BC1167"/>
  <c r="BA1168"/>
  <c r="BB1168"/>
  <c r="BC1168"/>
  <c r="BA1169"/>
  <c r="BB1169"/>
  <c r="BC1169"/>
  <c r="BA1170"/>
  <c r="BB1170"/>
  <c r="BC1170"/>
  <c r="BA1171"/>
  <c r="BB1171"/>
  <c r="BC1171"/>
  <c r="BA1172"/>
  <c r="BB1172"/>
  <c r="BC1172"/>
  <c r="BA1173"/>
  <c r="BB1173"/>
  <c r="BC1173"/>
  <c r="BA1174"/>
  <c r="BB1174"/>
  <c r="BC1174"/>
  <c r="BA1175"/>
  <c r="BB1175"/>
  <c r="BC1175"/>
  <c r="BA1176"/>
  <c r="BB1176"/>
  <c r="BC1176"/>
  <c r="BA1177"/>
  <c r="BB1177"/>
  <c r="BC1177"/>
  <c r="BA1178"/>
  <c r="BB1178"/>
  <c r="BC1178"/>
  <c r="BA1179"/>
  <c r="BB1179"/>
  <c r="BC1179"/>
  <c r="BA1180"/>
  <c r="BB1180"/>
  <c r="BC1180"/>
  <c r="BA1181"/>
  <c r="BB1181"/>
  <c r="BC1181"/>
  <c r="BA1182"/>
  <c r="BB1182"/>
  <c r="BC1182"/>
  <c r="BA1183"/>
  <c r="BB1183"/>
  <c r="BC1183"/>
  <c r="BA1184"/>
  <c r="BB1184"/>
  <c r="BC1184"/>
  <c r="BA1185"/>
  <c r="BB1185"/>
  <c r="BC1185"/>
  <c r="BA1186"/>
  <c r="BB1186"/>
  <c r="BC1186"/>
  <c r="BA1187"/>
  <c r="BB1187"/>
  <c r="BC1187"/>
  <c r="BA1188"/>
  <c r="BB1188"/>
  <c r="BC1188"/>
  <c r="BA1189"/>
  <c r="BB1189"/>
  <c r="BC1189"/>
  <c r="BA1190"/>
  <c r="BB1190"/>
  <c r="BC1190"/>
  <c r="BA1191"/>
  <c r="BB1191"/>
  <c r="BC1191"/>
  <c r="BA1192"/>
  <c r="BB1192"/>
  <c r="BC1192"/>
  <c r="BA1193"/>
  <c r="BB1193"/>
  <c r="BC1193"/>
  <c r="BA1194"/>
  <c r="BB1194"/>
  <c r="BC1194"/>
  <c r="BA1195"/>
  <c r="BB1195"/>
  <c r="BC1195"/>
  <c r="BA1196"/>
  <c r="BB1196"/>
  <c r="BC1196"/>
  <c r="BA1197"/>
  <c r="BB1197"/>
  <c r="BC1197"/>
  <c r="BA1198"/>
  <c r="BB1198"/>
  <c r="BC1198"/>
  <c r="BA1199"/>
  <c r="BB1199"/>
  <c r="BC1199"/>
  <c r="BA1200"/>
  <c r="BB1200"/>
  <c r="BC1200"/>
  <c r="BA1201"/>
  <c r="BB1201"/>
  <c r="BC1201"/>
  <c r="BA1202"/>
  <c r="BB1202"/>
  <c r="BC1202"/>
  <c r="BA1203"/>
  <c r="BB1203"/>
  <c r="BC1203"/>
  <c r="BA1204"/>
  <c r="BB1204"/>
  <c r="BC1204"/>
  <c r="BA1205"/>
  <c r="BB1205"/>
  <c r="BC1205"/>
  <c r="BA1206"/>
  <c r="BB1206"/>
  <c r="BC1206"/>
  <c r="BA1207"/>
  <c r="BB1207"/>
  <c r="BC1207"/>
  <c r="BA1208"/>
  <c r="BB1208"/>
  <c r="BC1208"/>
  <c r="BA1209"/>
  <c r="BB1209"/>
  <c r="BC1209"/>
  <c r="BA1210"/>
  <c r="BB1210"/>
  <c r="BC1210"/>
  <c r="BA1211"/>
  <c r="BB1211"/>
  <c r="BC1211"/>
  <c r="BA1212"/>
  <c r="BB1212"/>
  <c r="BC1212"/>
  <c r="BA1213"/>
  <c r="BB1213"/>
  <c r="BC1213"/>
  <c r="BA1214"/>
  <c r="BB1214"/>
  <c r="BC1214"/>
  <c r="BA1215"/>
  <c r="BB1215"/>
  <c r="BC1215"/>
  <c r="BA1216"/>
  <c r="BB1216"/>
  <c r="BC1216"/>
  <c r="BA1217"/>
  <c r="BB1217"/>
  <c r="BC1217"/>
  <c r="BA1218"/>
  <c r="BB1218"/>
  <c r="BC1218"/>
  <c r="BA1219"/>
  <c r="BB1219"/>
  <c r="BC1219"/>
  <c r="BA1220"/>
  <c r="BB1220"/>
  <c r="BC1220"/>
  <c r="BA1221"/>
  <c r="BB1221"/>
  <c r="BC1221"/>
  <c r="BA1222"/>
  <c r="BB1222"/>
  <c r="BC1222"/>
  <c r="BA1223"/>
  <c r="BB1223"/>
  <c r="BC1223"/>
  <c r="BA1224"/>
  <c r="BB1224"/>
  <c r="BC1224"/>
  <c r="BA1225"/>
  <c r="BB1225"/>
  <c r="BC1225"/>
  <c r="BA1226"/>
  <c r="BB1226"/>
  <c r="BC1226"/>
  <c r="BA1227"/>
  <c r="BB1227"/>
  <c r="BC1227"/>
  <c r="BA1228"/>
  <c r="BB1228"/>
  <c r="BC1228"/>
  <c r="BA1229"/>
  <c r="BB1229"/>
  <c r="BC1229"/>
  <c r="BA1230"/>
  <c r="BB1230"/>
  <c r="BC1230"/>
  <c r="BA1231"/>
  <c r="BB1231"/>
  <c r="BC1231"/>
  <c r="BA1232"/>
  <c r="BB1232"/>
  <c r="BC1232"/>
  <c r="BA1233"/>
  <c r="BB1233"/>
  <c r="BC1233"/>
  <c r="BA1234"/>
  <c r="BB1234"/>
  <c r="BC1234"/>
  <c r="BA1235"/>
  <c r="BB1235"/>
  <c r="BC1235"/>
  <c r="BA1236"/>
  <c r="BB1236"/>
  <c r="BC1236"/>
  <c r="BA1237"/>
  <c r="BB1237"/>
  <c r="BC1237"/>
  <c r="BA1238"/>
  <c r="BB1238"/>
  <c r="BC1238"/>
  <c r="BA1239"/>
  <c r="BB1239"/>
  <c r="BC1239"/>
  <c r="BA1240"/>
  <c r="BB1240"/>
  <c r="BC1240"/>
  <c r="BA1241"/>
  <c r="BB1241"/>
  <c r="BC1241"/>
  <c r="BA1242"/>
  <c r="BB1242"/>
  <c r="BC1242"/>
  <c r="BA1243"/>
  <c r="BB1243"/>
  <c r="BC1243"/>
  <c r="BA1244"/>
  <c r="BB1244"/>
  <c r="BC1244"/>
  <c r="BA1245"/>
  <c r="BB1245"/>
  <c r="BC1245"/>
  <c r="BA1246"/>
  <c r="BB1246"/>
  <c r="BC1246"/>
  <c r="BA1247"/>
  <c r="BB1247"/>
  <c r="BC1247"/>
  <c r="BA1248"/>
  <c r="BB1248"/>
  <c r="BC1248"/>
  <c r="BA1249"/>
  <c r="BB1249"/>
  <c r="BC1249"/>
  <c r="BA1250"/>
  <c r="BB1250"/>
  <c r="BC1250"/>
  <c r="BA1251"/>
  <c r="BB1251"/>
  <c r="BC1251"/>
  <c r="BA1252"/>
  <c r="BB1252"/>
  <c r="BC1252"/>
  <c r="BA1253"/>
  <c r="BB1253"/>
  <c r="BC1253"/>
  <c r="BA1254"/>
  <c r="BB1254"/>
  <c r="BC1254"/>
  <c r="BA1255"/>
  <c r="BB1255"/>
  <c r="BC1255"/>
  <c r="BA1256"/>
  <c r="BB1256"/>
  <c r="BC1256"/>
  <c r="BA1257"/>
  <c r="BB1257"/>
  <c r="BC1257"/>
  <c r="BA1258"/>
  <c r="BB1258"/>
  <c r="BC1258"/>
  <c r="BA1259"/>
  <c r="BB1259"/>
  <c r="BC1259"/>
  <c r="BA1260"/>
  <c r="BB1260"/>
  <c r="BC1260"/>
  <c r="BA1261"/>
  <c r="BB1261"/>
  <c r="BC1261"/>
  <c r="BA1262"/>
  <c r="BB1262"/>
  <c r="BC1262"/>
  <c r="BA1263"/>
  <c r="BB1263"/>
  <c r="BC1263"/>
  <c r="BA1264"/>
  <c r="BB1264"/>
  <c r="BC1264"/>
  <c r="BA1265"/>
  <c r="BB1265"/>
  <c r="BC1265"/>
  <c r="BA1266"/>
  <c r="BB1266"/>
  <c r="BC1266"/>
  <c r="BA1267"/>
  <c r="BB1267"/>
  <c r="BC1267"/>
  <c r="BA1268"/>
  <c r="BB1268"/>
  <c r="BC1268"/>
  <c r="BA1269"/>
  <c r="BB1269"/>
  <c r="BC1269"/>
  <c r="BA1270"/>
  <c r="BB1270"/>
  <c r="BC1270"/>
  <c r="BA1271"/>
  <c r="BB1271"/>
  <c r="BC1271"/>
  <c r="BA1272"/>
  <c r="BB1272"/>
  <c r="BC1272"/>
  <c r="BA1273"/>
  <c r="BB1273"/>
  <c r="BC1273"/>
  <c r="BA1274"/>
  <c r="BB1274"/>
  <c r="BC1274"/>
  <c r="BA1275"/>
  <c r="BB1275"/>
  <c r="BC1275"/>
  <c r="BA1276"/>
  <c r="BB1276"/>
  <c r="BC1276"/>
  <c r="BA1277"/>
  <c r="BB1277"/>
  <c r="BC1277"/>
  <c r="BA1278"/>
  <c r="BB1278"/>
  <c r="BC1278"/>
  <c r="BA1279"/>
  <c r="BB1279"/>
  <c r="BC1279"/>
  <c r="BA1280"/>
  <c r="BB1280"/>
  <c r="BC1280"/>
  <c r="BA1281"/>
  <c r="BB1281"/>
  <c r="BC1281"/>
  <c r="BA1282"/>
  <c r="BB1282"/>
  <c r="BC1282"/>
  <c r="BA1283"/>
  <c r="BB1283"/>
  <c r="BC1283"/>
  <c r="BA1284"/>
  <c r="BB1284"/>
  <c r="BC1284"/>
  <c r="BA1285"/>
  <c r="BB1285"/>
  <c r="BC1285"/>
  <c r="BA1286"/>
  <c r="BB1286"/>
  <c r="BC1286"/>
  <c r="BA1287"/>
  <c r="BB1287"/>
  <c r="BC1287"/>
  <c r="BA1288"/>
  <c r="BB1288"/>
  <c r="BC1288"/>
  <c r="BA1289"/>
  <c r="BB1289"/>
  <c r="BC1289"/>
  <c r="BA1290"/>
  <c r="BB1290"/>
  <c r="BC1290"/>
  <c r="BA1291"/>
  <c r="BB1291"/>
  <c r="BC1291"/>
  <c r="BA1292"/>
  <c r="BB1292"/>
  <c r="BC1292"/>
  <c r="BA1293"/>
  <c r="BB1293"/>
  <c r="BC1293"/>
  <c r="BA1294"/>
  <c r="BB1294"/>
  <c r="BC1294"/>
  <c r="BA1295"/>
  <c r="BB1295"/>
  <c r="BC1295"/>
  <c r="BA1296"/>
  <c r="BB1296"/>
  <c r="BC1296"/>
  <c r="BA1297"/>
  <c r="BB1297"/>
  <c r="BC1297"/>
  <c r="BA1298"/>
  <c r="BB1298"/>
  <c r="BC1298"/>
  <c r="BA1299"/>
  <c r="BB1299"/>
  <c r="BC1299"/>
  <c r="BA1300"/>
  <c r="BB1300"/>
  <c r="BC1300"/>
  <c r="BA1301"/>
  <c r="BB1301"/>
  <c r="BC1301"/>
  <c r="BA1302"/>
  <c r="BB1302"/>
  <c r="BC1302"/>
  <c r="BA1303"/>
  <c r="BB1303"/>
  <c r="BC1303"/>
  <c r="BA1304"/>
  <c r="BB1304"/>
  <c r="BC1304"/>
  <c r="BA1305"/>
  <c r="BB1305"/>
  <c r="BC1305"/>
  <c r="BA1306"/>
  <c r="BB1306"/>
  <c r="BC1306"/>
  <c r="BA1307"/>
  <c r="BB1307"/>
  <c r="BC1307"/>
  <c r="BA1308"/>
  <c r="BB1308"/>
  <c r="BC1308"/>
  <c r="BA1309"/>
  <c r="BB1309"/>
  <c r="BC1309"/>
  <c r="BA1310"/>
  <c r="BB1310"/>
  <c r="BC1310"/>
  <c r="BA1311"/>
  <c r="BB1311"/>
  <c r="BC1311"/>
  <c r="BA1312"/>
  <c r="BB1312"/>
  <c r="BC1312"/>
  <c r="BA1313"/>
  <c r="BB1313"/>
  <c r="BC1313"/>
  <c r="BA1314"/>
  <c r="BB1314"/>
  <c r="BC1314"/>
  <c r="BA1315"/>
  <c r="BB1315"/>
  <c r="BC1315"/>
  <c r="BA1316"/>
  <c r="BB1316"/>
  <c r="BC1316"/>
  <c r="BA1317"/>
  <c r="BB1317"/>
  <c r="BC1317"/>
  <c r="BA1318"/>
  <c r="BB1318"/>
  <c r="BC1318"/>
  <c r="BA1319"/>
  <c r="BB1319"/>
  <c r="BC1319"/>
  <c r="BA1320"/>
  <c r="BB1320"/>
  <c r="BC1320"/>
  <c r="BA1321"/>
  <c r="BB1321"/>
  <c r="BC1321"/>
  <c r="BA1322"/>
  <c r="BB1322"/>
  <c r="BC1322"/>
  <c r="BA1323"/>
  <c r="BB1323"/>
  <c r="BC1323"/>
  <c r="BA1324"/>
  <c r="BB1324"/>
  <c r="BC1324"/>
  <c r="BA1325"/>
  <c r="BB1325"/>
  <c r="BC1325"/>
  <c r="BA1326"/>
  <c r="BB1326"/>
  <c r="BC1326"/>
  <c r="BA1327"/>
  <c r="BB1327"/>
  <c r="BC1327"/>
  <c r="BA1328"/>
  <c r="BB1328"/>
  <c r="BC1328"/>
  <c r="BA1329"/>
  <c r="BB1329"/>
  <c r="BC1329"/>
  <c r="BA1330"/>
  <c r="BB1330"/>
  <c r="BC1330"/>
  <c r="BA1331"/>
  <c r="BB1331"/>
  <c r="BC1331"/>
  <c r="BA1332"/>
  <c r="BB1332"/>
  <c r="BC1332"/>
  <c r="BA1333"/>
  <c r="BB1333"/>
  <c r="BC1333"/>
  <c r="BA1334"/>
  <c r="BB1334"/>
  <c r="BC1334"/>
  <c r="BA1335"/>
  <c r="BB1335"/>
  <c r="BC1335"/>
  <c r="BA1336"/>
  <c r="BB1336"/>
  <c r="BC1336"/>
  <c r="BA1337"/>
  <c r="BB1337"/>
  <c r="BC1337"/>
  <c r="BA1338"/>
  <c r="BB1338"/>
  <c r="BC1338"/>
  <c r="BA1339"/>
  <c r="BB1339"/>
  <c r="BC1339"/>
  <c r="BA1340"/>
  <c r="BB1340"/>
  <c r="BC1340"/>
  <c r="BA1341"/>
  <c r="BB1341"/>
  <c r="BC1341"/>
  <c r="BA1342"/>
  <c r="BB1342"/>
  <c r="BC1342"/>
  <c r="BA1343"/>
  <c r="BB1343"/>
  <c r="BC1343"/>
  <c r="BA1344"/>
  <c r="BB1344"/>
  <c r="BC1344"/>
  <c r="BA1345"/>
  <c r="BB1345"/>
  <c r="BC1345"/>
  <c r="BA1346"/>
  <c r="BB1346"/>
  <c r="BC1346"/>
  <c r="BA1347"/>
  <c r="BB1347"/>
  <c r="BC1347"/>
  <c r="BA1348"/>
  <c r="BB1348"/>
  <c r="BC1348"/>
  <c r="BA1349"/>
  <c r="BB1349"/>
  <c r="BC1349"/>
  <c r="BA1350"/>
  <c r="BB1350"/>
  <c r="BC1350"/>
  <c r="BA1351"/>
  <c r="BB1351"/>
  <c r="BC1351"/>
  <c r="BA1352"/>
  <c r="BB1352"/>
  <c r="BC1352"/>
  <c r="BA1353"/>
  <c r="BB1353"/>
  <c r="BC1353"/>
  <c r="BA1354"/>
  <c r="BB1354"/>
  <c r="BC1354"/>
  <c r="BA1355"/>
  <c r="BB1355"/>
  <c r="BC1355"/>
  <c r="BA1356"/>
  <c r="BB1356"/>
  <c r="BC1356"/>
  <c r="BA1357"/>
  <c r="BB1357"/>
  <c r="BC1357"/>
  <c r="BA1358"/>
  <c r="BB1358"/>
  <c r="BC1358"/>
  <c r="BA1359"/>
  <c r="BB1359"/>
  <c r="BC1359"/>
  <c r="BA1360"/>
  <c r="BB1360"/>
  <c r="BC1360"/>
  <c r="BA1361"/>
  <c r="BB1361"/>
  <c r="BC1361"/>
  <c r="BA1362"/>
  <c r="BB1362"/>
  <c r="BC1362"/>
  <c r="BA1363"/>
  <c r="BB1363"/>
  <c r="BC1363"/>
  <c r="BA1364"/>
  <c r="BB1364"/>
  <c r="BC1364"/>
  <c r="BA1365"/>
  <c r="BB1365"/>
  <c r="BC1365"/>
  <c r="BA1366"/>
  <c r="BB1366"/>
  <c r="BC1366"/>
  <c r="BA1367"/>
  <c r="BB1367"/>
  <c r="BC1367"/>
  <c r="BA1368"/>
  <c r="BB1368"/>
  <c r="BC1368"/>
  <c r="BA1369"/>
  <c r="BB1369"/>
  <c r="BC1369"/>
  <c r="BA1370"/>
  <c r="BB1370"/>
  <c r="BC1370"/>
  <c r="BA1371"/>
  <c r="BB1371"/>
  <c r="BC1371"/>
  <c r="BA1372"/>
  <c r="BB1372"/>
  <c r="BC1372"/>
  <c r="BA1373"/>
  <c r="BB1373"/>
  <c r="BC1373"/>
  <c r="BA1374"/>
  <c r="BB1374"/>
  <c r="BC1374"/>
  <c r="BA1375"/>
  <c r="BB1375"/>
  <c r="BC1375"/>
  <c r="BA1376"/>
  <c r="BB1376"/>
  <c r="BC1376"/>
  <c r="BA1377"/>
  <c r="BB1377"/>
  <c r="BC1377"/>
  <c r="BA1378"/>
  <c r="BB1378"/>
  <c r="BC1378"/>
  <c r="BA1379"/>
  <c r="BB1379"/>
  <c r="BC1379"/>
  <c r="BA1380"/>
  <c r="BB1380"/>
  <c r="BC1380"/>
  <c r="BA1381"/>
  <c r="BB1381"/>
  <c r="BC1381"/>
  <c r="BA1382"/>
  <c r="BB1382"/>
  <c r="BC1382"/>
  <c r="BA1383"/>
  <c r="BB1383"/>
  <c r="BC1383"/>
  <c r="BA1384"/>
  <c r="BB1384"/>
  <c r="BC1384"/>
  <c r="BA1385"/>
  <c r="BB1385"/>
  <c r="BC1385"/>
  <c r="BA1386"/>
  <c r="BB1386"/>
  <c r="BC1386"/>
  <c r="BA1387"/>
  <c r="BB1387"/>
  <c r="BC1387"/>
  <c r="BA1388"/>
  <c r="BB1388"/>
  <c r="BC1388"/>
  <c r="BA1389"/>
  <c r="BB1389"/>
  <c r="BC1389"/>
  <c r="BA1390"/>
  <c r="BB1390"/>
  <c r="BC1390"/>
  <c r="BA1391"/>
  <c r="BB1391"/>
  <c r="BC1391"/>
  <c r="BA1392"/>
  <c r="BB1392"/>
  <c r="BC1392"/>
  <c r="BA1393"/>
  <c r="BB1393"/>
  <c r="BC1393"/>
  <c r="BA1394"/>
  <c r="BB1394"/>
  <c r="BC1394"/>
  <c r="BA1395"/>
  <c r="BB1395"/>
  <c r="BC1395"/>
  <c r="BA1396"/>
  <c r="BB1396"/>
  <c r="BC1396"/>
  <c r="BA1397"/>
  <c r="BB1397"/>
  <c r="BC1397"/>
  <c r="BA1398"/>
  <c r="BB1398"/>
  <c r="BC1398"/>
  <c r="BA1399"/>
  <c r="BB1399"/>
  <c r="BC1399"/>
  <c r="BA1400"/>
  <c r="BB1400"/>
  <c r="BC1400"/>
  <c r="BA1401"/>
  <c r="BB1401"/>
  <c r="BC1401"/>
  <c r="BA1402"/>
  <c r="BB1402"/>
  <c r="BC1402"/>
  <c r="BA1403"/>
  <c r="BB1403"/>
  <c r="BC1403"/>
  <c r="BA1404"/>
  <c r="BB1404"/>
  <c r="BC1404"/>
  <c r="BA1405"/>
  <c r="BB1405"/>
  <c r="BC1405"/>
  <c r="BA1406"/>
  <c r="BB1406"/>
  <c r="BC1406"/>
  <c r="BA1407"/>
  <c r="BB1407"/>
  <c r="BC1407"/>
  <c r="BA1408"/>
  <c r="BB1408"/>
  <c r="BC1408"/>
  <c r="BA1409"/>
  <c r="BB1409"/>
  <c r="BC1409"/>
  <c r="BA1410"/>
  <c r="BB1410"/>
  <c r="BC1410"/>
  <c r="BA1411"/>
  <c r="BB1411"/>
  <c r="BC1411"/>
  <c r="BA1412"/>
  <c r="BB1412"/>
  <c r="BC1412"/>
  <c r="BA1413"/>
  <c r="BB1413"/>
  <c r="BC1413"/>
  <c r="BA1414"/>
  <c r="BB1414"/>
  <c r="BC1414"/>
  <c r="BA1415"/>
  <c r="BB1415"/>
  <c r="BC1415"/>
  <c r="BA1416"/>
  <c r="BB1416"/>
  <c r="BC1416"/>
  <c r="BA1417"/>
  <c r="BB1417"/>
  <c r="BC1417"/>
  <c r="BA1418"/>
  <c r="BB1418"/>
  <c r="BC1418"/>
  <c r="BA1419"/>
  <c r="BB1419"/>
  <c r="BC1419"/>
  <c r="BA1420"/>
  <c r="BB1420"/>
  <c r="BC1420"/>
  <c r="BA1421"/>
  <c r="BB1421"/>
  <c r="BC1421"/>
  <c r="BA1422"/>
  <c r="BB1422"/>
  <c r="BC1422"/>
  <c r="BA1423"/>
  <c r="BB1423"/>
  <c r="BC1423"/>
  <c r="BA1424"/>
  <c r="BB1424"/>
  <c r="BC1424"/>
  <c r="BA1425"/>
  <c r="BB1425"/>
  <c r="BC1425"/>
  <c r="BA1426"/>
  <c r="BB1426"/>
  <c r="BC1426"/>
  <c r="BA1427"/>
  <c r="BB1427"/>
  <c r="BC1427"/>
  <c r="BA1428"/>
  <c r="BB1428"/>
  <c r="BC1428"/>
  <c r="BA1429"/>
  <c r="BB1429"/>
  <c r="BC1429"/>
  <c r="BA1430"/>
  <c r="BB1430"/>
  <c r="BC1430"/>
  <c r="BA1431"/>
  <c r="BB1431"/>
  <c r="BC1431"/>
  <c r="BA1432"/>
  <c r="BB1432"/>
  <c r="BC1432"/>
  <c r="BA1433"/>
  <c r="BB1433"/>
  <c r="BC1433"/>
  <c r="BA1434"/>
  <c r="BB1434"/>
  <c r="BC1434"/>
  <c r="BA1435"/>
  <c r="BB1435"/>
  <c r="BC1435"/>
  <c r="BA1436"/>
  <c r="BB1436"/>
  <c r="BC1436"/>
  <c r="BA1437"/>
  <c r="BB1437"/>
  <c r="BC1437"/>
  <c r="BA1438"/>
  <c r="BB1438"/>
  <c r="BC1438"/>
  <c r="BA1439"/>
  <c r="BB1439"/>
  <c r="BC1439"/>
  <c r="BA1440"/>
  <c r="BB1440"/>
  <c r="BC1440"/>
  <c r="BA1441"/>
  <c r="BB1441"/>
  <c r="BC1441"/>
  <c r="BA1442"/>
  <c r="BB1442"/>
  <c r="BC1442"/>
  <c r="BA1443"/>
  <c r="BB1443"/>
  <c r="BC1443"/>
  <c r="BA1444"/>
  <c r="BB1444"/>
  <c r="BC1444"/>
  <c r="BA1445"/>
  <c r="BB1445"/>
  <c r="BC1445"/>
  <c r="BA1446"/>
  <c r="BB1446"/>
  <c r="BC1446"/>
  <c r="BA1447"/>
  <c r="BB1447"/>
  <c r="BC1447"/>
  <c r="BA1448"/>
  <c r="BB1448"/>
  <c r="BC1448"/>
  <c r="BA1449"/>
  <c r="BB1449"/>
  <c r="BC1449"/>
  <c r="BA1450"/>
  <c r="BB1450"/>
  <c r="BC1450"/>
  <c r="BA1451"/>
  <c r="BB1451"/>
  <c r="BC1451"/>
  <c r="BA1452"/>
  <c r="BB1452"/>
  <c r="BC1452"/>
  <c r="BA1453"/>
  <c r="BB1453"/>
  <c r="BC1453"/>
  <c r="BA1454"/>
  <c r="BB1454"/>
  <c r="BC1454"/>
  <c r="BA1455"/>
  <c r="BB1455"/>
  <c r="BC1455"/>
  <c r="BA1456"/>
  <c r="BB1456"/>
  <c r="BC1456"/>
  <c r="BA1457"/>
  <c r="BB1457"/>
  <c r="BC1457"/>
  <c r="BA1458"/>
  <c r="BB1458"/>
  <c r="BC1458"/>
  <c r="BA1459"/>
  <c r="BB1459"/>
  <c r="BC1459"/>
  <c r="BA1460"/>
  <c r="BB1460"/>
  <c r="BC1460"/>
  <c r="BA1461"/>
  <c r="BB1461"/>
  <c r="BC1461"/>
  <c r="BA1462"/>
  <c r="BB1462"/>
  <c r="BC1462"/>
  <c r="BA1463"/>
  <c r="BB1463"/>
  <c r="BC1463"/>
  <c r="BA1464"/>
  <c r="BB1464"/>
  <c r="BC1464"/>
  <c r="BA1465"/>
  <c r="BB1465"/>
  <c r="BC1465"/>
  <c r="BA1466"/>
  <c r="BB1466"/>
  <c r="BC1466"/>
  <c r="BA1467"/>
  <c r="BB1467"/>
  <c r="BC1467"/>
  <c r="BA1468"/>
  <c r="BB1468"/>
  <c r="BC1468"/>
  <c r="BA1469"/>
  <c r="BB1469"/>
  <c r="BC1469"/>
  <c r="BA1470"/>
  <c r="BB1470"/>
  <c r="BC1470"/>
  <c r="BA1471"/>
  <c r="BB1471"/>
  <c r="BC1471"/>
  <c r="BA1472"/>
  <c r="BB1472"/>
  <c r="BC1472"/>
  <c r="BA1473"/>
  <c r="BB1473"/>
  <c r="BC1473"/>
  <c r="BA1474"/>
  <c r="BB1474"/>
  <c r="BC1474"/>
  <c r="BA1475"/>
  <c r="BB1475"/>
  <c r="BC1475"/>
  <c r="BA1476"/>
  <c r="BB1476"/>
  <c r="BC1476"/>
  <c r="BA1477"/>
  <c r="BB1477"/>
  <c r="BC1477"/>
  <c r="BA1478"/>
  <c r="BB1478"/>
  <c r="BC1478"/>
  <c r="BA1479"/>
  <c r="BB1479"/>
  <c r="BC1479"/>
  <c r="BA1480"/>
  <c r="BB1480"/>
  <c r="BC1480"/>
  <c r="BA1481"/>
  <c r="BB1481"/>
  <c r="BC1481"/>
  <c r="BA1482"/>
  <c r="BB1482"/>
  <c r="BC1482"/>
  <c r="BA1483"/>
  <c r="BB1483"/>
  <c r="BC1483"/>
  <c r="BA1484"/>
  <c r="BB1484"/>
  <c r="BC1484"/>
  <c r="BA1485"/>
  <c r="BB1485"/>
  <c r="BC1485"/>
  <c r="BA1486"/>
  <c r="BB1486"/>
  <c r="BC1486"/>
  <c r="BA1487"/>
  <c r="BB1487"/>
  <c r="BC1487"/>
  <c r="BA1488"/>
  <c r="BB1488"/>
  <c r="BC1488"/>
  <c r="BA1489"/>
  <c r="BB1489"/>
  <c r="BC1489"/>
  <c r="BA1490"/>
  <c r="BB1490"/>
  <c r="BC1490"/>
  <c r="BA1491"/>
  <c r="BB1491"/>
  <c r="BC1491"/>
  <c r="BA1492"/>
  <c r="BB1492"/>
  <c r="BC1492"/>
  <c r="BA1493"/>
  <c r="BB1493"/>
  <c r="BC1493"/>
  <c r="BA1494"/>
  <c r="BB1494"/>
  <c r="BC1494"/>
  <c r="BA1495"/>
  <c r="BB1495"/>
  <c r="BC1495"/>
  <c r="BA1496"/>
  <c r="BB1496"/>
  <c r="BC1496"/>
  <c r="BA1497"/>
  <c r="BB1497"/>
  <c r="BC1497"/>
  <c r="BA1498"/>
  <c r="BB1498"/>
  <c r="BC1498"/>
  <c r="BA1499"/>
  <c r="BB1499"/>
  <c r="BC1499"/>
  <c r="BA1500"/>
  <c r="BB1500"/>
  <c r="BC1500"/>
  <c r="BA1501"/>
  <c r="BB1501"/>
  <c r="BC1501"/>
  <c r="BA1502"/>
  <c r="BB1502"/>
  <c r="BC1502"/>
  <c r="BA1503"/>
  <c r="BB1503"/>
  <c r="BC1503"/>
  <c r="BA1504"/>
  <c r="BB1504"/>
  <c r="BC1504"/>
  <c r="BA1505"/>
  <c r="BB1505"/>
  <c r="BC1505"/>
  <c r="BA1506"/>
  <c r="BB1506"/>
  <c r="BC1506"/>
  <c r="BA1507"/>
  <c r="BB1507"/>
  <c r="BC1507"/>
  <c r="BA1508"/>
  <c r="BB1508"/>
  <c r="BC1508"/>
  <c r="BA1509"/>
  <c r="BB1509"/>
  <c r="BC1509"/>
  <c r="BA1510"/>
  <c r="BB1510"/>
  <c r="BC1510"/>
  <c r="BA1511"/>
  <c r="BB1511"/>
  <c r="BC1511"/>
  <c r="BA1512"/>
  <c r="BB1512"/>
  <c r="BC1512"/>
  <c r="BA1513"/>
  <c r="BB1513"/>
  <c r="BC1513"/>
  <c r="BA1514"/>
  <c r="BB1514"/>
  <c r="BC1514"/>
  <c r="BA1515"/>
  <c r="BB1515"/>
  <c r="BC1515"/>
  <c r="BA1516"/>
  <c r="BB1516"/>
  <c r="BC1516"/>
  <c r="BA1517"/>
  <c r="BB1517"/>
  <c r="BC1517"/>
  <c r="BA1518"/>
  <c r="BB1518"/>
  <c r="BC1518"/>
  <c r="BA1519"/>
  <c r="BB1519"/>
  <c r="BC1519"/>
  <c r="BA1520"/>
  <c r="BB1520"/>
  <c r="BC1520"/>
  <c r="BA1521"/>
  <c r="BB1521"/>
  <c r="BC1521"/>
  <c r="BA1522"/>
  <c r="BB1522"/>
  <c r="BC1522"/>
  <c r="BA1523"/>
  <c r="BB1523"/>
  <c r="BC1523"/>
  <c r="BA1524"/>
  <c r="BB1524"/>
  <c r="BC1524"/>
  <c r="BA1525"/>
  <c r="BB1525"/>
  <c r="BC1525"/>
  <c r="BA1526"/>
  <c r="BB1526"/>
  <c r="BC1526"/>
  <c r="BA1527"/>
  <c r="BB1527"/>
  <c r="BC1527"/>
  <c r="BA1528"/>
  <c r="BB1528"/>
  <c r="BC1528"/>
  <c r="BA1529"/>
  <c r="BB1529"/>
  <c r="BC1529"/>
  <c r="BA1530"/>
  <c r="BB1530"/>
  <c r="BC1530"/>
  <c r="BA1531"/>
  <c r="BB1531"/>
  <c r="BC1531"/>
  <c r="BA1532"/>
  <c r="BB1532"/>
  <c r="BC1532"/>
  <c r="BA1533"/>
  <c r="BB1533"/>
  <c r="BC1533"/>
  <c r="BA1534"/>
  <c r="BB1534"/>
  <c r="BC1534"/>
  <c r="BA1535"/>
  <c r="BB1535"/>
  <c r="BC1535"/>
  <c r="BA1536"/>
  <c r="BB1536"/>
  <c r="BC1536"/>
  <c r="BA1537"/>
  <c r="BB1537"/>
  <c r="BC1537"/>
  <c r="BA1538"/>
  <c r="BB1538"/>
  <c r="BC1538"/>
  <c r="BA1539"/>
  <c r="BB1539"/>
  <c r="BC1539"/>
  <c r="BA1540"/>
  <c r="BB1540"/>
  <c r="BC1540"/>
  <c r="BA1541"/>
  <c r="BB1541"/>
  <c r="BC1541"/>
  <c r="BA1542"/>
  <c r="BB1542"/>
  <c r="BC1542"/>
  <c r="BA1543"/>
  <c r="BB1543"/>
  <c r="BC1543"/>
  <c r="BA1544"/>
  <c r="BB1544"/>
  <c r="BC1544"/>
  <c r="BA1545"/>
  <c r="BB1545"/>
  <c r="BC1545"/>
  <c r="BA1546"/>
  <c r="BB1546"/>
  <c r="BC1546"/>
  <c r="BA1547"/>
  <c r="BB1547"/>
  <c r="BC1547"/>
  <c r="BA1548"/>
  <c r="BB1548"/>
  <c r="BC1548"/>
  <c r="BA1549"/>
  <c r="BB1549"/>
  <c r="BC1549"/>
  <c r="BA1550"/>
  <c r="BB1550"/>
  <c r="BC1550"/>
  <c r="BA1551"/>
  <c r="BB1551"/>
  <c r="BC1551"/>
  <c r="BA1552"/>
  <c r="BB1552"/>
  <c r="BC1552"/>
  <c r="BA1553"/>
  <c r="BB1553"/>
  <c r="BC1553"/>
  <c r="BA1554"/>
  <c r="BB1554"/>
  <c r="BC1554"/>
  <c r="BA1555"/>
  <c r="BB1555"/>
  <c r="BC1555"/>
  <c r="BA1556"/>
  <c r="BB1556"/>
  <c r="BC1556"/>
  <c r="BA1557"/>
  <c r="BB1557"/>
  <c r="BC1557"/>
  <c r="BA1558"/>
  <c r="BB1558"/>
  <c r="BC1558"/>
  <c r="BA1559"/>
  <c r="BB1559"/>
  <c r="BC1559"/>
  <c r="BA1560"/>
  <c r="BB1560"/>
  <c r="BC1560"/>
  <c r="BA1561"/>
  <c r="BB1561"/>
  <c r="BC1561"/>
  <c r="BA1562"/>
  <c r="BB1562"/>
  <c r="BC1562"/>
  <c r="BA1563"/>
  <c r="BB1563"/>
  <c r="BC1563"/>
  <c r="BA1564"/>
  <c r="BB1564"/>
  <c r="BC1564"/>
  <c r="BA1565"/>
  <c r="BB1565"/>
  <c r="BC1565"/>
  <c r="BA1566"/>
  <c r="BB1566"/>
  <c r="BC1566"/>
  <c r="BA1567"/>
  <c r="BB1567"/>
  <c r="BC1567"/>
  <c r="BA1568"/>
  <c r="BB1568"/>
  <c r="BC1568"/>
  <c r="BA1569"/>
  <c r="BB1569"/>
  <c r="BC1569"/>
  <c r="BA1570"/>
  <c r="BB1570"/>
  <c r="BC1570"/>
  <c r="BA1571"/>
  <c r="BB1571"/>
  <c r="BC1571"/>
  <c r="BA1572"/>
  <c r="BB1572"/>
  <c r="BC1572"/>
  <c r="BA1573"/>
  <c r="BB1573"/>
  <c r="BC1573"/>
  <c r="BA1574"/>
  <c r="BB1574"/>
  <c r="BC1574"/>
  <c r="BA1575"/>
  <c r="BB1575"/>
  <c r="BC1575"/>
  <c r="BA1576"/>
  <c r="BB1576"/>
  <c r="BC1576"/>
  <c r="BA1577"/>
  <c r="BB1577"/>
  <c r="BC1577"/>
  <c r="BA1578"/>
  <c r="BB1578"/>
  <c r="BC1578"/>
  <c r="BA1579"/>
  <c r="BB1579"/>
  <c r="BC1579"/>
  <c r="BA1580"/>
  <c r="BB1580"/>
  <c r="BC1580"/>
  <c r="BA1581"/>
  <c r="BB1581"/>
  <c r="BC1581"/>
  <c r="BA1582"/>
  <c r="BB1582"/>
  <c r="BC1582"/>
  <c r="BA1583"/>
  <c r="BB1583"/>
  <c r="BC1583"/>
  <c r="BA1584"/>
  <c r="BB1584"/>
  <c r="BC1584"/>
  <c r="BA1585"/>
  <c r="BB1585"/>
  <c r="BC1585"/>
  <c r="BA1586"/>
  <c r="BB1586"/>
  <c r="BC1586"/>
  <c r="BA1587"/>
  <c r="BB1587"/>
  <c r="BC1587"/>
  <c r="BA1588"/>
  <c r="BB1588"/>
  <c r="BC1588"/>
  <c r="BA1589"/>
  <c r="BB1589"/>
  <c r="BC1589"/>
  <c r="BA1590"/>
  <c r="BB1590"/>
  <c r="BC1590"/>
  <c r="BA1591"/>
  <c r="BB1591"/>
  <c r="BC1591"/>
  <c r="BA1592"/>
  <c r="BB1592"/>
  <c r="BC1592"/>
  <c r="BA1593"/>
  <c r="BB1593"/>
  <c r="BC1593"/>
  <c r="BA1594"/>
  <c r="BB1594"/>
  <c r="BC1594"/>
  <c r="BA1595"/>
  <c r="BB1595"/>
  <c r="BC1595"/>
  <c r="BA1596"/>
  <c r="BB1596"/>
  <c r="BC1596"/>
  <c r="BA1597"/>
  <c r="BB1597"/>
  <c r="BC1597"/>
  <c r="BA1598"/>
  <c r="BB1598"/>
  <c r="BC1598"/>
  <c r="BA1599"/>
  <c r="BB1599"/>
  <c r="BC1599"/>
  <c r="BA1600"/>
  <c r="BB1600"/>
  <c r="BC1600"/>
  <c r="BA1601"/>
  <c r="BB1601"/>
  <c r="BC1601"/>
  <c r="BA1602"/>
  <c r="BB1602"/>
  <c r="BC1602"/>
  <c r="BA1603"/>
  <c r="BB1603"/>
  <c r="BC1603"/>
  <c r="BA1604"/>
  <c r="BB1604"/>
  <c r="BC1604"/>
  <c r="BA1605"/>
  <c r="BB1605"/>
  <c r="BC1605"/>
  <c r="BA1606"/>
  <c r="BB1606"/>
  <c r="BC1606"/>
  <c r="BA1607"/>
  <c r="BB1607"/>
  <c r="BC1607"/>
  <c r="BA1608"/>
  <c r="BB1608"/>
  <c r="BC1608"/>
  <c r="BA1609"/>
  <c r="BB1609"/>
  <c r="BC1609"/>
  <c r="BA1610"/>
  <c r="BB1610"/>
  <c r="BC1610"/>
  <c r="BA1611"/>
  <c r="BB1611"/>
  <c r="BC1611"/>
  <c r="BA1612"/>
  <c r="BB1612"/>
  <c r="BC1612"/>
  <c r="BA1613"/>
  <c r="BB1613"/>
  <c r="BC1613"/>
  <c r="BA1614"/>
  <c r="BB1614"/>
  <c r="BC1614"/>
  <c r="BA1615"/>
  <c r="BB1615"/>
  <c r="BC1615"/>
  <c r="BA1616"/>
  <c r="BB1616"/>
  <c r="BC1616"/>
  <c r="BA1617"/>
  <c r="BB1617"/>
  <c r="BC1617"/>
  <c r="BA1618"/>
  <c r="BB1618"/>
  <c r="BC1618"/>
  <c r="BA1619"/>
  <c r="BB1619"/>
  <c r="BC1619"/>
  <c r="BA1620"/>
  <c r="BB1620"/>
  <c r="BC1620"/>
  <c r="BA1621"/>
  <c r="BB1621"/>
  <c r="BC1621"/>
  <c r="BA1622"/>
  <c r="BB1622"/>
  <c r="BC1622"/>
  <c r="BA1623"/>
  <c r="BB1623"/>
  <c r="BC1623"/>
  <c r="BA1624"/>
  <c r="BB1624"/>
  <c r="BC1624"/>
  <c r="BA1625"/>
  <c r="BB1625"/>
  <c r="BC1625"/>
  <c r="BA1626"/>
  <c r="BB1626"/>
  <c r="BC1626"/>
  <c r="BA1627"/>
  <c r="BB1627"/>
  <c r="BC1627"/>
  <c r="BA1628"/>
  <c r="BB1628"/>
  <c r="BC1628"/>
  <c r="BA1629"/>
  <c r="BB1629"/>
  <c r="BC1629"/>
  <c r="BA1630"/>
  <c r="BB1630"/>
  <c r="BC1630"/>
  <c r="BA1631"/>
  <c r="BB1631"/>
  <c r="BC1631"/>
  <c r="BA1632"/>
  <c r="BB1632"/>
  <c r="BC1632"/>
  <c r="BA1633"/>
  <c r="BB1633"/>
  <c r="BC1633"/>
  <c r="BA1634"/>
  <c r="BB1634"/>
  <c r="BC1634"/>
  <c r="BA1635"/>
  <c r="BB1635"/>
  <c r="BC1635"/>
  <c r="BA1636"/>
  <c r="BB1636"/>
  <c r="BC1636"/>
  <c r="BA1637"/>
  <c r="BB1637"/>
  <c r="BC1637"/>
  <c r="BA1638"/>
  <c r="BB1638"/>
  <c r="BC1638"/>
  <c r="BA1639"/>
  <c r="BB1639"/>
  <c r="BC1639"/>
  <c r="BA1640"/>
  <c r="BB1640"/>
  <c r="BC1640"/>
  <c r="BA1641"/>
  <c r="BB1641"/>
  <c r="BC1641"/>
  <c r="BA1642"/>
  <c r="BB1642"/>
  <c r="BC1642"/>
  <c r="BA1643"/>
  <c r="BB1643"/>
  <c r="BC1643"/>
  <c r="BA1644"/>
  <c r="BB1644"/>
  <c r="BC1644"/>
  <c r="BA1645"/>
  <c r="BB1645"/>
  <c r="BC1645"/>
  <c r="BA1646"/>
  <c r="BB1646"/>
  <c r="BC1646"/>
  <c r="BA1647"/>
  <c r="BB1647"/>
  <c r="BC1647"/>
  <c r="BA1648"/>
  <c r="BB1648"/>
  <c r="BC1648"/>
  <c r="BA1649"/>
  <c r="BB1649"/>
  <c r="BC1649"/>
  <c r="BA1650"/>
  <c r="BB1650"/>
  <c r="BC1650"/>
  <c r="BA1651"/>
  <c r="BB1651"/>
  <c r="BC1651"/>
  <c r="BA1652"/>
  <c r="BB1652"/>
  <c r="BC1652"/>
  <c r="BA1653"/>
  <c r="BB1653"/>
  <c r="BC1653"/>
  <c r="BA1654"/>
  <c r="BB1654"/>
  <c r="BC1654"/>
  <c r="BA1655"/>
  <c r="BB1655"/>
  <c r="BC1655"/>
  <c r="BA1656"/>
  <c r="BB1656"/>
  <c r="BC1656"/>
  <c r="BA1657"/>
  <c r="BB1657"/>
  <c r="BC1657"/>
  <c r="BA1658"/>
  <c r="BB1658"/>
  <c r="BC1658"/>
  <c r="BA1659"/>
  <c r="BB1659"/>
  <c r="BC1659"/>
  <c r="BA1660"/>
  <c r="BB1660"/>
  <c r="BC1660"/>
  <c r="BA1661"/>
  <c r="BB1661"/>
  <c r="BC1661"/>
  <c r="BA1662"/>
  <c r="BB1662"/>
  <c r="BC1662"/>
  <c r="BA1663"/>
  <c r="BB1663"/>
  <c r="BC1663"/>
  <c r="BA1664"/>
  <c r="BB1664"/>
  <c r="BC1664"/>
  <c r="BA1665"/>
  <c r="BB1665"/>
  <c r="BC1665"/>
  <c r="BA1666"/>
  <c r="BB1666"/>
  <c r="BC1666"/>
  <c r="BA1667"/>
  <c r="BB1667"/>
  <c r="BC1667"/>
  <c r="BA1668"/>
  <c r="BB1668"/>
  <c r="BC1668"/>
  <c r="BA1669"/>
  <c r="BB1669"/>
  <c r="BC1669"/>
  <c r="BA1670"/>
  <c r="BB1670"/>
  <c r="BC1670"/>
  <c r="BA1671"/>
  <c r="BB1671"/>
  <c r="BC1671"/>
  <c r="BA1672"/>
  <c r="BB1672"/>
  <c r="BC1672"/>
  <c r="BA1673"/>
  <c r="BB1673"/>
  <c r="BC1673"/>
  <c r="BA1674"/>
  <c r="BB1674"/>
  <c r="BC1674"/>
  <c r="BA1675"/>
  <c r="BB1675"/>
  <c r="BC1675"/>
  <c r="BA1676"/>
  <c r="BB1676"/>
  <c r="BC1676"/>
  <c r="BA1677"/>
  <c r="BB1677"/>
  <c r="BC1677"/>
  <c r="BA1678"/>
  <c r="BB1678"/>
  <c r="BC1678"/>
  <c r="BA1679"/>
  <c r="BB1679"/>
  <c r="BC1679"/>
  <c r="BA1680"/>
  <c r="BB1680"/>
  <c r="BC1680"/>
  <c r="BA1681"/>
  <c r="BB1681"/>
  <c r="BC1681"/>
  <c r="BA1682"/>
  <c r="BB1682"/>
  <c r="BC1682"/>
  <c r="BA1683"/>
  <c r="BB1683"/>
  <c r="BC1683"/>
  <c r="BA1684"/>
  <c r="BB1684"/>
  <c r="BC1684"/>
  <c r="BA1685"/>
  <c r="BB1685"/>
  <c r="BC1685"/>
  <c r="BA1686"/>
  <c r="BB1686"/>
  <c r="BC1686"/>
  <c r="BA1687"/>
  <c r="BB1687"/>
  <c r="BC1687"/>
  <c r="BA1688"/>
  <c r="BB1688"/>
  <c r="BC1688"/>
  <c r="BA1689"/>
  <c r="BB1689"/>
  <c r="BC1689"/>
  <c r="BA1690"/>
  <c r="BB1690"/>
  <c r="BC1690"/>
  <c r="BA1691"/>
  <c r="BB1691"/>
  <c r="BC1691"/>
  <c r="BA1692"/>
  <c r="BB1692"/>
  <c r="BC1692"/>
  <c r="BA1693"/>
  <c r="BB1693"/>
  <c r="BC1693"/>
  <c r="BA1694"/>
  <c r="BB1694"/>
  <c r="BC1694"/>
  <c r="BA1695"/>
  <c r="BB1695"/>
  <c r="BC1695"/>
  <c r="BA1696"/>
  <c r="BB1696"/>
  <c r="BC1696"/>
  <c r="BA1697"/>
  <c r="BB1697"/>
  <c r="BC1697"/>
  <c r="BA1698"/>
  <c r="BB1698"/>
  <c r="BC1698"/>
  <c r="BA1699"/>
  <c r="BB1699"/>
  <c r="BC1699"/>
  <c r="BA1700"/>
  <c r="BB1700"/>
  <c r="BC1700"/>
  <c r="BA1701"/>
  <c r="BB1701"/>
  <c r="BC1701"/>
  <c r="BA1702"/>
  <c r="BB1702"/>
  <c r="BC1702"/>
  <c r="BA1703"/>
  <c r="BB1703"/>
  <c r="BC1703"/>
  <c r="BA1704"/>
  <c r="BB1704"/>
  <c r="BC1704"/>
  <c r="BA1705"/>
  <c r="BB1705"/>
  <c r="BC1705"/>
  <c r="BA1706"/>
  <c r="BB1706"/>
  <c r="BC1706"/>
  <c r="BA1707"/>
  <c r="BB1707"/>
  <c r="BC1707"/>
  <c r="BA1708"/>
  <c r="BB1708"/>
  <c r="BC1708"/>
  <c r="BA1709"/>
  <c r="BB1709"/>
  <c r="BC1709"/>
  <c r="BA1710"/>
  <c r="BB1710"/>
  <c r="BC1710"/>
  <c r="BA1711"/>
  <c r="BB1711"/>
  <c r="BC1711"/>
  <c r="BA1712"/>
  <c r="BB1712"/>
  <c r="BC1712"/>
  <c r="BA1713"/>
  <c r="BB1713"/>
  <c r="BC1713"/>
  <c r="BA1714"/>
  <c r="BB1714"/>
  <c r="BC1714"/>
  <c r="BA1715"/>
  <c r="BB1715"/>
  <c r="BC1715"/>
  <c r="BA1716"/>
  <c r="BB1716"/>
  <c r="BC1716"/>
  <c r="BA1717"/>
  <c r="BB1717"/>
  <c r="BC1717"/>
  <c r="BA1718"/>
  <c r="BB1718"/>
  <c r="BC1718"/>
  <c r="BA1719"/>
  <c r="BB1719"/>
  <c r="BC1719"/>
  <c r="BA1720"/>
  <c r="BB1720"/>
  <c r="BC1720"/>
  <c r="BA1721"/>
  <c r="BB1721"/>
  <c r="BC1721"/>
  <c r="BA1722"/>
  <c r="BB1722"/>
  <c r="BC1722"/>
  <c r="BA1723"/>
  <c r="BB1723"/>
  <c r="BC1723"/>
  <c r="BA1724"/>
  <c r="BB1724"/>
  <c r="BC1724"/>
  <c r="BA1725"/>
  <c r="BB1725"/>
  <c r="BC1725"/>
  <c r="BA1726"/>
  <c r="BB1726"/>
  <c r="BC1726"/>
  <c r="BA1727"/>
  <c r="BB1727"/>
  <c r="BC1727"/>
  <c r="BA1728"/>
  <c r="BB1728"/>
  <c r="BC1728"/>
  <c r="BA1729"/>
  <c r="BB1729"/>
  <c r="BC1729"/>
  <c r="BA1730"/>
  <c r="BB1730"/>
  <c r="BC1730"/>
  <c r="BA1731"/>
  <c r="BB1731"/>
  <c r="BC1731"/>
  <c r="BA1732"/>
  <c r="BB1732"/>
  <c r="BC1732"/>
  <c r="BA1733"/>
  <c r="BB1733"/>
  <c r="BC1733"/>
  <c r="BA1734"/>
  <c r="BB1734"/>
  <c r="BC1734"/>
  <c r="BA1735"/>
  <c r="BB1735"/>
  <c r="BC1735"/>
  <c r="BA1736"/>
  <c r="BB1736"/>
  <c r="BC1736"/>
  <c r="BA1737"/>
  <c r="BB1737"/>
  <c r="BC1737"/>
  <c r="BA1738"/>
  <c r="BB1738"/>
  <c r="BC1738"/>
  <c r="BA1739"/>
  <c r="BB1739"/>
  <c r="BC1739"/>
  <c r="BA1740"/>
  <c r="BB1740"/>
  <c r="BC1740"/>
  <c r="BA1741"/>
  <c r="BB1741"/>
  <c r="BC1741"/>
  <c r="BA1742"/>
  <c r="BB1742"/>
  <c r="BC1742"/>
  <c r="BA1743"/>
  <c r="BB1743"/>
  <c r="BC1743"/>
  <c r="BA1744"/>
  <c r="BB1744"/>
  <c r="BC1744"/>
  <c r="BA1745"/>
  <c r="BB1745"/>
  <c r="BC1745"/>
  <c r="BA1746"/>
  <c r="BB1746"/>
  <c r="BC1746"/>
  <c r="BA1747"/>
  <c r="BB1747"/>
  <c r="BC1747"/>
  <c r="BA1748"/>
  <c r="BB1748"/>
  <c r="BC1748"/>
  <c r="BA1749"/>
  <c r="BB1749"/>
  <c r="BC1749"/>
  <c r="BA1750"/>
  <c r="BB1750"/>
  <c r="BC1750"/>
  <c r="BA1751"/>
  <c r="BB1751"/>
  <c r="BC1751"/>
  <c r="BA1752"/>
  <c r="BB1752"/>
  <c r="BC1752"/>
  <c r="BA1753"/>
  <c r="BB1753"/>
  <c r="BC1753"/>
  <c r="BA1754"/>
  <c r="BB1754"/>
  <c r="BC1754"/>
  <c r="BA1755"/>
  <c r="BB1755"/>
  <c r="BC1755"/>
  <c r="BA1756"/>
  <c r="BB1756"/>
  <c r="BC1756"/>
  <c r="BA1757"/>
  <c r="BB1757"/>
  <c r="BC1757"/>
  <c r="BA1758"/>
  <c r="BB1758"/>
  <c r="BC1758"/>
  <c r="BA1759"/>
  <c r="BB1759"/>
  <c r="BC1759"/>
  <c r="BA1760"/>
  <c r="BB1760"/>
  <c r="BC1760"/>
  <c r="BA1761"/>
  <c r="BB1761"/>
  <c r="BC1761"/>
  <c r="BA1762"/>
  <c r="BB1762"/>
  <c r="BC1762"/>
  <c r="BA1763"/>
  <c r="BB1763"/>
  <c r="BC1763"/>
  <c r="BA1764"/>
  <c r="BB1764"/>
  <c r="BC1764"/>
  <c r="BA1765"/>
  <c r="BB1765"/>
  <c r="BC1765"/>
  <c r="BA1766"/>
  <c r="BB1766"/>
  <c r="BC1766"/>
  <c r="BA1767"/>
  <c r="BB1767"/>
  <c r="BC1767"/>
  <c r="BA1768"/>
  <c r="BB1768"/>
  <c r="BC1768"/>
  <c r="BA1769"/>
  <c r="BB1769"/>
  <c r="BC1769"/>
  <c r="BA1770"/>
  <c r="BB1770"/>
  <c r="BC1770"/>
  <c r="BA1771"/>
  <c r="BB1771"/>
  <c r="BC1771"/>
  <c r="BA1772"/>
  <c r="BB1772"/>
  <c r="BC1772"/>
  <c r="BA1773"/>
  <c r="BB1773"/>
  <c r="BC1773"/>
  <c r="BA1774"/>
  <c r="BB1774"/>
  <c r="BC1774"/>
  <c r="BA1775"/>
  <c r="BB1775"/>
  <c r="BC1775"/>
  <c r="BA1776"/>
  <c r="BB1776"/>
  <c r="BC1776"/>
  <c r="BA1777"/>
  <c r="BB1777"/>
  <c r="BC1777"/>
  <c r="BA1778"/>
  <c r="BB1778"/>
  <c r="BC1778"/>
  <c r="BA1779"/>
  <c r="BB1779"/>
  <c r="BC1779"/>
  <c r="BA1780"/>
  <c r="BB1780"/>
  <c r="BC1780"/>
  <c r="BA1781"/>
  <c r="BB1781"/>
  <c r="BC1781"/>
  <c r="BA1782"/>
  <c r="BB1782"/>
  <c r="BC1782"/>
  <c r="BA1783"/>
  <c r="BB1783"/>
  <c r="BC1783"/>
  <c r="BA1784"/>
  <c r="BB1784"/>
  <c r="BC1784"/>
  <c r="BA1785"/>
  <c r="BB1785"/>
  <c r="BC1785"/>
  <c r="BA1786"/>
  <c r="BB1786"/>
  <c r="BC1786"/>
  <c r="BA1787"/>
  <c r="BB1787"/>
  <c r="BC1787"/>
  <c r="BA1788"/>
  <c r="BB1788"/>
  <c r="BC1788"/>
  <c r="BA1789"/>
  <c r="BB1789"/>
  <c r="BC1789"/>
  <c r="BA1790"/>
  <c r="BB1790"/>
  <c r="BC1790"/>
  <c r="BA1791"/>
  <c r="BB1791"/>
  <c r="BC1791"/>
  <c r="BA1792"/>
  <c r="BB1792"/>
  <c r="BC1792"/>
  <c r="BA1793"/>
  <c r="BB1793"/>
  <c r="BC1793"/>
  <c r="BA1794"/>
  <c r="BB1794"/>
  <c r="BC1794"/>
  <c r="BA1795"/>
  <c r="BB1795"/>
  <c r="BC1795"/>
  <c r="BA1796"/>
  <c r="BB1796"/>
  <c r="BC1796"/>
  <c r="BA1797"/>
  <c r="BB1797"/>
  <c r="BC1797"/>
  <c r="BA1798"/>
  <c r="BB1798"/>
  <c r="BC1798"/>
  <c r="BA1799"/>
  <c r="BB1799"/>
  <c r="BC1799"/>
  <c r="BA1800"/>
  <c r="BB1800"/>
  <c r="BC1800"/>
  <c r="BA1801"/>
  <c r="BB1801"/>
  <c r="BC1801"/>
  <c r="BA1802"/>
  <c r="BB1802"/>
  <c r="BC1802"/>
  <c r="BA1803"/>
  <c r="BB1803"/>
  <c r="BC1803"/>
  <c r="BA1804"/>
  <c r="BB1804"/>
  <c r="BC1804"/>
  <c r="BA1805"/>
  <c r="BB1805"/>
  <c r="BC1805"/>
  <c r="BA1806"/>
  <c r="BB1806"/>
  <c r="BC1806"/>
  <c r="BA1807"/>
  <c r="BB1807"/>
  <c r="BC1807"/>
  <c r="BA1808"/>
  <c r="BB1808"/>
  <c r="BC1808"/>
  <c r="BA1809"/>
  <c r="BB1809"/>
  <c r="BC1809"/>
  <c r="BA1810"/>
  <c r="BB1810"/>
  <c r="BC1810"/>
  <c r="BA1811"/>
  <c r="BB1811"/>
  <c r="BC1811"/>
  <c r="BA1812"/>
  <c r="BB1812"/>
  <c r="BC1812"/>
  <c r="BA1813"/>
  <c r="BB1813"/>
  <c r="BC1813"/>
  <c r="BA1814"/>
  <c r="BB1814"/>
  <c r="BC1814"/>
  <c r="BA1815"/>
  <c r="BB1815"/>
  <c r="BC1815"/>
  <c r="BA1816"/>
  <c r="BB1816"/>
  <c r="BC1816"/>
  <c r="BA1817"/>
  <c r="BB1817"/>
  <c r="BC1817"/>
  <c r="BA1818"/>
  <c r="BB1818"/>
  <c r="BC1818"/>
  <c r="BA1819"/>
  <c r="BB1819"/>
  <c r="BC1819"/>
  <c r="BA1820"/>
  <c r="BB1820"/>
  <c r="BC1820"/>
  <c r="BA1821"/>
  <c r="BB1821"/>
  <c r="BC1821"/>
  <c r="BA1822"/>
  <c r="BB1822"/>
  <c r="BC1822"/>
  <c r="BA1823"/>
  <c r="BB1823"/>
  <c r="BC1823"/>
  <c r="BA1824"/>
  <c r="BB1824"/>
  <c r="BC1824"/>
  <c r="BA1825"/>
  <c r="BB1825"/>
  <c r="BC1825"/>
  <c r="BA1826"/>
  <c r="BB1826"/>
  <c r="BC1826"/>
  <c r="BA1827"/>
  <c r="BB1827"/>
  <c r="BC1827"/>
  <c r="BA1828"/>
  <c r="BB1828"/>
  <c r="BC1828"/>
  <c r="BA1829"/>
  <c r="BB1829"/>
  <c r="BC1829"/>
  <c r="BA1830"/>
  <c r="BB1830"/>
  <c r="BC1830"/>
  <c r="BA1831"/>
  <c r="BB1831"/>
  <c r="BC1831"/>
  <c r="BA1832"/>
  <c r="BB1832"/>
  <c r="BC1832"/>
  <c r="BA1833"/>
  <c r="BB1833"/>
  <c r="BC1833"/>
  <c r="BA1834"/>
  <c r="BB1834"/>
  <c r="BC1834"/>
  <c r="BA1835"/>
  <c r="BB1835"/>
  <c r="BC1835"/>
  <c r="BA1836"/>
  <c r="BB1836"/>
  <c r="BC1836"/>
  <c r="BA1837"/>
  <c r="BB1837"/>
  <c r="BC1837"/>
  <c r="BA1838"/>
  <c r="BB1838"/>
  <c r="BC1838"/>
  <c r="BA1839"/>
  <c r="BB1839"/>
  <c r="BC1839"/>
  <c r="BA1840"/>
  <c r="BB1840"/>
  <c r="BC1840"/>
  <c r="BA1841"/>
  <c r="BB1841"/>
  <c r="BC1841"/>
  <c r="BA1842"/>
  <c r="BB1842"/>
  <c r="BC1842"/>
  <c r="BA1843"/>
  <c r="BB1843"/>
  <c r="BC1843"/>
  <c r="BA1844"/>
  <c r="BB1844"/>
  <c r="BC1844"/>
  <c r="BA1845"/>
  <c r="BB1845"/>
  <c r="BC1845"/>
  <c r="BA1846"/>
  <c r="BB1846"/>
  <c r="BC1846"/>
  <c r="BA1847"/>
  <c r="BB1847"/>
  <c r="BC1847"/>
  <c r="BA1848"/>
  <c r="BB1848"/>
  <c r="BC1848"/>
  <c r="BA1849"/>
  <c r="BB1849"/>
  <c r="BC1849"/>
  <c r="BA1850"/>
  <c r="BB1850"/>
  <c r="BC1850"/>
  <c r="BA1851"/>
  <c r="BB1851"/>
  <c r="BC1851"/>
  <c r="BA1852"/>
  <c r="BB1852"/>
  <c r="BC1852"/>
  <c r="BA1853"/>
  <c r="BB1853"/>
  <c r="BC1853"/>
  <c r="BA1854"/>
  <c r="BB1854"/>
  <c r="BC1854"/>
  <c r="BA1855"/>
  <c r="BB1855"/>
  <c r="BC1855"/>
  <c r="BA1856"/>
  <c r="BB1856"/>
  <c r="BC1856"/>
  <c r="BA1857"/>
  <c r="BB1857"/>
  <c r="BC1857"/>
  <c r="BA1858"/>
  <c r="BB1858"/>
  <c r="BC1858"/>
  <c r="BA1859"/>
  <c r="BB1859"/>
  <c r="BC1859"/>
  <c r="BA1860"/>
  <c r="BB1860"/>
  <c r="BC1860"/>
  <c r="BA1861"/>
  <c r="BB1861"/>
  <c r="BC1861"/>
  <c r="BA1862"/>
  <c r="BB1862"/>
  <c r="BC1862"/>
  <c r="BA1863"/>
  <c r="BB1863"/>
  <c r="BC1863"/>
  <c r="BA1864"/>
  <c r="BB1864"/>
  <c r="BC1864"/>
  <c r="BA1865"/>
  <c r="BB1865"/>
  <c r="BC1865"/>
  <c r="BA1866"/>
  <c r="BB1866"/>
  <c r="BC1866"/>
  <c r="BA1867"/>
  <c r="BB1867"/>
  <c r="BC1867"/>
  <c r="BA1868"/>
  <c r="BB1868"/>
  <c r="BC1868"/>
  <c r="BA1869"/>
  <c r="BB1869"/>
  <c r="BC1869"/>
  <c r="BA1870"/>
  <c r="BB1870"/>
  <c r="BC1870"/>
  <c r="BA1871"/>
  <c r="BB1871"/>
  <c r="BC1871"/>
  <c r="BA1872"/>
  <c r="BB1872"/>
  <c r="BC1872"/>
  <c r="BA1873"/>
  <c r="BB1873"/>
  <c r="BC1873"/>
  <c r="BA1874"/>
  <c r="BB1874"/>
  <c r="BC1874"/>
  <c r="BA1875"/>
  <c r="BB1875"/>
  <c r="BC1875"/>
  <c r="BA1876"/>
  <c r="BB1876"/>
  <c r="BC1876"/>
  <c r="BA1877"/>
  <c r="BB1877"/>
  <c r="BC1877"/>
  <c r="BA1878"/>
  <c r="BB1878"/>
  <c r="BC1878"/>
  <c r="BA1879"/>
  <c r="BB1879"/>
  <c r="BC1879"/>
  <c r="BA1880"/>
  <c r="BB1880"/>
  <c r="BC1880"/>
  <c r="BA1881"/>
  <c r="BB1881"/>
  <c r="BC1881"/>
  <c r="BA1882"/>
  <c r="BB1882"/>
  <c r="BC1882"/>
  <c r="BA1883"/>
  <c r="BB1883"/>
  <c r="BC1883"/>
  <c r="BA1884"/>
  <c r="BB1884"/>
  <c r="BC1884"/>
  <c r="BA1885"/>
  <c r="BB1885"/>
  <c r="BC1885"/>
  <c r="BA1886"/>
  <c r="BB1886"/>
  <c r="BC1886"/>
  <c r="BA1887"/>
  <c r="BB1887"/>
  <c r="BC1887"/>
  <c r="BA1888"/>
  <c r="BB1888"/>
  <c r="BC1888"/>
  <c r="BA1889"/>
  <c r="BB1889"/>
  <c r="BC1889"/>
  <c r="BA1890"/>
  <c r="BB1890"/>
  <c r="BC1890"/>
  <c r="BA1891"/>
  <c r="BB1891"/>
  <c r="BC1891"/>
  <c r="BA1892"/>
  <c r="BB1892"/>
  <c r="BC1892"/>
  <c r="BA1893"/>
  <c r="BB1893"/>
  <c r="BC1893"/>
  <c r="BA1894"/>
  <c r="BB1894"/>
  <c r="BC1894"/>
  <c r="BA1895"/>
  <c r="BB1895"/>
  <c r="BC1895"/>
  <c r="BA1896"/>
  <c r="BB1896"/>
  <c r="BC1896"/>
  <c r="BA1897"/>
  <c r="BB1897"/>
  <c r="BC1897"/>
  <c r="BA1898"/>
  <c r="BB1898"/>
  <c r="BC1898"/>
  <c r="BA1899"/>
  <c r="BB1899"/>
  <c r="BC1899"/>
  <c r="BA1900"/>
  <c r="BB1900"/>
  <c r="BC1900"/>
  <c r="BA1901"/>
  <c r="BB1901"/>
  <c r="BC1901"/>
  <c r="BA1902"/>
  <c r="BB1902"/>
  <c r="BC1902"/>
  <c r="BA1903"/>
  <c r="BB1903"/>
  <c r="BC1903"/>
  <c r="BA1904"/>
  <c r="BB1904"/>
  <c r="BC1904"/>
  <c r="BA1905"/>
  <c r="BB1905"/>
  <c r="BC1905"/>
  <c r="BA1906"/>
  <c r="BB1906"/>
  <c r="BC1906"/>
  <c r="BA1907"/>
  <c r="BB1907"/>
  <c r="BC1907"/>
  <c r="BA1908"/>
  <c r="BB1908"/>
  <c r="BC1908"/>
  <c r="BA1909"/>
  <c r="BB1909"/>
  <c r="BC1909"/>
  <c r="BA1910"/>
  <c r="BB1910"/>
  <c r="BC1910"/>
  <c r="BA1911"/>
  <c r="BB1911"/>
  <c r="BC1911"/>
  <c r="BA1912"/>
  <c r="BB1912"/>
  <c r="BC1912"/>
  <c r="BA1913"/>
  <c r="BB1913"/>
  <c r="BC1913"/>
  <c r="BA1914"/>
  <c r="BB1914"/>
  <c r="BC1914"/>
  <c r="BA1915"/>
  <c r="BB1915"/>
  <c r="BC1915"/>
  <c r="BA1916"/>
  <c r="BB1916"/>
  <c r="BC1916"/>
  <c r="BA1917"/>
  <c r="BB1917"/>
  <c r="BC1917"/>
  <c r="BA1918"/>
  <c r="BB1918"/>
  <c r="BC1918"/>
  <c r="BA1919"/>
  <c r="BB1919"/>
  <c r="BC1919"/>
  <c r="BA1920"/>
  <c r="BB1920"/>
  <c r="BC1920"/>
  <c r="BA1921"/>
  <c r="BB1921"/>
  <c r="BC1921"/>
  <c r="BA1922"/>
  <c r="BB1922"/>
  <c r="BC1922"/>
  <c r="BA1923"/>
  <c r="BB1923"/>
  <c r="BC1923"/>
  <c r="BA1924"/>
  <c r="BB1924"/>
  <c r="BC1924"/>
  <c r="BA1925"/>
  <c r="BB1925"/>
  <c r="BC1925"/>
  <c r="BA1926"/>
  <c r="BB1926"/>
  <c r="BC1926"/>
  <c r="BA1927"/>
  <c r="BB1927"/>
  <c r="BC1927"/>
  <c r="BA1928"/>
  <c r="BB1928"/>
  <c r="BC1928"/>
  <c r="BA1929"/>
  <c r="BB1929"/>
  <c r="BC1929"/>
  <c r="BA1930"/>
  <c r="BB1930"/>
  <c r="BC1930"/>
  <c r="BA1931"/>
  <c r="BB1931"/>
  <c r="BC1931"/>
  <c r="BA1932"/>
  <c r="BB1932"/>
  <c r="BC1932"/>
  <c r="BA1933"/>
  <c r="BB1933"/>
  <c r="BC1933"/>
  <c r="BA1934"/>
  <c r="BB1934"/>
  <c r="BC1934"/>
  <c r="BA1935"/>
  <c r="BB1935"/>
  <c r="BC1935"/>
  <c r="BA1936"/>
  <c r="BB1936"/>
  <c r="BC1936"/>
  <c r="BA1937"/>
  <c r="BB1937"/>
  <c r="BC1937"/>
  <c r="BA1938"/>
  <c r="BB1938"/>
  <c r="BC1938"/>
  <c r="BA1939"/>
  <c r="BB1939"/>
  <c r="BC1939"/>
  <c r="BA1940"/>
  <c r="BB1940"/>
  <c r="BC1940"/>
  <c r="BA1941"/>
  <c r="BB1941"/>
  <c r="BC1941"/>
  <c r="BA1942"/>
  <c r="BB1942"/>
  <c r="BC1942"/>
  <c r="BA1943"/>
  <c r="BB1943"/>
  <c r="BC1943"/>
  <c r="BA1944"/>
  <c r="BB1944"/>
  <c r="BC1944"/>
  <c r="BA1945"/>
  <c r="BB1945"/>
  <c r="BC1945"/>
  <c r="BA1946"/>
  <c r="BB1946"/>
  <c r="BC1946"/>
  <c r="BA1947"/>
  <c r="BB1947"/>
  <c r="BC1947"/>
  <c r="BA1948"/>
  <c r="BB1948"/>
  <c r="BC1948"/>
  <c r="BA1949"/>
  <c r="BB1949"/>
  <c r="BC1949"/>
  <c r="BA1950"/>
  <c r="BB1950"/>
  <c r="BC1950"/>
  <c r="BA1951"/>
  <c r="BB1951"/>
  <c r="BC1951"/>
  <c r="BA1952"/>
  <c r="BB1952"/>
  <c r="BC1952"/>
  <c r="BA1953"/>
  <c r="BB1953"/>
  <c r="BC1953"/>
  <c r="BA1954"/>
  <c r="BB1954"/>
  <c r="BC1954"/>
  <c r="BA1955"/>
  <c r="BB1955"/>
  <c r="BC1955"/>
  <c r="BA1956"/>
  <c r="BB1956"/>
  <c r="BC1956"/>
  <c r="BA1957"/>
  <c r="BB1957"/>
  <c r="BC1957"/>
  <c r="BA1958"/>
  <c r="BB1958"/>
  <c r="BC1958"/>
  <c r="BA1959"/>
  <c r="BB1959"/>
  <c r="BC1959"/>
  <c r="BA1960"/>
  <c r="BB1960"/>
  <c r="BC1960"/>
  <c r="BA1961"/>
  <c r="BB1961"/>
  <c r="BC1961"/>
  <c r="BA1962"/>
  <c r="BB1962"/>
  <c r="BC1962"/>
  <c r="BA1963"/>
  <c r="BB1963"/>
  <c r="BC1963"/>
  <c r="BA1964"/>
  <c r="BB1964"/>
  <c r="BC1964"/>
  <c r="BA1965"/>
  <c r="BB1965"/>
  <c r="BC1965"/>
  <c r="BA1966"/>
  <c r="BB1966"/>
  <c r="BC1966"/>
  <c r="BA1967"/>
  <c r="BB1967"/>
  <c r="BC1967"/>
  <c r="BA1968"/>
  <c r="BB1968"/>
  <c r="BC1968"/>
  <c r="BA1969"/>
  <c r="BB1969"/>
  <c r="BC1969"/>
  <c r="BA1970"/>
  <c r="BB1970"/>
  <c r="BC1970"/>
  <c r="BA1971"/>
  <c r="BB1971"/>
  <c r="BC1971"/>
  <c r="BA1972"/>
  <c r="BB1972"/>
  <c r="BC1972"/>
  <c r="BA1973"/>
  <c r="BB1973"/>
  <c r="BC1973"/>
  <c r="BA1974"/>
  <c r="BB1974"/>
  <c r="BC1974"/>
  <c r="BA1975"/>
  <c r="BB1975"/>
  <c r="BC1975"/>
  <c r="BA1976"/>
  <c r="BB1976"/>
  <c r="BC1976"/>
  <c r="BA1977"/>
  <c r="BB1977"/>
  <c r="BC1977"/>
  <c r="BA1978"/>
  <c r="BB1978"/>
  <c r="BC1978"/>
  <c r="BA1979"/>
  <c r="BB1979"/>
  <c r="BC1979"/>
  <c r="BA1980"/>
  <c r="BB1980"/>
  <c r="BC1980"/>
  <c r="BA1981"/>
  <c r="BB1981"/>
  <c r="BC1981"/>
  <c r="BA1982"/>
  <c r="BB1982"/>
  <c r="BC1982"/>
  <c r="BA1983"/>
  <c r="BB1983"/>
  <c r="BC1983"/>
  <c r="BA1984"/>
  <c r="BB1984"/>
  <c r="BC1984"/>
  <c r="BA1985"/>
  <c r="BB1985"/>
  <c r="BC1985"/>
  <c r="BA1986"/>
  <c r="BB1986"/>
  <c r="BC1986"/>
  <c r="BA1987"/>
  <c r="BB1987"/>
  <c r="BC1987"/>
  <c r="BA1988"/>
  <c r="BB1988"/>
  <c r="BC1988"/>
  <c r="BA1989"/>
  <c r="BB1989"/>
  <c r="BC1989"/>
  <c r="BA1990"/>
  <c r="BB1990"/>
  <c r="BC1990"/>
  <c r="BA1991"/>
  <c r="BB1991"/>
  <c r="BC1991"/>
  <c r="BA1992"/>
  <c r="BB1992"/>
  <c r="BC1992"/>
  <c r="BA1993"/>
  <c r="BB1993"/>
  <c r="BC1993"/>
  <c r="BA1994"/>
  <c r="BB1994"/>
  <c r="BC1994"/>
  <c r="BA1995"/>
  <c r="BB1995"/>
  <c r="BC1995"/>
  <c r="BA1996"/>
  <c r="BB1996"/>
  <c r="BC1996"/>
  <c r="BA1997"/>
  <c r="BB1997"/>
  <c r="BC1997"/>
  <c r="BA1998"/>
  <c r="BB1998"/>
  <c r="BC1998"/>
  <c r="BA1999"/>
  <c r="BB1999"/>
  <c r="BC1999"/>
  <c r="BA2000"/>
  <c r="BB2000"/>
  <c r="BC2000"/>
  <c r="BA2001"/>
  <c r="BB2001"/>
  <c r="BC2001"/>
  <c r="BA2002"/>
  <c r="BB2002"/>
  <c r="BC2002"/>
  <c r="BA2003"/>
  <c r="BB2003"/>
  <c r="BC2003"/>
  <c r="BA2004"/>
  <c r="BB2004"/>
  <c r="BC2004"/>
  <c r="BA2005"/>
  <c r="BB2005"/>
  <c r="BC2005"/>
  <c r="BA2006"/>
  <c r="BB2006"/>
  <c r="BC2006"/>
  <c r="BA2007"/>
  <c r="BB2007"/>
  <c r="BC2007"/>
  <c r="BA2008"/>
  <c r="BB2008"/>
  <c r="BC2008"/>
  <c r="BA2009"/>
  <c r="BB2009"/>
  <c r="BC2009"/>
  <c r="BA2010"/>
  <c r="BB2010"/>
  <c r="BC2010"/>
  <c r="BA2011"/>
  <c r="BB2011"/>
  <c r="BC2011"/>
  <c r="BA2012"/>
  <c r="BB2012"/>
  <c r="BC2012"/>
  <c r="BA2013"/>
  <c r="BB2013"/>
  <c r="BC2013"/>
  <c r="BA2014"/>
  <c r="BB2014"/>
  <c r="BC2014"/>
  <c r="BA2015"/>
  <c r="BB2015"/>
  <c r="BC2015"/>
  <c r="BA2016"/>
  <c r="BB2016"/>
  <c r="BC2016"/>
  <c r="BA2017"/>
  <c r="BB2017"/>
  <c r="BC2017"/>
  <c r="BA2018"/>
  <c r="BB2018"/>
  <c r="BC2018"/>
  <c r="BA2019"/>
  <c r="BB2019"/>
  <c r="BC2019"/>
  <c r="BA2020"/>
  <c r="BB2020"/>
  <c r="BC2020"/>
  <c r="BA2021"/>
  <c r="BB2021"/>
  <c r="BC2021"/>
  <c r="BA2022"/>
  <c r="BB2022"/>
  <c r="BC2022"/>
  <c r="BA2023"/>
  <c r="BB2023"/>
  <c r="BC2023"/>
  <c r="BA2024"/>
  <c r="BB2024"/>
  <c r="BC2024"/>
  <c r="BA2025"/>
  <c r="BB2025"/>
  <c r="BC2025"/>
  <c r="BA2026"/>
  <c r="BB2026"/>
  <c r="BC2026"/>
  <c r="BA2027"/>
  <c r="BB2027"/>
  <c r="BC2027"/>
  <c r="BA2028"/>
  <c r="BB2028"/>
  <c r="BC2028"/>
  <c r="BA2029"/>
  <c r="BB2029"/>
  <c r="BC2029"/>
  <c r="BA2030"/>
  <c r="BB2030"/>
  <c r="BC2030"/>
  <c r="BA2031"/>
  <c r="BB2031"/>
  <c r="BC2031"/>
  <c r="BA2032"/>
  <c r="BB2032"/>
  <c r="BC2032"/>
  <c r="BA2033"/>
  <c r="BB2033"/>
  <c r="BC2033"/>
  <c r="BA2034"/>
  <c r="BB2034"/>
  <c r="BC2034"/>
  <c r="BA2035"/>
  <c r="BB2035"/>
  <c r="BC2035"/>
  <c r="BA2036"/>
  <c r="BB2036"/>
  <c r="BC2036"/>
  <c r="BA2037"/>
  <c r="BB2037"/>
  <c r="BC2037"/>
  <c r="BA2038"/>
  <c r="BB2038"/>
  <c r="BC2038"/>
  <c r="BA2039"/>
  <c r="BB2039"/>
  <c r="BC2039"/>
  <c r="BA2040"/>
  <c r="BB2040"/>
  <c r="BC2040"/>
  <c r="BA2041"/>
  <c r="BB2041"/>
  <c r="BC2041"/>
  <c r="BA2042"/>
  <c r="BB2042"/>
  <c r="BC2042"/>
  <c r="BA2043"/>
  <c r="BB2043"/>
  <c r="BC2043"/>
  <c r="BA2044"/>
  <c r="BB2044"/>
  <c r="BC2044"/>
  <c r="BA2045"/>
  <c r="BB2045"/>
  <c r="BC2045"/>
  <c r="BA2046"/>
  <c r="BB2046"/>
  <c r="BC2046"/>
  <c r="BA2047"/>
  <c r="BB2047"/>
  <c r="BC2047"/>
  <c r="BA2048"/>
  <c r="BB2048"/>
  <c r="BC2048"/>
  <c r="BA2049"/>
  <c r="BB2049"/>
  <c r="BC2049"/>
  <c r="BA2050"/>
  <c r="BB2050"/>
  <c r="BC2050"/>
  <c r="BA2051"/>
  <c r="BB2051"/>
  <c r="BC2051"/>
  <c r="BA2052"/>
  <c r="BB2052"/>
  <c r="BC2052"/>
  <c r="BA2053"/>
  <c r="BB2053"/>
  <c r="BC2053"/>
  <c r="BA2054"/>
  <c r="BB2054"/>
  <c r="BC2054"/>
  <c r="BA2055"/>
  <c r="BB2055"/>
  <c r="BC2055"/>
  <c r="BA2056"/>
  <c r="BB2056"/>
  <c r="BC2056"/>
  <c r="BA2057"/>
  <c r="BB2057"/>
  <c r="BC2057"/>
  <c r="BA2058"/>
  <c r="BB2058"/>
  <c r="BC2058"/>
  <c r="BA2059"/>
  <c r="BB2059"/>
  <c r="BC2059"/>
  <c r="BA2060"/>
  <c r="BB2060"/>
  <c r="BC2060"/>
  <c r="BA2061"/>
  <c r="BB2061"/>
  <c r="BC2061"/>
  <c r="BA2062"/>
  <c r="BB2062"/>
  <c r="BC2062"/>
  <c r="BA2063"/>
  <c r="BB2063"/>
  <c r="BC2063"/>
  <c r="BA2064"/>
  <c r="BB2064"/>
  <c r="BC2064"/>
  <c r="BA2065"/>
  <c r="BB2065"/>
  <c r="BC2065"/>
  <c r="BA2066"/>
  <c r="BB2066"/>
  <c r="BC2066"/>
  <c r="BA2067"/>
  <c r="BB2067"/>
  <c r="BC2067"/>
  <c r="BA2068"/>
  <c r="BB2068"/>
  <c r="BC2068"/>
  <c r="BA2069"/>
  <c r="BB2069"/>
  <c r="BC2069"/>
  <c r="BA2070"/>
  <c r="BB2070"/>
  <c r="BC2070"/>
  <c r="BA2071"/>
  <c r="BB2071"/>
  <c r="BC2071"/>
  <c r="BA2072"/>
  <c r="BB2072"/>
  <c r="BC2072"/>
  <c r="BA2073"/>
  <c r="BB2073"/>
  <c r="BC2073"/>
  <c r="BA2074"/>
  <c r="BB2074"/>
  <c r="BC2074"/>
  <c r="BA2075"/>
  <c r="BB2075"/>
  <c r="BC2075"/>
  <c r="BA2076"/>
  <c r="BB2076"/>
  <c r="BC2076"/>
  <c r="BA2077"/>
  <c r="BB2077"/>
  <c r="BC2077"/>
  <c r="BA2078"/>
  <c r="BB2078"/>
  <c r="BC2078"/>
  <c r="BA2079"/>
  <c r="BB2079"/>
  <c r="BC2079"/>
  <c r="BA2080"/>
  <c r="BB2080"/>
  <c r="BC2080"/>
  <c r="BA2081"/>
  <c r="BB2081"/>
  <c r="BC2081"/>
  <c r="BA2082"/>
  <c r="BB2082"/>
  <c r="BC2082"/>
  <c r="BA2083"/>
  <c r="BB2083"/>
  <c r="BC2083"/>
  <c r="BA2084"/>
  <c r="BB2084"/>
  <c r="BC2084"/>
  <c r="BA2085"/>
  <c r="BB2085"/>
  <c r="BC2085"/>
  <c r="BA2086"/>
  <c r="BB2086"/>
  <c r="BC2086"/>
  <c r="BA2087"/>
  <c r="BB2087"/>
  <c r="BC2087"/>
  <c r="BA2088"/>
  <c r="BB2088"/>
  <c r="BC2088"/>
  <c r="BA2089"/>
  <c r="BB2089"/>
  <c r="BC2089"/>
  <c r="BA2090"/>
  <c r="BB2090"/>
  <c r="BC2090"/>
  <c r="BA2091"/>
  <c r="BB2091"/>
  <c r="BC2091"/>
  <c r="BA2092"/>
  <c r="BB2092"/>
  <c r="BC2092"/>
  <c r="BA2093"/>
  <c r="BB2093"/>
  <c r="BC2093"/>
  <c r="BA2094"/>
  <c r="BB2094"/>
  <c r="BC2094"/>
  <c r="BA2095"/>
  <c r="BB2095"/>
  <c r="BC2095"/>
  <c r="BA2096"/>
  <c r="BB2096"/>
  <c r="BC2096"/>
  <c r="BA2097"/>
  <c r="BB2097"/>
  <c r="BC2097"/>
  <c r="BA2098"/>
  <c r="BB2098"/>
  <c r="BC2098"/>
  <c r="BA2099"/>
  <c r="BB2099"/>
  <c r="BC2099"/>
  <c r="BA2100"/>
  <c r="BB2100"/>
  <c r="BC2100"/>
  <c r="BA2101"/>
  <c r="BB2101"/>
  <c r="BC2101"/>
  <c r="BA2102"/>
  <c r="BB2102"/>
  <c r="BC2102"/>
  <c r="BA2103"/>
  <c r="BB2103"/>
  <c r="BC2103"/>
  <c r="BA2104"/>
  <c r="BB2104"/>
  <c r="BC2104"/>
  <c r="BA2105"/>
  <c r="BB2105"/>
  <c r="BC2105"/>
  <c r="BA2106"/>
  <c r="BB2106"/>
  <c r="BC2106"/>
  <c r="BA2107"/>
  <c r="BB2107"/>
  <c r="BC2107"/>
  <c r="BA2108"/>
  <c r="BB2108"/>
  <c r="BC2108"/>
  <c r="BA2109"/>
  <c r="BB2109"/>
  <c r="BC2109"/>
  <c r="BA2110"/>
  <c r="BB2110"/>
  <c r="BC2110"/>
  <c r="BA2111"/>
  <c r="BB2111"/>
  <c r="BC2111"/>
  <c r="BA2112"/>
  <c r="BB2112"/>
  <c r="BC2112"/>
  <c r="BA2113"/>
  <c r="BB2113"/>
  <c r="BC2113"/>
  <c r="BA2114"/>
  <c r="BB2114"/>
  <c r="BC2114"/>
  <c r="BA2115"/>
  <c r="BB2115"/>
  <c r="BC2115"/>
  <c r="BA2116"/>
  <c r="BB2116"/>
  <c r="BC2116"/>
  <c r="BA2117"/>
  <c r="BB2117"/>
  <c r="BC2117"/>
  <c r="BA2118"/>
  <c r="BB2118"/>
  <c r="BC2118"/>
  <c r="BA2119"/>
  <c r="BB2119"/>
  <c r="BC2119"/>
  <c r="BA2120"/>
  <c r="BB2120"/>
  <c r="BC2120"/>
  <c r="BA2121"/>
  <c r="BB2121"/>
  <c r="BC2121"/>
  <c r="BA2122"/>
  <c r="BB2122"/>
  <c r="BC2122"/>
  <c r="BA2123"/>
  <c r="BB2123"/>
  <c r="BC2123"/>
  <c r="BA2124"/>
  <c r="BB2124"/>
  <c r="BC2124"/>
  <c r="BA2125"/>
  <c r="BB2125"/>
  <c r="BC2125"/>
  <c r="BA2126"/>
  <c r="BB2126"/>
  <c r="BC2126"/>
  <c r="BA2127"/>
  <c r="BB2127"/>
  <c r="BC2127"/>
  <c r="BA2128"/>
  <c r="BB2128"/>
  <c r="BC2128"/>
  <c r="BA2129"/>
  <c r="BB2129"/>
  <c r="BC2129"/>
  <c r="BA2130"/>
  <c r="BB2130"/>
  <c r="BC2130"/>
  <c r="BA2131"/>
  <c r="BB2131"/>
  <c r="BC2131"/>
  <c r="BA2132"/>
  <c r="BB2132"/>
  <c r="BC2132"/>
  <c r="BA2133"/>
  <c r="BB2133"/>
  <c r="BC2133"/>
  <c r="BA2134"/>
  <c r="BB2134"/>
  <c r="BC2134"/>
  <c r="BA2135"/>
  <c r="BB2135"/>
  <c r="BC2135"/>
  <c r="BA2136"/>
  <c r="BB2136"/>
  <c r="BC2136"/>
  <c r="BA2137"/>
  <c r="BB2137"/>
  <c r="BC2137"/>
  <c r="BA2138"/>
  <c r="BB2138"/>
  <c r="BC2138"/>
  <c r="BA2139"/>
  <c r="BB2139"/>
  <c r="BC2139"/>
  <c r="BA2140"/>
  <c r="BB2140"/>
  <c r="BC2140"/>
  <c r="BA2141"/>
  <c r="BB2141"/>
  <c r="BC2141"/>
  <c r="BA2142"/>
  <c r="BB2142"/>
  <c r="BC2142"/>
  <c r="BA2143"/>
  <c r="BB2143"/>
  <c r="BC2143"/>
  <c r="BA2144"/>
  <c r="BB2144"/>
  <c r="BC2144"/>
  <c r="BA2145"/>
  <c r="BB2145"/>
  <c r="BC2145"/>
  <c r="BA2146"/>
  <c r="BB2146"/>
  <c r="BC2146"/>
  <c r="BA2147"/>
  <c r="BB2147"/>
  <c r="BC2147"/>
  <c r="BA2148"/>
  <c r="BB2148"/>
  <c r="BC2148"/>
  <c r="BA2149"/>
  <c r="BB2149"/>
  <c r="BC2149"/>
  <c r="BA2150"/>
  <c r="BB2150"/>
  <c r="BC2150"/>
  <c r="BA2151"/>
  <c r="BB2151"/>
  <c r="BC2151"/>
  <c r="BA2152"/>
  <c r="BB2152"/>
  <c r="BC2152"/>
  <c r="BA2153"/>
  <c r="BB2153"/>
  <c r="BC2153"/>
  <c r="BA2154"/>
  <c r="BB2154"/>
  <c r="BC2154"/>
  <c r="BA2155"/>
  <c r="BB2155"/>
  <c r="BC2155"/>
  <c r="BA2156"/>
  <c r="BB2156"/>
  <c r="BC2156"/>
  <c r="BA2157"/>
  <c r="BB2157"/>
  <c r="BC2157"/>
  <c r="BA2158"/>
  <c r="BB2158"/>
  <c r="BC2158"/>
  <c r="BA2159"/>
  <c r="BB2159"/>
  <c r="BC2159"/>
  <c r="BA2160"/>
  <c r="BB2160"/>
  <c r="BC2160"/>
  <c r="BA2161"/>
  <c r="BB2161"/>
  <c r="BC2161"/>
  <c r="BA2162"/>
  <c r="BB2162"/>
  <c r="BC2162"/>
  <c r="BA2163"/>
  <c r="BB2163"/>
  <c r="BC2163"/>
  <c r="BA2164"/>
  <c r="BB2164"/>
  <c r="BC2164"/>
  <c r="BA2165"/>
  <c r="BB2165"/>
  <c r="BC2165"/>
  <c r="BA2166"/>
  <c r="BB2166"/>
  <c r="BC2166"/>
  <c r="BA2167"/>
  <c r="BB2167"/>
  <c r="BC2167"/>
  <c r="BA2168"/>
  <c r="BB2168"/>
  <c r="BC2168"/>
  <c r="BA2169"/>
  <c r="BB2169"/>
  <c r="BC2169"/>
  <c r="BA2170"/>
  <c r="BB2170"/>
  <c r="BC2170"/>
  <c r="BA2171"/>
  <c r="BB2171"/>
  <c r="BC2171"/>
  <c r="BA2172"/>
  <c r="BB2172"/>
  <c r="BC2172"/>
  <c r="BA2173"/>
  <c r="BB2173"/>
  <c r="BC2173"/>
  <c r="BA2174"/>
  <c r="BB2174"/>
  <c r="BC2174"/>
  <c r="BA2175"/>
  <c r="BB2175"/>
  <c r="BC2175"/>
  <c r="BA2176"/>
  <c r="BB2176"/>
  <c r="BC2176"/>
  <c r="BA2177"/>
  <c r="BB2177"/>
  <c r="BC2177"/>
  <c r="BA2178"/>
  <c r="BB2178"/>
  <c r="BC2178"/>
  <c r="BA2179"/>
  <c r="BB2179"/>
  <c r="BC2179"/>
  <c r="BA2180"/>
  <c r="BB2180"/>
  <c r="BC2180"/>
  <c r="BA2181"/>
  <c r="BB2181"/>
  <c r="BC2181"/>
  <c r="BA2182"/>
  <c r="BB2182"/>
  <c r="BC2182"/>
  <c r="BA2183"/>
  <c r="BB2183"/>
  <c r="BC2183"/>
  <c r="BA2184"/>
  <c r="BB2184"/>
  <c r="BC2184"/>
  <c r="BA2185"/>
  <c r="BB2185"/>
  <c r="BC2185"/>
  <c r="BA2186"/>
  <c r="BB2186"/>
  <c r="BC2186"/>
  <c r="BA2187"/>
  <c r="BB2187"/>
  <c r="BC2187"/>
  <c r="BA2188"/>
  <c r="BB2188"/>
  <c r="BC2188"/>
  <c r="BA2189"/>
  <c r="BB2189"/>
  <c r="BC2189"/>
  <c r="BA2190"/>
  <c r="BB2190"/>
  <c r="BC2190"/>
  <c r="BA2191"/>
  <c r="BB2191"/>
  <c r="BC2191"/>
  <c r="BA2192"/>
  <c r="BB2192"/>
  <c r="BC2192"/>
  <c r="BA2193"/>
  <c r="BB2193"/>
  <c r="BC2193"/>
  <c r="BA2194"/>
  <c r="BB2194"/>
  <c r="BC2194"/>
  <c r="BA2195"/>
  <c r="BB2195"/>
  <c r="BC2195"/>
  <c r="BA2196"/>
  <c r="BB2196"/>
  <c r="BC2196"/>
  <c r="BA2197"/>
  <c r="BB2197"/>
  <c r="BC2197"/>
  <c r="BA2198"/>
  <c r="BB2198"/>
  <c r="BC2198"/>
  <c r="BA2199"/>
  <c r="BB2199"/>
  <c r="BC2199"/>
  <c r="BA2200"/>
  <c r="BB2200"/>
  <c r="BC2200"/>
  <c r="BA2201"/>
  <c r="BB2201"/>
  <c r="BC2201"/>
  <c r="BA2202"/>
  <c r="BB2202"/>
  <c r="BC2202"/>
  <c r="BA2203"/>
  <c r="BB2203"/>
  <c r="BC2203"/>
  <c r="BA2204"/>
  <c r="BB2204"/>
  <c r="BC2204"/>
  <c r="BA2205"/>
  <c r="BB2205"/>
  <c r="BC2205"/>
  <c r="BA2206"/>
  <c r="BB2206"/>
  <c r="BC2206"/>
  <c r="BA2207"/>
  <c r="BB2207"/>
  <c r="BC2207"/>
  <c r="BA2208"/>
  <c r="BB2208"/>
  <c r="BC2208"/>
  <c r="BA2209"/>
  <c r="BB2209"/>
  <c r="BC2209"/>
  <c r="BA2210"/>
  <c r="BB2210"/>
  <c r="BC2210"/>
  <c r="BA2211"/>
  <c r="BB2211"/>
  <c r="BC2211"/>
  <c r="BA2212"/>
  <c r="BB2212"/>
  <c r="BC2212"/>
  <c r="BA2213"/>
  <c r="BB2213"/>
  <c r="BC2213"/>
  <c r="BA2214"/>
  <c r="BB2214"/>
  <c r="BC2214"/>
  <c r="BA2215"/>
  <c r="BB2215"/>
  <c r="BC2215"/>
  <c r="BA2216"/>
  <c r="BB2216"/>
  <c r="BC2216"/>
  <c r="BA2217"/>
  <c r="BB2217"/>
  <c r="BC2217"/>
  <c r="BA2218"/>
  <c r="BB2218"/>
  <c r="BC2218"/>
  <c r="BA2219"/>
  <c r="BB2219"/>
  <c r="BC2219"/>
  <c r="BA2220"/>
  <c r="BB2220"/>
  <c r="BC2220"/>
  <c r="BA2221"/>
  <c r="BB2221"/>
  <c r="BC2221"/>
  <c r="BA2222"/>
  <c r="BB2222"/>
  <c r="BC2222"/>
  <c r="BA2223"/>
  <c r="BB2223"/>
  <c r="BC2223"/>
  <c r="BA2224"/>
  <c r="BB2224"/>
  <c r="BC2224"/>
  <c r="BA2225"/>
  <c r="BB2225"/>
  <c r="BC2225"/>
  <c r="BA2226"/>
  <c r="BB2226"/>
  <c r="BC2226"/>
  <c r="BA2227"/>
  <c r="BB2227"/>
  <c r="BC2227"/>
  <c r="BA2228"/>
  <c r="BB2228"/>
  <c r="BC2228"/>
  <c r="BA2229"/>
  <c r="BB2229"/>
  <c r="BC2229"/>
  <c r="BA2230"/>
  <c r="BB2230"/>
  <c r="BC2230"/>
  <c r="BA2231"/>
  <c r="BB2231"/>
  <c r="BC2231"/>
  <c r="BA2232"/>
  <c r="BB2232"/>
  <c r="BC2232"/>
  <c r="BA2233"/>
  <c r="BB2233"/>
  <c r="BC2233"/>
  <c r="BA2234"/>
  <c r="BB2234"/>
  <c r="BC2234"/>
  <c r="BA2235"/>
  <c r="BB2235"/>
  <c r="BC2235"/>
  <c r="BA2236"/>
  <c r="BB2236"/>
  <c r="BC2236"/>
  <c r="BA2237"/>
  <c r="BB2237"/>
  <c r="BC2237"/>
  <c r="BA2238"/>
  <c r="BB2238"/>
  <c r="BC2238"/>
  <c r="BA2239"/>
  <c r="BB2239"/>
  <c r="BC2239"/>
  <c r="BA2240"/>
  <c r="BB2240"/>
  <c r="BC2240"/>
  <c r="BA2241"/>
  <c r="BB2241"/>
  <c r="BC2241"/>
  <c r="BA2242"/>
  <c r="BB2242"/>
  <c r="BC2242"/>
  <c r="BA2243"/>
  <c r="BB2243"/>
  <c r="BC2243"/>
  <c r="BA2244"/>
  <c r="BB2244"/>
  <c r="BC2244"/>
  <c r="BA2245"/>
  <c r="BB2245"/>
  <c r="BC2245"/>
  <c r="BA2246"/>
  <c r="BB2246"/>
  <c r="BC2246"/>
  <c r="BA2247"/>
  <c r="BB2247"/>
  <c r="BC2247"/>
  <c r="BA2248"/>
  <c r="BB2248"/>
  <c r="BC2248"/>
  <c r="BA2249"/>
  <c r="BB2249"/>
  <c r="BC2249"/>
  <c r="BA2250"/>
  <c r="BB2250"/>
  <c r="BC2250"/>
  <c r="BA2251"/>
  <c r="BB2251"/>
  <c r="BC2251"/>
  <c r="BA2252"/>
  <c r="BB2252"/>
  <c r="BC2252"/>
  <c r="BA2253"/>
  <c r="BB2253"/>
  <c r="BC2253"/>
  <c r="BA2254"/>
  <c r="BB2254"/>
  <c r="BC2254"/>
  <c r="BA2255"/>
  <c r="BB2255"/>
  <c r="BC2255"/>
  <c r="BA2256"/>
  <c r="BB2256"/>
  <c r="BC2256"/>
  <c r="BA2257"/>
  <c r="BB2257"/>
  <c r="BC2257"/>
  <c r="BA2258"/>
  <c r="BB2258"/>
  <c r="BC2258"/>
  <c r="BA2259"/>
  <c r="BB2259"/>
  <c r="BC2259"/>
  <c r="BA2260"/>
  <c r="BB2260"/>
  <c r="BC2260"/>
  <c r="BA2261"/>
  <c r="BB2261"/>
  <c r="BC2261"/>
  <c r="BA2262"/>
  <c r="BB2262"/>
  <c r="BC2262"/>
  <c r="BA2263"/>
  <c r="BB2263"/>
  <c r="BC2263"/>
  <c r="BA2264"/>
  <c r="BB2264"/>
  <c r="BC2264"/>
  <c r="BA2265"/>
  <c r="BB2265"/>
  <c r="BC2265"/>
  <c r="BA2266"/>
  <c r="BB2266"/>
  <c r="BC2266"/>
  <c r="BA2267"/>
  <c r="BB2267"/>
  <c r="BC2267"/>
  <c r="BA2268"/>
  <c r="BB2268"/>
  <c r="BC2268"/>
  <c r="BA2269"/>
  <c r="BB2269"/>
  <c r="BC2269"/>
  <c r="BA2270"/>
  <c r="BB2270"/>
  <c r="BC2270"/>
  <c r="BA2271"/>
  <c r="BB2271"/>
  <c r="BC2271"/>
  <c r="BA2272"/>
  <c r="BB2272"/>
  <c r="BC2272"/>
  <c r="BA2273"/>
  <c r="BB2273"/>
  <c r="BC2273"/>
  <c r="BA2274"/>
  <c r="BB2274"/>
  <c r="BC2274"/>
  <c r="BA2275"/>
  <c r="BB2275"/>
  <c r="BC2275"/>
  <c r="BA2276"/>
  <c r="BB2276"/>
  <c r="BC2276"/>
  <c r="BA2277"/>
  <c r="BB2277"/>
  <c r="BC2277"/>
  <c r="BA2278"/>
  <c r="BB2278"/>
  <c r="BC2278"/>
  <c r="BA2279"/>
  <c r="BB2279"/>
  <c r="BC2279"/>
  <c r="BA2280"/>
  <c r="BB2280"/>
  <c r="BC2280"/>
  <c r="BA2281"/>
  <c r="BB2281"/>
  <c r="BC2281"/>
  <c r="BA2282"/>
  <c r="BB2282"/>
  <c r="BC2282"/>
  <c r="BA2283"/>
  <c r="BB2283"/>
  <c r="BC2283"/>
  <c r="BA2284"/>
  <c r="BB2284"/>
  <c r="BC2284"/>
  <c r="BA2285"/>
  <c r="BB2285"/>
  <c r="BC2285"/>
  <c r="BA2286"/>
  <c r="BB2286"/>
  <c r="BC2286"/>
  <c r="BA2287"/>
  <c r="BB2287"/>
  <c r="BC2287"/>
  <c r="BA2288"/>
  <c r="BB2288"/>
  <c r="BC2288"/>
  <c r="BA2289"/>
  <c r="BB2289"/>
  <c r="BC2289"/>
  <c r="BA2290"/>
  <c r="BB2290"/>
  <c r="BC2290"/>
  <c r="BA2291"/>
  <c r="BB2291"/>
  <c r="BC2291"/>
  <c r="BA2292"/>
  <c r="BB2292"/>
  <c r="BC2292"/>
  <c r="BA2293"/>
  <c r="BB2293"/>
  <c r="BC2293"/>
  <c r="BA2294"/>
  <c r="BB2294"/>
  <c r="BC2294"/>
  <c r="BA2295"/>
  <c r="BB2295"/>
  <c r="BC2295"/>
  <c r="BA2296"/>
  <c r="BB2296"/>
  <c r="BC2296"/>
  <c r="BA2297"/>
  <c r="BB2297"/>
  <c r="BC2297"/>
  <c r="BA2298"/>
  <c r="BB2298"/>
  <c r="BC2298"/>
  <c r="BA2299"/>
  <c r="BB2299"/>
  <c r="BC2299"/>
  <c r="BA2300"/>
  <c r="BB2300"/>
  <c r="BC2300"/>
  <c r="BA2301"/>
  <c r="BB2301"/>
  <c r="BC2301"/>
  <c r="BA2302"/>
  <c r="BB2302"/>
  <c r="BC2302"/>
  <c r="BA2303"/>
  <c r="BB2303"/>
  <c r="BC2303"/>
  <c r="BA2304"/>
  <c r="BB2304"/>
  <c r="BC2304"/>
  <c r="BA2305"/>
  <c r="BB2305"/>
  <c r="BC2305"/>
  <c r="BA2306"/>
  <c r="BB2306"/>
  <c r="BC2306"/>
  <c r="BA2307"/>
  <c r="BB2307"/>
  <c r="BC2307"/>
  <c r="BA2308"/>
  <c r="BB2308"/>
  <c r="BC2308"/>
  <c r="BC7"/>
  <c r="BB7"/>
  <c r="BA7"/>
  <c r="AA7"/>
  <c r="Z7"/>
  <c r="X7"/>
  <c r="V7"/>
  <c r="T7"/>
  <c r="R7"/>
  <c r="Q7"/>
  <c r="P7"/>
  <c r="AJ7"/>
  <c r="BH2019"/>
  <c r="BI2019"/>
  <c r="BH2020"/>
  <c r="BI2020"/>
  <c r="BH2021"/>
  <c r="BI2021"/>
  <c r="BH2022"/>
  <c r="BI2022"/>
  <c r="BH2023"/>
  <c r="BI2023"/>
  <c r="BH2024"/>
  <c r="BI2024"/>
  <c r="BH2025"/>
  <c r="BI2025"/>
  <c r="BH2026"/>
  <c r="BI2026"/>
  <c r="BH2027"/>
  <c r="BI2027"/>
  <c r="BH2028"/>
  <c r="BI2028"/>
  <c r="BH2029"/>
  <c r="BI2029"/>
  <c r="BH2030"/>
  <c r="BI2030"/>
  <c r="BH2031"/>
  <c r="BI2031"/>
  <c r="BH2032"/>
  <c r="BI2032"/>
  <c r="BH2033"/>
  <c r="BI2033"/>
  <c r="BH2034"/>
  <c r="BI2034"/>
  <c r="BH2035"/>
  <c r="BI2035"/>
  <c r="BH2036"/>
  <c r="BI2036"/>
  <c r="BH2037"/>
  <c r="BI2037"/>
  <c r="BH2038"/>
  <c r="BI2038"/>
  <c r="BH2039"/>
  <c r="BI2039"/>
  <c r="BH2040"/>
  <c r="BI2040"/>
  <c r="L2051"/>
  <c r="AW2051"/>
  <c r="AX2051"/>
  <c r="AY2051"/>
  <c r="AZ2051"/>
  <c r="BH2051"/>
  <c r="BI2051"/>
  <c r="BL2051"/>
  <c r="L2052"/>
  <c r="AW2052"/>
  <c r="AX2052"/>
  <c r="AY2052"/>
  <c r="AZ2052"/>
  <c r="BH2052"/>
  <c r="BI2052"/>
  <c r="BL2052"/>
  <c r="L2053"/>
  <c r="AW2053"/>
  <c r="AX2053"/>
  <c r="AY2053"/>
  <c r="AZ2053"/>
  <c r="BH2053"/>
  <c r="BI2053"/>
  <c r="BL2053"/>
  <c r="L2054"/>
  <c r="AW2054"/>
  <c r="AX2054"/>
  <c r="AY2054"/>
  <c r="AZ2054"/>
  <c r="BH2054"/>
  <c r="BI2054"/>
  <c r="BL2054"/>
  <c r="L2055"/>
  <c r="AW2055"/>
  <c r="AX2055"/>
  <c r="AY2055"/>
  <c r="AZ2055"/>
  <c r="BH2055"/>
  <c r="BI2055"/>
  <c r="BL2055"/>
  <c r="L2056"/>
  <c r="AW2056"/>
  <c r="AX2056"/>
  <c r="AY2056"/>
  <c r="AZ2056"/>
  <c r="BH2056"/>
  <c r="BI2056"/>
  <c r="BL2056"/>
  <c r="L2057"/>
  <c r="AW2057"/>
  <c r="AX2057"/>
  <c r="AY2057"/>
  <c r="AZ2057"/>
  <c r="BH2057"/>
  <c r="BI2057"/>
  <c r="BL2057"/>
  <c r="L2058"/>
  <c r="AW2058"/>
  <c r="AX2058"/>
  <c r="AY2058"/>
  <c r="AZ2058"/>
  <c r="BH2058"/>
  <c r="BI2058"/>
  <c r="BL2058"/>
  <c r="L2059"/>
  <c r="AW2059"/>
  <c r="AX2059"/>
  <c r="AY2059"/>
  <c r="AZ2059"/>
  <c r="BH2059"/>
  <c r="BI2059"/>
  <c r="BL2059"/>
  <c r="L2060"/>
  <c r="AW2060"/>
  <c r="AX2060"/>
  <c r="AY2060"/>
  <c r="AZ2060"/>
  <c r="BH2060"/>
  <c r="BI2060"/>
  <c r="BL2060"/>
  <c r="L2061"/>
  <c r="AW2061"/>
  <c r="AX2061"/>
  <c r="AY2061"/>
  <c r="AZ2061"/>
  <c r="BH2061"/>
  <c r="BI2061"/>
  <c r="BL2061"/>
  <c r="L2062"/>
  <c r="AW2062"/>
  <c r="AX2062"/>
  <c r="AY2062"/>
  <c r="AZ2062"/>
  <c r="BH2062"/>
  <c r="BI2062"/>
  <c r="BL2062"/>
  <c r="L2063"/>
  <c r="AW2063"/>
  <c r="AX2063"/>
  <c r="AY2063"/>
  <c r="AZ2063"/>
  <c r="BH2063"/>
  <c r="BI2063"/>
  <c r="BL2063"/>
  <c r="L2064"/>
  <c r="AW2064"/>
  <c r="AX2064"/>
  <c r="AY2064"/>
  <c r="AZ2064"/>
  <c r="BH2064"/>
  <c r="BI2064"/>
  <c r="BL2064"/>
  <c r="L2065"/>
  <c r="AW2065"/>
  <c r="AX2065"/>
  <c r="AY2065"/>
  <c r="AZ2065"/>
  <c r="BH2065"/>
  <c r="BI2065"/>
  <c r="BL2065"/>
  <c r="L2066"/>
  <c r="AW2066"/>
  <c r="AX2066"/>
  <c r="AY2066"/>
  <c r="AZ2066"/>
  <c r="BH2066"/>
  <c r="BI2066"/>
  <c r="BL2066"/>
  <c r="L2067"/>
  <c r="AW2067"/>
  <c r="AX2067"/>
  <c r="AY2067"/>
  <c r="AZ2067"/>
  <c r="BH2067"/>
  <c r="BI2067"/>
  <c r="BL2067"/>
  <c r="L2068"/>
  <c r="AW2068"/>
  <c r="AX2068"/>
  <c r="AY2068"/>
  <c r="AZ2068"/>
  <c r="BH2068"/>
  <c r="BI2068"/>
  <c r="BL2068"/>
  <c r="L2069"/>
  <c r="AW2069"/>
  <c r="AX2069"/>
  <c r="AY2069"/>
  <c r="AZ2069"/>
  <c r="BH2069"/>
  <c r="BI2069"/>
  <c r="BL2069"/>
  <c r="L2070"/>
  <c r="AW2070"/>
  <c r="AX2070"/>
  <c r="AY2070"/>
  <c r="AZ2070"/>
  <c r="BH2070"/>
  <c r="BI2070"/>
  <c r="BL2070"/>
  <c r="L2071"/>
  <c r="AW2071"/>
  <c r="AX2071"/>
  <c r="AY2071"/>
  <c r="AZ2071"/>
  <c r="BH2071"/>
  <c r="BI2071"/>
  <c r="BL2071"/>
  <c r="L2072"/>
  <c r="AW2072"/>
  <c r="AX2072"/>
  <c r="AY2072"/>
  <c r="AZ2072"/>
  <c r="BH2072"/>
  <c r="BI2072"/>
  <c r="BL2072"/>
  <c r="L2073"/>
  <c r="AW2073"/>
  <c r="AX2073"/>
  <c r="AY2073"/>
  <c r="AZ2073"/>
  <c r="BH2073"/>
  <c r="BI2073"/>
  <c r="BL2073"/>
  <c r="L2074"/>
  <c r="AW2074"/>
  <c r="AX2074"/>
  <c r="AY2074"/>
  <c r="AZ2074"/>
  <c r="BH2074"/>
  <c r="BI2074"/>
  <c r="BL2074"/>
  <c r="L2075"/>
  <c r="AW2075"/>
  <c r="AX2075"/>
  <c r="AY2075"/>
  <c r="AZ2075"/>
  <c r="BH2075"/>
  <c r="BI2075"/>
  <c r="BL2075"/>
  <c r="L2076"/>
  <c r="AW2076"/>
  <c r="AX2076"/>
  <c r="AY2076"/>
  <c r="AZ2076"/>
  <c r="BH2076"/>
  <c r="BI2076"/>
  <c r="BL2076"/>
  <c r="L2077"/>
  <c r="AW2077"/>
  <c r="AX2077"/>
  <c r="AY2077"/>
  <c r="AZ2077"/>
  <c r="BH2077"/>
  <c r="BI2077"/>
  <c r="BL2077"/>
  <c r="L2078"/>
  <c r="AW2078"/>
  <c r="AX2078"/>
  <c r="AY2078"/>
  <c r="AZ2078"/>
  <c r="BH2078"/>
  <c r="BI2078"/>
  <c r="BL2078"/>
  <c r="L2079"/>
  <c r="AW2079"/>
  <c r="AX2079"/>
  <c r="AY2079"/>
  <c r="AZ2079"/>
  <c r="BH2079"/>
  <c r="BI2079"/>
  <c r="BL2079"/>
  <c r="L2080"/>
  <c r="AW2080"/>
  <c r="AX2080"/>
  <c r="AY2080"/>
  <c r="AZ2080"/>
  <c r="BH2080"/>
  <c r="BI2080"/>
  <c r="BL2080"/>
  <c r="L2081"/>
  <c r="AW2081"/>
  <c r="AX2081"/>
  <c r="AY2081"/>
  <c r="AZ2081"/>
  <c r="BH2081"/>
  <c r="BI2081"/>
  <c r="BL2081"/>
  <c r="L2082"/>
  <c r="AW2082"/>
  <c r="AX2082"/>
  <c r="AY2082"/>
  <c r="AZ2082"/>
  <c r="BH2082"/>
  <c r="BI2082"/>
  <c r="BL2082"/>
  <c r="L2083"/>
  <c r="AW2083"/>
  <c r="AX2083"/>
  <c r="AY2083"/>
  <c r="AZ2083"/>
  <c r="BH2083"/>
  <c r="BI2083"/>
  <c r="BL2083"/>
  <c r="L2084"/>
  <c r="AW2084"/>
  <c r="AX2084"/>
  <c r="AY2084"/>
  <c r="AZ2084"/>
  <c r="BH2084"/>
  <c r="BI2084"/>
  <c r="BL2084"/>
  <c r="L2085"/>
  <c r="AW2085"/>
  <c r="AX2085"/>
  <c r="AY2085"/>
  <c r="AZ2085"/>
  <c r="BH2085"/>
  <c r="BI2085"/>
  <c r="BL2085"/>
  <c r="L2086"/>
  <c r="AW2086"/>
  <c r="AX2086"/>
  <c r="AY2086"/>
  <c r="AZ2086"/>
  <c r="BH2086"/>
  <c r="BI2086"/>
  <c r="BL2086"/>
  <c r="L2087"/>
  <c r="AW2087"/>
  <c r="AX2087"/>
  <c r="AY2087"/>
  <c r="AZ2087"/>
  <c r="BH2087"/>
  <c r="BI2087"/>
  <c r="BL2087"/>
  <c r="L2088"/>
  <c r="AW2088"/>
  <c r="AX2088"/>
  <c r="AY2088"/>
  <c r="AZ2088"/>
  <c r="BH2088"/>
  <c r="BI2088"/>
  <c r="BL2088"/>
  <c r="L2089"/>
  <c r="AW2089"/>
  <c r="AX2089"/>
  <c r="AY2089"/>
  <c r="AZ2089"/>
  <c r="BH2089"/>
  <c r="BI2089"/>
  <c r="BL2089"/>
  <c r="L2090"/>
  <c r="AW2090"/>
  <c r="AX2090"/>
  <c r="AY2090"/>
  <c r="AZ2090"/>
  <c r="BH2090"/>
  <c r="BI2090"/>
  <c r="BL2090"/>
  <c r="L2091"/>
  <c r="AW2091"/>
  <c r="AX2091"/>
  <c r="AY2091"/>
  <c r="AZ2091"/>
  <c r="BH2091"/>
  <c r="BI2091"/>
  <c r="BL2091"/>
  <c r="L2092"/>
  <c r="AW2092"/>
  <c r="AX2092"/>
  <c r="AY2092"/>
  <c r="AZ2092"/>
  <c r="BH2092"/>
  <c r="BI2092"/>
  <c r="BL2092"/>
  <c r="L2093"/>
  <c r="AW2093"/>
  <c r="AX2093"/>
  <c r="AY2093"/>
  <c r="AZ2093"/>
  <c r="BH2093"/>
  <c r="BI2093"/>
  <c r="BL2093"/>
  <c r="L2094"/>
  <c r="AW2094"/>
  <c r="AX2094"/>
  <c r="AY2094"/>
  <c r="AZ2094"/>
  <c r="BH2094"/>
  <c r="BI2094"/>
  <c r="BL2094"/>
  <c r="L2095"/>
  <c r="AW2095"/>
  <c r="AX2095"/>
  <c r="AY2095"/>
  <c r="AZ2095"/>
  <c r="BH2095"/>
  <c r="BI2095"/>
  <c r="BL2095"/>
  <c r="L2096"/>
  <c r="AW2096"/>
  <c r="AX2096"/>
  <c r="AY2096"/>
  <c r="AZ2096"/>
  <c r="BH2096"/>
  <c r="BI2096"/>
  <c r="BL2096"/>
  <c r="L2097"/>
  <c r="AW2097"/>
  <c r="AX2097"/>
  <c r="AY2097"/>
  <c r="AZ2097"/>
  <c r="BH2097"/>
  <c r="BI2097"/>
  <c r="BL2097"/>
  <c r="L2098"/>
  <c r="AW2098"/>
  <c r="AX2098"/>
  <c r="AY2098"/>
  <c r="AZ2098"/>
  <c r="BH2098"/>
  <c r="BI2098"/>
  <c r="BL2098"/>
  <c r="L2099"/>
  <c r="AW2099"/>
  <c r="AX2099"/>
  <c r="AY2099"/>
  <c r="AZ2099"/>
  <c r="BH2099"/>
  <c r="BI2099"/>
  <c r="BL2099"/>
  <c r="L2100"/>
  <c r="AW2100"/>
  <c r="AX2100"/>
  <c r="AY2100"/>
  <c r="AZ2100"/>
  <c r="BH2100"/>
  <c r="BI2100"/>
  <c r="BL2100"/>
  <c r="L2101"/>
  <c r="AW2101"/>
  <c r="AX2101"/>
  <c r="AY2101"/>
  <c r="AZ2101"/>
  <c r="BH2101"/>
  <c r="BI2101"/>
  <c r="BL2101"/>
  <c r="L2102"/>
  <c r="AW2102"/>
  <c r="AX2102"/>
  <c r="AY2102"/>
  <c r="AZ2102"/>
  <c r="BH2102"/>
  <c r="BI2102"/>
  <c r="BL2102"/>
  <c r="L2103"/>
  <c r="AW2103"/>
  <c r="AX2103"/>
  <c r="AY2103"/>
  <c r="AZ2103"/>
  <c r="BH2103"/>
  <c r="BI2103"/>
  <c r="BL2103"/>
  <c r="L2104"/>
  <c r="AW2104"/>
  <c r="AX2104"/>
  <c r="AY2104"/>
  <c r="AZ2104"/>
  <c r="BH2104"/>
  <c r="BI2104"/>
  <c r="BL2104"/>
  <c r="L2105"/>
  <c r="AW2105"/>
  <c r="AX2105"/>
  <c r="AY2105"/>
  <c r="AZ2105"/>
  <c r="BH2105"/>
  <c r="BI2105"/>
  <c r="BL2105"/>
  <c r="L2106"/>
  <c r="AW2106"/>
  <c r="AX2106"/>
  <c r="AY2106"/>
  <c r="AZ2106"/>
  <c r="BH2106"/>
  <c r="BI2106"/>
  <c r="BL2106"/>
  <c r="L2107"/>
  <c r="AW2107"/>
  <c r="AX2107"/>
  <c r="AY2107"/>
  <c r="AZ2107"/>
  <c r="BH2107"/>
  <c r="BI2107"/>
  <c r="BL2107"/>
  <c r="L2108"/>
  <c r="AW2108"/>
  <c r="AX2108"/>
  <c r="AY2108"/>
  <c r="AZ2108"/>
  <c r="BH2108"/>
  <c r="BI2108"/>
  <c r="BL2108"/>
  <c r="L2109"/>
  <c r="AW2109"/>
  <c r="AX2109"/>
  <c r="AY2109"/>
  <c r="AZ2109"/>
  <c r="BH2109"/>
  <c r="BI2109"/>
  <c r="BL2109"/>
  <c r="L2110"/>
  <c r="AW2110"/>
  <c r="AX2110"/>
  <c r="AY2110"/>
  <c r="AZ2110"/>
  <c r="BH2110"/>
  <c r="BI2110"/>
  <c r="BL2110"/>
  <c r="L2111"/>
  <c r="AW2111"/>
  <c r="AX2111"/>
  <c r="AY2111"/>
  <c r="AZ2111"/>
  <c r="BH2111"/>
  <c r="BI2111"/>
  <c r="BL2111"/>
  <c r="L2112"/>
  <c r="AW2112"/>
  <c r="AX2112"/>
  <c r="AY2112"/>
  <c r="AZ2112"/>
  <c r="BH2112"/>
  <c r="BI2112"/>
  <c r="BL2112"/>
  <c r="L2113"/>
  <c r="AW2113"/>
  <c r="AX2113"/>
  <c r="AY2113"/>
  <c r="AZ2113"/>
  <c r="BH2113"/>
  <c r="BI2113"/>
  <c r="BL2113"/>
  <c r="L2114"/>
  <c r="AW2114"/>
  <c r="AX2114"/>
  <c r="AY2114"/>
  <c r="AZ2114"/>
  <c r="BH2114"/>
  <c r="BI2114"/>
  <c r="BL2114"/>
  <c r="L2115"/>
  <c r="AW2115"/>
  <c r="AX2115"/>
  <c r="AY2115"/>
  <c r="AZ2115"/>
  <c r="BH2115"/>
  <c r="BI2115"/>
  <c r="BL2115"/>
  <c r="L2116"/>
  <c r="AW2116"/>
  <c r="AX2116"/>
  <c r="AY2116"/>
  <c r="AZ2116"/>
  <c r="BH2116"/>
  <c r="BI2116"/>
  <c r="BL2116"/>
  <c r="L2117"/>
  <c r="AW2117"/>
  <c r="AX2117"/>
  <c r="AY2117"/>
  <c r="AZ2117"/>
  <c r="BH2117"/>
  <c r="BI2117"/>
  <c r="BL2117"/>
  <c r="L2118"/>
  <c r="AW2118"/>
  <c r="AX2118"/>
  <c r="AY2118"/>
  <c r="AZ2118"/>
  <c r="BH2118"/>
  <c r="BI2118"/>
  <c r="BL2118"/>
  <c r="L2119"/>
  <c r="AW2119"/>
  <c r="AX2119"/>
  <c r="AY2119"/>
  <c r="AZ2119"/>
  <c r="BH2119"/>
  <c r="BI2119"/>
  <c r="BL2119"/>
  <c r="L2120"/>
  <c r="AW2120"/>
  <c r="AX2120"/>
  <c r="AY2120"/>
  <c r="AZ2120"/>
  <c r="BH2120"/>
  <c r="BI2120"/>
  <c r="BL2120"/>
  <c r="L2121"/>
  <c r="AW2121"/>
  <c r="AX2121"/>
  <c r="AY2121"/>
  <c r="AZ2121"/>
  <c r="BH2121"/>
  <c r="BI2121"/>
  <c r="BL2121"/>
  <c r="L2122"/>
  <c r="AW2122"/>
  <c r="AX2122"/>
  <c r="AY2122"/>
  <c r="BD2122" s="1"/>
  <c r="AZ2122"/>
  <c r="BH2122"/>
  <c r="BI2122"/>
  <c r="BL2122"/>
  <c r="L2123"/>
  <c r="AW2123"/>
  <c r="AX2123"/>
  <c r="AY2123"/>
  <c r="AZ2123"/>
  <c r="BH2123"/>
  <c r="BI2123"/>
  <c r="BL2123"/>
  <c r="L2124"/>
  <c r="AW2124"/>
  <c r="AX2124"/>
  <c r="AY2124"/>
  <c r="AZ2124"/>
  <c r="BH2124"/>
  <c r="BI2124"/>
  <c r="BL2124"/>
  <c r="L2125"/>
  <c r="AW2125"/>
  <c r="AX2125"/>
  <c r="AY2125"/>
  <c r="AZ2125"/>
  <c r="BH2125"/>
  <c r="BI2125"/>
  <c r="BL2125"/>
  <c r="L2126"/>
  <c r="AW2126"/>
  <c r="AX2126"/>
  <c r="AY2126"/>
  <c r="AZ2126"/>
  <c r="BH2126"/>
  <c r="BI2126"/>
  <c r="BL2126"/>
  <c r="L2127"/>
  <c r="AW2127"/>
  <c r="AX2127"/>
  <c r="AY2127"/>
  <c r="AZ2127"/>
  <c r="BH2127"/>
  <c r="BI2127"/>
  <c r="BL2127"/>
  <c r="L2128"/>
  <c r="AW2128"/>
  <c r="AX2128"/>
  <c r="AY2128"/>
  <c r="AZ2128"/>
  <c r="BH2128"/>
  <c r="BI2128"/>
  <c r="BL2128"/>
  <c r="L2129"/>
  <c r="AW2129"/>
  <c r="AX2129"/>
  <c r="AY2129"/>
  <c r="AZ2129"/>
  <c r="BH2129"/>
  <c r="BI2129"/>
  <c r="BL2129"/>
  <c r="L2130"/>
  <c r="AW2130"/>
  <c r="AX2130"/>
  <c r="AY2130"/>
  <c r="AZ2130"/>
  <c r="BH2130"/>
  <c r="BI2130"/>
  <c r="BL2130"/>
  <c r="L2131"/>
  <c r="AW2131"/>
  <c r="AX2131"/>
  <c r="AY2131"/>
  <c r="AZ2131"/>
  <c r="BH2131"/>
  <c r="BI2131"/>
  <c r="BL2131"/>
  <c r="L2132"/>
  <c r="AW2132"/>
  <c r="AX2132"/>
  <c r="AY2132"/>
  <c r="AZ2132"/>
  <c r="BH2132"/>
  <c r="BI2132"/>
  <c r="BL2132"/>
  <c r="L2133"/>
  <c r="AW2133"/>
  <c r="AX2133"/>
  <c r="AY2133"/>
  <c r="AZ2133"/>
  <c r="BH2133"/>
  <c r="BI2133"/>
  <c r="BL2133"/>
  <c r="L2134"/>
  <c r="AW2134"/>
  <c r="AX2134"/>
  <c r="AY2134"/>
  <c r="AZ2134"/>
  <c r="BH2134"/>
  <c r="BI2134"/>
  <c r="BL2134"/>
  <c r="L2135"/>
  <c r="AW2135"/>
  <c r="AX2135"/>
  <c r="AY2135"/>
  <c r="AZ2135"/>
  <c r="BH2135"/>
  <c r="BI2135"/>
  <c r="BL2135"/>
  <c r="L2136"/>
  <c r="AW2136"/>
  <c r="AX2136"/>
  <c r="AY2136"/>
  <c r="AZ2136"/>
  <c r="BH2136"/>
  <c r="BI2136"/>
  <c r="BL2136"/>
  <c r="L2137"/>
  <c r="AW2137"/>
  <c r="AX2137"/>
  <c r="AY2137"/>
  <c r="AZ2137"/>
  <c r="BH2137"/>
  <c r="BI2137"/>
  <c r="BL2137"/>
  <c r="L2138"/>
  <c r="AW2138"/>
  <c r="AX2138"/>
  <c r="AY2138"/>
  <c r="AZ2138"/>
  <c r="BH2138"/>
  <c r="BI2138"/>
  <c r="BL2138"/>
  <c r="L2139"/>
  <c r="AW2139"/>
  <c r="AX2139"/>
  <c r="AY2139"/>
  <c r="AZ2139"/>
  <c r="BH2139"/>
  <c r="BI2139"/>
  <c r="BL2139"/>
  <c r="L2140"/>
  <c r="AW2140"/>
  <c r="AX2140"/>
  <c r="AY2140"/>
  <c r="AZ2140"/>
  <c r="BH2140"/>
  <c r="BI2140"/>
  <c r="BL2140"/>
  <c r="L2141"/>
  <c r="AW2141"/>
  <c r="AX2141"/>
  <c r="AY2141"/>
  <c r="AZ2141"/>
  <c r="BH2141"/>
  <c r="BI2141"/>
  <c r="BL2141"/>
  <c r="L2142"/>
  <c r="AW2142"/>
  <c r="AX2142"/>
  <c r="AY2142"/>
  <c r="AZ2142"/>
  <c r="BH2142"/>
  <c r="BI2142"/>
  <c r="BL2142"/>
  <c r="L2143"/>
  <c r="AW2143"/>
  <c r="AX2143"/>
  <c r="AY2143"/>
  <c r="AZ2143"/>
  <c r="BH2143"/>
  <c r="BI2143"/>
  <c r="BL2143"/>
  <c r="L2144"/>
  <c r="AW2144"/>
  <c r="AX2144"/>
  <c r="AY2144"/>
  <c r="AZ2144"/>
  <c r="BH2144"/>
  <c r="BI2144"/>
  <c r="BL2144"/>
  <c r="L2145"/>
  <c r="AW2145"/>
  <c r="AX2145"/>
  <c r="AY2145"/>
  <c r="AZ2145"/>
  <c r="BH2145"/>
  <c r="BI2145"/>
  <c r="BL2145"/>
  <c r="L2146"/>
  <c r="AW2146"/>
  <c r="AX2146"/>
  <c r="AY2146"/>
  <c r="AZ2146"/>
  <c r="BH2146"/>
  <c r="BI2146"/>
  <c r="BL2146"/>
  <c r="L2147"/>
  <c r="AW2147"/>
  <c r="AX2147"/>
  <c r="AY2147"/>
  <c r="AZ2147"/>
  <c r="BH2147"/>
  <c r="BI2147"/>
  <c r="BL2147"/>
  <c r="L2148"/>
  <c r="AW2148"/>
  <c r="AX2148"/>
  <c r="AY2148"/>
  <c r="AZ2148"/>
  <c r="BH2148"/>
  <c r="BI2148"/>
  <c r="BL2148"/>
  <c r="L2149"/>
  <c r="AW2149"/>
  <c r="AX2149"/>
  <c r="AY2149"/>
  <c r="AZ2149"/>
  <c r="BH2149"/>
  <c r="BI2149"/>
  <c r="BL2149"/>
  <c r="L2150"/>
  <c r="AW2150"/>
  <c r="AX2150"/>
  <c r="AY2150"/>
  <c r="AZ2150"/>
  <c r="BH2150"/>
  <c r="BI2150"/>
  <c r="BL2150"/>
  <c r="L2151"/>
  <c r="AW2151"/>
  <c r="AX2151"/>
  <c r="AY2151"/>
  <c r="AZ2151"/>
  <c r="BH2151"/>
  <c r="BI2151"/>
  <c r="BL2151"/>
  <c r="L2152"/>
  <c r="AW2152"/>
  <c r="AX2152"/>
  <c r="AY2152"/>
  <c r="AZ2152"/>
  <c r="BH2152"/>
  <c r="BI2152"/>
  <c r="BL2152"/>
  <c r="L2153"/>
  <c r="AW2153"/>
  <c r="AX2153"/>
  <c r="AY2153"/>
  <c r="AZ2153"/>
  <c r="BH2153"/>
  <c r="BI2153"/>
  <c r="BL2153"/>
  <c r="L2154"/>
  <c r="AW2154"/>
  <c r="AX2154"/>
  <c r="AY2154"/>
  <c r="AZ2154"/>
  <c r="BH2154"/>
  <c r="BI2154"/>
  <c r="BL2154"/>
  <c r="L2155"/>
  <c r="AW2155"/>
  <c r="AX2155"/>
  <c r="AY2155"/>
  <c r="AZ2155"/>
  <c r="BH2155"/>
  <c r="BI2155"/>
  <c r="BL2155"/>
  <c r="L2156"/>
  <c r="AW2156"/>
  <c r="AX2156"/>
  <c r="AY2156"/>
  <c r="AZ2156"/>
  <c r="BH2156"/>
  <c r="BI2156"/>
  <c r="BL2156"/>
  <c r="L2157"/>
  <c r="AW2157"/>
  <c r="AX2157"/>
  <c r="AY2157"/>
  <c r="AZ2157"/>
  <c r="BH2157"/>
  <c r="BI2157"/>
  <c r="BL2157"/>
  <c r="L2158"/>
  <c r="AW2158"/>
  <c r="AX2158"/>
  <c r="AY2158"/>
  <c r="AZ2158"/>
  <c r="BH2158"/>
  <c r="BI2158"/>
  <c r="BL2158"/>
  <c r="L2159"/>
  <c r="AW2159"/>
  <c r="AX2159"/>
  <c r="AY2159"/>
  <c r="AZ2159"/>
  <c r="BH2159"/>
  <c r="BI2159"/>
  <c r="BL2159"/>
  <c r="L2160"/>
  <c r="AW2160"/>
  <c r="AX2160"/>
  <c r="AY2160"/>
  <c r="AZ2160"/>
  <c r="BH2160"/>
  <c r="BI2160"/>
  <c r="BL2160"/>
  <c r="L2161"/>
  <c r="AW2161"/>
  <c r="AX2161"/>
  <c r="AY2161"/>
  <c r="AZ2161"/>
  <c r="BH2161"/>
  <c r="BI2161"/>
  <c r="BL2161"/>
  <c r="L2162"/>
  <c r="AW2162"/>
  <c r="AX2162"/>
  <c r="AY2162"/>
  <c r="AZ2162"/>
  <c r="BH2162"/>
  <c r="BI2162"/>
  <c r="BL2162"/>
  <c r="L2163"/>
  <c r="AW2163"/>
  <c r="AX2163"/>
  <c r="AY2163"/>
  <c r="AZ2163"/>
  <c r="BH2163"/>
  <c r="BI2163"/>
  <c r="BL2163"/>
  <c r="L2164"/>
  <c r="AW2164"/>
  <c r="AX2164"/>
  <c r="AY2164"/>
  <c r="AZ2164"/>
  <c r="BH2164"/>
  <c r="BI2164"/>
  <c r="BL2164"/>
  <c r="L2165"/>
  <c r="AW2165"/>
  <c r="AX2165"/>
  <c r="AY2165"/>
  <c r="AZ2165"/>
  <c r="BH2165"/>
  <c r="BI2165"/>
  <c r="BL2165"/>
  <c r="L2166"/>
  <c r="AW2166"/>
  <c r="AX2166"/>
  <c r="AY2166"/>
  <c r="AZ2166"/>
  <c r="BH2166"/>
  <c r="BI2166"/>
  <c r="BL2166"/>
  <c r="L2167"/>
  <c r="AW2167"/>
  <c r="AX2167"/>
  <c r="AY2167"/>
  <c r="AZ2167"/>
  <c r="BH2167"/>
  <c r="BI2167"/>
  <c r="BL2167"/>
  <c r="L2168"/>
  <c r="AW2168"/>
  <c r="AX2168"/>
  <c r="AY2168"/>
  <c r="AZ2168"/>
  <c r="BH2168"/>
  <c r="BI2168"/>
  <c r="BL2168"/>
  <c r="L2169"/>
  <c r="AW2169"/>
  <c r="AX2169"/>
  <c r="AY2169"/>
  <c r="AZ2169"/>
  <c r="BH2169"/>
  <c r="BI2169"/>
  <c r="BL2169"/>
  <c r="L2170"/>
  <c r="AW2170"/>
  <c r="AX2170"/>
  <c r="AY2170"/>
  <c r="AZ2170"/>
  <c r="BH2170"/>
  <c r="BI2170"/>
  <c r="BL2170"/>
  <c r="L2171"/>
  <c r="AW2171"/>
  <c r="AX2171"/>
  <c r="AY2171"/>
  <c r="AZ2171"/>
  <c r="BH2171"/>
  <c r="BI2171"/>
  <c r="BL2171"/>
  <c r="L2172"/>
  <c r="AW2172"/>
  <c r="AX2172"/>
  <c r="AY2172"/>
  <c r="AZ2172"/>
  <c r="BH2172"/>
  <c r="BI2172"/>
  <c r="BL2172"/>
  <c r="L2173"/>
  <c r="AW2173"/>
  <c r="AX2173"/>
  <c r="AY2173"/>
  <c r="AZ2173"/>
  <c r="BH2173"/>
  <c r="BI2173"/>
  <c r="BL2173"/>
  <c r="L2174"/>
  <c r="AW2174"/>
  <c r="AX2174"/>
  <c r="AY2174"/>
  <c r="AZ2174"/>
  <c r="BH2174"/>
  <c r="BI2174"/>
  <c r="BL2174"/>
  <c r="L2175"/>
  <c r="AW2175"/>
  <c r="AX2175"/>
  <c r="AY2175"/>
  <c r="AZ2175"/>
  <c r="BH2175"/>
  <c r="BI2175"/>
  <c r="BL2175"/>
  <c r="L2176"/>
  <c r="AW2176"/>
  <c r="AX2176"/>
  <c r="AY2176"/>
  <c r="AZ2176"/>
  <c r="BH2176"/>
  <c r="BI2176"/>
  <c r="BL2176"/>
  <c r="L2177"/>
  <c r="AW2177"/>
  <c r="AX2177"/>
  <c r="AY2177"/>
  <c r="AZ2177"/>
  <c r="BH2177"/>
  <c r="BI2177"/>
  <c r="BL2177"/>
  <c r="L2178"/>
  <c r="AW2178"/>
  <c r="AX2178"/>
  <c r="AY2178"/>
  <c r="AZ2178"/>
  <c r="BH2178"/>
  <c r="BI2178"/>
  <c r="BL2178"/>
  <c r="L2179"/>
  <c r="AW2179"/>
  <c r="AX2179"/>
  <c r="AY2179"/>
  <c r="AZ2179"/>
  <c r="BH2179"/>
  <c r="BI2179"/>
  <c r="BL2179"/>
  <c r="L2180"/>
  <c r="AW2180"/>
  <c r="AX2180"/>
  <c r="AY2180"/>
  <c r="AZ2180"/>
  <c r="BH2180"/>
  <c r="BI2180"/>
  <c r="BL2180"/>
  <c r="L2181"/>
  <c r="AW2181"/>
  <c r="AX2181"/>
  <c r="AY2181"/>
  <c r="AZ2181"/>
  <c r="BH2181"/>
  <c r="BI2181"/>
  <c r="BL2181"/>
  <c r="L2182"/>
  <c r="AW2182"/>
  <c r="AX2182"/>
  <c r="AY2182"/>
  <c r="AZ2182"/>
  <c r="BH2182"/>
  <c r="BI2182"/>
  <c r="BL2182"/>
  <c r="L2183"/>
  <c r="AW2183"/>
  <c r="AX2183"/>
  <c r="AY2183"/>
  <c r="AZ2183"/>
  <c r="BH2183"/>
  <c r="BI2183"/>
  <c r="BL2183"/>
  <c r="L2184"/>
  <c r="AW2184"/>
  <c r="AX2184"/>
  <c r="AY2184"/>
  <c r="AZ2184"/>
  <c r="BH2184"/>
  <c r="BI2184"/>
  <c r="BL2184"/>
  <c r="L2185"/>
  <c r="AW2185"/>
  <c r="AX2185"/>
  <c r="AY2185"/>
  <c r="AZ2185"/>
  <c r="BH2185"/>
  <c r="BI2185"/>
  <c r="BL2185"/>
  <c r="L2186"/>
  <c r="AW2186"/>
  <c r="AX2186"/>
  <c r="AY2186"/>
  <c r="AZ2186"/>
  <c r="BH2186"/>
  <c r="BI2186"/>
  <c r="BL2186"/>
  <c r="L2187"/>
  <c r="AW2187"/>
  <c r="AX2187"/>
  <c r="AY2187"/>
  <c r="AZ2187"/>
  <c r="BH2187"/>
  <c r="BI2187"/>
  <c r="BL2187"/>
  <c r="L2188"/>
  <c r="AW2188"/>
  <c r="AX2188"/>
  <c r="AY2188"/>
  <c r="AZ2188"/>
  <c r="BH2188"/>
  <c r="BI2188"/>
  <c r="BL2188"/>
  <c r="L2189"/>
  <c r="AW2189"/>
  <c r="AX2189"/>
  <c r="AY2189"/>
  <c r="AZ2189"/>
  <c r="BH2189"/>
  <c r="BI2189"/>
  <c r="BL2189"/>
  <c r="L2190"/>
  <c r="AW2190"/>
  <c r="AX2190"/>
  <c r="AY2190"/>
  <c r="AZ2190"/>
  <c r="BH2190"/>
  <c r="BI2190"/>
  <c r="BL2190"/>
  <c r="L2191"/>
  <c r="AW2191"/>
  <c r="AX2191"/>
  <c r="AY2191"/>
  <c r="AZ2191"/>
  <c r="BH2191"/>
  <c r="BI2191"/>
  <c r="BL2191"/>
  <c r="L2192"/>
  <c r="AW2192"/>
  <c r="AX2192"/>
  <c r="AY2192"/>
  <c r="AZ2192"/>
  <c r="BH2192"/>
  <c r="BI2192"/>
  <c r="BL2192"/>
  <c r="L2193"/>
  <c r="AW2193"/>
  <c r="AX2193"/>
  <c r="AY2193"/>
  <c r="AZ2193"/>
  <c r="BH2193"/>
  <c r="BI2193"/>
  <c r="BL2193"/>
  <c r="L2194"/>
  <c r="AW2194"/>
  <c r="AX2194"/>
  <c r="AY2194"/>
  <c r="AZ2194"/>
  <c r="BH2194"/>
  <c r="BI2194"/>
  <c r="BL2194"/>
  <c r="L2195"/>
  <c r="AW2195"/>
  <c r="AX2195"/>
  <c r="AY2195"/>
  <c r="AZ2195"/>
  <c r="BH2195"/>
  <c r="BI2195"/>
  <c r="BL2195"/>
  <c r="L2196"/>
  <c r="AW2196"/>
  <c r="AX2196"/>
  <c r="AY2196"/>
  <c r="AZ2196"/>
  <c r="BH2196"/>
  <c r="BI2196"/>
  <c r="BL2196"/>
  <c r="L2197"/>
  <c r="AW2197"/>
  <c r="AX2197"/>
  <c r="AY2197"/>
  <c r="AZ2197"/>
  <c r="BH2197"/>
  <c r="BI2197"/>
  <c r="BL2197"/>
  <c r="L2198"/>
  <c r="AW2198"/>
  <c r="AX2198"/>
  <c r="AY2198"/>
  <c r="AZ2198"/>
  <c r="BH2198"/>
  <c r="BI2198"/>
  <c r="BL2198"/>
  <c r="L2199"/>
  <c r="AW2199"/>
  <c r="AX2199"/>
  <c r="AY2199"/>
  <c r="AZ2199"/>
  <c r="BH2199"/>
  <c r="BI2199"/>
  <c r="BL2199"/>
  <c r="L2200"/>
  <c r="AW2200"/>
  <c r="AX2200"/>
  <c r="AY2200"/>
  <c r="AZ2200"/>
  <c r="BH2200"/>
  <c r="BI2200"/>
  <c r="BL2200"/>
  <c r="L2201"/>
  <c r="AW2201"/>
  <c r="AX2201"/>
  <c r="AY2201"/>
  <c r="AZ2201"/>
  <c r="BH2201"/>
  <c r="BI2201"/>
  <c r="BL2201"/>
  <c r="L2202"/>
  <c r="AW2202"/>
  <c r="AX2202"/>
  <c r="AY2202"/>
  <c r="AZ2202"/>
  <c r="BH2202"/>
  <c r="BI2202"/>
  <c r="BL2202"/>
  <c r="L2203"/>
  <c r="AW2203"/>
  <c r="AX2203"/>
  <c r="AY2203"/>
  <c r="AZ2203"/>
  <c r="BH2203"/>
  <c r="BI2203"/>
  <c r="BL2203"/>
  <c r="L2204"/>
  <c r="AW2204"/>
  <c r="AX2204"/>
  <c r="AY2204"/>
  <c r="AZ2204"/>
  <c r="BH2204"/>
  <c r="BI2204"/>
  <c r="BL2204"/>
  <c r="L2205"/>
  <c r="AW2205"/>
  <c r="AX2205"/>
  <c r="AY2205"/>
  <c r="AZ2205"/>
  <c r="BH2205"/>
  <c r="BI2205"/>
  <c r="BL2205"/>
  <c r="L2206"/>
  <c r="AW2206"/>
  <c r="AX2206"/>
  <c r="AY2206"/>
  <c r="AZ2206"/>
  <c r="BH2206"/>
  <c r="BI2206"/>
  <c r="BL2206"/>
  <c r="L2207"/>
  <c r="AW2207"/>
  <c r="AX2207"/>
  <c r="AY2207"/>
  <c r="AZ2207"/>
  <c r="BH2207"/>
  <c r="BI2207"/>
  <c r="BL2207"/>
  <c r="L2208"/>
  <c r="AW2208"/>
  <c r="AX2208"/>
  <c r="AY2208"/>
  <c r="AZ2208"/>
  <c r="BH2208"/>
  <c r="BI2208"/>
  <c r="BL2208"/>
  <c r="L2209"/>
  <c r="AW2209"/>
  <c r="AX2209"/>
  <c r="AY2209"/>
  <c r="AZ2209"/>
  <c r="BH2209"/>
  <c r="BI2209"/>
  <c r="BL2209"/>
  <c r="L2210"/>
  <c r="AW2210"/>
  <c r="AX2210"/>
  <c r="AY2210"/>
  <c r="AZ2210"/>
  <c r="BH2210"/>
  <c r="BI2210"/>
  <c r="BL2210"/>
  <c r="L2211"/>
  <c r="AW2211"/>
  <c r="AX2211"/>
  <c r="AY2211"/>
  <c r="AZ2211"/>
  <c r="BH2211"/>
  <c r="BI2211"/>
  <c r="BL2211"/>
  <c r="L2212"/>
  <c r="AW2212"/>
  <c r="AX2212"/>
  <c r="AY2212"/>
  <c r="AZ2212"/>
  <c r="BH2212"/>
  <c r="BI2212"/>
  <c r="BL2212"/>
  <c r="L2213"/>
  <c r="AW2213"/>
  <c r="AX2213"/>
  <c r="AY2213"/>
  <c r="AZ2213"/>
  <c r="BH2213"/>
  <c r="BI2213"/>
  <c r="BL2213"/>
  <c r="L2214"/>
  <c r="AW2214"/>
  <c r="AX2214"/>
  <c r="AY2214"/>
  <c r="AZ2214"/>
  <c r="BH2214"/>
  <c r="BI2214"/>
  <c r="BL2214"/>
  <c r="L2215"/>
  <c r="AW2215"/>
  <c r="AX2215"/>
  <c r="AY2215"/>
  <c r="AZ2215"/>
  <c r="BH2215"/>
  <c r="BI2215"/>
  <c r="BL2215"/>
  <c r="L2216"/>
  <c r="AW2216"/>
  <c r="AX2216"/>
  <c r="AY2216"/>
  <c r="AZ2216"/>
  <c r="BH2216"/>
  <c r="BI2216"/>
  <c r="BL2216"/>
  <c r="L2217"/>
  <c r="AW2217"/>
  <c r="AX2217"/>
  <c r="AY2217"/>
  <c r="AZ2217"/>
  <c r="BH2217"/>
  <c r="BI2217"/>
  <c r="BL2217"/>
  <c r="L2218"/>
  <c r="AW2218"/>
  <c r="AX2218"/>
  <c r="AY2218"/>
  <c r="AZ2218"/>
  <c r="BH2218"/>
  <c r="BI2218"/>
  <c r="BL2218"/>
  <c r="L2219"/>
  <c r="AW2219"/>
  <c r="AX2219"/>
  <c r="AY2219"/>
  <c r="AZ2219"/>
  <c r="BH2219"/>
  <c r="BI2219"/>
  <c r="BL2219"/>
  <c r="L2220"/>
  <c r="AW2220"/>
  <c r="AX2220"/>
  <c r="AY2220"/>
  <c r="AZ2220"/>
  <c r="BH2220"/>
  <c r="BI2220"/>
  <c r="BL2220"/>
  <c r="L2221"/>
  <c r="AW2221"/>
  <c r="AX2221"/>
  <c r="AY2221"/>
  <c r="AZ2221"/>
  <c r="BH2221"/>
  <c r="BI2221"/>
  <c r="BL2221"/>
  <c r="L2222"/>
  <c r="AW2222"/>
  <c r="AX2222"/>
  <c r="AY2222"/>
  <c r="AZ2222"/>
  <c r="BH2222"/>
  <c r="BI2222"/>
  <c r="BL2222"/>
  <c r="L2223"/>
  <c r="AW2223"/>
  <c r="AX2223"/>
  <c r="AY2223"/>
  <c r="AZ2223"/>
  <c r="BH2223"/>
  <c r="BI2223"/>
  <c r="BL2223"/>
  <c r="L2224"/>
  <c r="AW2224"/>
  <c r="AX2224"/>
  <c r="AY2224"/>
  <c r="AZ2224"/>
  <c r="BH2224"/>
  <c r="BI2224"/>
  <c r="BL2224"/>
  <c r="L2225"/>
  <c r="AW2225"/>
  <c r="AX2225"/>
  <c r="AY2225"/>
  <c r="AZ2225"/>
  <c r="BH2225"/>
  <c r="BI2225"/>
  <c r="BL2225"/>
  <c r="L2226"/>
  <c r="AW2226"/>
  <c r="AX2226"/>
  <c r="AY2226"/>
  <c r="AZ2226"/>
  <c r="BH2226"/>
  <c r="BI2226"/>
  <c r="BL2226"/>
  <c r="L2227"/>
  <c r="AW2227"/>
  <c r="AX2227"/>
  <c r="AY2227"/>
  <c r="AZ2227"/>
  <c r="BH2227"/>
  <c r="BI2227"/>
  <c r="BL2227"/>
  <c r="L2228"/>
  <c r="AW2228"/>
  <c r="AX2228"/>
  <c r="AY2228"/>
  <c r="AZ2228"/>
  <c r="BH2228"/>
  <c r="BI2228"/>
  <c r="BL2228"/>
  <c r="L2229"/>
  <c r="AW2229"/>
  <c r="AX2229"/>
  <c r="AY2229"/>
  <c r="AZ2229"/>
  <c r="BH2229"/>
  <c r="BI2229"/>
  <c r="BL2229"/>
  <c r="L2230"/>
  <c r="AW2230"/>
  <c r="AX2230"/>
  <c r="AY2230"/>
  <c r="AZ2230"/>
  <c r="BH2230"/>
  <c r="BI2230"/>
  <c r="BL2230"/>
  <c r="L2231"/>
  <c r="AW2231"/>
  <c r="AX2231"/>
  <c r="AY2231"/>
  <c r="AZ2231"/>
  <c r="BH2231"/>
  <c r="BI2231"/>
  <c r="BL2231"/>
  <c r="L2232"/>
  <c r="AW2232"/>
  <c r="AX2232"/>
  <c r="AY2232"/>
  <c r="AZ2232"/>
  <c r="BH2232"/>
  <c r="BI2232"/>
  <c r="BL2232"/>
  <c r="L2233"/>
  <c r="AW2233"/>
  <c r="AX2233"/>
  <c r="AY2233"/>
  <c r="AZ2233"/>
  <c r="BH2233"/>
  <c r="BI2233"/>
  <c r="BL2233"/>
  <c r="L2234"/>
  <c r="AW2234"/>
  <c r="AX2234"/>
  <c r="AY2234"/>
  <c r="AZ2234"/>
  <c r="BH2234"/>
  <c r="BI2234"/>
  <c r="BL2234"/>
  <c r="L2235"/>
  <c r="AW2235"/>
  <c r="AX2235"/>
  <c r="AY2235"/>
  <c r="AZ2235"/>
  <c r="BH2235"/>
  <c r="BI2235"/>
  <c r="BL2235"/>
  <c r="L2236"/>
  <c r="AW2236"/>
  <c r="AX2236"/>
  <c r="AY2236"/>
  <c r="AZ2236"/>
  <c r="BH2236"/>
  <c r="BI2236"/>
  <c r="BL2236"/>
  <c r="L2237"/>
  <c r="AW2237"/>
  <c r="AX2237"/>
  <c r="AY2237"/>
  <c r="AZ2237"/>
  <c r="BH2237"/>
  <c r="BI2237"/>
  <c r="BL2237"/>
  <c r="L2238"/>
  <c r="AW2238"/>
  <c r="AX2238"/>
  <c r="AY2238"/>
  <c r="AZ2238"/>
  <c r="BH2238"/>
  <c r="BI2238"/>
  <c r="BL2238"/>
  <c r="L2239"/>
  <c r="AW2239"/>
  <c r="AX2239"/>
  <c r="AY2239"/>
  <c r="AZ2239"/>
  <c r="BH2239"/>
  <c r="BI2239"/>
  <c r="BL2239"/>
  <c r="L2240"/>
  <c r="AW2240"/>
  <c r="AX2240"/>
  <c r="AY2240"/>
  <c r="AZ2240"/>
  <c r="BH2240"/>
  <c r="BI2240"/>
  <c r="BL2240"/>
  <c r="L2241"/>
  <c r="AW2241"/>
  <c r="AX2241"/>
  <c r="AY2241"/>
  <c r="AZ2241"/>
  <c r="BH2241"/>
  <c r="BI2241"/>
  <c r="BL2241"/>
  <c r="L2242"/>
  <c r="AW2242"/>
  <c r="AX2242"/>
  <c r="AY2242"/>
  <c r="AZ2242"/>
  <c r="BH2242"/>
  <c r="BI2242"/>
  <c r="BL2242"/>
  <c r="L2243"/>
  <c r="AW2243"/>
  <c r="AX2243"/>
  <c r="AY2243"/>
  <c r="AZ2243"/>
  <c r="BH2243"/>
  <c r="BI2243"/>
  <c r="BL2243"/>
  <c r="L2244"/>
  <c r="AW2244"/>
  <c r="AX2244"/>
  <c r="AY2244"/>
  <c r="AZ2244"/>
  <c r="BH2244"/>
  <c r="BI2244"/>
  <c r="BL2244"/>
  <c r="L2245"/>
  <c r="AW2245"/>
  <c r="AX2245"/>
  <c r="AY2245"/>
  <c r="AZ2245"/>
  <c r="BH2245"/>
  <c r="BI2245"/>
  <c r="BL2245"/>
  <c r="L2246"/>
  <c r="AW2246"/>
  <c r="AX2246"/>
  <c r="AY2246"/>
  <c r="AZ2246"/>
  <c r="BH2246"/>
  <c r="BI2246"/>
  <c r="BL2246"/>
  <c r="L2247"/>
  <c r="AW2247"/>
  <c r="AX2247"/>
  <c r="AY2247"/>
  <c r="AZ2247"/>
  <c r="BH2247"/>
  <c r="BI2247"/>
  <c r="BL2247"/>
  <c r="L2248"/>
  <c r="AW2248"/>
  <c r="AX2248"/>
  <c r="AY2248"/>
  <c r="AZ2248"/>
  <c r="BH2248"/>
  <c r="BI2248"/>
  <c r="BL2248"/>
  <c r="L2249"/>
  <c r="AW2249"/>
  <c r="AX2249"/>
  <c r="AY2249"/>
  <c r="AZ2249"/>
  <c r="BH2249"/>
  <c r="BI2249"/>
  <c r="BL2249"/>
  <c r="L2250"/>
  <c r="AW2250"/>
  <c r="AX2250"/>
  <c r="AY2250"/>
  <c r="AZ2250"/>
  <c r="BH2250"/>
  <c r="BI2250"/>
  <c r="BL2250"/>
  <c r="L2251"/>
  <c r="AW2251"/>
  <c r="AX2251"/>
  <c r="AY2251"/>
  <c r="AZ2251"/>
  <c r="BH2251"/>
  <c r="BI2251"/>
  <c r="BL2251"/>
  <c r="L2252"/>
  <c r="AW2252"/>
  <c r="AX2252"/>
  <c r="AY2252"/>
  <c r="AZ2252"/>
  <c r="BH2252"/>
  <c r="BI2252"/>
  <c r="BL2252"/>
  <c r="L2253"/>
  <c r="AW2253"/>
  <c r="AX2253"/>
  <c r="AY2253"/>
  <c r="AZ2253"/>
  <c r="BH2253"/>
  <c r="BI2253"/>
  <c r="BL2253"/>
  <c r="L2254"/>
  <c r="AW2254"/>
  <c r="AX2254"/>
  <c r="AY2254"/>
  <c r="AZ2254"/>
  <c r="BH2254"/>
  <c r="BI2254"/>
  <c r="BL2254"/>
  <c r="L2255"/>
  <c r="AW2255"/>
  <c r="AX2255"/>
  <c r="AY2255"/>
  <c r="AZ2255"/>
  <c r="BH2255"/>
  <c r="BI2255"/>
  <c r="BL2255"/>
  <c r="L2256"/>
  <c r="AW2256"/>
  <c r="AX2256"/>
  <c r="AY2256"/>
  <c r="AZ2256"/>
  <c r="BH2256"/>
  <c r="BI2256"/>
  <c r="BL2256"/>
  <c r="L2257"/>
  <c r="AW2257"/>
  <c r="AX2257"/>
  <c r="AY2257"/>
  <c r="AZ2257"/>
  <c r="BH2257"/>
  <c r="BI2257"/>
  <c r="BL2257"/>
  <c r="L2258"/>
  <c r="AW2258"/>
  <c r="AX2258"/>
  <c r="AY2258"/>
  <c r="AZ2258"/>
  <c r="BH2258"/>
  <c r="BI2258"/>
  <c r="BL2258"/>
  <c r="L2259"/>
  <c r="AW2259"/>
  <c r="AX2259"/>
  <c r="AY2259"/>
  <c r="AZ2259"/>
  <c r="BH2259"/>
  <c r="BI2259"/>
  <c r="BL2259"/>
  <c r="L2260"/>
  <c r="AW2260"/>
  <c r="AX2260"/>
  <c r="AY2260"/>
  <c r="AZ2260"/>
  <c r="BH2260"/>
  <c r="BI2260"/>
  <c r="BL2260"/>
  <c r="L2261"/>
  <c r="AW2261"/>
  <c r="AX2261"/>
  <c r="AY2261"/>
  <c r="AZ2261"/>
  <c r="BH2261"/>
  <c r="BI2261"/>
  <c r="BL2261"/>
  <c r="L2262"/>
  <c r="AW2262"/>
  <c r="AX2262"/>
  <c r="AY2262"/>
  <c r="AZ2262"/>
  <c r="BH2262"/>
  <c r="BI2262"/>
  <c r="BL2262"/>
  <c r="L2263"/>
  <c r="AW2263"/>
  <c r="AX2263"/>
  <c r="AY2263"/>
  <c r="AZ2263"/>
  <c r="BH2263"/>
  <c r="BI2263"/>
  <c r="BL2263"/>
  <c r="L2264"/>
  <c r="AW2264"/>
  <c r="AX2264"/>
  <c r="AY2264"/>
  <c r="AZ2264"/>
  <c r="BH2264"/>
  <c r="BI2264"/>
  <c r="BL2264"/>
  <c r="L2265"/>
  <c r="AW2265"/>
  <c r="AX2265"/>
  <c r="AY2265"/>
  <c r="AZ2265"/>
  <c r="BH2265"/>
  <c r="BI2265"/>
  <c r="BL2265"/>
  <c r="L2266"/>
  <c r="AW2266"/>
  <c r="AX2266"/>
  <c r="AY2266"/>
  <c r="AZ2266"/>
  <c r="BH2266"/>
  <c r="BI2266"/>
  <c r="BL2266"/>
  <c r="L2267"/>
  <c r="AW2267"/>
  <c r="AX2267"/>
  <c r="AY2267"/>
  <c r="AZ2267"/>
  <c r="BH2267"/>
  <c r="BI2267"/>
  <c r="BL2267"/>
  <c r="L2268"/>
  <c r="AW2268"/>
  <c r="AX2268"/>
  <c r="AY2268"/>
  <c r="AZ2268"/>
  <c r="BH2268"/>
  <c r="BI2268"/>
  <c r="BL2268"/>
  <c r="L2269"/>
  <c r="AW2269"/>
  <c r="AX2269"/>
  <c r="AY2269"/>
  <c r="AZ2269"/>
  <c r="BH2269"/>
  <c r="BI2269"/>
  <c r="BL2269"/>
  <c r="L2270"/>
  <c r="AW2270"/>
  <c r="AX2270"/>
  <c r="AY2270"/>
  <c r="AZ2270"/>
  <c r="BH2270"/>
  <c r="BI2270"/>
  <c r="BL2270"/>
  <c r="L2271"/>
  <c r="AW2271"/>
  <c r="AX2271"/>
  <c r="AY2271"/>
  <c r="AZ2271"/>
  <c r="BH2271"/>
  <c r="BI2271"/>
  <c r="BL2271"/>
  <c r="L2272"/>
  <c r="AW2272"/>
  <c r="AX2272"/>
  <c r="AY2272"/>
  <c r="AZ2272"/>
  <c r="BH2272"/>
  <c r="BI2272"/>
  <c r="BL2272"/>
  <c r="L2273"/>
  <c r="AW2273"/>
  <c r="AX2273"/>
  <c r="AY2273"/>
  <c r="AZ2273"/>
  <c r="BH2273"/>
  <c r="BI2273"/>
  <c r="BL2273"/>
  <c r="L2274"/>
  <c r="AW2274"/>
  <c r="AX2274"/>
  <c r="AY2274"/>
  <c r="AZ2274"/>
  <c r="BH2274"/>
  <c r="BI2274"/>
  <c r="BL2274"/>
  <c r="L2275"/>
  <c r="AW2275"/>
  <c r="AX2275"/>
  <c r="AY2275"/>
  <c r="AZ2275"/>
  <c r="BH2275"/>
  <c r="BI2275"/>
  <c r="BL2275"/>
  <c r="L2276"/>
  <c r="AW2276"/>
  <c r="AX2276"/>
  <c r="AY2276"/>
  <c r="AZ2276"/>
  <c r="BH2276"/>
  <c r="BI2276"/>
  <c r="BL2276"/>
  <c r="L2277"/>
  <c r="AW2277"/>
  <c r="AX2277"/>
  <c r="AY2277"/>
  <c r="AZ2277"/>
  <c r="BH2277"/>
  <c r="BI2277"/>
  <c r="BL2277"/>
  <c r="L2278"/>
  <c r="AW2278"/>
  <c r="AX2278"/>
  <c r="AY2278"/>
  <c r="AZ2278"/>
  <c r="BH2278"/>
  <c r="BI2278"/>
  <c r="BL2278"/>
  <c r="L2279"/>
  <c r="AW2279"/>
  <c r="AX2279"/>
  <c r="AY2279"/>
  <c r="AZ2279"/>
  <c r="BH2279"/>
  <c r="BI2279"/>
  <c r="BL2279"/>
  <c r="L2280"/>
  <c r="AW2280"/>
  <c r="AX2280"/>
  <c r="AY2280"/>
  <c r="AZ2280"/>
  <c r="BH2280"/>
  <c r="BI2280"/>
  <c r="BL2280"/>
  <c r="L2281"/>
  <c r="AW2281"/>
  <c r="AX2281"/>
  <c r="AY2281"/>
  <c r="AZ2281"/>
  <c r="BH2281"/>
  <c r="BI2281"/>
  <c r="BL2281"/>
  <c r="L2282"/>
  <c r="AW2282"/>
  <c r="AX2282"/>
  <c r="AY2282"/>
  <c r="AZ2282"/>
  <c r="BH2282"/>
  <c r="BI2282"/>
  <c r="BL2282"/>
  <c r="L2283"/>
  <c r="AW2283"/>
  <c r="AX2283"/>
  <c r="AY2283"/>
  <c r="AZ2283"/>
  <c r="BH2283"/>
  <c r="BI2283"/>
  <c r="BL2283"/>
  <c r="L2284"/>
  <c r="AW2284"/>
  <c r="AX2284"/>
  <c r="AY2284"/>
  <c r="AZ2284"/>
  <c r="BH2284"/>
  <c r="BI2284"/>
  <c r="BL2284"/>
  <c r="L2285"/>
  <c r="AW2285"/>
  <c r="AX2285"/>
  <c r="AY2285"/>
  <c r="AZ2285"/>
  <c r="BH2285"/>
  <c r="BI2285"/>
  <c r="BL2285"/>
  <c r="L2286"/>
  <c r="AW2286"/>
  <c r="AX2286"/>
  <c r="AY2286"/>
  <c r="AZ2286"/>
  <c r="BH2286"/>
  <c r="BI2286"/>
  <c r="BL2286"/>
  <c r="L2287"/>
  <c r="AW2287"/>
  <c r="AX2287"/>
  <c r="AY2287"/>
  <c r="AZ2287"/>
  <c r="BH2287"/>
  <c r="BI2287"/>
  <c r="BL2287"/>
  <c r="L2288"/>
  <c r="AW2288"/>
  <c r="AX2288"/>
  <c r="AY2288"/>
  <c r="AZ2288"/>
  <c r="BH2288"/>
  <c r="BI2288"/>
  <c r="BL2288"/>
  <c r="L2289"/>
  <c r="AW2289"/>
  <c r="AX2289"/>
  <c r="AY2289"/>
  <c r="AZ2289"/>
  <c r="BH2289"/>
  <c r="BI2289"/>
  <c r="BL2289"/>
  <c r="L2290"/>
  <c r="AW2290"/>
  <c r="AX2290"/>
  <c r="AY2290"/>
  <c r="AZ2290"/>
  <c r="BH2290"/>
  <c r="BI2290"/>
  <c r="BL2290"/>
  <c r="L2291"/>
  <c r="AW2291"/>
  <c r="AX2291"/>
  <c r="AY2291"/>
  <c r="AZ2291"/>
  <c r="BH2291"/>
  <c r="BI2291"/>
  <c r="BL2291"/>
  <c r="L2292"/>
  <c r="AW2292"/>
  <c r="AX2292"/>
  <c r="AY2292"/>
  <c r="AZ2292"/>
  <c r="BH2292"/>
  <c r="BI2292"/>
  <c r="BL2292"/>
  <c r="L2293"/>
  <c r="AW2293"/>
  <c r="AX2293"/>
  <c r="AY2293"/>
  <c r="AZ2293"/>
  <c r="BH2293"/>
  <c r="BI2293"/>
  <c r="BL2293"/>
  <c r="L2294"/>
  <c r="AW2294"/>
  <c r="AX2294"/>
  <c r="AY2294"/>
  <c r="AZ2294"/>
  <c r="BH2294"/>
  <c r="BI2294"/>
  <c r="BL2294"/>
  <c r="L2295"/>
  <c r="AW2295"/>
  <c r="AX2295"/>
  <c r="AY2295"/>
  <c r="AZ2295"/>
  <c r="BH2295"/>
  <c r="BI2295"/>
  <c r="BL2295"/>
  <c r="L2296"/>
  <c r="AW2296"/>
  <c r="AX2296"/>
  <c r="AY2296"/>
  <c r="AZ2296"/>
  <c r="BH2296"/>
  <c r="BI2296"/>
  <c r="BL2296"/>
  <c r="L2297"/>
  <c r="AW2297"/>
  <c r="AX2297"/>
  <c r="AY2297"/>
  <c r="AZ2297"/>
  <c r="BH2297"/>
  <c r="BI2297"/>
  <c r="BL2297"/>
  <c r="L2298"/>
  <c r="AW2298"/>
  <c r="AX2298"/>
  <c r="AY2298"/>
  <c r="AZ2298"/>
  <c r="BH2298"/>
  <c r="BI2298"/>
  <c r="BL2298"/>
  <c r="L2299"/>
  <c r="AW2299"/>
  <c r="AX2299"/>
  <c r="AY2299"/>
  <c r="AZ2299"/>
  <c r="BH2299"/>
  <c r="BI2299"/>
  <c r="BL2299"/>
  <c r="L2300"/>
  <c r="AW2300"/>
  <c r="AX2300"/>
  <c r="AY2300"/>
  <c r="AZ2300"/>
  <c r="BH2300"/>
  <c r="BI2300"/>
  <c r="BL2300"/>
  <c r="L2301"/>
  <c r="AW2301"/>
  <c r="AX2301"/>
  <c r="AY2301"/>
  <c r="AZ2301"/>
  <c r="BH2301"/>
  <c r="BI2301"/>
  <c r="BL2301"/>
  <c r="L2302"/>
  <c r="AW2302"/>
  <c r="AX2302"/>
  <c r="AY2302"/>
  <c r="AZ2302"/>
  <c r="BH2302"/>
  <c r="BI2302"/>
  <c r="BL2302"/>
  <c r="L2303"/>
  <c r="AW2303"/>
  <c r="AX2303"/>
  <c r="AY2303"/>
  <c r="AZ2303"/>
  <c r="BH2303"/>
  <c r="BI2303"/>
  <c r="BL2303"/>
  <c r="L2304"/>
  <c r="AW2304"/>
  <c r="AX2304"/>
  <c r="AY2304"/>
  <c r="AZ2304"/>
  <c r="BH2304"/>
  <c r="BI2304"/>
  <c r="BL2304"/>
  <c r="L2305"/>
  <c r="AW2305"/>
  <c r="AX2305"/>
  <c r="AY2305"/>
  <c r="AZ2305"/>
  <c r="BH2305"/>
  <c r="BI2305"/>
  <c r="BL2305"/>
  <c r="L2306"/>
  <c r="AW2306"/>
  <c r="AX2306"/>
  <c r="AY2306"/>
  <c r="AZ2306"/>
  <c r="BH2306"/>
  <c r="BI2306"/>
  <c r="BL2306"/>
  <c r="L2307"/>
  <c r="AW2307"/>
  <c r="AX2307"/>
  <c r="AY2307"/>
  <c r="AZ2307"/>
  <c r="BH2307"/>
  <c r="BI2307"/>
  <c r="BL2307"/>
  <c r="L2308"/>
  <c r="AW2308"/>
  <c r="AX2308"/>
  <c r="AY2308"/>
  <c r="AZ2308"/>
  <c r="BH2308"/>
  <c r="BI2308"/>
  <c r="BL2308"/>
  <c r="BD2071" l="1"/>
  <c r="BF2071" s="1"/>
  <c r="BG2071" s="1"/>
  <c r="BD2294"/>
  <c r="BF2294" s="1"/>
  <c r="BG2294" s="1"/>
  <c r="BD2150"/>
  <c r="BD2281"/>
  <c r="BD2143"/>
  <c r="BF2143" s="1"/>
  <c r="BG2143" s="1"/>
  <c r="BD2110"/>
  <c r="BF2110" s="1"/>
  <c r="BG2110" s="1"/>
  <c r="BE2307"/>
  <c r="BE2305"/>
  <c r="BE2303"/>
  <c r="BE2301"/>
  <c r="BE2299"/>
  <c r="BE2297"/>
  <c r="BE2295"/>
  <c r="BE2293"/>
  <c r="BE2291"/>
  <c r="BE2289"/>
  <c r="BE2287"/>
  <c r="BE2285"/>
  <c r="BE2283"/>
  <c r="BE2281"/>
  <c r="BE2279"/>
  <c r="BE2277"/>
  <c r="BE2275"/>
  <c r="BE2273"/>
  <c r="BE2271"/>
  <c r="BE2269"/>
  <c r="BE2267"/>
  <c r="BE2265"/>
  <c r="BE2263"/>
  <c r="BE2261"/>
  <c r="BE2259"/>
  <c r="BE2257"/>
  <c r="BE2255"/>
  <c r="BE2253"/>
  <c r="BE2251"/>
  <c r="BE2249"/>
  <c r="BE2247"/>
  <c r="BE2245"/>
  <c r="BE2243"/>
  <c r="BE2241"/>
  <c r="BE2239"/>
  <c r="BE2237"/>
  <c r="BE2235"/>
  <c r="BE2233"/>
  <c r="BE2231"/>
  <c r="BE2229"/>
  <c r="BE2227"/>
  <c r="BE2225"/>
  <c r="BE2223"/>
  <c r="BE2221"/>
  <c r="BE2219"/>
  <c r="BE2217"/>
  <c r="BE2215"/>
  <c r="BE2213"/>
  <c r="BE2211"/>
  <c r="BE2209"/>
  <c r="BE2207"/>
  <c r="BE2205"/>
  <c r="BE2203"/>
  <c r="BE2201"/>
  <c r="BE2199"/>
  <c r="BE2197"/>
  <c r="BE2195"/>
  <c r="BE2193"/>
  <c r="BE2191"/>
  <c r="BE2189"/>
  <c r="BE2187"/>
  <c r="BE2185"/>
  <c r="BE2183"/>
  <c r="BE2181"/>
  <c r="BE2179"/>
  <c r="BE2177"/>
  <c r="BE2175"/>
  <c r="BE2173"/>
  <c r="BE2171"/>
  <c r="BE2169"/>
  <c r="BE2167"/>
  <c r="BE2165"/>
  <c r="BE2163"/>
  <c r="BE2161"/>
  <c r="BE2159"/>
  <c r="BE2157"/>
  <c r="BE2155"/>
  <c r="BE2153"/>
  <c r="BE2151"/>
  <c r="BE2149"/>
  <c r="BE2147"/>
  <c r="BE2145"/>
  <c r="BE2143"/>
  <c r="BE2141"/>
  <c r="BE2139"/>
  <c r="BE2137"/>
  <c r="BE2135"/>
  <c r="BE2133"/>
  <c r="BE2131"/>
  <c r="BE2129"/>
  <c r="BE2127"/>
  <c r="BE2125"/>
  <c r="BE2123"/>
  <c r="BE2121"/>
  <c r="BE2119"/>
  <c r="BE2117"/>
  <c r="BE2115"/>
  <c r="BE2113"/>
  <c r="BE2111"/>
  <c r="BE2109"/>
  <c r="BE2107"/>
  <c r="BE2105"/>
  <c r="BE2103"/>
  <c r="BE2101"/>
  <c r="BE2099"/>
  <c r="BE2097"/>
  <c r="BE2095"/>
  <c r="BE2093"/>
  <c r="BE2091"/>
  <c r="BE2089"/>
  <c r="BE2087"/>
  <c r="BE2085"/>
  <c r="BE2083"/>
  <c r="BE2081"/>
  <c r="BE2079"/>
  <c r="BE2077"/>
  <c r="BE2075"/>
  <c r="BE2073"/>
  <c r="BE2071"/>
  <c r="BE2069"/>
  <c r="BE2067"/>
  <c r="BE2065"/>
  <c r="BE2063"/>
  <c r="BE2061"/>
  <c r="BE2059"/>
  <c r="BE2057"/>
  <c r="BE2055"/>
  <c r="BE2053"/>
  <c r="BE2051"/>
  <c r="BD2219"/>
  <c r="BF2219" s="1"/>
  <c r="BG2219" s="1"/>
  <c r="BD2119"/>
  <c r="BF2119" s="1"/>
  <c r="BG2119" s="1"/>
  <c r="BD2268"/>
  <c r="BF2268" s="1"/>
  <c r="BG2268" s="1"/>
  <c r="BD2218"/>
  <c r="BF2218" s="1"/>
  <c r="BG2218" s="1"/>
  <c r="BD2232"/>
  <c r="BF2232" s="1"/>
  <c r="BG2232" s="1"/>
  <c r="BD2228"/>
  <c r="BF2228" s="1"/>
  <c r="BG2228" s="1"/>
  <c r="BD2229"/>
  <c r="BF2229" s="1"/>
  <c r="BG2229" s="1"/>
  <c r="BD2221"/>
  <c r="BF2221" s="1"/>
  <c r="BG2221" s="1"/>
  <c r="BD2204"/>
  <c r="BF2204" s="1"/>
  <c r="BG2204" s="1"/>
  <c r="BD2203"/>
  <c r="BF2203" s="1"/>
  <c r="BG2203" s="1"/>
  <c r="BD2202"/>
  <c r="BF2202" s="1"/>
  <c r="BG2202" s="1"/>
  <c r="BD2301"/>
  <c r="BF2301" s="1"/>
  <c r="BG2301" s="1"/>
  <c r="BD2300"/>
  <c r="BF2300" s="1"/>
  <c r="BG2300" s="1"/>
  <c r="BD2299"/>
  <c r="BF2299" s="1"/>
  <c r="BG2299" s="1"/>
  <c r="BD2158"/>
  <c r="BF2158" s="1"/>
  <c r="BG2158" s="1"/>
  <c r="BD2157"/>
  <c r="BF2157" s="1"/>
  <c r="BG2157" s="1"/>
  <c r="BE2234"/>
  <c r="BE2232"/>
  <c r="BE2230"/>
  <c r="BE2228"/>
  <c r="BE2226"/>
  <c r="BE2224"/>
  <c r="BE2222"/>
  <c r="BE2220"/>
  <c r="BE2218"/>
  <c r="BE2216"/>
  <c r="BE2214"/>
  <c r="BE2212"/>
  <c r="BE2210"/>
  <c r="BE2208"/>
  <c r="BE2206"/>
  <c r="BE2204"/>
  <c r="BE2202"/>
  <c r="BE2200"/>
  <c r="BE2198"/>
  <c r="BE2196"/>
  <c r="BE2194"/>
  <c r="BE2192"/>
  <c r="BE2190"/>
  <c r="BE2188"/>
  <c r="BE2186"/>
  <c r="BE2184"/>
  <c r="BE2182"/>
  <c r="BE2180"/>
  <c r="BE2178"/>
  <c r="BE2176"/>
  <c r="BE2174"/>
  <c r="BE2172"/>
  <c r="BE2170"/>
  <c r="BE2168"/>
  <c r="BE2166"/>
  <c r="BE2164"/>
  <c r="BE2162"/>
  <c r="BE2160"/>
  <c r="BE2158"/>
  <c r="BE2156"/>
  <c r="BE2154"/>
  <c r="BE2152"/>
  <c r="BE2150"/>
  <c r="BE2148"/>
  <c r="BE2146"/>
  <c r="BE2144"/>
  <c r="BE2142"/>
  <c r="BE2140"/>
  <c r="BE2138"/>
  <c r="BE2136"/>
  <c r="BE2134"/>
  <c r="BE2132"/>
  <c r="BE2130"/>
  <c r="BE2128"/>
  <c r="BE2126"/>
  <c r="BE2124"/>
  <c r="BE2122"/>
  <c r="BE2120"/>
  <c r="BE2118"/>
  <c r="BE2116"/>
  <c r="BE2114"/>
  <c r="BE2112"/>
  <c r="BE2110"/>
  <c r="BE2108"/>
  <c r="BE2106"/>
  <c r="BE2104"/>
  <c r="BE2102"/>
  <c r="BE2100"/>
  <c r="BE2098"/>
  <c r="BE2096"/>
  <c r="BE2094"/>
  <c r="BE2092"/>
  <c r="BE2090"/>
  <c r="BE2088"/>
  <c r="BE2086"/>
  <c r="BE2084"/>
  <c r="BE2082"/>
  <c r="BE2080"/>
  <c r="BE2078"/>
  <c r="BE2076"/>
  <c r="BE2074"/>
  <c r="BE2072"/>
  <c r="BE2070"/>
  <c r="BE2068"/>
  <c r="BE2066"/>
  <c r="BE2064"/>
  <c r="BE2062"/>
  <c r="BE2060"/>
  <c r="BE2058"/>
  <c r="BE2056"/>
  <c r="BE2054"/>
  <c r="BE2052"/>
  <c r="BE2308"/>
  <c r="BE2306"/>
  <c r="BE2304"/>
  <c r="BE2302"/>
  <c r="BE2300"/>
  <c r="BE2298"/>
  <c r="BE2296"/>
  <c r="BE2294"/>
  <c r="BE2292"/>
  <c r="BE2290"/>
  <c r="BE2288"/>
  <c r="BE2286"/>
  <c r="BE2284"/>
  <c r="BE2282"/>
  <c r="BE2280"/>
  <c r="BE2278"/>
  <c r="BE2276"/>
  <c r="BE2274"/>
  <c r="BE2272"/>
  <c r="BE2270"/>
  <c r="BE2268"/>
  <c r="BE2266"/>
  <c r="BE2264"/>
  <c r="BE2262"/>
  <c r="BE2260"/>
  <c r="BE2258"/>
  <c r="BE2256"/>
  <c r="BE2254"/>
  <c r="BE2252"/>
  <c r="BE2250"/>
  <c r="BE2248"/>
  <c r="BE2246"/>
  <c r="BE2244"/>
  <c r="BE2242"/>
  <c r="BE2240"/>
  <c r="BE2238"/>
  <c r="BE2236"/>
  <c r="BD2308"/>
  <c r="BF2308" s="1"/>
  <c r="BG2308" s="1"/>
  <c r="BD2306"/>
  <c r="BF2306" s="1"/>
  <c r="BG2306" s="1"/>
  <c r="BD2304"/>
  <c r="BF2304" s="1"/>
  <c r="BG2304" s="1"/>
  <c r="BD2302"/>
  <c r="BF2302" s="1"/>
  <c r="BG2302" s="1"/>
  <c r="BD2298"/>
  <c r="BF2298" s="1"/>
  <c r="BG2298" s="1"/>
  <c r="BD2296"/>
  <c r="BF2296" s="1"/>
  <c r="BG2296" s="1"/>
  <c r="BD2292"/>
  <c r="BF2292" s="1"/>
  <c r="BG2292" s="1"/>
  <c r="BD2290"/>
  <c r="BF2290" s="1"/>
  <c r="BG2290" s="1"/>
  <c r="BD2288"/>
  <c r="BF2288" s="1"/>
  <c r="BG2288" s="1"/>
  <c r="BD2286"/>
  <c r="BF2286" s="1"/>
  <c r="BG2286" s="1"/>
  <c r="BD2284"/>
  <c r="BF2284" s="1"/>
  <c r="BG2284" s="1"/>
  <c r="BD2282"/>
  <c r="BF2282" s="1"/>
  <c r="BG2282" s="1"/>
  <c r="BD2280"/>
  <c r="BF2280" s="1"/>
  <c r="BG2280" s="1"/>
  <c r="BD2278"/>
  <c r="BF2278" s="1"/>
  <c r="BG2278" s="1"/>
  <c r="BD2276"/>
  <c r="BF2276" s="1"/>
  <c r="BG2276" s="1"/>
  <c r="BD2274"/>
  <c r="BF2274" s="1"/>
  <c r="BG2274" s="1"/>
  <c r="BD2272"/>
  <c r="BF2272" s="1"/>
  <c r="BG2272" s="1"/>
  <c r="BD2270"/>
  <c r="BF2270" s="1"/>
  <c r="BG2270" s="1"/>
  <c r="BD2266"/>
  <c r="BF2266" s="1"/>
  <c r="BG2266" s="1"/>
  <c r="BD2264"/>
  <c r="BF2264" s="1"/>
  <c r="BG2264" s="1"/>
  <c r="BD2262"/>
  <c r="BF2262" s="1"/>
  <c r="BG2262" s="1"/>
  <c r="BD2260"/>
  <c r="BF2260" s="1"/>
  <c r="BG2260" s="1"/>
  <c r="BD2258"/>
  <c r="BF2258" s="1"/>
  <c r="BG2258" s="1"/>
  <c r="BD2256"/>
  <c r="BF2256" s="1"/>
  <c r="BG2256" s="1"/>
  <c r="BD2254"/>
  <c r="BF2254" s="1"/>
  <c r="BG2254" s="1"/>
  <c r="BD2252"/>
  <c r="BF2252" s="1"/>
  <c r="BG2252" s="1"/>
  <c r="BD2250"/>
  <c r="BF2250" s="1"/>
  <c r="BG2250" s="1"/>
  <c r="BD2248"/>
  <c r="BF2248" s="1"/>
  <c r="BG2248" s="1"/>
  <c r="BD2246"/>
  <c r="BF2246" s="1"/>
  <c r="BG2246" s="1"/>
  <c r="BD2244"/>
  <c r="BF2244" s="1"/>
  <c r="BG2244" s="1"/>
  <c r="BD2242"/>
  <c r="BF2242" s="1"/>
  <c r="BG2242" s="1"/>
  <c r="BD2240"/>
  <c r="BF2240" s="1"/>
  <c r="BG2240" s="1"/>
  <c r="BD2238"/>
  <c r="BF2238" s="1"/>
  <c r="BG2238" s="1"/>
  <c r="BD2236"/>
  <c r="BF2236" s="1"/>
  <c r="BG2236" s="1"/>
  <c r="BD2234"/>
  <c r="BF2234" s="1"/>
  <c r="BG2234" s="1"/>
  <c r="BD2230"/>
  <c r="BF2230" s="1"/>
  <c r="BG2230" s="1"/>
  <c r="BD2226"/>
  <c r="BF2226" s="1"/>
  <c r="BG2226" s="1"/>
  <c r="BD2224"/>
  <c r="BF2224" s="1"/>
  <c r="BG2224" s="1"/>
  <c r="BD2222"/>
  <c r="BF2222" s="1"/>
  <c r="BG2222" s="1"/>
  <c r="BD2220"/>
  <c r="BF2220" s="1"/>
  <c r="BG2220" s="1"/>
  <c r="BD2216"/>
  <c r="BF2216" s="1"/>
  <c r="BG2216" s="1"/>
  <c r="BD2214"/>
  <c r="BF2214" s="1"/>
  <c r="BG2214" s="1"/>
  <c r="BD2212"/>
  <c r="BF2212" s="1"/>
  <c r="BG2212" s="1"/>
  <c r="BD2210"/>
  <c r="BF2210" s="1"/>
  <c r="BG2210" s="1"/>
  <c r="BD2208"/>
  <c r="BF2208" s="1"/>
  <c r="BG2208" s="1"/>
  <c r="BD2206"/>
  <c r="BF2206" s="1"/>
  <c r="BG2206" s="1"/>
  <c r="BD2200"/>
  <c r="BF2200" s="1"/>
  <c r="BG2200" s="1"/>
  <c r="BD2198"/>
  <c r="BF2198" s="1"/>
  <c r="BG2198" s="1"/>
  <c r="BD2196"/>
  <c r="BF2196" s="1"/>
  <c r="BG2196" s="1"/>
  <c r="BD2194"/>
  <c r="BF2194" s="1"/>
  <c r="BG2194" s="1"/>
  <c r="BD2192"/>
  <c r="BF2192" s="1"/>
  <c r="BG2192" s="1"/>
  <c r="BD2190"/>
  <c r="BF2190" s="1"/>
  <c r="BG2190" s="1"/>
  <c r="BD2188"/>
  <c r="BF2188" s="1"/>
  <c r="BG2188" s="1"/>
  <c r="BD2186"/>
  <c r="BF2186" s="1"/>
  <c r="BG2186" s="1"/>
  <c r="BD2184"/>
  <c r="BF2184" s="1"/>
  <c r="BG2184" s="1"/>
  <c r="BD2182"/>
  <c r="BF2182" s="1"/>
  <c r="BG2182" s="1"/>
  <c r="BD2180"/>
  <c r="BF2180" s="1"/>
  <c r="BG2180" s="1"/>
  <c r="BD2178"/>
  <c r="BF2178" s="1"/>
  <c r="BG2178" s="1"/>
  <c r="BD2176"/>
  <c r="BF2176" s="1"/>
  <c r="BG2176" s="1"/>
  <c r="BD2174"/>
  <c r="BF2174" s="1"/>
  <c r="BG2174" s="1"/>
  <c r="BD2172"/>
  <c r="BF2172" s="1"/>
  <c r="BG2172" s="1"/>
  <c r="BD2170"/>
  <c r="BF2170" s="1"/>
  <c r="BG2170" s="1"/>
  <c r="BD2168"/>
  <c r="BF2168" s="1"/>
  <c r="BG2168" s="1"/>
  <c r="BD2166"/>
  <c r="BF2166" s="1"/>
  <c r="BG2166" s="1"/>
  <c r="BD2164"/>
  <c r="BF2164" s="1"/>
  <c r="BG2164" s="1"/>
  <c r="BD2162"/>
  <c r="BF2162" s="1"/>
  <c r="BG2162" s="1"/>
  <c r="BD2160"/>
  <c r="BF2160" s="1"/>
  <c r="BG2160" s="1"/>
  <c r="BD2156"/>
  <c r="BF2156" s="1"/>
  <c r="BG2156" s="1"/>
  <c r="BD2154"/>
  <c r="BF2154" s="1"/>
  <c r="BG2154" s="1"/>
  <c r="BD2152"/>
  <c r="BF2152" s="1"/>
  <c r="BG2152" s="1"/>
  <c r="BF2150"/>
  <c r="BG2150" s="1"/>
  <c r="BD2148"/>
  <c r="BF2148" s="1"/>
  <c r="BG2148" s="1"/>
  <c r="BD2146"/>
  <c r="BF2146" s="1"/>
  <c r="BG2146" s="1"/>
  <c r="BD2144"/>
  <c r="BF2144" s="1"/>
  <c r="BG2144" s="1"/>
  <c r="BD2142"/>
  <c r="BF2142" s="1"/>
  <c r="BG2142" s="1"/>
  <c r="BD2140"/>
  <c r="BF2140" s="1"/>
  <c r="BG2140" s="1"/>
  <c r="BD2138"/>
  <c r="BF2138" s="1"/>
  <c r="BG2138" s="1"/>
  <c r="BD2136"/>
  <c r="BF2136" s="1"/>
  <c r="BG2136" s="1"/>
  <c r="BD2134"/>
  <c r="BF2134" s="1"/>
  <c r="BG2134" s="1"/>
  <c r="BD2132"/>
  <c r="BF2132" s="1"/>
  <c r="BG2132" s="1"/>
  <c r="BD2130"/>
  <c r="BF2130" s="1"/>
  <c r="BG2130" s="1"/>
  <c r="BD2128"/>
  <c r="BF2128" s="1"/>
  <c r="BG2128" s="1"/>
  <c r="BD2126"/>
  <c r="BF2126" s="1"/>
  <c r="BG2126" s="1"/>
  <c r="BD2124"/>
  <c r="BF2124" s="1"/>
  <c r="BG2124" s="1"/>
  <c r="BF2122"/>
  <c r="BG2122" s="1"/>
  <c r="BD2120"/>
  <c r="BF2120" s="1"/>
  <c r="BG2120" s="1"/>
  <c r="BD2118"/>
  <c r="BF2118" s="1"/>
  <c r="BG2118" s="1"/>
  <c r="BD2116"/>
  <c r="BF2116" s="1"/>
  <c r="BG2116" s="1"/>
  <c r="BD2114"/>
  <c r="BF2114" s="1"/>
  <c r="BG2114" s="1"/>
  <c r="BD2112"/>
  <c r="BF2112" s="1"/>
  <c r="BG2112" s="1"/>
  <c r="BD2108"/>
  <c r="BF2108" s="1"/>
  <c r="BG2108" s="1"/>
  <c r="BD2106"/>
  <c r="BF2106" s="1"/>
  <c r="BG2106" s="1"/>
  <c r="BD2104"/>
  <c r="BF2104" s="1"/>
  <c r="BG2104" s="1"/>
  <c r="BD2102"/>
  <c r="BF2102" s="1"/>
  <c r="BG2102" s="1"/>
  <c r="BD2100"/>
  <c r="BF2100" s="1"/>
  <c r="BG2100" s="1"/>
  <c r="BD2098"/>
  <c r="BF2098" s="1"/>
  <c r="BG2098" s="1"/>
  <c r="BD2096"/>
  <c r="BF2096" s="1"/>
  <c r="BG2096" s="1"/>
  <c r="BD2094"/>
  <c r="BF2094" s="1"/>
  <c r="BG2094" s="1"/>
  <c r="BD2092"/>
  <c r="BF2092" s="1"/>
  <c r="BG2092" s="1"/>
  <c r="BD2090"/>
  <c r="BF2090" s="1"/>
  <c r="BG2090" s="1"/>
  <c r="BD2088"/>
  <c r="BF2088" s="1"/>
  <c r="BG2088" s="1"/>
  <c r="BD2086"/>
  <c r="BF2086" s="1"/>
  <c r="BG2086" s="1"/>
  <c r="BD2084"/>
  <c r="BF2084" s="1"/>
  <c r="BG2084" s="1"/>
  <c r="BD2082"/>
  <c r="BF2082" s="1"/>
  <c r="BG2082" s="1"/>
  <c r="BD2080"/>
  <c r="BF2080" s="1"/>
  <c r="BG2080" s="1"/>
  <c r="BD2078"/>
  <c r="BF2078" s="1"/>
  <c r="BG2078" s="1"/>
  <c r="BD2076"/>
  <c r="BF2076" s="1"/>
  <c r="BG2076" s="1"/>
  <c r="BD2074"/>
  <c r="BF2074" s="1"/>
  <c r="BG2074" s="1"/>
  <c r="BD2072"/>
  <c r="BF2072" s="1"/>
  <c r="BG2072" s="1"/>
  <c r="BD2070"/>
  <c r="BF2070" s="1"/>
  <c r="BG2070" s="1"/>
  <c r="BD2068"/>
  <c r="BF2068" s="1"/>
  <c r="BG2068" s="1"/>
  <c r="BD2066"/>
  <c r="BF2066" s="1"/>
  <c r="BG2066" s="1"/>
  <c r="BD2064"/>
  <c r="BF2064" s="1"/>
  <c r="BG2064" s="1"/>
  <c r="BD2062"/>
  <c r="BF2062" s="1"/>
  <c r="BG2062" s="1"/>
  <c r="BD2060"/>
  <c r="BF2060" s="1"/>
  <c r="BG2060" s="1"/>
  <c r="BD2058"/>
  <c r="BF2058" s="1"/>
  <c r="BG2058" s="1"/>
  <c r="BD2056"/>
  <c r="BF2056" s="1"/>
  <c r="BG2056" s="1"/>
  <c r="BD2054"/>
  <c r="BF2054" s="1"/>
  <c r="BG2054" s="1"/>
  <c r="BD2052"/>
  <c r="BF2052" s="1"/>
  <c r="BG2052" s="1"/>
  <c r="BD2307"/>
  <c r="BF2307" s="1"/>
  <c r="BG2307" s="1"/>
  <c r="BD2305"/>
  <c r="BF2305" s="1"/>
  <c r="BG2305" s="1"/>
  <c r="BD2303"/>
  <c r="BF2303" s="1"/>
  <c r="BG2303" s="1"/>
  <c r="BD2297"/>
  <c r="BF2297" s="1"/>
  <c r="BG2297" s="1"/>
  <c r="BD2295"/>
  <c r="BF2295" s="1"/>
  <c r="BG2295" s="1"/>
  <c r="BD2293"/>
  <c r="BF2293" s="1"/>
  <c r="BG2293" s="1"/>
  <c r="BD2291"/>
  <c r="BF2291" s="1"/>
  <c r="BG2291" s="1"/>
  <c r="BD2289"/>
  <c r="BF2289" s="1"/>
  <c r="BG2289" s="1"/>
  <c r="BD2287"/>
  <c r="BF2287" s="1"/>
  <c r="BG2287" s="1"/>
  <c r="BD2285"/>
  <c r="BF2285" s="1"/>
  <c r="BG2285" s="1"/>
  <c r="BD2283"/>
  <c r="BF2283" s="1"/>
  <c r="BG2283" s="1"/>
  <c r="BF2281"/>
  <c r="BG2281" s="1"/>
  <c r="BD2279"/>
  <c r="BF2279" s="1"/>
  <c r="BG2279" s="1"/>
  <c r="BD2277"/>
  <c r="BF2277" s="1"/>
  <c r="BG2277" s="1"/>
  <c r="BD2275"/>
  <c r="BF2275" s="1"/>
  <c r="BG2275" s="1"/>
  <c r="BD2273"/>
  <c r="BF2273" s="1"/>
  <c r="BG2273" s="1"/>
  <c r="BD2271"/>
  <c r="BF2271" s="1"/>
  <c r="BG2271" s="1"/>
  <c r="BD2269"/>
  <c r="BF2269" s="1"/>
  <c r="BG2269" s="1"/>
  <c r="BD2267"/>
  <c r="BF2267" s="1"/>
  <c r="BG2267" s="1"/>
  <c r="BD2265"/>
  <c r="BF2265" s="1"/>
  <c r="BG2265" s="1"/>
  <c r="BD2263"/>
  <c r="BF2263" s="1"/>
  <c r="BG2263" s="1"/>
  <c r="BD2261"/>
  <c r="BF2261" s="1"/>
  <c r="BG2261" s="1"/>
  <c r="BD2259"/>
  <c r="BF2259" s="1"/>
  <c r="BG2259" s="1"/>
  <c r="BD2257"/>
  <c r="BF2257" s="1"/>
  <c r="BG2257" s="1"/>
  <c r="BD2255"/>
  <c r="BF2255" s="1"/>
  <c r="BG2255" s="1"/>
  <c r="BD2253"/>
  <c r="BF2253" s="1"/>
  <c r="BG2253" s="1"/>
  <c r="BD2251"/>
  <c r="BF2251" s="1"/>
  <c r="BG2251" s="1"/>
  <c r="BD2249"/>
  <c r="BF2249" s="1"/>
  <c r="BG2249" s="1"/>
  <c r="BD2247"/>
  <c r="BF2247" s="1"/>
  <c r="BG2247" s="1"/>
  <c r="BD2245"/>
  <c r="BF2245" s="1"/>
  <c r="BG2245" s="1"/>
  <c r="BD2243"/>
  <c r="BF2243" s="1"/>
  <c r="BG2243" s="1"/>
  <c r="BD2241"/>
  <c r="BF2241" s="1"/>
  <c r="BG2241" s="1"/>
  <c r="BD2239"/>
  <c r="BF2239" s="1"/>
  <c r="BG2239" s="1"/>
  <c r="BD2237"/>
  <c r="BF2237" s="1"/>
  <c r="BG2237" s="1"/>
  <c r="BD2235"/>
  <c r="BF2235" s="1"/>
  <c r="BG2235" s="1"/>
  <c r="BD2233"/>
  <c r="BF2233" s="1"/>
  <c r="BG2233" s="1"/>
  <c r="BD2231"/>
  <c r="BF2231" s="1"/>
  <c r="BG2231" s="1"/>
  <c r="BD2227"/>
  <c r="BF2227" s="1"/>
  <c r="BG2227" s="1"/>
  <c r="BD2225"/>
  <c r="BF2225" s="1"/>
  <c r="BG2225" s="1"/>
  <c r="BD2223"/>
  <c r="BF2223" s="1"/>
  <c r="BG2223" s="1"/>
  <c r="BD2217"/>
  <c r="BF2217" s="1"/>
  <c r="BG2217" s="1"/>
  <c r="BD2215"/>
  <c r="BF2215" s="1"/>
  <c r="BG2215" s="1"/>
  <c r="BD2213"/>
  <c r="BF2213" s="1"/>
  <c r="BG2213" s="1"/>
  <c r="BD2211"/>
  <c r="BF2211" s="1"/>
  <c r="BG2211" s="1"/>
  <c r="BD2209"/>
  <c r="BF2209" s="1"/>
  <c r="BG2209" s="1"/>
  <c r="BD2207"/>
  <c r="BF2207" s="1"/>
  <c r="BG2207" s="1"/>
  <c r="BD2205"/>
  <c r="BF2205" s="1"/>
  <c r="BG2205" s="1"/>
  <c r="BD2201"/>
  <c r="BF2201" s="1"/>
  <c r="BG2201" s="1"/>
  <c r="BD2199"/>
  <c r="BF2199" s="1"/>
  <c r="BG2199" s="1"/>
  <c r="BD2197"/>
  <c r="BF2197" s="1"/>
  <c r="BG2197" s="1"/>
  <c r="BD2195"/>
  <c r="BF2195" s="1"/>
  <c r="BG2195" s="1"/>
  <c r="BD2193"/>
  <c r="BF2193" s="1"/>
  <c r="BG2193" s="1"/>
  <c r="BD2191"/>
  <c r="BF2191" s="1"/>
  <c r="BG2191" s="1"/>
  <c r="BD2189"/>
  <c r="BF2189" s="1"/>
  <c r="BG2189" s="1"/>
  <c r="BD2187"/>
  <c r="BF2187" s="1"/>
  <c r="BG2187" s="1"/>
  <c r="BD2185"/>
  <c r="BF2185" s="1"/>
  <c r="BG2185" s="1"/>
  <c r="BD2183"/>
  <c r="BF2183" s="1"/>
  <c r="BG2183" s="1"/>
  <c r="BD2181"/>
  <c r="BF2181" s="1"/>
  <c r="BG2181" s="1"/>
  <c r="BD2179"/>
  <c r="BF2179" s="1"/>
  <c r="BG2179" s="1"/>
  <c r="BD2177"/>
  <c r="BF2177" s="1"/>
  <c r="BG2177" s="1"/>
  <c r="BD2175"/>
  <c r="BF2175" s="1"/>
  <c r="BG2175" s="1"/>
  <c r="BD2173"/>
  <c r="BF2173" s="1"/>
  <c r="BG2173" s="1"/>
  <c r="BD2171"/>
  <c r="BF2171" s="1"/>
  <c r="BG2171" s="1"/>
  <c r="BD2169"/>
  <c r="BF2169" s="1"/>
  <c r="BG2169" s="1"/>
  <c r="BD2167"/>
  <c r="BF2167" s="1"/>
  <c r="BG2167" s="1"/>
  <c r="BD2165"/>
  <c r="BF2165" s="1"/>
  <c r="BG2165" s="1"/>
  <c r="BD2163"/>
  <c r="BF2163" s="1"/>
  <c r="BG2163" s="1"/>
  <c r="BD2161"/>
  <c r="BF2161" s="1"/>
  <c r="BG2161" s="1"/>
  <c r="BD2159"/>
  <c r="BF2159" s="1"/>
  <c r="BG2159" s="1"/>
  <c r="BD2155"/>
  <c r="BF2155" s="1"/>
  <c r="BG2155" s="1"/>
  <c r="BD2153"/>
  <c r="BF2153" s="1"/>
  <c r="BG2153" s="1"/>
  <c r="BD2151"/>
  <c r="BF2151" s="1"/>
  <c r="BG2151" s="1"/>
  <c r="BD2149"/>
  <c r="BF2149" s="1"/>
  <c r="BG2149" s="1"/>
  <c r="BD2147"/>
  <c r="BF2147" s="1"/>
  <c r="BG2147" s="1"/>
  <c r="BD2145"/>
  <c r="BF2145" s="1"/>
  <c r="BG2145" s="1"/>
  <c r="BD2141"/>
  <c r="BF2141" s="1"/>
  <c r="BG2141" s="1"/>
  <c r="BD2139"/>
  <c r="BF2139" s="1"/>
  <c r="BG2139" s="1"/>
  <c r="BD2137"/>
  <c r="BF2137" s="1"/>
  <c r="BG2137" s="1"/>
  <c r="BD2135"/>
  <c r="BF2135" s="1"/>
  <c r="BG2135" s="1"/>
  <c r="BD2133"/>
  <c r="BF2133" s="1"/>
  <c r="BG2133" s="1"/>
  <c r="BD2131"/>
  <c r="BF2131" s="1"/>
  <c r="BG2131" s="1"/>
  <c r="BD2129"/>
  <c r="BF2129" s="1"/>
  <c r="BG2129" s="1"/>
  <c r="BD2127"/>
  <c r="BF2127" s="1"/>
  <c r="BG2127" s="1"/>
  <c r="BD2125"/>
  <c r="BF2125" s="1"/>
  <c r="BG2125" s="1"/>
  <c r="BD2123"/>
  <c r="BF2123" s="1"/>
  <c r="BG2123" s="1"/>
  <c r="BD2121"/>
  <c r="BF2121" s="1"/>
  <c r="BG2121" s="1"/>
  <c r="BD2117"/>
  <c r="BF2117" s="1"/>
  <c r="BG2117" s="1"/>
  <c r="BD2115"/>
  <c r="BF2115" s="1"/>
  <c r="BG2115" s="1"/>
  <c r="BD2113"/>
  <c r="BF2113" s="1"/>
  <c r="BG2113" s="1"/>
  <c r="BD2111"/>
  <c r="BF2111" s="1"/>
  <c r="BG2111" s="1"/>
  <c r="BD2109"/>
  <c r="BF2109" s="1"/>
  <c r="BG2109" s="1"/>
  <c r="BD2107"/>
  <c r="BF2107" s="1"/>
  <c r="BG2107" s="1"/>
  <c r="BD2105"/>
  <c r="BF2105" s="1"/>
  <c r="BG2105" s="1"/>
  <c r="BD2103"/>
  <c r="BF2103" s="1"/>
  <c r="BG2103" s="1"/>
  <c r="BD2101"/>
  <c r="BF2101" s="1"/>
  <c r="BG2101" s="1"/>
  <c r="BD2099"/>
  <c r="BF2099" s="1"/>
  <c r="BG2099" s="1"/>
  <c r="BD2097"/>
  <c r="BF2097" s="1"/>
  <c r="BG2097" s="1"/>
  <c r="BD2095"/>
  <c r="BF2095" s="1"/>
  <c r="BG2095" s="1"/>
  <c r="BD2093"/>
  <c r="BF2093" s="1"/>
  <c r="BG2093" s="1"/>
  <c r="BD2091"/>
  <c r="BF2091" s="1"/>
  <c r="BG2091" s="1"/>
  <c r="BD2089"/>
  <c r="BF2089" s="1"/>
  <c r="BG2089" s="1"/>
  <c r="BD2087"/>
  <c r="BF2087" s="1"/>
  <c r="BG2087" s="1"/>
  <c r="BD2085"/>
  <c r="BF2085" s="1"/>
  <c r="BG2085" s="1"/>
  <c r="BD2083"/>
  <c r="BF2083" s="1"/>
  <c r="BG2083" s="1"/>
  <c r="BD2081"/>
  <c r="BF2081" s="1"/>
  <c r="BG2081" s="1"/>
  <c r="BD2079"/>
  <c r="BF2079" s="1"/>
  <c r="BG2079" s="1"/>
  <c r="BD2077"/>
  <c r="BF2077" s="1"/>
  <c r="BG2077" s="1"/>
  <c r="BD2075"/>
  <c r="BF2075" s="1"/>
  <c r="BG2075" s="1"/>
  <c r="BD2073"/>
  <c r="BF2073" s="1"/>
  <c r="BG2073" s="1"/>
  <c r="BD2069"/>
  <c r="BF2069" s="1"/>
  <c r="BG2069" s="1"/>
  <c r="BD2067"/>
  <c r="BF2067" s="1"/>
  <c r="BG2067" s="1"/>
  <c r="BD2065"/>
  <c r="BF2065" s="1"/>
  <c r="BG2065" s="1"/>
  <c r="BD2063"/>
  <c r="BF2063" s="1"/>
  <c r="BG2063" s="1"/>
  <c r="BD2061"/>
  <c r="BF2061" s="1"/>
  <c r="BG2061" s="1"/>
  <c r="BD2059"/>
  <c r="BF2059" s="1"/>
  <c r="BG2059" s="1"/>
  <c r="BD2057"/>
  <c r="BF2057" s="1"/>
  <c r="BG2057" s="1"/>
  <c r="BD2055"/>
  <c r="BF2055" s="1"/>
  <c r="BG2055" s="1"/>
  <c r="BD2053"/>
  <c r="BF2053" s="1"/>
  <c r="BG2053" s="1"/>
  <c r="BD2051"/>
  <c r="BF2051" s="1"/>
  <c r="BG2051" s="1"/>
  <c r="E8" i="30" l="1"/>
  <c r="G7" l="1"/>
  <c r="H122" i="31" l="1"/>
  <c r="I122" s="1"/>
  <c r="G120" l="1"/>
  <c r="G123" l="1"/>
  <c r="G320" l="1"/>
  <c r="C3" i="10" l="1"/>
  <c r="F7" i="30" l="1"/>
  <c r="G14" i="29" l="1"/>
  <c r="D24" i="10" l="1"/>
  <c r="L168" i="25"/>
  <c r="H315" i="31" l="1"/>
  <c r="I315" s="1"/>
  <c r="H296"/>
  <c r="I296" s="1"/>
  <c r="H191" l="1"/>
  <c r="I191" s="1"/>
  <c r="H145"/>
  <c r="I145" s="1"/>
  <c r="B4" i="20" l="1"/>
  <c r="B4" i="18"/>
  <c r="B4" i="17"/>
  <c r="B4" i="16"/>
  <c r="B3" i="10"/>
  <c r="B4" i="14"/>
  <c r="C4"/>
  <c r="D4"/>
  <c r="E4"/>
  <c r="F4"/>
  <c r="C26" i="28" l="1"/>
  <c r="I25"/>
  <c r="H71" i="31" l="1"/>
  <c r="H8" i="10" l="1"/>
  <c r="B10" i="14" l="1"/>
  <c r="H187" i="31" l="1"/>
  <c r="I187" s="1"/>
  <c r="AY1537" i="25" l="1"/>
  <c r="BD1537" s="1"/>
  <c r="BF1537" s="1"/>
  <c r="BG1537" s="1"/>
  <c r="AY7" l="1"/>
  <c r="M5" l="1" a="1"/>
  <c r="M5" s="1"/>
  <c r="A1" i="27"/>
  <c r="H121" i="31" l="1"/>
  <c r="A1" i="13" l="1"/>
  <c r="H4" i="14"/>
  <c r="E11" i="20"/>
  <c r="E12"/>
  <c r="E13"/>
  <c r="O20" i="17"/>
  <c r="H117" i="31" l="1"/>
  <c r="K6" i="29" l="1"/>
  <c r="K7"/>
  <c r="K8"/>
  <c r="K9"/>
  <c r="K10"/>
  <c r="K11"/>
  <c r="K12"/>
  <c r="G85"/>
  <c r="G84"/>
  <c r="G83"/>
  <c r="G82"/>
  <c r="G81"/>
  <c r="K80"/>
  <c r="G79"/>
  <c r="G78"/>
  <c r="G77"/>
  <c r="G76"/>
  <c r="G75"/>
  <c r="K74"/>
  <c r="H115" i="31"/>
  <c r="A2" i="30" l="1"/>
  <c r="L81" i="28" l="1"/>
  <c r="N81"/>
  <c r="I83"/>
  <c r="H139" i="31" l="1"/>
  <c r="I139" s="1"/>
  <c r="H337" l="1"/>
  <c r="H280" l="1"/>
  <c r="I280" s="1"/>
  <c r="H281"/>
  <c r="I281" s="1"/>
  <c r="H282"/>
  <c r="I282" s="1"/>
  <c r="H283"/>
  <c r="I283" s="1"/>
  <c r="H284"/>
  <c r="I284" s="1"/>
  <c r="H285"/>
  <c r="I285" s="1"/>
  <c r="H286"/>
  <c r="I286" s="1"/>
  <c r="H287"/>
  <c r="I287" s="1"/>
  <c r="H288"/>
  <c r="I288" s="1"/>
  <c r="H289"/>
  <c r="I289" s="1"/>
  <c r="H290"/>
  <c r="I290" s="1"/>
  <c r="H291"/>
  <c r="I291" s="1"/>
  <c r="H292"/>
  <c r="I292" s="1"/>
  <c r="H293"/>
  <c r="I293" s="1"/>
  <c r="H294"/>
  <c r="I294" s="1"/>
  <c r="H295"/>
  <c r="I295" s="1"/>
  <c r="H279"/>
  <c r="I279" s="1"/>
  <c r="H217"/>
  <c r="I217" s="1"/>
  <c r="H218"/>
  <c r="I218" s="1"/>
  <c r="H219"/>
  <c r="I219" s="1"/>
  <c r="H220"/>
  <c r="I220" s="1"/>
  <c r="H221"/>
  <c r="I221" s="1"/>
  <c r="H222"/>
  <c r="I222" s="1"/>
  <c r="H223"/>
  <c r="I223" s="1"/>
  <c r="H224"/>
  <c r="I224" s="1"/>
  <c r="H225"/>
  <c r="I225" s="1"/>
  <c r="H226"/>
  <c r="I226" s="1"/>
  <c r="H227"/>
  <c r="I227" s="1"/>
  <c r="H228"/>
  <c r="I228" s="1"/>
  <c r="H229"/>
  <c r="I229" s="1"/>
  <c r="H230"/>
  <c r="I230" s="1"/>
  <c r="H231"/>
  <c r="I231" s="1"/>
  <c r="H232"/>
  <c r="I232" s="1"/>
  <c r="H233"/>
  <c r="I233" s="1"/>
  <c r="H216"/>
  <c r="O251"/>
  <c r="AY20" i="25"/>
  <c r="BD20" s="1"/>
  <c r="BF20" s="1"/>
  <c r="BG20" s="1"/>
  <c r="N3"/>
  <c r="H320" i="31" l="1"/>
  <c r="I216"/>
  <c r="I320" s="1"/>
  <c r="H141"/>
  <c r="I141" s="1"/>
  <c r="H235"/>
  <c r="I235" s="1"/>
  <c r="H298" l="1"/>
  <c r="I298" s="1"/>
  <c r="H143" l="1"/>
  <c r="I143" s="1"/>
  <c r="H236" l="1"/>
  <c r="I236" s="1"/>
  <c r="H126"/>
  <c r="H127"/>
  <c r="H128"/>
  <c r="H129"/>
  <c r="H130"/>
  <c r="H131"/>
  <c r="H132"/>
  <c r="H133"/>
  <c r="H134"/>
  <c r="H135"/>
  <c r="H136"/>
  <c r="H137"/>
  <c r="H138"/>
  <c r="H125"/>
  <c r="H120" l="1"/>
  <c r="H123"/>
  <c r="H119"/>
  <c r="L98"/>
  <c r="L99"/>
  <c r="K39" i="29" l="1"/>
  <c r="G45"/>
  <c r="L17" i="28"/>
  <c r="N17"/>
  <c r="L20"/>
  <c r="N20"/>
  <c r="L19"/>
  <c r="N19"/>
  <c r="L266"/>
  <c r="N266"/>
  <c r="I269"/>
  <c r="L162"/>
  <c r="N162"/>
  <c r="I164"/>
  <c r="C164"/>
  <c r="I163"/>
  <c r="C163"/>
  <c r="H79" i="31" l="1"/>
  <c r="I79" s="1"/>
  <c r="H80"/>
  <c r="I80" s="1"/>
  <c r="H81"/>
  <c r="I81" s="1"/>
  <c r="H82"/>
  <c r="I82" s="1"/>
  <c r="H83"/>
  <c r="I83" s="1"/>
  <c r="H84"/>
  <c r="I84" s="1"/>
  <c r="H85"/>
  <c r="I85" s="1"/>
  <c r="H86"/>
  <c r="I86" s="1"/>
  <c r="H87"/>
  <c r="I87" s="1"/>
  <c r="H88"/>
  <c r="I88" s="1"/>
  <c r="H89"/>
  <c r="I89" s="1"/>
  <c r="H91"/>
  <c r="I91" s="1"/>
  <c r="H92"/>
  <c r="I92" s="1"/>
  <c r="H93"/>
  <c r="I93" s="1"/>
  <c r="H96"/>
  <c r="I96" s="1"/>
  <c r="H97"/>
  <c r="I97" s="1"/>
  <c r="H98"/>
  <c r="I98" s="1"/>
  <c r="H99"/>
  <c r="I99" s="1"/>
  <c r="H78"/>
  <c r="I78" s="1"/>
  <c r="H95"/>
  <c r="I95" s="1"/>
  <c r="H94"/>
  <c r="I94" s="1"/>
  <c r="H90"/>
  <c r="I90" s="1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78"/>
  <c r="H110"/>
  <c r="H111"/>
  <c r="H112"/>
  <c r="H113"/>
  <c r="H109"/>
  <c r="H41"/>
  <c r="H42"/>
  <c r="H43"/>
  <c r="H44"/>
  <c r="H45"/>
  <c r="H46"/>
  <c r="H47"/>
  <c r="H48"/>
  <c r="H49"/>
  <c r="H50"/>
  <c r="H51"/>
  <c r="H52"/>
  <c r="H53"/>
  <c r="H54"/>
  <c r="H55"/>
  <c r="H56"/>
  <c r="H57"/>
  <c r="H40"/>
  <c r="H37"/>
  <c r="H35"/>
  <c r="H33"/>
  <c r="H31"/>
  <c r="H27"/>
  <c r="H25"/>
  <c r="H23"/>
  <c r="H21"/>
  <c r="H5"/>
  <c r="H7"/>
  <c r="H9"/>
  <c r="H10"/>
  <c r="H12"/>
  <c r="H14"/>
  <c r="H16"/>
  <c r="H17"/>
  <c r="H18"/>
  <c r="H20"/>
  <c r="H22"/>
  <c r="H24"/>
  <c r="H26"/>
  <c r="H28"/>
  <c r="H29"/>
  <c r="H30"/>
  <c r="H32"/>
  <c r="H34"/>
  <c r="H36"/>
  <c r="H38"/>
  <c r="H19"/>
  <c r="H15"/>
  <c r="H13"/>
  <c r="H11"/>
  <c r="H8"/>
  <c r="H6"/>
  <c r="H4"/>
  <c r="L8" i="25"/>
  <c r="L9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L51"/>
  <c r="L52"/>
  <c r="L53"/>
  <c r="L54"/>
  <c r="L55"/>
  <c r="L56"/>
  <c r="L57"/>
  <c r="L58"/>
  <c r="L59"/>
  <c r="L60"/>
  <c r="L61"/>
  <c r="L62"/>
  <c r="L63"/>
  <c r="L64"/>
  <c r="L65"/>
  <c r="L66"/>
  <c r="L67"/>
  <c r="L6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108"/>
  <c r="L109"/>
  <c r="L110"/>
  <c r="L111"/>
  <c r="L112"/>
  <c r="L113"/>
  <c r="L114"/>
  <c r="L115"/>
  <c r="L116"/>
  <c r="L117"/>
  <c r="L118"/>
  <c r="L119"/>
  <c r="L120"/>
  <c r="L121"/>
  <c r="L122"/>
  <c r="L123"/>
  <c r="L124"/>
  <c r="L125"/>
  <c r="L126"/>
  <c r="L127"/>
  <c r="L128"/>
  <c r="L129"/>
  <c r="L130"/>
  <c r="L131"/>
  <c r="L132"/>
  <c r="L133"/>
  <c r="L134"/>
  <c r="L135"/>
  <c r="L136"/>
  <c r="L137"/>
  <c r="L138"/>
  <c r="L139"/>
  <c r="L140"/>
  <c r="L141"/>
  <c r="L142"/>
  <c r="L143"/>
  <c r="L144"/>
  <c r="L145"/>
  <c r="L146"/>
  <c r="L147"/>
  <c r="L148"/>
  <c r="L149"/>
  <c r="L150"/>
  <c r="L151"/>
  <c r="L152"/>
  <c r="L153"/>
  <c r="L154"/>
  <c r="L155"/>
  <c r="L156"/>
  <c r="L157"/>
  <c r="L158"/>
  <c r="L159"/>
  <c r="L160"/>
  <c r="L161"/>
  <c r="L162"/>
  <c r="L163"/>
  <c r="L164"/>
  <c r="L165"/>
  <c r="L166"/>
  <c r="L167"/>
  <c r="L169"/>
  <c r="L170"/>
  <c r="L171"/>
  <c r="L172"/>
  <c r="L173"/>
  <c r="L174"/>
  <c r="L175"/>
  <c r="L176"/>
  <c r="L177"/>
  <c r="L178"/>
  <c r="L179"/>
  <c r="L180"/>
  <c r="L181"/>
  <c r="L182"/>
  <c r="L183"/>
  <c r="L184"/>
  <c r="L185"/>
  <c r="L186"/>
  <c r="L187"/>
  <c r="L188"/>
  <c r="L189"/>
  <c r="L190"/>
  <c r="L191"/>
  <c r="L192"/>
  <c r="L193"/>
  <c r="L194"/>
  <c r="L195"/>
  <c r="L196"/>
  <c r="L197"/>
  <c r="L198"/>
  <c r="L199"/>
  <c r="L200"/>
  <c r="L201"/>
  <c r="L202"/>
  <c r="L203"/>
  <c r="L204"/>
  <c r="L205"/>
  <c r="L206"/>
  <c r="L207"/>
  <c r="L208"/>
  <c r="L209"/>
  <c r="L210"/>
  <c r="L211"/>
  <c r="L212"/>
  <c r="L213"/>
  <c r="L214"/>
  <c r="L215"/>
  <c r="L216"/>
  <c r="L217"/>
  <c r="L218"/>
  <c r="L219"/>
  <c r="L220"/>
  <c r="L221"/>
  <c r="L222"/>
  <c r="L223"/>
  <c r="L224"/>
  <c r="L225"/>
  <c r="L226"/>
  <c r="L227"/>
  <c r="L228"/>
  <c r="L229"/>
  <c r="L230"/>
  <c r="L231"/>
  <c r="L232"/>
  <c r="L233"/>
  <c r="L234"/>
  <c r="L235"/>
  <c r="L236"/>
  <c r="L237"/>
  <c r="L238"/>
  <c r="L239"/>
  <c r="L240"/>
  <c r="L241"/>
  <c r="L242"/>
  <c r="L243"/>
  <c r="L244"/>
  <c r="L245"/>
  <c r="L246"/>
  <c r="L247"/>
  <c r="L248"/>
  <c r="L249"/>
  <c r="L250"/>
  <c r="L251"/>
  <c r="L252"/>
  <c r="L253"/>
  <c r="L254"/>
  <c r="L255"/>
  <c r="L256"/>
  <c r="L257"/>
  <c r="L258"/>
  <c r="L259"/>
  <c r="L260"/>
  <c r="L261"/>
  <c r="L262"/>
  <c r="L263"/>
  <c r="L264"/>
  <c r="L265"/>
  <c r="L266"/>
  <c r="L267"/>
  <c r="L268"/>
  <c r="L269"/>
  <c r="L270"/>
  <c r="L271"/>
  <c r="L272"/>
  <c r="L273"/>
  <c r="L274"/>
  <c r="L275"/>
  <c r="L276"/>
  <c r="L277"/>
  <c r="L278"/>
  <c r="L279"/>
  <c r="L280"/>
  <c r="L281"/>
  <c r="L282"/>
  <c r="L283"/>
  <c r="L284"/>
  <c r="L285"/>
  <c r="L286"/>
  <c r="L287"/>
  <c r="L288"/>
  <c r="L289"/>
  <c r="L290"/>
  <c r="L291"/>
  <c r="L292"/>
  <c r="L293"/>
  <c r="L294"/>
  <c r="L295"/>
  <c r="L296"/>
  <c r="L297"/>
  <c r="L298"/>
  <c r="L299"/>
  <c r="L300"/>
  <c r="L301"/>
  <c r="L302"/>
  <c r="L303"/>
  <c r="L304"/>
  <c r="L305"/>
  <c r="L306"/>
  <c r="L307"/>
  <c r="L308"/>
  <c r="L309"/>
  <c r="L310"/>
  <c r="L311"/>
  <c r="L312"/>
  <c r="L313"/>
  <c r="L314"/>
  <c r="L315"/>
  <c r="L316"/>
  <c r="L317"/>
  <c r="L318"/>
  <c r="L319"/>
  <c r="L320"/>
  <c r="L321"/>
  <c r="L322"/>
  <c r="L323"/>
  <c r="L324"/>
  <c r="L325"/>
  <c r="L326"/>
  <c r="L327"/>
  <c r="L328"/>
  <c r="L329"/>
  <c r="L330"/>
  <c r="L331"/>
  <c r="L332"/>
  <c r="L333"/>
  <c r="L334"/>
  <c r="L335"/>
  <c r="L336"/>
  <c r="L337"/>
  <c r="L338"/>
  <c r="L339"/>
  <c r="L340"/>
  <c r="L341"/>
  <c r="L342"/>
  <c r="L343"/>
  <c r="L344"/>
  <c r="L345"/>
  <c r="L346"/>
  <c r="L347"/>
  <c r="L348"/>
  <c r="L349"/>
  <c r="L350"/>
  <c r="L351"/>
  <c r="L352"/>
  <c r="L353"/>
  <c r="L354"/>
  <c r="L355"/>
  <c r="L356"/>
  <c r="L357"/>
  <c r="L358"/>
  <c r="L359"/>
  <c r="L360"/>
  <c r="L361"/>
  <c r="L362"/>
  <c r="L363"/>
  <c r="L364"/>
  <c r="L365"/>
  <c r="L366"/>
  <c r="L367"/>
  <c r="L368"/>
  <c r="L369"/>
  <c r="L370"/>
  <c r="L371"/>
  <c r="L372"/>
  <c r="L373"/>
  <c r="L374"/>
  <c r="L375"/>
  <c r="L376"/>
  <c r="L377"/>
  <c r="L378"/>
  <c r="L379"/>
  <c r="L380"/>
  <c r="L381"/>
  <c r="L382"/>
  <c r="L383"/>
  <c r="L384"/>
  <c r="L385"/>
  <c r="L386"/>
  <c r="L387"/>
  <c r="L388"/>
  <c r="L389"/>
  <c r="L390"/>
  <c r="L391"/>
  <c r="L392"/>
  <c r="L393"/>
  <c r="L394"/>
  <c r="L395"/>
  <c r="L396"/>
  <c r="L397"/>
  <c r="L398"/>
  <c r="L399"/>
  <c r="L400"/>
  <c r="L401"/>
  <c r="L402"/>
  <c r="L403"/>
  <c r="L404"/>
  <c r="L405"/>
  <c r="L406"/>
  <c r="L407"/>
  <c r="L408"/>
  <c r="L409"/>
  <c r="L410"/>
  <c r="L411"/>
  <c r="L412"/>
  <c r="L413"/>
  <c r="L414"/>
  <c r="L415"/>
  <c r="L416"/>
  <c r="L417"/>
  <c r="L418"/>
  <c r="L419"/>
  <c r="L420"/>
  <c r="L421"/>
  <c r="L422"/>
  <c r="L423"/>
  <c r="L424"/>
  <c r="L425"/>
  <c r="L426"/>
  <c r="L427"/>
  <c r="L428"/>
  <c r="L429"/>
  <c r="L430"/>
  <c r="L431"/>
  <c r="L432"/>
  <c r="L433"/>
  <c r="L434"/>
  <c r="L435"/>
  <c r="L436"/>
  <c r="L437"/>
  <c r="L438"/>
  <c r="L439"/>
  <c r="L440"/>
  <c r="L441"/>
  <c r="L442"/>
  <c r="L443"/>
  <c r="L444"/>
  <c r="L445"/>
  <c r="L446"/>
  <c r="L447"/>
  <c r="L448"/>
  <c r="L449"/>
  <c r="L450"/>
  <c r="L451"/>
  <c r="L452"/>
  <c r="L453"/>
  <c r="L454"/>
  <c r="L455"/>
  <c r="L456"/>
  <c r="L457"/>
  <c r="L458"/>
  <c r="L459"/>
  <c r="L460"/>
  <c r="L461"/>
  <c r="L462"/>
  <c r="L463"/>
  <c r="L464"/>
  <c r="L465"/>
  <c r="L466"/>
  <c r="L467"/>
  <c r="L468"/>
  <c r="L469"/>
  <c r="L470"/>
  <c r="L471"/>
  <c r="L472"/>
  <c r="L473"/>
  <c r="L474"/>
  <c r="L475"/>
  <c r="L476"/>
  <c r="L477"/>
  <c r="L478"/>
  <c r="L479"/>
  <c r="L480"/>
  <c r="L481"/>
  <c r="L482"/>
  <c r="L483"/>
  <c r="L484"/>
  <c r="L485"/>
  <c r="L486"/>
  <c r="L487"/>
  <c r="L488"/>
  <c r="L489"/>
  <c r="L490"/>
  <c r="L491"/>
  <c r="L492"/>
  <c r="L493"/>
  <c r="L494"/>
  <c r="L495"/>
  <c r="L496"/>
  <c r="L497"/>
  <c r="L498"/>
  <c r="L499"/>
  <c r="L500"/>
  <c r="L501"/>
  <c r="L502"/>
  <c r="L503"/>
  <c r="L504"/>
  <c r="L505"/>
  <c r="L506"/>
  <c r="L507"/>
  <c r="L508"/>
  <c r="L509"/>
  <c r="L510"/>
  <c r="L511"/>
  <c r="L512"/>
  <c r="L513"/>
  <c r="L514"/>
  <c r="L515"/>
  <c r="L516"/>
  <c r="L517"/>
  <c r="L518"/>
  <c r="L519"/>
  <c r="L520"/>
  <c r="L521"/>
  <c r="L522"/>
  <c r="L523"/>
  <c r="L524"/>
  <c r="L525"/>
  <c r="L526"/>
  <c r="L527"/>
  <c r="L528"/>
  <c r="L529"/>
  <c r="L530"/>
  <c r="L531"/>
  <c r="L532"/>
  <c r="L533"/>
  <c r="L534"/>
  <c r="L535"/>
  <c r="L536"/>
  <c r="L537"/>
  <c r="L538"/>
  <c r="L539"/>
  <c r="L540"/>
  <c r="L541"/>
  <c r="L542"/>
  <c r="L543"/>
  <c r="L544"/>
  <c r="L545"/>
  <c r="L546"/>
  <c r="L547"/>
  <c r="L548"/>
  <c r="L549"/>
  <c r="L550"/>
  <c r="L551"/>
  <c r="L552"/>
  <c r="L553"/>
  <c r="L554"/>
  <c r="L555"/>
  <c r="L556"/>
  <c r="L557"/>
  <c r="L558"/>
  <c r="L559"/>
  <c r="L560"/>
  <c r="L561"/>
  <c r="L562"/>
  <c r="L563"/>
  <c r="L564"/>
  <c r="L565"/>
  <c r="L566"/>
  <c r="L567"/>
  <c r="L568"/>
  <c r="L569"/>
  <c r="L570"/>
  <c r="L571"/>
  <c r="L572"/>
  <c r="L573"/>
  <c r="L574"/>
  <c r="L575"/>
  <c r="L576"/>
  <c r="L577"/>
  <c r="L578"/>
  <c r="L579"/>
  <c r="L580"/>
  <c r="L581"/>
  <c r="L582"/>
  <c r="L583"/>
  <c r="L584"/>
  <c r="L585"/>
  <c r="L586"/>
  <c r="L587"/>
  <c r="L588"/>
  <c r="L589"/>
  <c r="L590"/>
  <c r="L591"/>
  <c r="L592"/>
  <c r="L593"/>
  <c r="L594"/>
  <c r="L595"/>
  <c r="L596"/>
  <c r="L597"/>
  <c r="L598"/>
  <c r="L599"/>
  <c r="L600"/>
  <c r="L601"/>
  <c r="L602"/>
  <c r="L603"/>
  <c r="L604"/>
  <c r="L605"/>
  <c r="L606"/>
  <c r="L607"/>
  <c r="L608"/>
  <c r="L609"/>
  <c r="L610"/>
  <c r="L611"/>
  <c r="L612"/>
  <c r="L613"/>
  <c r="L614"/>
  <c r="L615"/>
  <c r="L616"/>
  <c r="L617"/>
  <c r="L618"/>
  <c r="L619"/>
  <c r="L620"/>
  <c r="L621"/>
  <c r="L622"/>
  <c r="L623"/>
  <c r="L624"/>
  <c r="L625"/>
  <c r="L626"/>
  <c r="L627"/>
  <c r="L628"/>
  <c r="L629"/>
  <c r="L630"/>
  <c r="L631"/>
  <c r="L632"/>
  <c r="L633"/>
  <c r="L634"/>
  <c r="L635"/>
  <c r="L636"/>
  <c r="L637"/>
  <c r="L638"/>
  <c r="L639"/>
  <c r="L640"/>
  <c r="L641"/>
  <c r="L642"/>
  <c r="L643"/>
  <c r="L644"/>
  <c r="L645"/>
  <c r="L646"/>
  <c r="L647"/>
  <c r="L648"/>
  <c r="L649"/>
  <c r="L650"/>
  <c r="L651"/>
  <c r="L652"/>
  <c r="L653"/>
  <c r="L654"/>
  <c r="L655"/>
  <c r="L656"/>
  <c r="L657"/>
  <c r="L658"/>
  <c r="L659"/>
  <c r="L660"/>
  <c r="L661"/>
  <c r="L662"/>
  <c r="L663"/>
  <c r="L664"/>
  <c r="L665"/>
  <c r="L666"/>
  <c r="L667"/>
  <c r="L668"/>
  <c r="L669"/>
  <c r="L670"/>
  <c r="L671"/>
  <c r="L672"/>
  <c r="L673"/>
  <c r="L674"/>
  <c r="L675"/>
  <c r="L676"/>
  <c r="L677"/>
  <c r="L678"/>
  <c r="L679"/>
  <c r="L680"/>
  <c r="L681"/>
  <c r="L682"/>
  <c r="L683"/>
  <c r="L684"/>
  <c r="L685"/>
  <c r="L686"/>
  <c r="L687"/>
  <c r="L688"/>
  <c r="L689"/>
  <c r="L690"/>
  <c r="L691"/>
  <c r="L692"/>
  <c r="L693"/>
  <c r="L694"/>
  <c r="L695"/>
  <c r="L696"/>
  <c r="L697"/>
  <c r="L698"/>
  <c r="L699"/>
  <c r="L700"/>
  <c r="L701"/>
  <c r="L702"/>
  <c r="L703"/>
  <c r="L704"/>
  <c r="L705"/>
  <c r="L706"/>
  <c r="L707"/>
  <c r="L708"/>
  <c r="L709"/>
  <c r="L710"/>
  <c r="L711"/>
  <c r="L712"/>
  <c r="L713"/>
  <c r="L714"/>
  <c r="L715"/>
  <c r="L716"/>
  <c r="L717"/>
  <c r="L718"/>
  <c r="L719"/>
  <c r="L720"/>
  <c r="L721"/>
  <c r="L722"/>
  <c r="L723"/>
  <c r="L724"/>
  <c r="L725"/>
  <c r="L726"/>
  <c r="L727"/>
  <c r="L728"/>
  <c r="L729"/>
  <c r="L730"/>
  <c r="L731"/>
  <c r="L732"/>
  <c r="L733"/>
  <c r="L734"/>
  <c r="L735"/>
  <c r="L736"/>
  <c r="L737"/>
  <c r="L738"/>
  <c r="L739"/>
  <c r="L740"/>
  <c r="L741"/>
  <c r="L742"/>
  <c r="L743"/>
  <c r="L744"/>
  <c r="L745"/>
  <c r="L746"/>
  <c r="L747"/>
  <c r="L748"/>
  <c r="L749"/>
  <c r="L750"/>
  <c r="L751"/>
  <c r="L752"/>
  <c r="L753"/>
  <c r="L754"/>
  <c r="L755"/>
  <c r="L756"/>
  <c r="L757"/>
  <c r="L758"/>
  <c r="L759"/>
  <c r="L760"/>
  <c r="L761"/>
  <c r="L762"/>
  <c r="L763"/>
  <c r="L764"/>
  <c r="L765"/>
  <c r="L766"/>
  <c r="L767"/>
  <c r="L768"/>
  <c r="L769"/>
  <c r="L770"/>
  <c r="L771"/>
  <c r="L772"/>
  <c r="L773"/>
  <c r="L774"/>
  <c r="L775"/>
  <c r="L776"/>
  <c r="L777"/>
  <c r="L778"/>
  <c r="L779"/>
  <c r="L780"/>
  <c r="L781"/>
  <c r="L782"/>
  <c r="L783"/>
  <c r="L784"/>
  <c r="L785"/>
  <c r="L786"/>
  <c r="L787"/>
  <c r="L788"/>
  <c r="L789"/>
  <c r="L790"/>
  <c r="L791"/>
  <c r="L792"/>
  <c r="L793"/>
  <c r="L794"/>
  <c r="L795"/>
  <c r="L796"/>
  <c r="L797"/>
  <c r="L798"/>
  <c r="L799"/>
  <c r="L800"/>
  <c r="L801"/>
  <c r="L802"/>
  <c r="L803"/>
  <c r="L804"/>
  <c r="L805"/>
  <c r="L806"/>
  <c r="L807"/>
  <c r="L808"/>
  <c r="L809"/>
  <c r="L810"/>
  <c r="L811"/>
  <c r="L812"/>
  <c r="L813"/>
  <c r="L814"/>
  <c r="L815"/>
  <c r="L816"/>
  <c r="L817"/>
  <c r="L818"/>
  <c r="L819"/>
  <c r="L820"/>
  <c r="L821"/>
  <c r="L822"/>
  <c r="L823"/>
  <c r="L824"/>
  <c r="L825"/>
  <c r="L826"/>
  <c r="L827"/>
  <c r="L828"/>
  <c r="L829"/>
  <c r="L830"/>
  <c r="L831"/>
  <c r="L832"/>
  <c r="L833"/>
  <c r="L834"/>
  <c r="L835"/>
  <c r="L836"/>
  <c r="L837"/>
  <c r="L838"/>
  <c r="L839"/>
  <c r="L840"/>
  <c r="L841"/>
  <c r="L842"/>
  <c r="L843"/>
  <c r="L844"/>
  <c r="L845"/>
  <c r="L846"/>
  <c r="L847"/>
  <c r="L848"/>
  <c r="L849"/>
  <c r="L850"/>
  <c r="L851"/>
  <c r="L852"/>
  <c r="L853"/>
  <c r="L854"/>
  <c r="L855"/>
  <c r="L856"/>
  <c r="L857"/>
  <c r="L858"/>
  <c r="L859"/>
  <c r="L860"/>
  <c r="L861"/>
  <c r="L862"/>
  <c r="L863"/>
  <c r="L864"/>
  <c r="L865"/>
  <c r="L866"/>
  <c r="L867"/>
  <c r="L868"/>
  <c r="L869"/>
  <c r="L870"/>
  <c r="L871"/>
  <c r="L872"/>
  <c r="L873"/>
  <c r="L874"/>
  <c r="L875"/>
  <c r="L876"/>
  <c r="L877"/>
  <c r="L878"/>
  <c r="L879"/>
  <c r="L880"/>
  <c r="L881"/>
  <c r="L882"/>
  <c r="L883"/>
  <c r="L884"/>
  <c r="L885"/>
  <c r="L886"/>
  <c r="L887"/>
  <c r="L888"/>
  <c r="L889"/>
  <c r="L890"/>
  <c r="L891"/>
  <c r="L892"/>
  <c r="L893"/>
  <c r="L894"/>
  <c r="L895"/>
  <c r="L896"/>
  <c r="L897"/>
  <c r="L898"/>
  <c r="L899"/>
  <c r="L900"/>
  <c r="L901"/>
  <c r="L902"/>
  <c r="L903"/>
  <c r="L904"/>
  <c r="L905"/>
  <c r="L906"/>
  <c r="L907"/>
  <c r="L908"/>
  <c r="L909"/>
  <c r="L910"/>
  <c r="L911"/>
  <c r="L912"/>
  <c r="L913"/>
  <c r="L914"/>
  <c r="L915"/>
  <c r="L916"/>
  <c r="L917"/>
  <c r="L918"/>
  <c r="L919"/>
  <c r="L920"/>
  <c r="L921"/>
  <c r="L922"/>
  <c r="L923"/>
  <c r="L924"/>
  <c r="L925"/>
  <c r="L926"/>
  <c r="L927"/>
  <c r="L928"/>
  <c r="L929"/>
  <c r="L930"/>
  <c r="L931"/>
  <c r="L932"/>
  <c r="L933"/>
  <c r="L934"/>
  <c r="L935"/>
  <c r="L936"/>
  <c r="L937"/>
  <c r="L938"/>
  <c r="L939"/>
  <c r="L940"/>
  <c r="L941"/>
  <c r="L942"/>
  <c r="L943"/>
  <c r="L944"/>
  <c r="L945"/>
  <c r="L946"/>
  <c r="L947"/>
  <c r="L948"/>
  <c r="L949"/>
  <c r="L950"/>
  <c r="L951"/>
  <c r="L952"/>
  <c r="L953"/>
  <c r="L954"/>
  <c r="L955"/>
  <c r="L956"/>
  <c r="L957"/>
  <c r="L958"/>
  <c r="L959"/>
  <c r="L960"/>
  <c r="L961"/>
  <c r="L962"/>
  <c r="L963"/>
  <c r="L964"/>
  <c r="L965"/>
  <c r="L966"/>
  <c r="L967"/>
  <c r="L968"/>
  <c r="L969"/>
  <c r="L970"/>
  <c r="L971"/>
  <c r="L972"/>
  <c r="L973"/>
  <c r="L974"/>
  <c r="L975"/>
  <c r="L976"/>
  <c r="L977"/>
  <c r="L978"/>
  <c r="L979"/>
  <c r="L980"/>
  <c r="L981"/>
  <c r="L982"/>
  <c r="L983"/>
  <c r="L984"/>
  <c r="L985"/>
  <c r="L986"/>
  <c r="L987"/>
  <c r="L988"/>
  <c r="L989"/>
  <c r="L990"/>
  <c r="L991"/>
  <c r="L992"/>
  <c r="L993"/>
  <c r="L994"/>
  <c r="L995"/>
  <c r="L996"/>
  <c r="L997"/>
  <c r="L998"/>
  <c r="L999"/>
  <c r="L1000"/>
  <c r="L1001"/>
  <c r="L1002"/>
  <c r="L1003"/>
  <c r="L1004"/>
  <c r="L1005"/>
  <c r="L1006"/>
  <c r="L1007"/>
  <c r="L1008"/>
  <c r="L1009"/>
  <c r="L1010"/>
  <c r="L1011"/>
  <c r="L1012"/>
  <c r="L1013"/>
  <c r="L1014"/>
  <c r="L1015"/>
  <c r="L1016"/>
  <c r="L1017"/>
  <c r="L1018"/>
  <c r="L1019"/>
  <c r="L1020"/>
  <c r="L1021"/>
  <c r="L1022"/>
  <c r="L1023"/>
  <c r="L1024"/>
  <c r="L1025"/>
  <c r="L1026"/>
  <c r="L1027"/>
  <c r="L1028"/>
  <c r="L1029"/>
  <c r="L1030"/>
  <c r="L1031"/>
  <c r="L1032"/>
  <c r="L1033"/>
  <c r="L1034"/>
  <c r="L1035"/>
  <c r="L1036"/>
  <c r="L1037"/>
  <c r="L1038"/>
  <c r="L1039"/>
  <c r="L1040"/>
  <c r="L1041"/>
  <c r="L1042"/>
  <c r="L1043"/>
  <c r="L1044"/>
  <c r="L1045"/>
  <c r="L1046"/>
  <c r="L1047"/>
  <c r="L1048"/>
  <c r="L1049"/>
  <c r="L1050"/>
  <c r="L1051"/>
  <c r="L1052"/>
  <c r="L1053"/>
  <c r="L1054"/>
  <c r="L1055"/>
  <c r="L1056"/>
  <c r="L1057"/>
  <c r="L1058"/>
  <c r="L1059"/>
  <c r="L1060"/>
  <c r="L1061"/>
  <c r="L1062"/>
  <c r="L1063"/>
  <c r="L1064"/>
  <c r="L1065"/>
  <c r="L1066"/>
  <c r="L1067"/>
  <c r="L1068"/>
  <c r="L1069"/>
  <c r="L1070"/>
  <c r="L1071"/>
  <c r="L1072"/>
  <c r="L1073"/>
  <c r="L1074"/>
  <c r="L1075"/>
  <c r="L1076"/>
  <c r="L1077"/>
  <c r="L1078"/>
  <c r="L1079"/>
  <c r="L1080"/>
  <c r="L1081"/>
  <c r="L1082"/>
  <c r="L1083"/>
  <c r="L1084"/>
  <c r="L1085"/>
  <c r="L1086"/>
  <c r="L1087"/>
  <c r="L1088"/>
  <c r="L1089"/>
  <c r="L1090"/>
  <c r="L1091"/>
  <c r="L1092"/>
  <c r="L1093"/>
  <c r="L1094"/>
  <c r="L1095"/>
  <c r="L1096"/>
  <c r="L1097"/>
  <c r="L1098"/>
  <c r="L1099"/>
  <c r="L1100"/>
  <c r="L1101"/>
  <c r="L1102"/>
  <c r="L1103"/>
  <c r="L1104"/>
  <c r="L1105"/>
  <c r="L1106"/>
  <c r="L1107"/>
  <c r="L1108"/>
  <c r="L1109"/>
  <c r="L1110"/>
  <c r="L1111"/>
  <c r="L1112"/>
  <c r="L1113"/>
  <c r="L1114"/>
  <c r="L1115"/>
  <c r="L1116"/>
  <c r="L1117"/>
  <c r="L1118"/>
  <c r="L1119"/>
  <c r="L1120"/>
  <c r="L1121"/>
  <c r="L1122"/>
  <c r="L1123"/>
  <c r="L1124"/>
  <c r="L1125"/>
  <c r="L1126"/>
  <c r="L1127"/>
  <c r="L1128"/>
  <c r="L1129"/>
  <c r="L1130"/>
  <c r="L1131"/>
  <c r="L1132"/>
  <c r="L1133"/>
  <c r="L1134"/>
  <c r="L1135"/>
  <c r="L1136"/>
  <c r="L1137"/>
  <c r="L1138"/>
  <c r="L1139"/>
  <c r="L1140"/>
  <c r="L1141"/>
  <c r="L1142"/>
  <c r="L1143"/>
  <c r="L1144"/>
  <c r="L1145"/>
  <c r="L1146"/>
  <c r="L1147"/>
  <c r="L1148"/>
  <c r="L1149"/>
  <c r="L1150"/>
  <c r="L1151"/>
  <c r="L1152"/>
  <c r="L1153"/>
  <c r="L1154"/>
  <c r="L1155"/>
  <c r="L1156"/>
  <c r="L1157"/>
  <c r="L1158"/>
  <c r="L1159"/>
  <c r="L1160"/>
  <c r="L1161"/>
  <c r="L1162"/>
  <c r="L1163"/>
  <c r="L1164"/>
  <c r="L1165"/>
  <c r="L1166"/>
  <c r="L1167"/>
  <c r="L1168"/>
  <c r="L1169"/>
  <c r="L1170"/>
  <c r="L1171"/>
  <c r="L1172"/>
  <c r="L1173"/>
  <c r="L1174"/>
  <c r="L1175"/>
  <c r="L1176"/>
  <c r="L1177"/>
  <c r="L1178"/>
  <c r="L1179"/>
  <c r="L1180"/>
  <c r="L1181"/>
  <c r="L1182"/>
  <c r="L1183"/>
  <c r="L1184"/>
  <c r="L1185"/>
  <c r="L1186"/>
  <c r="L1187"/>
  <c r="L1188"/>
  <c r="L1189"/>
  <c r="L1190"/>
  <c r="L1191"/>
  <c r="L1192"/>
  <c r="L1193"/>
  <c r="L1194"/>
  <c r="L1195"/>
  <c r="L1196"/>
  <c r="L1197"/>
  <c r="L1198"/>
  <c r="L1199"/>
  <c r="L1200"/>
  <c r="L1201"/>
  <c r="L1202"/>
  <c r="L1203"/>
  <c r="L1204"/>
  <c r="L1205"/>
  <c r="L1206"/>
  <c r="L1207"/>
  <c r="L1208"/>
  <c r="L1209"/>
  <c r="L1210"/>
  <c r="L1211"/>
  <c r="L1212"/>
  <c r="L1213"/>
  <c r="L1214"/>
  <c r="L1215"/>
  <c r="L1216"/>
  <c r="L1217"/>
  <c r="L1218"/>
  <c r="L1219"/>
  <c r="L1220"/>
  <c r="L1221"/>
  <c r="L1222"/>
  <c r="L1223"/>
  <c r="L1224"/>
  <c r="L1225"/>
  <c r="L1226"/>
  <c r="L1227"/>
  <c r="L1228"/>
  <c r="L1229"/>
  <c r="L1230"/>
  <c r="L1231"/>
  <c r="L1232"/>
  <c r="L1233"/>
  <c r="L1234"/>
  <c r="L1235"/>
  <c r="L1236"/>
  <c r="L1237"/>
  <c r="L1238"/>
  <c r="L1239"/>
  <c r="L1240"/>
  <c r="L1241"/>
  <c r="L1242"/>
  <c r="L1243"/>
  <c r="L1244"/>
  <c r="L1245"/>
  <c r="L1246"/>
  <c r="L1247"/>
  <c r="L1248"/>
  <c r="L1249"/>
  <c r="L1250"/>
  <c r="L1251"/>
  <c r="L1252"/>
  <c r="L1253"/>
  <c r="L1254"/>
  <c r="L1255"/>
  <c r="L1256"/>
  <c r="L1257"/>
  <c r="L1258"/>
  <c r="L1259"/>
  <c r="L1260"/>
  <c r="L1261"/>
  <c r="L1262"/>
  <c r="L1263"/>
  <c r="L1264"/>
  <c r="L1265"/>
  <c r="L1266"/>
  <c r="L1267"/>
  <c r="L1268"/>
  <c r="L1269"/>
  <c r="L1270"/>
  <c r="L1271"/>
  <c r="L1272"/>
  <c r="L1273"/>
  <c r="L1274"/>
  <c r="L1275"/>
  <c r="L1276"/>
  <c r="L1277"/>
  <c r="L1278"/>
  <c r="L1279"/>
  <c r="L1280"/>
  <c r="L1281"/>
  <c r="L1282"/>
  <c r="L1283"/>
  <c r="L1284"/>
  <c r="L1285"/>
  <c r="L1286"/>
  <c r="L1287"/>
  <c r="L1288"/>
  <c r="L1289"/>
  <c r="L1290"/>
  <c r="L1291"/>
  <c r="L1292"/>
  <c r="L1293"/>
  <c r="L1294"/>
  <c r="L1295"/>
  <c r="L1296"/>
  <c r="L1297"/>
  <c r="L1298"/>
  <c r="L1299"/>
  <c r="L1300"/>
  <c r="L1301"/>
  <c r="L1302"/>
  <c r="L1303"/>
  <c r="L1304"/>
  <c r="L1305"/>
  <c r="L1306"/>
  <c r="L1307"/>
  <c r="L1308"/>
  <c r="L1309"/>
  <c r="L1310"/>
  <c r="L1311"/>
  <c r="L1312"/>
  <c r="L1313"/>
  <c r="L1314"/>
  <c r="L1315"/>
  <c r="L1316"/>
  <c r="L1317"/>
  <c r="L1318"/>
  <c r="L1319"/>
  <c r="L1320"/>
  <c r="L1321"/>
  <c r="L1322"/>
  <c r="L1323"/>
  <c r="L1324"/>
  <c r="L1325"/>
  <c r="L1326"/>
  <c r="L1327"/>
  <c r="L1328"/>
  <c r="L1329"/>
  <c r="L1330"/>
  <c r="L1331"/>
  <c r="L1332"/>
  <c r="L1333"/>
  <c r="L1334"/>
  <c r="L1335"/>
  <c r="L1336"/>
  <c r="L1337"/>
  <c r="L1338"/>
  <c r="L1339"/>
  <c r="L1340"/>
  <c r="L1341"/>
  <c r="L1342"/>
  <c r="L1343"/>
  <c r="L1344"/>
  <c r="L1345"/>
  <c r="L1346"/>
  <c r="L1347"/>
  <c r="L1348"/>
  <c r="L1349"/>
  <c r="L1350"/>
  <c r="L1351"/>
  <c r="L1352"/>
  <c r="L1353"/>
  <c r="L1354"/>
  <c r="L1355"/>
  <c r="L1356"/>
  <c r="L1357"/>
  <c r="L1358"/>
  <c r="L1359"/>
  <c r="L1360"/>
  <c r="L1361"/>
  <c r="L1362"/>
  <c r="L1363"/>
  <c r="L1364"/>
  <c r="L1365"/>
  <c r="L1366"/>
  <c r="L1367"/>
  <c r="L1368"/>
  <c r="L1369"/>
  <c r="L1370"/>
  <c r="L1371"/>
  <c r="L1372"/>
  <c r="L1373"/>
  <c r="L1374"/>
  <c r="L1375"/>
  <c r="L1376"/>
  <c r="L1377"/>
  <c r="L1378"/>
  <c r="L1379"/>
  <c r="L1380"/>
  <c r="L1381"/>
  <c r="L1382"/>
  <c r="L1383"/>
  <c r="L1384"/>
  <c r="L1385"/>
  <c r="L1386"/>
  <c r="L1387"/>
  <c r="L1388"/>
  <c r="L1389"/>
  <c r="L1390"/>
  <c r="L1391"/>
  <c r="L1392"/>
  <c r="L1393"/>
  <c r="L1394"/>
  <c r="L1395"/>
  <c r="L1396"/>
  <c r="L1397"/>
  <c r="L1398"/>
  <c r="L1399"/>
  <c r="L1400"/>
  <c r="L1401"/>
  <c r="L1402"/>
  <c r="L1403"/>
  <c r="L1404"/>
  <c r="L1405"/>
  <c r="L1406"/>
  <c r="L1407"/>
  <c r="L1408"/>
  <c r="L1409"/>
  <c r="L1410"/>
  <c r="L1411"/>
  <c r="L1412"/>
  <c r="L1413"/>
  <c r="L1414"/>
  <c r="L1415"/>
  <c r="L1416"/>
  <c r="L1417"/>
  <c r="L1418"/>
  <c r="L1419"/>
  <c r="L1420"/>
  <c r="L1421"/>
  <c r="L1422"/>
  <c r="L1423"/>
  <c r="L1424"/>
  <c r="L1425"/>
  <c r="L1426"/>
  <c r="L1427"/>
  <c r="L1428"/>
  <c r="L1429"/>
  <c r="L1430"/>
  <c r="L1431"/>
  <c r="L1432"/>
  <c r="L1433"/>
  <c r="L1434"/>
  <c r="L1435"/>
  <c r="L1436"/>
  <c r="L1437"/>
  <c r="L1438"/>
  <c r="L1439"/>
  <c r="L1440"/>
  <c r="L1441"/>
  <c r="L1442"/>
  <c r="L1443"/>
  <c r="L1444"/>
  <c r="L1445"/>
  <c r="L1446"/>
  <c r="L1447"/>
  <c r="L1448"/>
  <c r="L1449"/>
  <c r="L1450"/>
  <c r="L1451"/>
  <c r="L1452"/>
  <c r="L1453"/>
  <c r="L1454"/>
  <c r="L1455"/>
  <c r="L1456"/>
  <c r="L1457"/>
  <c r="L1458"/>
  <c r="L1459"/>
  <c r="L1460"/>
  <c r="L1461"/>
  <c r="L1462"/>
  <c r="L1463"/>
  <c r="L1464"/>
  <c r="L1465"/>
  <c r="L1466"/>
  <c r="L1467"/>
  <c r="L1468"/>
  <c r="L1469"/>
  <c r="L1470"/>
  <c r="L1471"/>
  <c r="L1472"/>
  <c r="L1473"/>
  <c r="L1474"/>
  <c r="L1475"/>
  <c r="L1476"/>
  <c r="L1477"/>
  <c r="L1478"/>
  <c r="L1479"/>
  <c r="L1480"/>
  <c r="L1481"/>
  <c r="L1482"/>
  <c r="L1483"/>
  <c r="L1484"/>
  <c r="L1485"/>
  <c r="L1486"/>
  <c r="L1487"/>
  <c r="L1488"/>
  <c r="L1489"/>
  <c r="L1490"/>
  <c r="L1491"/>
  <c r="L1492"/>
  <c r="L1493"/>
  <c r="L1494"/>
  <c r="L1495"/>
  <c r="L1496"/>
  <c r="L1497"/>
  <c r="L1498"/>
  <c r="L1499"/>
  <c r="L1500"/>
  <c r="L1501"/>
  <c r="L1502"/>
  <c r="L1503"/>
  <c r="L1504"/>
  <c r="L1505"/>
  <c r="L1506"/>
  <c r="L1507"/>
  <c r="L1508"/>
  <c r="L1509"/>
  <c r="L1510"/>
  <c r="L1511"/>
  <c r="L1512"/>
  <c r="L1513"/>
  <c r="L1514"/>
  <c r="L1515"/>
  <c r="L1516"/>
  <c r="L1517"/>
  <c r="L1518"/>
  <c r="L1519"/>
  <c r="L1520"/>
  <c r="L1521"/>
  <c r="L1522"/>
  <c r="L1523"/>
  <c r="L1524"/>
  <c r="L1525"/>
  <c r="L1526"/>
  <c r="L1527"/>
  <c r="L1528"/>
  <c r="L1529"/>
  <c r="L1530"/>
  <c r="L1531"/>
  <c r="L1532"/>
  <c r="L1533"/>
  <c r="L1534"/>
  <c r="L1535"/>
  <c r="L1536"/>
  <c r="L1537"/>
  <c r="L1538"/>
  <c r="L1539"/>
  <c r="L1540"/>
  <c r="L1541"/>
  <c r="L1542"/>
  <c r="L1543"/>
  <c r="L1544"/>
  <c r="L1545"/>
  <c r="L1546"/>
  <c r="L1547"/>
  <c r="L1548"/>
  <c r="L1549"/>
  <c r="L1550"/>
  <c r="L1551"/>
  <c r="L1552"/>
  <c r="L1553"/>
  <c r="L1554"/>
  <c r="L1555"/>
  <c r="L1556"/>
  <c r="L1557"/>
  <c r="L1558"/>
  <c r="L1559"/>
  <c r="L1560"/>
  <c r="L1561"/>
  <c r="L1562"/>
  <c r="L1563"/>
  <c r="L1564"/>
  <c r="L1565"/>
  <c r="L1566"/>
  <c r="L1567"/>
  <c r="L1568"/>
  <c r="L1569"/>
  <c r="L1570"/>
  <c r="L1571"/>
  <c r="L1572"/>
  <c r="L1573"/>
  <c r="L1574"/>
  <c r="L1575"/>
  <c r="L1576"/>
  <c r="L1577"/>
  <c r="L1578"/>
  <c r="L1579"/>
  <c r="L1580"/>
  <c r="L1581"/>
  <c r="L1582"/>
  <c r="L1583"/>
  <c r="L1584"/>
  <c r="L1585"/>
  <c r="L1586"/>
  <c r="L1587"/>
  <c r="L1588"/>
  <c r="L1589"/>
  <c r="L1590"/>
  <c r="L1591"/>
  <c r="L1592"/>
  <c r="L1593"/>
  <c r="L1594"/>
  <c r="L1595"/>
  <c r="L1596"/>
  <c r="L1597"/>
  <c r="L1598"/>
  <c r="L1599"/>
  <c r="L1600"/>
  <c r="L1601"/>
  <c r="L1602"/>
  <c r="L1603"/>
  <c r="L1604"/>
  <c r="L1605"/>
  <c r="L1606"/>
  <c r="L1607"/>
  <c r="L1608"/>
  <c r="L1609"/>
  <c r="L1610"/>
  <c r="L1611"/>
  <c r="L1612"/>
  <c r="L1613"/>
  <c r="L1614"/>
  <c r="L1615"/>
  <c r="L1616"/>
  <c r="L1617"/>
  <c r="L1618"/>
  <c r="L1619"/>
  <c r="L1620"/>
  <c r="L1621"/>
  <c r="L1622"/>
  <c r="L1623"/>
  <c r="L1624"/>
  <c r="L1625"/>
  <c r="L1626"/>
  <c r="L1627"/>
  <c r="L1628"/>
  <c r="L1629"/>
  <c r="L1630"/>
  <c r="L1631"/>
  <c r="L1632"/>
  <c r="L1633"/>
  <c r="L1634"/>
  <c r="L1635"/>
  <c r="L1636"/>
  <c r="L1637"/>
  <c r="L1638"/>
  <c r="L1639"/>
  <c r="L1640"/>
  <c r="L1641"/>
  <c r="L1642"/>
  <c r="L1643"/>
  <c r="L1644"/>
  <c r="L1645"/>
  <c r="L1646"/>
  <c r="L1647"/>
  <c r="L1648"/>
  <c r="L1649"/>
  <c r="L1650"/>
  <c r="L1651"/>
  <c r="L1652"/>
  <c r="L1653"/>
  <c r="L1654"/>
  <c r="L1655"/>
  <c r="L1656"/>
  <c r="L1657"/>
  <c r="L1658"/>
  <c r="L1659"/>
  <c r="L1660"/>
  <c r="L1661"/>
  <c r="L1662"/>
  <c r="L1663"/>
  <c r="L1664"/>
  <c r="L1665"/>
  <c r="L1666"/>
  <c r="L1667"/>
  <c r="L1668"/>
  <c r="L1669"/>
  <c r="L1670"/>
  <c r="L1671"/>
  <c r="L1672"/>
  <c r="L1673"/>
  <c r="L1674"/>
  <c r="L1675"/>
  <c r="L1676"/>
  <c r="L1677"/>
  <c r="L1678"/>
  <c r="L1679"/>
  <c r="L1680"/>
  <c r="L1681"/>
  <c r="L1682"/>
  <c r="L1683"/>
  <c r="L1684"/>
  <c r="L1685"/>
  <c r="L1686"/>
  <c r="L1687"/>
  <c r="L1688"/>
  <c r="L1689"/>
  <c r="L1690"/>
  <c r="L1691"/>
  <c r="L1692"/>
  <c r="L1693"/>
  <c r="L1694"/>
  <c r="L1695"/>
  <c r="L1696"/>
  <c r="L1697"/>
  <c r="L1698"/>
  <c r="L1699"/>
  <c r="L1700"/>
  <c r="L1701"/>
  <c r="L1702"/>
  <c r="L1703"/>
  <c r="L1704"/>
  <c r="L1705"/>
  <c r="L1706"/>
  <c r="L1707"/>
  <c r="L1708"/>
  <c r="L1709"/>
  <c r="L1710"/>
  <c r="L1711"/>
  <c r="L1712"/>
  <c r="L1713"/>
  <c r="L1714"/>
  <c r="L1715"/>
  <c r="L1716"/>
  <c r="L1717"/>
  <c r="L1718"/>
  <c r="L1719"/>
  <c r="L1720"/>
  <c r="L1721"/>
  <c r="L1722"/>
  <c r="L1723"/>
  <c r="L1724"/>
  <c r="L1725"/>
  <c r="L1726"/>
  <c r="L1727"/>
  <c r="L1728"/>
  <c r="L1729"/>
  <c r="L1730"/>
  <c r="L1731"/>
  <c r="L1732"/>
  <c r="L1733"/>
  <c r="L1734"/>
  <c r="L1735"/>
  <c r="L1736"/>
  <c r="L1737"/>
  <c r="L1738"/>
  <c r="L1739"/>
  <c r="L1740"/>
  <c r="L1741"/>
  <c r="L1742"/>
  <c r="L1743"/>
  <c r="L1744"/>
  <c r="L1745"/>
  <c r="L1746"/>
  <c r="L1747"/>
  <c r="L1748"/>
  <c r="L1749"/>
  <c r="L1750"/>
  <c r="L1751"/>
  <c r="L1752"/>
  <c r="L1753"/>
  <c r="L1754"/>
  <c r="L1755"/>
  <c r="L1756"/>
  <c r="L1757"/>
  <c r="L1758"/>
  <c r="L1759"/>
  <c r="L1760"/>
  <c r="L1761"/>
  <c r="L1762"/>
  <c r="L1763"/>
  <c r="L1764"/>
  <c r="L1765"/>
  <c r="L1766"/>
  <c r="L1767"/>
  <c r="L1768"/>
  <c r="L1769"/>
  <c r="L1770"/>
  <c r="L1771"/>
  <c r="L1772"/>
  <c r="L1773"/>
  <c r="L1774"/>
  <c r="L1775"/>
  <c r="L1776"/>
  <c r="L1777"/>
  <c r="L1778"/>
  <c r="L1779"/>
  <c r="L1780"/>
  <c r="L1781"/>
  <c r="L1782"/>
  <c r="L1783"/>
  <c r="L1784"/>
  <c r="L1785"/>
  <c r="L1786"/>
  <c r="L1787"/>
  <c r="L1788"/>
  <c r="L1789"/>
  <c r="L1790"/>
  <c r="L1791"/>
  <c r="L1792"/>
  <c r="L1793"/>
  <c r="L1794"/>
  <c r="L1795"/>
  <c r="L1796"/>
  <c r="L1797"/>
  <c r="L1798"/>
  <c r="L1799"/>
  <c r="L1800"/>
  <c r="L1801"/>
  <c r="L1802"/>
  <c r="L1803"/>
  <c r="L1804"/>
  <c r="L1805"/>
  <c r="L1806"/>
  <c r="L1807"/>
  <c r="L1808"/>
  <c r="L1809"/>
  <c r="L1810"/>
  <c r="L1811"/>
  <c r="L1812"/>
  <c r="L1813"/>
  <c r="L1814"/>
  <c r="L1815"/>
  <c r="L1816"/>
  <c r="L1817"/>
  <c r="L1818"/>
  <c r="L1819"/>
  <c r="L1820"/>
  <c r="L1821"/>
  <c r="L1822"/>
  <c r="L1823"/>
  <c r="L1824"/>
  <c r="L1825"/>
  <c r="L1826"/>
  <c r="L1827"/>
  <c r="L1828"/>
  <c r="L1829"/>
  <c r="L1830"/>
  <c r="L1831"/>
  <c r="L1832"/>
  <c r="L1833"/>
  <c r="L1834"/>
  <c r="L1835"/>
  <c r="L1836"/>
  <c r="L1837"/>
  <c r="L1838"/>
  <c r="L1839"/>
  <c r="L1840"/>
  <c r="L1841"/>
  <c r="L1842"/>
  <c r="L1843"/>
  <c r="L1844"/>
  <c r="L1845"/>
  <c r="L1846"/>
  <c r="L1847"/>
  <c r="L1848"/>
  <c r="L1849"/>
  <c r="L1850"/>
  <c r="L1851"/>
  <c r="L1852"/>
  <c r="L1853"/>
  <c r="L1854"/>
  <c r="L1855"/>
  <c r="L1856"/>
  <c r="L1857"/>
  <c r="L1858"/>
  <c r="L1859"/>
  <c r="L1860"/>
  <c r="L1861"/>
  <c r="L1862"/>
  <c r="L1863"/>
  <c r="L1864"/>
  <c r="L1865"/>
  <c r="L1866"/>
  <c r="L1867"/>
  <c r="L1868"/>
  <c r="L1869"/>
  <c r="L1870"/>
  <c r="L1871"/>
  <c r="L1872"/>
  <c r="L1873"/>
  <c r="L1874"/>
  <c r="L1875"/>
  <c r="L1876"/>
  <c r="L1877"/>
  <c r="L1878"/>
  <c r="L1879"/>
  <c r="L1880"/>
  <c r="L1881"/>
  <c r="L1882"/>
  <c r="L1883"/>
  <c r="L1884"/>
  <c r="L1885"/>
  <c r="L1886"/>
  <c r="L1887"/>
  <c r="L1888"/>
  <c r="L1889"/>
  <c r="L1890"/>
  <c r="L1891"/>
  <c r="L1892"/>
  <c r="L1893"/>
  <c r="L1894"/>
  <c r="L1895"/>
  <c r="L1896"/>
  <c r="L1897"/>
  <c r="L1898"/>
  <c r="L1899"/>
  <c r="L1900"/>
  <c r="L1901"/>
  <c r="L1902"/>
  <c r="L1903"/>
  <c r="L1904"/>
  <c r="L1905"/>
  <c r="L1906"/>
  <c r="L1907"/>
  <c r="L1908"/>
  <c r="L1909"/>
  <c r="L1910"/>
  <c r="L1911"/>
  <c r="L1912"/>
  <c r="L1913"/>
  <c r="L1914"/>
  <c r="L1915"/>
  <c r="L1916"/>
  <c r="L1917"/>
  <c r="L1918"/>
  <c r="L1919"/>
  <c r="L1920"/>
  <c r="L1921"/>
  <c r="L1922"/>
  <c r="L1923"/>
  <c r="L1924"/>
  <c r="L1925"/>
  <c r="L1926"/>
  <c r="L1927"/>
  <c r="L1928"/>
  <c r="L1929"/>
  <c r="L1930"/>
  <c r="L1931"/>
  <c r="L1932"/>
  <c r="L1933"/>
  <c r="L1934"/>
  <c r="L1935"/>
  <c r="L1936"/>
  <c r="L1937"/>
  <c r="L1938"/>
  <c r="L1939"/>
  <c r="L1940"/>
  <c r="L1941"/>
  <c r="L1942"/>
  <c r="L1943"/>
  <c r="L1944"/>
  <c r="L1945"/>
  <c r="L1946"/>
  <c r="L1947"/>
  <c r="L1948"/>
  <c r="L1949"/>
  <c r="L1950"/>
  <c r="L1951"/>
  <c r="L1952"/>
  <c r="L1953"/>
  <c r="L1954"/>
  <c r="L1955"/>
  <c r="L1956"/>
  <c r="L1957"/>
  <c r="L1958"/>
  <c r="L1959"/>
  <c r="L1960"/>
  <c r="L1961"/>
  <c r="L1962"/>
  <c r="L1963"/>
  <c r="L1964"/>
  <c r="L1965"/>
  <c r="L1966"/>
  <c r="L1967"/>
  <c r="L1968"/>
  <c r="L1969"/>
  <c r="L1970"/>
  <c r="L1971"/>
  <c r="L1972"/>
  <c r="L1973"/>
  <c r="L1974"/>
  <c r="L1975"/>
  <c r="L1976"/>
  <c r="L1977"/>
  <c r="L1978"/>
  <c r="L1979"/>
  <c r="L1980"/>
  <c r="L1981"/>
  <c r="L1982"/>
  <c r="L1983"/>
  <c r="L1984"/>
  <c r="L1985"/>
  <c r="L1986"/>
  <c r="L1987"/>
  <c r="L1988"/>
  <c r="L1989"/>
  <c r="L1990"/>
  <c r="L1991"/>
  <c r="L1992"/>
  <c r="L1993"/>
  <c r="L1994"/>
  <c r="L1995"/>
  <c r="L1996"/>
  <c r="L1997"/>
  <c r="L1998"/>
  <c r="L1999"/>
  <c r="L2000"/>
  <c r="L2001"/>
  <c r="L2002"/>
  <c r="L2003"/>
  <c r="L2004"/>
  <c r="L2005"/>
  <c r="L2006"/>
  <c r="L2007"/>
  <c r="L2008"/>
  <c r="L2009"/>
  <c r="L2010"/>
  <c r="L2011"/>
  <c r="L2012"/>
  <c r="L2013"/>
  <c r="L2014"/>
  <c r="L2015"/>
  <c r="L2016"/>
  <c r="L2017"/>
  <c r="L2018"/>
  <c r="L2019"/>
  <c r="L2020"/>
  <c r="L2021"/>
  <c r="L2022"/>
  <c r="L2023"/>
  <c r="L2024"/>
  <c r="L2025"/>
  <c r="L2026"/>
  <c r="L2027"/>
  <c r="L2028"/>
  <c r="L2029"/>
  <c r="L2030"/>
  <c r="L2031"/>
  <c r="L2032"/>
  <c r="L2033"/>
  <c r="L2034"/>
  <c r="L2035"/>
  <c r="L2036"/>
  <c r="L2037"/>
  <c r="L2038"/>
  <c r="L2039"/>
  <c r="L2040"/>
  <c r="L2041"/>
  <c r="L2042"/>
  <c r="L2043"/>
  <c r="L2044"/>
  <c r="L2045"/>
  <c r="L2046"/>
  <c r="L2047"/>
  <c r="L2048"/>
  <c r="L2049"/>
  <c r="L2050"/>
  <c r="L7"/>
  <c r="F391" i="31" l="1"/>
  <c r="N233"/>
  <c r="F143" l="1"/>
  <c r="N277" i="28"/>
  <c r="L255"/>
  <c r="N186"/>
  <c r="I84"/>
  <c r="C84"/>
  <c r="I82"/>
  <c r="N53" l="1"/>
  <c r="L64"/>
  <c r="N64"/>
  <c r="F145" i="31" l="1"/>
  <c r="F158"/>
  <c r="F157"/>
  <c r="AD4" i="25"/>
  <c r="AD5"/>
  <c r="AD6"/>
  <c r="AD7"/>
  <c r="AD3"/>
  <c r="AT4"/>
  <c r="AT5"/>
  <c r="AT6"/>
  <c r="AT7"/>
  <c r="AT3"/>
  <c r="I129" i="31" l="1"/>
  <c r="I128"/>
  <c r="I126"/>
  <c r="I130"/>
  <c r="I131"/>
  <c r="I132"/>
  <c r="I133"/>
  <c r="I134"/>
  <c r="I135"/>
  <c r="I136"/>
  <c r="I137"/>
  <c r="I138"/>
  <c r="I125"/>
  <c r="I127"/>
  <c r="H164"/>
  <c r="I164" s="1"/>
  <c r="H165"/>
  <c r="I165" s="1"/>
  <c r="H166"/>
  <c r="I166" s="1"/>
  <c r="H167"/>
  <c r="I167" s="1"/>
  <c r="H168"/>
  <c r="I168" s="1"/>
  <c r="H169"/>
  <c r="I169" s="1"/>
  <c r="H170"/>
  <c r="I170" s="1"/>
  <c r="H171"/>
  <c r="I171" s="1"/>
  <c r="H172"/>
  <c r="I172" s="1"/>
  <c r="H173"/>
  <c r="I173" s="1"/>
  <c r="H174"/>
  <c r="I174" s="1"/>
  <c r="H175"/>
  <c r="I175" s="1"/>
  <c r="H176"/>
  <c r="I176" s="1"/>
  <c r="H177"/>
  <c r="I177" s="1"/>
  <c r="H178"/>
  <c r="I178" s="1"/>
  <c r="H179"/>
  <c r="I179" s="1"/>
  <c r="H180"/>
  <c r="I180" s="1"/>
  <c r="H181"/>
  <c r="I181" s="1"/>
  <c r="H182"/>
  <c r="I182" s="1"/>
  <c r="H163"/>
  <c r="I163" s="1"/>
  <c r="F141"/>
  <c r="G405" l="1"/>
  <c r="I65" i="28"/>
  <c r="I178"/>
  <c r="C178"/>
  <c r="I177"/>
  <c r="N176"/>
  <c r="L176"/>
  <c r="F315" i="31"/>
  <c r="F309" l="1"/>
  <c r="F172" l="1"/>
  <c r="F311" l="1"/>
  <c r="F133"/>
  <c r="AF4" i="25" l="1"/>
  <c r="AF5"/>
  <c r="AF6"/>
  <c r="AF7"/>
  <c r="AF3"/>
  <c r="H63" i="31" l="1"/>
  <c r="H64"/>
  <c r="H65"/>
  <c r="H66"/>
  <c r="H67"/>
  <c r="H68"/>
  <c r="H69"/>
  <c r="H70"/>
  <c r="H72"/>
  <c r="H73"/>
  <c r="H74"/>
  <c r="H75"/>
  <c r="H76"/>
  <c r="H62"/>
  <c r="H60"/>
  <c r="H61"/>
  <c r="H59"/>
  <c r="H326"/>
  <c r="I326" s="1"/>
  <c r="H327"/>
  <c r="I327" s="1"/>
  <c r="H328"/>
  <c r="I328" s="1"/>
  <c r="H329"/>
  <c r="I329" s="1"/>
  <c r="H330"/>
  <c r="I330" s="1"/>
  <c r="H331"/>
  <c r="I331" s="1"/>
  <c r="H332"/>
  <c r="I332" s="1"/>
  <c r="H333"/>
  <c r="I333" s="1"/>
  <c r="H334"/>
  <c r="I334" s="1"/>
  <c r="H335"/>
  <c r="I335" s="1"/>
  <c r="H336"/>
  <c r="I336" s="1"/>
  <c r="I337"/>
  <c r="H338"/>
  <c r="I338" s="1"/>
  <c r="H339"/>
  <c r="I339" s="1"/>
  <c r="H340"/>
  <c r="I340" s="1"/>
  <c r="H341"/>
  <c r="I341" s="1"/>
  <c r="H342"/>
  <c r="I342" s="1"/>
  <c r="H325"/>
  <c r="F339"/>
  <c r="F340"/>
  <c r="F341"/>
  <c r="F342"/>
  <c r="AS4" i="25" l="1"/>
  <c r="AS5"/>
  <c r="AS6"/>
  <c r="AS7"/>
  <c r="AS3"/>
  <c r="AL4"/>
  <c r="AL5"/>
  <c r="AL6"/>
  <c r="AJ4"/>
  <c r="AJ5"/>
  <c r="AJ6"/>
  <c r="AJ3"/>
  <c r="AB3"/>
  <c r="AE4"/>
  <c r="AE5"/>
  <c r="AE6"/>
  <c r="AE7"/>
  <c r="AE3"/>
  <c r="AB4"/>
  <c r="AB5"/>
  <c r="AB6"/>
  <c r="AB7"/>
  <c r="Z4"/>
  <c r="Z5"/>
  <c r="Z6"/>
  <c r="T4"/>
  <c r="T5"/>
  <c r="T6"/>
  <c r="V4"/>
  <c r="V5"/>
  <c r="V6"/>
  <c r="V3"/>
  <c r="O4"/>
  <c r="O5"/>
  <c r="O6"/>
  <c r="O3"/>
  <c r="AY1578"/>
  <c r="BD1578" s="1"/>
  <c r="BF1578" s="1"/>
  <c r="BG1578" s="1"/>
  <c r="T3" l="1"/>
  <c r="R4"/>
  <c r="R5"/>
  <c r="R6"/>
  <c r="R3"/>
  <c r="Q4"/>
  <c r="Q5"/>
  <c r="Q6"/>
  <c r="Q3"/>
  <c r="P412" i="31" l="1"/>
  <c r="Q412"/>
  <c r="F363"/>
  <c r="F362"/>
  <c r="F361"/>
  <c r="F360"/>
  <c r="F359"/>
  <c r="F358"/>
  <c r="F276"/>
  <c r="I121"/>
  <c r="F161" l="1"/>
  <c r="F160"/>
  <c r="BI2050" i="25" l="1"/>
  <c r="BH2050"/>
  <c r="BI2049"/>
  <c r="BH2049"/>
  <c r="BI2048"/>
  <c r="BH2048"/>
  <c r="BI2047"/>
  <c r="BH2047"/>
  <c r="BI2046"/>
  <c r="BH2046"/>
  <c r="BI2045"/>
  <c r="BH2045"/>
  <c r="BI2044"/>
  <c r="BH2044"/>
  <c r="BI2042"/>
  <c r="BH2042"/>
  <c r="BI2041"/>
  <c r="BH2041"/>
  <c r="BI2018"/>
  <c r="BH2018"/>
  <c r="BI2017"/>
  <c r="BH2017"/>
  <c r="BI2016"/>
  <c r="BH2016"/>
  <c r="BI2015"/>
  <c r="BH2015"/>
  <c r="BI2014"/>
  <c r="BH2014"/>
  <c r="BI2013"/>
  <c r="BH2013"/>
  <c r="BI2012"/>
  <c r="BH2012"/>
  <c r="BI2011"/>
  <c r="BH2011"/>
  <c r="BI2010"/>
  <c r="BH2010"/>
  <c r="BI2009"/>
  <c r="BH2009"/>
  <c r="BI2008"/>
  <c r="BH2008"/>
  <c r="BI2006"/>
  <c r="BH2006"/>
  <c r="BI2005"/>
  <c r="BH2005"/>
  <c r="BI1979"/>
  <c r="BH1979"/>
  <c r="BI1978"/>
  <c r="BH1978"/>
  <c r="BI1977"/>
  <c r="BH1977"/>
  <c r="BI1976"/>
  <c r="BH1976"/>
  <c r="BI1975"/>
  <c r="BH1975"/>
  <c r="BI1974"/>
  <c r="BH1974"/>
  <c r="BI1973"/>
  <c r="BH1973"/>
  <c r="BI1972"/>
  <c r="BH1972"/>
  <c r="BI1971"/>
  <c r="BH1971"/>
  <c r="BI1970"/>
  <c r="BH1970"/>
  <c r="BI1969"/>
  <c r="BH1969"/>
  <c r="BI1968"/>
  <c r="BH1968"/>
  <c r="BI1966"/>
  <c r="BH1966"/>
  <c r="BI1965"/>
  <c r="BH1965"/>
  <c r="BI1964"/>
  <c r="BH1964"/>
  <c r="BI1939"/>
  <c r="BH1939"/>
  <c r="BI1938"/>
  <c r="BH1938"/>
  <c r="BI1937"/>
  <c r="BH1937"/>
  <c r="BI1936"/>
  <c r="BH1936"/>
  <c r="BI1935"/>
  <c r="BH1935"/>
  <c r="BI1934"/>
  <c r="BH1934"/>
  <c r="BI1932"/>
  <c r="BH1932"/>
  <c r="BI1931"/>
  <c r="BH1931"/>
  <c r="BI1930"/>
  <c r="BH1930"/>
  <c r="BI1929"/>
  <c r="BH1929"/>
  <c r="BI1927"/>
  <c r="BH1927"/>
  <c r="BI1926"/>
  <c r="BH1926"/>
  <c r="BI1925"/>
  <c r="BH1925"/>
  <c r="BI1902"/>
  <c r="BH1902"/>
  <c r="BI1901"/>
  <c r="BH1901"/>
  <c r="BI1900"/>
  <c r="BH1900"/>
  <c r="BI1899"/>
  <c r="BH1899"/>
  <c r="BI1898"/>
  <c r="BH1898"/>
  <c r="BI1897"/>
  <c r="BH1897"/>
  <c r="BI1896"/>
  <c r="BH1896"/>
  <c r="BI1895"/>
  <c r="BH1895"/>
  <c r="BI1894"/>
  <c r="BH1894"/>
  <c r="BI1893"/>
  <c r="BH1893"/>
  <c r="BI1891"/>
  <c r="BH1891"/>
  <c r="BI1890"/>
  <c r="BH1890"/>
  <c r="BI1865"/>
  <c r="BH1865"/>
  <c r="BI1864"/>
  <c r="BH1864"/>
  <c r="BI1863"/>
  <c r="BH1863"/>
  <c r="BI1862"/>
  <c r="BH1862"/>
  <c r="BI1861"/>
  <c r="BH1861"/>
  <c r="BI1860"/>
  <c r="BH1860"/>
  <c r="BI1859"/>
  <c r="BH1859"/>
  <c r="BI1858"/>
  <c r="BH1858"/>
  <c r="BI1857"/>
  <c r="BH1857"/>
  <c r="BI1855"/>
  <c r="BH1855"/>
  <c r="BI1854"/>
  <c r="BH1854"/>
  <c r="BI1853"/>
  <c r="BH1853"/>
  <c r="BI1832"/>
  <c r="BH1832"/>
  <c r="BI1831"/>
  <c r="BH1831"/>
  <c r="BI1830"/>
  <c r="BH1830"/>
  <c r="BI1829"/>
  <c r="BH1829"/>
  <c r="BI1828"/>
  <c r="BH1828"/>
  <c r="BI1827"/>
  <c r="BH1827"/>
  <c r="BI1825"/>
  <c r="BH1825"/>
  <c r="BI1824"/>
  <c r="BH1824"/>
  <c r="BI1823"/>
  <c r="BH1823"/>
  <c r="BI1822"/>
  <c r="BH1822"/>
  <c r="BI1821"/>
  <c r="BH1821"/>
  <c r="BI1820"/>
  <c r="BH1820"/>
  <c r="BI1819"/>
  <c r="BH1819"/>
  <c r="BI1817"/>
  <c r="BH1817"/>
  <c r="BI1816"/>
  <c r="BH1816"/>
  <c r="BI1814"/>
  <c r="BH1814"/>
  <c r="BI1813"/>
  <c r="BH1813"/>
  <c r="BI1812"/>
  <c r="BH1812"/>
  <c r="BI1811"/>
  <c r="BH1811"/>
  <c r="BI1810"/>
  <c r="BH1810"/>
  <c r="BI1809"/>
  <c r="BH1809"/>
  <c r="BI1808"/>
  <c r="BH1808"/>
  <c r="BI1806"/>
  <c r="BH1806"/>
  <c r="BI1805"/>
  <c r="BH1805"/>
  <c r="BI1708"/>
  <c r="BH1708"/>
  <c r="BI1707"/>
  <c r="BH1707"/>
  <c r="BI1706"/>
  <c r="BH1706"/>
  <c r="BI1705"/>
  <c r="BH1705"/>
  <c r="BI1704"/>
  <c r="BH1704"/>
  <c r="BI1703"/>
  <c r="BH1703"/>
  <c r="BI1702"/>
  <c r="BH1702"/>
  <c r="BI1701"/>
  <c r="BH1701"/>
  <c r="BI1700"/>
  <c r="BH1700"/>
  <c r="BI1699"/>
  <c r="BH1699"/>
  <c r="BI1698"/>
  <c r="BH1698"/>
  <c r="BI1696"/>
  <c r="BH1696"/>
  <c r="BI1695"/>
  <c r="BH1695"/>
  <c r="BI1694"/>
  <c r="BH1694"/>
  <c r="BI1567"/>
  <c r="BH1567"/>
  <c r="BI1566"/>
  <c r="BH1566"/>
  <c r="BI1565"/>
  <c r="BH1565"/>
  <c r="BI1564"/>
  <c r="BH1564"/>
  <c r="BI1563"/>
  <c r="BH1563"/>
  <c r="BI1562"/>
  <c r="BH1562"/>
  <c r="BI1561"/>
  <c r="BH1561"/>
  <c r="BI1559"/>
  <c r="BH1559"/>
  <c r="BI1558"/>
  <c r="BH1558"/>
  <c r="BI1463"/>
  <c r="BH1463"/>
  <c r="BI1438"/>
  <c r="BH1438"/>
  <c r="BI1436"/>
  <c r="BH1436"/>
  <c r="BI1435"/>
  <c r="BH1435"/>
  <c r="BI1434"/>
  <c r="BH1434"/>
  <c r="BI1433"/>
  <c r="BH1433"/>
  <c r="BI1432"/>
  <c r="BH1432"/>
  <c r="BI1431"/>
  <c r="BH1431"/>
  <c r="BI1430"/>
  <c r="BH1430"/>
  <c r="BI1429"/>
  <c r="BH1429"/>
  <c r="BI1428"/>
  <c r="BH1428"/>
  <c r="BI1427"/>
  <c r="BH1427"/>
  <c r="BI1426"/>
  <c r="BH1426"/>
  <c r="BI1425"/>
  <c r="BH1425"/>
  <c r="BI1422"/>
  <c r="BH1422"/>
  <c r="BI1421"/>
  <c r="BH1421"/>
  <c r="BI1415"/>
  <c r="BH1415"/>
  <c r="BI1414"/>
  <c r="BH1414"/>
  <c r="BI1412"/>
  <c r="BH1412"/>
  <c r="BI1411"/>
  <c r="BH1411"/>
  <c r="BI1410"/>
  <c r="BH1410"/>
  <c r="BI1409"/>
  <c r="BH1409"/>
  <c r="BI1408"/>
  <c r="BH1408"/>
  <c r="BI1407"/>
  <c r="BH1407"/>
  <c r="BI1406"/>
  <c r="BH1406"/>
  <c r="BI1405"/>
  <c r="BH1405"/>
  <c r="BI1403"/>
  <c r="BH1403"/>
  <c r="BI1402"/>
  <c r="BH1402"/>
  <c r="BI1398"/>
  <c r="BH1398"/>
  <c r="BI1396"/>
  <c r="BH1396"/>
  <c r="BI1395"/>
  <c r="BH1395"/>
  <c r="BI1394"/>
  <c r="BH1394"/>
  <c r="BI1393"/>
  <c r="BH1393"/>
  <c r="BI1392"/>
  <c r="BH1392"/>
  <c r="BI1391"/>
  <c r="BH1391"/>
  <c r="BI1390"/>
  <c r="BH1390"/>
  <c r="BI1389"/>
  <c r="BH1389"/>
  <c r="BI1387"/>
  <c r="BH1387"/>
  <c r="BI1386"/>
  <c r="BH1386"/>
  <c r="BI1383"/>
  <c r="BH1383"/>
  <c r="BI1382"/>
  <c r="BH1382"/>
  <c r="F153" i="31"/>
  <c r="F147"/>
  <c r="F152" l="1"/>
  <c r="F155" l="1"/>
  <c r="F154"/>
  <c r="F151" l="1"/>
  <c r="F150"/>
  <c r="F149"/>
  <c r="F346"/>
  <c r="I123" l="1"/>
  <c r="I120"/>
  <c r="I119"/>
  <c r="I268" i="28" l="1"/>
  <c r="C268"/>
  <c r="I267"/>
  <c r="C215"/>
  <c r="I215"/>
  <c r="L213"/>
  <c r="L202" s="1"/>
  <c r="N213"/>
  <c r="I214"/>
  <c r="C262"/>
  <c r="I76" i="31" l="1"/>
  <c r="F76"/>
  <c r="I75"/>
  <c r="F75"/>
  <c r="I74"/>
  <c r="F74"/>
  <c r="I73"/>
  <c r="F73"/>
  <c r="I72"/>
  <c r="F72"/>
  <c r="I71"/>
  <c r="F71"/>
  <c r="I70"/>
  <c r="F70"/>
  <c r="I69"/>
  <c r="F69"/>
  <c r="I68"/>
  <c r="F68"/>
  <c r="I67"/>
  <c r="F67"/>
  <c r="I66"/>
  <c r="F66"/>
  <c r="I65"/>
  <c r="F65"/>
  <c r="I64"/>
  <c r="F64"/>
  <c r="I63"/>
  <c r="F63"/>
  <c r="I62"/>
  <c r="F62"/>
  <c r="I61"/>
  <c r="F61"/>
  <c r="I60"/>
  <c r="F60"/>
  <c r="I59"/>
  <c r="F59"/>
  <c r="L57"/>
  <c r="M233" l="1"/>
  <c r="L233"/>
  <c r="F277" l="1"/>
  <c r="F275"/>
  <c r="F274"/>
  <c r="F273"/>
  <c r="F272"/>
  <c r="F271"/>
  <c r="F270"/>
  <c r="F269"/>
  <c r="F268"/>
  <c r="F267"/>
  <c r="F266"/>
  <c r="F265"/>
  <c r="F264"/>
  <c r="F263"/>
  <c r="F262"/>
  <c r="F261"/>
  <c r="F260"/>
  <c r="F259"/>
  <c r="F317"/>
  <c r="H102"/>
  <c r="H103"/>
  <c r="H104"/>
  <c r="H105"/>
  <c r="H106"/>
  <c r="H107"/>
  <c r="H101"/>
  <c r="M57" l="1"/>
  <c r="E24" i="10"/>
  <c r="F24"/>
  <c r="G24"/>
  <c r="W3" i="25"/>
  <c r="X3"/>
  <c r="W4"/>
  <c r="X4"/>
  <c r="W5"/>
  <c r="X5"/>
  <c r="W6"/>
  <c r="X6"/>
  <c r="W7"/>
  <c r="H116" i="31"/>
  <c r="I116" s="1"/>
  <c r="C39" i="30" l="1"/>
  <c r="L4" i="25" l="1"/>
  <c r="P4"/>
  <c r="S4"/>
  <c r="U4"/>
  <c r="Y4"/>
  <c r="AA4"/>
  <c r="AC4"/>
  <c r="AK4"/>
  <c r="AM4"/>
  <c r="AN4"/>
  <c r="AO4"/>
  <c r="AP4"/>
  <c r="AQ4"/>
  <c r="AR4"/>
  <c r="BA4"/>
  <c r="BB4"/>
  <c r="BC4"/>
  <c r="L3"/>
  <c r="L5"/>
  <c r="L6"/>
  <c r="B1" i="19"/>
  <c r="BL6" i="25"/>
  <c r="BL7"/>
  <c r="BL8"/>
  <c r="BL9"/>
  <c r="BL10"/>
  <c r="BL11"/>
  <c r="BL12"/>
  <c r="BL13"/>
  <c r="BL14"/>
  <c r="BL15"/>
  <c r="BL16"/>
  <c r="BL17"/>
  <c r="BL18"/>
  <c r="BL19"/>
  <c r="BL20"/>
  <c r="BL21"/>
  <c r="BL22"/>
  <c r="BL23"/>
  <c r="BL24"/>
  <c r="BL25"/>
  <c r="BL26"/>
  <c r="BL27"/>
  <c r="BL28"/>
  <c r="BL29"/>
  <c r="BL30"/>
  <c r="BL31"/>
  <c r="BL32"/>
  <c r="BL33"/>
  <c r="BL34"/>
  <c r="BL35"/>
  <c r="BL36"/>
  <c r="BL37"/>
  <c r="BL38"/>
  <c r="BL39"/>
  <c r="BL40"/>
  <c r="BL41"/>
  <c r="BL42"/>
  <c r="BL43"/>
  <c r="BL44"/>
  <c r="BL45"/>
  <c r="BL46"/>
  <c r="BL47"/>
  <c r="BL48"/>
  <c r="BL49"/>
  <c r="BL50"/>
  <c r="BL51"/>
  <c r="BL52"/>
  <c r="BL53"/>
  <c r="BL54"/>
  <c r="BL55"/>
  <c r="BL56"/>
  <c r="BL57"/>
  <c r="BL58"/>
  <c r="BL59"/>
  <c r="BL60"/>
  <c r="BL61"/>
  <c r="BL62"/>
  <c r="BL63"/>
  <c r="BL64"/>
  <c r="BL65"/>
  <c r="BL66"/>
  <c r="BL67"/>
  <c r="BL68"/>
  <c r="BL69"/>
  <c r="BL70"/>
  <c r="BL71"/>
  <c r="BL72"/>
  <c r="BL73"/>
  <c r="BL74"/>
  <c r="BL75"/>
  <c r="BL76"/>
  <c r="BL77"/>
  <c r="BL78"/>
  <c r="BL79"/>
  <c r="BL80"/>
  <c r="BL81"/>
  <c r="BL82"/>
  <c r="BL83"/>
  <c r="BL84"/>
  <c r="BL85"/>
  <c r="BL86"/>
  <c r="BL87"/>
  <c r="BL88"/>
  <c r="BL89"/>
  <c r="BL90"/>
  <c r="BL91"/>
  <c r="BL92"/>
  <c r="BL93"/>
  <c r="BL94"/>
  <c r="BL95"/>
  <c r="BL96"/>
  <c r="BL97"/>
  <c r="BL98"/>
  <c r="BL99"/>
  <c r="BL100"/>
  <c r="BL101"/>
  <c r="BL102"/>
  <c r="BL103"/>
  <c r="BL104"/>
  <c r="BL105"/>
  <c r="BL106"/>
  <c r="BL107"/>
  <c r="BL108"/>
  <c r="BL109"/>
  <c r="BL110"/>
  <c r="BL111"/>
  <c r="BL112"/>
  <c r="BL113"/>
  <c r="BL114"/>
  <c r="BL115"/>
  <c r="BL116"/>
  <c r="BL117"/>
  <c r="BL118"/>
  <c r="BL119"/>
  <c r="BL120"/>
  <c r="BL121"/>
  <c r="BL122"/>
  <c r="BL123"/>
  <c r="BL124"/>
  <c r="BL125"/>
  <c r="BL126"/>
  <c r="BL127"/>
  <c r="BL128"/>
  <c r="BL129"/>
  <c r="BL130"/>
  <c r="BL131"/>
  <c r="BL132"/>
  <c r="BL133"/>
  <c r="BL134"/>
  <c r="BL135"/>
  <c r="BL136"/>
  <c r="BL137"/>
  <c r="BL138"/>
  <c r="BL139"/>
  <c r="BL140"/>
  <c r="BL141"/>
  <c r="BL142"/>
  <c r="BL143"/>
  <c r="BL144"/>
  <c r="BL145"/>
  <c r="BL146"/>
  <c r="BL147"/>
  <c r="BL148"/>
  <c r="BL149"/>
  <c r="BL150"/>
  <c r="BL151"/>
  <c r="BL152"/>
  <c r="BL153"/>
  <c r="BL154"/>
  <c r="BL155"/>
  <c r="BL156"/>
  <c r="BL157"/>
  <c r="BL158"/>
  <c r="BL159"/>
  <c r="BL160"/>
  <c r="BL161"/>
  <c r="BL162"/>
  <c r="BL163"/>
  <c r="BL164"/>
  <c r="BL165"/>
  <c r="BL166"/>
  <c r="BL167"/>
  <c r="BL168"/>
  <c r="BL169"/>
  <c r="BL170"/>
  <c r="BL171"/>
  <c r="BL172"/>
  <c r="BL173"/>
  <c r="BL174"/>
  <c r="BL175"/>
  <c r="BL176"/>
  <c r="BL177"/>
  <c r="BL178"/>
  <c r="BL179"/>
  <c r="BL180"/>
  <c r="BL181"/>
  <c r="BL182"/>
  <c r="BL183"/>
  <c r="BL184"/>
  <c r="BL185"/>
  <c r="BL186"/>
  <c r="BL187"/>
  <c r="BL188"/>
  <c r="BL189"/>
  <c r="BL190"/>
  <c r="BL191"/>
  <c r="BL192"/>
  <c r="BL193"/>
  <c r="BL194"/>
  <c r="BL195"/>
  <c r="BL196"/>
  <c r="BL197"/>
  <c r="BL198"/>
  <c r="BL199"/>
  <c r="BL200"/>
  <c r="BL201"/>
  <c r="BL202"/>
  <c r="BL203"/>
  <c r="BL204"/>
  <c r="BL205"/>
  <c r="BL206"/>
  <c r="BL207"/>
  <c r="BL208"/>
  <c r="BL209"/>
  <c r="BL210"/>
  <c r="BL211"/>
  <c r="BL212"/>
  <c r="BL213"/>
  <c r="BL214"/>
  <c r="BL215"/>
  <c r="BL216"/>
  <c r="BL217"/>
  <c r="BL218"/>
  <c r="BL219"/>
  <c r="BL220"/>
  <c r="BL221"/>
  <c r="BL222"/>
  <c r="BL223"/>
  <c r="BL224"/>
  <c r="BL225"/>
  <c r="BL226"/>
  <c r="BL227"/>
  <c r="BL228"/>
  <c r="BL229"/>
  <c r="BL230"/>
  <c r="BL231"/>
  <c r="BL232"/>
  <c r="BL233"/>
  <c r="BL234"/>
  <c r="BL235"/>
  <c r="BL236"/>
  <c r="BL237"/>
  <c r="BL238"/>
  <c r="BL239"/>
  <c r="BL240"/>
  <c r="BL241"/>
  <c r="BL242"/>
  <c r="BL243"/>
  <c r="BL244"/>
  <c r="BL245"/>
  <c r="BL246"/>
  <c r="BL247"/>
  <c r="BL248"/>
  <c r="BL249"/>
  <c r="BL250"/>
  <c r="BL251"/>
  <c r="BL252"/>
  <c r="BL253"/>
  <c r="BL254"/>
  <c r="BL255"/>
  <c r="BL256"/>
  <c r="BL257"/>
  <c r="BL258"/>
  <c r="BL259"/>
  <c r="BL260"/>
  <c r="BL261"/>
  <c r="BL262"/>
  <c r="BL263"/>
  <c r="BL264"/>
  <c r="BL265"/>
  <c r="BL266"/>
  <c r="BL267"/>
  <c r="BL268"/>
  <c r="BL269"/>
  <c r="BL270"/>
  <c r="BL271"/>
  <c r="BL272"/>
  <c r="BL273"/>
  <c r="BL274"/>
  <c r="BL275"/>
  <c r="BL276"/>
  <c r="BL277"/>
  <c r="BL278"/>
  <c r="BL279"/>
  <c r="BL280"/>
  <c r="BL281"/>
  <c r="BL282"/>
  <c r="BL283"/>
  <c r="BL284"/>
  <c r="BL285"/>
  <c r="BL286"/>
  <c r="BL287"/>
  <c r="BL288"/>
  <c r="BL289"/>
  <c r="BL290"/>
  <c r="BL291"/>
  <c r="BL292"/>
  <c r="BL293"/>
  <c r="BL294"/>
  <c r="BL295"/>
  <c r="BL296"/>
  <c r="BL297"/>
  <c r="BL298"/>
  <c r="BL299"/>
  <c r="BL300"/>
  <c r="BL301"/>
  <c r="BL302"/>
  <c r="BL303"/>
  <c r="BL304"/>
  <c r="BL305"/>
  <c r="BL306"/>
  <c r="BL307"/>
  <c r="BL308"/>
  <c r="BL309"/>
  <c r="BL310"/>
  <c r="BL311"/>
  <c r="BL312"/>
  <c r="BL313"/>
  <c r="BL314"/>
  <c r="BL315"/>
  <c r="BL316"/>
  <c r="BL317"/>
  <c r="BL318"/>
  <c r="BL319"/>
  <c r="BL320"/>
  <c r="BL321"/>
  <c r="BL322"/>
  <c r="BL323"/>
  <c r="BL324"/>
  <c r="BL325"/>
  <c r="BL326"/>
  <c r="BL327"/>
  <c r="BL328"/>
  <c r="BL329"/>
  <c r="BL330"/>
  <c r="BL331"/>
  <c r="BL332"/>
  <c r="BL333"/>
  <c r="BL334"/>
  <c r="BL335"/>
  <c r="BL336"/>
  <c r="BL337"/>
  <c r="BL338"/>
  <c r="BL339"/>
  <c r="BL340"/>
  <c r="BL341"/>
  <c r="BL342"/>
  <c r="BL343"/>
  <c r="BL344"/>
  <c r="BL345"/>
  <c r="BL346"/>
  <c r="BL347"/>
  <c r="BL348"/>
  <c r="BL349"/>
  <c r="BL350"/>
  <c r="BL351"/>
  <c r="BL352"/>
  <c r="BL353"/>
  <c r="BL354"/>
  <c r="BL355"/>
  <c r="BL356"/>
  <c r="BL357"/>
  <c r="BL358"/>
  <c r="BL359"/>
  <c r="BL360"/>
  <c r="BL361"/>
  <c r="BL362"/>
  <c r="BL363"/>
  <c r="BL364"/>
  <c r="BL365"/>
  <c r="BL366"/>
  <c r="BL367"/>
  <c r="BL368"/>
  <c r="BL369"/>
  <c r="BL370"/>
  <c r="BL371"/>
  <c r="BL372"/>
  <c r="BL373"/>
  <c r="BL374"/>
  <c r="BL375"/>
  <c r="BL376"/>
  <c r="BL377"/>
  <c r="BL378"/>
  <c r="BL379"/>
  <c r="BL380"/>
  <c r="BL381"/>
  <c r="BL382"/>
  <c r="BL383"/>
  <c r="BL384"/>
  <c r="BL385"/>
  <c r="BL386"/>
  <c r="BL387"/>
  <c r="BL388"/>
  <c r="BL389"/>
  <c r="BL390"/>
  <c r="BL391"/>
  <c r="BL392"/>
  <c r="BL393"/>
  <c r="BL394"/>
  <c r="BL395"/>
  <c r="BL396"/>
  <c r="BL397"/>
  <c r="BL398"/>
  <c r="BL399"/>
  <c r="BL400"/>
  <c r="BL401"/>
  <c r="BL402"/>
  <c r="BL403"/>
  <c r="BL404"/>
  <c r="BL405"/>
  <c r="BL406"/>
  <c r="BL407"/>
  <c r="BL408"/>
  <c r="BL409"/>
  <c r="BL410"/>
  <c r="BL411"/>
  <c r="BL412"/>
  <c r="BL413"/>
  <c r="BL414"/>
  <c r="BL415"/>
  <c r="BL416"/>
  <c r="BL417"/>
  <c r="BL418"/>
  <c r="BL419"/>
  <c r="BL420"/>
  <c r="BL421"/>
  <c r="BL422"/>
  <c r="BL423"/>
  <c r="BL424"/>
  <c r="BL425"/>
  <c r="BL426"/>
  <c r="BL427"/>
  <c r="BL428"/>
  <c r="BL429"/>
  <c r="BL430"/>
  <c r="BL431"/>
  <c r="BL432"/>
  <c r="BL433"/>
  <c r="BL434"/>
  <c r="BL435"/>
  <c r="BL436"/>
  <c r="BL437"/>
  <c r="BL438"/>
  <c r="BL439"/>
  <c r="BL440"/>
  <c r="BL441"/>
  <c r="BL442"/>
  <c r="BL443"/>
  <c r="BL444"/>
  <c r="BL445"/>
  <c r="BL446"/>
  <c r="BL447"/>
  <c r="BL448"/>
  <c r="BL449"/>
  <c r="BL450"/>
  <c r="BL451"/>
  <c r="BL452"/>
  <c r="BL453"/>
  <c r="BL454"/>
  <c r="BL455"/>
  <c r="BL456"/>
  <c r="BL457"/>
  <c r="BL458"/>
  <c r="BL459"/>
  <c r="BL460"/>
  <c r="BL461"/>
  <c r="BL462"/>
  <c r="BL463"/>
  <c r="BL464"/>
  <c r="BL465"/>
  <c r="BL466"/>
  <c r="BL467"/>
  <c r="BL468"/>
  <c r="BL469"/>
  <c r="BL470"/>
  <c r="BL471"/>
  <c r="BL472"/>
  <c r="BL473"/>
  <c r="BL474"/>
  <c r="BL475"/>
  <c r="BL476"/>
  <c r="BL477"/>
  <c r="BL478"/>
  <c r="BL479"/>
  <c r="BL480"/>
  <c r="BL481"/>
  <c r="BL482"/>
  <c r="BL483"/>
  <c r="BL484"/>
  <c r="BL485"/>
  <c r="BL486"/>
  <c r="BL487"/>
  <c r="BL488"/>
  <c r="BL489"/>
  <c r="BL490"/>
  <c r="BL491"/>
  <c r="BL492"/>
  <c r="BL493"/>
  <c r="BL494"/>
  <c r="BL495"/>
  <c r="BL496"/>
  <c r="BL497"/>
  <c r="BL498"/>
  <c r="BL499"/>
  <c r="BL500"/>
  <c r="BL501"/>
  <c r="BL502"/>
  <c r="BL503"/>
  <c r="BL504"/>
  <c r="BL505"/>
  <c r="BL506"/>
  <c r="BL507"/>
  <c r="BL508"/>
  <c r="BL509"/>
  <c r="BL510"/>
  <c r="BL511"/>
  <c r="BL512"/>
  <c r="BL513"/>
  <c r="BL514"/>
  <c r="BL515"/>
  <c r="BL516"/>
  <c r="BL517"/>
  <c r="BL518"/>
  <c r="BL519"/>
  <c r="BL520"/>
  <c r="BL521"/>
  <c r="BL522"/>
  <c r="BL523"/>
  <c r="BL524"/>
  <c r="BL525"/>
  <c r="BL526"/>
  <c r="BL527"/>
  <c r="BL528"/>
  <c r="BL529"/>
  <c r="BL530"/>
  <c r="BL531"/>
  <c r="BL532"/>
  <c r="BL533"/>
  <c r="BL534"/>
  <c r="BL535"/>
  <c r="BL536"/>
  <c r="BL537"/>
  <c r="BL538"/>
  <c r="BL539"/>
  <c r="BL540"/>
  <c r="BL541"/>
  <c r="BL542"/>
  <c r="BL543"/>
  <c r="BL544"/>
  <c r="BL545"/>
  <c r="BL546"/>
  <c r="BL547"/>
  <c r="BL548"/>
  <c r="BL549"/>
  <c r="BL550"/>
  <c r="BL551"/>
  <c r="BL552"/>
  <c r="BL553"/>
  <c r="BL554"/>
  <c r="BL555"/>
  <c r="BL556"/>
  <c r="BL557"/>
  <c r="BL558"/>
  <c r="BL559"/>
  <c r="BL560"/>
  <c r="BL561"/>
  <c r="BL562"/>
  <c r="BL563"/>
  <c r="BL564"/>
  <c r="BL565"/>
  <c r="BL566"/>
  <c r="BL567"/>
  <c r="BL568"/>
  <c r="BL569"/>
  <c r="BL570"/>
  <c r="BL571"/>
  <c r="BL572"/>
  <c r="BL573"/>
  <c r="BL574"/>
  <c r="BL575"/>
  <c r="BL576"/>
  <c r="BL577"/>
  <c r="BL578"/>
  <c r="BL579"/>
  <c r="BL580"/>
  <c r="BL581"/>
  <c r="BL582"/>
  <c r="BL583"/>
  <c r="BL584"/>
  <c r="BL585"/>
  <c r="BL586"/>
  <c r="BL587"/>
  <c r="BL588"/>
  <c r="BL589"/>
  <c r="BL590"/>
  <c r="BL591"/>
  <c r="BL592"/>
  <c r="BL593"/>
  <c r="BL594"/>
  <c r="BL595"/>
  <c r="BL596"/>
  <c r="BL597"/>
  <c r="BL598"/>
  <c r="BL599"/>
  <c r="BL600"/>
  <c r="BL601"/>
  <c r="BL602"/>
  <c r="BL603"/>
  <c r="BL604"/>
  <c r="BL605"/>
  <c r="BL606"/>
  <c r="BL607"/>
  <c r="BL608"/>
  <c r="BL609"/>
  <c r="BL610"/>
  <c r="BL611"/>
  <c r="BL612"/>
  <c r="BL613"/>
  <c r="BL614"/>
  <c r="BL615"/>
  <c r="BL616"/>
  <c r="BL617"/>
  <c r="BL618"/>
  <c r="BL619"/>
  <c r="BL620"/>
  <c r="BL621"/>
  <c r="BL622"/>
  <c r="BL623"/>
  <c r="BL624"/>
  <c r="BL625"/>
  <c r="BL626"/>
  <c r="BL627"/>
  <c r="BL628"/>
  <c r="BL629"/>
  <c r="BL630"/>
  <c r="BL631"/>
  <c r="BL632"/>
  <c r="BL633"/>
  <c r="BL634"/>
  <c r="BL635"/>
  <c r="BL636"/>
  <c r="BL637"/>
  <c r="BL638"/>
  <c r="BL639"/>
  <c r="BL640"/>
  <c r="BL641"/>
  <c r="BL642"/>
  <c r="BL643"/>
  <c r="BL644"/>
  <c r="BL645"/>
  <c r="BL646"/>
  <c r="BL647"/>
  <c r="BL648"/>
  <c r="BL649"/>
  <c r="BL650"/>
  <c r="BL651"/>
  <c r="BL652"/>
  <c r="BL653"/>
  <c r="BL654"/>
  <c r="BL655"/>
  <c r="BL656"/>
  <c r="BL657"/>
  <c r="BL658"/>
  <c r="BL659"/>
  <c r="BL660"/>
  <c r="BL661"/>
  <c r="BL662"/>
  <c r="BL663"/>
  <c r="BL664"/>
  <c r="BL665"/>
  <c r="BL666"/>
  <c r="BL667"/>
  <c r="BL668"/>
  <c r="BL669"/>
  <c r="BL670"/>
  <c r="BL671"/>
  <c r="BL672"/>
  <c r="BL673"/>
  <c r="BL674"/>
  <c r="BL675"/>
  <c r="BL676"/>
  <c r="BL677"/>
  <c r="BL678"/>
  <c r="BL679"/>
  <c r="BL680"/>
  <c r="BL681"/>
  <c r="BL682"/>
  <c r="BL683"/>
  <c r="BL684"/>
  <c r="BL685"/>
  <c r="BL686"/>
  <c r="BL687"/>
  <c r="BL688"/>
  <c r="BL689"/>
  <c r="BL690"/>
  <c r="BL691"/>
  <c r="BL692"/>
  <c r="BL693"/>
  <c r="BL694"/>
  <c r="BL695"/>
  <c r="BL696"/>
  <c r="BL697"/>
  <c r="BL698"/>
  <c r="BL699"/>
  <c r="BL700"/>
  <c r="BL701"/>
  <c r="BL702"/>
  <c r="BL703"/>
  <c r="BL704"/>
  <c r="BL705"/>
  <c r="BL706"/>
  <c r="BL707"/>
  <c r="BL708"/>
  <c r="BL709"/>
  <c r="BL710"/>
  <c r="BL711"/>
  <c r="BL712"/>
  <c r="BL713"/>
  <c r="BL714"/>
  <c r="BL715"/>
  <c r="BL716"/>
  <c r="BL717"/>
  <c r="BL718"/>
  <c r="BL719"/>
  <c r="BL720"/>
  <c r="BL721"/>
  <c r="BL722"/>
  <c r="BL723"/>
  <c r="BL724"/>
  <c r="BL725"/>
  <c r="BL726"/>
  <c r="BL727"/>
  <c r="BL728"/>
  <c r="BL729"/>
  <c r="BL730"/>
  <c r="BL731"/>
  <c r="BL732"/>
  <c r="BL733"/>
  <c r="BL734"/>
  <c r="BL735"/>
  <c r="BL736"/>
  <c r="BL737"/>
  <c r="BL738"/>
  <c r="BL739"/>
  <c r="BL740"/>
  <c r="BL741"/>
  <c r="BL742"/>
  <c r="BL743"/>
  <c r="BL744"/>
  <c r="BL745"/>
  <c r="BL746"/>
  <c r="BL747"/>
  <c r="BL748"/>
  <c r="BL749"/>
  <c r="BL750"/>
  <c r="BL751"/>
  <c r="BL752"/>
  <c r="BL753"/>
  <c r="BL754"/>
  <c r="BL755"/>
  <c r="BL756"/>
  <c r="BL757"/>
  <c r="BL758"/>
  <c r="BL759"/>
  <c r="BL760"/>
  <c r="BL761"/>
  <c r="BL762"/>
  <c r="BL763"/>
  <c r="BL764"/>
  <c r="BL765"/>
  <c r="BL766"/>
  <c r="BL767"/>
  <c r="BL768"/>
  <c r="BL769"/>
  <c r="BL770"/>
  <c r="BL771"/>
  <c r="BL772"/>
  <c r="BL773"/>
  <c r="BL774"/>
  <c r="BL775"/>
  <c r="BL776"/>
  <c r="BL777"/>
  <c r="BL778"/>
  <c r="BL779"/>
  <c r="BL780"/>
  <c r="BL781"/>
  <c r="BL782"/>
  <c r="BL783"/>
  <c r="BL784"/>
  <c r="BL785"/>
  <c r="BL786"/>
  <c r="BL787"/>
  <c r="BL788"/>
  <c r="BL789"/>
  <c r="BL790"/>
  <c r="BL791"/>
  <c r="BL792"/>
  <c r="BL793"/>
  <c r="BL794"/>
  <c r="BL795"/>
  <c r="BL796"/>
  <c r="BL797"/>
  <c r="BL798"/>
  <c r="BL799"/>
  <c r="BL800"/>
  <c r="BL801"/>
  <c r="BL802"/>
  <c r="BL803"/>
  <c r="BL804"/>
  <c r="BL805"/>
  <c r="BL806"/>
  <c r="BL807"/>
  <c r="BL808"/>
  <c r="BL809"/>
  <c r="BL810"/>
  <c r="BL811"/>
  <c r="BL812"/>
  <c r="BL813"/>
  <c r="BL814"/>
  <c r="BL815"/>
  <c r="BL816"/>
  <c r="BL817"/>
  <c r="BL818"/>
  <c r="BL819"/>
  <c r="BL820"/>
  <c r="BL821"/>
  <c r="BL822"/>
  <c r="BL823"/>
  <c r="BL824"/>
  <c r="BL825"/>
  <c r="BL826"/>
  <c r="BL827"/>
  <c r="BL828"/>
  <c r="BL829"/>
  <c r="BL830"/>
  <c r="BL831"/>
  <c r="BL832"/>
  <c r="BL833"/>
  <c r="BL834"/>
  <c r="BL835"/>
  <c r="BL836"/>
  <c r="BL837"/>
  <c r="BL838"/>
  <c r="BL839"/>
  <c r="BL840"/>
  <c r="BL841"/>
  <c r="BL842"/>
  <c r="BL843"/>
  <c r="BL844"/>
  <c r="BL845"/>
  <c r="BL846"/>
  <c r="BL847"/>
  <c r="BL848"/>
  <c r="BL849"/>
  <c r="BL850"/>
  <c r="BL851"/>
  <c r="BL852"/>
  <c r="BL853"/>
  <c r="BL854"/>
  <c r="BL855"/>
  <c r="BL856"/>
  <c r="BL857"/>
  <c r="BL858"/>
  <c r="BL859"/>
  <c r="BL860"/>
  <c r="BL861"/>
  <c r="BL862"/>
  <c r="BL863"/>
  <c r="BL864"/>
  <c r="BL865"/>
  <c r="BL866"/>
  <c r="BL867"/>
  <c r="BL868"/>
  <c r="BL869"/>
  <c r="BL870"/>
  <c r="BL871"/>
  <c r="BL872"/>
  <c r="BL873"/>
  <c r="BL874"/>
  <c r="BL875"/>
  <c r="BL876"/>
  <c r="BL877"/>
  <c r="BL878"/>
  <c r="BL879"/>
  <c r="BL880"/>
  <c r="BL881"/>
  <c r="BL882"/>
  <c r="BL883"/>
  <c r="BL884"/>
  <c r="BL885"/>
  <c r="BL886"/>
  <c r="BL887"/>
  <c r="BL888"/>
  <c r="BL889"/>
  <c r="BL890"/>
  <c r="BL891"/>
  <c r="BL892"/>
  <c r="BL893"/>
  <c r="BL894"/>
  <c r="BL895"/>
  <c r="BL896"/>
  <c r="BL897"/>
  <c r="BL898"/>
  <c r="BL899"/>
  <c r="BL900"/>
  <c r="BL901"/>
  <c r="BL902"/>
  <c r="BL903"/>
  <c r="BL904"/>
  <c r="BL905"/>
  <c r="BL906"/>
  <c r="BL907"/>
  <c r="BL908"/>
  <c r="BL909"/>
  <c r="BL910"/>
  <c r="BL911"/>
  <c r="BL912"/>
  <c r="BL913"/>
  <c r="BL914"/>
  <c r="BL915"/>
  <c r="BL916"/>
  <c r="BL917"/>
  <c r="BL918"/>
  <c r="BL919"/>
  <c r="BL920"/>
  <c r="BL921"/>
  <c r="BL922"/>
  <c r="BL923"/>
  <c r="BL924"/>
  <c r="BL925"/>
  <c r="BL926"/>
  <c r="BL927"/>
  <c r="BL928"/>
  <c r="BL929"/>
  <c r="BL930"/>
  <c r="BL931"/>
  <c r="BL932"/>
  <c r="BL933"/>
  <c r="BL934"/>
  <c r="BL935"/>
  <c r="BL936"/>
  <c r="BL937"/>
  <c r="BL938"/>
  <c r="BL939"/>
  <c r="BL940"/>
  <c r="BL941"/>
  <c r="BL942"/>
  <c r="BL943"/>
  <c r="BL944"/>
  <c r="BL945"/>
  <c r="BL946"/>
  <c r="BL947"/>
  <c r="BL948"/>
  <c r="BL949"/>
  <c r="BL950"/>
  <c r="BL951"/>
  <c r="BL952"/>
  <c r="BL953"/>
  <c r="BL954"/>
  <c r="BL955"/>
  <c r="BL956"/>
  <c r="BL957"/>
  <c r="BL958"/>
  <c r="BL959"/>
  <c r="BL960"/>
  <c r="BL961"/>
  <c r="BL962"/>
  <c r="BL963"/>
  <c r="BL964"/>
  <c r="BL965"/>
  <c r="BL966"/>
  <c r="BL967"/>
  <c r="BL968"/>
  <c r="BL969"/>
  <c r="BL970"/>
  <c r="BL971"/>
  <c r="BL972"/>
  <c r="BL973"/>
  <c r="BL974"/>
  <c r="BL975"/>
  <c r="BL976"/>
  <c r="BL977"/>
  <c r="BL978"/>
  <c r="BL979"/>
  <c r="BL980"/>
  <c r="BL981"/>
  <c r="BL982"/>
  <c r="BL983"/>
  <c r="BL984"/>
  <c r="BL985"/>
  <c r="BL986"/>
  <c r="BL987"/>
  <c r="BL988"/>
  <c r="BL989"/>
  <c r="BL990"/>
  <c r="BL991"/>
  <c r="BL992"/>
  <c r="BL993"/>
  <c r="BL994"/>
  <c r="BL995"/>
  <c r="BL996"/>
  <c r="BL997"/>
  <c r="BL998"/>
  <c r="BL999"/>
  <c r="BL1000"/>
  <c r="BL1001"/>
  <c r="BL1002"/>
  <c r="BL1003"/>
  <c r="BL1004"/>
  <c r="BL1005"/>
  <c r="BL1006"/>
  <c r="BL1007"/>
  <c r="BL1008"/>
  <c r="BL1009"/>
  <c r="BL1010"/>
  <c r="BL1011"/>
  <c r="BL1012"/>
  <c r="BL1013"/>
  <c r="BL1014"/>
  <c r="BL1015"/>
  <c r="BL1016"/>
  <c r="BL1017"/>
  <c r="BL1018"/>
  <c r="BL1019"/>
  <c r="BL1020"/>
  <c r="BL1021"/>
  <c r="BL1022"/>
  <c r="BL1023"/>
  <c r="BL1024"/>
  <c r="BL1025"/>
  <c r="BL1026"/>
  <c r="BL1027"/>
  <c r="BL1028"/>
  <c r="BL1029"/>
  <c r="BL1030"/>
  <c r="BL1031"/>
  <c r="BL1032"/>
  <c r="BL1033"/>
  <c r="BL1034"/>
  <c r="BL1035"/>
  <c r="BL1036"/>
  <c r="BL1037"/>
  <c r="BL1038"/>
  <c r="BL1039"/>
  <c r="BL1040"/>
  <c r="BL1041"/>
  <c r="BL1042"/>
  <c r="BL1043"/>
  <c r="BL1044"/>
  <c r="BL1045"/>
  <c r="BL1046"/>
  <c r="BL1047"/>
  <c r="BL1048"/>
  <c r="BL1049"/>
  <c r="BL1050"/>
  <c r="BL1051"/>
  <c r="BL1052"/>
  <c r="BL1053"/>
  <c r="BL1054"/>
  <c r="BL1055"/>
  <c r="BL1056"/>
  <c r="BL1057"/>
  <c r="BL1058"/>
  <c r="BL1059"/>
  <c r="BL1060"/>
  <c r="BL1061"/>
  <c r="BL1062"/>
  <c r="BL1063"/>
  <c r="BL1064"/>
  <c r="BL1065"/>
  <c r="BL1066"/>
  <c r="BL1067"/>
  <c r="BL1068"/>
  <c r="BL1069"/>
  <c r="BL1070"/>
  <c r="BL1071"/>
  <c r="BL1072"/>
  <c r="BL1073"/>
  <c r="BL1074"/>
  <c r="BL1075"/>
  <c r="BL1076"/>
  <c r="BL1077"/>
  <c r="BL1078"/>
  <c r="BL1079"/>
  <c r="BL1080"/>
  <c r="BL1081"/>
  <c r="BL1082"/>
  <c r="BL1083"/>
  <c r="BL1084"/>
  <c r="BL1085"/>
  <c r="BL1086"/>
  <c r="BL1087"/>
  <c r="BL1088"/>
  <c r="BL1089"/>
  <c r="BL1090"/>
  <c r="BL1091"/>
  <c r="BL1092"/>
  <c r="BL1093"/>
  <c r="BL1094"/>
  <c r="BL1095"/>
  <c r="BL1096"/>
  <c r="BL1097"/>
  <c r="BL1098"/>
  <c r="BL1099"/>
  <c r="BL1100"/>
  <c r="BL1101"/>
  <c r="BL1102"/>
  <c r="BL1103"/>
  <c r="BL1104"/>
  <c r="BL1105"/>
  <c r="BL1106"/>
  <c r="BL1107"/>
  <c r="BL1108"/>
  <c r="BL1109"/>
  <c r="BL1110"/>
  <c r="BL1111"/>
  <c r="BL1112"/>
  <c r="BL1113"/>
  <c r="BL1114"/>
  <c r="BL1115"/>
  <c r="BL1116"/>
  <c r="BL1117"/>
  <c r="BL1118"/>
  <c r="BL1119"/>
  <c r="BL1120"/>
  <c r="BL1121"/>
  <c r="BL1122"/>
  <c r="BL1123"/>
  <c r="BL1124"/>
  <c r="BL1125"/>
  <c r="BL1126"/>
  <c r="BL1127"/>
  <c r="BL1128"/>
  <c r="BL1129"/>
  <c r="BL1130"/>
  <c r="BL1131"/>
  <c r="BL1132"/>
  <c r="BL1133"/>
  <c r="BL1134"/>
  <c r="BL1135"/>
  <c r="BL1136"/>
  <c r="BL1137"/>
  <c r="BL1138"/>
  <c r="BL1139"/>
  <c r="BL1140"/>
  <c r="BL1141"/>
  <c r="BL1142"/>
  <c r="BL1143"/>
  <c r="BL1144"/>
  <c r="BL1145"/>
  <c r="BL1146"/>
  <c r="BL1147"/>
  <c r="BL1148"/>
  <c r="BL1149"/>
  <c r="BL1150"/>
  <c r="BL1151"/>
  <c r="BL1152"/>
  <c r="BL1153"/>
  <c r="BL1154"/>
  <c r="BL1155"/>
  <c r="BL1156"/>
  <c r="BL1157"/>
  <c r="BL1158"/>
  <c r="BL1159"/>
  <c r="BL1160"/>
  <c r="BL1161"/>
  <c r="BL1162"/>
  <c r="BL1163"/>
  <c r="BL1164"/>
  <c r="BL1165"/>
  <c r="BL1166"/>
  <c r="BL1167"/>
  <c r="BL1168"/>
  <c r="BL1169"/>
  <c r="BL1170"/>
  <c r="BL1171"/>
  <c r="BL1172"/>
  <c r="BL1173"/>
  <c r="BL1174"/>
  <c r="BL1175"/>
  <c r="BL1176"/>
  <c r="BL1177"/>
  <c r="BL1178"/>
  <c r="BL1179"/>
  <c r="BL1180"/>
  <c r="BL1181"/>
  <c r="BL1182"/>
  <c r="BL1183"/>
  <c r="BL1184"/>
  <c r="BL1185"/>
  <c r="BL1186"/>
  <c r="BL1187"/>
  <c r="BL1188"/>
  <c r="BL1189"/>
  <c r="BL1190"/>
  <c r="BL1191"/>
  <c r="BL1192"/>
  <c r="BL1193"/>
  <c r="BL1194"/>
  <c r="BL1195"/>
  <c r="BL1196"/>
  <c r="BL1197"/>
  <c r="BL1198"/>
  <c r="BL1199"/>
  <c r="BL1200"/>
  <c r="BL1201"/>
  <c r="BL1202"/>
  <c r="BL1203"/>
  <c r="BL1204"/>
  <c r="BL1205"/>
  <c r="BL1206"/>
  <c r="BL1207"/>
  <c r="BL1208"/>
  <c r="BL1209"/>
  <c r="BL1210"/>
  <c r="BL1211"/>
  <c r="BL1212"/>
  <c r="BL1213"/>
  <c r="BL1214"/>
  <c r="BL1215"/>
  <c r="BL1216"/>
  <c r="BL1217"/>
  <c r="BL1218"/>
  <c r="BL1219"/>
  <c r="BL1220"/>
  <c r="BL1221"/>
  <c r="BL1222"/>
  <c r="BL1223"/>
  <c r="BL1224"/>
  <c r="BL1225"/>
  <c r="BL1226"/>
  <c r="BL1227"/>
  <c r="BL1228"/>
  <c r="BL1229"/>
  <c r="BL1230"/>
  <c r="BL1231"/>
  <c r="BL1232"/>
  <c r="BL1233"/>
  <c r="BL1234"/>
  <c r="BL1235"/>
  <c r="BL1236"/>
  <c r="BL1237"/>
  <c r="BL1238"/>
  <c r="BL1239"/>
  <c r="BL1240"/>
  <c r="BL1241"/>
  <c r="BL1242"/>
  <c r="BL1243"/>
  <c r="BL1244"/>
  <c r="BL1245"/>
  <c r="BL1246"/>
  <c r="BL1247"/>
  <c r="BL1248"/>
  <c r="BL1249"/>
  <c r="BL1250"/>
  <c r="BL1251"/>
  <c r="BL1252"/>
  <c r="BL1253"/>
  <c r="BL1254"/>
  <c r="BL1255"/>
  <c r="BL1256"/>
  <c r="BL1257"/>
  <c r="BL1258"/>
  <c r="BL1259"/>
  <c r="BL1260"/>
  <c r="BL1261"/>
  <c r="BL1262"/>
  <c r="BL1263"/>
  <c r="BL1264"/>
  <c r="BL1265"/>
  <c r="BL1266"/>
  <c r="BL1267"/>
  <c r="BL1268"/>
  <c r="BL1269"/>
  <c r="BL1270"/>
  <c r="BL1271"/>
  <c r="BL1272"/>
  <c r="BL1273"/>
  <c r="BL1274"/>
  <c r="BL1275"/>
  <c r="BL1276"/>
  <c r="BL1277"/>
  <c r="BL1278"/>
  <c r="BL1279"/>
  <c r="BL1280"/>
  <c r="BL1281"/>
  <c r="BL1282"/>
  <c r="BL1283"/>
  <c r="BL1284"/>
  <c r="BL1285"/>
  <c r="BL1286"/>
  <c r="BL1287"/>
  <c r="BL1288"/>
  <c r="BL1289"/>
  <c r="BL1290"/>
  <c r="BL1291"/>
  <c r="BL1292"/>
  <c r="BL1293"/>
  <c r="BL1294"/>
  <c r="BL1295"/>
  <c r="BL1296"/>
  <c r="BL1297"/>
  <c r="BL1298"/>
  <c r="BL1299"/>
  <c r="BL1300"/>
  <c r="BL1301"/>
  <c r="BL1302"/>
  <c r="BL1303"/>
  <c r="BL1304"/>
  <c r="BL1305"/>
  <c r="BL1306"/>
  <c r="BL1307"/>
  <c r="BL1308"/>
  <c r="BL1309"/>
  <c r="BL1310"/>
  <c r="BL1311"/>
  <c r="BL1312"/>
  <c r="BL1313"/>
  <c r="BL1314"/>
  <c r="BL1315"/>
  <c r="BL1316"/>
  <c r="BL1317"/>
  <c r="BL1318"/>
  <c r="BL1319"/>
  <c r="BL1320"/>
  <c r="BL1321"/>
  <c r="BL1322"/>
  <c r="BL1323"/>
  <c r="BL1324"/>
  <c r="BL1325"/>
  <c r="BL1326"/>
  <c r="BL1327"/>
  <c r="BL1328"/>
  <c r="BL1329"/>
  <c r="BL1330"/>
  <c r="BL1331"/>
  <c r="BL1332"/>
  <c r="BL1333"/>
  <c r="BL1334"/>
  <c r="BL1335"/>
  <c r="BL1336"/>
  <c r="BL1337"/>
  <c r="BL1338"/>
  <c r="BL1339"/>
  <c r="BL1340"/>
  <c r="BL1341"/>
  <c r="BL1342"/>
  <c r="BL1343"/>
  <c r="BL1344"/>
  <c r="BL1345"/>
  <c r="BL1346"/>
  <c r="BL1347"/>
  <c r="BL1348"/>
  <c r="BL1349"/>
  <c r="BL1350"/>
  <c r="BL1351"/>
  <c r="BL1352"/>
  <c r="BL1353"/>
  <c r="BL1354"/>
  <c r="BL1355"/>
  <c r="BL1356"/>
  <c r="BL1357"/>
  <c r="BL1358"/>
  <c r="BL1359"/>
  <c r="BL1360"/>
  <c r="BL1361"/>
  <c r="BL1362"/>
  <c r="BL1363"/>
  <c r="BL1364"/>
  <c r="BL1365"/>
  <c r="BL1366"/>
  <c r="BL1367"/>
  <c r="BL1368"/>
  <c r="BL1369"/>
  <c r="BL1370"/>
  <c r="BL1371"/>
  <c r="BL1372"/>
  <c r="BL1373"/>
  <c r="BL1374"/>
  <c r="BL1375"/>
  <c r="BL1376"/>
  <c r="BL1377"/>
  <c r="BL1378"/>
  <c r="BL1379"/>
  <c r="BL1380"/>
  <c r="BL1381"/>
  <c r="BL1382"/>
  <c r="BL1383"/>
  <c r="BL1384"/>
  <c r="BL1385"/>
  <c r="BL1386"/>
  <c r="BL1387"/>
  <c r="BL1388"/>
  <c r="BL1389"/>
  <c r="BL1390"/>
  <c r="BL1391"/>
  <c r="BL1392"/>
  <c r="BL1393"/>
  <c r="BL1394"/>
  <c r="BL1395"/>
  <c r="BL1396"/>
  <c r="BL1397"/>
  <c r="BL1398"/>
  <c r="BL1399"/>
  <c r="BL1400"/>
  <c r="BL1401"/>
  <c r="BL1402"/>
  <c r="BL1403"/>
  <c r="BL1404"/>
  <c r="BL1405"/>
  <c r="BL1406"/>
  <c r="BL1407"/>
  <c r="BL1408"/>
  <c r="BL1409"/>
  <c r="BL1410"/>
  <c r="BL1411"/>
  <c r="BL1412"/>
  <c r="BL1413"/>
  <c r="BL1414"/>
  <c r="BL1415"/>
  <c r="BL1416"/>
  <c r="BL1417"/>
  <c r="BL1418"/>
  <c r="BL1419"/>
  <c r="BL1420"/>
  <c r="BL1421"/>
  <c r="BL1422"/>
  <c r="BL1423"/>
  <c r="BL1424"/>
  <c r="BL1425"/>
  <c r="BL1426"/>
  <c r="BL1427"/>
  <c r="BL1428"/>
  <c r="BL1429"/>
  <c r="BL1430"/>
  <c r="BL1431"/>
  <c r="BL1432"/>
  <c r="BL1433"/>
  <c r="BL1434"/>
  <c r="BL1435"/>
  <c r="BL1436"/>
  <c r="BL1437"/>
  <c r="BL1438"/>
  <c r="BL1439"/>
  <c r="BL1440"/>
  <c r="BL1441"/>
  <c r="BL1442"/>
  <c r="BL1443"/>
  <c r="BL1444"/>
  <c r="BL1445"/>
  <c r="BL1446"/>
  <c r="BL1447"/>
  <c r="BL1448"/>
  <c r="BL1449"/>
  <c r="BL1450"/>
  <c r="BL1451"/>
  <c r="BL1452"/>
  <c r="BL1453"/>
  <c r="BL1454"/>
  <c r="BL1455"/>
  <c r="BL1456"/>
  <c r="BL1457"/>
  <c r="BL1458"/>
  <c r="BL1459"/>
  <c r="BL1460"/>
  <c r="BL1461"/>
  <c r="BL1462"/>
  <c r="BL1463"/>
  <c r="BL1464"/>
  <c r="BL1465"/>
  <c r="BL1466"/>
  <c r="BL1467"/>
  <c r="BL1468"/>
  <c r="BL1469"/>
  <c r="BL1470"/>
  <c r="BL1471"/>
  <c r="BL1472"/>
  <c r="BL1473"/>
  <c r="BL1474"/>
  <c r="BL1475"/>
  <c r="BL1476"/>
  <c r="BL1477"/>
  <c r="BL1478"/>
  <c r="BL1479"/>
  <c r="BL1480"/>
  <c r="BL1481"/>
  <c r="BL1482"/>
  <c r="BL1483"/>
  <c r="BL1484"/>
  <c r="BL1485"/>
  <c r="BL1486"/>
  <c r="BL1487"/>
  <c r="BL1488"/>
  <c r="BL1489"/>
  <c r="BL1490"/>
  <c r="BL1491"/>
  <c r="BL1492"/>
  <c r="BL1493"/>
  <c r="BL1494"/>
  <c r="BL1495"/>
  <c r="BL1496"/>
  <c r="BL1497"/>
  <c r="BL1498"/>
  <c r="BL1499"/>
  <c r="BL1500"/>
  <c r="BL1501"/>
  <c r="BL1502"/>
  <c r="BL1503"/>
  <c r="BL1504"/>
  <c r="BL1505"/>
  <c r="BL1506"/>
  <c r="BL1507"/>
  <c r="BL1508"/>
  <c r="BL1509"/>
  <c r="BL1510"/>
  <c r="BL1511"/>
  <c r="BL1512"/>
  <c r="BL1513"/>
  <c r="BL1514"/>
  <c r="BL1515"/>
  <c r="BL1516"/>
  <c r="BL1517"/>
  <c r="BL1518"/>
  <c r="BL1519"/>
  <c r="BL1520"/>
  <c r="BL1521"/>
  <c r="BL1522"/>
  <c r="BL1523"/>
  <c r="BL1524"/>
  <c r="BL1525"/>
  <c r="BL1526"/>
  <c r="BL1527"/>
  <c r="BL1528"/>
  <c r="BL1529"/>
  <c r="BL1530"/>
  <c r="BL1531"/>
  <c r="BL1532"/>
  <c r="BL1533"/>
  <c r="BL1534"/>
  <c r="BL1535"/>
  <c r="BL1536"/>
  <c r="BL1537"/>
  <c r="BL1538"/>
  <c r="BL1539"/>
  <c r="BL1540"/>
  <c r="BL1541"/>
  <c r="BL1542"/>
  <c r="BL1543"/>
  <c r="BL1544"/>
  <c r="BL1545"/>
  <c r="BL1546"/>
  <c r="BL1547"/>
  <c r="BL1548"/>
  <c r="BL1549"/>
  <c r="BL1550"/>
  <c r="BL1551"/>
  <c r="BL1552"/>
  <c r="BL1553"/>
  <c r="BL1554"/>
  <c r="BL1555"/>
  <c r="BL1556"/>
  <c r="BL1557"/>
  <c r="BL1558"/>
  <c r="BL1559"/>
  <c r="BL1560"/>
  <c r="BL1561"/>
  <c r="BL1562"/>
  <c r="BL1563"/>
  <c r="BL1564"/>
  <c r="BL1565"/>
  <c r="BL1566"/>
  <c r="BL1567"/>
  <c r="BL1568"/>
  <c r="BL1569"/>
  <c r="BL1570"/>
  <c r="BL1571"/>
  <c r="BL1572"/>
  <c r="BL1573"/>
  <c r="BL1574"/>
  <c r="BL1575"/>
  <c r="BL1576"/>
  <c r="BL1577"/>
  <c r="BL1578"/>
  <c r="BL1579"/>
  <c r="BL1580"/>
  <c r="BL1581"/>
  <c r="BL1582"/>
  <c r="BL1583"/>
  <c r="BL1584"/>
  <c r="BL1585"/>
  <c r="BL1586"/>
  <c r="BL1587"/>
  <c r="BL1588"/>
  <c r="BL1589"/>
  <c r="BL1590"/>
  <c r="BL1591"/>
  <c r="BL1592"/>
  <c r="BL1593"/>
  <c r="BL1594"/>
  <c r="BL1595"/>
  <c r="BL1596"/>
  <c r="BL1597"/>
  <c r="BL1598"/>
  <c r="BL1599"/>
  <c r="BL1600"/>
  <c r="BL1601"/>
  <c r="BL1602"/>
  <c r="BL1603"/>
  <c r="BL1604"/>
  <c r="BL1605"/>
  <c r="BL1606"/>
  <c r="BL1607"/>
  <c r="BL1608"/>
  <c r="BL1609"/>
  <c r="BL1610"/>
  <c r="BL1611"/>
  <c r="BL1612"/>
  <c r="BL1613"/>
  <c r="BL1614"/>
  <c r="BL1615"/>
  <c r="BL1616"/>
  <c r="BL1617"/>
  <c r="BL1618"/>
  <c r="BL1619"/>
  <c r="BL1620"/>
  <c r="BL1621"/>
  <c r="BL1622"/>
  <c r="BL1623"/>
  <c r="BL1624"/>
  <c r="BL1625"/>
  <c r="BL1626"/>
  <c r="BL1627"/>
  <c r="BL1628"/>
  <c r="BL1629"/>
  <c r="BL1630"/>
  <c r="BL1631"/>
  <c r="BL1632"/>
  <c r="BL1633"/>
  <c r="BL1634"/>
  <c r="BL1635"/>
  <c r="BL1636"/>
  <c r="BL1637"/>
  <c r="BL1638"/>
  <c r="BL1639"/>
  <c r="BL1640"/>
  <c r="BL1641"/>
  <c r="BL1642"/>
  <c r="BL1643"/>
  <c r="BL1644"/>
  <c r="BL1645"/>
  <c r="BL1646"/>
  <c r="BL1647"/>
  <c r="BL1648"/>
  <c r="BL1649"/>
  <c r="BL1650"/>
  <c r="BL1651"/>
  <c r="BL1652"/>
  <c r="BL1653"/>
  <c r="BL1654"/>
  <c r="BL1655"/>
  <c r="BL1656"/>
  <c r="BL1657"/>
  <c r="BL1658"/>
  <c r="BL1659"/>
  <c r="BL1660"/>
  <c r="BL1661"/>
  <c r="BL1662"/>
  <c r="BL1663"/>
  <c r="BL1664"/>
  <c r="BL1665"/>
  <c r="BL1666"/>
  <c r="BL1667"/>
  <c r="BL1668"/>
  <c r="BL1669"/>
  <c r="BL1670"/>
  <c r="BL1671"/>
  <c r="BL1672"/>
  <c r="BL1673"/>
  <c r="BL1674"/>
  <c r="BL1675"/>
  <c r="BL1676"/>
  <c r="BL1677"/>
  <c r="BL1678"/>
  <c r="BL1679"/>
  <c r="BL1680"/>
  <c r="BL1681"/>
  <c r="BL1682"/>
  <c r="BL1683"/>
  <c r="BL1684"/>
  <c r="BL1685"/>
  <c r="BL1686"/>
  <c r="BL1687"/>
  <c r="BL1688"/>
  <c r="BL1689"/>
  <c r="BL1690"/>
  <c r="BL1691"/>
  <c r="BL1692"/>
  <c r="BL1693"/>
  <c r="BL1694"/>
  <c r="BL1695"/>
  <c r="BL1696"/>
  <c r="BL1697"/>
  <c r="BL1698"/>
  <c r="BL1699"/>
  <c r="BL1700"/>
  <c r="BL1701"/>
  <c r="BL1702"/>
  <c r="BL1703"/>
  <c r="BL1704"/>
  <c r="BL1705"/>
  <c r="BL1706"/>
  <c r="BL1707"/>
  <c r="BL1708"/>
  <c r="BL1709"/>
  <c r="BL1710"/>
  <c r="BL1711"/>
  <c r="BL1712"/>
  <c r="BL1713"/>
  <c r="BL1714"/>
  <c r="BL1715"/>
  <c r="BL1716"/>
  <c r="BL1717"/>
  <c r="BL1718"/>
  <c r="BL1719"/>
  <c r="BL1720"/>
  <c r="BL1721"/>
  <c r="BL1722"/>
  <c r="BL1723"/>
  <c r="BL1724"/>
  <c r="BL1725"/>
  <c r="BL1726"/>
  <c r="BL1727"/>
  <c r="BL1728"/>
  <c r="BL1729"/>
  <c r="BL1730"/>
  <c r="BL1731"/>
  <c r="BL1732"/>
  <c r="BL1733"/>
  <c r="BL1734"/>
  <c r="BL1735"/>
  <c r="BL1736"/>
  <c r="BL1737"/>
  <c r="BL1738"/>
  <c r="BL1739"/>
  <c r="BL1740"/>
  <c r="BL1741"/>
  <c r="BL1742"/>
  <c r="BL1743"/>
  <c r="BL1744"/>
  <c r="BL1745"/>
  <c r="BL1746"/>
  <c r="BL1747"/>
  <c r="BL1748"/>
  <c r="BL1749"/>
  <c r="BL1750"/>
  <c r="BL1751"/>
  <c r="BL1752"/>
  <c r="BL1753"/>
  <c r="BL1754"/>
  <c r="BL1755"/>
  <c r="BL1756"/>
  <c r="BL1757"/>
  <c r="BL1758"/>
  <c r="BL1759"/>
  <c r="BL1760"/>
  <c r="BL1761"/>
  <c r="BL1762"/>
  <c r="BL1763"/>
  <c r="BL1764"/>
  <c r="BL1765"/>
  <c r="BL1766"/>
  <c r="BL1767"/>
  <c r="BL1768"/>
  <c r="BL1769"/>
  <c r="BL1770"/>
  <c r="BL1771"/>
  <c r="BL1772"/>
  <c r="BL1773"/>
  <c r="BL1774"/>
  <c r="BL1775"/>
  <c r="BL1776"/>
  <c r="BL1777"/>
  <c r="BL1778"/>
  <c r="BL1779"/>
  <c r="BL1780"/>
  <c r="BL1781"/>
  <c r="BL1782"/>
  <c r="BL1783"/>
  <c r="BL1784"/>
  <c r="BL1785"/>
  <c r="BL1786"/>
  <c r="BL1787"/>
  <c r="BL1788"/>
  <c r="BL1789"/>
  <c r="BL1790"/>
  <c r="BL1791"/>
  <c r="BL1792"/>
  <c r="BL1793"/>
  <c r="BL1794"/>
  <c r="BL1795"/>
  <c r="BL1796"/>
  <c r="BL1797"/>
  <c r="BL1798"/>
  <c r="BL1799"/>
  <c r="BL1800"/>
  <c r="BL1801"/>
  <c r="BL1802"/>
  <c r="BL1803"/>
  <c r="BL1804"/>
  <c r="BL1805"/>
  <c r="BL1806"/>
  <c r="BL1807"/>
  <c r="BL1808"/>
  <c r="BL1809"/>
  <c r="BL1810"/>
  <c r="BL1811"/>
  <c r="BL1812"/>
  <c r="BL1813"/>
  <c r="BL1814"/>
  <c r="BL1815"/>
  <c r="BL1816"/>
  <c r="BL1817"/>
  <c r="BL1818"/>
  <c r="BL1819"/>
  <c r="BL1820"/>
  <c r="BL1821"/>
  <c r="BL1822"/>
  <c r="BL1823"/>
  <c r="BL1824"/>
  <c r="BL1825"/>
  <c r="BL1826"/>
  <c r="BL1827"/>
  <c r="BL1828"/>
  <c r="BL1829"/>
  <c r="BL1830"/>
  <c r="BL1831"/>
  <c r="BL1832"/>
  <c r="BL1833"/>
  <c r="BL1834"/>
  <c r="BL1835"/>
  <c r="BL1836"/>
  <c r="BL1837"/>
  <c r="BL1838"/>
  <c r="BL1839"/>
  <c r="BL1840"/>
  <c r="BL1841"/>
  <c r="BL1842"/>
  <c r="BL1843"/>
  <c r="BL1844"/>
  <c r="BL1845"/>
  <c r="BL1846"/>
  <c r="BL1847"/>
  <c r="BL1848"/>
  <c r="BL1849"/>
  <c r="BL1850"/>
  <c r="BL1851"/>
  <c r="BL1852"/>
  <c r="BL1853"/>
  <c r="BL1854"/>
  <c r="BL1855"/>
  <c r="BL1856"/>
  <c r="BL1857"/>
  <c r="BL1858"/>
  <c r="BL1859"/>
  <c r="BL1860"/>
  <c r="BL1861"/>
  <c r="BL1862"/>
  <c r="BL1863"/>
  <c r="BL1864"/>
  <c r="BL1865"/>
  <c r="BL1866"/>
  <c r="BL1867"/>
  <c r="BL1868"/>
  <c r="BL1869"/>
  <c r="BL1870"/>
  <c r="BL1871"/>
  <c r="BL1872"/>
  <c r="BL1873"/>
  <c r="BL1874"/>
  <c r="BL1875"/>
  <c r="BL1876"/>
  <c r="BL1877"/>
  <c r="BL1878"/>
  <c r="BL1879"/>
  <c r="BL1880"/>
  <c r="BL1881"/>
  <c r="BL1882"/>
  <c r="BL1883"/>
  <c r="BL1884"/>
  <c r="BL1885"/>
  <c r="BL1886"/>
  <c r="BL1887"/>
  <c r="BL1888"/>
  <c r="BL1889"/>
  <c r="BL1890"/>
  <c r="BL1891"/>
  <c r="BL1892"/>
  <c r="BL1893"/>
  <c r="BL1894"/>
  <c r="BL1895"/>
  <c r="BL1896"/>
  <c r="BL1897"/>
  <c r="BL1898"/>
  <c r="BL1899"/>
  <c r="BL1900"/>
  <c r="BL1901"/>
  <c r="BL1902"/>
  <c r="BL1903"/>
  <c r="BL1904"/>
  <c r="BL1905"/>
  <c r="BL1906"/>
  <c r="BL1907"/>
  <c r="BL1908"/>
  <c r="BL1909"/>
  <c r="BL1910"/>
  <c r="BL1911"/>
  <c r="BL1912"/>
  <c r="BL1913"/>
  <c r="BL1914"/>
  <c r="BL1915"/>
  <c r="BL1916"/>
  <c r="BL1917"/>
  <c r="BL1918"/>
  <c r="BL1919"/>
  <c r="BL1920"/>
  <c r="BL1921"/>
  <c r="BL1922"/>
  <c r="BL1923"/>
  <c r="BL1924"/>
  <c r="BL1925"/>
  <c r="BL1926"/>
  <c r="BL1927"/>
  <c r="BL1928"/>
  <c r="BL1929"/>
  <c r="BL1930"/>
  <c r="BL1931"/>
  <c r="BL1932"/>
  <c r="BL1933"/>
  <c r="BL1934"/>
  <c r="BL1935"/>
  <c r="BL1936"/>
  <c r="BL1937"/>
  <c r="BL1938"/>
  <c r="BL1939"/>
  <c r="BL1940"/>
  <c r="BL1941"/>
  <c r="BL1942"/>
  <c r="BL1943"/>
  <c r="BL1944"/>
  <c r="BL1945"/>
  <c r="BL1946"/>
  <c r="BL1947"/>
  <c r="BL1948"/>
  <c r="BL1949"/>
  <c r="BL1950"/>
  <c r="BL1951"/>
  <c r="BL1952"/>
  <c r="BL1953"/>
  <c r="BL1954"/>
  <c r="BL1955"/>
  <c r="BL1956"/>
  <c r="BL1957"/>
  <c r="BL1958"/>
  <c r="BL1959"/>
  <c r="BL1960"/>
  <c r="BL1961"/>
  <c r="BL1962"/>
  <c r="BL1963"/>
  <c r="BL1964"/>
  <c r="BL1965"/>
  <c r="BL1966"/>
  <c r="BL1967"/>
  <c r="BL1968"/>
  <c r="BL1969"/>
  <c r="BL1970"/>
  <c r="BL1971"/>
  <c r="BL1972"/>
  <c r="BL1973"/>
  <c r="BL1974"/>
  <c r="BL1975"/>
  <c r="BL1976"/>
  <c r="BL1977"/>
  <c r="BL1978"/>
  <c r="BL1979"/>
  <c r="BL1980"/>
  <c r="BL1981"/>
  <c r="BL1982"/>
  <c r="BL1983"/>
  <c r="BL1984"/>
  <c r="BL1985"/>
  <c r="BL1986"/>
  <c r="BL1987"/>
  <c r="BL1988"/>
  <c r="BL1989"/>
  <c r="BL1990"/>
  <c r="BL1991"/>
  <c r="BL1992"/>
  <c r="BL1993"/>
  <c r="BL1994"/>
  <c r="BL1995"/>
  <c r="BL1996"/>
  <c r="BL1997"/>
  <c r="BL1998"/>
  <c r="BL1999"/>
  <c r="BL2000"/>
  <c r="BL2001"/>
  <c r="BL2002"/>
  <c r="BL2003"/>
  <c r="BL2004"/>
  <c r="BL2005"/>
  <c r="BL2006"/>
  <c r="BL2007"/>
  <c r="BL2008"/>
  <c r="BL2009"/>
  <c r="BL2010"/>
  <c r="BL2011"/>
  <c r="BL2012"/>
  <c r="BL2013"/>
  <c r="BL2014"/>
  <c r="BL2015"/>
  <c r="BL2016"/>
  <c r="BL2017"/>
  <c r="BL2018"/>
  <c r="BL2019"/>
  <c r="BL2020"/>
  <c r="BL2021"/>
  <c r="BL2022"/>
  <c r="BL2023"/>
  <c r="BL2024"/>
  <c r="BL2025"/>
  <c r="BL2026"/>
  <c r="BL2027"/>
  <c r="BL2028"/>
  <c r="BL2029"/>
  <c r="BL2030"/>
  <c r="BL2031"/>
  <c r="BL2032"/>
  <c r="BL2033"/>
  <c r="BL2034"/>
  <c r="BL2035"/>
  <c r="BL2036"/>
  <c r="BL2037"/>
  <c r="BL2038"/>
  <c r="BL2039"/>
  <c r="BL2040"/>
  <c r="BL2041"/>
  <c r="BL2042"/>
  <c r="BL2043"/>
  <c r="BL2044"/>
  <c r="BL2045"/>
  <c r="BL2046"/>
  <c r="BL2047"/>
  <c r="BL2048"/>
  <c r="BL2049"/>
  <c r="BL2050"/>
  <c r="BL3"/>
  <c r="BL5"/>
  <c r="P408" i="31"/>
  <c r="Q408"/>
  <c r="P409"/>
  <c r="Q409"/>
  <c r="P413"/>
  <c r="Q413"/>
  <c r="P415"/>
  <c r="Q415"/>
  <c r="P416"/>
  <c r="Q416"/>
  <c r="P418"/>
  <c r="Q418"/>
  <c r="M214"/>
  <c r="L214"/>
  <c r="BJ3" i="25"/>
  <c r="F305" i="31"/>
  <c r="P414"/>
  <c r="P410"/>
  <c r="I117"/>
  <c r="I115"/>
  <c r="I113"/>
  <c r="I112"/>
  <c r="I111"/>
  <c r="I110"/>
  <c r="I107"/>
  <c r="I106"/>
  <c r="I105"/>
  <c r="I104"/>
  <c r="I103"/>
  <c r="I102"/>
  <c r="I101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6"/>
  <c r="I7"/>
  <c r="I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O355" i="28"/>
  <c r="BB6" i="25"/>
  <c r="BC6"/>
  <c r="BB3"/>
  <c r="BC3"/>
  <c r="BB5"/>
  <c r="BC5"/>
  <c r="F165" i="31"/>
  <c r="F164"/>
  <c r="H400"/>
  <c r="H401"/>
  <c r="H402"/>
  <c r="P5" i="25"/>
  <c r="S5"/>
  <c r="U5"/>
  <c r="Y5"/>
  <c r="AA5"/>
  <c r="AC5"/>
  <c r="AK5"/>
  <c r="AM5"/>
  <c r="AN5"/>
  <c r="AO5"/>
  <c r="AP5"/>
  <c r="AQ5"/>
  <c r="AR5"/>
  <c r="BA5"/>
  <c r="F117" i="31"/>
  <c r="F116"/>
  <c r="F115"/>
  <c r="F370"/>
  <c r="F369"/>
  <c r="F368"/>
  <c r="F367"/>
  <c r="F366"/>
  <c r="F365"/>
  <c r="F107"/>
  <c r="F106"/>
  <c r="F105"/>
  <c r="F104"/>
  <c r="F103"/>
  <c r="F102"/>
  <c r="F101"/>
  <c r="F307"/>
  <c r="F306"/>
  <c r="F329"/>
  <c r="F330"/>
  <c r="F331"/>
  <c r="F332"/>
  <c r="F333"/>
  <c r="F326"/>
  <c r="F327"/>
  <c r="F328"/>
  <c r="F334"/>
  <c r="F335"/>
  <c r="F336"/>
  <c r="F337"/>
  <c r="F338"/>
  <c r="F325"/>
  <c r="F322"/>
  <c r="AK3" i="25"/>
  <c r="AL3"/>
  <c r="AM3"/>
  <c r="AN3"/>
  <c r="AO3"/>
  <c r="AP3"/>
  <c r="AQ3"/>
  <c r="AR3"/>
  <c r="AK6"/>
  <c r="AM6"/>
  <c r="AN6"/>
  <c r="AO6"/>
  <c r="AP6"/>
  <c r="AQ6"/>
  <c r="AR6"/>
  <c r="AK7"/>
  <c r="AN7"/>
  <c r="AO7"/>
  <c r="AP7"/>
  <c r="AQ7"/>
  <c r="AR7"/>
  <c r="F233" i="31"/>
  <c r="F232"/>
  <c r="F231"/>
  <c r="F230"/>
  <c r="F229"/>
  <c r="F228"/>
  <c r="F227"/>
  <c r="F226"/>
  <c r="F225"/>
  <c r="F224"/>
  <c r="F223"/>
  <c r="F222"/>
  <c r="F221"/>
  <c r="F220"/>
  <c r="F219"/>
  <c r="F218"/>
  <c r="F217"/>
  <c r="F216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197"/>
  <c r="F319"/>
  <c r="F183"/>
  <c r="F182"/>
  <c r="F181"/>
  <c r="F180"/>
  <c r="F179"/>
  <c r="F178"/>
  <c r="F177"/>
  <c r="F176"/>
  <c r="F175"/>
  <c r="F174"/>
  <c r="F173"/>
  <c r="F171"/>
  <c r="F170"/>
  <c r="F169"/>
  <c r="F168"/>
  <c r="F167"/>
  <c r="F166"/>
  <c r="F163"/>
  <c r="F128"/>
  <c r="F129"/>
  <c r="F130"/>
  <c r="F131"/>
  <c r="F132"/>
  <c r="F134"/>
  <c r="F135"/>
  <c r="F136"/>
  <c r="F137"/>
  <c r="F138"/>
  <c r="F139"/>
  <c r="B4" i="19"/>
  <c r="C4"/>
  <c r="D4"/>
  <c r="E4"/>
  <c r="F4"/>
  <c r="G4"/>
  <c r="H4"/>
  <c r="I4"/>
  <c r="J4"/>
  <c r="K4"/>
  <c r="L4"/>
  <c r="M4"/>
  <c r="N4"/>
  <c r="O4"/>
  <c r="P4"/>
  <c r="Q4"/>
  <c r="R4"/>
  <c r="S4"/>
  <c r="T4"/>
  <c r="U4"/>
  <c r="A7"/>
  <c r="B7"/>
  <c r="A8"/>
  <c r="B8"/>
  <c r="A9"/>
  <c r="B9"/>
  <c r="A10"/>
  <c r="B10"/>
  <c r="A11"/>
  <c r="B11"/>
  <c r="A12"/>
  <c r="B12"/>
  <c r="A13"/>
  <c r="B13"/>
  <c r="A14"/>
  <c r="B14"/>
  <c r="A15"/>
  <c r="B15"/>
  <c r="A16"/>
  <c r="B16"/>
  <c r="A17"/>
  <c r="B17"/>
  <c r="A18"/>
  <c r="B18"/>
  <c r="A19"/>
  <c r="B19"/>
  <c r="A20"/>
  <c r="B20"/>
  <c r="A21"/>
  <c r="B21"/>
  <c r="A22"/>
  <c r="B22"/>
  <c r="A23"/>
  <c r="B23"/>
  <c r="A24"/>
  <c r="B24"/>
  <c r="S25"/>
  <c r="A27"/>
  <c r="F4" i="20"/>
  <c r="A7"/>
  <c r="B7"/>
  <c r="H7"/>
  <c r="I7"/>
  <c r="A8"/>
  <c r="B8"/>
  <c r="H8"/>
  <c r="I8"/>
  <c r="A9"/>
  <c r="B9"/>
  <c r="H9"/>
  <c r="I9"/>
  <c r="A10"/>
  <c r="B10"/>
  <c r="H10"/>
  <c r="I10"/>
  <c r="A11"/>
  <c r="B11"/>
  <c r="H11"/>
  <c r="I11"/>
  <c r="A12"/>
  <c r="B12"/>
  <c r="H12"/>
  <c r="I12"/>
  <c r="A13"/>
  <c r="B13"/>
  <c r="H13"/>
  <c r="I13"/>
  <c r="A14"/>
  <c r="B14"/>
  <c r="H14"/>
  <c r="I14"/>
  <c r="A15"/>
  <c r="B15"/>
  <c r="H15"/>
  <c r="I15"/>
  <c r="A16"/>
  <c r="B16"/>
  <c r="H16"/>
  <c r="I16"/>
  <c r="A17"/>
  <c r="B17"/>
  <c r="H17"/>
  <c r="I17"/>
  <c r="A18"/>
  <c r="B18"/>
  <c r="H18"/>
  <c r="I18"/>
  <c r="A19"/>
  <c r="B19"/>
  <c r="H19"/>
  <c r="I19"/>
  <c r="A20"/>
  <c r="B20"/>
  <c r="H20"/>
  <c r="I20"/>
  <c r="A21"/>
  <c r="B21"/>
  <c r="H21"/>
  <c r="I21"/>
  <c r="A22"/>
  <c r="B22"/>
  <c r="H22"/>
  <c r="I22"/>
  <c r="A23"/>
  <c r="B23"/>
  <c r="H23"/>
  <c r="I23"/>
  <c r="A24"/>
  <c r="B24"/>
  <c r="H24"/>
  <c r="I24"/>
  <c r="O4" i="18"/>
  <c r="A7"/>
  <c r="B7"/>
  <c r="C7"/>
  <c r="E7"/>
  <c r="G7"/>
  <c r="I7"/>
  <c r="J7"/>
  <c r="A8"/>
  <c r="B8"/>
  <c r="C8"/>
  <c r="E8"/>
  <c r="G8"/>
  <c r="I8"/>
  <c r="J8"/>
  <c r="A9"/>
  <c r="B9"/>
  <c r="C9"/>
  <c r="E9"/>
  <c r="G9"/>
  <c r="I9"/>
  <c r="J9"/>
  <c r="A10"/>
  <c r="B10"/>
  <c r="C10"/>
  <c r="E10"/>
  <c r="G10"/>
  <c r="I10"/>
  <c r="J10"/>
  <c r="A11"/>
  <c r="B11"/>
  <c r="C11"/>
  <c r="E11"/>
  <c r="G11"/>
  <c r="I11"/>
  <c r="J11"/>
  <c r="A12"/>
  <c r="B12"/>
  <c r="C12"/>
  <c r="E12"/>
  <c r="G12"/>
  <c r="I12"/>
  <c r="J12"/>
  <c r="A13"/>
  <c r="B13"/>
  <c r="C13"/>
  <c r="E13"/>
  <c r="G13"/>
  <c r="I13"/>
  <c r="J13"/>
  <c r="A14"/>
  <c r="B14"/>
  <c r="C14"/>
  <c r="E14"/>
  <c r="G14"/>
  <c r="I14"/>
  <c r="J14"/>
  <c r="A15"/>
  <c r="B15"/>
  <c r="C15"/>
  <c r="E15"/>
  <c r="G15"/>
  <c r="I15"/>
  <c r="J15"/>
  <c r="A16"/>
  <c r="B16"/>
  <c r="C16"/>
  <c r="E16"/>
  <c r="G16"/>
  <c r="I16"/>
  <c r="J16"/>
  <c r="A17"/>
  <c r="B17"/>
  <c r="C17"/>
  <c r="E17"/>
  <c r="G17"/>
  <c r="I17"/>
  <c r="J17"/>
  <c r="A18"/>
  <c r="B18"/>
  <c r="C18"/>
  <c r="E18"/>
  <c r="G18"/>
  <c r="I18"/>
  <c r="J18"/>
  <c r="A19"/>
  <c r="B19"/>
  <c r="C19"/>
  <c r="E19"/>
  <c r="G19"/>
  <c r="I19"/>
  <c r="J19"/>
  <c r="A20"/>
  <c r="B20"/>
  <c r="C20"/>
  <c r="E20"/>
  <c r="G20"/>
  <c r="I20"/>
  <c r="J20"/>
  <c r="A21"/>
  <c r="B21"/>
  <c r="C21"/>
  <c r="E21"/>
  <c r="G21"/>
  <c r="I21"/>
  <c r="J21"/>
  <c r="A22"/>
  <c r="B22"/>
  <c r="C22"/>
  <c r="E22"/>
  <c r="G22"/>
  <c r="I22"/>
  <c r="J22"/>
  <c r="A23"/>
  <c r="B23"/>
  <c r="C23"/>
  <c r="E23"/>
  <c r="G23"/>
  <c r="I23"/>
  <c r="J23"/>
  <c r="A24"/>
  <c r="B24"/>
  <c r="C24"/>
  <c r="E24"/>
  <c r="G24"/>
  <c r="I24"/>
  <c r="J24"/>
  <c r="S4" i="17"/>
  <c r="A8"/>
  <c r="B8"/>
  <c r="C8"/>
  <c r="E8"/>
  <c r="G8"/>
  <c r="I8"/>
  <c r="J8"/>
  <c r="N8"/>
  <c r="O8"/>
  <c r="P8"/>
  <c r="Q8"/>
  <c r="A9"/>
  <c r="B9"/>
  <c r="C9"/>
  <c r="E9"/>
  <c r="G9"/>
  <c r="I9"/>
  <c r="J9"/>
  <c r="N9"/>
  <c r="O9"/>
  <c r="P9"/>
  <c r="Q9"/>
  <c r="A10"/>
  <c r="B10"/>
  <c r="C10"/>
  <c r="E10"/>
  <c r="G10"/>
  <c r="I10"/>
  <c r="J10"/>
  <c r="N10"/>
  <c r="O10"/>
  <c r="P10"/>
  <c r="Q10"/>
  <c r="A11"/>
  <c r="B11"/>
  <c r="C11"/>
  <c r="E11"/>
  <c r="G11"/>
  <c r="I11"/>
  <c r="J11"/>
  <c r="N11"/>
  <c r="O11"/>
  <c r="P11"/>
  <c r="Q11"/>
  <c r="A12"/>
  <c r="B12"/>
  <c r="C12"/>
  <c r="E12"/>
  <c r="G12"/>
  <c r="I12"/>
  <c r="J12"/>
  <c r="N12"/>
  <c r="O12"/>
  <c r="P12"/>
  <c r="Q12"/>
  <c r="A13"/>
  <c r="B13"/>
  <c r="C13"/>
  <c r="E13"/>
  <c r="G13"/>
  <c r="I13"/>
  <c r="J13"/>
  <c r="N13"/>
  <c r="O13"/>
  <c r="P13"/>
  <c r="Q13"/>
  <c r="A14"/>
  <c r="B14"/>
  <c r="C14"/>
  <c r="E14"/>
  <c r="G14"/>
  <c r="I14"/>
  <c r="J14"/>
  <c r="N14"/>
  <c r="O14"/>
  <c r="P14"/>
  <c r="Q14"/>
  <c r="A15"/>
  <c r="B15"/>
  <c r="C15"/>
  <c r="E15"/>
  <c r="G15"/>
  <c r="I15"/>
  <c r="J15"/>
  <c r="N15"/>
  <c r="O15"/>
  <c r="P15"/>
  <c r="Q15"/>
  <c r="A16"/>
  <c r="B16"/>
  <c r="C16"/>
  <c r="E16"/>
  <c r="G16"/>
  <c r="I16"/>
  <c r="J16"/>
  <c r="N16"/>
  <c r="O16"/>
  <c r="P16"/>
  <c r="Q16"/>
  <c r="A17"/>
  <c r="B17"/>
  <c r="C17"/>
  <c r="E17"/>
  <c r="G17"/>
  <c r="I17"/>
  <c r="J17"/>
  <c r="N17"/>
  <c r="O17"/>
  <c r="P17"/>
  <c r="Q17"/>
  <c r="A18"/>
  <c r="B18"/>
  <c r="C18"/>
  <c r="E18"/>
  <c r="G18"/>
  <c r="I18"/>
  <c r="J18"/>
  <c r="N18"/>
  <c r="O18"/>
  <c r="P18"/>
  <c r="Q18"/>
  <c r="A19"/>
  <c r="B19"/>
  <c r="C19"/>
  <c r="E19"/>
  <c r="G19"/>
  <c r="I19"/>
  <c r="J19"/>
  <c r="N19"/>
  <c r="O19"/>
  <c r="P19"/>
  <c r="Q19"/>
  <c r="A20"/>
  <c r="B20"/>
  <c r="C20"/>
  <c r="E20"/>
  <c r="G20"/>
  <c r="I20"/>
  <c r="J20"/>
  <c r="N20"/>
  <c r="P20"/>
  <c r="Q20"/>
  <c r="A21"/>
  <c r="B21"/>
  <c r="C21"/>
  <c r="E21"/>
  <c r="G21"/>
  <c r="I21"/>
  <c r="J21"/>
  <c r="N21"/>
  <c r="O21"/>
  <c r="P21"/>
  <c r="Q21"/>
  <c r="A22"/>
  <c r="B22"/>
  <c r="C22"/>
  <c r="E22"/>
  <c r="G22"/>
  <c r="I22"/>
  <c r="J22"/>
  <c r="N22"/>
  <c r="O22"/>
  <c r="P22"/>
  <c r="Q22"/>
  <c r="A23"/>
  <c r="B23"/>
  <c r="C23"/>
  <c r="E23"/>
  <c r="G23"/>
  <c r="I23"/>
  <c r="J23"/>
  <c r="N23"/>
  <c r="O23"/>
  <c r="P23"/>
  <c r="Q23"/>
  <c r="A24"/>
  <c r="B24"/>
  <c r="C24"/>
  <c r="E24"/>
  <c r="G24"/>
  <c r="I24"/>
  <c r="J24"/>
  <c r="N24"/>
  <c r="O24"/>
  <c r="P24"/>
  <c r="Q24"/>
  <c r="A25"/>
  <c r="B25"/>
  <c r="C25"/>
  <c r="E25"/>
  <c r="G25"/>
  <c r="I25"/>
  <c r="J25"/>
  <c r="N25"/>
  <c r="O25"/>
  <c r="P25"/>
  <c r="Q25"/>
  <c r="N4" i="16"/>
  <c r="O4"/>
  <c r="S4"/>
  <c r="T4"/>
  <c r="V4"/>
  <c r="A7"/>
  <c r="B7"/>
  <c r="C7"/>
  <c r="E7"/>
  <c r="G7"/>
  <c r="I7"/>
  <c r="J7"/>
  <c r="X7"/>
  <c r="Y7"/>
  <c r="A8"/>
  <c r="B8"/>
  <c r="C8"/>
  <c r="E8"/>
  <c r="G8"/>
  <c r="I8"/>
  <c r="J8"/>
  <c r="X8"/>
  <c r="Y8"/>
  <c r="A9"/>
  <c r="B9"/>
  <c r="C9"/>
  <c r="E9"/>
  <c r="G9"/>
  <c r="I9"/>
  <c r="J9"/>
  <c r="X9"/>
  <c r="Y9"/>
  <c r="A10"/>
  <c r="B10"/>
  <c r="C10"/>
  <c r="E10"/>
  <c r="G10"/>
  <c r="I10"/>
  <c r="J10"/>
  <c r="X10"/>
  <c r="Y10"/>
  <c r="A11"/>
  <c r="B11"/>
  <c r="C11"/>
  <c r="E11"/>
  <c r="G11"/>
  <c r="I11"/>
  <c r="J11"/>
  <c r="X11"/>
  <c r="Y11"/>
  <c r="A12"/>
  <c r="B12"/>
  <c r="C12"/>
  <c r="E12"/>
  <c r="G12"/>
  <c r="I12"/>
  <c r="J12"/>
  <c r="X12"/>
  <c r="Y12"/>
  <c r="A13"/>
  <c r="B13"/>
  <c r="C13"/>
  <c r="E13"/>
  <c r="G13"/>
  <c r="I13"/>
  <c r="J13"/>
  <c r="X13"/>
  <c r="Y13"/>
  <c r="A14"/>
  <c r="B14"/>
  <c r="C14"/>
  <c r="E14"/>
  <c r="G14"/>
  <c r="I14"/>
  <c r="J14"/>
  <c r="X14"/>
  <c r="Y14"/>
  <c r="A15"/>
  <c r="B15"/>
  <c r="C15"/>
  <c r="E15"/>
  <c r="G15"/>
  <c r="I15"/>
  <c r="J15"/>
  <c r="X15"/>
  <c r="Y15"/>
  <c r="A16"/>
  <c r="B16"/>
  <c r="C16"/>
  <c r="E16"/>
  <c r="G16"/>
  <c r="I16"/>
  <c r="J16"/>
  <c r="X16"/>
  <c r="Y16"/>
  <c r="A17"/>
  <c r="B17"/>
  <c r="C17"/>
  <c r="E17"/>
  <c r="G17"/>
  <c r="I17"/>
  <c r="J17"/>
  <c r="X17"/>
  <c r="Y17"/>
  <c r="A18"/>
  <c r="B18"/>
  <c r="C18"/>
  <c r="E18"/>
  <c r="G18"/>
  <c r="I18"/>
  <c r="J18"/>
  <c r="X18"/>
  <c r="Y18"/>
  <c r="A19"/>
  <c r="B19"/>
  <c r="C19"/>
  <c r="E19"/>
  <c r="G19"/>
  <c r="I19"/>
  <c r="J19"/>
  <c r="X19"/>
  <c r="Y19"/>
  <c r="A20"/>
  <c r="B20"/>
  <c r="C20"/>
  <c r="E20"/>
  <c r="G20"/>
  <c r="I20"/>
  <c r="J20"/>
  <c r="X20"/>
  <c r="Y20"/>
  <c r="A21"/>
  <c r="B21"/>
  <c r="C21"/>
  <c r="E21"/>
  <c r="G21"/>
  <c r="I21"/>
  <c r="J21"/>
  <c r="X21"/>
  <c r="Y21"/>
  <c r="A22"/>
  <c r="B22"/>
  <c r="C22"/>
  <c r="E22"/>
  <c r="G22"/>
  <c r="I22"/>
  <c r="J22"/>
  <c r="X22"/>
  <c r="Y22"/>
  <c r="A23"/>
  <c r="B23"/>
  <c r="C23"/>
  <c r="E23"/>
  <c r="G23"/>
  <c r="I23"/>
  <c r="J23"/>
  <c r="X23"/>
  <c r="Y23"/>
  <c r="A24"/>
  <c r="B24"/>
  <c r="C24"/>
  <c r="E24"/>
  <c r="G24"/>
  <c r="I24"/>
  <c r="J24"/>
  <c r="X24"/>
  <c r="Y24"/>
  <c r="G4" i="14"/>
  <c r="I4"/>
  <c r="J4"/>
  <c r="K4"/>
  <c r="L4"/>
  <c r="A7"/>
  <c r="B7"/>
  <c r="C7"/>
  <c r="D7"/>
  <c r="E7"/>
  <c r="F7"/>
  <c r="A8"/>
  <c r="B8"/>
  <c r="C8"/>
  <c r="D8"/>
  <c r="E8"/>
  <c r="F8"/>
  <c r="A9"/>
  <c r="B9"/>
  <c r="C9"/>
  <c r="D9"/>
  <c r="E9"/>
  <c r="F9"/>
  <c r="A10"/>
  <c r="C10"/>
  <c r="D10"/>
  <c r="E10"/>
  <c r="F10"/>
  <c r="A11"/>
  <c r="B11"/>
  <c r="C11"/>
  <c r="D11"/>
  <c r="E11"/>
  <c r="F11"/>
  <c r="A12"/>
  <c r="B12"/>
  <c r="C12"/>
  <c r="D12"/>
  <c r="E12"/>
  <c r="F12"/>
  <c r="A13"/>
  <c r="B13"/>
  <c r="C13"/>
  <c r="D13"/>
  <c r="E13"/>
  <c r="F13"/>
  <c r="A14"/>
  <c r="B14"/>
  <c r="C14"/>
  <c r="D14"/>
  <c r="E14"/>
  <c r="F14"/>
  <c r="A15"/>
  <c r="B15"/>
  <c r="C15"/>
  <c r="D15"/>
  <c r="E15"/>
  <c r="F15"/>
  <c r="A16"/>
  <c r="B16"/>
  <c r="C16"/>
  <c r="D16"/>
  <c r="E16"/>
  <c r="F16"/>
  <c r="A17"/>
  <c r="B17"/>
  <c r="C17"/>
  <c r="D17"/>
  <c r="E17"/>
  <c r="F17"/>
  <c r="A18"/>
  <c r="B18"/>
  <c r="C18"/>
  <c r="D18"/>
  <c r="E18"/>
  <c r="F18"/>
  <c r="A19"/>
  <c r="B19"/>
  <c r="C19"/>
  <c r="D19"/>
  <c r="E19"/>
  <c r="F19"/>
  <c r="A20"/>
  <c r="B20"/>
  <c r="C20"/>
  <c r="D20"/>
  <c r="E20"/>
  <c r="F20"/>
  <c r="A21"/>
  <c r="B21"/>
  <c r="C21"/>
  <c r="D21"/>
  <c r="E21"/>
  <c r="F21"/>
  <c r="A22"/>
  <c r="B22"/>
  <c r="C22"/>
  <c r="D22"/>
  <c r="E22"/>
  <c r="F22"/>
  <c r="A23"/>
  <c r="B23"/>
  <c r="C23"/>
  <c r="D23"/>
  <c r="E23"/>
  <c r="F23"/>
  <c r="A24"/>
  <c r="B24"/>
  <c r="C24"/>
  <c r="D24"/>
  <c r="E24"/>
  <c r="F24"/>
  <c r="A5" i="15"/>
  <c r="A6"/>
  <c r="A7"/>
  <c r="A8"/>
  <c r="A9"/>
  <c r="A10"/>
  <c r="A11"/>
  <c r="A12"/>
  <c r="A13"/>
  <c r="A14"/>
  <c r="A15"/>
  <c r="A16"/>
  <c r="A17"/>
  <c r="A18"/>
  <c r="A19"/>
  <c r="A20"/>
  <c r="A21"/>
  <c r="A22"/>
  <c r="E3" i="13"/>
  <c r="A5"/>
  <c r="A6"/>
  <c r="A7"/>
  <c r="A8"/>
  <c r="A9"/>
  <c r="A10"/>
  <c r="A11"/>
  <c r="A12"/>
  <c r="A13"/>
  <c r="A14"/>
  <c r="A15"/>
  <c r="A16"/>
  <c r="A17"/>
  <c r="A18"/>
  <c r="A19"/>
  <c r="A20"/>
  <c r="A21"/>
  <c r="A22"/>
  <c r="B23"/>
  <c r="C23"/>
  <c r="D23"/>
  <c r="E23"/>
  <c r="C6" i="10"/>
  <c r="N7" i="16" s="1"/>
  <c r="C7" i="10"/>
  <c r="N8" i="16" s="1"/>
  <c r="C8" i="10"/>
  <c r="N9" i="16" s="1"/>
  <c r="C9" i="10"/>
  <c r="N10" i="16" s="1"/>
  <c r="C10" i="10"/>
  <c r="N11" i="16" s="1"/>
  <c r="C11" i="10"/>
  <c r="N12" i="16" s="1"/>
  <c r="C12" i="10"/>
  <c r="N13" i="16" s="1"/>
  <c r="C13" i="10"/>
  <c r="N14" i="16" s="1"/>
  <c r="C14" i="10"/>
  <c r="N15" i="16" s="1"/>
  <c r="C15" i="10"/>
  <c r="N16" i="16" s="1"/>
  <c r="C16" i="10"/>
  <c r="N17" i="16" s="1"/>
  <c r="C17" i="10"/>
  <c r="N18" i="16" s="1"/>
  <c r="C18" i="10"/>
  <c r="N19" i="16" s="1"/>
  <c r="C19" i="10"/>
  <c r="N20" i="16" s="1"/>
  <c r="C20" i="10"/>
  <c r="N21" i="16" s="1"/>
  <c r="C21" i="10"/>
  <c r="N22" i="16" s="1"/>
  <c r="C22" i="10"/>
  <c r="N23" i="16" s="1"/>
  <c r="C23" i="10"/>
  <c r="N24" i="16" s="1"/>
  <c r="B24" i="10"/>
  <c r="B26" s="1"/>
  <c r="H24"/>
  <c r="I24"/>
  <c r="J24"/>
  <c r="J26" s="1"/>
  <c r="K24"/>
  <c r="K26" s="1"/>
  <c r="L24"/>
  <c r="M24"/>
  <c r="N24"/>
  <c r="M3" i="25" a="1"/>
  <c r="M3" s="1"/>
  <c r="AW3" s="1"/>
  <c r="AY3"/>
  <c r="P3"/>
  <c r="S3"/>
  <c r="U3"/>
  <c r="Y3"/>
  <c r="Z3"/>
  <c r="AA3"/>
  <c r="AC3"/>
  <c r="BA3"/>
  <c r="BD3" s="1"/>
  <c r="AX6"/>
  <c r="AY6"/>
  <c r="P6"/>
  <c r="S6"/>
  <c r="U6"/>
  <c r="Y6"/>
  <c r="AA6"/>
  <c r="AC6"/>
  <c r="BA6"/>
  <c r="BD6" s="1"/>
  <c r="BD7"/>
  <c r="BF7" s="1"/>
  <c r="BG7" s="1"/>
  <c r="S7"/>
  <c r="U7"/>
  <c r="Y7"/>
  <c r="AC7"/>
  <c r="AZ8"/>
  <c r="BE8" s="1"/>
  <c r="AX9"/>
  <c r="AY11"/>
  <c r="BD11" s="1"/>
  <c r="BF11" s="1"/>
  <c r="BG11" s="1"/>
  <c r="AZ12"/>
  <c r="BE12" s="1"/>
  <c r="AW13"/>
  <c r="AY13"/>
  <c r="BD13" s="1"/>
  <c r="BF13" s="1"/>
  <c r="BG13" s="1"/>
  <c r="AX15"/>
  <c r="AY15"/>
  <c r="BD15" s="1"/>
  <c r="BF15" s="1"/>
  <c r="BG15" s="1"/>
  <c r="AZ16"/>
  <c r="BE16" s="1"/>
  <c r="AW17"/>
  <c r="AW18"/>
  <c r="AY18"/>
  <c r="BD18" s="1"/>
  <c r="BF18" s="1"/>
  <c r="BG18" s="1"/>
  <c r="AX19"/>
  <c r="AY19"/>
  <c r="BD19" s="1"/>
  <c r="BF19" s="1"/>
  <c r="BG19" s="1"/>
  <c r="AW21"/>
  <c r="AY21"/>
  <c r="BD21" s="1"/>
  <c r="BF21" s="1"/>
  <c r="BG21" s="1"/>
  <c r="AZ22"/>
  <c r="BE22" s="1"/>
  <c r="AW23"/>
  <c r="AY23"/>
  <c r="BD23" s="1"/>
  <c r="BF23" s="1"/>
  <c r="BG23" s="1"/>
  <c r="AZ24"/>
  <c r="BE24" s="1"/>
  <c r="AW25"/>
  <c r="AZ26"/>
  <c r="BE26" s="1"/>
  <c r="AW27"/>
  <c r="AZ28"/>
  <c r="BE28" s="1"/>
  <c r="AX29"/>
  <c r="AZ30"/>
  <c r="BE30" s="1"/>
  <c r="AW31"/>
  <c r="AZ32"/>
  <c r="BE32" s="1"/>
  <c r="AX33"/>
  <c r="AZ34"/>
  <c r="BE34" s="1"/>
  <c r="AW35"/>
  <c r="AZ36"/>
  <c r="BE36" s="1"/>
  <c r="AX37"/>
  <c r="AZ38"/>
  <c r="BE38" s="1"/>
  <c r="AW39"/>
  <c r="AZ40"/>
  <c r="BE40" s="1"/>
  <c r="AX41"/>
  <c r="AZ42"/>
  <c r="BE42" s="1"/>
  <c r="AW43"/>
  <c r="AZ44"/>
  <c r="BE44" s="1"/>
  <c r="AX45"/>
  <c r="AW46"/>
  <c r="AZ46"/>
  <c r="BE46" s="1"/>
  <c r="AX47"/>
  <c r="AW48"/>
  <c r="AZ48"/>
  <c r="BE48" s="1"/>
  <c r="AX49"/>
  <c r="AW50"/>
  <c r="AZ50"/>
  <c r="BE50" s="1"/>
  <c r="AX51"/>
  <c r="AW52"/>
  <c r="AZ52"/>
  <c r="BE52" s="1"/>
  <c r="AX53"/>
  <c r="AW54"/>
  <c r="AZ54"/>
  <c r="BE54" s="1"/>
  <c r="AX55"/>
  <c r="AW56"/>
  <c r="AZ56"/>
  <c r="BE56" s="1"/>
  <c r="AX57"/>
  <c r="AW58"/>
  <c r="AZ58"/>
  <c r="BE58" s="1"/>
  <c r="AX59"/>
  <c r="AW60"/>
  <c r="AZ60"/>
  <c r="BE60" s="1"/>
  <c r="AW61"/>
  <c r="AZ62"/>
  <c r="BE62" s="1"/>
  <c r="AW63"/>
  <c r="AX65"/>
  <c r="AY66"/>
  <c r="BD66" s="1"/>
  <c r="BF66" s="1"/>
  <c r="BG66" s="1"/>
  <c r="AW67"/>
  <c r="AY70"/>
  <c r="BD70" s="1"/>
  <c r="BF70" s="1"/>
  <c r="BG70" s="1"/>
  <c r="AW71"/>
  <c r="AY74"/>
  <c r="BD74" s="1"/>
  <c r="BF74" s="1"/>
  <c r="BG74" s="1"/>
  <c r="AW75"/>
  <c r="AZ77"/>
  <c r="BE77" s="1"/>
  <c r="AW78"/>
  <c r="AZ79"/>
  <c r="BE79" s="1"/>
  <c r="AX81"/>
  <c r="AZ81"/>
  <c r="BE81" s="1"/>
  <c r="AZ83"/>
  <c r="BE83" s="1"/>
  <c r="AZ85"/>
  <c r="BE85" s="1"/>
  <c r="AX87"/>
  <c r="AZ87"/>
  <c r="BE87" s="1"/>
  <c r="AY88"/>
  <c r="BD88" s="1"/>
  <c r="BF88" s="1"/>
  <c r="BG88" s="1"/>
  <c r="AX89"/>
  <c r="AZ89"/>
  <c r="BE89" s="1"/>
  <c r="AY90"/>
  <c r="BD90" s="1"/>
  <c r="BF90" s="1"/>
  <c r="BG90" s="1"/>
  <c r="AW91"/>
  <c r="AZ91"/>
  <c r="BE91" s="1"/>
  <c r="AZ92"/>
  <c r="BE92" s="1"/>
  <c r="AW93"/>
  <c r="AZ93"/>
  <c r="BE93" s="1"/>
  <c r="AY94"/>
  <c r="BD94" s="1"/>
  <c r="BF94" s="1"/>
  <c r="BG94" s="1"/>
  <c r="AX95"/>
  <c r="AZ95"/>
  <c r="BE95" s="1"/>
  <c r="AY96"/>
  <c r="BD96" s="1"/>
  <c r="BF96" s="1"/>
  <c r="BG96" s="1"/>
  <c r="AX97"/>
  <c r="AZ97"/>
  <c r="BE97" s="1"/>
  <c r="AZ98"/>
  <c r="BE98" s="1"/>
  <c r="AX99"/>
  <c r="AZ99"/>
  <c r="BE99" s="1"/>
  <c r="AZ100"/>
  <c r="BE100" s="1"/>
  <c r="AX101"/>
  <c r="AZ101"/>
  <c r="BE101" s="1"/>
  <c r="AZ102"/>
  <c r="BE102" s="1"/>
  <c r="AW103"/>
  <c r="AZ103"/>
  <c r="BE103" s="1"/>
  <c r="AZ104"/>
  <c r="BE104" s="1"/>
  <c r="AW105"/>
  <c r="AZ105"/>
  <c r="BE105" s="1"/>
  <c r="AZ106"/>
  <c r="BE106" s="1"/>
  <c r="AW107"/>
  <c r="AZ107"/>
  <c r="BE107" s="1"/>
  <c r="AW108"/>
  <c r="AZ108"/>
  <c r="BE108" s="1"/>
  <c r="AX109"/>
  <c r="AZ109"/>
  <c r="BE109" s="1"/>
  <c r="AW110"/>
  <c r="AZ110"/>
  <c r="BE110" s="1"/>
  <c r="AX111"/>
  <c r="AZ111"/>
  <c r="BE111" s="1"/>
  <c r="AX112"/>
  <c r="AZ112"/>
  <c r="BE112" s="1"/>
  <c r="AX113"/>
  <c r="AZ113"/>
  <c r="BE113" s="1"/>
  <c r="AX114"/>
  <c r="AZ114"/>
  <c r="BE114" s="1"/>
  <c r="AX115"/>
  <c r="AZ115"/>
  <c r="BE115" s="1"/>
  <c r="AX116"/>
  <c r="AZ116"/>
  <c r="BE116" s="1"/>
  <c r="AW117"/>
  <c r="AZ117"/>
  <c r="BE117" s="1"/>
  <c r="AX118"/>
  <c r="AZ118"/>
  <c r="BE118" s="1"/>
  <c r="AX119"/>
  <c r="AZ119"/>
  <c r="BE119" s="1"/>
  <c r="AW120"/>
  <c r="AZ120"/>
  <c r="BE120" s="1"/>
  <c r="AW121"/>
  <c r="AZ121"/>
  <c r="BE121" s="1"/>
  <c r="AX122"/>
  <c r="AZ122"/>
  <c r="BE122" s="1"/>
  <c r="AX123"/>
  <c r="AZ123"/>
  <c r="BE123" s="1"/>
  <c r="AW124"/>
  <c r="AZ124"/>
  <c r="BE124" s="1"/>
  <c r="AW125"/>
  <c r="AY125"/>
  <c r="BD125" s="1"/>
  <c r="BF125" s="1"/>
  <c r="BG125" s="1"/>
  <c r="AX126"/>
  <c r="AZ126"/>
  <c r="BE126" s="1"/>
  <c r="AX127"/>
  <c r="AZ127"/>
  <c r="BE127" s="1"/>
  <c r="AW128"/>
  <c r="AY128"/>
  <c r="BD128" s="1"/>
  <c r="BF128" s="1"/>
  <c r="BG128" s="1"/>
  <c r="AX129"/>
  <c r="AZ129"/>
  <c r="BE129" s="1"/>
  <c r="AX130"/>
  <c r="AY130"/>
  <c r="BD130" s="1"/>
  <c r="BF130" s="1"/>
  <c r="BG130" s="1"/>
  <c r="AX131"/>
  <c r="AZ131"/>
  <c r="BE131" s="1"/>
  <c r="AW132"/>
  <c r="AZ132"/>
  <c r="BE132" s="1"/>
  <c r="AW133"/>
  <c r="AZ133"/>
  <c r="BE133" s="1"/>
  <c r="AX134"/>
  <c r="AZ134"/>
  <c r="BE134" s="1"/>
  <c r="AW135"/>
  <c r="AZ135"/>
  <c r="BE135" s="1"/>
  <c r="AW136"/>
  <c r="AZ136"/>
  <c r="BE136" s="1"/>
  <c r="AW137"/>
  <c r="AY137"/>
  <c r="BD137" s="1"/>
  <c r="BF137" s="1"/>
  <c r="BG137" s="1"/>
  <c r="AX138"/>
  <c r="AZ138"/>
  <c r="BE138" s="1"/>
  <c r="AW139"/>
  <c r="AZ139"/>
  <c r="BE139" s="1"/>
  <c r="AX140"/>
  <c r="AZ140"/>
  <c r="BE140" s="1"/>
  <c r="AW141"/>
  <c r="AZ141"/>
  <c r="BE141" s="1"/>
  <c r="AW142"/>
  <c r="AY142"/>
  <c r="BD142" s="1"/>
  <c r="BF142" s="1"/>
  <c r="BG142" s="1"/>
  <c r="AW143"/>
  <c r="AZ143"/>
  <c r="BE143" s="1"/>
  <c r="AX144"/>
  <c r="AZ144"/>
  <c r="BE144" s="1"/>
  <c r="AW145"/>
  <c r="AZ145"/>
  <c r="BE145" s="1"/>
  <c r="AW146"/>
  <c r="AZ146"/>
  <c r="BE146" s="1"/>
  <c r="AW147"/>
  <c r="AZ147"/>
  <c r="BE147" s="1"/>
  <c r="AX148"/>
  <c r="AZ148"/>
  <c r="BE148" s="1"/>
  <c r="AW149"/>
  <c r="AZ149"/>
  <c r="BE149" s="1"/>
  <c r="AW150"/>
  <c r="AZ150"/>
  <c r="BE150" s="1"/>
  <c r="AW151"/>
  <c r="AZ151"/>
  <c r="BE151" s="1"/>
  <c r="AX152"/>
  <c r="AY152"/>
  <c r="BD152" s="1"/>
  <c r="BF152" s="1"/>
  <c r="BG152" s="1"/>
  <c r="AW153"/>
  <c r="AZ153"/>
  <c r="BE153" s="1"/>
  <c r="AW154"/>
  <c r="AZ154"/>
  <c r="BE154" s="1"/>
  <c r="AX155"/>
  <c r="AY155"/>
  <c r="BD155" s="1"/>
  <c r="BF155" s="1"/>
  <c r="BG155" s="1"/>
  <c r="AW156"/>
  <c r="AZ156"/>
  <c r="BE156" s="1"/>
  <c r="AX157"/>
  <c r="AY157"/>
  <c r="BD157" s="1"/>
  <c r="BF157" s="1"/>
  <c r="BG157" s="1"/>
  <c r="AW158"/>
  <c r="AZ158"/>
  <c r="BE158" s="1"/>
  <c r="AX159"/>
  <c r="AZ159"/>
  <c r="BE159" s="1"/>
  <c r="AW160"/>
  <c r="AZ160"/>
  <c r="BE160" s="1"/>
  <c r="AX161"/>
  <c r="AY161"/>
  <c r="BD161" s="1"/>
  <c r="BF161" s="1"/>
  <c r="BG161" s="1"/>
  <c r="AW162"/>
  <c r="AZ162"/>
  <c r="BE162" s="1"/>
  <c r="AX163"/>
  <c r="AY163"/>
  <c r="BD163" s="1"/>
  <c r="BF163" s="1"/>
  <c r="BG163" s="1"/>
  <c r="AW164"/>
  <c r="AZ164"/>
  <c r="BE164" s="1"/>
  <c r="AX165"/>
  <c r="AZ165"/>
  <c r="BE165" s="1"/>
  <c r="AW166"/>
  <c r="AZ166"/>
  <c r="BE166" s="1"/>
  <c r="AX167"/>
  <c r="AZ167"/>
  <c r="BE167" s="1"/>
  <c r="AW168"/>
  <c r="AZ168"/>
  <c r="BE168" s="1"/>
  <c r="AX169"/>
  <c r="AZ169"/>
  <c r="BE169" s="1"/>
  <c r="AW170"/>
  <c r="AY170"/>
  <c r="AX171"/>
  <c r="AZ171"/>
  <c r="BE171" s="1"/>
  <c r="AX172"/>
  <c r="AZ172"/>
  <c r="BE172" s="1"/>
  <c r="AX173"/>
  <c r="AZ173"/>
  <c r="BE173" s="1"/>
  <c r="AW174"/>
  <c r="AZ174"/>
  <c r="BE174" s="1"/>
  <c r="AX175"/>
  <c r="AZ175"/>
  <c r="BE175" s="1"/>
  <c r="AW176"/>
  <c r="AZ176"/>
  <c r="BE176" s="1"/>
  <c r="AX177"/>
  <c r="AZ177"/>
  <c r="BE177" s="1"/>
  <c r="AW178"/>
  <c r="AZ178"/>
  <c r="BE178" s="1"/>
  <c r="AX179"/>
  <c r="AZ179"/>
  <c r="BE179" s="1"/>
  <c r="AW180"/>
  <c r="AZ180"/>
  <c r="BE180" s="1"/>
  <c r="AX181"/>
  <c r="AZ181"/>
  <c r="BE181" s="1"/>
  <c r="AW182"/>
  <c r="AY182"/>
  <c r="BD182" s="1"/>
  <c r="BF182" s="1"/>
  <c r="BG182" s="1"/>
  <c r="AW183"/>
  <c r="AZ183"/>
  <c r="BE183" s="1"/>
  <c r="AW184"/>
  <c r="AY184"/>
  <c r="BD184" s="1"/>
  <c r="BF184" s="1"/>
  <c r="BG184" s="1"/>
  <c r="AX185"/>
  <c r="AZ185"/>
  <c r="BE185" s="1"/>
  <c r="AW186"/>
  <c r="AZ186"/>
  <c r="BE186" s="1"/>
  <c r="AW187"/>
  <c r="AZ187"/>
  <c r="BE187" s="1"/>
  <c r="AW188"/>
  <c r="AZ188"/>
  <c r="BE188" s="1"/>
  <c r="AW189"/>
  <c r="AZ189"/>
  <c r="BE189" s="1"/>
  <c r="AW190"/>
  <c r="AZ190"/>
  <c r="BE190" s="1"/>
  <c r="AW191"/>
  <c r="AZ191"/>
  <c r="BE191" s="1"/>
  <c r="AW192"/>
  <c r="AY192"/>
  <c r="BD192" s="1"/>
  <c r="BF192" s="1"/>
  <c r="BG192" s="1"/>
  <c r="AW193"/>
  <c r="AZ193"/>
  <c r="BE193" s="1"/>
  <c r="AW194"/>
  <c r="AZ194"/>
  <c r="BE194" s="1"/>
  <c r="AW195"/>
  <c r="AZ195"/>
  <c r="BE195" s="1"/>
  <c r="AW196"/>
  <c r="AY196"/>
  <c r="BD196" s="1"/>
  <c r="BF196" s="1"/>
  <c r="BG196" s="1"/>
  <c r="AW197"/>
  <c r="AZ197"/>
  <c r="BE197" s="1"/>
  <c r="AW198"/>
  <c r="AY198"/>
  <c r="BD198" s="1"/>
  <c r="BF198" s="1"/>
  <c r="BG198" s="1"/>
  <c r="AW199"/>
  <c r="AZ199"/>
  <c r="BE199" s="1"/>
  <c r="AW200"/>
  <c r="AY200"/>
  <c r="BD200" s="1"/>
  <c r="BF200" s="1"/>
  <c r="BG200" s="1"/>
  <c r="AX201"/>
  <c r="AW202"/>
  <c r="AZ202"/>
  <c r="BE202" s="1"/>
  <c r="AX203"/>
  <c r="AZ203"/>
  <c r="BE203" s="1"/>
  <c r="AX204"/>
  <c r="AY204"/>
  <c r="AX205"/>
  <c r="AZ205"/>
  <c r="BE205" s="1"/>
  <c r="AX206"/>
  <c r="AZ206"/>
  <c r="BE206" s="1"/>
  <c r="AX207"/>
  <c r="AX208"/>
  <c r="AY208"/>
  <c r="AX209"/>
  <c r="AW210"/>
  <c r="AZ210"/>
  <c r="BE210" s="1"/>
  <c r="AW211"/>
  <c r="AY211"/>
  <c r="BD211" s="1"/>
  <c r="BF211" s="1"/>
  <c r="BG211" s="1"/>
  <c r="AX212"/>
  <c r="AX213"/>
  <c r="AZ213"/>
  <c r="BE213" s="1"/>
  <c r="AX214"/>
  <c r="AY214"/>
  <c r="BD214" s="1"/>
  <c r="BF214" s="1"/>
  <c r="BG214" s="1"/>
  <c r="AW215"/>
  <c r="AZ215"/>
  <c r="BE215" s="1"/>
  <c r="AW216"/>
  <c r="AY216"/>
  <c r="AX217"/>
  <c r="AZ217"/>
  <c r="BE217" s="1"/>
  <c r="AW218"/>
  <c r="AY218"/>
  <c r="BD218" s="1"/>
  <c r="BF218" s="1"/>
  <c r="BG218" s="1"/>
  <c r="AX219"/>
  <c r="AW220"/>
  <c r="AY220"/>
  <c r="BD220" s="1"/>
  <c r="BF220" s="1"/>
  <c r="BG220" s="1"/>
  <c r="AX221"/>
  <c r="AX222"/>
  <c r="AZ222"/>
  <c r="BE222" s="1"/>
  <c r="AX223"/>
  <c r="AZ223"/>
  <c r="BE223" s="1"/>
  <c r="AX224"/>
  <c r="AY224"/>
  <c r="AX225"/>
  <c r="AW226"/>
  <c r="AZ226"/>
  <c r="BE226" s="1"/>
  <c r="AX227"/>
  <c r="AY227"/>
  <c r="BD227" s="1"/>
  <c r="BF227" s="1"/>
  <c r="BG227" s="1"/>
  <c r="AW228"/>
  <c r="AX229"/>
  <c r="AW230"/>
  <c r="AY230"/>
  <c r="AX231"/>
  <c r="AX232"/>
  <c r="AY232"/>
  <c r="BD232" s="1"/>
  <c r="BF232" s="1"/>
  <c r="BG232" s="1"/>
  <c r="AX233"/>
  <c r="AX234"/>
  <c r="AY234"/>
  <c r="AW235"/>
  <c r="AW236"/>
  <c r="AY236"/>
  <c r="BD236" s="1"/>
  <c r="BF236" s="1"/>
  <c r="BG236" s="1"/>
  <c r="AX237"/>
  <c r="AZ237"/>
  <c r="BE237" s="1"/>
  <c r="AW238"/>
  <c r="AZ238"/>
  <c r="BE238" s="1"/>
  <c r="AW239"/>
  <c r="AX240"/>
  <c r="AY240"/>
  <c r="BD240" s="1"/>
  <c r="BF240" s="1"/>
  <c r="BG240" s="1"/>
  <c r="AX241"/>
  <c r="AZ241"/>
  <c r="BE241" s="1"/>
  <c r="AW242"/>
  <c r="AZ242"/>
  <c r="BE242" s="1"/>
  <c r="AX243"/>
  <c r="AW244"/>
  <c r="AY244"/>
  <c r="BD244" s="1"/>
  <c r="BF244" s="1"/>
  <c r="BG244" s="1"/>
  <c r="AX245"/>
  <c r="AX246"/>
  <c r="AZ246"/>
  <c r="BE246" s="1"/>
  <c r="AX247"/>
  <c r="AX248"/>
  <c r="AY248"/>
  <c r="BD248" s="1"/>
  <c r="BF248" s="1"/>
  <c r="BG248" s="1"/>
  <c r="AW249"/>
  <c r="AW250"/>
  <c r="AY250"/>
  <c r="BD250" s="1"/>
  <c r="BF250" s="1"/>
  <c r="BG250" s="1"/>
  <c r="AW251"/>
  <c r="AW252"/>
  <c r="AY252"/>
  <c r="BD252" s="1"/>
  <c r="BF252" s="1"/>
  <c r="BG252" s="1"/>
  <c r="AW253"/>
  <c r="AX254"/>
  <c r="AY254"/>
  <c r="BD254" s="1"/>
  <c r="BF254" s="1"/>
  <c r="BG254" s="1"/>
  <c r="AX255"/>
  <c r="AX256"/>
  <c r="AY256"/>
  <c r="BD256" s="1"/>
  <c r="BF256" s="1"/>
  <c r="BG256" s="1"/>
  <c r="AW257"/>
  <c r="AX258"/>
  <c r="AZ258"/>
  <c r="BE258" s="1"/>
  <c r="AX259"/>
  <c r="AZ259"/>
  <c r="BE259" s="1"/>
  <c r="AW260"/>
  <c r="AW261"/>
  <c r="AW262"/>
  <c r="AW263"/>
  <c r="AX264"/>
  <c r="AZ264"/>
  <c r="BE264" s="1"/>
  <c r="AW265"/>
  <c r="AW266"/>
  <c r="AZ266"/>
  <c r="BE266" s="1"/>
  <c r="AW267"/>
  <c r="AW268"/>
  <c r="AW269"/>
  <c r="AW270"/>
  <c r="AZ270"/>
  <c r="BE270" s="1"/>
  <c r="AW271"/>
  <c r="AW272"/>
  <c r="AZ272"/>
  <c r="BE272" s="1"/>
  <c r="AW273"/>
  <c r="AW274"/>
  <c r="AZ274"/>
  <c r="BE274" s="1"/>
  <c r="AW275"/>
  <c r="AW276"/>
  <c r="AW277"/>
  <c r="AW278"/>
  <c r="AZ278"/>
  <c r="BE278" s="1"/>
  <c r="AW279"/>
  <c r="AW280"/>
  <c r="AZ280"/>
  <c r="BE280" s="1"/>
  <c r="AW282"/>
  <c r="AW283"/>
  <c r="AX284"/>
  <c r="AW285"/>
  <c r="AW286"/>
  <c r="AZ286"/>
  <c r="BE286" s="1"/>
  <c r="AW287"/>
  <c r="AW288"/>
  <c r="AZ288"/>
  <c r="BE288" s="1"/>
  <c r="AW289"/>
  <c r="AW290"/>
  <c r="AZ290"/>
  <c r="BE290" s="1"/>
  <c r="AW291"/>
  <c r="AW292"/>
  <c r="AW293"/>
  <c r="AX294"/>
  <c r="AZ294"/>
  <c r="BE294" s="1"/>
  <c r="AW295"/>
  <c r="AW296"/>
  <c r="AZ296"/>
  <c r="BE296" s="1"/>
  <c r="AX297"/>
  <c r="AZ297"/>
  <c r="BE297" s="1"/>
  <c r="AX298"/>
  <c r="AZ298"/>
  <c r="BE298" s="1"/>
  <c r="AW299"/>
  <c r="AX300"/>
  <c r="AX301"/>
  <c r="AW302"/>
  <c r="AX303"/>
  <c r="AX304"/>
  <c r="AZ304"/>
  <c r="BE304" s="1"/>
  <c r="AW305"/>
  <c r="AX306"/>
  <c r="AZ306"/>
  <c r="BE306" s="1"/>
  <c r="AW307"/>
  <c r="AY307"/>
  <c r="BD307" s="1"/>
  <c r="BF307" s="1"/>
  <c r="BG307" s="1"/>
  <c r="AX308"/>
  <c r="AZ308"/>
  <c r="BE308" s="1"/>
  <c r="AX309"/>
  <c r="AY309"/>
  <c r="BD309" s="1"/>
  <c r="BF309" s="1"/>
  <c r="BG309" s="1"/>
  <c r="AW310"/>
  <c r="AY310"/>
  <c r="BD310" s="1"/>
  <c r="BF310" s="1"/>
  <c r="BG310" s="1"/>
  <c r="AX311"/>
  <c r="AY311"/>
  <c r="BD311" s="1"/>
  <c r="BF311" s="1"/>
  <c r="BG311" s="1"/>
  <c r="AW312"/>
  <c r="AY312"/>
  <c r="BD312" s="1"/>
  <c r="BF312" s="1"/>
  <c r="BG312" s="1"/>
  <c r="AW313"/>
  <c r="AY313"/>
  <c r="BD313" s="1"/>
  <c r="BF313" s="1"/>
  <c r="BG313" s="1"/>
  <c r="AW314"/>
  <c r="AZ314"/>
  <c r="BE314" s="1"/>
  <c r="AW315"/>
  <c r="AW316"/>
  <c r="AZ316"/>
  <c r="BE316" s="1"/>
  <c r="AW317"/>
  <c r="AY317"/>
  <c r="BD317" s="1"/>
  <c r="BF317" s="1"/>
  <c r="BG317" s="1"/>
  <c r="AW318"/>
  <c r="AY318"/>
  <c r="BD318" s="1"/>
  <c r="BF318" s="1"/>
  <c r="BG318" s="1"/>
  <c r="AW319"/>
  <c r="AY319"/>
  <c r="BD319" s="1"/>
  <c r="BF319" s="1"/>
  <c r="BG319" s="1"/>
  <c r="AW320"/>
  <c r="AZ320"/>
  <c r="BE320" s="1"/>
  <c r="AX321"/>
  <c r="AY321"/>
  <c r="BD321" s="1"/>
  <c r="BF321" s="1"/>
  <c r="BG321" s="1"/>
  <c r="AW322"/>
  <c r="AW323"/>
  <c r="AW324"/>
  <c r="AZ324"/>
  <c r="BE324" s="1"/>
  <c r="AX325"/>
  <c r="AW326"/>
  <c r="AY326"/>
  <c r="BD326" s="1"/>
  <c r="BF326" s="1"/>
  <c r="BG326" s="1"/>
  <c r="AX327"/>
  <c r="AY327"/>
  <c r="AW328"/>
  <c r="AY328"/>
  <c r="BD328" s="1"/>
  <c r="AX329"/>
  <c r="AZ329"/>
  <c r="BE329" s="1"/>
  <c r="AW330"/>
  <c r="AZ330"/>
  <c r="BE330" s="1"/>
  <c r="AX331"/>
  <c r="AW332"/>
  <c r="AW333"/>
  <c r="AW334"/>
  <c r="AZ334"/>
  <c r="BE334" s="1"/>
  <c r="AX335"/>
  <c r="AY335"/>
  <c r="BD335" s="1"/>
  <c r="BF335" s="1"/>
  <c r="BG335" s="1"/>
  <c r="AW336"/>
  <c r="AY336"/>
  <c r="BD336" s="1"/>
  <c r="BF336" s="1"/>
  <c r="BG336" s="1"/>
  <c r="AX337"/>
  <c r="AW338"/>
  <c r="AY338"/>
  <c r="BD338" s="1"/>
  <c r="BF338" s="1"/>
  <c r="BG338" s="1"/>
  <c r="AX339"/>
  <c r="AW340"/>
  <c r="AY340"/>
  <c r="BD340" s="1"/>
  <c r="BF340" s="1"/>
  <c r="BG340" s="1"/>
  <c r="AW341"/>
  <c r="AZ341"/>
  <c r="BE341" s="1"/>
  <c r="AW342"/>
  <c r="AX343"/>
  <c r="AY343"/>
  <c r="BD343" s="1"/>
  <c r="BF343" s="1"/>
  <c r="BG343" s="1"/>
  <c r="AW344"/>
  <c r="AY344"/>
  <c r="BD344" s="1"/>
  <c r="BF344" s="1"/>
  <c r="BG344" s="1"/>
  <c r="AW345"/>
  <c r="AY345"/>
  <c r="BD345" s="1"/>
  <c r="BF345" s="1"/>
  <c r="BG345" s="1"/>
  <c r="AW346"/>
  <c r="AX347"/>
  <c r="AZ347"/>
  <c r="BE347" s="1"/>
  <c r="AW348"/>
  <c r="AW349"/>
  <c r="AY349"/>
  <c r="BD349" s="1"/>
  <c r="BF349" s="1"/>
  <c r="BG349" s="1"/>
  <c r="AW350"/>
  <c r="AZ350"/>
  <c r="BE350" s="1"/>
  <c r="AX351"/>
  <c r="AZ351"/>
  <c r="BE351" s="1"/>
  <c r="AW352"/>
  <c r="AX353"/>
  <c r="AZ353"/>
  <c r="BE353" s="1"/>
  <c r="AW354"/>
  <c r="AX355"/>
  <c r="AZ355"/>
  <c r="BE355" s="1"/>
  <c r="AW356"/>
  <c r="AY356"/>
  <c r="AW357"/>
  <c r="AZ357"/>
  <c r="BE357" s="1"/>
  <c r="AW358"/>
  <c r="AZ358"/>
  <c r="BE358" s="1"/>
  <c r="AX359"/>
  <c r="AZ359"/>
  <c r="BE359" s="1"/>
  <c r="AW360"/>
  <c r="AX361"/>
  <c r="AY361"/>
  <c r="BD361" s="1"/>
  <c r="BF361" s="1"/>
  <c r="BG361" s="1"/>
  <c r="AW362"/>
  <c r="AX363"/>
  <c r="AW364"/>
  <c r="AX365"/>
  <c r="AY365"/>
  <c r="BD365" s="1"/>
  <c r="BF365" s="1"/>
  <c r="BG365" s="1"/>
  <c r="AW366"/>
  <c r="AZ366"/>
  <c r="BE366" s="1"/>
  <c r="AX367"/>
  <c r="AZ367"/>
  <c r="BE367" s="1"/>
  <c r="AW368"/>
  <c r="AX369"/>
  <c r="AZ369"/>
  <c r="BE369" s="1"/>
  <c r="AW370"/>
  <c r="AY370"/>
  <c r="BD370" s="1"/>
  <c r="BF370" s="1"/>
  <c r="BG370" s="1"/>
  <c r="AX371"/>
  <c r="AY371"/>
  <c r="BD371" s="1"/>
  <c r="BF371" s="1"/>
  <c r="BG371" s="1"/>
  <c r="AW372"/>
  <c r="AY372"/>
  <c r="BD372" s="1"/>
  <c r="BF372" s="1"/>
  <c r="BG372" s="1"/>
  <c r="AW373"/>
  <c r="AW374"/>
  <c r="AX375"/>
  <c r="AY375"/>
  <c r="BD375" s="1"/>
  <c r="BF375" s="1"/>
  <c r="BG375" s="1"/>
  <c r="AX376"/>
  <c r="AW377"/>
  <c r="AY377"/>
  <c r="BD377" s="1"/>
  <c r="BF377" s="1"/>
  <c r="BG377" s="1"/>
  <c r="AX378"/>
  <c r="AX379"/>
  <c r="AY379"/>
  <c r="BD379" s="1"/>
  <c r="BF379" s="1"/>
  <c r="BG379" s="1"/>
  <c r="AW380"/>
  <c r="AW381"/>
  <c r="AW382"/>
  <c r="AW383"/>
  <c r="AX384"/>
  <c r="AY384"/>
  <c r="BD384" s="1"/>
  <c r="BF384" s="1"/>
  <c r="BG384" s="1"/>
  <c r="AW385"/>
  <c r="AZ385"/>
  <c r="BE385" s="1"/>
  <c r="AX386"/>
  <c r="AW387"/>
  <c r="AX388"/>
  <c r="AY388"/>
  <c r="BD388" s="1"/>
  <c r="BF388" s="1"/>
  <c r="BG388" s="1"/>
  <c r="AW389"/>
  <c r="AZ389"/>
  <c r="BE389" s="1"/>
  <c r="AX390"/>
  <c r="AY390"/>
  <c r="BD390" s="1"/>
  <c r="BF390" s="1"/>
  <c r="BG390" s="1"/>
  <c r="AW391"/>
  <c r="AZ391"/>
  <c r="BE391" s="1"/>
  <c r="AX392"/>
  <c r="AW393"/>
  <c r="AZ393"/>
  <c r="BE393" s="1"/>
  <c r="AX394"/>
  <c r="AY394"/>
  <c r="BD394" s="1"/>
  <c r="BF394" s="1"/>
  <c r="BG394" s="1"/>
  <c r="AW395"/>
  <c r="AZ395"/>
  <c r="BE395" s="1"/>
  <c r="AW396"/>
  <c r="AW397"/>
  <c r="AY397"/>
  <c r="BD397" s="1"/>
  <c r="BF397" s="1"/>
  <c r="BG397" s="1"/>
  <c r="AX398"/>
  <c r="AZ398"/>
  <c r="BE398" s="1"/>
  <c r="AX399"/>
  <c r="AZ399"/>
  <c r="BE399" s="1"/>
  <c r="AW400"/>
  <c r="AW401"/>
  <c r="AZ401"/>
  <c r="BE401" s="1"/>
  <c r="AW402"/>
  <c r="AZ402"/>
  <c r="BE402" s="1"/>
  <c r="AX403"/>
  <c r="AZ403"/>
  <c r="BE403" s="1"/>
  <c r="AX404"/>
  <c r="AZ404"/>
  <c r="BE404" s="1"/>
  <c r="AX405"/>
  <c r="AW406"/>
  <c r="AZ406"/>
  <c r="BE406" s="1"/>
  <c r="AX407"/>
  <c r="AZ407"/>
  <c r="BE407" s="1"/>
  <c r="AW408"/>
  <c r="AX409"/>
  <c r="AZ409"/>
  <c r="BE409" s="1"/>
  <c r="AW410"/>
  <c r="AX411"/>
  <c r="AZ411"/>
  <c r="BE411" s="1"/>
  <c r="AW412"/>
  <c r="AW413"/>
  <c r="AZ413"/>
  <c r="BE413" s="1"/>
  <c r="AW414"/>
  <c r="AW415"/>
  <c r="AZ415"/>
  <c r="BE415" s="1"/>
  <c r="AW416"/>
  <c r="AX417"/>
  <c r="AY417"/>
  <c r="BD417" s="1"/>
  <c r="BF417" s="1"/>
  <c r="BG417" s="1"/>
  <c r="AW418"/>
  <c r="AX419"/>
  <c r="AZ419"/>
  <c r="BE419" s="1"/>
  <c r="AX420"/>
  <c r="AZ420"/>
  <c r="BE420" s="1"/>
  <c r="AW421"/>
  <c r="AY421"/>
  <c r="BD421" s="1"/>
  <c r="BF421" s="1"/>
  <c r="BG421" s="1"/>
  <c r="AW422"/>
  <c r="AZ422"/>
  <c r="BE422" s="1"/>
  <c r="AW423"/>
  <c r="AZ423"/>
  <c r="BE423" s="1"/>
  <c r="AW424"/>
  <c r="AX425"/>
  <c r="AZ425"/>
  <c r="BE425" s="1"/>
  <c r="AX426"/>
  <c r="AX427"/>
  <c r="AW428"/>
  <c r="AW429"/>
  <c r="AZ429"/>
  <c r="BE429" s="1"/>
  <c r="AW430"/>
  <c r="AZ430"/>
  <c r="BE430" s="1"/>
  <c r="AW431"/>
  <c r="AZ431"/>
  <c r="BE431" s="1"/>
  <c r="AW432"/>
  <c r="AX433"/>
  <c r="AY433"/>
  <c r="BD433" s="1"/>
  <c r="BF433" s="1"/>
  <c r="BG433" s="1"/>
  <c r="AW434"/>
  <c r="AX435"/>
  <c r="AZ435"/>
  <c r="BE435" s="1"/>
  <c r="AX436"/>
  <c r="AW437"/>
  <c r="AW438"/>
  <c r="AW439"/>
  <c r="AZ439"/>
  <c r="BE439" s="1"/>
  <c r="AW440"/>
  <c r="AX441"/>
  <c r="AZ441"/>
  <c r="BE441" s="1"/>
  <c r="AX442"/>
  <c r="AZ442"/>
  <c r="BE442" s="1"/>
  <c r="AX443"/>
  <c r="AZ443"/>
  <c r="BE443" s="1"/>
  <c r="AW444"/>
  <c r="AW445"/>
  <c r="AZ445"/>
  <c r="BE445" s="1"/>
  <c r="AW446"/>
  <c r="AW447"/>
  <c r="AZ447"/>
  <c r="BE447" s="1"/>
  <c r="AX448"/>
  <c r="AZ448"/>
  <c r="BE448" s="1"/>
  <c r="AW449"/>
  <c r="AY449"/>
  <c r="BD449" s="1"/>
  <c r="BF449" s="1"/>
  <c r="BG449" s="1"/>
  <c r="AW450"/>
  <c r="AW451"/>
  <c r="AZ451"/>
  <c r="BE451" s="1"/>
  <c r="AW452"/>
  <c r="AY452"/>
  <c r="BD452" s="1"/>
  <c r="BF452" s="1"/>
  <c r="BG452" s="1"/>
  <c r="AW453"/>
  <c r="AY453"/>
  <c r="BD453" s="1"/>
  <c r="BF453" s="1"/>
  <c r="BG453" s="1"/>
  <c r="AW454"/>
  <c r="AW455"/>
  <c r="AZ455"/>
  <c r="BE455" s="1"/>
  <c r="AX456"/>
  <c r="AX457"/>
  <c r="AZ457"/>
  <c r="BE457" s="1"/>
  <c r="AW458"/>
  <c r="AX459"/>
  <c r="AW460"/>
  <c r="AX461"/>
  <c r="AZ461"/>
  <c r="BE461" s="1"/>
  <c r="AX462"/>
  <c r="AX463"/>
  <c r="AZ463"/>
  <c r="BE463" s="1"/>
  <c r="AW464"/>
  <c r="AX465"/>
  <c r="AZ465"/>
  <c r="BE465" s="1"/>
  <c r="AX466"/>
  <c r="AX467"/>
  <c r="AZ467"/>
  <c r="BE467" s="1"/>
  <c r="AW468"/>
  <c r="AX469"/>
  <c r="AX470"/>
  <c r="AZ470"/>
  <c r="BE470" s="1"/>
  <c r="AX471"/>
  <c r="AZ471"/>
  <c r="BE471" s="1"/>
  <c r="AX472"/>
  <c r="AX473"/>
  <c r="AZ473"/>
  <c r="BE473" s="1"/>
  <c r="AX474"/>
  <c r="AX475"/>
  <c r="AZ475"/>
  <c r="BE475" s="1"/>
  <c r="AX476"/>
  <c r="AW477"/>
  <c r="AZ477"/>
  <c r="BE477" s="1"/>
  <c r="AX478"/>
  <c r="AX479"/>
  <c r="AZ479"/>
  <c r="BE479" s="1"/>
  <c r="AW480"/>
  <c r="AX481"/>
  <c r="AY481"/>
  <c r="BD481" s="1"/>
  <c r="BF481" s="1"/>
  <c r="BG481" s="1"/>
  <c r="AX482"/>
  <c r="AX483"/>
  <c r="AZ483"/>
  <c r="BE483" s="1"/>
  <c r="AW484"/>
  <c r="AW485"/>
  <c r="AY485"/>
  <c r="BD485" s="1"/>
  <c r="BF485" s="1"/>
  <c r="BG485" s="1"/>
  <c r="AX486"/>
  <c r="AZ486"/>
  <c r="BE486" s="1"/>
  <c r="AX487"/>
  <c r="AZ487"/>
  <c r="BE487" s="1"/>
  <c r="AX488"/>
  <c r="AZ488"/>
  <c r="BE488" s="1"/>
  <c r="AW489"/>
  <c r="AZ489"/>
  <c r="BE489" s="1"/>
  <c r="AX490"/>
  <c r="AX491"/>
  <c r="AW492"/>
  <c r="AW493"/>
  <c r="AZ493"/>
  <c r="BE493" s="1"/>
  <c r="AX494"/>
  <c r="AX495"/>
  <c r="AZ495"/>
  <c r="BE495" s="1"/>
  <c r="AX496"/>
  <c r="AX497"/>
  <c r="AZ497"/>
  <c r="BE497" s="1"/>
  <c r="AX498"/>
  <c r="AX499"/>
  <c r="AZ499"/>
  <c r="BE499" s="1"/>
  <c r="AX500"/>
  <c r="AW501"/>
  <c r="AX502"/>
  <c r="AW503"/>
  <c r="AZ503"/>
  <c r="BE503" s="1"/>
  <c r="AX504"/>
  <c r="AZ504"/>
  <c r="BE504" s="1"/>
  <c r="AX505"/>
  <c r="AZ505"/>
  <c r="BE505" s="1"/>
  <c r="AX506"/>
  <c r="AX507"/>
  <c r="AZ507"/>
  <c r="BE507" s="1"/>
  <c r="AX508"/>
  <c r="AY508"/>
  <c r="BD508" s="1"/>
  <c r="BF508" s="1"/>
  <c r="BG508" s="1"/>
  <c r="AW509"/>
  <c r="AZ509"/>
  <c r="BE509" s="1"/>
  <c r="AW510"/>
  <c r="AW511"/>
  <c r="AZ511"/>
  <c r="BE511" s="1"/>
  <c r="AY513"/>
  <c r="BD513" s="1"/>
  <c r="BF513" s="1"/>
  <c r="BG513" s="1"/>
  <c r="AX514"/>
  <c r="AZ514"/>
  <c r="BE514" s="1"/>
  <c r="AW515"/>
  <c r="AZ515"/>
  <c r="BE515" s="1"/>
  <c r="AX516"/>
  <c r="AY516"/>
  <c r="BD516" s="1"/>
  <c r="BF516" s="1"/>
  <c r="BG516" s="1"/>
  <c r="AW517"/>
  <c r="AY517"/>
  <c r="BD517" s="1"/>
  <c r="BF517" s="1"/>
  <c r="BG517" s="1"/>
  <c r="AW518"/>
  <c r="AZ519"/>
  <c r="BE519" s="1"/>
  <c r="AX520"/>
  <c r="AW521"/>
  <c r="AZ521"/>
  <c r="BE521" s="1"/>
  <c r="AX522"/>
  <c r="AZ522"/>
  <c r="BE522" s="1"/>
  <c r="AW523"/>
  <c r="AX524"/>
  <c r="AY524"/>
  <c r="BD524" s="1"/>
  <c r="BF524" s="1"/>
  <c r="BG524" s="1"/>
  <c r="AZ525"/>
  <c r="BE525" s="1"/>
  <c r="AX526"/>
  <c r="AW527"/>
  <c r="AZ527"/>
  <c r="BE527" s="1"/>
  <c r="AW529"/>
  <c r="AZ529"/>
  <c r="BE529" s="1"/>
  <c r="AW530"/>
  <c r="AZ530"/>
  <c r="BE530" s="1"/>
  <c r="AW531"/>
  <c r="AZ531"/>
  <c r="BE531" s="1"/>
  <c r="AX532"/>
  <c r="AX534"/>
  <c r="AW535"/>
  <c r="AZ535"/>
  <c r="BE535" s="1"/>
  <c r="AW536"/>
  <c r="AX537"/>
  <c r="AZ537"/>
  <c r="BE537" s="1"/>
  <c r="AX538"/>
  <c r="AZ538"/>
  <c r="BE538" s="1"/>
  <c r="AW539"/>
  <c r="AZ539"/>
  <c r="BE539" s="1"/>
  <c r="AW540"/>
  <c r="AX541"/>
  <c r="AZ541"/>
  <c r="BE541" s="1"/>
  <c r="AW542"/>
  <c r="AX543"/>
  <c r="AZ543"/>
  <c r="BE543" s="1"/>
  <c r="AW544"/>
  <c r="AY544"/>
  <c r="BD544" s="1"/>
  <c r="BF544" s="1"/>
  <c r="BG544" s="1"/>
  <c r="AX545"/>
  <c r="AY545"/>
  <c r="BD545" s="1"/>
  <c r="BF545" s="1"/>
  <c r="BG545" s="1"/>
  <c r="AX546"/>
  <c r="AW547"/>
  <c r="AZ547"/>
  <c r="BE547" s="1"/>
  <c r="AX548"/>
  <c r="AY548"/>
  <c r="BD548" s="1"/>
  <c r="BF548" s="1"/>
  <c r="BG548" s="1"/>
  <c r="AW549"/>
  <c r="AY549"/>
  <c r="BD549" s="1"/>
  <c r="BF549" s="1"/>
  <c r="BG549" s="1"/>
  <c r="AX550"/>
  <c r="AW551"/>
  <c r="AZ551"/>
  <c r="BE551" s="1"/>
  <c r="AW552"/>
  <c r="AX553"/>
  <c r="AZ553"/>
  <c r="BE553" s="1"/>
  <c r="AW554"/>
  <c r="AW555"/>
  <c r="AX556"/>
  <c r="AZ556"/>
  <c r="BE556" s="1"/>
  <c r="AX557"/>
  <c r="AZ557"/>
  <c r="BE557" s="1"/>
  <c r="AX558"/>
  <c r="AX559"/>
  <c r="AZ559"/>
  <c r="BE559" s="1"/>
  <c r="AW560"/>
  <c r="AZ560"/>
  <c r="BE560" s="1"/>
  <c r="AX561"/>
  <c r="AY561"/>
  <c r="BD561" s="1"/>
  <c r="BF561" s="1"/>
  <c r="BG561" s="1"/>
  <c r="AW562"/>
  <c r="AZ563"/>
  <c r="BE563" s="1"/>
  <c r="AX564"/>
  <c r="AW565"/>
  <c r="AX566"/>
  <c r="AY566"/>
  <c r="BD566" s="1"/>
  <c r="BF566" s="1"/>
  <c r="BG566" s="1"/>
  <c r="AW567"/>
  <c r="AZ567"/>
  <c r="BE567" s="1"/>
  <c r="AX568"/>
  <c r="AX569"/>
  <c r="AZ569"/>
  <c r="BE569" s="1"/>
  <c r="AX570"/>
  <c r="AY570"/>
  <c r="BD570" s="1"/>
  <c r="BF570" s="1"/>
  <c r="BG570" s="1"/>
  <c r="AX571"/>
  <c r="AZ571"/>
  <c r="BE571" s="1"/>
  <c r="AW572"/>
  <c r="AX573"/>
  <c r="AZ573"/>
  <c r="BE573" s="1"/>
  <c r="AX574"/>
  <c r="AW575"/>
  <c r="AZ575"/>
  <c r="BE575" s="1"/>
  <c r="AW576"/>
  <c r="AX577"/>
  <c r="AY577"/>
  <c r="BD577" s="1"/>
  <c r="BF577" s="1"/>
  <c r="BG577" s="1"/>
  <c r="AX579"/>
  <c r="AZ579"/>
  <c r="BE579" s="1"/>
  <c r="AW580"/>
  <c r="AY580"/>
  <c r="AW581"/>
  <c r="AY581"/>
  <c r="BD581" s="1"/>
  <c r="BF581" s="1"/>
  <c r="BG581" s="1"/>
  <c r="AW582"/>
  <c r="AX583"/>
  <c r="AZ583"/>
  <c r="BE583" s="1"/>
  <c r="AZ585"/>
  <c r="BE585" s="1"/>
  <c r="AX586"/>
  <c r="AX587"/>
  <c r="AX588"/>
  <c r="AZ588"/>
  <c r="BE588" s="1"/>
  <c r="AX589"/>
  <c r="AZ589"/>
  <c r="BE589" s="1"/>
  <c r="AX590"/>
  <c r="AW591"/>
  <c r="AZ591"/>
  <c r="BE591" s="1"/>
  <c r="AX592"/>
  <c r="AZ592"/>
  <c r="BE592" s="1"/>
  <c r="AX593"/>
  <c r="AY593"/>
  <c r="BD593" s="1"/>
  <c r="BF593" s="1"/>
  <c r="BG593" s="1"/>
  <c r="AW594"/>
  <c r="AZ594"/>
  <c r="BE594" s="1"/>
  <c r="AZ595"/>
  <c r="BE595" s="1"/>
  <c r="AW596"/>
  <c r="AZ596"/>
  <c r="BE596" s="1"/>
  <c r="AW598"/>
  <c r="AZ599"/>
  <c r="BE599" s="1"/>
  <c r="AX600"/>
  <c r="AW601"/>
  <c r="AZ601"/>
  <c r="BE601" s="1"/>
  <c r="AX602"/>
  <c r="AX603"/>
  <c r="AZ603"/>
  <c r="BE603" s="1"/>
  <c r="AX604"/>
  <c r="AW605"/>
  <c r="AZ605"/>
  <c r="BE605" s="1"/>
  <c r="AX607"/>
  <c r="AZ607"/>
  <c r="BE607" s="1"/>
  <c r="AX608"/>
  <c r="AY609"/>
  <c r="BD609" s="1"/>
  <c r="BF609" s="1"/>
  <c r="BG609" s="1"/>
  <c r="AW610"/>
  <c r="AZ610"/>
  <c r="BE610" s="1"/>
  <c r="AX611"/>
  <c r="AZ611"/>
  <c r="BE611" s="1"/>
  <c r="AX612"/>
  <c r="AW613"/>
  <c r="AY613"/>
  <c r="BD613" s="1"/>
  <c r="BF613" s="1"/>
  <c r="BG613" s="1"/>
  <c r="AX614"/>
  <c r="AZ615"/>
  <c r="BE615" s="1"/>
  <c r="AX616"/>
  <c r="AZ617"/>
  <c r="BE617" s="1"/>
  <c r="AX618"/>
  <c r="AZ618"/>
  <c r="BE618" s="1"/>
  <c r="AW619"/>
  <c r="AY620"/>
  <c r="BD620" s="1"/>
  <c r="BF620" s="1"/>
  <c r="BG620" s="1"/>
  <c r="AW621"/>
  <c r="AY621"/>
  <c r="BD621" s="1"/>
  <c r="BF621" s="1"/>
  <c r="BG621" s="1"/>
  <c r="AW623"/>
  <c r="AY623"/>
  <c r="BD623" s="1"/>
  <c r="BF623" s="1"/>
  <c r="BG623" s="1"/>
  <c r="AW624"/>
  <c r="AX625"/>
  <c r="AW626"/>
  <c r="AZ627"/>
  <c r="BE627" s="1"/>
  <c r="AX629"/>
  <c r="AZ629"/>
  <c r="BE629" s="1"/>
  <c r="AZ631"/>
  <c r="BE631" s="1"/>
  <c r="AZ632"/>
  <c r="BE632" s="1"/>
  <c r="AZ633"/>
  <c r="BE633" s="1"/>
  <c r="AX636"/>
  <c r="AY636"/>
  <c r="BD636" s="1"/>
  <c r="BF636" s="1"/>
  <c r="BG636" s="1"/>
  <c r="AZ637"/>
  <c r="BE637" s="1"/>
  <c r="AX639"/>
  <c r="AZ639"/>
  <c r="BE639" s="1"/>
  <c r="AX640"/>
  <c r="AZ641"/>
  <c r="BE641" s="1"/>
  <c r="AZ643"/>
  <c r="BE643" s="1"/>
  <c r="AZ645"/>
  <c r="BE645" s="1"/>
  <c r="AZ646"/>
  <c r="BE646" s="1"/>
  <c r="AY647"/>
  <c r="BD647" s="1"/>
  <c r="BF647" s="1"/>
  <c r="BG647" s="1"/>
  <c r="AW648"/>
  <c r="AZ649"/>
  <c r="BE649" s="1"/>
  <c r="AY650"/>
  <c r="BD650" s="1"/>
  <c r="BF650" s="1"/>
  <c r="BG650" s="1"/>
  <c r="AY651"/>
  <c r="BD651" s="1"/>
  <c r="BF651" s="1"/>
  <c r="BG651" s="1"/>
  <c r="AW652"/>
  <c r="AX653"/>
  <c r="AZ653"/>
  <c r="BE653" s="1"/>
  <c r="AZ655"/>
  <c r="BE655" s="1"/>
  <c r="AW656"/>
  <c r="AZ658"/>
  <c r="BE658" s="1"/>
  <c r="AZ659"/>
  <c r="BE659" s="1"/>
  <c r="AW660"/>
  <c r="AY660"/>
  <c r="BD660" s="1"/>
  <c r="BF660" s="1"/>
  <c r="BG660" s="1"/>
  <c r="AZ661"/>
  <c r="BE661" s="1"/>
  <c r="AZ663"/>
  <c r="BE663" s="1"/>
  <c r="AW664"/>
  <c r="AY664"/>
  <c r="BD664" s="1"/>
  <c r="BF664" s="1"/>
  <c r="BG664" s="1"/>
  <c r="AZ665"/>
  <c r="BE665" s="1"/>
  <c r="AX667"/>
  <c r="AZ669"/>
  <c r="BE669" s="1"/>
  <c r="AX670"/>
  <c r="AZ671"/>
  <c r="BE671" s="1"/>
  <c r="AZ673"/>
  <c r="BE673" s="1"/>
  <c r="AY674"/>
  <c r="BD674" s="1"/>
  <c r="BF674" s="1"/>
  <c r="BG674" s="1"/>
  <c r="AZ675"/>
  <c r="BE675" s="1"/>
  <c r="AZ677"/>
  <c r="BE677" s="1"/>
  <c r="AX679"/>
  <c r="AY679"/>
  <c r="BD679" s="1"/>
  <c r="BF679" s="1"/>
  <c r="BG679" s="1"/>
  <c r="AZ681"/>
  <c r="BE681" s="1"/>
  <c r="AW682"/>
  <c r="AZ682"/>
  <c r="BE682" s="1"/>
  <c r="AY683"/>
  <c r="BD683" s="1"/>
  <c r="BF683" s="1"/>
  <c r="BG683" s="1"/>
  <c r="AZ685"/>
  <c r="BE685" s="1"/>
  <c r="AW686"/>
  <c r="AZ686"/>
  <c r="BE686" s="1"/>
  <c r="AZ687"/>
  <c r="BE687" s="1"/>
  <c r="AW689"/>
  <c r="AZ691"/>
  <c r="BE691" s="1"/>
  <c r="AZ693"/>
  <c r="BE693" s="1"/>
  <c r="AZ694"/>
  <c r="BE694" s="1"/>
  <c r="AY695"/>
  <c r="BD695" s="1"/>
  <c r="BF695" s="1"/>
  <c r="BG695" s="1"/>
  <c r="AX696"/>
  <c r="AZ696"/>
  <c r="BE696" s="1"/>
  <c r="AZ697"/>
  <c r="BE697" s="1"/>
  <c r="AW701"/>
  <c r="AZ701"/>
  <c r="BE701" s="1"/>
  <c r="AZ703"/>
  <c r="BE703" s="1"/>
  <c r="AX704"/>
  <c r="AY704"/>
  <c r="BD704" s="1"/>
  <c r="BF704" s="1"/>
  <c r="BG704" s="1"/>
  <c r="AZ705"/>
  <c r="BE705" s="1"/>
  <c r="AY706"/>
  <c r="BD706" s="1"/>
  <c r="BF706" s="1"/>
  <c r="BG706" s="1"/>
  <c r="AZ707"/>
  <c r="BE707" s="1"/>
  <c r="AZ709"/>
  <c r="BE709" s="1"/>
  <c r="AZ710"/>
  <c r="BE710" s="1"/>
  <c r="AY711"/>
  <c r="BD711" s="1"/>
  <c r="BF711" s="1"/>
  <c r="BG711" s="1"/>
  <c r="AW715"/>
  <c r="AY715"/>
  <c r="BD715" s="1"/>
  <c r="BF715" s="1"/>
  <c r="BG715" s="1"/>
  <c r="AW717"/>
  <c r="AY717"/>
  <c r="BD717" s="1"/>
  <c r="BF717" s="1"/>
  <c r="BG717" s="1"/>
  <c r="AW718"/>
  <c r="AZ718"/>
  <c r="BE718" s="1"/>
  <c r="AZ720"/>
  <c r="BE720" s="1"/>
  <c r="AX723"/>
  <c r="AZ724"/>
  <c r="BE724" s="1"/>
  <c r="AW725"/>
  <c r="AX727"/>
  <c r="AY729"/>
  <c r="BD729" s="1"/>
  <c r="BF729" s="1"/>
  <c r="BG729" s="1"/>
  <c r="AZ731"/>
  <c r="BE731" s="1"/>
  <c r="AX732"/>
  <c r="AZ737"/>
  <c r="BE737" s="1"/>
  <c r="AW738"/>
  <c r="AX739"/>
  <c r="AW740"/>
  <c r="AZ741"/>
  <c r="BE741" s="1"/>
  <c r="AX742"/>
  <c r="AX743"/>
  <c r="AY745"/>
  <c r="BD745" s="1"/>
  <c r="BF745" s="1"/>
  <c r="BG745" s="1"/>
  <c r="AW746"/>
  <c r="AZ747"/>
  <c r="BE747" s="1"/>
  <c r="AZ751"/>
  <c r="BE751" s="1"/>
  <c r="AX752"/>
  <c r="AZ753"/>
  <c r="BE753" s="1"/>
  <c r="AZ754"/>
  <c r="BE754" s="1"/>
  <c r="AX756"/>
  <c r="AY757"/>
  <c r="BD757" s="1"/>
  <c r="BF757" s="1"/>
  <c r="BG757" s="1"/>
  <c r="AZ758"/>
  <c r="BE758" s="1"/>
  <c r="AY761"/>
  <c r="BD761" s="1"/>
  <c r="BF761" s="1"/>
  <c r="BG761" s="1"/>
  <c r="AX762"/>
  <c r="AX763"/>
  <c r="AZ763"/>
  <c r="BE763" s="1"/>
  <c r="AX766"/>
  <c r="AZ767"/>
  <c r="BE767" s="1"/>
  <c r="AY768"/>
  <c r="BD768" s="1"/>
  <c r="BF768" s="1"/>
  <c r="BG768" s="1"/>
  <c r="AZ769"/>
  <c r="BE769" s="1"/>
  <c r="AZ773"/>
  <c r="BE773" s="1"/>
  <c r="AZ776"/>
  <c r="BE776" s="1"/>
  <c r="AX778"/>
  <c r="AX779"/>
  <c r="AZ779"/>
  <c r="BE779" s="1"/>
  <c r="AX781"/>
  <c r="AZ783"/>
  <c r="BE783" s="1"/>
  <c r="AY784"/>
  <c r="BD784" s="1"/>
  <c r="BF784" s="1"/>
  <c r="BG784" s="1"/>
  <c r="AX785"/>
  <c r="AZ787"/>
  <c r="BE787" s="1"/>
  <c r="AY788"/>
  <c r="BD788" s="1"/>
  <c r="BF788" s="1"/>
  <c r="BG788" s="1"/>
  <c r="AX789"/>
  <c r="AX790"/>
  <c r="AW792"/>
  <c r="AW796"/>
  <c r="AY796"/>
  <c r="BD796" s="1"/>
  <c r="BF796" s="1"/>
  <c r="BG796" s="1"/>
  <c r="AW798"/>
  <c r="AZ802"/>
  <c r="BE802" s="1"/>
  <c r="AW803"/>
  <c r="AX804"/>
  <c r="AW806"/>
  <c r="AZ806"/>
  <c r="BE806" s="1"/>
  <c r="AY808"/>
  <c r="BD808" s="1"/>
  <c r="BF808" s="1"/>
  <c r="BG808" s="1"/>
  <c r="AW811"/>
  <c r="AX812"/>
  <c r="AZ812"/>
  <c r="BE812" s="1"/>
  <c r="AZ814"/>
  <c r="BE814" s="1"/>
  <c r="AW815"/>
  <c r="AW816"/>
  <c r="AW817"/>
  <c r="AW819"/>
  <c r="AZ822"/>
  <c r="BE822" s="1"/>
  <c r="AW823"/>
  <c r="AX824"/>
  <c r="AW826"/>
  <c r="AZ826"/>
  <c r="BE826" s="1"/>
  <c r="AW827"/>
  <c r="AW831"/>
  <c r="AW834"/>
  <c r="AZ834"/>
  <c r="BE834" s="1"/>
  <c r="AW835"/>
  <c r="AX836"/>
  <c r="AW837"/>
  <c r="AW838"/>
  <c r="AZ838"/>
  <c r="BE838" s="1"/>
  <c r="AW839"/>
  <c r="AW840"/>
  <c r="AZ840"/>
  <c r="BE840" s="1"/>
  <c r="AX841"/>
  <c r="AX842"/>
  <c r="AW843"/>
  <c r="AX844"/>
  <c r="AX845"/>
  <c r="AX846"/>
  <c r="AW847"/>
  <c r="AZ848"/>
  <c r="BE848" s="1"/>
  <c r="AX849"/>
  <c r="AW850"/>
  <c r="AW851"/>
  <c r="AZ852"/>
  <c r="BE852" s="1"/>
  <c r="AX854"/>
  <c r="AW856"/>
  <c r="AX857"/>
  <c r="AW858"/>
  <c r="AW859"/>
  <c r="AX860"/>
  <c r="AZ860"/>
  <c r="BE860" s="1"/>
  <c r="AX861"/>
  <c r="AX862"/>
  <c r="AZ862"/>
  <c r="BE862" s="1"/>
  <c r="AW863"/>
  <c r="AW864"/>
  <c r="AZ864"/>
  <c r="BE864" s="1"/>
  <c r="AX865"/>
  <c r="AW866"/>
  <c r="AZ866"/>
  <c r="BE866" s="1"/>
  <c r="AW867"/>
  <c r="AW868"/>
  <c r="AW870"/>
  <c r="AZ871"/>
  <c r="BE871" s="1"/>
  <c r="AW872"/>
  <c r="AW874"/>
  <c r="AX876"/>
  <c r="AZ876"/>
  <c r="BE876" s="1"/>
  <c r="AX877"/>
  <c r="AX878"/>
  <c r="AW879"/>
  <c r="AX880"/>
  <c r="AX881"/>
  <c r="AW882"/>
  <c r="AW883"/>
  <c r="AW884"/>
  <c r="AZ884"/>
  <c r="BE884" s="1"/>
  <c r="AX885"/>
  <c r="AX886"/>
  <c r="AZ886"/>
  <c r="BE886" s="1"/>
  <c r="AX887"/>
  <c r="AW888"/>
  <c r="AX889"/>
  <c r="AZ889"/>
  <c r="BE889" s="1"/>
  <c r="AX890"/>
  <c r="AZ890"/>
  <c r="BE890" s="1"/>
  <c r="AW891"/>
  <c r="AX892"/>
  <c r="AY892"/>
  <c r="BD892" s="1"/>
  <c r="BF892" s="1"/>
  <c r="BG892" s="1"/>
  <c r="AW893"/>
  <c r="AX894"/>
  <c r="AX895"/>
  <c r="AY896"/>
  <c r="BD896" s="1"/>
  <c r="BF896" s="1"/>
  <c r="BG896" s="1"/>
  <c r="AX897"/>
  <c r="AW899"/>
  <c r="AW900"/>
  <c r="AX902"/>
  <c r="AZ902"/>
  <c r="BE902" s="1"/>
  <c r="AX903"/>
  <c r="AX904"/>
  <c r="AX905"/>
  <c r="AX906"/>
  <c r="AZ906"/>
  <c r="BE906" s="1"/>
  <c r="AX907"/>
  <c r="AW908"/>
  <c r="AY908"/>
  <c r="BD908" s="1"/>
  <c r="BF908" s="1"/>
  <c r="BG908" s="1"/>
  <c r="AX909"/>
  <c r="AX910"/>
  <c r="AX911"/>
  <c r="AX912"/>
  <c r="AY912"/>
  <c r="BD912" s="1"/>
  <c r="BF912" s="1"/>
  <c r="BG912" s="1"/>
  <c r="AX913"/>
  <c r="AX914"/>
  <c r="AW915"/>
  <c r="AW916"/>
  <c r="AZ916"/>
  <c r="BE916" s="1"/>
  <c r="AX917"/>
  <c r="AX918"/>
  <c r="AZ918"/>
  <c r="BE918" s="1"/>
  <c r="AX919"/>
  <c r="AZ919"/>
  <c r="BE919" s="1"/>
  <c r="AX920"/>
  <c r="AW921"/>
  <c r="AW922"/>
  <c r="AX924"/>
  <c r="AY924"/>
  <c r="BD924" s="1"/>
  <c r="BF924" s="1"/>
  <c r="BG924" s="1"/>
  <c r="AX926"/>
  <c r="AX927"/>
  <c r="AZ927"/>
  <c r="BE927" s="1"/>
  <c r="AX928"/>
  <c r="AY928"/>
  <c r="BD928" s="1"/>
  <c r="BF928" s="1"/>
  <c r="BG928" s="1"/>
  <c r="AW929"/>
  <c r="AY929"/>
  <c r="BD929" s="1"/>
  <c r="BF929" s="1"/>
  <c r="BG929" s="1"/>
  <c r="AX930"/>
  <c r="AW931"/>
  <c r="AW932"/>
  <c r="AZ932"/>
  <c r="BE932" s="1"/>
  <c r="AW933"/>
  <c r="AW934"/>
  <c r="AZ934"/>
  <c r="BE934" s="1"/>
  <c r="AX935"/>
  <c r="AX936"/>
  <c r="AW937"/>
  <c r="AW938"/>
  <c r="AZ938"/>
  <c r="BE938" s="1"/>
  <c r="AX939"/>
  <c r="AZ940"/>
  <c r="BE940" s="1"/>
  <c r="AX941"/>
  <c r="AX942"/>
  <c r="AX944"/>
  <c r="AW946"/>
  <c r="AW948"/>
  <c r="AZ948"/>
  <c r="BE948" s="1"/>
  <c r="AX949"/>
  <c r="AW950"/>
  <c r="AW951"/>
  <c r="AW952"/>
  <c r="AZ952"/>
  <c r="BE952" s="1"/>
  <c r="AX953"/>
  <c r="AY953"/>
  <c r="BD953" s="1"/>
  <c r="BF953" s="1"/>
  <c r="BG953" s="1"/>
  <c r="AZ954"/>
  <c r="BE954" s="1"/>
  <c r="AW955"/>
  <c r="AX956"/>
  <c r="AX957"/>
  <c r="AW958"/>
  <c r="AZ958"/>
  <c r="BE958" s="1"/>
  <c r="AW959"/>
  <c r="AX960"/>
  <c r="AY960"/>
  <c r="BD960" s="1"/>
  <c r="BF960" s="1"/>
  <c r="BG960" s="1"/>
  <c r="AW961"/>
  <c r="AX962"/>
  <c r="AY964"/>
  <c r="BD964" s="1"/>
  <c r="BF964" s="1"/>
  <c r="BG964" s="1"/>
  <c r="AX965"/>
  <c r="AZ970"/>
  <c r="BE970" s="1"/>
  <c r="AX971"/>
  <c r="AX972"/>
  <c r="AZ974"/>
  <c r="BE974" s="1"/>
  <c r="AY976"/>
  <c r="BD976" s="1"/>
  <c r="BF976" s="1"/>
  <c r="BG976" s="1"/>
  <c r="AX978"/>
  <c r="AZ980"/>
  <c r="BE980" s="1"/>
  <c r="AX982"/>
  <c r="AZ984"/>
  <c r="BE984" s="1"/>
  <c r="AX985"/>
  <c r="AW986"/>
  <c r="AZ986"/>
  <c r="BE986" s="1"/>
  <c r="AY992"/>
  <c r="BD992" s="1"/>
  <c r="BF992" s="1"/>
  <c r="BG992" s="1"/>
  <c r="AX993"/>
  <c r="AX994"/>
  <c r="AY996"/>
  <c r="BD996" s="1"/>
  <c r="BF996" s="1"/>
  <c r="BG996" s="1"/>
  <c r="AZ997"/>
  <c r="BE997" s="1"/>
  <c r="AX998"/>
  <c r="AX999"/>
  <c r="AY1002"/>
  <c r="BD1002" s="1"/>
  <c r="BF1002" s="1"/>
  <c r="BG1002" s="1"/>
  <c r="AZ1003"/>
  <c r="BE1003" s="1"/>
  <c r="AZ1005"/>
  <c r="BE1005" s="1"/>
  <c r="AY1008"/>
  <c r="BD1008" s="1"/>
  <c r="BF1008" s="1"/>
  <c r="BG1008" s="1"/>
  <c r="AX1009"/>
  <c r="AW1010"/>
  <c r="AY1010"/>
  <c r="BD1010" s="1"/>
  <c r="BF1010" s="1"/>
  <c r="BG1010" s="1"/>
  <c r="AZ1011"/>
  <c r="BE1011" s="1"/>
  <c r="AW1012"/>
  <c r="AW1013"/>
  <c r="AY1013"/>
  <c r="BD1013" s="1"/>
  <c r="BF1013" s="1"/>
  <c r="BG1013" s="1"/>
  <c r="AW1014"/>
  <c r="AY1015"/>
  <c r="BD1015" s="1"/>
  <c r="BF1015" s="1"/>
  <c r="BG1015" s="1"/>
  <c r="AY1016"/>
  <c r="BD1016" s="1"/>
  <c r="BF1016" s="1"/>
  <c r="BG1016" s="1"/>
  <c r="AZ1019"/>
  <c r="BE1019" s="1"/>
  <c r="AZ1021"/>
  <c r="BE1021" s="1"/>
  <c r="AX1022"/>
  <c r="AW1023"/>
  <c r="AY1023"/>
  <c r="BD1023" s="1"/>
  <c r="BF1023" s="1"/>
  <c r="BG1023" s="1"/>
  <c r="AY1024"/>
  <c r="BD1024" s="1"/>
  <c r="BF1024" s="1"/>
  <c r="BG1024" s="1"/>
  <c r="AX1026"/>
  <c r="AY1026"/>
  <c r="BD1026" s="1"/>
  <c r="BF1026" s="1"/>
  <c r="BG1026" s="1"/>
  <c r="AZ1027"/>
  <c r="BE1027" s="1"/>
  <c r="AX1029"/>
  <c r="AY1029"/>
  <c r="BD1029" s="1"/>
  <c r="BF1029" s="1"/>
  <c r="BG1029" s="1"/>
  <c r="AW1031"/>
  <c r="AY1031"/>
  <c r="BD1031" s="1"/>
  <c r="BF1031" s="1"/>
  <c r="BG1031" s="1"/>
  <c r="AX1032"/>
  <c r="AY1032"/>
  <c r="BD1032" s="1"/>
  <c r="BF1032" s="1"/>
  <c r="BG1032" s="1"/>
  <c r="AY1034"/>
  <c r="BD1034" s="1"/>
  <c r="BF1034" s="1"/>
  <c r="BG1034" s="1"/>
  <c r="AZ1035"/>
  <c r="BE1035" s="1"/>
  <c r="AZ1037"/>
  <c r="BE1037" s="1"/>
  <c r="AW1039"/>
  <c r="AX1040"/>
  <c r="AY1040"/>
  <c r="BD1040" s="1"/>
  <c r="BF1040" s="1"/>
  <c r="BG1040" s="1"/>
  <c r="AX1042"/>
  <c r="AY1042"/>
  <c r="BD1042" s="1"/>
  <c r="BF1042" s="1"/>
  <c r="BG1042" s="1"/>
  <c r="AZ1043"/>
  <c r="BE1043" s="1"/>
  <c r="AW1045"/>
  <c r="AZ1045"/>
  <c r="BE1045" s="1"/>
  <c r="AW1047"/>
  <c r="AY1047"/>
  <c r="BD1047" s="1"/>
  <c r="BF1047" s="1"/>
  <c r="BG1047" s="1"/>
  <c r="AX1048"/>
  <c r="AY1048"/>
  <c r="BD1048" s="1"/>
  <c r="BF1048" s="1"/>
  <c r="BG1048" s="1"/>
  <c r="AZ1051"/>
  <c r="BE1051" s="1"/>
  <c r="AZ1053"/>
  <c r="BE1053" s="1"/>
  <c r="AX1055"/>
  <c r="AY1055"/>
  <c r="AW1056"/>
  <c r="AZ1056"/>
  <c r="BE1056" s="1"/>
  <c r="AW1059"/>
  <c r="AZ1059"/>
  <c r="BE1059" s="1"/>
  <c r="AZ1060"/>
  <c r="BE1060" s="1"/>
  <c r="AZ1062"/>
  <c r="BE1062" s="1"/>
  <c r="AX1063"/>
  <c r="AZ1064"/>
  <c r="BE1064" s="1"/>
  <c r="AX1066"/>
  <c r="AZ1066"/>
  <c r="BE1066" s="1"/>
  <c r="AX1067"/>
  <c r="AY1067"/>
  <c r="BD1067" s="1"/>
  <c r="BF1067" s="1"/>
  <c r="BG1067" s="1"/>
  <c r="AZ1068"/>
  <c r="BE1068" s="1"/>
  <c r="AX1070"/>
  <c r="AZ1070"/>
  <c r="BE1070" s="1"/>
  <c r="AX1071"/>
  <c r="AY1071"/>
  <c r="BD1071" s="1"/>
  <c r="BF1071" s="1"/>
  <c r="BG1071" s="1"/>
  <c r="AZ1073"/>
  <c r="BE1073" s="1"/>
  <c r="AX1074"/>
  <c r="AZ1074"/>
  <c r="BE1074" s="1"/>
  <c r="AX1075"/>
  <c r="AZ1076"/>
  <c r="BE1076" s="1"/>
  <c r="AZ1077"/>
  <c r="BE1077" s="1"/>
  <c r="AX1078"/>
  <c r="AZ1078"/>
  <c r="BE1078" s="1"/>
  <c r="AX1079"/>
  <c r="AX1081"/>
  <c r="AZ1081"/>
  <c r="BE1081" s="1"/>
  <c r="AZ1082"/>
  <c r="BE1082" s="1"/>
  <c r="AX1083"/>
  <c r="AZ1084"/>
  <c r="BE1084" s="1"/>
  <c r="AY1085"/>
  <c r="BD1085" s="1"/>
  <c r="BF1085" s="1"/>
  <c r="BG1085" s="1"/>
  <c r="AW1086"/>
  <c r="AZ1086"/>
  <c r="BE1086" s="1"/>
  <c r="AX1087"/>
  <c r="AY1089"/>
  <c r="BD1089" s="1"/>
  <c r="BF1089" s="1"/>
  <c r="BG1089" s="1"/>
  <c r="AZ1090"/>
  <c r="BE1090" s="1"/>
  <c r="AX1091"/>
  <c r="AZ1093"/>
  <c r="BE1093" s="1"/>
  <c r="AW1094"/>
  <c r="AZ1094"/>
  <c r="BE1094" s="1"/>
  <c r="AX1095"/>
  <c r="AW1096"/>
  <c r="AX1098"/>
  <c r="AY1098"/>
  <c r="BD1098" s="1"/>
  <c r="BF1098" s="1"/>
  <c r="BG1098" s="1"/>
  <c r="AW1099"/>
  <c r="AZ1101"/>
  <c r="BE1101" s="1"/>
  <c r="AW1102"/>
  <c r="AY1104"/>
  <c r="BD1104" s="1"/>
  <c r="BF1104" s="1"/>
  <c r="BG1104" s="1"/>
  <c r="AZ1105"/>
  <c r="BE1105" s="1"/>
  <c r="AW1106"/>
  <c r="AY1107"/>
  <c r="BD1107" s="1"/>
  <c r="BF1107" s="1"/>
  <c r="BG1107" s="1"/>
  <c r="AZ1108"/>
  <c r="BE1108" s="1"/>
  <c r="AX1110"/>
  <c r="AZ1111"/>
  <c r="BE1111" s="1"/>
  <c r="AW1113"/>
  <c r="AZ1113"/>
  <c r="BE1113" s="1"/>
  <c r="AX1114"/>
  <c r="AY1115"/>
  <c r="BD1115" s="1"/>
  <c r="BF1115" s="1"/>
  <c r="BG1115" s="1"/>
  <c r="AZ1116"/>
  <c r="BE1116" s="1"/>
  <c r="AX1117"/>
  <c r="AW1118"/>
  <c r="AZ1118"/>
  <c r="BE1118" s="1"/>
  <c r="AZ1119"/>
  <c r="BE1119" s="1"/>
  <c r="AW1120"/>
  <c r="AY1121"/>
  <c r="BD1121" s="1"/>
  <c r="BF1121" s="1"/>
  <c r="BG1121" s="1"/>
  <c r="AW1122"/>
  <c r="AY1123"/>
  <c r="BD1123" s="1"/>
  <c r="BF1123" s="1"/>
  <c r="BG1123" s="1"/>
  <c r="AZ1124"/>
  <c r="BE1124" s="1"/>
  <c r="AX1125"/>
  <c r="AW1126"/>
  <c r="AZ1126"/>
  <c r="BE1126" s="1"/>
  <c r="AZ1127"/>
  <c r="BE1127" s="1"/>
  <c r="AZ1129"/>
  <c r="BE1129" s="1"/>
  <c r="AX1130"/>
  <c r="AX1131"/>
  <c r="AZ1132"/>
  <c r="BE1132" s="1"/>
  <c r="AX1134"/>
  <c r="AZ1134"/>
  <c r="BE1134" s="1"/>
  <c r="AZ1135"/>
  <c r="BE1135" s="1"/>
  <c r="AY1137"/>
  <c r="BD1137" s="1"/>
  <c r="BF1137" s="1"/>
  <c r="BG1137" s="1"/>
  <c r="AW1138"/>
  <c r="AY1139"/>
  <c r="BD1139" s="1"/>
  <c r="BF1139" s="1"/>
  <c r="BG1139" s="1"/>
  <c r="AZ1140"/>
  <c r="BE1140" s="1"/>
  <c r="AZ1143"/>
  <c r="BE1143" s="1"/>
  <c r="AZ1145"/>
  <c r="BE1145" s="1"/>
  <c r="AX1146"/>
  <c r="AW1147"/>
  <c r="AY1147"/>
  <c r="BD1147" s="1"/>
  <c r="BF1147" s="1"/>
  <c r="BG1147" s="1"/>
  <c r="AZ1148"/>
  <c r="BE1148" s="1"/>
  <c r="AW1150"/>
  <c r="AZ1150"/>
  <c r="BE1150" s="1"/>
  <c r="AZ1151"/>
  <c r="BE1151" s="1"/>
  <c r="AX1152"/>
  <c r="AY1153"/>
  <c r="BD1153" s="1"/>
  <c r="BF1153" s="1"/>
  <c r="BG1153" s="1"/>
  <c r="AX1154"/>
  <c r="AY1155"/>
  <c r="BD1155" s="1"/>
  <c r="BF1155" s="1"/>
  <c r="BG1155" s="1"/>
  <c r="AZ1156"/>
  <c r="BE1156" s="1"/>
  <c r="AY1159"/>
  <c r="BD1159" s="1"/>
  <c r="BF1159" s="1"/>
  <c r="BG1159" s="1"/>
  <c r="AX1161"/>
  <c r="AW1163"/>
  <c r="AY1165"/>
  <c r="BD1165" s="1"/>
  <c r="BF1165" s="1"/>
  <c r="BG1165" s="1"/>
  <c r="AX1167"/>
  <c r="AY1168"/>
  <c r="BD1168" s="1"/>
  <c r="BF1168" s="1"/>
  <c r="BG1168" s="1"/>
  <c r="AZ1171"/>
  <c r="BE1171" s="1"/>
  <c r="AZ1173"/>
  <c r="BE1173" s="1"/>
  <c r="AW1176"/>
  <c r="AW1179"/>
  <c r="AY1179"/>
  <c r="BD1179" s="1"/>
  <c r="BF1179" s="1"/>
  <c r="BG1179" s="1"/>
  <c r="AY1181"/>
  <c r="BD1181" s="1"/>
  <c r="BF1181" s="1"/>
  <c r="BG1181" s="1"/>
  <c r="AZ1184"/>
  <c r="BE1184" s="1"/>
  <c r="AY1185"/>
  <c r="BD1185" s="1"/>
  <c r="BF1185" s="1"/>
  <c r="BG1185" s="1"/>
  <c r="AX1186"/>
  <c r="AZ1187"/>
  <c r="BE1187" s="1"/>
  <c r="AY1188"/>
  <c r="BD1188" s="1"/>
  <c r="BF1188" s="1"/>
  <c r="BG1188" s="1"/>
  <c r="AY1191"/>
  <c r="BD1191" s="1"/>
  <c r="BF1191" s="1"/>
  <c r="BG1191" s="1"/>
  <c r="AY1195"/>
  <c r="BD1195" s="1"/>
  <c r="BF1195" s="1"/>
  <c r="BG1195" s="1"/>
  <c r="AZ1197"/>
  <c r="BE1197" s="1"/>
  <c r="AZ1198"/>
  <c r="BE1198" s="1"/>
  <c r="AW1199"/>
  <c r="AX1201"/>
  <c r="AY1201"/>
  <c r="BD1201" s="1"/>
  <c r="BF1201" s="1"/>
  <c r="BG1201" s="1"/>
  <c r="AZ1204"/>
  <c r="BE1204" s="1"/>
  <c r="AY1205"/>
  <c r="BD1205" s="1"/>
  <c r="BF1205" s="1"/>
  <c r="BG1205" s="1"/>
  <c r="AW1206"/>
  <c r="AZ1207"/>
  <c r="BE1207" s="1"/>
  <c r="AX1211"/>
  <c r="AZ1211"/>
  <c r="BE1211" s="1"/>
  <c r="AY1212"/>
  <c r="BD1212" s="1"/>
  <c r="BF1212" s="1"/>
  <c r="BG1212" s="1"/>
  <c r="AX1214"/>
  <c r="AY1217"/>
  <c r="BD1217" s="1"/>
  <c r="BF1217" s="1"/>
  <c r="BG1217" s="1"/>
  <c r="AZ1218"/>
  <c r="BE1218" s="1"/>
  <c r="AY1221"/>
  <c r="BD1221" s="1"/>
  <c r="BF1221" s="1"/>
  <c r="BG1221" s="1"/>
  <c r="AZ1223"/>
  <c r="BE1223" s="1"/>
  <c r="AZ1227"/>
  <c r="BE1227" s="1"/>
  <c r="AZ1230"/>
  <c r="BE1230" s="1"/>
  <c r="AY1231"/>
  <c r="BD1231" s="1"/>
  <c r="BF1231" s="1"/>
  <c r="BG1231" s="1"/>
  <c r="AY1233"/>
  <c r="BD1233" s="1"/>
  <c r="BF1233" s="1"/>
  <c r="BG1233" s="1"/>
  <c r="AX1234"/>
  <c r="AX1237"/>
  <c r="AZ1239"/>
  <c r="BE1239" s="1"/>
  <c r="AX1243"/>
  <c r="AZ1243"/>
  <c r="BE1243" s="1"/>
  <c r="AZ1246"/>
  <c r="BE1246" s="1"/>
  <c r="AX1247"/>
  <c r="AY1247"/>
  <c r="BD1247" s="1"/>
  <c r="BF1247" s="1"/>
  <c r="BG1247" s="1"/>
  <c r="AY1249"/>
  <c r="BD1249" s="1"/>
  <c r="BF1249" s="1"/>
  <c r="BG1249" s="1"/>
  <c r="AY1250"/>
  <c r="BD1250" s="1"/>
  <c r="BF1250" s="1"/>
  <c r="BG1250" s="1"/>
  <c r="AW1251"/>
  <c r="AY1253"/>
  <c r="BD1253" s="1"/>
  <c r="BF1253" s="1"/>
  <c r="BG1253" s="1"/>
  <c r="AW1255"/>
  <c r="AZ1255"/>
  <c r="BE1255" s="1"/>
  <c r="AW1256"/>
  <c r="AX1259"/>
  <c r="AY1259"/>
  <c r="BD1259" s="1"/>
  <c r="BF1259" s="1"/>
  <c r="BG1259" s="1"/>
  <c r="AY1260"/>
  <c r="BD1260" s="1"/>
  <c r="BF1260" s="1"/>
  <c r="BG1260" s="1"/>
  <c r="AW1261"/>
  <c r="AX1263"/>
  <c r="AY1263"/>
  <c r="BD1263" s="1"/>
  <c r="BF1263" s="1"/>
  <c r="BG1263" s="1"/>
  <c r="AW1264"/>
  <c r="AY1265"/>
  <c r="AZ1266"/>
  <c r="BE1266" s="1"/>
  <c r="AY1269"/>
  <c r="BD1269" s="1"/>
  <c r="BF1269" s="1"/>
  <c r="BG1269" s="1"/>
  <c r="AW1271"/>
  <c r="AZ1271"/>
  <c r="BE1271" s="1"/>
  <c r="AZ1274"/>
  <c r="BE1274" s="1"/>
  <c r="AZ1275"/>
  <c r="BE1275" s="1"/>
  <c r="AY1278"/>
  <c r="BD1278" s="1"/>
  <c r="BF1278" s="1"/>
  <c r="BG1278" s="1"/>
  <c r="AY1281"/>
  <c r="BD1281" s="1"/>
  <c r="BF1281" s="1"/>
  <c r="BG1281" s="1"/>
  <c r="AY1285"/>
  <c r="AZ1287"/>
  <c r="BE1287" s="1"/>
  <c r="AW1289"/>
  <c r="AW1290"/>
  <c r="AY1291"/>
  <c r="BD1291" s="1"/>
  <c r="BF1291" s="1"/>
  <c r="BG1291" s="1"/>
  <c r="AY1295"/>
  <c r="BD1295" s="1"/>
  <c r="BF1295" s="1"/>
  <c r="BG1295" s="1"/>
  <c r="AY1296"/>
  <c r="BD1296" s="1"/>
  <c r="BF1296" s="1"/>
  <c r="BG1296" s="1"/>
  <c r="AW1297"/>
  <c r="AY1297"/>
  <c r="BD1297" s="1"/>
  <c r="BF1297" s="1"/>
  <c r="BG1297" s="1"/>
  <c r="AY1298"/>
  <c r="BD1298" s="1"/>
  <c r="BF1298" s="1"/>
  <c r="BG1298" s="1"/>
  <c r="AX1299"/>
  <c r="AX1300"/>
  <c r="AY1302"/>
  <c r="BD1302" s="1"/>
  <c r="BF1302" s="1"/>
  <c r="BG1302" s="1"/>
  <c r="AW1303"/>
  <c r="AZ1303"/>
  <c r="BE1303" s="1"/>
  <c r="AX1304"/>
  <c r="AW1307"/>
  <c r="AZ1307"/>
  <c r="BE1307" s="1"/>
  <c r="AW1311"/>
  <c r="AY1311"/>
  <c r="BD1311" s="1"/>
  <c r="BF1311" s="1"/>
  <c r="BG1311" s="1"/>
  <c r="AX1312"/>
  <c r="AY1313"/>
  <c r="BD1313" s="1"/>
  <c r="BF1313" s="1"/>
  <c r="BG1313" s="1"/>
  <c r="AW1315"/>
  <c r="AW1319"/>
  <c r="AZ1323"/>
  <c r="BE1323" s="1"/>
  <c r="AW1339"/>
  <c r="AY1339"/>
  <c r="BD1339" s="1"/>
  <c r="BF1339" s="1"/>
  <c r="BG1339" s="1"/>
  <c r="AY1340"/>
  <c r="BD1340" s="1"/>
  <c r="BF1340" s="1"/>
  <c r="BG1340" s="1"/>
  <c r="AW1343"/>
  <c r="AW1344"/>
  <c r="AW1347"/>
  <c r="AY1350"/>
  <c r="BD1350" s="1"/>
  <c r="BF1350" s="1"/>
  <c r="BG1350" s="1"/>
  <c r="AW1351"/>
  <c r="AX1354"/>
  <c r="AY1354"/>
  <c r="BD1354" s="1"/>
  <c r="BF1354" s="1"/>
  <c r="BG1354" s="1"/>
  <c r="AW1355"/>
  <c r="AW1357"/>
  <c r="AY1357"/>
  <c r="BD1357" s="1"/>
  <c r="BF1357" s="1"/>
  <c r="BG1357" s="1"/>
  <c r="AZ1358"/>
  <c r="BE1358" s="1"/>
  <c r="AW1359"/>
  <c r="AW1361"/>
  <c r="AY1361"/>
  <c r="BD1361" s="1"/>
  <c r="BF1361" s="1"/>
  <c r="BG1361" s="1"/>
  <c r="AZ1362"/>
  <c r="BE1362" s="1"/>
  <c r="AW1363"/>
  <c r="AZ1366"/>
  <c r="BE1366" s="1"/>
  <c r="AW1367"/>
  <c r="AW1369"/>
  <c r="AZ1370"/>
  <c r="BE1370" s="1"/>
  <c r="AW1371"/>
  <c r="AX1374"/>
  <c r="AZ1374"/>
  <c r="BE1374" s="1"/>
  <c r="AW1375"/>
  <c r="AW1377"/>
  <c r="AZ1378"/>
  <c r="BE1378" s="1"/>
  <c r="AW1379"/>
  <c r="AZ1379"/>
  <c r="BE1379" s="1"/>
  <c r="AZ1380"/>
  <c r="BE1380" s="1"/>
  <c r="AZ1383"/>
  <c r="BE1383" s="1"/>
  <c r="AX1384"/>
  <c r="AZ1398"/>
  <c r="BE1398" s="1"/>
  <c r="AY1399"/>
  <c r="BD1399" s="1"/>
  <c r="BF1399" s="1"/>
  <c r="BG1399" s="1"/>
  <c r="AY1402"/>
  <c r="BD1402" s="1"/>
  <c r="BF1402" s="1"/>
  <c r="BG1402" s="1"/>
  <c r="AY1403"/>
  <c r="BD1403" s="1"/>
  <c r="BF1403" s="1"/>
  <c r="BG1403" s="1"/>
  <c r="AX1412"/>
  <c r="AY1425"/>
  <c r="BD1425" s="1"/>
  <c r="BF1425" s="1"/>
  <c r="BG1425" s="1"/>
  <c r="AY1426"/>
  <c r="BD1426" s="1"/>
  <c r="BF1426" s="1"/>
  <c r="BG1426" s="1"/>
  <c r="AZ1432"/>
  <c r="BE1432" s="1"/>
  <c r="AW1433"/>
  <c r="AW1434"/>
  <c r="AZ1443"/>
  <c r="BE1443" s="1"/>
  <c r="AW1446"/>
  <c r="AZ1447"/>
  <c r="BE1447" s="1"/>
  <c r="AW1449"/>
  <c r="AX1452"/>
  <c r="AY1458"/>
  <c r="BD1458" s="1"/>
  <c r="BF1458" s="1"/>
  <c r="BG1458" s="1"/>
  <c r="AW1459"/>
  <c r="AX1460"/>
  <c r="AY1465"/>
  <c r="BD1465" s="1"/>
  <c r="BF1465" s="1"/>
  <c r="BG1465" s="1"/>
  <c r="AW1467"/>
  <c r="AW1468"/>
  <c r="AW1471"/>
  <c r="AX1472"/>
  <c r="AZ1472"/>
  <c r="BE1472" s="1"/>
  <c r="AY1475"/>
  <c r="BD1475" s="1"/>
  <c r="BF1475" s="1"/>
  <c r="BG1475" s="1"/>
  <c r="AX1479"/>
  <c r="AX1480"/>
  <c r="AY1483"/>
  <c r="BD1483" s="1"/>
  <c r="BF1483" s="1"/>
  <c r="BG1483" s="1"/>
  <c r="AX1484"/>
  <c r="AZ1485"/>
  <c r="BE1485" s="1"/>
  <c r="AX1487"/>
  <c r="AZ1488"/>
  <c r="BE1488" s="1"/>
  <c r="AZ1489"/>
  <c r="BE1489" s="1"/>
  <c r="AX1490"/>
  <c r="AW1491"/>
  <c r="AW1492"/>
  <c r="AY1492"/>
  <c r="BD1492" s="1"/>
  <c r="BF1492" s="1"/>
  <c r="BG1492" s="1"/>
  <c r="AW1506"/>
  <c r="AZ1506"/>
  <c r="BE1506" s="1"/>
  <c r="AY1507"/>
  <c r="BD1507" s="1"/>
  <c r="BF1507" s="1"/>
  <c r="BG1507" s="1"/>
  <c r="AY1511"/>
  <c r="BD1511" s="1"/>
  <c r="BF1511" s="1"/>
  <c r="BG1511" s="1"/>
  <c r="AZ1512"/>
  <c r="BE1512" s="1"/>
  <c r="AW1515"/>
  <c r="AX1532"/>
  <c r="AZ1532"/>
  <c r="BE1532" s="1"/>
  <c r="AW1533"/>
  <c r="AZ1533"/>
  <c r="BE1533" s="1"/>
  <c r="AW1544"/>
  <c r="AX1545"/>
  <c r="AW1546"/>
  <c r="AY1549"/>
  <c r="BD1549" s="1"/>
  <c r="BF1549" s="1"/>
  <c r="BG1549" s="1"/>
  <c r="AY1553"/>
  <c r="BD1553" s="1"/>
  <c r="BF1553" s="1"/>
  <c r="BG1553" s="1"/>
  <c r="AY1560"/>
  <c r="BD1560" s="1"/>
  <c r="BF1560" s="1"/>
  <c r="BG1560" s="1"/>
  <c r="AY1563"/>
  <c r="BD1563" s="1"/>
  <c r="BF1563" s="1"/>
  <c r="BG1563" s="1"/>
  <c r="AY1567"/>
  <c r="BD1567" s="1"/>
  <c r="BF1567" s="1"/>
  <c r="BG1567" s="1"/>
  <c r="AY1568"/>
  <c r="BD1568" s="1"/>
  <c r="BF1568" s="1"/>
  <c r="BG1568" s="1"/>
  <c r="AY1579"/>
  <c r="BD1579" s="1"/>
  <c r="BF1579" s="1"/>
  <c r="BG1579" s="1"/>
  <c r="AW1582"/>
  <c r="AY1583"/>
  <c r="BD1583" s="1"/>
  <c r="BF1583" s="1"/>
  <c r="BG1583" s="1"/>
  <c r="AW1587"/>
  <c r="AW1588"/>
  <c r="AW1590"/>
  <c r="AX1598"/>
  <c r="AY1598"/>
  <c r="BD1598" s="1"/>
  <c r="BF1598" s="1"/>
  <c r="BG1598" s="1"/>
  <c r="AW1601"/>
  <c r="AZ1601"/>
  <c r="BE1601" s="1"/>
  <c r="AW1602"/>
  <c r="AZ1605"/>
  <c r="BE1605" s="1"/>
  <c r="AW1610"/>
  <c r="AW1614"/>
  <c r="AZ1614"/>
  <c r="BE1614" s="1"/>
  <c r="AZ1617"/>
  <c r="BE1617" s="1"/>
  <c r="AZ1618"/>
  <c r="BE1618" s="1"/>
  <c r="AW1622"/>
  <c r="AX1627"/>
  <c r="AX1629"/>
  <c r="AY1629"/>
  <c r="AY1631"/>
  <c r="BD1631" s="1"/>
  <c r="BF1631" s="1"/>
  <c r="BG1631" s="1"/>
  <c r="AX1637"/>
  <c r="AY1649"/>
  <c r="BD1649" s="1"/>
  <c r="BF1649" s="1"/>
  <c r="BG1649" s="1"/>
  <c r="AY1650"/>
  <c r="BD1650" s="1"/>
  <c r="BF1650" s="1"/>
  <c r="BG1650" s="1"/>
  <c r="AY1653"/>
  <c r="BD1653" s="1"/>
  <c r="BF1653" s="1"/>
  <c r="BG1653" s="1"/>
  <c r="AX1663"/>
  <c r="AX1664"/>
  <c r="AY1664"/>
  <c r="BD1664" s="1"/>
  <c r="BF1664" s="1"/>
  <c r="BG1664" s="1"/>
  <c r="AX1666"/>
  <c r="AX1667"/>
  <c r="AW1670"/>
  <c r="AZ1671"/>
  <c r="BE1671" s="1"/>
  <c r="AW1675"/>
  <c r="AZ1675"/>
  <c r="BE1675" s="1"/>
  <c r="AY1691"/>
  <c r="AX1692"/>
  <c r="AY1692"/>
  <c r="AY1695"/>
  <c r="BD1695" s="1"/>
  <c r="BF1695" s="1"/>
  <c r="BG1695" s="1"/>
  <c r="AX1701"/>
  <c r="AW1702"/>
  <c r="AX1703"/>
  <c r="AX1707"/>
  <c r="AZ1708"/>
  <c r="BE1708" s="1"/>
  <c r="AW1711"/>
  <c r="AY1717"/>
  <c r="BD1717" s="1"/>
  <c r="BF1717" s="1"/>
  <c r="BG1717" s="1"/>
  <c r="AX1719"/>
  <c r="AW1722"/>
  <c r="AZ1722"/>
  <c r="BE1722" s="1"/>
  <c r="AW1726"/>
  <c r="AW1727"/>
  <c r="AX1735"/>
  <c r="AX1738"/>
  <c r="AX1739"/>
  <c r="AW1741"/>
  <c r="AX1743"/>
  <c r="AZ1743"/>
  <c r="BE1743" s="1"/>
  <c r="AW1745"/>
  <c r="AW1747"/>
  <c r="AZ1747"/>
  <c r="BE1747" s="1"/>
  <c r="AZ1754"/>
  <c r="BE1754" s="1"/>
  <c r="AW1755"/>
  <c r="AX1761"/>
  <c r="AX1764"/>
  <c r="AY1765"/>
  <c r="BD1765" s="1"/>
  <c r="BF1765" s="1"/>
  <c r="BG1765" s="1"/>
  <c r="AZ1771"/>
  <c r="BE1771" s="1"/>
  <c r="AW1774"/>
  <c r="AX1779"/>
  <c r="AZ1782"/>
  <c r="BE1782" s="1"/>
  <c r="AX1786"/>
  <c r="AX1787"/>
  <c r="AX1791"/>
  <c r="AW1795"/>
  <c r="AZ1795"/>
  <c r="BE1795" s="1"/>
  <c r="AZ1796"/>
  <c r="BE1796" s="1"/>
  <c r="AX1799"/>
  <c r="AY1799"/>
  <c r="BD1799" s="1"/>
  <c r="BF1799" s="1"/>
  <c r="BG1799" s="1"/>
  <c r="AX1804"/>
  <c r="AW1807"/>
  <c r="AX1811"/>
  <c r="AW1815"/>
  <c r="AX1816"/>
  <c r="AW1820"/>
  <c r="AZ1822"/>
  <c r="BE1822" s="1"/>
  <c r="AY1827"/>
  <c r="BD1827" s="1"/>
  <c r="BF1827" s="1"/>
  <c r="BG1827" s="1"/>
  <c r="AY1828"/>
  <c r="BD1828" s="1"/>
  <c r="BF1828" s="1"/>
  <c r="BG1828" s="1"/>
  <c r="AW1831"/>
  <c r="AW1837"/>
  <c r="AW1840"/>
  <c r="AZ1840"/>
  <c r="BE1840" s="1"/>
  <c r="AW1842"/>
  <c r="AZ1851"/>
  <c r="BE1851" s="1"/>
  <c r="AX1854"/>
  <c r="AY1855"/>
  <c r="BD1855" s="1"/>
  <c r="BF1855" s="1"/>
  <c r="BG1855" s="1"/>
  <c r="AX1856"/>
  <c r="AW1865"/>
  <c r="AW1871"/>
  <c r="AX1872"/>
  <c r="AY1879"/>
  <c r="BD1879" s="1"/>
  <c r="BF1879" s="1"/>
  <c r="BG1879" s="1"/>
  <c r="AY1885"/>
  <c r="BD1885" s="1"/>
  <c r="BF1885" s="1"/>
  <c r="BG1885" s="1"/>
  <c r="AW1896"/>
  <c r="AY1904"/>
  <c r="AY1907"/>
  <c r="BD1907" s="1"/>
  <c r="BF1907" s="1"/>
  <c r="BG1907" s="1"/>
  <c r="AY1913"/>
  <c r="BD1913" s="1"/>
  <c r="BF1913" s="1"/>
  <c r="BG1913" s="1"/>
  <c r="AY1930"/>
  <c r="BD1930" s="1"/>
  <c r="BF1930" s="1"/>
  <c r="BG1930" s="1"/>
  <c r="AW1938"/>
  <c r="AW1941"/>
  <c r="AY1941"/>
  <c r="BD1941" s="1"/>
  <c r="BF1941" s="1"/>
  <c r="BG1941" s="1"/>
  <c r="AY1965"/>
  <c r="BD1965" s="1"/>
  <c r="BF1965" s="1"/>
  <c r="BG1965" s="1"/>
  <c r="AZ1971"/>
  <c r="BE1971" s="1"/>
  <c r="AZ1982"/>
  <c r="BE1982" s="1"/>
  <c r="AY1988"/>
  <c r="BD1988" s="1"/>
  <c r="BF1988" s="1"/>
  <c r="BG1988" s="1"/>
  <c r="AY1993"/>
  <c r="BD1993" s="1"/>
  <c r="BF1993" s="1"/>
  <c r="BG1993" s="1"/>
  <c r="AZ1999"/>
  <c r="BE1999" s="1"/>
  <c r="AY2018"/>
  <c r="BD2018" s="1"/>
  <c r="BF2018" s="1"/>
  <c r="BG2018" s="1"/>
  <c r="AY2021"/>
  <c r="BD2021" s="1"/>
  <c r="BF2021" s="1"/>
  <c r="BG2021" s="1"/>
  <c r="AZ2024"/>
  <c r="BE2024" s="1"/>
  <c r="AZ2027"/>
  <c r="BE2027" s="1"/>
  <c r="F4" i="31"/>
  <c r="F5"/>
  <c r="F6"/>
  <c r="F7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109"/>
  <c r="F110"/>
  <c r="F111"/>
  <c r="F112"/>
  <c r="F113"/>
  <c r="F119"/>
  <c r="F120"/>
  <c r="F121"/>
  <c r="F122"/>
  <c r="F123"/>
  <c r="F125"/>
  <c r="F126"/>
  <c r="F127"/>
  <c r="F185"/>
  <c r="F187"/>
  <c r="F189"/>
  <c r="F191"/>
  <c r="F193"/>
  <c r="F195"/>
  <c r="F235"/>
  <c r="F236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7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8"/>
  <c r="F300"/>
  <c r="F302"/>
  <c r="F303"/>
  <c r="F313"/>
  <c r="F320"/>
  <c r="F323"/>
  <c r="F344"/>
  <c r="F348"/>
  <c r="F350"/>
  <c r="F352"/>
  <c r="F354"/>
  <c r="F356"/>
  <c r="F372"/>
  <c r="F373"/>
  <c r="F374"/>
  <c r="F375"/>
  <c r="F376"/>
  <c r="F377"/>
  <c r="F378"/>
  <c r="F379"/>
  <c r="F380"/>
  <c r="F381"/>
  <c r="F382"/>
  <c r="F383"/>
  <c r="F384"/>
  <c r="F385"/>
  <c r="F386"/>
  <c r="F387"/>
  <c r="F388"/>
  <c r="F389"/>
  <c r="F393"/>
  <c r="F395"/>
  <c r="F397"/>
  <c r="F399"/>
  <c r="F400"/>
  <c r="F401"/>
  <c r="F402"/>
  <c r="B7" i="30"/>
  <c r="B4" s="1"/>
  <c r="C7"/>
  <c r="C4" s="1"/>
  <c r="D7"/>
  <c r="D4" s="1"/>
  <c r="D16"/>
  <c r="D15" s="1"/>
  <c r="D17"/>
  <c r="D18"/>
  <c r="D19"/>
  <c r="D20"/>
  <c r="D21"/>
  <c r="D22"/>
  <c r="D23"/>
  <c r="D24"/>
  <c r="D25"/>
  <c r="D26"/>
  <c r="D27"/>
  <c r="D28"/>
  <c r="D29"/>
  <c r="D30"/>
  <c r="D32"/>
  <c r="G32"/>
  <c r="D33"/>
  <c r="K13" i="29"/>
  <c r="G15"/>
  <c r="G16"/>
  <c r="G17"/>
  <c r="G18"/>
  <c r="K19"/>
  <c r="G20"/>
  <c r="G21"/>
  <c r="G22"/>
  <c r="G23"/>
  <c r="G24"/>
  <c r="K25"/>
  <c r="G26"/>
  <c r="G27"/>
  <c r="G28"/>
  <c r="G29"/>
  <c r="G30"/>
  <c r="G31"/>
  <c r="G32"/>
  <c r="K33"/>
  <c r="G34"/>
  <c r="G35"/>
  <c r="G36"/>
  <c r="G37"/>
  <c r="G38"/>
  <c r="G40"/>
  <c r="G41"/>
  <c r="G42"/>
  <c r="G43"/>
  <c r="G44"/>
  <c r="K46"/>
  <c r="G47"/>
  <c r="G48"/>
  <c r="G49"/>
  <c r="G50"/>
  <c r="G51"/>
  <c r="G52"/>
  <c r="G53"/>
  <c r="K54"/>
  <c r="G55"/>
  <c r="G56"/>
  <c r="G57"/>
  <c r="G58"/>
  <c r="G59"/>
  <c r="K60"/>
  <c r="G61"/>
  <c r="G62"/>
  <c r="G63"/>
  <c r="G64"/>
  <c r="G65"/>
  <c r="G66"/>
  <c r="G67"/>
  <c r="K68"/>
  <c r="G69"/>
  <c r="G70"/>
  <c r="G71"/>
  <c r="G72"/>
  <c r="G73"/>
  <c r="G86"/>
  <c r="G87"/>
  <c r="G88"/>
  <c r="G89"/>
  <c r="G90"/>
  <c r="G91"/>
  <c r="G92"/>
  <c r="G93"/>
  <c r="G94"/>
  <c r="G95"/>
  <c r="G96"/>
  <c r="G97"/>
  <c r="G98"/>
  <c r="G99"/>
  <c r="G100"/>
  <c r="G101"/>
  <c r="G102"/>
  <c r="L4" i="28"/>
  <c r="N4"/>
  <c r="L5"/>
  <c r="N5"/>
  <c r="L6"/>
  <c r="L7"/>
  <c r="N7"/>
  <c r="N8"/>
  <c r="L9"/>
  <c r="N9"/>
  <c r="L10"/>
  <c r="N10"/>
  <c r="L11"/>
  <c r="N11"/>
  <c r="L12"/>
  <c r="N12"/>
  <c r="L13"/>
  <c r="N13"/>
  <c r="L14"/>
  <c r="N14"/>
  <c r="L15"/>
  <c r="N15"/>
  <c r="L16"/>
  <c r="N16"/>
  <c r="L18"/>
  <c r="N18"/>
  <c r="C21"/>
  <c r="N21"/>
  <c r="C22"/>
  <c r="I22"/>
  <c r="C23"/>
  <c r="I23"/>
  <c r="N24"/>
  <c r="C25"/>
  <c r="I26"/>
  <c r="L26"/>
  <c r="L21" s="1"/>
  <c r="C27"/>
  <c r="I27"/>
  <c r="C28"/>
  <c r="I28"/>
  <c r="I29"/>
  <c r="I30"/>
  <c r="I31"/>
  <c r="I33"/>
  <c r="I34"/>
  <c r="I35"/>
  <c r="C36"/>
  <c r="I36"/>
  <c r="C37"/>
  <c r="N37"/>
  <c r="C38"/>
  <c r="I38"/>
  <c r="C39"/>
  <c r="I39"/>
  <c r="N40"/>
  <c r="C41"/>
  <c r="I41"/>
  <c r="C42"/>
  <c r="I42"/>
  <c r="L42"/>
  <c r="L37" s="1"/>
  <c r="C43"/>
  <c r="I43"/>
  <c r="C44"/>
  <c r="I44"/>
  <c r="I45"/>
  <c r="I46"/>
  <c r="I47"/>
  <c r="I48"/>
  <c r="I49"/>
  <c r="I50"/>
  <c r="I51"/>
  <c r="C52"/>
  <c r="I52"/>
  <c r="C53"/>
  <c r="C54"/>
  <c r="I54"/>
  <c r="C55"/>
  <c r="I55"/>
  <c r="N56"/>
  <c r="C57"/>
  <c r="I57"/>
  <c r="C58"/>
  <c r="I58"/>
  <c r="L58"/>
  <c r="L53" s="1"/>
  <c r="C59"/>
  <c r="I59"/>
  <c r="C60"/>
  <c r="I60"/>
  <c r="I61"/>
  <c r="I62"/>
  <c r="I63"/>
  <c r="I66"/>
  <c r="I67"/>
  <c r="I68"/>
  <c r="C69"/>
  <c r="I69"/>
  <c r="C70"/>
  <c r="C71"/>
  <c r="I71"/>
  <c r="C72"/>
  <c r="I72"/>
  <c r="N73"/>
  <c r="C74"/>
  <c r="I74"/>
  <c r="C75"/>
  <c r="I75"/>
  <c r="L75"/>
  <c r="C76"/>
  <c r="I76"/>
  <c r="C77"/>
  <c r="I77"/>
  <c r="I78"/>
  <c r="I79"/>
  <c r="I80"/>
  <c r="I81"/>
  <c r="I85"/>
  <c r="I86"/>
  <c r="I87"/>
  <c r="C88"/>
  <c r="I88"/>
  <c r="I89"/>
  <c r="L89"/>
  <c r="N89"/>
  <c r="I90"/>
  <c r="I91"/>
  <c r="I92"/>
  <c r="L92"/>
  <c r="N92"/>
  <c r="C93"/>
  <c r="I93"/>
  <c r="C94"/>
  <c r="I94"/>
  <c r="C95"/>
  <c r="I95"/>
  <c r="N95"/>
  <c r="C96"/>
  <c r="I96"/>
  <c r="C97"/>
  <c r="I97"/>
  <c r="N98"/>
  <c r="C99"/>
  <c r="I99"/>
  <c r="C100"/>
  <c r="I100"/>
  <c r="L100"/>
  <c r="L95" s="1"/>
  <c r="C101"/>
  <c r="I101"/>
  <c r="C102"/>
  <c r="I102"/>
  <c r="I103"/>
  <c r="I104"/>
  <c r="I105"/>
  <c r="I106"/>
  <c r="I107"/>
  <c r="I108"/>
  <c r="I109"/>
  <c r="C110"/>
  <c r="I110"/>
  <c r="C111"/>
  <c r="N111"/>
  <c r="C112"/>
  <c r="I112"/>
  <c r="C113"/>
  <c r="I113"/>
  <c r="N114"/>
  <c r="C115"/>
  <c r="I115"/>
  <c r="C116"/>
  <c r="I116"/>
  <c r="L116"/>
  <c r="L111" s="1"/>
  <c r="C117"/>
  <c r="I117"/>
  <c r="C118"/>
  <c r="I118"/>
  <c r="I119"/>
  <c r="I120"/>
  <c r="I121"/>
  <c r="I122"/>
  <c r="I123"/>
  <c r="I124"/>
  <c r="I125"/>
  <c r="C126"/>
  <c r="I126"/>
  <c r="C127"/>
  <c r="N127"/>
  <c r="C128"/>
  <c r="I128"/>
  <c r="C129"/>
  <c r="I129"/>
  <c r="N130"/>
  <c r="C131"/>
  <c r="I131"/>
  <c r="C132"/>
  <c r="I132"/>
  <c r="L132"/>
  <c r="L127" s="1"/>
  <c r="C133"/>
  <c r="I133"/>
  <c r="C134"/>
  <c r="I134"/>
  <c r="I135"/>
  <c r="I136"/>
  <c r="I137"/>
  <c r="I138"/>
  <c r="I139"/>
  <c r="I140"/>
  <c r="I141"/>
  <c r="C142"/>
  <c r="I142"/>
  <c r="C143"/>
  <c r="C144"/>
  <c r="I144"/>
  <c r="C145"/>
  <c r="I145"/>
  <c r="N146"/>
  <c r="C147"/>
  <c r="I147"/>
  <c r="C148"/>
  <c r="I148"/>
  <c r="L148"/>
  <c r="C149"/>
  <c r="I149"/>
  <c r="C150"/>
  <c r="I150"/>
  <c r="I151"/>
  <c r="I152"/>
  <c r="I153"/>
  <c r="I154"/>
  <c r="I155"/>
  <c r="I156"/>
  <c r="I157"/>
  <c r="C158"/>
  <c r="I158"/>
  <c r="L159"/>
  <c r="N159"/>
  <c r="N143" s="1"/>
  <c r="C160"/>
  <c r="I160"/>
  <c r="C161"/>
  <c r="I161"/>
  <c r="C165"/>
  <c r="C166"/>
  <c r="I166"/>
  <c r="C167"/>
  <c r="I167"/>
  <c r="N168"/>
  <c r="C169"/>
  <c r="I169"/>
  <c r="C170"/>
  <c r="I170"/>
  <c r="L170"/>
  <c r="C171"/>
  <c r="I171"/>
  <c r="C172"/>
  <c r="I172"/>
  <c r="I173"/>
  <c r="I174"/>
  <c r="I175"/>
  <c r="I179"/>
  <c r="I180"/>
  <c r="I181"/>
  <c r="C182"/>
  <c r="I182"/>
  <c r="L183"/>
  <c r="N183"/>
  <c r="N165" s="1"/>
  <c r="C184"/>
  <c r="I184"/>
  <c r="C185"/>
  <c r="I185"/>
  <c r="C186"/>
  <c r="C187"/>
  <c r="I187"/>
  <c r="C188"/>
  <c r="I188"/>
  <c r="N189"/>
  <c r="C190"/>
  <c r="I190"/>
  <c r="C191"/>
  <c r="I191"/>
  <c r="L191"/>
  <c r="L186" s="1"/>
  <c r="C192"/>
  <c r="I192"/>
  <c r="C193"/>
  <c r="I193"/>
  <c r="I194"/>
  <c r="I195"/>
  <c r="I196"/>
  <c r="I197"/>
  <c r="I198"/>
  <c r="I199"/>
  <c r="I200"/>
  <c r="C201"/>
  <c r="I201"/>
  <c r="C202"/>
  <c r="C203"/>
  <c r="I203"/>
  <c r="C204"/>
  <c r="I204"/>
  <c r="N205"/>
  <c r="N202" s="1"/>
  <c r="C206"/>
  <c r="I206"/>
  <c r="C207"/>
  <c r="I207"/>
  <c r="L207"/>
  <c r="C208"/>
  <c r="I208"/>
  <c r="C209"/>
  <c r="I209"/>
  <c r="I210"/>
  <c r="I211"/>
  <c r="I212"/>
  <c r="I216"/>
  <c r="I217"/>
  <c r="I218"/>
  <c r="C219"/>
  <c r="I219"/>
  <c r="C220"/>
  <c r="N220"/>
  <c r="C221"/>
  <c r="I221"/>
  <c r="C222"/>
  <c r="I222"/>
  <c r="N223"/>
  <c r="C224"/>
  <c r="I224"/>
  <c r="C225"/>
  <c r="I225"/>
  <c r="L225"/>
  <c r="L220" s="1"/>
  <c r="C226"/>
  <c r="I226"/>
  <c r="C227"/>
  <c r="I227"/>
  <c r="I228"/>
  <c r="I229"/>
  <c r="I230"/>
  <c r="I231"/>
  <c r="I232"/>
  <c r="I233"/>
  <c r="I234"/>
  <c r="C235"/>
  <c r="I235"/>
  <c r="C236"/>
  <c r="C237"/>
  <c r="I237"/>
  <c r="C238"/>
  <c r="I238"/>
  <c r="N239"/>
  <c r="C240"/>
  <c r="I240"/>
  <c r="C241"/>
  <c r="I241"/>
  <c r="L241"/>
  <c r="C242"/>
  <c r="I242"/>
  <c r="C243"/>
  <c r="I243"/>
  <c r="I244"/>
  <c r="I245"/>
  <c r="I246"/>
  <c r="I247"/>
  <c r="I248"/>
  <c r="I249"/>
  <c r="I250"/>
  <c r="C251"/>
  <c r="I251"/>
  <c r="L252"/>
  <c r="N252"/>
  <c r="N236" s="1"/>
  <c r="C253"/>
  <c r="I253"/>
  <c r="C254"/>
  <c r="I254"/>
  <c r="C255"/>
  <c r="C256"/>
  <c r="I256"/>
  <c r="C257"/>
  <c r="I257"/>
  <c r="C258"/>
  <c r="N258"/>
  <c r="N255" s="1"/>
  <c r="C259"/>
  <c r="I259"/>
  <c r="C260"/>
  <c r="I260"/>
  <c r="L260"/>
  <c r="C261"/>
  <c r="I261"/>
  <c r="I262"/>
  <c r="I263"/>
  <c r="I264"/>
  <c r="I265"/>
  <c r="I270"/>
  <c r="I271"/>
  <c r="I272"/>
  <c r="C273"/>
  <c r="I273"/>
  <c r="L274"/>
  <c r="N274"/>
  <c r="C275"/>
  <c r="I275"/>
  <c r="C276"/>
  <c r="I276"/>
  <c r="C277"/>
  <c r="C278"/>
  <c r="I278"/>
  <c r="C279"/>
  <c r="I279"/>
  <c r="N280"/>
  <c r="C281"/>
  <c r="I281"/>
  <c r="C282"/>
  <c r="I282"/>
  <c r="L282"/>
  <c r="L277" s="1"/>
  <c r="C283"/>
  <c r="I283"/>
  <c r="C284"/>
  <c r="I284"/>
  <c r="I285"/>
  <c r="I286"/>
  <c r="I287"/>
  <c r="I288"/>
  <c r="I289"/>
  <c r="I290"/>
  <c r="I291"/>
  <c r="C292"/>
  <c r="I292"/>
  <c r="C293"/>
  <c r="C294"/>
  <c r="I294"/>
  <c r="C295"/>
  <c r="I295"/>
  <c r="N296"/>
  <c r="C297"/>
  <c r="I297"/>
  <c r="C298"/>
  <c r="I298"/>
  <c r="L298"/>
  <c r="C299"/>
  <c r="I299"/>
  <c r="C300"/>
  <c r="I300"/>
  <c r="I301"/>
  <c r="I302"/>
  <c r="I303"/>
  <c r="I304"/>
  <c r="I305"/>
  <c r="I306"/>
  <c r="I307"/>
  <c r="C308"/>
  <c r="I308"/>
  <c r="L309"/>
  <c r="N309"/>
  <c r="N293" s="1"/>
  <c r="C310"/>
  <c r="I310"/>
  <c r="C311"/>
  <c r="I311"/>
  <c r="C312"/>
  <c r="C313"/>
  <c r="I313"/>
  <c r="C314"/>
  <c r="I314"/>
  <c r="N315"/>
  <c r="C316"/>
  <c r="I316"/>
  <c r="C317"/>
  <c r="I317"/>
  <c r="L317"/>
  <c r="C318"/>
  <c r="I318"/>
  <c r="C319"/>
  <c r="I319"/>
  <c r="I320"/>
  <c r="I321"/>
  <c r="I322"/>
  <c r="I323"/>
  <c r="I324"/>
  <c r="I325"/>
  <c r="I326"/>
  <c r="C327"/>
  <c r="I327"/>
  <c r="L328"/>
  <c r="N328"/>
  <c r="N312" s="1"/>
  <c r="C329"/>
  <c r="I329"/>
  <c r="C330"/>
  <c r="I330"/>
  <c r="C331"/>
  <c r="C332"/>
  <c r="I332"/>
  <c r="C333"/>
  <c r="I333"/>
  <c r="N334"/>
  <c r="C335"/>
  <c r="I335"/>
  <c r="C336"/>
  <c r="I336"/>
  <c r="L336"/>
  <c r="C337"/>
  <c r="I337"/>
  <c r="C338"/>
  <c r="I338"/>
  <c r="I339"/>
  <c r="I340"/>
  <c r="I341"/>
  <c r="I342"/>
  <c r="I343"/>
  <c r="I344"/>
  <c r="I345"/>
  <c r="C346"/>
  <c r="I346"/>
  <c r="L347"/>
  <c r="N347"/>
  <c r="N331" s="1"/>
  <c r="C348"/>
  <c r="I348"/>
  <c r="C349"/>
  <c r="I349"/>
  <c r="F23" i="27"/>
  <c r="G23"/>
  <c r="AX20" i="25"/>
  <c r="AW20"/>
  <c r="AY85"/>
  <c r="BD85" s="1"/>
  <c r="BF85" s="1"/>
  <c r="BG85" s="1"/>
  <c r="AY83"/>
  <c r="BD83" s="1"/>
  <c r="BF83" s="1"/>
  <c r="BG83" s="1"/>
  <c r="AY81"/>
  <c r="AY79"/>
  <c r="BD79" s="1"/>
  <c r="BF79" s="1"/>
  <c r="BG79" s="1"/>
  <c r="AY77"/>
  <c r="BD77" s="1"/>
  <c r="BF77" s="1"/>
  <c r="BG77" s="1"/>
  <c r="AX75"/>
  <c r="AX71"/>
  <c r="AX67"/>
  <c r="AX63"/>
  <c r="AX150"/>
  <c r="AW138"/>
  <c r="AX108"/>
  <c r="AW106"/>
  <c r="AX106"/>
  <c r="AW104"/>
  <c r="AX104"/>
  <c r="AW123"/>
  <c r="AW102"/>
  <c r="AX102"/>
  <c r="AW100"/>
  <c r="AX100"/>
  <c r="AW98"/>
  <c r="AX98"/>
  <c r="AW94"/>
  <c r="AX94"/>
  <c r="AW90"/>
  <c r="AX90"/>
  <c r="AW88"/>
  <c r="AX88"/>
  <c r="AW86"/>
  <c r="AX86"/>
  <c r="AW84"/>
  <c r="AX84"/>
  <c r="AW82"/>
  <c r="AX82"/>
  <c r="AW80"/>
  <c r="AX80"/>
  <c r="AX78"/>
  <c r="AW76"/>
  <c r="AX76"/>
  <c r="AW74"/>
  <c r="AX74"/>
  <c r="AW72"/>
  <c r="AX72"/>
  <c r="AW70"/>
  <c r="AX70"/>
  <c r="AW68"/>
  <c r="AX68"/>
  <c r="AW66"/>
  <c r="AX66"/>
  <c r="AW64"/>
  <c r="AX64"/>
  <c r="AW62"/>
  <c r="AX62"/>
  <c r="AW57"/>
  <c r="AW53"/>
  <c r="AW51"/>
  <c r="AW49"/>
  <c r="AW47"/>
  <c r="AW45"/>
  <c r="AW42"/>
  <c r="AX42"/>
  <c r="AW41"/>
  <c r="AW38"/>
  <c r="AX38"/>
  <c r="AW37"/>
  <c r="AW34"/>
  <c r="AX34"/>
  <c r="AW33"/>
  <c r="AW30"/>
  <c r="AX30"/>
  <c r="AW29"/>
  <c r="AW26"/>
  <c r="AX26"/>
  <c r="AZ20"/>
  <c r="BE20" s="1"/>
  <c r="AW19"/>
  <c r="AX17"/>
  <c r="AY12"/>
  <c r="BD12" s="1"/>
  <c r="BF12" s="1"/>
  <c r="BG12" s="1"/>
  <c r="AW11"/>
  <c r="AX11"/>
  <c r="AW9"/>
  <c r="AW6"/>
  <c r="AX107"/>
  <c r="AX105"/>
  <c r="AX103"/>
  <c r="AW101"/>
  <c r="AW97"/>
  <c r="AX93"/>
  <c r="AX91"/>
  <c r="AW89"/>
  <c r="AW87"/>
  <c r="AX85"/>
  <c r="AW85"/>
  <c r="AX83"/>
  <c r="AW83"/>
  <c r="AW81"/>
  <c r="AX77"/>
  <c r="AW77"/>
  <c r="AW44"/>
  <c r="AX44"/>
  <c r="AX43"/>
  <c r="AW40"/>
  <c r="AX40"/>
  <c r="AX39"/>
  <c r="AW36"/>
  <c r="AX36"/>
  <c r="AX35"/>
  <c r="AW32"/>
  <c r="AX32"/>
  <c r="AX31"/>
  <c r="AW28"/>
  <c r="AX28"/>
  <c r="AX27"/>
  <c r="AX25"/>
  <c r="AX12"/>
  <c r="AW12"/>
  <c r="AW10"/>
  <c r="AX10"/>
  <c r="AX60"/>
  <c r="AX58"/>
  <c r="AX56"/>
  <c r="AX54"/>
  <c r="AX52"/>
  <c r="AX50"/>
  <c r="AX48"/>
  <c r="AX46"/>
  <c r="AZ21"/>
  <c r="BE21" s="1"/>
  <c r="AX18"/>
  <c r="AZ13"/>
  <c r="BE13" s="1"/>
  <c r="AY24"/>
  <c r="BD24" s="1"/>
  <c r="BF24" s="1"/>
  <c r="BG24" s="1"/>
  <c r="AX21"/>
  <c r="AW16"/>
  <c r="AX16"/>
  <c r="AX14"/>
  <c r="AW14"/>
  <c r="AY8"/>
  <c r="BD8" s="1"/>
  <c r="BF8" s="1"/>
  <c r="BG8" s="1"/>
  <c r="AX7"/>
  <c r="AW7"/>
  <c r="AW24"/>
  <c r="AX24"/>
  <c r="AX22"/>
  <c r="AW22"/>
  <c r="AY16"/>
  <c r="BD16" s="1"/>
  <c r="BF16" s="1"/>
  <c r="BG16" s="1"/>
  <c r="AW15"/>
  <c r="AX13"/>
  <c r="AW8"/>
  <c r="AX8"/>
  <c r="AY22"/>
  <c r="BD22" s="1"/>
  <c r="BF22" s="1"/>
  <c r="BG22" s="1"/>
  <c r="AZ14"/>
  <c r="BE14" s="1"/>
  <c r="AY14"/>
  <c r="BD14" s="1"/>
  <c r="BF14" s="1"/>
  <c r="BG14" s="1"/>
  <c r="AZ41"/>
  <c r="BE41" s="1"/>
  <c r="AY41"/>
  <c r="BD41" s="1"/>
  <c r="BF41" s="1"/>
  <c r="BG41" s="1"/>
  <c r="AZ39"/>
  <c r="BE39" s="1"/>
  <c r="AY39"/>
  <c r="BD39" s="1"/>
  <c r="BF39" s="1"/>
  <c r="BG39" s="1"/>
  <c r="AZ37"/>
  <c r="BE37" s="1"/>
  <c r="AY37"/>
  <c r="BD37" s="1"/>
  <c r="BF37" s="1"/>
  <c r="BG37" s="1"/>
  <c r="AZ35"/>
  <c r="BE35" s="1"/>
  <c r="AY35"/>
  <c r="BD35" s="1"/>
  <c r="BF35" s="1"/>
  <c r="BG35" s="1"/>
  <c r="AZ33"/>
  <c r="BE33" s="1"/>
  <c r="AY33"/>
  <c r="BD33" s="1"/>
  <c r="BF33" s="1"/>
  <c r="BG33" s="1"/>
  <c r="AZ31"/>
  <c r="BE31" s="1"/>
  <c r="AY31"/>
  <c r="BD31" s="1"/>
  <c r="BF31" s="1"/>
  <c r="BG31" s="1"/>
  <c r="AZ29"/>
  <c r="BE29" s="1"/>
  <c r="AY29"/>
  <c r="BD29" s="1"/>
  <c r="BF29" s="1"/>
  <c r="BG29" s="1"/>
  <c r="AZ27"/>
  <c r="BE27" s="1"/>
  <c r="AY27"/>
  <c r="BD27" s="1"/>
  <c r="BF27" s="1"/>
  <c r="BG27" s="1"/>
  <c r="AZ25"/>
  <c r="BE25" s="1"/>
  <c r="AY25"/>
  <c r="BD25" s="1"/>
  <c r="BF25" s="1"/>
  <c r="BG25" s="1"/>
  <c r="AZ18"/>
  <c r="BE18" s="1"/>
  <c r="AZ10"/>
  <c r="BE10" s="1"/>
  <c r="AY10"/>
  <c r="BD10" s="1"/>
  <c r="BF10" s="1"/>
  <c r="BG10" s="1"/>
  <c r="AZ86"/>
  <c r="BE86" s="1"/>
  <c r="AY86"/>
  <c r="BD86" s="1"/>
  <c r="BF86" s="1"/>
  <c r="BG86" s="1"/>
  <c r="AZ84"/>
  <c r="BE84" s="1"/>
  <c r="AY84"/>
  <c r="BD84" s="1"/>
  <c r="BF84" s="1"/>
  <c r="BG84" s="1"/>
  <c r="AZ82"/>
  <c r="BE82" s="1"/>
  <c r="AY82"/>
  <c r="BD82" s="1"/>
  <c r="BF82" s="1"/>
  <c r="BG82" s="1"/>
  <c r="AZ80"/>
  <c r="BE80" s="1"/>
  <c r="AY80"/>
  <c r="BD80" s="1"/>
  <c r="BF80" s="1"/>
  <c r="BG80" s="1"/>
  <c r="AZ78"/>
  <c r="BE78" s="1"/>
  <c r="AY78"/>
  <c r="BD78" s="1"/>
  <c r="BF78" s="1"/>
  <c r="BG78" s="1"/>
  <c r="AZ76"/>
  <c r="BE76" s="1"/>
  <c r="AY76"/>
  <c r="AY75"/>
  <c r="BD75" s="1"/>
  <c r="BF75" s="1"/>
  <c r="BG75" s="1"/>
  <c r="AZ75"/>
  <c r="BE75" s="1"/>
  <c r="AZ74"/>
  <c r="BE74" s="1"/>
  <c r="AY73"/>
  <c r="BD73" s="1"/>
  <c r="BF73" s="1"/>
  <c r="BG73" s="1"/>
  <c r="AZ73"/>
  <c r="BE73" s="1"/>
  <c r="AZ72"/>
  <c r="BE72" s="1"/>
  <c r="AY72"/>
  <c r="BD72" s="1"/>
  <c r="BF72" s="1"/>
  <c r="BG72" s="1"/>
  <c r="AY71"/>
  <c r="BD71" s="1"/>
  <c r="BF71" s="1"/>
  <c r="BG71" s="1"/>
  <c r="AZ71"/>
  <c r="BE71" s="1"/>
  <c r="AZ70"/>
  <c r="BE70" s="1"/>
  <c r="AY69"/>
  <c r="BD69" s="1"/>
  <c r="BF69" s="1"/>
  <c r="BG69" s="1"/>
  <c r="AZ69"/>
  <c r="BE69" s="1"/>
  <c r="AZ68"/>
  <c r="BE68" s="1"/>
  <c r="AY68"/>
  <c r="BD68" s="1"/>
  <c r="BF68" s="1"/>
  <c r="BG68" s="1"/>
  <c r="AY67"/>
  <c r="BD67" s="1"/>
  <c r="BF67" s="1"/>
  <c r="BG67" s="1"/>
  <c r="AZ67"/>
  <c r="BE67" s="1"/>
  <c r="AY65"/>
  <c r="BD65" s="1"/>
  <c r="BF65" s="1"/>
  <c r="BG65" s="1"/>
  <c r="AZ65"/>
  <c r="BE65" s="1"/>
  <c r="AZ64"/>
  <c r="BE64" s="1"/>
  <c r="AY64"/>
  <c r="BD64" s="1"/>
  <c r="BF64" s="1"/>
  <c r="BG64" s="1"/>
  <c r="AY63"/>
  <c r="BD63" s="1"/>
  <c r="BF63" s="1"/>
  <c r="BG63" s="1"/>
  <c r="AZ63"/>
  <c r="BE63" s="1"/>
  <c r="AY61"/>
  <c r="BD61" s="1"/>
  <c r="BF61" s="1"/>
  <c r="BG61" s="1"/>
  <c r="AZ61"/>
  <c r="BE61" s="1"/>
  <c r="AY60"/>
  <c r="BD60" s="1"/>
  <c r="BF60" s="1"/>
  <c r="BG60" s="1"/>
  <c r="AY59"/>
  <c r="BD59" s="1"/>
  <c r="BF59" s="1"/>
  <c r="BG59" s="1"/>
  <c r="AZ59"/>
  <c r="BE59" s="1"/>
  <c r="AY57"/>
  <c r="BD57" s="1"/>
  <c r="BF57" s="1"/>
  <c r="BG57" s="1"/>
  <c r="AZ57"/>
  <c r="BE57" s="1"/>
  <c r="AY56"/>
  <c r="BD56" s="1"/>
  <c r="BF56" s="1"/>
  <c r="BG56" s="1"/>
  <c r="AY55"/>
  <c r="BD55" s="1"/>
  <c r="BF55" s="1"/>
  <c r="BG55" s="1"/>
  <c r="AZ55"/>
  <c r="BE55" s="1"/>
  <c r="AY54"/>
  <c r="BD54" s="1"/>
  <c r="BF54" s="1"/>
  <c r="BG54" s="1"/>
  <c r="AY53"/>
  <c r="BD53" s="1"/>
  <c r="BF53" s="1"/>
  <c r="BG53" s="1"/>
  <c r="AZ53"/>
  <c r="BE53" s="1"/>
  <c r="AY52"/>
  <c r="BD52" s="1"/>
  <c r="BF52" s="1"/>
  <c r="BG52" s="1"/>
  <c r="AY51"/>
  <c r="BD51" s="1"/>
  <c r="BF51" s="1"/>
  <c r="BG51" s="1"/>
  <c r="AZ51"/>
  <c r="BE51" s="1"/>
  <c r="AY50"/>
  <c r="BD50" s="1"/>
  <c r="BF50" s="1"/>
  <c r="BG50" s="1"/>
  <c r="AY49"/>
  <c r="BD49" s="1"/>
  <c r="BF49" s="1"/>
  <c r="BG49" s="1"/>
  <c r="AZ49"/>
  <c r="BE49" s="1"/>
  <c r="AY48"/>
  <c r="BD48" s="1"/>
  <c r="BF48" s="1"/>
  <c r="BG48" s="1"/>
  <c r="AY47"/>
  <c r="BD47" s="1"/>
  <c r="BF47" s="1"/>
  <c r="BG47" s="1"/>
  <c r="AZ47"/>
  <c r="BE47" s="1"/>
  <c r="AY46"/>
  <c r="BD46" s="1"/>
  <c r="BF46" s="1"/>
  <c r="BG46" s="1"/>
  <c r="AY45"/>
  <c r="BD45" s="1"/>
  <c r="BF45" s="1"/>
  <c r="BG45" s="1"/>
  <c r="AZ45"/>
  <c r="BE45" s="1"/>
  <c r="AY44"/>
  <c r="BD44" s="1"/>
  <c r="BF44" s="1"/>
  <c r="BG44" s="1"/>
  <c r="AY43"/>
  <c r="BD43" s="1"/>
  <c r="BF43" s="1"/>
  <c r="BG43" s="1"/>
  <c r="AZ43"/>
  <c r="BE43" s="1"/>
  <c r="AY42"/>
  <c r="BD42" s="1"/>
  <c r="BF42" s="1"/>
  <c r="BG42" s="1"/>
  <c r="AY40"/>
  <c r="BD40" s="1"/>
  <c r="BF40" s="1"/>
  <c r="BG40" s="1"/>
  <c r="AY38"/>
  <c r="BD38" s="1"/>
  <c r="BF38" s="1"/>
  <c r="BG38" s="1"/>
  <c r="AY36"/>
  <c r="BD36" s="1"/>
  <c r="BF36" s="1"/>
  <c r="BG36" s="1"/>
  <c r="AY34"/>
  <c r="BD34" s="1"/>
  <c r="BF34" s="1"/>
  <c r="BG34" s="1"/>
  <c r="AY32"/>
  <c r="BD32" s="1"/>
  <c r="BF32" s="1"/>
  <c r="BG32" s="1"/>
  <c r="AY30"/>
  <c r="BD30" s="1"/>
  <c r="BF30" s="1"/>
  <c r="BG30" s="1"/>
  <c r="AY28"/>
  <c r="BD28" s="1"/>
  <c r="BF28" s="1"/>
  <c r="BG28" s="1"/>
  <c r="AY26"/>
  <c r="BD26" s="1"/>
  <c r="BF26" s="1"/>
  <c r="BG26" s="1"/>
  <c r="AZ23"/>
  <c r="BE23" s="1"/>
  <c r="AZ19"/>
  <c r="BE19" s="1"/>
  <c r="AZ15"/>
  <c r="BE15" s="1"/>
  <c r="AZ11"/>
  <c r="BE11" s="1"/>
  <c r="AZ7"/>
  <c r="BE7" s="1"/>
  <c r="F12" i="20"/>
  <c r="F12" i="19" s="1"/>
  <c r="E8" i="20"/>
  <c r="F8" s="1"/>
  <c r="F8" i="19" s="1"/>
  <c r="E9" i="20"/>
  <c r="F9" s="1"/>
  <c r="F9" i="19" s="1"/>
  <c r="AW69" i="25"/>
  <c r="AX69"/>
  <c r="AX61"/>
  <c r="AW73"/>
  <c r="AX73"/>
  <c r="AW65"/>
  <c r="F11" i="20"/>
  <c r="F11" i="19" s="1"/>
  <c r="F13" i="20"/>
  <c r="F13" i="19" s="1"/>
  <c r="E21" i="20"/>
  <c r="F21" s="1"/>
  <c r="F21" i="19" s="1"/>
  <c r="E16" i="20"/>
  <c r="F16" s="1"/>
  <c r="F16" i="19" s="1"/>
  <c r="E18" i="20"/>
  <c r="F18" s="1"/>
  <c r="F18" i="19" s="1"/>
  <c r="E7" i="20"/>
  <c r="F7" s="1"/>
  <c r="F7" i="19" s="1"/>
  <c r="AW112" i="25"/>
  <c r="C25" i="20"/>
  <c r="D14" i="30"/>
  <c r="AW99" i="25"/>
  <c r="AW96"/>
  <c r="AX96"/>
  <c r="AW92"/>
  <c r="AX92"/>
  <c r="AZ5"/>
  <c r="AY5"/>
  <c r="AW5"/>
  <c r="AX5"/>
  <c r="I4" i="31"/>
  <c r="H405"/>
  <c r="I109"/>
  <c r="I325"/>
  <c r="Q410"/>
  <c r="P417"/>
  <c r="I5"/>
  <c r="BD216" i="25" l="1"/>
  <c r="BF216" s="1"/>
  <c r="BG216" s="1"/>
  <c r="BF328"/>
  <c r="BG328" s="1"/>
  <c r="BD327"/>
  <c r="BF327" s="1"/>
  <c r="BG327" s="1"/>
  <c r="BD230"/>
  <c r="BF230" s="1"/>
  <c r="BG230" s="1"/>
  <c r="BD234"/>
  <c r="BF234" s="1"/>
  <c r="BG234" s="1"/>
  <c r="BD224"/>
  <c r="BF224" s="1"/>
  <c r="BG224" s="1"/>
  <c r="BD1691"/>
  <c r="BF1691" s="1"/>
  <c r="BG1691" s="1"/>
  <c r="BD1692"/>
  <c r="BF1692" s="1"/>
  <c r="BG1692" s="1"/>
  <c r="BD1904"/>
  <c r="BF1904" s="1"/>
  <c r="BG1904" s="1"/>
  <c r="BD204"/>
  <c r="BF204" s="1"/>
  <c r="BG204" s="1"/>
  <c r="BD208"/>
  <c r="BF208" s="1"/>
  <c r="BG208" s="1"/>
  <c r="BD1055"/>
  <c r="BF1055" s="1"/>
  <c r="BG1055" s="1"/>
  <c r="BD81"/>
  <c r="BF81" s="1"/>
  <c r="BG81" s="1"/>
  <c r="BD1629"/>
  <c r="BF1629" s="1"/>
  <c r="BG1629" s="1"/>
  <c r="BD1285"/>
  <c r="BF1285" s="1"/>
  <c r="BG1285" s="1"/>
  <c r="BD76"/>
  <c r="BF76" s="1"/>
  <c r="BG76" s="1"/>
  <c r="BD170"/>
  <c r="BF170" s="1"/>
  <c r="BG170" s="1"/>
  <c r="BD580"/>
  <c r="BF580" s="1"/>
  <c r="BG580" s="1"/>
  <c r="BD356"/>
  <c r="BF356" s="1"/>
  <c r="BG356" s="1"/>
  <c r="BD1265"/>
  <c r="BF1265" s="1"/>
  <c r="BG1265" s="1"/>
  <c r="L69" i="29"/>
  <c r="K5"/>
  <c r="O7" i="16"/>
  <c r="Q7" s="1"/>
  <c r="C24" i="10"/>
  <c r="E25" i="14"/>
  <c r="C25"/>
  <c r="B25" i="20"/>
  <c r="B25" i="19"/>
  <c r="T14" s="1"/>
  <c r="L82" i="29"/>
  <c r="L75"/>
  <c r="L78"/>
  <c r="L81"/>
  <c r="L84"/>
  <c r="L85"/>
  <c r="L79"/>
  <c r="L76"/>
  <c r="L83"/>
  <c r="L77"/>
  <c r="D13" i="30"/>
  <c r="D35" s="1"/>
  <c r="D37" s="1"/>
  <c r="O177" i="28"/>
  <c r="BE5" i="25"/>
  <c r="B25" i="14"/>
  <c r="H17" s="1"/>
  <c r="E25" i="18"/>
  <c r="N23" s="1"/>
  <c r="O23" s="1"/>
  <c r="N26" i="17"/>
  <c r="G25" i="18"/>
  <c r="O214" i="28"/>
  <c r="O267"/>
  <c r="O82"/>
  <c r="BD5" i="25"/>
  <c r="BF5" s="1"/>
  <c r="BG5" s="1"/>
  <c r="T418" i="31"/>
  <c r="R418"/>
  <c r="L418" s="1"/>
  <c r="S418"/>
  <c r="M418" s="1"/>
  <c r="AX3" i="25"/>
  <c r="B25" i="16"/>
  <c r="B26" s="1"/>
  <c r="R20" s="1"/>
  <c r="B25" i="18"/>
  <c r="AZ3" i="25"/>
  <c r="AZ6"/>
  <c r="Q417" i="31"/>
  <c r="L236" i="28"/>
  <c r="L331"/>
  <c r="D16" i="20"/>
  <c r="O21" i="16"/>
  <c r="Q21" s="1"/>
  <c r="O17"/>
  <c r="Q17" s="1"/>
  <c r="O13"/>
  <c r="Q13" s="1"/>
  <c r="O9"/>
  <c r="Q9" s="1"/>
  <c r="O163" i="28"/>
  <c r="O269"/>
  <c r="O164"/>
  <c r="L45" i="29"/>
  <c r="L293" i="28"/>
  <c r="D13" i="20"/>
  <c r="N6" i="28"/>
  <c r="N3" s="1"/>
  <c r="N356" s="1"/>
  <c r="L8"/>
  <c r="L143"/>
  <c r="L312"/>
  <c r="L165"/>
  <c r="N70"/>
  <c r="L70"/>
  <c r="O24" i="16"/>
  <c r="Q24" s="1"/>
  <c r="O20"/>
  <c r="Q20" s="1"/>
  <c r="O16"/>
  <c r="Q16" s="1"/>
  <c r="O12"/>
  <c r="Q12" s="1"/>
  <c r="O8"/>
  <c r="Q8" s="1"/>
  <c r="O26" i="17"/>
  <c r="O84" i="28"/>
  <c r="O83" s="1"/>
  <c r="AW109" i="25"/>
  <c r="AW113"/>
  <c r="AX110"/>
  <c r="D12" i="20"/>
  <c r="Q411" i="31"/>
  <c r="O153" i="28"/>
  <c r="L101" i="29"/>
  <c r="O65" i="28"/>
  <c r="O64" s="1"/>
  <c r="O178"/>
  <c r="O187"/>
  <c r="O156"/>
  <c r="O43"/>
  <c r="O140"/>
  <c r="O225"/>
  <c r="L23" i="29"/>
  <c r="O113" i="28"/>
  <c r="L48" i="29"/>
  <c r="O217" i="28"/>
  <c r="O208"/>
  <c r="O313"/>
  <c r="L53" i="29"/>
  <c r="O234" i="28"/>
  <c r="O136"/>
  <c r="L91" i="29"/>
  <c r="O124" i="28"/>
  <c r="O34"/>
  <c r="O155"/>
  <c r="O282"/>
  <c r="O144"/>
  <c r="O74"/>
  <c r="O249"/>
  <c r="O271"/>
  <c r="O96"/>
  <c r="O199"/>
  <c r="O291"/>
  <c r="O150"/>
  <c r="O30"/>
  <c r="L103" i="29"/>
  <c r="O327" i="28"/>
  <c r="O147"/>
  <c r="O158"/>
  <c r="O219"/>
  <c r="AZ90" i="25"/>
  <c r="BE90" s="1"/>
  <c r="AY91"/>
  <c r="BD91" s="1"/>
  <c r="BF91" s="1"/>
  <c r="BG91" s="1"/>
  <c r="AZ66"/>
  <c r="BE66" s="1"/>
  <c r="AY97"/>
  <c r="BD97" s="1"/>
  <c r="BF97" s="1"/>
  <c r="BG97" s="1"/>
  <c r="AU6"/>
  <c r="AV6" s="1"/>
  <c r="AZ88"/>
  <c r="BE88" s="1"/>
  <c r="AY89"/>
  <c r="BD89" s="1"/>
  <c r="BF89" s="1"/>
  <c r="BG89" s="1"/>
  <c r="AY87"/>
  <c r="BD87" s="1"/>
  <c r="BF87" s="1"/>
  <c r="BG87" s="1"/>
  <c r="AY92"/>
  <c r="BD92" s="1"/>
  <c r="BF92" s="1"/>
  <c r="BG92" s="1"/>
  <c r="AZ94"/>
  <c r="BE94" s="1"/>
  <c r="AZ96"/>
  <c r="BE96" s="1"/>
  <c r="AX272"/>
  <c r="AX445"/>
  <c r="AX389"/>
  <c r="AX216"/>
  <c r="AX271"/>
  <c r="AX236"/>
  <c r="AX418"/>
  <c r="AX401"/>
  <c r="AW233"/>
  <c r="AW173"/>
  <c r="AW172"/>
  <c r="AW111"/>
  <c r="AW114"/>
  <c r="AW337"/>
  <c r="AX156"/>
  <c r="AX372"/>
  <c r="AX147"/>
  <c r="AW246"/>
  <c r="AW1186"/>
  <c r="AW231"/>
  <c r="AX402"/>
  <c r="AW155"/>
  <c r="AW629"/>
  <c r="AX132"/>
  <c r="AX230"/>
  <c r="AX200"/>
  <c r="AX235"/>
  <c r="AW227"/>
  <c r="AW237"/>
  <c r="AX451"/>
  <c r="AX381"/>
  <c r="AW129"/>
  <c r="AW122"/>
  <c r="AW206"/>
  <c r="AW365"/>
  <c r="AW248"/>
  <c r="AW203"/>
  <c r="AW223"/>
  <c r="AW115"/>
  <c r="AW742"/>
  <c r="AW205"/>
  <c r="AW404"/>
  <c r="AX847"/>
  <c r="AW309"/>
  <c r="AX117"/>
  <c r="AW171"/>
  <c r="AX164"/>
  <c r="AX262"/>
  <c r="AX312"/>
  <c r="AX460"/>
  <c r="AX197"/>
  <c r="AX139"/>
  <c r="AX183"/>
  <c r="AW130"/>
  <c r="AW148"/>
  <c r="AW222"/>
  <c r="AX333"/>
  <c r="AX198"/>
  <c r="AW232"/>
  <c r="AW325"/>
  <c r="AX186"/>
  <c r="AX178"/>
  <c r="AW201"/>
  <c r="AX307"/>
  <c r="AW557"/>
  <c r="AX226"/>
  <c r="AW157"/>
  <c r="AX275"/>
  <c r="AX296"/>
  <c r="AW456"/>
  <c r="AX195"/>
  <c r="AW181"/>
  <c r="AX124"/>
  <c r="AX142"/>
  <c r="AX210"/>
  <c r="AX250"/>
  <c r="AW369"/>
  <c r="AX220"/>
  <c r="AX252"/>
  <c r="AW243"/>
  <c r="AX239"/>
  <c r="AW507"/>
  <c r="AX242"/>
  <c r="AW140"/>
  <c r="AX267"/>
  <c r="AW116"/>
  <c r="AW221"/>
  <c r="AX249"/>
  <c r="AW436"/>
  <c r="AW442"/>
  <c r="AW411"/>
  <c r="AW118"/>
  <c r="AW165"/>
  <c r="AW264"/>
  <c r="AX160"/>
  <c r="AX168"/>
  <c r="AX176"/>
  <c r="AX268"/>
  <c r="AX280"/>
  <c r="AX396"/>
  <c r="AX509"/>
  <c r="AW504"/>
  <c r="AX189"/>
  <c r="AX342"/>
  <c r="AX135"/>
  <c r="AX143"/>
  <c r="AX151"/>
  <c r="AX120"/>
  <c r="AX128"/>
  <c r="AX136"/>
  <c r="AX146"/>
  <c r="AX202"/>
  <c r="AX218"/>
  <c r="AX238"/>
  <c r="AX313"/>
  <c r="AW353"/>
  <c r="AX192"/>
  <c r="AW208"/>
  <c r="AX228"/>
  <c r="AX244"/>
  <c r="AX260"/>
  <c r="AW219"/>
  <c r="AW259"/>
  <c r="AX215"/>
  <c r="AW247"/>
  <c r="AX619"/>
  <c r="AW119"/>
  <c r="AW217"/>
  <c r="AX432"/>
  <c r="AW550"/>
  <c r="AW548"/>
  <c r="AX125"/>
  <c r="AW163"/>
  <c r="AW179"/>
  <c r="AX295"/>
  <c r="AX278"/>
  <c r="AW392"/>
  <c r="AX489"/>
  <c r="AW496"/>
  <c r="AX187"/>
  <c r="AX332"/>
  <c r="AW126"/>
  <c r="AW134"/>
  <c r="AW144"/>
  <c r="AW152"/>
  <c r="AW214"/>
  <c r="AW234"/>
  <c r="AW258"/>
  <c r="AW351"/>
  <c r="AX190"/>
  <c r="AW224"/>
  <c r="AW240"/>
  <c r="AW256"/>
  <c r="AX211"/>
  <c r="AX251"/>
  <c r="AW207"/>
  <c r="AW255"/>
  <c r="AW892"/>
  <c r="AW303"/>
  <c r="AW213"/>
  <c r="AW229"/>
  <c r="AW245"/>
  <c r="AX257"/>
  <c r="AW420"/>
  <c r="AX253"/>
  <c r="AW426"/>
  <c r="AX933"/>
  <c r="AX431"/>
  <c r="AW960"/>
  <c r="AW608"/>
  <c r="AX477"/>
  <c r="AW161"/>
  <c r="AW169"/>
  <c r="AW177"/>
  <c r="AX269"/>
  <c r="AX279"/>
  <c r="AX154"/>
  <c r="AX158"/>
  <c r="AX162"/>
  <c r="AX166"/>
  <c r="AX170"/>
  <c r="AX174"/>
  <c r="AX180"/>
  <c r="AX266"/>
  <c r="AX270"/>
  <c r="AX276"/>
  <c r="AX290"/>
  <c r="AW384"/>
  <c r="AX385"/>
  <c r="AW479"/>
  <c r="AW448"/>
  <c r="AX480"/>
  <c r="AW532"/>
  <c r="AX184"/>
  <c r="AX193"/>
  <c r="AX326"/>
  <c r="AX360"/>
  <c r="AX133"/>
  <c r="AX137"/>
  <c r="AX141"/>
  <c r="AX145"/>
  <c r="AX149"/>
  <c r="AX153"/>
  <c r="AW185"/>
  <c r="AW254"/>
  <c r="AW327"/>
  <c r="AX345"/>
  <c r="AW361"/>
  <c r="AX188"/>
  <c r="AX196"/>
  <c r="AW204"/>
  <c r="AW212"/>
  <c r="AW321"/>
  <c r="AW475"/>
  <c r="AW209"/>
  <c r="AW225"/>
  <c r="AW241"/>
  <c r="AX412"/>
  <c r="AX422"/>
  <c r="AX567"/>
  <c r="AW399"/>
  <c r="AW427"/>
  <c r="AW568"/>
  <c r="AW534"/>
  <c r="AW588"/>
  <c r="AW159"/>
  <c r="AW167"/>
  <c r="AW175"/>
  <c r="AX277"/>
  <c r="AX274"/>
  <c r="AW398"/>
  <c r="AW467"/>
  <c r="AX521"/>
  <c r="AX468"/>
  <c r="AX530"/>
  <c r="AX182"/>
  <c r="AX191"/>
  <c r="AX316"/>
  <c r="AX348"/>
  <c r="AX319"/>
  <c r="AX341"/>
  <c r="AW355"/>
  <c r="AW375"/>
  <c r="AX194"/>
  <c r="AW300"/>
  <c r="AX263"/>
  <c r="AY180"/>
  <c r="BD180" s="1"/>
  <c r="BF180" s="1"/>
  <c r="BG180" s="1"/>
  <c r="AY95"/>
  <c r="BD95" s="1"/>
  <c r="BF95" s="1"/>
  <c r="BG95" s="1"/>
  <c r="AY98"/>
  <c r="BD98" s="1"/>
  <c r="BF98" s="1"/>
  <c r="BG98" s="1"/>
  <c r="AY93"/>
  <c r="BD93" s="1"/>
  <c r="BF93" s="1"/>
  <c r="BG93" s="1"/>
  <c r="AW1545"/>
  <c r="AX288"/>
  <c r="AX299"/>
  <c r="AX440"/>
  <c r="AX410"/>
  <c r="AX438"/>
  <c r="AW841"/>
  <c r="AX891"/>
  <c r="AW301"/>
  <c r="AW537"/>
  <c r="AW443"/>
  <c r="AW425"/>
  <c r="AX429"/>
  <c r="AX273"/>
  <c r="AX285"/>
  <c r="AW284"/>
  <c r="AX310"/>
  <c r="AW388"/>
  <c r="AX383"/>
  <c r="AX455"/>
  <c r="AX493"/>
  <c r="AX454"/>
  <c r="AW506"/>
  <c r="AX986"/>
  <c r="AX328"/>
  <c r="AX352"/>
  <c r="AX373"/>
  <c r="AW308"/>
  <c r="AW1872"/>
  <c r="AY779"/>
  <c r="BD779" s="1"/>
  <c r="BF779" s="1"/>
  <c r="BG779" s="1"/>
  <c r="AX408"/>
  <c r="AX428"/>
  <c r="AX430"/>
  <c r="AX551"/>
  <c r="AW1114"/>
  <c r="AW919"/>
  <c r="AX423"/>
  <c r="AW590"/>
  <c r="AW586"/>
  <c r="AW409"/>
  <c r="AW930"/>
  <c r="AX293"/>
  <c r="AX282"/>
  <c r="AW294"/>
  <c r="AW379"/>
  <c r="AW390"/>
  <c r="AW311"/>
  <c r="AX397"/>
  <c r="AW469"/>
  <c r="AX450"/>
  <c r="AW466"/>
  <c r="AW488"/>
  <c r="AW526"/>
  <c r="AW752"/>
  <c r="AX318"/>
  <c r="AX340"/>
  <c r="AX358"/>
  <c r="AX315"/>
  <c r="AW329"/>
  <c r="AW339"/>
  <c r="AX349"/>
  <c r="AW359"/>
  <c r="AW367"/>
  <c r="AX380"/>
  <c r="AX1261"/>
  <c r="AX1840"/>
  <c r="AX302"/>
  <c r="AX400"/>
  <c r="AX416"/>
  <c r="AX444"/>
  <c r="AX406"/>
  <c r="AX434"/>
  <c r="AW845"/>
  <c r="AX565"/>
  <c r="AW1259"/>
  <c r="AX447"/>
  <c r="AW403"/>
  <c r="AW956"/>
  <c r="AW441"/>
  <c r="AX413"/>
  <c r="AW405"/>
  <c r="AW862"/>
  <c r="AX718"/>
  <c r="AY159"/>
  <c r="BD159" s="1"/>
  <c r="BF159" s="1"/>
  <c r="BG159" s="1"/>
  <c r="AX287"/>
  <c r="AX286"/>
  <c r="AX377"/>
  <c r="AW394"/>
  <c r="AX393"/>
  <c r="AW457"/>
  <c r="AW481"/>
  <c r="AX503"/>
  <c r="AX458"/>
  <c r="AW476"/>
  <c r="AW490"/>
  <c r="AW514"/>
  <c r="AW739"/>
  <c r="AW999"/>
  <c r="AX320"/>
  <c r="AX336"/>
  <c r="AX350"/>
  <c r="AX364"/>
  <c r="AX317"/>
  <c r="AW335"/>
  <c r="AW343"/>
  <c r="AX357"/>
  <c r="AW371"/>
  <c r="AX1896"/>
  <c r="AW298"/>
  <c r="AW376"/>
  <c r="AW1598"/>
  <c r="AW1666"/>
  <c r="AX1726"/>
  <c r="AW1791"/>
  <c r="AX1711"/>
  <c r="AX1582"/>
  <c r="AW1452"/>
  <c r="AW1152"/>
  <c r="AW998"/>
  <c r="AX424"/>
  <c r="AX414"/>
  <c r="AX446"/>
  <c r="AW583"/>
  <c r="AW957"/>
  <c r="AX581"/>
  <c r="AX1138"/>
  <c r="AX305"/>
  <c r="AX415"/>
  <c r="AX535"/>
  <c r="AW614"/>
  <c r="AW435"/>
  <c r="AX888"/>
  <c r="AW433"/>
  <c r="AX858"/>
  <c r="AW564"/>
  <c r="AX950"/>
  <c r="AX572"/>
  <c r="AZ433"/>
  <c r="BE433" s="1"/>
  <c r="AX289"/>
  <c r="AX292"/>
  <c r="AW386"/>
  <c r="AW378"/>
  <c r="AX391"/>
  <c r="AX453"/>
  <c r="AX485"/>
  <c r="AX501"/>
  <c r="AX527"/>
  <c r="AX452"/>
  <c r="AW472"/>
  <c r="AW486"/>
  <c r="AW498"/>
  <c r="AW516"/>
  <c r="AW723"/>
  <c r="AW812"/>
  <c r="AW1234"/>
  <c r="AX324"/>
  <c r="AX334"/>
  <c r="AX344"/>
  <c r="AX356"/>
  <c r="AX368"/>
  <c r="AX323"/>
  <c r="AW331"/>
  <c r="AW347"/>
  <c r="AW363"/>
  <c r="AX382"/>
  <c r="AW1131"/>
  <c r="AW1532"/>
  <c r="AW304"/>
  <c r="AX1587"/>
  <c r="AX1837"/>
  <c r="AX1722"/>
  <c r="AX1588"/>
  <c r="AX1774"/>
  <c r="AX624"/>
  <c r="AW1022"/>
  <c r="AW978"/>
  <c r="AW543"/>
  <c r="AW579"/>
  <c r="AW897"/>
  <c r="AW553"/>
  <c r="AW593"/>
  <c r="AX931"/>
  <c r="AW558"/>
  <c r="AX562"/>
  <c r="AW912"/>
  <c r="AX576"/>
  <c r="AW1134"/>
  <c r="AX1807"/>
  <c r="AW538"/>
  <c r="AW461"/>
  <c r="AW473"/>
  <c r="AW487"/>
  <c r="AW495"/>
  <c r="AX515"/>
  <c r="AX464"/>
  <c r="AW474"/>
  <c r="AW482"/>
  <c r="AX492"/>
  <c r="AW520"/>
  <c r="AX660"/>
  <c r="AW639"/>
  <c r="AW1161"/>
  <c r="AX1256"/>
  <c r="AX1446"/>
  <c r="AY112"/>
  <c r="BD112" s="1"/>
  <c r="BF112" s="1"/>
  <c r="BG112" s="1"/>
  <c r="AY193"/>
  <c r="BD193" s="1"/>
  <c r="BF193" s="1"/>
  <c r="BG193" s="1"/>
  <c r="AZ1055"/>
  <c r="BE1055" s="1"/>
  <c r="AY111"/>
  <c r="BD111" s="1"/>
  <c r="BF111" s="1"/>
  <c r="BG111" s="1"/>
  <c r="AZ142"/>
  <c r="BE142" s="1"/>
  <c r="AY423"/>
  <c r="BD423" s="1"/>
  <c r="BF423" s="1"/>
  <c r="BG423" s="1"/>
  <c r="AY113"/>
  <c r="BD113" s="1"/>
  <c r="BF113" s="1"/>
  <c r="BG113" s="1"/>
  <c r="AY114"/>
  <c r="BD114" s="1"/>
  <c r="BF114" s="1"/>
  <c r="BG114" s="1"/>
  <c r="AY168"/>
  <c r="BD168" s="1"/>
  <c r="BF168" s="1"/>
  <c r="BG168" s="1"/>
  <c r="AY194"/>
  <c r="BD194" s="1"/>
  <c r="BF194" s="1"/>
  <c r="BG194" s="1"/>
  <c r="AZ593"/>
  <c r="BE593" s="1"/>
  <c r="AZ1291"/>
  <c r="BE1291" s="1"/>
  <c r="AY154"/>
  <c r="BD154" s="1"/>
  <c r="BF154" s="1"/>
  <c r="BG154" s="1"/>
  <c r="AY151"/>
  <c r="BD151" s="1"/>
  <c r="BF151" s="1"/>
  <c r="BG151" s="1"/>
  <c r="AY272"/>
  <c r="BD272" s="1"/>
  <c r="BF272" s="1"/>
  <c r="BG272" s="1"/>
  <c r="AY393"/>
  <c r="BD393" s="1"/>
  <c r="BF393" s="1"/>
  <c r="BG393" s="1"/>
  <c r="AZ155"/>
  <c r="BE155" s="1"/>
  <c r="AY153"/>
  <c r="BD153" s="1"/>
  <c r="BF153" s="1"/>
  <c r="BG153" s="1"/>
  <c r="AX437"/>
  <c r="AX1459"/>
  <c r="AW541"/>
  <c r="AW1786"/>
  <c r="AX555"/>
  <c r="AW603"/>
  <c r="AX921"/>
  <c r="AW545"/>
  <c r="AX851"/>
  <c r="AX955"/>
  <c r="AW1779"/>
  <c r="AW297"/>
  <c r="AW407"/>
  <c r="AX439"/>
  <c r="AX542"/>
  <c r="AX598"/>
  <c r="AW419"/>
  <c r="AW546"/>
  <c r="AW844"/>
  <c r="AW876"/>
  <c r="AW1263"/>
  <c r="AW417"/>
  <c r="AX552"/>
  <c r="AW842"/>
  <c r="AX596"/>
  <c r="AX580"/>
  <c r="AW604"/>
  <c r="AX540"/>
  <c r="AX421"/>
  <c r="AY179"/>
  <c r="BD179" s="1"/>
  <c r="BF179" s="1"/>
  <c r="BG179" s="1"/>
  <c r="AY238"/>
  <c r="BD238" s="1"/>
  <c r="BF238" s="1"/>
  <c r="BG238" s="1"/>
  <c r="AZ577"/>
  <c r="BE577" s="1"/>
  <c r="AY1045"/>
  <c r="BD1045" s="1"/>
  <c r="BF1045" s="1"/>
  <c r="BG1045" s="1"/>
  <c r="AX283"/>
  <c r="AX291"/>
  <c r="AX387"/>
  <c r="AX395"/>
  <c r="AW463"/>
  <c r="AW483"/>
  <c r="AW499"/>
  <c r="AX511"/>
  <c r="AX531"/>
  <c r="AW470"/>
  <c r="AX484"/>
  <c r="AW500"/>
  <c r="AX510"/>
  <c r="AW524"/>
  <c r="AY610"/>
  <c r="BD610" s="1"/>
  <c r="BF610" s="1"/>
  <c r="BG610" s="1"/>
  <c r="AW779"/>
  <c r="AW766"/>
  <c r="AW1237"/>
  <c r="AX314"/>
  <c r="AX322"/>
  <c r="AX330"/>
  <c r="AX338"/>
  <c r="AX346"/>
  <c r="AX354"/>
  <c r="AX362"/>
  <c r="AX374"/>
  <c r="AW306"/>
  <c r="AY134"/>
  <c r="BD134" s="1"/>
  <c r="BF134" s="1"/>
  <c r="BG134" s="1"/>
  <c r="AY150"/>
  <c r="BD150" s="1"/>
  <c r="BF150" s="1"/>
  <c r="BG150" s="1"/>
  <c r="AZ163"/>
  <c r="BE163" s="1"/>
  <c r="AY173"/>
  <c r="BD173" s="1"/>
  <c r="BF173" s="1"/>
  <c r="BG173" s="1"/>
  <c r="AY186"/>
  <c r="BD186" s="1"/>
  <c r="BF186" s="1"/>
  <c r="BG186" s="1"/>
  <c r="AZ204"/>
  <c r="BE204" s="1"/>
  <c r="AZ328"/>
  <c r="BE328" s="1"/>
  <c r="AY493"/>
  <c r="BD493" s="1"/>
  <c r="BF493" s="1"/>
  <c r="BG493" s="1"/>
  <c r="AY659"/>
  <c r="BD659" s="1"/>
  <c r="BF659" s="1"/>
  <c r="BG659" s="1"/>
  <c r="AY932"/>
  <c r="BD932" s="1"/>
  <c r="BF932" s="1"/>
  <c r="BG932" s="1"/>
  <c r="AY1127"/>
  <c r="BD1127" s="1"/>
  <c r="BF1127" s="1"/>
  <c r="BG1127" s="1"/>
  <c r="AZ1296"/>
  <c r="BE1296" s="1"/>
  <c r="AY404"/>
  <c r="BD404" s="1"/>
  <c r="BF404" s="1"/>
  <c r="BG404" s="1"/>
  <c r="AY131"/>
  <c r="BD131" s="1"/>
  <c r="BF131" s="1"/>
  <c r="BG131" s="1"/>
  <c r="AZ137"/>
  <c r="BE137" s="1"/>
  <c r="AY422"/>
  <c r="BD422" s="1"/>
  <c r="BF422" s="1"/>
  <c r="BG422" s="1"/>
  <c r="AY100"/>
  <c r="BD100" s="1"/>
  <c r="BF100" s="1"/>
  <c r="BG100" s="1"/>
  <c r="AY174"/>
  <c r="BD174" s="1"/>
  <c r="BF174" s="1"/>
  <c r="BG174" s="1"/>
  <c r="AY187"/>
  <c r="BD187" s="1"/>
  <c r="BF187" s="1"/>
  <c r="BG187" s="1"/>
  <c r="AY210"/>
  <c r="BD210" s="1"/>
  <c r="BF210" s="1"/>
  <c r="BG210" s="1"/>
  <c r="AY347"/>
  <c r="BD347" s="1"/>
  <c r="BF347" s="1"/>
  <c r="BG347" s="1"/>
  <c r="AY519"/>
  <c r="BD519" s="1"/>
  <c r="BF519" s="1"/>
  <c r="BG519" s="1"/>
  <c r="AY669"/>
  <c r="BD669" s="1"/>
  <c r="BF669" s="1"/>
  <c r="BG669" s="1"/>
  <c r="AY970"/>
  <c r="BD970" s="1"/>
  <c r="BF970" s="1"/>
  <c r="BG970" s="1"/>
  <c r="AZ1179"/>
  <c r="BE1179" s="1"/>
  <c r="AZ1650"/>
  <c r="BE1650" s="1"/>
  <c r="AY99"/>
  <c r="BD99" s="1"/>
  <c r="BF99" s="1"/>
  <c r="BG99" s="1"/>
  <c r="AY133"/>
  <c r="BD133" s="1"/>
  <c r="BF133" s="1"/>
  <c r="BG133" s="1"/>
  <c r="AZ623"/>
  <c r="BE623" s="1"/>
  <c r="AY121"/>
  <c r="BD121" s="1"/>
  <c r="BF121" s="1"/>
  <c r="BG121" s="1"/>
  <c r="AY104"/>
  <c r="BD104" s="1"/>
  <c r="BF104" s="1"/>
  <c r="BG104" s="1"/>
  <c r="AY122"/>
  <c r="BD122" s="1"/>
  <c r="BF122" s="1"/>
  <c r="BG122" s="1"/>
  <c r="AY138"/>
  <c r="BD138" s="1"/>
  <c r="BF138" s="1"/>
  <c r="BG138" s="1"/>
  <c r="AY146"/>
  <c r="BD146" s="1"/>
  <c r="BF146" s="1"/>
  <c r="BG146" s="1"/>
  <c r="AZ157"/>
  <c r="BE157" s="1"/>
  <c r="AZ161"/>
  <c r="BE161" s="1"/>
  <c r="AY165"/>
  <c r="BD165" s="1"/>
  <c r="BF165" s="1"/>
  <c r="BG165" s="1"/>
  <c r="AZ170"/>
  <c r="BE170" s="1"/>
  <c r="AY176"/>
  <c r="AZ182"/>
  <c r="BE182" s="1"/>
  <c r="AY190"/>
  <c r="BD190" s="1"/>
  <c r="BF190" s="1"/>
  <c r="BG190" s="1"/>
  <c r="AZ196"/>
  <c r="BE196" s="1"/>
  <c r="AZ224"/>
  <c r="BE224" s="1"/>
  <c r="AY304"/>
  <c r="BD304" s="1"/>
  <c r="BF304" s="1"/>
  <c r="BG304" s="1"/>
  <c r="AY357"/>
  <c r="BD357" s="1"/>
  <c r="BF357" s="1"/>
  <c r="BG357" s="1"/>
  <c r="AY465"/>
  <c r="BD465" s="1"/>
  <c r="BF465" s="1"/>
  <c r="BG465" s="1"/>
  <c r="AY539"/>
  <c r="BD539" s="1"/>
  <c r="BF539" s="1"/>
  <c r="BG539" s="1"/>
  <c r="AY605"/>
  <c r="BD605" s="1"/>
  <c r="BF605" s="1"/>
  <c r="BG605" s="1"/>
  <c r="AZ695"/>
  <c r="BE695" s="1"/>
  <c r="AY814"/>
  <c r="BD814" s="1"/>
  <c r="BF814" s="1"/>
  <c r="BG814" s="1"/>
  <c r="AZ992"/>
  <c r="BE992" s="1"/>
  <c r="AZ1098"/>
  <c r="BE1098" s="1"/>
  <c r="AZ1217"/>
  <c r="BE1217" s="1"/>
  <c r="AY522"/>
  <c r="BD522" s="1"/>
  <c r="BF522" s="1"/>
  <c r="BG522" s="1"/>
  <c r="AY237"/>
  <c r="BD237" s="1"/>
  <c r="AY119"/>
  <c r="BD119" s="1"/>
  <c r="BF119" s="1"/>
  <c r="BG119" s="1"/>
  <c r="AY143"/>
  <c r="BD143" s="1"/>
  <c r="BF143" s="1"/>
  <c r="BG143" s="1"/>
  <c r="AZ1165"/>
  <c r="BE1165" s="1"/>
  <c r="AZ227"/>
  <c r="BE227" s="1"/>
  <c r="AZ125"/>
  <c r="BE125" s="1"/>
  <c r="AY106"/>
  <c r="BD106" s="1"/>
  <c r="BF106" s="1"/>
  <c r="BG106" s="1"/>
  <c r="AZ128"/>
  <c r="BE128" s="1"/>
  <c r="AY166"/>
  <c r="BD166" s="1"/>
  <c r="BF166" s="1"/>
  <c r="BG166" s="1"/>
  <c r="AY171"/>
  <c r="BD171" s="1"/>
  <c r="AY183"/>
  <c r="BD183" s="1"/>
  <c r="BF183" s="1"/>
  <c r="BG183" s="1"/>
  <c r="AZ198"/>
  <c r="BE198" s="1"/>
  <c r="AZ232"/>
  <c r="BE232" s="1"/>
  <c r="AZ310"/>
  <c r="BE310" s="1"/>
  <c r="AY407"/>
  <c r="BD407" s="1"/>
  <c r="BF407" s="1"/>
  <c r="BG407" s="1"/>
  <c r="AZ481"/>
  <c r="BE481" s="1"/>
  <c r="AZ549"/>
  <c r="BE549" s="1"/>
  <c r="AY641"/>
  <c r="BD641" s="1"/>
  <c r="BF641" s="1"/>
  <c r="BG641" s="1"/>
  <c r="AZ715"/>
  <c r="BE715" s="1"/>
  <c r="AY852"/>
  <c r="BD852" s="1"/>
  <c r="BF852" s="1"/>
  <c r="BG852" s="1"/>
  <c r="AZ1024"/>
  <c r="BE1024" s="1"/>
  <c r="AY1116"/>
  <c r="BD1116" s="1"/>
  <c r="BF1116" s="1"/>
  <c r="BG1116" s="1"/>
  <c r="AY1239"/>
  <c r="BD1239" s="1"/>
  <c r="BF1239" s="1"/>
  <c r="BG1239" s="1"/>
  <c r="AY720"/>
  <c r="BD720" s="1"/>
  <c r="BF720" s="1"/>
  <c r="BG720" s="1"/>
  <c r="AY710"/>
  <c r="BD710" s="1"/>
  <c r="BF710" s="1"/>
  <c r="BG710" s="1"/>
  <c r="AY871"/>
  <c r="BD871" s="1"/>
  <c r="BF871" s="1"/>
  <c r="BG871" s="1"/>
  <c r="AY105"/>
  <c r="BD105" s="1"/>
  <c r="BF105" s="1"/>
  <c r="BG105" s="1"/>
  <c r="AY101"/>
  <c r="BD101" s="1"/>
  <c r="BF101" s="1"/>
  <c r="BG101" s="1"/>
  <c r="AY123"/>
  <c r="BD123" s="1"/>
  <c r="BF123" s="1"/>
  <c r="BG123" s="1"/>
  <c r="AY145"/>
  <c r="BD145" s="1"/>
  <c r="BF145" s="1"/>
  <c r="BG145" s="1"/>
  <c r="AW1167"/>
  <c r="AX621"/>
  <c r="AX1468"/>
  <c r="AW1811"/>
  <c r="AW618"/>
  <c r="AX591"/>
  <c r="AW889"/>
  <c r="AW953"/>
  <c r="AX549"/>
  <c r="AW569"/>
  <c r="AX601"/>
  <c r="AX899"/>
  <c r="AX539"/>
  <c r="AW566"/>
  <c r="AX840"/>
  <c r="AX554"/>
  <c r="AX610"/>
  <c r="AX952"/>
  <c r="AX932"/>
  <c r="AX544"/>
  <c r="AW600"/>
  <c r="AW906"/>
  <c r="AW612"/>
  <c r="AX536"/>
  <c r="AY927"/>
  <c r="BD927" s="1"/>
  <c r="BF927" s="1"/>
  <c r="BG927" s="1"/>
  <c r="AZ218"/>
  <c r="BE218" s="1"/>
  <c r="AZ254"/>
  <c r="BE254" s="1"/>
  <c r="AZ318"/>
  <c r="BE318" s="1"/>
  <c r="AZ397"/>
  <c r="BE397" s="1"/>
  <c r="AZ453"/>
  <c r="BE453" s="1"/>
  <c r="AY509"/>
  <c r="BD509" s="1"/>
  <c r="BF509" s="1"/>
  <c r="BG509" s="1"/>
  <c r="AY567"/>
  <c r="BD567" s="1"/>
  <c r="BF567" s="1"/>
  <c r="BG567" s="1"/>
  <c r="AY631"/>
  <c r="BD631" s="1"/>
  <c r="BF631" s="1"/>
  <c r="BG631" s="1"/>
  <c r="AY685"/>
  <c r="BD685" s="1"/>
  <c r="BF685" s="1"/>
  <c r="BG685" s="1"/>
  <c r="AZ757"/>
  <c r="BE757" s="1"/>
  <c r="AZ912"/>
  <c r="BE912" s="1"/>
  <c r="AZ1013"/>
  <c r="BE1013" s="1"/>
  <c r="AY1081"/>
  <c r="BD1081" s="1"/>
  <c r="BF1081" s="1"/>
  <c r="BG1081" s="1"/>
  <c r="AZ1147"/>
  <c r="BE1147" s="1"/>
  <c r="AY1271"/>
  <c r="BD1271" s="1"/>
  <c r="BF1271" s="1"/>
  <c r="BG1271" s="1"/>
  <c r="AZ372"/>
  <c r="BE372" s="1"/>
  <c r="AW465"/>
  <c r="AW471"/>
  <c r="AW491"/>
  <c r="AW497"/>
  <c r="AX517"/>
  <c r="AX529"/>
  <c r="AW462"/>
  <c r="AW478"/>
  <c r="AW494"/>
  <c r="AX518"/>
  <c r="AX652"/>
  <c r="AY776"/>
  <c r="BD776" s="1"/>
  <c r="BF776" s="1"/>
  <c r="BG776" s="1"/>
  <c r="AW667"/>
  <c r="AX798"/>
  <c r="AY997"/>
  <c r="AW1009"/>
  <c r="AX1533"/>
  <c r="AW1384"/>
  <c r="AX1831"/>
  <c r="AY141"/>
  <c r="BD141" s="1"/>
  <c r="BF141" s="1"/>
  <c r="BG141" s="1"/>
  <c r="AZ211"/>
  <c r="BE211" s="1"/>
  <c r="AY108"/>
  <c r="BD108" s="1"/>
  <c r="BF108" s="1"/>
  <c r="BG108" s="1"/>
  <c r="AY116"/>
  <c r="BD116" s="1"/>
  <c r="BF116" s="1"/>
  <c r="BG116" s="1"/>
  <c r="AY132"/>
  <c r="BD132" s="1"/>
  <c r="BF132" s="1"/>
  <c r="BG132" s="1"/>
  <c r="AY136"/>
  <c r="BD136" s="1"/>
  <c r="BF136" s="1"/>
  <c r="BG136" s="1"/>
  <c r="AY140"/>
  <c r="BD140" s="1"/>
  <c r="BF140" s="1"/>
  <c r="BG140" s="1"/>
  <c r="AY144"/>
  <c r="BD144" s="1"/>
  <c r="BF144" s="1"/>
  <c r="BG144" s="1"/>
  <c r="AY148"/>
  <c r="BD148" s="1"/>
  <c r="BF148" s="1"/>
  <c r="BG148" s="1"/>
  <c r="AY156"/>
  <c r="BD156" s="1"/>
  <c r="BF156" s="1"/>
  <c r="BG156" s="1"/>
  <c r="AY158"/>
  <c r="BD158" s="1"/>
  <c r="BF158" s="1"/>
  <c r="BG158" s="1"/>
  <c r="AY160"/>
  <c r="BD160" s="1"/>
  <c r="BF160" s="1"/>
  <c r="BG160" s="1"/>
  <c r="AY162"/>
  <c r="BD162" s="1"/>
  <c r="BF162" s="1"/>
  <c r="BG162" s="1"/>
  <c r="AY164"/>
  <c r="BD164" s="1"/>
  <c r="BF164" s="1"/>
  <c r="BG164" s="1"/>
  <c r="AY169"/>
  <c r="BD169" s="1"/>
  <c r="BF169" s="1"/>
  <c r="BG169" s="1"/>
  <c r="AY172"/>
  <c r="BD172" s="1"/>
  <c r="BF172" s="1"/>
  <c r="BG172" s="1"/>
  <c r="AY177"/>
  <c r="BD177" s="1"/>
  <c r="BF177" s="1"/>
  <c r="BG177" s="1"/>
  <c r="AZ184"/>
  <c r="BE184" s="1"/>
  <c r="AY188"/>
  <c r="BD188" s="1"/>
  <c r="BF188" s="1"/>
  <c r="BG188" s="1"/>
  <c r="AY191"/>
  <c r="BD191" s="1"/>
  <c r="BF191" s="1"/>
  <c r="BG191" s="1"/>
  <c r="AY195"/>
  <c r="BD195" s="1"/>
  <c r="BF195" s="1"/>
  <c r="BG195" s="1"/>
  <c r="AY199"/>
  <c r="BD199" s="1"/>
  <c r="BF199" s="1"/>
  <c r="BG199" s="1"/>
  <c r="AY226"/>
  <c r="AZ240"/>
  <c r="BE240" s="1"/>
  <c r="AY274"/>
  <c r="BD274" s="1"/>
  <c r="BF274" s="1"/>
  <c r="BG274" s="1"/>
  <c r="AZ312"/>
  <c r="BE312" s="1"/>
  <c r="AY334"/>
  <c r="BD334" s="1"/>
  <c r="BF334" s="1"/>
  <c r="BG334" s="1"/>
  <c r="AY359"/>
  <c r="BD359" s="1"/>
  <c r="BF359" s="1"/>
  <c r="BG359" s="1"/>
  <c r="AY411"/>
  <c r="BD411" s="1"/>
  <c r="BF411" s="1"/>
  <c r="BG411" s="1"/>
  <c r="AY439"/>
  <c r="BD439" s="1"/>
  <c r="BF439" s="1"/>
  <c r="BG439" s="1"/>
  <c r="AY497"/>
  <c r="AY525"/>
  <c r="BD525" s="1"/>
  <c r="BF525" s="1"/>
  <c r="BG525" s="1"/>
  <c r="AY551"/>
  <c r="BD551" s="1"/>
  <c r="BF551" s="1"/>
  <c r="BG551" s="1"/>
  <c r="AZ581"/>
  <c r="BE581" s="1"/>
  <c r="AZ609"/>
  <c r="BE609" s="1"/>
  <c r="AY643"/>
  <c r="BD643" s="1"/>
  <c r="BF643" s="1"/>
  <c r="BG643" s="1"/>
  <c r="AY673"/>
  <c r="BD673" s="1"/>
  <c r="BF673" s="1"/>
  <c r="BG673" s="1"/>
  <c r="AY701"/>
  <c r="BD701" s="1"/>
  <c r="BF701" s="1"/>
  <c r="BG701" s="1"/>
  <c r="AZ788"/>
  <c r="BE788" s="1"/>
  <c r="AY876"/>
  <c r="BD876" s="1"/>
  <c r="BF876" s="1"/>
  <c r="BG876" s="1"/>
  <c r="AY934"/>
  <c r="BD934" s="1"/>
  <c r="BF934" s="1"/>
  <c r="BG934" s="1"/>
  <c r="AZ1002"/>
  <c r="BE1002" s="1"/>
  <c r="AZ1029"/>
  <c r="BE1029" s="1"/>
  <c r="AY1056"/>
  <c r="BD1056" s="1"/>
  <c r="BF1056" s="1"/>
  <c r="BG1056" s="1"/>
  <c r="AZ1104"/>
  <c r="BE1104" s="1"/>
  <c r="AY1132"/>
  <c r="BD1132" s="1"/>
  <c r="BF1132" s="1"/>
  <c r="BG1132" s="1"/>
  <c r="AZ1181"/>
  <c r="BE1181" s="1"/>
  <c r="AZ1247"/>
  <c r="BE1247" s="1"/>
  <c r="AY1303"/>
  <c r="BD1303" s="1"/>
  <c r="BF1303" s="1"/>
  <c r="BG1303" s="1"/>
  <c r="AY329"/>
  <c r="BD329" s="1"/>
  <c r="BF329" s="1"/>
  <c r="BG329" s="1"/>
  <c r="AY1204"/>
  <c r="BD1204" s="1"/>
  <c r="BF1204" s="1"/>
  <c r="BG1204" s="1"/>
  <c r="AZ548"/>
  <c r="BE548" s="1"/>
  <c r="AY682"/>
  <c r="BD682" s="1"/>
  <c r="BF682" s="1"/>
  <c r="BG682" s="1"/>
  <c r="AY889"/>
  <c r="BD889" s="1"/>
  <c r="BF889" s="1"/>
  <c r="BG889" s="1"/>
  <c r="AY107"/>
  <c r="BD107" s="1"/>
  <c r="AY103"/>
  <c r="BD103" s="1"/>
  <c r="BF103" s="1"/>
  <c r="BG103" s="1"/>
  <c r="AY115"/>
  <c r="BD115" s="1"/>
  <c r="BF115" s="1"/>
  <c r="BG115" s="1"/>
  <c r="AY127"/>
  <c r="BD127" s="1"/>
  <c r="BF127" s="1"/>
  <c r="BG127" s="1"/>
  <c r="AY135"/>
  <c r="BD135" s="1"/>
  <c r="BF135" s="1"/>
  <c r="BG135" s="1"/>
  <c r="AY147"/>
  <c r="BD147" s="1"/>
  <c r="BF147" s="1"/>
  <c r="BG147" s="1"/>
  <c r="AY124"/>
  <c r="BD124" s="1"/>
  <c r="BF124" s="1"/>
  <c r="BG124" s="1"/>
  <c r="AY718"/>
  <c r="BD718" s="1"/>
  <c r="BF718" s="1"/>
  <c r="BG718" s="1"/>
  <c r="AZ152"/>
  <c r="BE152" s="1"/>
  <c r="AY102"/>
  <c r="BD102" s="1"/>
  <c r="BF102" s="1"/>
  <c r="BG102" s="1"/>
  <c r="AY110"/>
  <c r="BD110" s="1"/>
  <c r="BF110" s="1"/>
  <c r="BG110" s="1"/>
  <c r="AY118"/>
  <c r="BD118" s="1"/>
  <c r="BF118" s="1"/>
  <c r="BG118" s="1"/>
  <c r="AY167"/>
  <c r="BD167" s="1"/>
  <c r="BF167" s="1"/>
  <c r="BG167" s="1"/>
  <c r="AY175"/>
  <c r="BD175" s="1"/>
  <c r="BF175" s="1"/>
  <c r="BG175" s="1"/>
  <c r="AY178"/>
  <c r="BD178" s="1"/>
  <c r="BF178" s="1"/>
  <c r="BG178" s="1"/>
  <c r="AY185"/>
  <c r="BD185" s="1"/>
  <c r="BF185" s="1"/>
  <c r="BG185" s="1"/>
  <c r="AZ192"/>
  <c r="BE192" s="1"/>
  <c r="AZ216"/>
  <c r="BE216" s="1"/>
  <c r="AZ230"/>
  <c r="BE230" s="1"/>
  <c r="AZ250"/>
  <c r="BE250" s="1"/>
  <c r="AY296"/>
  <c r="AZ344"/>
  <c r="BE344" s="1"/>
  <c r="AZ371"/>
  <c r="BE371" s="1"/>
  <c r="AZ421"/>
  <c r="BE421" s="1"/>
  <c r="AZ449"/>
  <c r="BE449" s="1"/>
  <c r="AY477"/>
  <c r="BD477" s="1"/>
  <c r="BF477" s="1"/>
  <c r="BG477" s="1"/>
  <c r="AY507"/>
  <c r="BD507" s="1"/>
  <c r="BF507" s="1"/>
  <c r="BG507" s="1"/>
  <c r="AY535"/>
  <c r="BD535" s="1"/>
  <c r="BF535" s="1"/>
  <c r="BG535" s="1"/>
  <c r="AZ561"/>
  <c r="BE561" s="1"/>
  <c r="AY627"/>
  <c r="BD627" s="1"/>
  <c r="BF627" s="1"/>
  <c r="BG627" s="1"/>
  <c r="AY653"/>
  <c r="BD653" s="1"/>
  <c r="BF653" s="1"/>
  <c r="BG653" s="1"/>
  <c r="AZ683"/>
  <c r="BE683" s="1"/>
  <c r="AZ711"/>
  <c r="BE711" s="1"/>
  <c r="AY747"/>
  <c r="BD747" s="1"/>
  <c r="BF747" s="1"/>
  <c r="BG747" s="1"/>
  <c r="AY812"/>
  <c r="BD812" s="1"/>
  <c r="BF812" s="1"/>
  <c r="BG812" s="1"/>
  <c r="AY902"/>
  <c r="BD902" s="1"/>
  <c r="BF902" s="1"/>
  <c r="BG902" s="1"/>
  <c r="AZ960"/>
  <c r="BE960" s="1"/>
  <c r="AZ1040"/>
  <c r="BE1040" s="1"/>
  <c r="AY1073"/>
  <c r="BD1073" s="1"/>
  <c r="BF1073" s="1"/>
  <c r="BG1073" s="1"/>
  <c r="AZ1115"/>
  <c r="BE1115" s="1"/>
  <c r="AY1143"/>
  <c r="BD1143" s="1"/>
  <c r="BF1143" s="1"/>
  <c r="BG1143" s="1"/>
  <c r="AY1207"/>
  <c r="BD1207" s="1"/>
  <c r="BF1207" s="1"/>
  <c r="BG1207" s="1"/>
  <c r="AZ1269"/>
  <c r="BE1269" s="1"/>
  <c r="AZ343"/>
  <c r="BE343" s="1"/>
  <c r="AY1230"/>
  <c r="BD1230" s="1"/>
  <c r="BF1230" s="1"/>
  <c r="BG1230" s="1"/>
  <c r="AY504"/>
  <c r="BD504" s="1"/>
  <c r="BF504" s="1"/>
  <c r="BG504" s="1"/>
  <c r="AY594"/>
  <c r="BD594" s="1"/>
  <c r="BF594" s="1"/>
  <c r="BG594" s="1"/>
  <c r="AZ706"/>
  <c r="BE706" s="1"/>
  <c r="AY213"/>
  <c r="BD213" s="1"/>
  <c r="BF213" s="1"/>
  <c r="BG213" s="1"/>
  <c r="AY109"/>
  <c r="AY117"/>
  <c r="BD117" s="1"/>
  <c r="BF117" s="1"/>
  <c r="BG117" s="1"/>
  <c r="AY129"/>
  <c r="BD129" s="1"/>
  <c r="BF129" s="1"/>
  <c r="BG129" s="1"/>
  <c r="AY139"/>
  <c r="BD139" s="1"/>
  <c r="BF139" s="1"/>
  <c r="BG139" s="1"/>
  <c r="AY149"/>
  <c r="BD149" s="1"/>
  <c r="BF149" s="1"/>
  <c r="BG149" s="1"/>
  <c r="O300" i="28"/>
  <c r="AZ1339" i="25"/>
  <c r="BE1339" s="1"/>
  <c r="AZ1583"/>
  <c r="BE1583" s="1"/>
  <c r="AZ1828"/>
  <c r="BE1828" s="1"/>
  <c r="AZ1879"/>
  <c r="BE1879" s="1"/>
  <c r="AZ1340"/>
  <c r="BE1340" s="1"/>
  <c r="AZ1717"/>
  <c r="BE1717" s="1"/>
  <c r="AY1532"/>
  <c r="BD1532" s="1"/>
  <c r="BF1532" s="1"/>
  <c r="BG1532" s="1"/>
  <c r="AZ1475"/>
  <c r="BE1475" s="1"/>
  <c r="AY1999"/>
  <c r="BD1999" s="1"/>
  <c r="AZ1629"/>
  <c r="BE1629" s="1"/>
  <c r="AZ1483"/>
  <c r="BE1483" s="1"/>
  <c r="AZ1765"/>
  <c r="BE1765" s="1"/>
  <c r="AY1506"/>
  <c r="BD1506" s="1"/>
  <c r="BF1506" s="1"/>
  <c r="BG1506" s="1"/>
  <c r="AY1708"/>
  <c r="AY1489"/>
  <c r="BD1489" s="1"/>
  <c r="BF1489" s="1"/>
  <c r="BG1489" s="1"/>
  <c r="AY1379"/>
  <c r="BD1379" s="1"/>
  <c r="BF1379" s="1"/>
  <c r="BG1379" s="1"/>
  <c r="AZ1631"/>
  <c r="BE1631" s="1"/>
  <c r="AZ1885"/>
  <c r="BE1885" s="1"/>
  <c r="AY1935"/>
  <c r="BD1935" s="1"/>
  <c r="BF1935" s="1"/>
  <c r="BG1935" s="1"/>
  <c r="AZ1935"/>
  <c r="BE1935" s="1"/>
  <c r="AY1713"/>
  <c r="BD1713" s="1"/>
  <c r="BF1713" s="1"/>
  <c r="BG1713" s="1"/>
  <c r="AZ1713"/>
  <c r="BE1713" s="1"/>
  <c r="AY1623"/>
  <c r="BD1623" s="1"/>
  <c r="BF1623" s="1"/>
  <c r="BG1623" s="1"/>
  <c r="AZ1623"/>
  <c r="BE1623" s="1"/>
  <c r="AZ1529"/>
  <c r="BE1529" s="1"/>
  <c r="AY1529"/>
  <c r="BD1529" s="1"/>
  <c r="BF1529" s="1"/>
  <c r="BG1529" s="1"/>
  <c r="AY1421"/>
  <c r="BD1421" s="1"/>
  <c r="BF1421" s="1"/>
  <c r="BG1421" s="1"/>
  <c r="AZ1421"/>
  <c r="BE1421" s="1"/>
  <c r="AY1335"/>
  <c r="BD1335" s="1"/>
  <c r="BF1335" s="1"/>
  <c r="BG1335" s="1"/>
  <c r="AZ1335"/>
  <c r="BE1335" s="1"/>
  <c r="AY1279"/>
  <c r="BD1279" s="1"/>
  <c r="BF1279" s="1"/>
  <c r="BG1279" s="1"/>
  <c r="AZ1279"/>
  <c r="BE1279" s="1"/>
  <c r="AY1174"/>
  <c r="BD1174" s="1"/>
  <c r="BF1174" s="1"/>
  <c r="BG1174" s="1"/>
  <c r="AZ1174"/>
  <c r="BE1174" s="1"/>
  <c r="AZ1097"/>
  <c r="BE1097" s="1"/>
  <c r="AY1097"/>
  <c r="BD1097" s="1"/>
  <c r="BF1097" s="1"/>
  <c r="BG1097" s="1"/>
  <c r="AY1050"/>
  <c r="BD1050" s="1"/>
  <c r="BF1050" s="1"/>
  <c r="BG1050" s="1"/>
  <c r="AZ1050"/>
  <c r="BE1050" s="1"/>
  <c r="AZ990"/>
  <c r="BE990" s="1"/>
  <c r="AY990"/>
  <c r="BD990" s="1"/>
  <c r="BF990" s="1"/>
  <c r="BG990" s="1"/>
  <c r="AZ922"/>
  <c r="BE922" s="1"/>
  <c r="AY922"/>
  <c r="BD922" s="1"/>
  <c r="BF922" s="1"/>
  <c r="BG922" s="1"/>
  <c r="AZ874"/>
  <c r="BE874" s="1"/>
  <c r="AY874"/>
  <c r="BD874" s="1"/>
  <c r="BF874" s="1"/>
  <c r="BG874" s="1"/>
  <c r="AY667"/>
  <c r="BD667" s="1"/>
  <c r="BF667" s="1"/>
  <c r="BG667" s="1"/>
  <c r="AZ667"/>
  <c r="BE667" s="1"/>
  <c r="AZ625"/>
  <c r="BE625" s="1"/>
  <c r="AY625"/>
  <c r="BD625" s="1"/>
  <c r="BF625" s="1"/>
  <c r="BG625" s="1"/>
  <c r="AY619"/>
  <c r="BD619" s="1"/>
  <c r="BF619" s="1"/>
  <c r="BG619" s="1"/>
  <c r="AZ619"/>
  <c r="BE619" s="1"/>
  <c r="AY565"/>
  <c r="BD565" s="1"/>
  <c r="BF565" s="1"/>
  <c r="BG565" s="1"/>
  <c r="AZ565"/>
  <c r="BE565" s="1"/>
  <c r="AY532"/>
  <c r="BD532" s="1"/>
  <c r="BF532" s="1"/>
  <c r="BG532" s="1"/>
  <c r="AZ532"/>
  <c r="BE532" s="1"/>
  <c r="AZ523"/>
  <c r="BE523" s="1"/>
  <c r="AY523"/>
  <c r="BD523" s="1"/>
  <c r="BF523" s="1"/>
  <c r="BG523" s="1"/>
  <c r="AZ502"/>
  <c r="BE502" s="1"/>
  <c r="AY502"/>
  <c r="BD502" s="1"/>
  <c r="BF502" s="1"/>
  <c r="BG502" s="1"/>
  <c r="AY469"/>
  <c r="BD469" s="1"/>
  <c r="BF469" s="1"/>
  <c r="BG469" s="1"/>
  <c r="AZ469"/>
  <c r="BE469" s="1"/>
  <c r="AZ427"/>
  <c r="BE427" s="1"/>
  <c r="AY427"/>
  <c r="BD427" s="1"/>
  <c r="BF427" s="1"/>
  <c r="BG427" s="1"/>
  <c r="AY362"/>
  <c r="BD362" s="1"/>
  <c r="BF362" s="1"/>
  <c r="BG362" s="1"/>
  <c r="AZ362"/>
  <c r="BE362" s="1"/>
  <c r="AY332"/>
  <c r="BD332" s="1"/>
  <c r="BF332" s="1"/>
  <c r="BG332" s="1"/>
  <c r="AZ332"/>
  <c r="BE332" s="1"/>
  <c r="AY302"/>
  <c r="BD302" s="1"/>
  <c r="BF302" s="1"/>
  <c r="BG302" s="1"/>
  <c r="AZ302"/>
  <c r="BE302" s="1"/>
  <c r="AY212"/>
  <c r="BD212" s="1"/>
  <c r="BF212" s="1"/>
  <c r="BG212" s="1"/>
  <c r="AZ212"/>
  <c r="BE212" s="1"/>
  <c r="AY1617"/>
  <c r="BD1617" s="1"/>
  <c r="BF1617" s="1"/>
  <c r="BG1617" s="1"/>
  <c r="AW1479"/>
  <c r="AX575"/>
  <c r="AW611"/>
  <c r="AW909"/>
  <c r="AW561"/>
  <c r="AW577"/>
  <c r="AX613"/>
  <c r="AW911"/>
  <c r="AX1122"/>
  <c r="AX864"/>
  <c r="AW570"/>
  <c r="AX872"/>
  <c r="AX868"/>
  <c r="AX916"/>
  <c r="AX882"/>
  <c r="AX934"/>
  <c r="AW886"/>
  <c r="AX1118"/>
  <c r="AW556"/>
  <c r="AY202"/>
  <c r="AZ214"/>
  <c r="BE214" s="1"/>
  <c r="AY246"/>
  <c r="BD246" s="1"/>
  <c r="BF246" s="1"/>
  <c r="BG246" s="1"/>
  <c r="AY264"/>
  <c r="BD264" s="1"/>
  <c r="BF264" s="1"/>
  <c r="BG264" s="1"/>
  <c r="AY308"/>
  <c r="BD308" s="1"/>
  <c r="BF308" s="1"/>
  <c r="BG308" s="1"/>
  <c r="AY316"/>
  <c r="BD316" s="1"/>
  <c r="BF316" s="1"/>
  <c r="BG316" s="1"/>
  <c r="AZ338"/>
  <c r="BE338" s="1"/>
  <c r="AY369"/>
  <c r="BD369" s="1"/>
  <c r="BF369" s="1"/>
  <c r="BG369" s="1"/>
  <c r="AZ417"/>
  <c r="BE417" s="1"/>
  <c r="AY445"/>
  <c r="BD445" s="1"/>
  <c r="BF445" s="1"/>
  <c r="BG445" s="1"/>
  <c r="AY475"/>
  <c r="BD475" s="1"/>
  <c r="BF475" s="1"/>
  <c r="BG475" s="1"/>
  <c r="AY487"/>
  <c r="BD487" s="1"/>
  <c r="BF487" s="1"/>
  <c r="BG487" s="1"/>
  <c r="AZ517"/>
  <c r="BE517" s="1"/>
  <c r="AZ545"/>
  <c r="BE545" s="1"/>
  <c r="AY589"/>
  <c r="BD589" s="1"/>
  <c r="BF589" s="1"/>
  <c r="BG589" s="1"/>
  <c r="AY615"/>
  <c r="BD615" s="1"/>
  <c r="BF615" s="1"/>
  <c r="BG615" s="1"/>
  <c r="AZ651"/>
  <c r="BE651" s="1"/>
  <c r="AZ679"/>
  <c r="BE679" s="1"/>
  <c r="AY707"/>
  <c r="BD707" s="1"/>
  <c r="BF707" s="1"/>
  <c r="BG707" s="1"/>
  <c r="AY389"/>
  <c r="BD389" s="1"/>
  <c r="BF389" s="1"/>
  <c r="BG389" s="1"/>
  <c r="AY769"/>
  <c r="AY848"/>
  <c r="BD848" s="1"/>
  <c r="BF848" s="1"/>
  <c r="BG848" s="1"/>
  <c r="AZ924"/>
  <c r="BE924" s="1"/>
  <c r="AY980"/>
  <c r="BD980" s="1"/>
  <c r="BF980" s="1"/>
  <c r="BG980" s="1"/>
  <c r="AZ1023"/>
  <c r="BE1023" s="1"/>
  <c r="AY1051"/>
  <c r="AZ1089"/>
  <c r="BE1089" s="1"/>
  <c r="AY1126"/>
  <c r="BD1126" s="1"/>
  <c r="AZ1137"/>
  <c r="BE1137" s="1"/>
  <c r="AZ1205"/>
  <c r="BE1205" s="1"/>
  <c r="AZ1259"/>
  <c r="BE1259" s="1"/>
  <c r="AZ1425"/>
  <c r="BE1425" s="1"/>
  <c r="AY1675"/>
  <c r="BD1675" s="1"/>
  <c r="BF1675" s="1"/>
  <c r="BG1675" s="1"/>
  <c r="AZ1993"/>
  <c r="BE1993" s="1"/>
  <c r="AY358"/>
  <c r="BD358" s="1"/>
  <c r="BF358" s="1"/>
  <c r="BG358" s="1"/>
  <c r="AY1266"/>
  <c r="BD1266" s="1"/>
  <c r="BF1266" s="1"/>
  <c r="BG1266" s="1"/>
  <c r="AZ1426"/>
  <c r="BE1426" s="1"/>
  <c r="AY1614"/>
  <c r="BD1614" s="1"/>
  <c r="BF1614" s="1"/>
  <c r="BG1614" s="1"/>
  <c r="AY448"/>
  <c r="BD448" s="1"/>
  <c r="BF448" s="1"/>
  <c r="BG448" s="1"/>
  <c r="AZ570"/>
  <c r="BE570" s="1"/>
  <c r="AW704"/>
  <c r="AZ620"/>
  <c r="BE620" s="1"/>
  <c r="AY696"/>
  <c r="BD696" s="1"/>
  <c r="BF696" s="1"/>
  <c r="BG696" s="1"/>
  <c r="AX746"/>
  <c r="AX826"/>
  <c r="AW1040"/>
  <c r="AX1176"/>
  <c r="AY205"/>
  <c r="AX1433"/>
  <c r="AX1113"/>
  <c r="AX1941"/>
  <c r="AX1702"/>
  <c r="AX1344"/>
  <c r="AY2024"/>
  <c r="BD2024" s="1"/>
  <c r="BF2024" s="1"/>
  <c r="BG2024" s="1"/>
  <c r="AX1120"/>
  <c r="AX1163"/>
  <c r="AX1602"/>
  <c r="AY1618"/>
  <c r="BD1618" s="1"/>
  <c r="BF1618" s="1"/>
  <c r="BG1618" s="1"/>
  <c r="AX623"/>
  <c r="AZ1492"/>
  <c r="BE1492" s="1"/>
  <c r="AW1472"/>
  <c r="AX1544"/>
  <c r="AW1719"/>
  <c r="AX547"/>
  <c r="AW559"/>
  <c r="AW571"/>
  <c r="AW587"/>
  <c r="AW607"/>
  <c r="AW861"/>
  <c r="AW1066"/>
  <c r="AW573"/>
  <c r="AW589"/>
  <c r="AX605"/>
  <c r="AX867"/>
  <c r="AW907"/>
  <c r="AW1074"/>
  <c r="AX1755"/>
  <c r="AX1820"/>
  <c r="AW574"/>
  <c r="AX594"/>
  <c r="AW920"/>
  <c r="AW1110"/>
  <c r="AX908"/>
  <c r="AX1094"/>
  <c r="AW1703"/>
  <c r="AW616"/>
  <c r="AX874"/>
  <c r="AX838"/>
  <c r="AW854"/>
  <c r="AW942"/>
  <c r="AW910"/>
  <c r="AX725"/>
  <c r="AY1197"/>
  <c r="BD1197" s="1"/>
  <c r="BF1197" s="1"/>
  <c r="BG1197" s="1"/>
  <c r="AY181"/>
  <c r="BD181" s="1"/>
  <c r="BF181" s="1"/>
  <c r="BG181" s="1"/>
  <c r="AY189"/>
  <c r="BD189" s="1"/>
  <c r="BF189" s="1"/>
  <c r="BG189" s="1"/>
  <c r="AY197"/>
  <c r="BD197" s="1"/>
  <c r="BF197" s="1"/>
  <c r="BG197" s="1"/>
  <c r="AZ200"/>
  <c r="BE200" s="1"/>
  <c r="AY206"/>
  <c r="BD206" s="1"/>
  <c r="BF206" s="1"/>
  <c r="BG206" s="1"/>
  <c r="AZ220"/>
  <c r="BE220" s="1"/>
  <c r="AZ234"/>
  <c r="BE234" s="1"/>
  <c r="AZ244"/>
  <c r="BE244" s="1"/>
  <c r="AZ256"/>
  <c r="BE256" s="1"/>
  <c r="AY286"/>
  <c r="BD286" s="1"/>
  <c r="BF286" s="1"/>
  <c r="BG286" s="1"/>
  <c r="AZ307"/>
  <c r="BE307" s="1"/>
  <c r="AZ313"/>
  <c r="BE313" s="1"/>
  <c r="AY324"/>
  <c r="BD324" s="1"/>
  <c r="BF324" s="1"/>
  <c r="BG324" s="1"/>
  <c r="AZ349"/>
  <c r="BE349" s="1"/>
  <c r="AZ365"/>
  <c r="BE365" s="1"/>
  <c r="AY401"/>
  <c r="BD401" s="1"/>
  <c r="BF401" s="1"/>
  <c r="BG401" s="1"/>
  <c r="AY413"/>
  <c r="BD413" s="1"/>
  <c r="BF413" s="1"/>
  <c r="BG413" s="1"/>
  <c r="AY429"/>
  <c r="BD429" s="1"/>
  <c r="BF429" s="1"/>
  <c r="BG429" s="1"/>
  <c r="AY443"/>
  <c r="BD443" s="1"/>
  <c r="BF443" s="1"/>
  <c r="BG443" s="1"/>
  <c r="AY455"/>
  <c r="BD455" s="1"/>
  <c r="BF455" s="1"/>
  <c r="BG455" s="1"/>
  <c r="AY471"/>
  <c r="BD471" s="1"/>
  <c r="BF471" s="1"/>
  <c r="BG471" s="1"/>
  <c r="AZ485"/>
  <c r="BE485" s="1"/>
  <c r="AZ513"/>
  <c r="BE513" s="1"/>
  <c r="AY529"/>
  <c r="BD529" s="1"/>
  <c r="BF529" s="1"/>
  <c r="BG529" s="1"/>
  <c r="AY541"/>
  <c r="BD541" s="1"/>
  <c r="BF541" s="1"/>
  <c r="BG541" s="1"/>
  <c r="AY557"/>
  <c r="BD557" s="1"/>
  <c r="BF557" s="1"/>
  <c r="BG557" s="1"/>
  <c r="AY571"/>
  <c r="BD571" s="1"/>
  <c r="BF571" s="1"/>
  <c r="BG571" s="1"/>
  <c r="AY583"/>
  <c r="BD583" s="1"/>
  <c r="BF583" s="1"/>
  <c r="BG583" s="1"/>
  <c r="AY599"/>
  <c r="BD599" s="1"/>
  <c r="BF599" s="1"/>
  <c r="BG599" s="1"/>
  <c r="AZ613"/>
  <c r="BE613" s="1"/>
  <c r="AZ647"/>
  <c r="BE647" s="1"/>
  <c r="AY663"/>
  <c r="BD663" s="1"/>
  <c r="BF663" s="1"/>
  <c r="BG663" s="1"/>
  <c r="AY675"/>
  <c r="BD675" s="1"/>
  <c r="BF675" s="1"/>
  <c r="BG675" s="1"/>
  <c r="AY691"/>
  <c r="BD691" s="1"/>
  <c r="BF691" s="1"/>
  <c r="BG691" s="1"/>
  <c r="AY705"/>
  <c r="BD705" s="1"/>
  <c r="BF705" s="1"/>
  <c r="BG705" s="1"/>
  <c r="AZ717"/>
  <c r="BE717" s="1"/>
  <c r="AY737"/>
  <c r="BD737" s="1"/>
  <c r="BF737" s="1"/>
  <c r="BG737" s="1"/>
  <c r="AY767"/>
  <c r="BD767" s="1"/>
  <c r="BF767" s="1"/>
  <c r="BG767" s="1"/>
  <c r="AY834"/>
  <c r="BD834" s="1"/>
  <c r="BF834" s="1"/>
  <c r="BG834" s="1"/>
  <c r="AY890"/>
  <c r="BD890" s="1"/>
  <c r="BF890" s="1"/>
  <c r="BG890" s="1"/>
  <c r="AY948"/>
  <c r="BD948" s="1"/>
  <c r="BF948" s="1"/>
  <c r="BG948" s="1"/>
  <c r="AY1003"/>
  <c r="BD1003" s="1"/>
  <c r="BF1003" s="1"/>
  <c r="BG1003" s="1"/>
  <c r="AY1019"/>
  <c r="BD1019" s="1"/>
  <c r="BF1019" s="1"/>
  <c r="BG1019" s="1"/>
  <c r="AZ1034"/>
  <c r="BE1034" s="1"/>
  <c r="AY1064"/>
  <c r="BD1064" s="1"/>
  <c r="BF1064" s="1"/>
  <c r="BG1064" s="1"/>
  <c r="AY1105"/>
  <c r="BD1105" s="1"/>
  <c r="BF1105" s="1"/>
  <c r="BG1105" s="1"/>
  <c r="AZ1121"/>
  <c r="BE1121" s="1"/>
  <c r="AY1148"/>
  <c r="BD1148" s="1"/>
  <c r="BF1148" s="1"/>
  <c r="BG1148" s="1"/>
  <c r="AZ1191"/>
  <c r="BE1191" s="1"/>
  <c r="AY1227"/>
  <c r="BD1227" s="1"/>
  <c r="BF1227" s="1"/>
  <c r="BG1227" s="1"/>
  <c r="AZ1249"/>
  <c r="BE1249" s="1"/>
  <c r="AZ1281"/>
  <c r="BE1281" s="1"/>
  <c r="AZ1311"/>
  <c r="BE1311" s="1"/>
  <c r="AY1383"/>
  <c r="BD1383" s="1"/>
  <c r="BF1383" s="1"/>
  <c r="BG1383" s="1"/>
  <c r="AY1533"/>
  <c r="BD1533" s="1"/>
  <c r="BF1533" s="1"/>
  <c r="BG1533" s="1"/>
  <c r="AY1671"/>
  <c r="BD1671" s="1"/>
  <c r="BF1671" s="1"/>
  <c r="BG1671" s="1"/>
  <c r="AY1771"/>
  <c r="BD1771" s="1"/>
  <c r="BF1771" s="1"/>
  <c r="BG1771" s="1"/>
  <c r="AZ1941"/>
  <c r="BE1941" s="1"/>
  <c r="AZ384"/>
  <c r="BE384" s="1"/>
  <c r="AY350"/>
  <c r="BD350" s="1"/>
  <c r="BF350" s="1"/>
  <c r="BG350" s="1"/>
  <c r="AZ1168"/>
  <c r="BE1168" s="1"/>
  <c r="AZ1260"/>
  <c r="BE1260" s="1"/>
  <c r="AZ1402"/>
  <c r="BE1402" s="1"/>
  <c r="AY1796"/>
  <c r="BD1796" s="1"/>
  <c r="BF1796" s="1"/>
  <c r="BG1796" s="1"/>
  <c r="AY442"/>
  <c r="BD442" s="1"/>
  <c r="BF442" s="1"/>
  <c r="BG442" s="1"/>
  <c r="AZ452"/>
  <c r="BE452" s="1"/>
  <c r="AW505"/>
  <c r="AZ516"/>
  <c r="BE516" s="1"/>
  <c r="AX523"/>
  <c r="AW502"/>
  <c r="AW508"/>
  <c r="AW522"/>
  <c r="AY556"/>
  <c r="BD556" s="1"/>
  <c r="BF556" s="1"/>
  <c r="BG556" s="1"/>
  <c r="AX626"/>
  <c r="AX682"/>
  <c r="AY754"/>
  <c r="BD754" s="1"/>
  <c r="BF754" s="1"/>
  <c r="BG754" s="1"/>
  <c r="AW789"/>
  <c r="AW653"/>
  <c r="AY686"/>
  <c r="BD686" s="1"/>
  <c r="BF686" s="1"/>
  <c r="BG686" s="1"/>
  <c r="AX717"/>
  <c r="AY787"/>
  <c r="BD787" s="1"/>
  <c r="BF787" s="1"/>
  <c r="BG787" s="1"/>
  <c r="AX816"/>
  <c r="AZ953"/>
  <c r="BE953" s="1"/>
  <c r="AW1032"/>
  <c r="AW1247"/>
  <c r="AW1029"/>
  <c r="AY203"/>
  <c r="BD203" s="1"/>
  <c r="BF203" s="1"/>
  <c r="BG203" s="1"/>
  <c r="AX1099"/>
  <c r="AW1300"/>
  <c r="AW1637"/>
  <c r="AW1312"/>
  <c r="AW1490"/>
  <c r="AZ1904"/>
  <c r="BE1904" s="1"/>
  <c r="AZ2018"/>
  <c r="BE2018" s="1"/>
  <c r="AW1981"/>
  <c r="AX1981"/>
  <c r="AW1822"/>
  <c r="AX1822"/>
  <c r="AX1803"/>
  <c r="AW1803"/>
  <c r="AX1794"/>
  <c r="AW1794"/>
  <c r="AW1751"/>
  <c r="AX1751"/>
  <c r="AW1731"/>
  <c r="AX1731"/>
  <c r="AX1715"/>
  <c r="AW1715"/>
  <c r="AX1659"/>
  <c r="AW1659"/>
  <c r="AW1616"/>
  <c r="AX1616"/>
  <c r="AX1455"/>
  <c r="AW1455"/>
  <c r="AX1404"/>
  <c r="AW1404"/>
  <c r="AW1393"/>
  <c r="AX1393"/>
  <c r="AX1242"/>
  <c r="AW1242"/>
  <c r="AW1197"/>
  <c r="AX1197"/>
  <c r="AX1177"/>
  <c r="AW1177"/>
  <c r="AX1142"/>
  <c r="AW1142"/>
  <c r="AX1141"/>
  <c r="AW1141"/>
  <c r="AW1090"/>
  <c r="AX1090"/>
  <c r="AW1082"/>
  <c r="AX1082"/>
  <c r="AX1064"/>
  <c r="AW1064"/>
  <c r="AX1062"/>
  <c r="AW1062"/>
  <c r="AX1041"/>
  <c r="AW1041"/>
  <c r="AW1006"/>
  <c r="AX1006"/>
  <c r="AW1002"/>
  <c r="AX1002"/>
  <c r="AW981"/>
  <c r="AX981"/>
  <c r="AW954"/>
  <c r="AX954"/>
  <c r="AW947"/>
  <c r="AX947"/>
  <c r="AX945"/>
  <c r="AW945"/>
  <c r="AX940"/>
  <c r="AW940"/>
  <c r="AW925"/>
  <c r="AX925"/>
  <c r="AW923"/>
  <c r="AX923"/>
  <c r="AW901"/>
  <c r="AX901"/>
  <c r="AW898"/>
  <c r="AX898"/>
  <c r="AX896"/>
  <c r="AW896"/>
  <c r="AW875"/>
  <c r="AX875"/>
  <c r="AX869"/>
  <c r="AW869"/>
  <c r="AX852"/>
  <c r="AW852"/>
  <c r="AX848"/>
  <c r="AW848"/>
  <c r="AW833"/>
  <c r="AX833"/>
  <c r="AX832"/>
  <c r="AW832"/>
  <c r="AX802"/>
  <c r="AW802"/>
  <c r="AW799"/>
  <c r="AX799"/>
  <c r="AW774"/>
  <c r="AX774"/>
  <c r="AX765"/>
  <c r="AW765"/>
  <c r="AX733"/>
  <c r="AW733"/>
  <c r="AX728"/>
  <c r="AW728"/>
  <c r="AX720"/>
  <c r="AW720"/>
  <c r="AW699"/>
  <c r="AX699"/>
  <c r="AX674"/>
  <c r="AW674"/>
  <c r="AX643"/>
  <c r="AW643"/>
  <c r="AW630"/>
  <c r="AX630"/>
  <c r="AW617"/>
  <c r="AX617"/>
  <c r="AX606"/>
  <c r="AW606"/>
  <c r="AW597"/>
  <c r="AX597"/>
  <c r="AX595"/>
  <c r="AW595"/>
  <c r="AX585"/>
  <c r="AW585"/>
  <c r="AX584"/>
  <c r="AW584"/>
  <c r="AW578"/>
  <c r="AX578"/>
  <c r="AX563"/>
  <c r="AW563"/>
  <c r="AX528"/>
  <c r="AW528"/>
  <c r="AW525"/>
  <c r="AX525"/>
  <c r="AW519"/>
  <c r="AX519"/>
  <c r="AW513"/>
  <c r="AX513"/>
  <c r="AX512"/>
  <c r="AW512"/>
  <c r="AZ1823"/>
  <c r="BE1823" s="1"/>
  <c r="AY1823"/>
  <c r="BD1823" s="1"/>
  <c r="BF1823" s="1"/>
  <c r="BG1823" s="1"/>
  <c r="AY1738"/>
  <c r="BD1738" s="1"/>
  <c r="BF1738" s="1"/>
  <c r="BG1738" s="1"/>
  <c r="AZ1738"/>
  <c r="BE1738" s="1"/>
  <c r="AZ1552"/>
  <c r="BE1552" s="1"/>
  <c r="AY1552"/>
  <c r="BD1552" s="1"/>
  <c r="BF1552" s="1"/>
  <c r="BG1552" s="1"/>
  <c r="AZ1470"/>
  <c r="BE1470" s="1"/>
  <c r="AY1470"/>
  <c r="BD1470" s="1"/>
  <c r="AY1310"/>
  <c r="BD1310" s="1"/>
  <c r="BF1310" s="1"/>
  <c r="BG1310" s="1"/>
  <c r="AZ1310"/>
  <c r="BE1310" s="1"/>
  <c r="AZ1236"/>
  <c r="BE1236" s="1"/>
  <c r="AY1236"/>
  <c r="BD1236" s="1"/>
  <c r="BF1236" s="1"/>
  <c r="BG1236" s="1"/>
  <c r="AY1215"/>
  <c r="BD1215" s="1"/>
  <c r="BF1215" s="1"/>
  <c r="BG1215" s="1"/>
  <c r="AZ1215"/>
  <c r="BE1215" s="1"/>
  <c r="AY1131"/>
  <c r="BD1131" s="1"/>
  <c r="BF1131" s="1"/>
  <c r="BG1131" s="1"/>
  <c r="AZ1131"/>
  <c r="BE1131" s="1"/>
  <c r="AZ1110"/>
  <c r="BE1110" s="1"/>
  <c r="AY1110"/>
  <c r="BD1110" s="1"/>
  <c r="BF1110" s="1"/>
  <c r="BG1110" s="1"/>
  <c r="AZ1080"/>
  <c r="BE1080" s="1"/>
  <c r="AY1080"/>
  <c r="BD1080" s="1"/>
  <c r="BF1080" s="1"/>
  <c r="BG1080" s="1"/>
  <c r="AY1007"/>
  <c r="BD1007" s="1"/>
  <c r="BF1007" s="1"/>
  <c r="BG1007" s="1"/>
  <c r="AZ1007"/>
  <c r="BE1007" s="1"/>
  <c r="AZ968"/>
  <c r="BE968" s="1"/>
  <c r="AY968"/>
  <c r="BD968" s="1"/>
  <c r="BF968" s="1"/>
  <c r="BG968" s="1"/>
  <c r="AZ800"/>
  <c r="BE800" s="1"/>
  <c r="AY800"/>
  <c r="BD800" s="1"/>
  <c r="BF800" s="1"/>
  <c r="BG800" s="1"/>
  <c r="AY719"/>
  <c r="BD719" s="1"/>
  <c r="BF719" s="1"/>
  <c r="BG719" s="1"/>
  <c r="AZ719"/>
  <c r="BE719" s="1"/>
  <c r="AY699"/>
  <c r="BD699" s="1"/>
  <c r="BF699" s="1"/>
  <c r="BG699" s="1"/>
  <c r="AZ699"/>
  <c r="BE699" s="1"/>
  <c r="AZ672"/>
  <c r="BE672" s="1"/>
  <c r="AY672"/>
  <c r="BD672" s="1"/>
  <c r="BF672" s="1"/>
  <c r="BG672" s="1"/>
  <c r="AZ657"/>
  <c r="BE657" s="1"/>
  <c r="AY657"/>
  <c r="BD657" s="1"/>
  <c r="BF657" s="1"/>
  <c r="BG657" s="1"/>
  <c r="AY597"/>
  <c r="BD597" s="1"/>
  <c r="BF597" s="1"/>
  <c r="BG597" s="1"/>
  <c r="AZ597"/>
  <c r="BE597" s="1"/>
  <c r="AY576"/>
  <c r="BD576" s="1"/>
  <c r="BF576" s="1"/>
  <c r="BG576" s="1"/>
  <c r="AZ576"/>
  <c r="BE576" s="1"/>
  <c r="AZ555"/>
  <c r="BE555" s="1"/>
  <c r="AY555"/>
  <c r="BD555" s="1"/>
  <c r="BF555" s="1"/>
  <c r="BG555" s="1"/>
  <c r="AZ534"/>
  <c r="BE534" s="1"/>
  <c r="AY534"/>
  <c r="BD534" s="1"/>
  <c r="BF534" s="1"/>
  <c r="BG534" s="1"/>
  <c r="AZ491"/>
  <c r="BE491" s="1"/>
  <c r="AY491"/>
  <c r="AY437"/>
  <c r="AZ437"/>
  <c r="BE437" s="1"/>
  <c r="AY373"/>
  <c r="BD373" s="1"/>
  <c r="BF373" s="1"/>
  <c r="BG373" s="1"/>
  <c r="AZ373"/>
  <c r="BE373" s="1"/>
  <c r="AY322"/>
  <c r="BD322" s="1"/>
  <c r="BF322" s="1"/>
  <c r="BG322" s="1"/>
  <c r="AZ322"/>
  <c r="BE322" s="1"/>
  <c r="AZ262"/>
  <c r="BE262" s="1"/>
  <c r="AY262"/>
  <c r="BD262" s="1"/>
  <c r="BF262" s="1"/>
  <c r="BG262" s="1"/>
  <c r="AY228"/>
  <c r="AZ228"/>
  <c r="BE228" s="1"/>
  <c r="AZ225"/>
  <c r="BE225" s="1"/>
  <c r="AY225"/>
  <c r="BD225" s="1"/>
  <c r="BF225" s="1"/>
  <c r="BG225" s="1"/>
  <c r="AY1468"/>
  <c r="AZ1468"/>
  <c r="BE1468" s="1"/>
  <c r="AY1301"/>
  <c r="BD1301" s="1"/>
  <c r="BF1301" s="1"/>
  <c r="BG1301" s="1"/>
  <c r="AZ1301"/>
  <c r="BE1301" s="1"/>
  <c r="AY1237"/>
  <c r="BD1237" s="1"/>
  <c r="BF1237" s="1"/>
  <c r="BG1237" s="1"/>
  <c r="AZ1237"/>
  <c r="BE1237" s="1"/>
  <c r="AZ1142"/>
  <c r="BE1142" s="1"/>
  <c r="AY1142"/>
  <c r="BD1142" s="1"/>
  <c r="BF1142" s="1"/>
  <c r="BG1142" s="1"/>
  <c r="AY1063"/>
  <c r="BD1063" s="1"/>
  <c r="BF1063" s="1"/>
  <c r="BG1063" s="1"/>
  <c r="AZ1063"/>
  <c r="BE1063" s="1"/>
  <c r="AY1039"/>
  <c r="BD1039" s="1"/>
  <c r="BF1039" s="1"/>
  <c r="BG1039" s="1"/>
  <c r="AZ1039"/>
  <c r="BE1039" s="1"/>
  <c r="AY1018"/>
  <c r="BD1018" s="1"/>
  <c r="BF1018" s="1"/>
  <c r="BG1018" s="1"/>
  <c r="AZ1018"/>
  <c r="BE1018" s="1"/>
  <c r="AZ967"/>
  <c r="BE967" s="1"/>
  <c r="AY967"/>
  <c r="BD967" s="1"/>
  <c r="BF967" s="1"/>
  <c r="BG967" s="1"/>
  <c r="AZ900"/>
  <c r="BE900" s="1"/>
  <c r="AY900"/>
  <c r="BD900" s="1"/>
  <c r="BF900" s="1"/>
  <c r="BG900" s="1"/>
  <c r="AY777"/>
  <c r="BD777" s="1"/>
  <c r="BF777" s="1"/>
  <c r="BG777" s="1"/>
  <c r="AZ777"/>
  <c r="BE777" s="1"/>
  <c r="AZ735"/>
  <c r="BE735" s="1"/>
  <c r="AY735"/>
  <c r="BD735" s="1"/>
  <c r="BF735" s="1"/>
  <c r="BG735" s="1"/>
  <c r="AZ689"/>
  <c r="BE689" s="1"/>
  <c r="AY689"/>
  <c r="BD689" s="1"/>
  <c r="BF689" s="1"/>
  <c r="BG689" s="1"/>
  <c r="AY635"/>
  <c r="BD635" s="1"/>
  <c r="BF635" s="1"/>
  <c r="BG635" s="1"/>
  <c r="AZ635"/>
  <c r="BE635" s="1"/>
  <c r="AZ587"/>
  <c r="BE587" s="1"/>
  <c r="AY587"/>
  <c r="BD587" s="1"/>
  <c r="BF587" s="1"/>
  <c r="BG587" s="1"/>
  <c r="AY533"/>
  <c r="BD533" s="1"/>
  <c r="BF533" s="1"/>
  <c r="BG533" s="1"/>
  <c r="AZ533"/>
  <c r="BE533" s="1"/>
  <c r="AY501"/>
  <c r="BD501" s="1"/>
  <c r="BF501" s="1"/>
  <c r="BG501" s="1"/>
  <c r="AZ501"/>
  <c r="BE501" s="1"/>
  <c r="AZ459"/>
  <c r="BE459" s="1"/>
  <c r="AY459"/>
  <c r="BD459" s="1"/>
  <c r="BF459" s="1"/>
  <c r="BG459" s="1"/>
  <c r="AY405"/>
  <c r="BD405" s="1"/>
  <c r="BF405" s="1"/>
  <c r="BG405" s="1"/>
  <c r="AZ405"/>
  <c r="BE405" s="1"/>
  <c r="AZ396"/>
  <c r="BE396" s="1"/>
  <c r="AY396"/>
  <c r="BD396" s="1"/>
  <c r="BF396" s="1"/>
  <c r="BG396" s="1"/>
  <c r="AZ387"/>
  <c r="BE387" s="1"/>
  <c r="AY387"/>
  <c r="BD387" s="1"/>
  <c r="BF387" s="1"/>
  <c r="BG387" s="1"/>
  <c r="AZ363"/>
  <c r="BE363" s="1"/>
  <c r="AY363"/>
  <c r="AY342"/>
  <c r="BD342" s="1"/>
  <c r="BF342" s="1"/>
  <c r="BG342" s="1"/>
  <c r="AZ342"/>
  <c r="BE342" s="1"/>
  <c r="AY333"/>
  <c r="BD333" s="1"/>
  <c r="BF333" s="1"/>
  <c r="BG333" s="1"/>
  <c r="AZ333"/>
  <c r="BE333" s="1"/>
  <c r="AY315"/>
  <c r="BD315" s="1"/>
  <c r="BF315" s="1"/>
  <c r="BG315" s="1"/>
  <c r="AZ315"/>
  <c r="BE315" s="1"/>
  <c r="AY303"/>
  <c r="BD303" s="1"/>
  <c r="BF303" s="1"/>
  <c r="BG303" s="1"/>
  <c r="AZ303"/>
  <c r="BE303" s="1"/>
  <c r="AZ282"/>
  <c r="BE282" s="1"/>
  <c r="AY282"/>
  <c r="BD282" s="1"/>
  <c r="BF282" s="1"/>
  <c r="BG282" s="1"/>
  <c r="AY223"/>
  <c r="AW1701"/>
  <c r="AY1840"/>
  <c r="BD1840" s="1"/>
  <c r="BF1840" s="1"/>
  <c r="BG1840" s="1"/>
  <c r="AW1761"/>
  <c r="AW1629"/>
  <c r="AZ1465"/>
  <c r="BE1465" s="1"/>
  <c r="AX1492"/>
  <c r="AX1014"/>
  <c r="AW914"/>
  <c r="AW592"/>
  <c r="AW885"/>
  <c r="AW941"/>
  <c r="AW887"/>
  <c r="AW939"/>
  <c r="AW1816"/>
  <c r="AX582"/>
  <c r="AW602"/>
  <c r="AW936"/>
  <c r="AX1271"/>
  <c r="AX560"/>
  <c r="AX834"/>
  <c r="AW1070"/>
  <c r="AY1822"/>
  <c r="BD1822" s="1"/>
  <c r="BF1822" s="1"/>
  <c r="BG1822" s="1"/>
  <c r="AZ377"/>
  <c r="BE377" s="1"/>
  <c r="AZ208"/>
  <c r="BE208" s="1"/>
  <c r="AY222"/>
  <c r="BD222" s="1"/>
  <c r="BF222" s="1"/>
  <c r="BG222" s="1"/>
  <c r="AZ236"/>
  <c r="BE236" s="1"/>
  <c r="AY294"/>
  <c r="AZ326"/>
  <c r="BE326" s="1"/>
  <c r="AY353"/>
  <c r="BD353" s="1"/>
  <c r="BF353" s="1"/>
  <c r="BG353" s="1"/>
  <c r="AY461"/>
  <c r="BD461" s="1"/>
  <c r="BF461" s="1"/>
  <c r="BG461" s="1"/>
  <c r="AY503"/>
  <c r="BD503" s="1"/>
  <c r="BF503" s="1"/>
  <c r="BG503" s="1"/>
  <c r="AY573"/>
  <c r="BD573" s="1"/>
  <c r="BF573" s="1"/>
  <c r="BG573" s="1"/>
  <c r="AY603"/>
  <c r="BD603" s="1"/>
  <c r="BF603" s="1"/>
  <c r="BG603" s="1"/>
  <c r="AY637"/>
  <c r="BD637" s="1"/>
  <c r="BF637" s="1"/>
  <c r="BG637" s="1"/>
  <c r="AZ745"/>
  <c r="BE745" s="1"/>
  <c r="AY802"/>
  <c r="BD802" s="1"/>
  <c r="BF802" s="1"/>
  <c r="BG802" s="1"/>
  <c r="AZ892"/>
  <c r="BE892" s="1"/>
  <c r="AY958"/>
  <c r="BD958" s="1"/>
  <c r="BF958" s="1"/>
  <c r="BG958" s="1"/>
  <c r="AZ1008"/>
  <c r="BE1008" s="1"/>
  <c r="AY1035"/>
  <c r="BD1035" s="1"/>
  <c r="BF1035" s="1"/>
  <c r="BG1035" s="1"/>
  <c r="AZ1071"/>
  <c r="BE1071" s="1"/>
  <c r="AY1111"/>
  <c r="BD1111" s="1"/>
  <c r="BF1111" s="1"/>
  <c r="BG1111" s="1"/>
  <c r="AZ1153"/>
  <c r="BE1153" s="1"/>
  <c r="AZ1313"/>
  <c r="BE1313" s="1"/>
  <c r="AZ1579"/>
  <c r="BE1579" s="1"/>
  <c r="AZ1827"/>
  <c r="BE1827" s="1"/>
  <c r="AY1198"/>
  <c r="BD1198" s="1"/>
  <c r="BF1198" s="1"/>
  <c r="BG1198" s="1"/>
  <c r="AW636"/>
  <c r="AY758"/>
  <c r="BD758" s="1"/>
  <c r="BF758" s="1"/>
  <c r="BG758" s="1"/>
  <c r="AY658"/>
  <c r="BD658" s="1"/>
  <c r="BF658" s="1"/>
  <c r="BG658" s="1"/>
  <c r="AW790"/>
  <c r="AW982"/>
  <c r="AW971"/>
  <c r="AW459"/>
  <c r="AY2049"/>
  <c r="BD2049" s="1"/>
  <c r="BF2049" s="1"/>
  <c r="BG2049" s="1"/>
  <c r="AZ2049"/>
  <c r="BE2049" s="1"/>
  <c r="AZ2046"/>
  <c r="BE2046" s="1"/>
  <c r="AY2046"/>
  <c r="BD2046" s="1"/>
  <c r="BF2046" s="1"/>
  <c r="BG2046" s="1"/>
  <c r="AZ2043"/>
  <c r="BE2043" s="1"/>
  <c r="AY2043"/>
  <c r="BD2043" s="1"/>
  <c r="BF2043" s="1"/>
  <c r="BG2043" s="1"/>
  <c r="AY2040"/>
  <c r="BD2040" s="1"/>
  <c r="BF2040" s="1"/>
  <c r="BG2040" s="1"/>
  <c r="AZ2040"/>
  <c r="BE2040" s="1"/>
  <c r="AY2037"/>
  <c r="BD2037" s="1"/>
  <c r="BF2037" s="1"/>
  <c r="BG2037" s="1"/>
  <c r="AZ2037"/>
  <c r="BE2037" s="1"/>
  <c r="AZ2034"/>
  <c r="BE2034" s="1"/>
  <c r="AY2034"/>
  <c r="BD2034" s="1"/>
  <c r="BF2034" s="1"/>
  <c r="BG2034" s="1"/>
  <c r="AZ2031"/>
  <c r="BE2031" s="1"/>
  <c r="AY2031"/>
  <c r="BD2031" s="1"/>
  <c r="BF2031" s="1"/>
  <c r="BG2031" s="1"/>
  <c r="AY2028"/>
  <c r="BD2028" s="1"/>
  <c r="BF2028" s="1"/>
  <c r="BG2028" s="1"/>
  <c r="AZ2028"/>
  <c r="BE2028" s="1"/>
  <c r="AY2025"/>
  <c r="BD2025" s="1"/>
  <c r="BF2025" s="1"/>
  <c r="BG2025" s="1"/>
  <c r="AZ2025"/>
  <c r="BE2025" s="1"/>
  <c r="AZ2022"/>
  <c r="BE2022" s="1"/>
  <c r="AY2022"/>
  <c r="BD2022" s="1"/>
  <c r="BF2022" s="1"/>
  <c r="BG2022" s="1"/>
  <c r="AY2019"/>
  <c r="BD2019" s="1"/>
  <c r="BF2019" s="1"/>
  <c r="BG2019" s="1"/>
  <c r="AZ2019"/>
  <c r="BE2019" s="1"/>
  <c r="AZ2016"/>
  <c r="BE2016" s="1"/>
  <c r="AY2016"/>
  <c r="BD2016" s="1"/>
  <c r="BF2016" s="1"/>
  <c r="BG2016" s="1"/>
  <c r="AY2013"/>
  <c r="BD2013" s="1"/>
  <c r="BF2013" s="1"/>
  <c r="BG2013" s="1"/>
  <c r="AZ2013"/>
  <c r="BE2013" s="1"/>
  <c r="AZ2010"/>
  <c r="BE2010" s="1"/>
  <c r="AY2010"/>
  <c r="BD2010" s="1"/>
  <c r="BF2010" s="1"/>
  <c r="BG2010" s="1"/>
  <c r="AY2007"/>
  <c r="BD2007" s="1"/>
  <c r="BF2007" s="1"/>
  <c r="BG2007" s="1"/>
  <c r="AZ2007"/>
  <c r="BE2007" s="1"/>
  <c r="AY2004"/>
  <c r="BD2004" s="1"/>
  <c r="BF2004" s="1"/>
  <c r="BG2004" s="1"/>
  <c r="AZ2004"/>
  <c r="BE2004" s="1"/>
  <c r="AY2001"/>
  <c r="BD2001" s="1"/>
  <c r="BF2001" s="1"/>
  <c r="BG2001" s="1"/>
  <c r="AZ2001"/>
  <c r="BE2001" s="1"/>
  <c r="AY1998"/>
  <c r="BD1998" s="1"/>
  <c r="BF1998" s="1"/>
  <c r="BG1998" s="1"/>
  <c r="AZ1998"/>
  <c r="BE1998" s="1"/>
  <c r="AZ1995"/>
  <c r="BE1995" s="1"/>
  <c r="AY1995"/>
  <c r="AY1992"/>
  <c r="AZ1992"/>
  <c r="BE1992" s="1"/>
  <c r="AY1989"/>
  <c r="BD1989" s="1"/>
  <c r="BF1989" s="1"/>
  <c r="BG1989" s="1"/>
  <c r="AZ1989"/>
  <c r="BE1989" s="1"/>
  <c r="AY1986"/>
  <c r="BD1986" s="1"/>
  <c r="BF1986" s="1"/>
  <c r="BG1986" s="1"/>
  <c r="AZ1986"/>
  <c r="BE1986" s="1"/>
  <c r="AY1983"/>
  <c r="BD1983" s="1"/>
  <c r="BF1983" s="1"/>
  <c r="BG1983" s="1"/>
  <c r="AZ1983"/>
  <c r="BE1983" s="1"/>
  <c r="AZ1980"/>
  <c r="BE1980" s="1"/>
  <c r="AY1980"/>
  <c r="BD1980" s="1"/>
  <c r="BF1980" s="1"/>
  <c r="BG1980" s="1"/>
  <c r="AY1977"/>
  <c r="BD1977" s="1"/>
  <c r="BF1977" s="1"/>
  <c r="BG1977" s="1"/>
  <c r="AZ1977"/>
  <c r="BE1977" s="1"/>
  <c r="AY1974"/>
  <c r="BD1974" s="1"/>
  <c r="BF1974" s="1"/>
  <c r="BG1974" s="1"/>
  <c r="AZ1974"/>
  <c r="BE1974" s="1"/>
  <c r="AY1968"/>
  <c r="BD1968" s="1"/>
  <c r="BF1968" s="1"/>
  <c r="BG1968" s="1"/>
  <c r="AZ1968"/>
  <c r="BE1968" s="1"/>
  <c r="AZ1962"/>
  <c r="BE1962" s="1"/>
  <c r="AY1962"/>
  <c r="BD1962" s="1"/>
  <c r="BF1962" s="1"/>
  <c r="BG1962" s="1"/>
  <c r="AY1959"/>
  <c r="BD1959" s="1"/>
  <c r="BF1959" s="1"/>
  <c r="BG1959" s="1"/>
  <c r="AZ1959"/>
  <c r="BE1959" s="1"/>
  <c r="AY1956"/>
  <c r="BD1956" s="1"/>
  <c r="BF1956" s="1"/>
  <c r="BG1956" s="1"/>
  <c r="AZ1956"/>
  <c r="BE1956" s="1"/>
  <c r="AY1953"/>
  <c r="BD1953" s="1"/>
  <c r="BF1953" s="1"/>
  <c r="BG1953" s="1"/>
  <c r="AZ1953"/>
  <c r="BE1953" s="1"/>
  <c r="AY1950"/>
  <c r="BD1950" s="1"/>
  <c r="BF1950" s="1"/>
  <c r="BG1950" s="1"/>
  <c r="AZ1950"/>
  <c r="BE1950" s="1"/>
  <c r="AZ1947"/>
  <c r="BE1947" s="1"/>
  <c r="AY1947"/>
  <c r="BD1947" s="1"/>
  <c r="BF1947" s="1"/>
  <c r="BG1947" s="1"/>
  <c r="AZ1944"/>
  <c r="BE1944" s="1"/>
  <c r="AY1944"/>
  <c r="BD1944" s="1"/>
  <c r="BF1944" s="1"/>
  <c r="BG1944" s="1"/>
  <c r="AY1938"/>
  <c r="BD1938" s="1"/>
  <c r="BF1938" s="1"/>
  <c r="BG1938" s="1"/>
  <c r="AZ1938"/>
  <c r="BE1938" s="1"/>
  <c r="AY1932"/>
  <c r="BD1932" s="1"/>
  <c r="BF1932" s="1"/>
  <c r="BG1932" s="1"/>
  <c r="AZ1932"/>
  <c r="BE1932" s="1"/>
  <c r="AY1929"/>
  <c r="BD1929" s="1"/>
  <c r="BF1929" s="1"/>
  <c r="BG1929" s="1"/>
  <c r="AZ1929"/>
  <c r="BE1929" s="1"/>
  <c r="AY1926"/>
  <c r="BD1926" s="1"/>
  <c r="BF1926" s="1"/>
  <c r="BG1926" s="1"/>
  <c r="AZ1926"/>
  <c r="BE1926" s="1"/>
  <c r="AZ1923"/>
  <c r="BE1923" s="1"/>
  <c r="AY1923"/>
  <c r="BD1923" s="1"/>
  <c r="BF1923" s="1"/>
  <c r="BG1923" s="1"/>
  <c r="AZ1920"/>
  <c r="BE1920" s="1"/>
  <c r="AY1920"/>
  <c r="BD1920" s="1"/>
  <c r="BF1920" s="1"/>
  <c r="BG1920" s="1"/>
  <c r="AY1917"/>
  <c r="BD1917" s="1"/>
  <c r="BF1917" s="1"/>
  <c r="BG1917" s="1"/>
  <c r="AZ1917"/>
  <c r="BE1917" s="1"/>
  <c r="AZ1914"/>
  <c r="BE1914" s="1"/>
  <c r="AY1914"/>
  <c r="BD1914" s="1"/>
  <c r="BF1914" s="1"/>
  <c r="BG1914" s="1"/>
  <c r="AY1911"/>
  <c r="BD1911" s="1"/>
  <c r="BF1911" s="1"/>
  <c r="BG1911" s="1"/>
  <c r="AZ1911"/>
  <c r="BE1911" s="1"/>
  <c r="AZ1908"/>
  <c r="BE1908" s="1"/>
  <c r="AY1908"/>
  <c r="BD1908" s="1"/>
  <c r="AY1905"/>
  <c r="BD1905" s="1"/>
  <c r="BF1905" s="1"/>
  <c r="BG1905" s="1"/>
  <c r="AZ1905"/>
  <c r="BE1905" s="1"/>
  <c r="AZ1902"/>
  <c r="BE1902" s="1"/>
  <c r="AY1902"/>
  <c r="BD1902" s="1"/>
  <c r="BF1902" s="1"/>
  <c r="BG1902" s="1"/>
  <c r="AZ1899"/>
  <c r="BE1899" s="1"/>
  <c r="AY1899"/>
  <c r="BD1899" s="1"/>
  <c r="BF1899" s="1"/>
  <c r="BG1899" s="1"/>
  <c r="AY1896"/>
  <c r="BD1896" s="1"/>
  <c r="BF1896" s="1"/>
  <c r="BG1896" s="1"/>
  <c r="AZ1896"/>
  <c r="BE1896" s="1"/>
  <c r="AY1893"/>
  <c r="BD1893" s="1"/>
  <c r="BF1893" s="1"/>
  <c r="BG1893" s="1"/>
  <c r="AZ1893"/>
  <c r="BE1893" s="1"/>
  <c r="AY1890"/>
  <c r="BD1890" s="1"/>
  <c r="BF1890" s="1"/>
  <c r="BG1890" s="1"/>
  <c r="AZ1890"/>
  <c r="BE1890" s="1"/>
  <c r="AZ1887"/>
  <c r="BE1887" s="1"/>
  <c r="AY1887"/>
  <c r="AZ1884"/>
  <c r="BE1884" s="1"/>
  <c r="AY1884"/>
  <c r="BD1884" s="1"/>
  <c r="BF1884" s="1"/>
  <c r="BG1884" s="1"/>
  <c r="AY1881"/>
  <c r="AZ1881"/>
  <c r="BE1881" s="1"/>
  <c r="AY1878"/>
  <c r="BD1878" s="1"/>
  <c r="BF1878" s="1"/>
  <c r="BG1878" s="1"/>
  <c r="AZ1878"/>
  <c r="BE1878" s="1"/>
  <c r="AZ1875"/>
  <c r="BE1875" s="1"/>
  <c r="AY1875"/>
  <c r="BD1875" s="1"/>
  <c r="BF1875" s="1"/>
  <c r="BG1875" s="1"/>
  <c r="AZ1872"/>
  <c r="BE1872" s="1"/>
  <c r="AY1872"/>
  <c r="BD1872" s="1"/>
  <c r="BF1872" s="1"/>
  <c r="BG1872" s="1"/>
  <c r="AY1869"/>
  <c r="BD1869" s="1"/>
  <c r="BF1869" s="1"/>
  <c r="BG1869" s="1"/>
  <c r="AZ1869"/>
  <c r="BE1869" s="1"/>
  <c r="AZ1866"/>
  <c r="BE1866" s="1"/>
  <c r="AY1866"/>
  <c r="BD1866" s="1"/>
  <c r="BF1866" s="1"/>
  <c r="BG1866" s="1"/>
  <c r="AY1863"/>
  <c r="BD1863" s="1"/>
  <c r="BF1863" s="1"/>
  <c r="BG1863" s="1"/>
  <c r="AZ1863"/>
  <c r="BE1863" s="1"/>
  <c r="AY1860"/>
  <c r="BD1860" s="1"/>
  <c r="BF1860" s="1"/>
  <c r="BG1860" s="1"/>
  <c r="AZ1860"/>
  <c r="BE1860" s="1"/>
  <c r="AY1857"/>
  <c r="BD1857" s="1"/>
  <c r="BF1857" s="1"/>
  <c r="BG1857" s="1"/>
  <c r="AZ1857"/>
  <c r="BE1857" s="1"/>
  <c r="AZ1854"/>
  <c r="BE1854" s="1"/>
  <c r="AY1854"/>
  <c r="BD1854" s="1"/>
  <c r="BF1854" s="1"/>
  <c r="BG1854" s="1"/>
  <c r="AZ1848"/>
  <c r="BE1848" s="1"/>
  <c r="AY1848"/>
  <c r="BD1848" s="1"/>
  <c r="BF1848" s="1"/>
  <c r="BG1848" s="1"/>
  <c r="AY1845"/>
  <c r="BD1845" s="1"/>
  <c r="BF1845" s="1"/>
  <c r="BG1845" s="1"/>
  <c r="AZ1845"/>
  <c r="BE1845" s="1"/>
  <c r="AZ1842"/>
  <c r="BE1842" s="1"/>
  <c r="AY1842"/>
  <c r="BD1842" s="1"/>
  <c r="BF1842" s="1"/>
  <c r="BG1842" s="1"/>
  <c r="AZ1839"/>
  <c r="BE1839" s="1"/>
  <c r="AY1839"/>
  <c r="BD1839" s="1"/>
  <c r="BF1839" s="1"/>
  <c r="BG1839" s="1"/>
  <c r="AZ1836"/>
  <c r="BE1836" s="1"/>
  <c r="AY1836"/>
  <c r="BD1836" s="1"/>
  <c r="BF1836" s="1"/>
  <c r="BG1836" s="1"/>
  <c r="AY1833"/>
  <c r="AZ1833"/>
  <c r="BE1833" s="1"/>
  <c r="AZ1830"/>
  <c r="BE1830" s="1"/>
  <c r="AY1830"/>
  <c r="AZ1824"/>
  <c r="BE1824" s="1"/>
  <c r="AY1824"/>
  <c r="BD1824" s="1"/>
  <c r="BF1824" s="1"/>
  <c r="BG1824" s="1"/>
  <c r="AY1821"/>
  <c r="BD1821" s="1"/>
  <c r="BF1821" s="1"/>
  <c r="BG1821" s="1"/>
  <c r="AZ1821"/>
  <c r="BE1821" s="1"/>
  <c r="AZ1818"/>
  <c r="BE1818" s="1"/>
  <c r="AY1818"/>
  <c r="BD1818" s="1"/>
  <c r="BF1818" s="1"/>
  <c r="BG1818" s="1"/>
  <c r="AY1815"/>
  <c r="BD1815" s="1"/>
  <c r="BF1815" s="1"/>
  <c r="BG1815" s="1"/>
  <c r="AZ1815"/>
  <c r="BE1815" s="1"/>
  <c r="AZ1812"/>
  <c r="BE1812" s="1"/>
  <c r="AY1812"/>
  <c r="AY1809"/>
  <c r="AZ1809"/>
  <c r="BE1809" s="1"/>
  <c r="AY1806"/>
  <c r="AZ1806"/>
  <c r="BE1806" s="1"/>
  <c r="AZ1803"/>
  <c r="BE1803" s="1"/>
  <c r="AY1803"/>
  <c r="AZ1800"/>
  <c r="BE1800" s="1"/>
  <c r="AY1800"/>
  <c r="BD1800" s="1"/>
  <c r="BF1800" s="1"/>
  <c r="BG1800" s="1"/>
  <c r="AY1797"/>
  <c r="BD1797" s="1"/>
  <c r="BF1797" s="1"/>
  <c r="BG1797" s="1"/>
  <c r="AZ1797"/>
  <c r="BE1797" s="1"/>
  <c r="AY1794"/>
  <c r="BD1794" s="1"/>
  <c r="BF1794" s="1"/>
  <c r="BG1794" s="1"/>
  <c r="AZ1794"/>
  <c r="BE1794" s="1"/>
  <c r="AY1791"/>
  <c r="BD1791" s="1"/>
  <c r="BF1791" s="1"/>
  <c r="BG1791" s="1"/>
  <c r="AZ1791"/>
  <c r="BE1791" s="1"/>
  <c r="AZ1788"/>
  <c r="BE1788" s="1"/>
  <c r="AY1788"/>
  <c r="BD1788" s="1"/>
  <c r="BF1788" s="1"/>
  <c r="BG1788" s="1"/>
  <c r="AY1785"/>
  <c r="BD1785" s="1"/>
  <c r="BF1785" s="1"/>
  <c r="BG1785" s="1"/>
  <c r="AZ1785"/>
  <c r="BE1785" s="1"/>
  <c r="AY1779"/>
  <c r="BD1779" s="1"/>
  <c r="BF1779" s="1"/>
  <c r="BG1779" s="1"/>
  <c r="AZ1779"/>
  <c r="BE1779" s="1"/>
  <c r="AZ1776"/>
  <c r="BE1776" s="1"/>
  <c r="AY1776"/>
  <c r="BD1776" s="1"/>
  <c r="BF1776" s="1"/>
  <c r="BG1776" s="1"/>
  <c r="AY1773"/>
  <c r="BD1773" s="1"/>
  <c r="BF1773" s="1"/>
  <c r="BG1773" s="1"/>
  <c r="AZ1773"/>
  <c r="BE1773" s="1"/>
  <c r="AY1770"/>
  <c r="BD1770" s="1"/>
  <c r="BF1770" s="1"/>
  <c r="BG1770" s="1"/>
  <c r="AZ1770"/>
  <c r="BE1770" s="1"/>
  <c r="AY1767"/>
  <c r="BD1767" s="1"/>
  <c r="BF1767" s="1"/>
  <c r="BG1767" s="1"/>
  <c r="AZ1767"/>
  <c r="BE1767" s="1"/>
  <c r="AZ1764"/>
  <c r="BE1764" s="1"/>
  <c r="AY1764"/>
  <c r="BD1764" s="1"/>
  <c r="BF1764" s="1"/>
  <c r="BG1764" s="1"/>
  <c r="AY1761"/>
  <c r="BD1761" s="1"/>
  <c r="BF1761" s="1"/>
  <c r="BG1761" s="1"/>
  <c r="AZ1761"/>
  <c r="BE1761" s="1"/>
  <c r="AY1758"/>
  <c r="BD1758" s="1"/>
  <c r="BF1758" s="1"/>
  <c r="BG1758" s="1"/>
  <c r="AZ1758"/>
  <c r="BE1758" s="1"/>
  <c r="AZ1755"/>
  <c r="BE1755" s="1"/>
  <c r="AY1755"/>
  <c r="BD1755" s="1"/>
  <c r="BF1755" s="1"/>
  <c r="BG1755" s="1"/>
  <c r="AZ1752"/>
  <c r="BE1752" s="1"/>
  <c r="AY1752"/>
  <c r="BD1752" s="1"/>
  <c r="BF1752" s="1"/>
  <c r="BG1752" s="1"/>
  <c r="AY1749"/>
  <c r="BD1749" s="1"/>
  <c r="BF1749" s="1"/>
  <c r="BG1749" s="1"/>
  <c r="AZ1749"/>
  <c r="BE1749" s="1"/>
  <c r="AZ1746"/>
  <c r="BE1746" s="1"/>
  <c r="AY1746"/>
  <c r="BD1746" s="1"/>
  <c r="BF1746" s="1"/>
  <c r="BG1746" s="1"/>
  <c r="AZ1740"/>
  <c r="BE1740" s="1"/>
  <c r="AY1740"/>
  <c r="BD1740" s="1"/>
  <c r="BF1740" s="1"/>
  <c r="BG1740" s="1"/>
  <c r="AY1737"/>
  <c r="BD1737" s="1"/>
  <c r="BF1737" s="1"/>
  <c r="BG1737" s="1"/>
  <c r="AZ1737"/>
  <c r="BE1737" s="1"/>
  <c r="AZ1734"/>
  <c r="BE1734" s="1"/>
  <c r="AY1734"/>
  <c r="BD1734" s="1"/>
  <c r="BF1734" s="1"/>
  <c r="BG1734" s="1"/>
  <c r="AY1731"/>
  <c r="BD1731" s="1"/>
  <c r="BF1731" s="1"/>
  <c r="BG1731" s="1"/>
  <c r="AZ1731"/>
  <c r="BE1731" s="1"/>
  <c r="AZ1728"/>
  <c r="BE1728" s="1"/>
  <c r="AY1728"/>
  <c r="BD1728" s="1"/>
  <c r="BF1728" s="1"/>
  <c r="BG1728" s="1"/>
  <c r="AZ1725"/>
  <c r="BE1725" s="1"/>
  <c r="AY1725"/>
  <c r="BD1725" s="1"/>
  <c r="BF1725" s="1"/>
  <c r="BG1725" s="1"/>
  <c r="AZ1719"/>
  <c r="BE1719" s="1"/>
  <c r="AY1719"/>
  <c r="BD1719" s="1"/>
  <c r="BF1719" s="1"/>
  <c r="BG1719" s="1"/>
  <c r="AZ1716"/>
  <c r="BE1716" s="1"/>
  <c r="AY1716"/>
  <c r="BD1716" s="1"/>
  <c r="BF1716" s="1"/>
  <c r="BG1716" s="1"/>
  <c r="AY1710"/>
  <c r="BD1710" s="1"/>
  <c r="BF1710" s="1"/>
  <c r="BG1710" s="1"/>
  <c r="AZ1710"/>
  <c r="BE1710" s="1"/>
  <c r="AY1705"/>
  <c r="AZ1705"/>
  <c r="BE1705" s="1"/>
  <c r="AY1702"/>
  <c r="BD1702" s="1"/>
  <c r="BF1702" s="1"/>
  <c r="BG1702" s="1"/>
  <c r="AZ1702"/>
  <c r="BE1702" s="1"/>
  <c r="AZ1699"/>
  <c r="BE1699" s="1"/>
  <c r="AY1699"/>
  <c r="BD1699" s="1"/>
  <c r="BF1699" s="1"/>
  <c r="BG1699" s="1"/>
  <c r="AY1696"/>
  <c r="BD1696" s="1"/>
  <c r="BF1696" s="1"/>
  <c r="BG1696" s="1"/>
  <c r="AZ1696"/>
  <c r="BE1696" s="1"/>
  <c r="AY1693"/>
  <c r="BD1693" s="1"/>
  <c r="BF1693" s="1"/>
  <c r="BG1693" s="1"/>
  <c r="AZ1693"/>
  <c r="BE1693" s="1"/>
  <c r="AY1690"/>
  <c r="BD1690" s="1"/>
  <c r="BF1690" s="1"/>
  <c r="BG1690" s="1"/>
  <c r="AZ1690"/>
  <c r="BE1690" s="1"/>
  <c r="AZ1687"/>
  <c r="BE1687" s="1"/>
  <c r="AY1687"/>
  <c r="BD1687" s="1"/>
  <c r="BF1687" s="1"/>
  <c r="BG1687" s="1"/>
  <c r="AZ1684"/>
  <c r="BE1684" s="1"/>
  <c r="AY1684"/>
  <c r="BD1684" s="1"/>
  <c r="BF1684" s="1"/>
  <c r="BG1684" s="1"/>
  <c r="AY1681"/>
  <c r="BD1681" s="1"/>
  <c r="BF1681" s="1"/>
  <c r="BG1681" s="1"/>
  <c r="AZ1681"/>
  <c r="BE1681" s="1"/>
  <c r="AY1678"/>
  <c r="BD1678" s="1"/>
  <c r="BF1678" s="1"/>
  <c r="BG1678" s="1"/>
  <c r="AZ1678"/>
  <c r="BE1678" s="1"/>
  <c r="AZ1672"/>
  <c r="BE1672" s="1"/>
  <c r="AY1672"/>
  <c r="BD1672" s="1"/>
  <c r="BF1672" s="1"/>
  <c r="BG1672" s="1"/>
  <c r="AY1669"/>
  <c r="BD1669" s="1"/>
  <c r="BF1669" s="1"/>
  <c r="BG1669" s="1"/>
  <c r="AZ1669"/>
  <c r="BE1669" s="1"/>
  <c r="AY1666"/>
  <c r="AZ1666"/>
  <c r="BE1666" s="1"/>
  <c r="AY1663"/>
  <c r="BD1663" s="1"/>
  <c r="BF1663" s="1"/>
  <c r="BG1663" s="1"/>
  <c r="AZ1663"/>
  <c r="BE1663" s="1"/>
  <c r="AY1660"/>
  <c r="BD1660" s="1"/>
  <c r="BF1660" s="1"/>
  <c r="BG1660" s="1"/>
  <c r="AZ1660"/>
  <c r="BE1660" s="1"/>
  <c r="AY1657"/>
  <c r="BD1657" s="1"/>
  <c r="BF1657" s="1"/>
  <c r="BG1657" s="1"/>
  <c r="AZ1657"/>
  <c r="BE1657" s="1"/>
  <c r="AY1654"/>
  <c r="BD1654" s="1"/>
  <c r="BF1654" s="1"/>
  <c r="BG1654" s="1"/>
  <c r="AZ1654"/>
  <c r="BE1654" s="1"/>
  <c r="AZ1651"/>
  <c r="BE1651" s="1"/>
  <c r="AY1651"/>
  <c r="BD1651" s="1"/>
  <c r="BF1651" s="1"/>
  <c r="BG1651" s="1"/>
  <c r="AY1648"/>
  <c r="BD1648" s="1"/>
  <c r="BF1648" s="1"/>
  <c r="BG1648" s="1"/>
  <c r="AZ1648"/>
  <c r="BE1648" s="1"/>
  <c r="AY1645"/>
  <c r="BD1645" s="1"/>
  <c r="BF1645" s="1"/>
  <c r="BG1645" s="1"/>
  <c r="AZ1645"/>
  <c r="BE1645" s="1"/>
  <c r="AY1642"/>
  <c r="BD1642" s="1"/>
  <c r="BF1642" s="1"/>
  <c r="BG1642" s="1"/>
  <c r="AZ1642"/>
  <c r="BE1642" s="1"/>
  <c r="AZ1639"/>
  <c r="BE1639" s="1"/>
  <c r="AY1639"/>
  <c r="BD1639" s="1"/>
  <c r="BF1639" s="1"/>
  <c r="BG1639" s="1"/>
  <c r="AZ1636"/>
  <c r="BE1636" s="1"/>
  <c r="AY1636"/>
  <c r="BD1636" s="1"/>
  <c r="BF1636" s="1"/>
  <c r="BG1636" s="1"/>
  <c r="AY1633"/>
  <c r="BD1633" s="1"/>
  <c r="BF1633" s="1"/>
  <c r="BG1633" s="1"/>
  <c r="AZ1633"/>
  <c r="BE1633" s="1"/>
  <c r="AY1630"/>
  <c r="BD1630" s="1"/>
  <c r="BF1630" s="1"/>
  <c r="BG1630" s="1"/>
  <c r="AZ1630"/>
  <c r="BE1630" s="1"/>
  <c r="AY1627"/>
  <c r="BD1627" s="1"/>
  <c r="BF1627" s="1"/>
  <c r="BG1627" s="1"/>
  <c r="AZ1627"/>
  <c r="BE1627" s="1"/>
  <c r="AZ1624"/>
  <c r="BE1624" s="1"/>
  <c r="AY1624"/>
  <c r="BD1624" s="1"/>
  <c r="BF1624" s="1"/>
  <c r="BG1624" s="1"/>
  <c r="AY1621"/>
  <c r="BD1621" s="1"/>
  <c r="BF1621" s="1"/>
  <c r="BG1621" s="1"/>
  <c r="AZ1621"/>
  <c r="BE1621" s="1"/>
  <c r="AY1615"/>
  <c r="BD1615" s="1"/>
  <c r="BF1615" s="1"/>
  <c r="BG1615" s="1"/>
  <c r="AZ1615"/>
  <c r="BE1615" s="1"/>
  <c r="AZ1612"/>
  <c r="BE1612" s="1"/>
  <c r="AY1612"/>
  <c r="BD1612" s="1"/>
  <c r="BF1612" s="1"/>
  <c r="BG1612" s="1"/>
  <c r="AY1609"/>
  <c r="BD1609" s="1"/>
  <c r="BF1609" s="1"/>
  <c r="BG1609" s="1"/>
  <c r="AZ1609"/>
  <c r="BE1609" s="1"/>
  <c r="AZ1606"/>
  <c r="BE1606" s="1"/>
  <c r="AY1606"/>
  <c r="BD1606" s="1"/>
  <c r="BF1606" s="1"/>
  <c r="BG1606" s="1"/>
  <c r="AY1603"/>
  <c r="BD1603" s="1"/>
  <c r="BF1603" s="1"/>
  <c r="BG1603" s="1"/>
  <c r="AZ1603"/>
  <c r="BE1603" s="1"/>
  <c r="AZ1600"/>
  <c r="BE1600" s="1"/>
  <c r="AY1600"/>
  <c r="BD1600" s="1"/>
  <c r="BF1600" s="1"/>
  <c r="BG1600" s="1"/>
  <c r="AZ1597"/>
  <c r="BE1597" s="1"/>
  <c r="AY1597"/>
  <c r="BD1597" s="1"/>
  <c r="BF1597" s="1"/>
  <c r="BG1597" s="1"/>
  <c r="AZ1594"/>
  <c r="BE1594" s="1"/>
  <c r="AY1594"/>
  <c r="BD1594" s="1"/>
  <c r="BF1594" s="1"/>
  <c r="BG1594" s="1"/>
  <c r="AY1591"/>
  <c r="AZ1591"/>
  <c r="BE1591" s="1"/>
  <c r="AZ1588"/>
  <c r="BE1588" s="1"/>
  <c r="AY1588"/>
  <c r="BD1588" s="1"/>
  <c r="BF1588" s="1"/>
  <c r="BG1588" s="1"/>
  <c r="AZ1585"/>
  <c r="BE1585" s="1"/>
  <c r="AY1585"/>
  <c r="BD1585" s="1"/>
  <c r="BF1585" s="1"/>
  <c r="BG1585" s="1"/>
  <c r="AZ1582"/>
  <c r="BE1582" s="1"/>
  <c r="AY1582"/>
  <c r="BD1582" s="1"/>
  <c r="BF1582" s="1"/>
  <c r="BG1582" s="1"/>
  <c r="AZ1576"/>
  <c r="BE1576" s="1"/>
  <c r="AY1576"/>
  <c r="BD1576" s="1"/>
  <c r="BF1576" s="1"/>
  <c r="BG1576" s="1"/>
  <c r="AZ1573"/>
  <c r="BE1573" s="1"/>
  <c r="AY1573"/>
  <c r="BD1573" s="1"/>
  <c r="BF1573" s="1"/>
  <c r="BG1573" s="1"/>
  <c r="AY1570"/>
  <c r="BD1570" s="1"/>
  <c r="BF1570" s="1"/>
  <c r="BG1570" s="1"/>
  <c r="AZ1570"/>
  <c r="BE1570" s="1"/>
  <c r="AY1564"/>
  <c r="BD1564" s="1"/>
  <c r="BF1564" s="1"/>
  <c r="BG1564" s="1"/>
  <c r="AZ1564"/>
  <c r="BE1564" s="1"/>
  <c r="AZ1561"/>
  <c r="BE1561" s="1"/>
  <c r="AY1561"/>
  <c r="BD1561" s="1"/>
  <c r="BF1561" s="1"/>
  <c r="BG1561" s="1"/>
  <c r="AZ1558"/>
  <c r="BE1558" s="1"/>
  <c r="AY1558"/>
  <c r="BD1558" s="1"/>
  <c r="BF1558" s="1"/>
  <c r="BG1558" s="1"/>
  <c r="AY1555"/>
  <c r="BD1555" s="1"/>
  <c r="BF1555" s="1"/>
  <c r="BG1555" s="1"/>
  <c r="AZ1555"/>
  <c r="BE1555" s="1"/>
  <c r="AZ1546"/>
  <c r="BE1546" s="1"/>
  <c r="AY1546"/>
  <c r="BD1546" s="1"/>
  <c r="BF1546" s="1"/>
  <c r="BG1546" s="1"/>
  <c r="AY1543"/>
  <c r="BD1543" s="1"/>
  <c r="BF1543" s="1"/>
  <c r="BG1543" s="1"/>
  <c r="AZ1543"/>
  <c r="BE1543" s="1"/>
  <c r="AZ1540"/>
  <c r="BE1540" s="1"/>
  <c r="AY1540"/>
  <c r="BD1540" s="1"/>
  <c r="BF1540" s="1"/>
  <c r="BG1540" s="1"/>
  <c r="AZ1537"/>
  <c r="BE1537" s="1"/>
  <c r="AZ1534"/>
  <c r="BE1534" s="1"/>
  <c r="AY1534"/>
  <c r="BD1534" s="1"/>
  <c r="BF1534" s="1"/>
  <c r="BG1534" s="1"/>
  <c r="AZ1530"/>
  <c r="BE1530" s="1"/>
  <c r="AY1530"/>
  <c r="BD1530" s="1"/>
  <c r="BF1530" s="1"/>
  <c r="BG1530" s="1"/>
  <c r="AY1527"/>
  <c r="BD1527" s="1"/>
  <c r="BF1527" s="1"/>
  <c r="BG1527" s="1"/>
  <c r="AZ1527"/>
  <c r="BE1527" s="1"/>
  <c r="AY1524"/>
  <c r="BD1524" s="1"/>
  <c r="BF1524" s="1"/>
  <c r="BG1524" s="1"/>
  <c r="AZ1524"/>
  <c r="BE1524" s="1"/>
  <c r="AY1521"/>
  <c r="BD1521" s="1"/>
  <c r="BF1521" s="1"/>
  <c r="BG1521" s="1"/>
  <c r="AZ1521"/>
  <c r="BE1521" s="1"/>
  <c r="AZ1518"/>
  <c r="BE1518" s="1"/>
  <c r="AY1518"/>
  <c r="BD1518" s="1"/>
  <c r="BF1518" s="1"/>
  <c r="BG1518" s="1"/>
  <c r="AY1515"/>
  <c r="BD1515" s="1"/>
  <c r="BF1515" s="1"/>
  <c r="BG1515" s="1"/>
  <c r="AZ1515"/>
  <c r="BE1515" s="1"/>
  <c r="AZ1509"/>
  <c r="BE1509" s="1"/>
  <c r="AY1509"/>
  <c r="BD1509" s="1"/>
  <c r="BF1509" s="1"/>
  <c r="BG1509" s="1"/>
  <c r="AY1503"/>
  <c r="BF1503" s="1"/>
  <c r="BG1503" s="1"/>
  <c r="AZ1503"/>
  <c r="BE1503" s="1"/>
  <c r="AY1500"/>
  <c r="BD1500" s="1"/>
  <c r="BF1500" s="1"/>
  <c r="BG1500" s="1"/>
  <c r="AZ1500"/>
  <c r="BE1500" s="1"/>
  <c r="AZ1497"/>
  <c r="BE1497" s="1"/>
  <c r="AY1497"/>
  <c r="BD1497" s="1"/>
  <c r="BF1497" s="1"/>
  <c r="BG1497" s="1"/>
  <c r="AZ1494"/>
  <c r="BE1494" s="1"/>
  <c r="AY1494"/>
  <c r="BD1494" s="1"/>
  <c r="BF1494" s="1"/>
  <c r="BG1494" s="1"/>
  <c r="AZ1491"/>
  <c r="BE1491" s="1"/>
  <c r="AY1491"/>
  <c r="BD1491" s="1"/>
  <c r="BF1491" s="1"/>
  <c r="BG1491" s="1"/>
  <c r="AZ1482"/>
  <c r="BE1482" s="1"/>
  <c r="AY1482"/>
  <c r="BD1482" s="1"/>
  <c r="BF1482" s="1"/>
  <c r="BG1482" s="1"/>
  <c r="AY1479"/>
  <c r="BD1479" s="1"/>
  <c r="BF1479" s="1"/>
  <c r="BG1479" s="1"/>
  <c r="AZ1479"/>
  <c r="BE1479" s="1"/>
  <c r="AZ1476"/>
  <c r="BE1476" s="1"/>
  <c r="AY1476"/>
  <c r="BD1476" s="1"/>
  <c r="BF1476" s="1"/>
  <c r="BG1476" s="1"/>
  <c r="AZ1473"/>
  <c r="BE1473" s="1"/>
  <c r="AY1473"/>
  <c r="BD1473" s="1"/>
  <c r="BF1473" s="1"/>
  <c r="BG1473" s="1"/>
  <c r="AZ1467"/>
  <c r="BE1467" s="1"/>
  <c r="AY1467"/>
  <c r="BD1467" s="1"/>
  <c r="BF1467" s="1"/>
  <c r="BG1467" s="1"/>
  <c r="AZ1464"/>
  <c r="BE1464" s="1"/>
  <c r="AY1464"/>
  <c r="BD1464" s="1"/>
  <c r="BF1464" s="1"/>
  <c r="BG1464" s="1"/>
  <c r="AZ1462"/>
  <c r="BE1462" s="1"/>
  <c r="AY1462"/>
  <c r="BD1462" s="1"/>
  <c r="BF1462" s="1"/>
  <c r="BG1462" s="1"/>
  <c r="AZ1459"/>
  <c r="BE1459" s="1"/>
  <c r="AY1459"/>
  <c r="BD1459" s="1"/>
  <c r="BF1459" s="1"/>
  <c r="BG1459" s="1"/>
  <c r="AZ1456"/>
  <c r="BE1456" s="1"/>
  <c r="AY1456"/>
  <c r="BD1456" s="1"/>
  <c r="BF1456" s="1"/>
  <c r="BG1456" s="1"/>
  <c r="AZ1453"/>
  <c r="BE1453" s="1"/>
  <c r="AY1453"/>
  <c r="BD1453" s="1"/>
  <c r="BF1453" s="1"/>
  <c r="BG1453" s="1"/>
  <c r="AZ1450"/>
  <c r="BE1450" s="1"/>
  <c r="AY1450"/>
  <c r="BD1450" s="1"/>
  <c r="BF1450" s="1"/>
  <c r="BG1450" s="1"/>
  <c r="AZ1444"/>
  <c r="BE1444" s="1"/>
  <c r="AY1444"/>
  <c r="BD1444" s="1"/>
  <c r="BF1444" s="1"/>
  <c r="BG1444" s="1"/>
  <c r="AY1441"/>
  <c r="BD1441" s="1"/>
  <c r="BF1441" s="1"/>
  <c r="BG1441" s="1"/>
  <c r="AZ1441"/>
  <c r="BE1441" s="1"/>
  <c r="AY1438"/>
  <c r="BD1438" s="1"/>
  <c r="BF1438" s="1"/>
  <c r="BG1438" s="1"/>
  <c r="AZ1438"/>
  <c r="BE1438" s="1"/>
  <c r="AY1435"/>
  <c r="BD1435" s="1"/>
  <c r="BF1435" s="1"/>
  <c r="BG1435" s="1"/>
  <c r="AZ1435"/>
  <c r="BE1435" s="1"/>
  <c r="AY1429"/>
  <c r="BD1429" s="1"/>
  <c r="BF1429" s="1"/>
  <c r="BG1429" s="1"/>
  <c r="AZ1429"/>
  <c r="BE1429" s="1"/>
  <c r="AZ1423"/>
  <c r="BE1423" s="1"/>
  <c r="AY1423"/>
  <c r="BD1423" s="1"/>
  <c r="BF1423" s="1"/>
  <c r="BG1423" s="1"/>
  <c r="AZ1420"/>
  <c r="BE1420" s="1"/>
  <c r="AY1420"/>
  <c r="BD1420" s="1"/>
  <c r="BF1420" s="1"/>
  <c r="BG1420" s="1"/>
  <c r="AY1417"/>
  <c r="BD1417" s="1"/>
  <c r="BF1417" s="1"/>
  <c r="BG1417" s="1"/>
  <c r="AZ1417"/>
  <c r="BE1417" s="1"/>
  <c r="AY1414"/>
  <c r="BD1414" s="1"/>
  <c r="BF1414" s="1"/>
  <c r="BG1414" s="1"/>
  <c r="AZ1414"/>
  <c r="BE1414" s="1"/>
  <c r="AZ1411"/>
  <c r="BE1411" s="1"/>
  <c r="AY1411"/>
  <c r="BD1411" s="1"/>
  <c r="BF1411" s="1"/>
  <c r="BG1411" s="1"/>
  <c r="AZ1408"/>
  <c r="BE1408" s="1"/>
  <c r="AY1408"/>
  <c r="BD1408" s="1"/>
  <c r="BF1408" s="1"/>
  <c r="BG1408" s="1"/>
  <c r="AY1405"/>
  <c r="BD1405" s="1"/>
  <c r="BF1405" s="1"/>
  <c r="BG1405" s="1"/>
  <c r="AZ1405"/>
  <c r="BE1405" s="1"/>
  <c r="AY1396"/>
  <c r="BD1396" s="1"/>
  <c r="BF1396" s="1"/>
  <c r="BG1396" s="1"/>
  <c r="AZ1396"/>
  <c r="BE1396" s="1"/>
  <c r="AY1393"/>
  <c r="AZ1393"/>
  <c r="BE1393" s="1"/>
  <c r="AZ1390"/>
  <c r="BE1390" s="1"/>
  <c r="AY1390"/>
  <c r="BD1390" s="1"/>
  <c r="BF1390" s="1"/>
  <c r="BG1390" s="1"/>
  <c r="AY1387"/>
  <c r="BD1387" s="1"/>
  <c r="BF1387" s="1"/>
  <c r="BG1387" s="1"/>
  <c r="AZ1387"/>
  <c r="BE1387" s="1"/>
  <c r="AY1384"/>
  <c r="BD1384" s="1"/>
  <c r="BF1384" s="1"/>
  <c r="BG1384" s="1"/>
  <c r="AZ1384"/>
  <c r="BE1384" s="1"/>
  <c r="AY1381"/>
  <c r="BD1381" s="1"/>
  <c r="BF1381" s="1"/>
  <c r="BG1381" s="1"/>
  <c r="AZ1381"/>
  <c r="BE1381" s="1"/>
  <c r="AZ1375"/>
  <c r="BE1375" s="1"/>
  <c r="AY1375"/>
  <c r="BD1375" s="1"/>
  <c r="BF1375" s="1"/>
  <c r="BG1375" s="1"/>
  <c r="AZ1372"/>
  <c r="BE1372" s="1"/>
  <c r="AY1372"/>
  <c r="BD1372" s="1"/>
  <c r="BF1372" s="1"/>
  <c r="BG1372" s="1"/>
  <c r="AY1369"/>
  <c r="BD1369" s="1"/>
  <c r="BF1369" s="1"/>
  <c r="BG1369" s="1"/>
  <c r="AZ1369"/>
  <c r="BE1369" s="1"/>
  <c r="AZ1363"/>
  <c r="BE1363" s="1"/>
  <c r="AY1363"/>
  <c r="BD1363" s="1"/>
  <c r="BF1363" s="1"/>
  <c r="BG1363" s="1"/>
  <c r="AZ1360"/>
  <c r="BE1360" s="1"/>
  <c r="AY1360"/>
  <c r="BD1360" s="1"/>
  <c r="BF1360" s="1"/>
  <c r="BG1360" s="1"/>
  <c r="AZ1351"/>
  <c r="BE1351" s="1"/>
  <c r="AY1351"/>
  <c r="BD1351" s="1"/>
  <c r="BF1351" s="1"/>
  <c r="BG1351" s="1"/>
  <c r="AY1348"/>
  <c r="BD1348" s="1"/>
  <c r="BF1348" s="1"/>
  <c r="BG1348" s="1"/>
  <c r="AZ1348"/>
  <c r="BE1348" s="1"/>
  <c r="AY1345"/>
  <c r="BD1345" s="1"/>
  <c r="BF1345" s="1"/>
  <c r="BG1345" s="1"/>
  <c r="AZ1345"/>
  <c r="BE1345" s="1"/>
  <c r="AY1342"/>
  <c r="BD1342" s="1"/>
  <c r="BF1342" s="1"/>
  <c r="BG1342" s="1"/>
  <c r="AZ1342"/>
  <c r="BE1342" s="1"/>
  <c r="AY1337"/>
  <c r="BD1337" s="1"/>
  <c r="BF1337" s="1"/>
  <c r="BG1337" s="1"/>
  <c r="AZ1337"/>
  <c r="BE1337" s="1"/>
  <c r="AY1333"/>
  <c r="BD1333" s="1"/>
  <c r="BF1333" s="1"/>
  <c r="BG1333" s="1"/>
  <c r="AZ1333"/>
  <c r="BE1333" s="1"/>
  <c r="AZ1331"/>
  <c r="BE1331" s="1"/>
  <c r="AY1331"/>
  <c r="BD1331" s="1"/>
  <c r="BF1331" s="1"/>
  <c r="BG1331" s="1"/>
  <c r="AY1329"/>
  <c r="BD1329" s="1"/>
  <c r="BF1329" s="1"/>
  <c r="BG1329" s="1"/>
  <c r="AZ1329"/>
  <c r="BE1329" s="1"/>
  <c r="AY1327"/>
  <c r="BD1327" s="1"/>
  <c r="BF1327" s="1"/>
  <c r="BG1327" s="1"/>
  <c r="AZ1327"/>
  <c r="BE1327" s="1"/>
  <c r="AY1325"/>
  <c r="BD1325" s="1"/>
  <c r="BF1325" s="1"/>
  <c r="BG1325" s="1"/>
  <c r="AZ1325"/>
  <c r="BE1325" s="1"/>
  <c r="AY1321"/>
  <c r="BD1321" s="1"/>
  <c r="BF1321" s="1"/>
  <c r="BG1321" s="1"/>
  <c r="AZ1321"/>
  <c r="BE1321" s="1"/>
  <c r="AZ1319"/>
  <c r="BE1319" s="1"/>
  <c r="AY1319"/>
  <c r="BD1319" s="1"/>
  <c r="BF1319" s="1"/>
  <c r="BG1319" s="1"/>
  <c r="AY1318"/>
  <c r="BD1318" s="1"/>
  <c r="BF1318" s="1"/>
  <c r="BG1318" s="1"/>
  <c r="AZ1318"/>
  <c r="BE1318" s="1"/>
  <c r="AZ1315"/>
  <c r="BE1315" s="1"/>
  <c r="AY1315"/>
  <c r="BD1315" s="1"/>
  <c r="BF1315" s="1"/>
  <c r="BG1315" s="1"/>
  <c r="AX1871"/>
  <c r="AY1722"/>
  <c r="BD1722" s="1"/>
  <c r="BF1722" s="1"/>
  <c r="BG1722" s="1"/>
  <c r="AY1472"/>
  <c r="BD1472" s="1"/>
  <c r="BF1472" s="1"/>
  <c r="BG1472" s="1"/>
  <c r="AW1854"/>
  <c r="AZ1563"/>
  <c r="BE1563" s="1"/>
  <c r="AY1323"/>
  <c r="BD1323" s="1"/>
  <c r="BF1323" s="1"/>
  <c r="BG1323" s="1"/>
  <c r="AZ1357"/>
  <c r="BE1357" s="1"/>
  <c r="AZ1399"/>
  <c r="BE1399" s="1"/>
  <c r="AY1443"/>
  <c r="BD1443" s="1"/>
  <c r="BF1443" s="1"/>
  <c r="BG1443" s="1"/>
  <c r="AZ1507"/>
  <c r="BE1507" s="1"/>
  <c r="AZ1549"/>
  <c r="BE1549" s="1"/>
  <c r="AY1601"/>
  <c r="BD1601" s="1"/>
  <c r="BF1601" s="1"/>
  <c r="BG1601" s="1"/>
  <c r="AZ1649"/>
  <c r="BE1649" s="1"/>
  <c r="AZ1691"/>
  <c r="BE1691" s="1"/>
  <c r="AY1743"/>
  <c r="BD1743" s="1"/>
  <c r="BF1743" s="1"/>
  <c r="BG1743" s="1"/>
  <c r="AY1795"/>
  <c r="BD1795" s="1"/>
  <c r="BF1795" s="1"/>
  <c r="BG1795" s="1"/>
  <c r="AY1851"/>
  <c r="BD1851" s="1"/>
  <c r="BF1851" s="1"/>
  <c r="BG1851" s="1"/>
  <c r="AZ1907"/>
  <c r="BE1907" s="1"/>
  <c r="AZ1965"/>
  <c r="BE1965" s="1"/>
  <c r="AZ2021"/>
  <c r="BE2021" s="1"/>
  <c r="AZ1350"/>
  <c r="BE1350" s="1"/>
  <c r="AY1432"/>
  <c r="AY1512"/>
  <c r="BD1512" s="1"/>
  <c r="BF1512" s="1"/>
  <c r="BG1512" s="1"/>
  <c r="AZ1560"/>
  <c r="BE1560" s="1"/>
  <c r="AZ1664"/>
  <c r="BE1664" s="1"/>
  <c r="AY1754"/>
  <c r="BD1754" s="1"/>
  <c r="BF1754" s="1"/>
  <c r="BG1754" s="1"/>
  <c r="AX1938"/>
  <c r="AZ1930"/>
  <c r="BE1930" s="1"/>
  <c r="AX1842"/>
  <c r="AW2050"/>
  <c r="AX2050"/>
  <c r="AW2049"/>
  <c r="AX2049"/>
  <c r="AW2048"/>
  <c r="AX2048"/>
  <c r="AW2047"/>
  <c r="AX2047"/>
  <c r="AW2046"/>
  <c r="AX2046"/>
  <c r="AW2045"/>
  <c r="AX2045"/>
  <c r="AW2044"/>
  <c r="AX2044"/>
  <c r="AW2043"/>
  <c r="AX2043"/>
  <c r="AW2042"/>
  <c r="AX2042"/>
  <c r="AW2041"/>
  <c r="AX2041"/>
  <c r="AX2040"/>
  <c r="AW2040"/>
  <c r="AW2039"/>
  <c r="AX2039"/>
  <c r="AW2038"/>
  <c r="AX2038"/>
  <c r="AW2037"/>
  <c r="AX2037"/>
  <c r="AW2036"/>
  <c r="AX2036"/>
  <c r="AW2035"/>
  <c r="AX2035"/>
  <c r="AW2034"/>
  <c r="AX2034"/>
  <c r="AW2033"/>
  <c r="AX2033"/>
  <c r="AX2032"/>
  <c r="AW2032"/>
  <c r="AW2031"/>
  <c r="AX2031"/>
  <c r="AW2030"/>
  <c r="AX2030"/>
  <c r="AW2029"/>
  <c r="AX2029"/>
  <c r="AX2028"/>
  <c r="AW2028"/>
  <c r="AW2027"/>
  <c r="AX2027"/>
  <c r="AW2026"/>
  <c r="AX2026"/>
  <c r="AW2025"/>
  <c r="AX2025"/>
  <c r="AW2024"/>
  <c r="AX2024"/>
  <c r="AW2023"/>
  <c r="AX2023"/>
  <c r="AW2022"/>
  <c r="AX2022"/>
  <c r="AW2021"/>
  <c r="AX2021"/>
  <c r="AX2020"/>
  <c r="AW2020"/>
  <c r="AW2019"/>
  <c r="AX2019"/>
  <c r="AW2018"/>
  <c r="AX2018"/>
  <c r="AW2017"/>
  <c r="AX2017"/>
  <c r="AX2016"/>
  <c r="AW2016"/>
  <c r="AW2015"/>
  <c r="AX2015"/>
  <c r="AX2014"/>
  <c r="AW2014"/>
  <c r="AW2013"/>
  <c r="AX2013"/>
  <c r="AW2012"/>
  <c r="AX2012"/>
  <c r="AW2011"/>
  <c r="AX2011"/>
  <c r="AX2010"/>
  <c r="AW2010"/>
  <c r="AW2009"/>
  <c r="AX2009"/>
  <c r="AW2008"/>
  <c r="AX2008"/>
  <c r="AW2007"/>
  <c r="AX2007"/>
  <c r="AX2006"/>
  <c r="AW2006"/>
  <c r="AW2005"/>
  <c r="AX2005"/>
  <c r="AW2004"/>
  <c r="AX2004"/>
  <c r="AW2003"/>
  <c r="AX2003"/>
  <c r="AX2002"/>
  <c r="AW2002"/>
  <c r="AW2001"/>
  <c r="AX2001"/>
  <c r="AX2000"/>
  <c r="AW2000"/>
  <c r="AW1999"/>
  <c r="AX1999"/>
  <c r="AX1998"/>
  <c r="AW1998"/>
  <c r="AW1997"/>
  <c r="AX1997"/>
  <c r="AW1996"/>
  <c r="AX1996"/>
  <c r="AW1995"/>
  <c r="AX1995"/>
  <c r="AW1994"/>
  <c r="AX1994"/>
  <c r="AW1993"/>
  <c r="AX1993"/>
  <c r="AW1992"/>
  <c r="AX1992"/>
  <c r="AW1991"/>
  <c r="AX1991"/>
  <c r="AW1990"/>
  <c r="AX1990"/>
  <c r="AW1989"/>
  <c r="AX1989"/>
  <c r="AW1988"/>
  <c r="AX1988"/>
  <c r="AW1987"/>
  <c r="AX1987"/>
  <c r="AW1986"/>
  <c r="AX1986"/>
  <c r="AW1985"/>
  <c r="AX1985"/>
  <c r="AW1984"/>
  <c r="AX1984"/>
  <c r="AW1983"/>
  <c r="AX1983"/>
  <c r="AW1982"/>
  <c r="AX1982"/>
  <c r="AW1980"/>
  <c r="AX1980"/>
  <c r="AW1979"/>
  <c r="AX1979"/>
  <c r="AW1978"/>
  <c r="AX1978"/>
  <c r="AW1977"/>
  <c r="AX1977"/>
  <c r="AW1976"/>
  <c r="AX1976"/>
  <c r="AW1975"/>
  <c r="AX1975"/>
  <c r="AW1974"/>
  <c r="AX1974"/>
  <c r="AW1973"/>
  <c r="AX1973"/>
  <c r="AW1972"/>
  <c r="AX1972"/>
  <c r="AW1971"/>
  <c r="AX1971"/>
  <c r="AW1970"/>
  <c r="AX1970"/>
  <c r="AW1969"/>
  <c r="AX1969"/>
  <c r="AW1968"/>
  <c r="AX1968"/>
  <c r="AW1967"/>
  <c r="AX1967"/>
  <c r="AW1966"/>
  <c r="AX1966"/>
  <c r="AW1965"/>
  <c r="AX1965"/>
  <c r="AX1964"/>
  <c r="AW1964"/>
  <c r="AW1963"/>
  <c r="AX1963"/>
  <c r="AW1962"/>
  <c r="AX1962"/>
  <c r="AW1961"/>
  <c r="AX1961"/>
  <c r="AW1960"/>
  <c r="AX1960"/>
  <c r="AW1959"/>
  <c r="AX1959"/>
  <c r="AW1958"/>
  <c r="AX1958"/>
  <c r="AW1957"/>
  <c r="AX1957"/>
  <c r="AX1956"/>
  <c r="AW1956"/>
  <c r="AW1955"/>
  <c r="AX1955"/>
  <c r="AW1954"/>
  <c r="AX1954"/>
  <c r="AW1953"/>
  <c r="AX1953"/>
  <c r="AX1952"/>
  <c r="AW1952"/>
  <c r="AW1951"/>
  <c r="AX1951"/>
  <c r="AW1950"/>
  <c r="AX1950"/>
  <c r="AW1949"/>
  <c r="AX1949"/>
  <c r="AW1948"/>
  <c r="AX1948"/>
  <c r="AW1947"/>
  <c r="AX1947"/>
  <c r="AW1946"/>
  <c r="AX1946"/>
  <c r="AW1945"/>
  <c r="AX1945"/>
  <c r="AX1944"/>
  <c r="AW1944"/>
  <c r="AW1943"/>
  <c r="AX1943"/>
  <c r="AW1942"/>
  <c r="AX1942"/>
  <c r="AX1940"/>
  <c r="AW1940"/>
  <c r="AW1939"/>
  <c r="AX1939"/>
  <c r="AW1937"/>
  <c r="AX1937"/>
  <c r="AX1936"/>
  <c r="AW1936"/>
  <c r="AW1935"/>
  <c r="AX1935"/>
  <c r="AW1934"/>
  <c r="AX1934"/>
  <c r="AW1933"/>
  <c r="AX1933"/>
  <c r="AW1932"/>
  <c r="AX1932"/>
  <c r="AW1931"/>
  <c r="AX1931"/>
  <c r="AX1930"/>
  <c r="AW1930"/>
  <c r="AW1929"/>
  <c r="AX1929"/>
  <c r="AW1928"/>
  <c r="AX1928"/>
  <c r="AW1927"/>
  <c r="AX1927"/>
  <c r="AW1926"/>
  <c r="AX1926"/>
  <c r="AW1925"/>
  <c r="AX1925"/>
  <c r="AX1924"/>
  <c r="AW1924"/>
  <c r="AW1923"/>
  <c r="AX1923"/>
  <c r="AX1922"/>
  <c r="AW1922"/>
  <c r="AW1921"/>
  <c r="AX1921"/>
  <c r="AX1920"/>
  <c r="AW1920"/>
  <c r="AW1919"/>
  <c r="AX1919"/>
  <c r="AW1918"/>
  <c r="AX1918"/>
  <c r="AW1917"/>
  <c r="AX1917"/>
  <c r="AW1916"/>
  <c r="AX1916"/>
  <c r="AW1915"/>
  <c r="AX1915"/>
  <c r="AW1914"/>
  <c r="AX1914"/>
  <c r="AW1913"/>
  <c r="AX1913"/>
  <c r="AX1912"/>
  <c r="AW1912"/>
  <c r="AW1911"/>
  <c r="AX1911"/>
  <c r="AW1910"/>
  <c r="AX1910"/>
  <c r="AW1909"/>
  <c r="AX1909"/>
  <c r="AW1908"/>
  <c r="AX1908"/>
  <c r="AW1907"/>
  <c r="AX1907"/>
  <c r="AW1906"/>
  <c r="AX1906"/>
  <c r="AW1905"/>
  <c r="AX1905"/>
  <c r="AW1904"/>
  <c r="AX1904"/>
  <c r="AW1903"/>
  <c r="AX1903"/>
  <c r="AW1902"/>
  <c r="AX1902"/>
  <c r="AW1901"/>
  <c r="AX1901"/>
  <c r="AX1900"/>
  <c r="AW1900"/>
  <c r="AW1899"/>
  <c r="AX1899"/>
  <c r="AX1898"/>
  <c r="AW1898"/>
  <c r="AW1897"/>
  <c r="AX1897"/>
  <c r="AW1895"/>
  <c r="AX1895"/>
  <c r="AW1894"/>
  <c r="AX1894"/>
  <c r="AW1893"/>
  <c r="AX1893"/>
  <c r="AW1892"/>
  <c r="AX1892"/>
  <c r="AW1891"/>
  <c r="AX1891"/>
  <c r="AX1890"/>
  <c r="AW1890"/>
  <c r="AW1889"/>
  <c r="AX1889"/>
  <c r="AW1888"/>
  <c r="AX1888"/>
  <c r="AW1887"/>
  <c r="AX1887"/>
  <c r="AW1886"/>
  <c r="AX1886"/>
  <c r="AW1885"/>
  <c r="AX1885"/>
  <c r="AX1884"/>
  <c r="AW1884"/>
  <c r="AW1883"/>
  <c r="AX1883"/>
  <c r="AX1882"/>
  <c r="AW1882"/>
  <c r="AW1881"/>
  <c r="AX1881"/>
  <c r="AW1880"/>
  <c r="AX1880"/>
  <c r="AW1879"/>
  <c r="AX1879"/>
  <c r="AW1878"/>
  <c r="AX1878"/>
  <c r="AW1877"/>
  <c r="AX1877"/>
  <c r="AW1876"/>
  <c r="AX1876"/>
  <c r="AW1875"/>
  <c r="AX1875"/>
  <c r="AW1874"/>
  <c r="AX1874"/>
  <c r="AW1873"/>
  <c r="AX1873"/>
  <c r="AW1870"/>
  <c r="AX1870"/>
  <c r="AW1869"/>
  <c r="AX1869"/>
  <c r="AW1868"/>
  <c r="AX1868"/>
  <c r="AW1867"/>
  <c r="AX1867"/>
  <c r="AW1866"/>
  <c r="AX1866"/>
  <c r="AW1864"/>
  <c r="AX1864"/>
  <c r="AW1863"/>
  <c r="AX1863"/>
  <c r="AX1862"/>
  <c r="AW1862"/>
  <c r="AW1861"/>
  <c r="AX1861"/>
  <c r="AW1860"/>
  <c r="AX1860"/>
  <c r="AW1859"/>
  <c r="AX1859"/>
  <c r="AW1858"/>
  <c r="AX1858"/>
  <c r="AX1857"/>
  <c r="AW1857"/>
  <c r="AX1855"/>
  <c r="AW1855"/>
  <c r="AW1853"/>
  <c r="AX1853"/>
  <c r="AX1852"/>
  <c r="AW1852"/>
  <c r="AW1851"/>
  <c r="AX1851"/>
  <c r="AX1850"/>
  <c r="AW1850"/>
  <c r="AX1849"/>
  <c r="AW1849"/>
  <c r="AX1848"/>
  <c r="AW1848"/>
  <c r="AW1847"/>
  <c r="AX1847"/>
  <c r="AW1846"/>
  <c r="AX1846"/>
  <c r="AW1845"/>
  <c r="AX1845"/>
  <c r="AW1844"/>
  <c r="AX1844"/>
  <c r="AX1843"/>
  <c r="AW1843"/>
  <c r="AX1841"/>
  <c r="AW1841"/>
  <c r="AX1839"/>
  <c r="AW1839"/>
  <c r="AX1838"/>
  <c r="AW1838"/>
  <c r="AX1836"/>
  <c r="AW1836"/>
  <c r="AW1835"/>
  <c r="AX1835"/>
  <c r="AX1834"/>
  <c r="AW1834"/>
  <c r="AW1833"/>
  <c r="AX1833"/>
  <c r="AW1832"/>
  <c r="AX1832"/>
  <c r="AX1830"/>
  <c r="AW1830"/>
  <c r="AW1829"/>
  <c r="AX1829"/>
  <c r="AW1828"/>
  <c r="AX1828"/>
  <c r="AW1827"/>
  <c r="AX1827"/>
  <c r="AW1826"/>
  <c r="AX1826"/>
  <c r="AX1825"/>
  <c r="AW1825"/>
  <c r="AW1824"/>
  <c r="AX1824"/>
  <c r="AX1823"/>
  <c r="AW1823"/>
  <c r="AZ2048"/>
  <c r="BE2048" s="1"/>
  <c r="AY2048"/>
  <c r="BD2048" s="1"/>
  <c r="BF2048" s="1"/>
  <c r="BG2048" s="1"/>
  <c r="AY2045"/>
  <c r="BD2045" s="1"/>
  <c r="BF2045" s="1"/>
  <c r="BG2045" s="1"/>
  <c r="AZ2045"/>
  <c r="BE2045" s="1"/>
  <c r="AZ2042"/>
  <c r="BE2042" s="1"/>
  <c r="AY2042"/>
  <c r="BD2042" s="1"/>
  <c r="BF2042" s="1"/>
  <c r="BG2042" s="1"/>
  <c r="AZ2038"/>
  <c r="BE2038" s="1"/>
  <c r="AY2038"/>
  <c r="BD2038" s="1"/>
  <c r="BF2038" s="1"/>
  <c r="BG2038" s="1"/>
  <c r="AZ2036"/>
  <c r="BE2036" s="1"/>
  <c r="AY2036"/>
  <c r="BD2036" s="1"/>
  <c r="BF2036" s="1"/>
  <c r="BG2036" s="1"/>
  <c r="AZ2032"/>
  <c r="BE2032" s="1"/>
  <c r="AY2032"/>
  <c r="BD2032" s="1"/>
  <c r="BF2032" s="1"/>
  <c r="BG2032" s="1"/>
  <c r="AY2029"/>
  <c r="BD2029" s="1"/>
  <c r="BF2029" s="1"/>
  <c r="BG2029" s="1"/>
  <c r="AZ2029"/>
  <c r="BE2029" s="1"/>
  <c r="AY2026"/>
  <c r="BD2026" s="1"/>
  <c r="BF2026" s="1"/>
  <c r="BG2026" s="1"/>
  <c r="AZ2026"/>
  <c r="BE2026" s="1"/>
  <c r="AY2023"/>
  <c r="BD2023" s="1"/>
  <c r="BF2023" s="1"/>
  <c r="BG2023" s="1"/>
  <c r="AZ2023"/>
  <c r="BE2023" s="1"/>
  <c r="AY2020"/>
  <c r="BD2020" s="1"/>
  <c r="BF2020" s="1"/>
  <c r="BG2020" s="1"/>
  <c r="AZ2020"/>
  <c r="BE2020" s="1"/>
  <c r="AY2017"/>
  <c r="BD2017" s="1"/>
  <c r="BF2017" s="1"/>
  <c r="BG2017" s="1"/>
  <c r="AZ2017"/>
  <c r="BE2017" s="1"/>
  <c r="AZ2014"/>
  <c r="BE2014" s="1"/>
  <c r="AY2014"/>
  <c r="BD2014" s="1"/>
  <c r="BF2014" s="1"/>
  <c r="BG2014" s="1"/>
  <c r="AZ2011"/>
  <c r="BE2011" s="1"/>
  <c r="AY2011"/>
  <c r="BD2011" s="1"/>
  <c r="BF2011" s="1"/>
  <c r="BG2011" s="1"/>
  <c r="AZ2008"/>
  <c r="BE2008" s="1"/>
  <c r="AY2008"/>
  <c r="BD2008" s="1"/>
  <c r="BF2008" s="1"/>
  <c r="BG2008" s="1"/>
  <c r="AY2005"/>
  <c r="BD2005" s="1"/>
  <c r="BF2005" s="1"/>
  <c r="BG2005" s="1"/>
  <c r="AZ2005"/>
  <c r="BE2005" s="1"/>
  <c r="AY2002"/>
  <c r="AZ2002"/>
  <c r="BE2002" s="1"/>
  <c r="AY1996"/>
  <c r="BD1996" s="1"/>
  <c r="BF1996" s="1"/>
  <c r="BG1996" s="1"/>
  <c r="AZ1996"/>
  <c r="BE1996" s="1"/>
  <c r="AZ1990"/>
  <c r="BE1990" s="1"/>
  <c r="AY1990"/>
  <c r="AZ1987"/>
  <c r="BE1987" s="1"/>
  <c r="AY1987"/>
  <c r="BD1987" s="1"/>
  <c r="BF1987" s="1"/>
  <c r="BG1987" s="1"/>
  <c r="AY1984"/>
  <c r="BD1984" s="1"/>
  <c r="BF1984" s="1"/>
  <c r="BG1984" s="1"/>
  <c r="AZ1984"/>
  <c r="BE1984" s="1"/>
  <c r="AY1981"/>
  <c r="BD1981" s="1"/>
  <c r="BF1981" s="1"/>
  <c r="BG1981" s="1"/>
  <c r="AZ1981"/>
  <c r="BE1981" s="1"/>
  <c r="AY1978"/>
  <c r="BD1978" s="1"/>
  <c r="BF1978" s="1"/>
  <c r="BG1978" s="1"/>
  <c r="AZ1978"/>
  <c r="BE1978" s="1"/>
  <c r="AY1975"/>
  <c r="BD1975" s="1"/>
  <c r="BF1975" s="1"/>
  <c r="BG1975" s="1"/>
  <c r="AZ1975"/>
  <c r="BE1975" s="1"/>
  <c r="AZ1972"/>
  <c r="BE1972" s="1"/>
  <c r="AY1972"/>
  <c r="BD1972" s="1"/>
  <c r="BF1972" s="1"/>
  <c r="BG1972" s="1"/>
  <c r="AY1969"/>
  <c r="BD1969" s="1"/>
  <c r="BF1969" s="1"/>
  <c r="BG1969" s="1"/>
  <c r="AZ1969"/>
  <c r="BE1969" s="1"/>
  <c r="AY1966"/>
  <c r="BD1966" s="1"/>
  <c r="BF1966" s="1"/>
  <c r="BG1966" s="1"/>
  <c r="AZ1966"/>
  <c r="BE1966" s="1"/>
  <c r="AZ1963"/>
  <c r="BE1963" s="1"/>
  <c r="AY1963"/>
  <c r="BD1963" s="1"/>
  <c r="BF1963" s="1"/>
  <c r="BG1963" s="1"/>
  <c r="AZ1960"/>
  <c r="BE1960" s="1"/>
  <c r="AY1960"/>
  <c r="BD1960" s="1"/>
  <c r="BF1960" s="1"/>
  <c r="BG1960" s="1"/>
  <c r="AY1957"/>
  <c r="BD1957" s="1"/>
  <c r="BF1957" s="1"/>
  <c r="BG1957" s="1"/>
  <c r="AZ1957"/>
  <c r="BE1957" s="1"/>
  <c r="AZ1954"/>
  <c r="BE1954" s="1"/>
  <c r="AY1954"/>
  <c r="BD1954" s="1"/>
  <c r="BF1954" s="1"/>
  <c r="BG1954" s="1"/>
  <c r="AZ1951"/>
  <c r="BE1951" s="1"/>
  <c r="AY1951"/>
  <c r="BD1951" s="1"/>
  <c r="BF1951" s="1"/>
  <c r="BG1951" s="1"/>
  <c r="AY1948"/>
  <c r="BD1948" s="1"/>
  <c r="BF1948" s="1"/>
  <c r="BG1948" s="1"/>
  <c r="AZ1948"/>
  <c r="BE1948" s="1"/>
  <c r="AY1945"/>
  <c r="BD1945" s="1"/>
  <c r="BF1945" s="1"/>
  <c r="BG1945" s="1"/>
  <c r="AZ1945"/>
  <c r="BE1945" s="1"/>
  <c r="AY1942"/>
  <c r="BD1942" s="1"/>
  <c r="BF1942" s="1"/>
  <c r="BG1942" s="1"/>
  <c r="AZ1942"/>
  <c r="BE1942" s="1"/>
  <c r="AZ1939"/>
  <c r="BE1939" s="1"/>
  <c r="AY1939"/>
  <c r="BD1939" s="1"/>
  <c r="BF1939" s="1"/>
  <c r="BG1939" s="1"/>
  <c r="AY1936"/>
  <c r="BD1936" s="1"/>
  <c r="BF1936" s="1"/>
  <c r="BG1936" s="1"/>
  <c r="AZ1936"/>
  <c r="BE1936" s="1"/>
  <c r="AY1933"/>
  <c r="BD1933" s="1"/>
  <c r="BF1933" s="1"/>
  <c r="BG1933" s="1"/>
  <c r="AZ1933"/>
  <c r="BE1933" s="1"/>
  <c r="AY1927"/>
  <c r="BD1927" s="1"/>
  <c r="BF1927" s="1"/>
  <c r="BG1927" s="1"/>
  <c r="AZ1927"/>
  <c r="BE1927" s="1"/>
  <c r="AZ1924"/>
  <c r="BE1924" s="1"/>
  <c r="AY1924"/>
  <c r="BD1924" s="1"/>
  <c r="BF1924" s="1"/>
  <c r="BG1924" s="1"/>
  <c r="AY1921"/>
  <c r="BD1921" s="1"/>
  <c r="BF1921" s="1"/>
  <c r="BG1921" s="1"/>
  <c r="AZ1921"/>
  <c r="BE1921" s="1"/>
  <c r="AY1918"/>
  <c r="AZ1918"/>
  <c r="BE1918" s="1"/>
  <c r="AZ1915"/>
  <c r="BE1915" s="1"/>
  <c r="AY1915"/>
  <c r="BD1915" s="1"/>
  <c r="BF1915" s="1"/>
  <c r="BG1915" s="1"/>
  <c r="AY1912"/>
  <c r="BD1912" s="1"/>
  <c r="BF1912" s="1"/>
  <c r="BG1912" s="1"/>
  <c r="AZ1912"/>
  <c r="BE1912" s="1"/>
  <c r="AY1909"/>
  <c r="AZ1909"/>
  <c r="BE1909" s="1"/>
  <c r="AZ1906"/>
  <c r="BE1906" s="1"/>
  <c r="AY1906"/>
  <c r="AZ1903"/>
  <c r="BE1903" s="1"/>
  <c r="AY1903"/>
  <c r="BD1903" s="1"/>
  <c r="BF1903" s="1"/>
  <c r="BG1903" s="1"/>
  <c r="AY1900"/>
  <c r="BD1900" s="1"/>
  <c r="BF1900" s="1"/>
  <c r="BG1900" s="1"/>
  <c r="AZ1900"/>
  <c r="BE1900" s="1"/>
  <c r="AY1897"/>
  <c r="BD1897" s="1"/>
  <c r="BF1897" s="1"/>
  <c r="BG1897" s="1"/>
  <c r="AZ1897"/>
  <c r="BE1897" s="1"/>
  <c r="AY1894"/>
  <c r="BD1894" s="1"/>
  <c r="BF1894" s="1"/>
  <c r="BG1894" s="1"/>
  <c r="AZ1894"/>
  <c r="BE1894" s="1"/>
  <c r="AY1891"/>
  <c r="BD1891" s="1"/>
  <c r="BF1891" s="1"/>
  <c r="BG1891" s="1"/>
  <c r="AZ1891"/>
  <c r="BE1891" s="1"/>
  <c r="AY1888"/>
  <c r="BD1888" s="1"/>
  <c r="BF1888" s="1"/>
  <c r="BG1888" s="1"/>
  <c r="AZ1888"/>
  <c r="BE1888" s="1"/>
  <c r="AY1882"/>
  <c r="BD1882" s="1"/>
  <c r="BF1882" s="1"/>
  <c r="BG1882" s="1"/>
  <c r="AZ1882"/>
  <c r="BE1882" s="1"/>
  <c r="AY1876"/>
  <c r="BD1876" s="1"/>
  <c r="BF1876" s="1"/>
  <c r="BG1876" s="1"/>
  <c r="AZ1876"/>
  <c r="BE1876" s="1"/>
  <c r="AY1873"/>
  <c r="BD1873" s="1"/>
  <c r="BF1873" s="1"/>
  <c r="BG1873" s="1"/>
  <c r="AZ1873"/>
  <c r="BE1873" s="1"/>
  <c r="AZ1870"/>
  <c r="BE1870" s="1"/>
  <c r="AY1870"/>
  <c r="AZ1867"/>
  <c r="BE1867" s="1"/>
  <c r="AY1867"/>
  <c r="BD1867" s="1"/>
  <c r="BF1867" s="1"/>
  <c r="BG1867" s="1"/>
  <c r="AY1864"/>
  <c r="BD1864" s="1"/>
  <c r="BF1864" s="1"/>
  <c r="BG1864" s="1"/>
  <c r="AZ1864"/>
  <c r="BE1864" s="1"/>
  <c r="AY1861"/>
  <c r="BD1861" s="1"/>
  <c r="BF1861" s="1"/>
  <c r="BG1861" s="1"/>
  <c r="AZ1861"/>
  <c r="BE1861" s="1"/>
  <c r="AY1858"/>
  <c r="BD1858" s="1"/>
  <c r="BF1858" s="1"/>
  <c r="BG1858" s="1"/>
  <c r="AZ1858"/>
  <c r="BE1858" s="1"/>
  <c r="AZ1852"/>
  <c r="BE1852" s="1"/>
  <c r="AY1852"/>
  <c r="BD1852" s="1"/>
  <c r="BF1852" s="1"/>
  <c r="BG1852" s="1"/>
  <c r="AY1849"/>
  <c r="BD1849" s="1"/>
  <c r="BF1849" s="1"/>
  <c r="BG1849" s="1"/>
  <c r="AZ1849"/>
  <c r="BE1849" s="1"/>
  <c r="AZ1846"/>
  <c r="BE1846" s="1"/>
  <c r="AY1846"/>
  <c r="BD1846" s="1"/>
  <c r="BF1846" s="1"/>
  <c r="BG1846" s="1"/>
  <c r="AZ1843"/>
  <c r="BE1843" s="1"/>
  <c r="AY1843"/>
  <c r="BD1843" s="1"/>
  <c r="BF1843" s="1"/>
  <c r="BG1843" s="1"/>
  <c r="AY1837"/>
  <c r="BD1837" s="1"/>
  <c r="BF1837" s="1"/>
  <c r="BG1837" s="1"/>
  <c r="AZ1837"/>
  <c r="BE1837" s="1"/>
  <c r="AZ1834"/>
  <c r="BE1834" s="1"/>
  <c r="AY1834"/>
  <c r="AY1831"/>
  <c r="BD1831" s="1"/>
  <c r="BF1831" s="1"/>
  <c r="BG1831" s="1"/>
  <c r="AZ1831"/>
  <c r="BE1831" s="1"/>
  <c r="AY1825"/>
  <c r="BD1825" s="1"/>
  <c r="BF1825" s="1"/>
  <c r="BG1825" s="1"/>
  <c r="AZ1825"/>
  <c r="BE1825" s="1"/>
  <c r="AZ1819"/>
  <c r="BE1819" s="1"/>
  <c r="AY1819"/>
  <c r="BD1819" s="1"/>
  <c r="BF1819" s="1"/>
  <c r="BG1819" s="1"/>
  <c r="AZ1816"/>
  <c r="BE1816" s="1"/>
  <c r="AY1816"/>
  <c r="AY1813"/>
  <c r="AZ1813"/>
  <c r="BE1813" s="1"/>
  <c r="AZ1810"/>
  <c r="BE1810" s="1"/>
  <c r="AY1810"/>
  <c r="AY1807"/>
  <c r="AZ1807"/>
  <c r="BE1807" s="1"/>
  <c r="AZ1804"/>
  <c r="BE1804" s="1"/>
  <c r="AY1804"/>
  <c r="BD1804" s="1"/>
  <c r="BF1804" s="1"/>
  <c r="BG1804" s="1"/>
  <c r="AY1801"/>
  <c r="BD1801" s="1"/>
  <c r="BF1801" s="1"/>
  <c r="BG1801" s="1"/>
  <c r="AZ1801"/>
  <c r="BE1801" s="1"/>
  <c r="AZ1798"/>
  <c r="BE1798" s="1"/>
  <c r="AY1798"/>
  <c r="BD1798" s="1"/>
  <c r="BF1798" s="1"/>
  <c r="BG1798" s="1"/>
  <c r="AZ1792"/>
  <c r="BE1792" s="1"/>
  <c r="AY1792"/>
  <c r="BD1792" s="1"/>
  <c r="BF1792" s="1"/>
  <c r="BG1792" s="1"/>
  <c r="AY1789"/>
  <c r="BD1789" s="1"/>
  <c r="BF1789" s="1"/>
  <c r="BG1789" s="1"/>
  <c r="AZ1789"/>
  <c r="BE1789" s="1"/>
  <c r="AZ1786"/>
  <c r="BE1786" s="1"/>
  <c r="AY1786"/>
  <c r="BD1786" s="1"/>
  <c r="BF1786" s="1"/>
  <c r="BG1786" s="1"/>
  <c r="AY1783"/>
  <c r="BD1783" s="1"/>
  <c r="BF1783" s="1"/>
  <c r="BG1783" s="1"/>
  <c r="AZ1783"/>
  <c r="BE1783" s="1"/>
  <c r="AZ1780"/>
  <c r="BE1780" s="1"/>
  <c r="AY1780"/>
  <c r="BD1780" s="1"/>
  <c r="BF1780" s="1"/>
  <c r="BG1780" s="1"/>
  <c r="AY1777"/>
  <c r="BD1777" s="1"/>
  <c r="BF1777" s="1"/>
  <c r="BG1777" s="1"/>
  <c r="AZ1777"/>
  <c r="BE1777" s="1"/>
  <c r="AY1774"/>
  <c r="BD1774" s="1"/>
  <c r="BF1774" s="1"/>
  <c r="BG1774" s="1"/>
  <c r="AZ1774"/>
  <c r="BE1774" s="1"/>
  <c r="AZ1768"/>
  <c r="BE1768" s="1"/>
  <c r="AY1768"/>
  <c r="BD1768" s="1"/>
  <c r="BF1768" s="1"/>
  <c r="BG1768" s="1"/>
  <c r="AY1762"/>
  <c r="BD1762" s="1"/>
  <c r="BF1762" s="1"/>
  <c r="BG1762" s="1"/>
  <c r="AZ1762"/>
  <c r="BE1762" s="1"/>
  <c r="AZ1759"/>
  <c r="BE1759" s="1"/>
  <c r="AY1759"/>
  <c r="BD1759" s="1"/>
  <c r="BF1759" s="1"/>
  <c r="BG1759" s="1"/>
  <c r="AZ1756"/>
  <c r="BE1756" s="1"/>
  <c r="AY1756"/>
  <c r="BD1756" s="1"/>
  <c r="BF1756" s="1"/>
  <c r="BG1756" s="1"/>
  <c r="AY1753"/>
  <c r="BD1753" s="1"/>
  <c r="BF1753" s="1"/>
  <c r="BG1753" s="1"/>
  <c r="AZ1753"/>
  <c r="BE1753" s="1"/>
  <c r="AZ1750"/>
  <c r="BE1750" s="1"/>
  <c r="AY1750"/>
  <c r="BD1750" s="1"/>
  <c r="BF1750" s="1"/>
  <c r="BG1750" s="1"/>
  <c r="AZ1744"/>
  <c r="BE1744" s="1"/>
  <c r="AY1744"/>
  <c r="BD1744" s="1"/>
  <c r="BF1744" s="1"/>
  <c r="BG1744" s="1"/>
  <c r="AY1741"/>
  <c r="BD1741" s="1"/>
  <c r="BF1741" s="1"/>
  <c r="BG1741" s="1"/>
  <c r="AZ1741"/>
  <c r="BE1741" s="1"/>
  <c r="AY1735"/>
  <c r="BD1735" s="1"/>
  <c r="BF1735" s="1"/>
  <c r="BG1735" s="1"/>
  <c r="AZ1735"/>
  <c r="BE1735" s="1"/>
  <c r="AZ1732"/>
  <c r="BE1732" s="1"/>
  <c r="AY1732"/>
  <c r="BD1732" s="1"/>
  <c r="BF1732" s="1"/>
  <c r="BG1732" s="1"/>
  <c r="AY1729"/>
  <c r="BD1729" s="1"/>
  <c r="BF1729" s="1"/>
  <c r="BG1729" s="1"/>
  <c r="AZ1729"/>
  <c r="BE1729" s="1"/>
  <c r="AY1726"/>
  <c r="BD1726" s="1"/>
  <c r="BF1726" s="1"/>
  <c r="BG1726" s="1"/>
  <c r="AZ1726"/>
  <c r="BE1726" s="1"/>
  <c r="AY1723"/>
  <c r="BD1723" s="1"/>
  <c r="BF1723" s="1"/>
  <c r="BG1723" s="1"/>
  <c r="AZ1723"/>
  <c r="BE1723" s="1"/>
  <c r="AZ1720"/>
  <c r="BE1720" s="1"/>
  <c r="AY1720"/>
  <c r="BD1720" s="1"/>
  <c r="BF1720" s="1"/>
  <c r="BG1720" s="1"/>
  <c r="AY1714"/>
  <c r="BD1714" s="1"/>
  <c r="BF1714" s="1"/>
  <c r="BG1714" s="1"/>
  <c r="AZ1714"/>
  <c r="BE1714" s="1"/>
  <c r="AY1711"/>
  <c r="BD1711" s="1"/>
  <c r="BF1711" s="1"/>
  <c r="BG1711" s="1"/>
  <c r="AZ1711"/>
  <c r="BE1711" s="1"/>
  <c r="AY1709"/>
  <c r="BD1709" s="1"/>
  <c r="BF1709" s="1"/>
  <c r="BG1709" s="1"/>
  <c r="AZ1709"/>
  <c r="BE1709" s="1"/>
  <c r="AY1706"/>
  <c r="AZ1706"/>
  <c r="BE1706" s="1"/>
  <c r="AZ1703"/>
  <c r="BE1703" s="1"/>
  <c r="AY1703"/>
  <c r="BD1703" s="1"/>
  <c r="BF1703" s="1"/>
  <c r="BG1703" s="1"/>
  <c r="AY1700"/>
  <c r="AZ1700"/>
  <c r="BE1700" s="1"/>
  <c r="AY1697"/>
  <c r="AZ1697"/>
  <c r="BE1697" s="1"/>
  <c r="AY1694"/>
  <c r="AZ1694"/>
  <c r="BE1694" s="1"/>
  <c r="AZ1688"/>
  <c r="BE1688" s="1"/>
  <c r="AY1688"/>
  <c r="AY1685"/>
  <c r="BD1685" s="1"/>
  <c r="BF1685" s="1"/>
  <c r="BG1685" s="1"/>
  <c r="AZ1685"/>
  <c r="BE1685" s="1"/>
  <c r="AY1682"/>
  <c r="BD1682" s="1"/>
  <c r="BF1682" s="1"/>
  <c r="BG1682" s="1"/>
  <c r="AZ1682"/>
  <c r="BE1682" s="1"/>
  <c r="AY1679"/>
  <c r="BD1679" s="1"/>
  <c r="BF1679" s="1"/>
  <c r="BG1679" s="1"/>
  <c r="AZ1679"/>
  <c r="BE1679" s="1"/>
  <c r="AZ1676"/>
  <c r="BE1676" s="1"/>
  <c r="AY1676"/>
  <c r="BD1676" s="1"/>
  <c r="BF1676" s="1"/>
  <c r="BG1676" s="1"/>
  <c r="AY1673"/>
  <c r="BD1673" s="1"/>
  <c r="BF1673" s="1"/>
  <c r="BG1673" s="1"/>
  <c r="AZ1673"/>
  <c r="BE1673" s="1"/>
  <c r="AY1670"/>
  <c r="BD1670" s="1"/>
  <c r="BF1670" s="1"/>
  <c r="BG1670" s="1"/>
  <c r="AZ1670"/>
  <c r="BE1670" s="1"/>
  <c r="AZ1667"/>
  <c r="BE1667" s="1"/>
  <c r="AY1667"/>
  <c r="BD1667" s="1"/>
  <c r="BF1667" s="1"/>
  <c r="BG1667" s="1"/>
  <c r="AY1661"/>
  <c r="BD1661" s="1"/>
  <c r="BF1661" s="1"/>
  <c r="BG1661" s="1"/>
  <c r="AZ1661"/>
  <c r="BE1661" s="1"/>
  <c r="AY1658"/>
  <c r="BD1658" s="1"/>
  <c r="BF1658" s="1"/>
  <c r="BG1658" s="1"/>
  <c r="AZ1658"/>
  <c r="BE1658" s="1"/>
  <c r="AZ1655"/>
  <c r="BE1655" s="1"/>
  <c r="AY1655"/>
  <c r="BD1655" s="1"/>
  <c r="BF1655" s="1"/>
  <c r="BG1655" s="1"/>
  <c r="AY1652"/>
  <c r="BD1652" s="1"/>
  <c r="BF1652" s="1"/>
  <c r="BG1652" s="1"/>
  <c r="AZ1652"/>
  <c r="BE1652" s="1"/>
  <c r="AY1646"/>
  <c r="BD1646" s="1"/>
  <c r="BF1646" s="1"/>
  <c r="BG1646" s="1"/>
  <c r="AZ1646"/>
  <c r="BE1646" s="1"/>
  <c r="AZ1643"/>
  <c r="BE1643" s="1"/>
  <c r="AY1643"/>
  <c r="BD1643" s="1"/>
  <c r="BF1643" s="1"/>
  <c r="BG1643" s="1"/>
  <c r="AZ1640"/>
  <c r="BE1640" s="1"/>
  <c r="AY1640"/>
  <c r="BD1640" s="1"/>
  <c r="BF1640" s="1"/>
  <c r="BG1640" s="1"/>
  <c r="AY1637"/>
  <c r="BD1637" s="1"/>
  <c r="BF1637" s="1"/>
  <c r="BG1637" s="1"/>
  <c r="AZ1637"/>
  <c r="BE1637" s="1"/>
  <c r="AY1634"/>
  <c r="BD1634" s="1"/>
  <c r="BF1634" s="1"/>
  <c r="BG1634" s="1"/>
  <c r="AZ1634"/>
  <c r="BE1634" s="1"/>
  <c r="AY1628"/>
  <c r="BD1628" s="1"/>
  <c r="BF1628" s="1"/>
  <c r="BG1628" s="1"/>
  <c r="AZ1628"/>
  <c r="BE1628" s="1"/>
  <c r="AZ1625"/>
  <c r="BE1625" s="1"/>
  <c r="AY1625"/>
  <c r="AY1622"/>
  <c r="BD1622" s="1"/>
  <c r="BF1622" s="1"/>
  <c r="BG1622" s="1"/>
  <c r="AZ1622"/>
  <c r="BE1622" s="1"/>
  <c r="AZ1619"/>
  <c r="BE1619" s="1"/>
  <c r="AY1619"/>
  <c r="BD1619" s="1"/>
  <c r="BF1619" s="1"/>
  <c r="BG1619" s="1"/>
  <c r="AZ1616"/>
  <c r="BE1616" s="1"/>
  <c r="AY1616"/>
  <c r="BD1616" s="1"/>
  <c r="BF1616" s="1"/>
  <c r="BG1616" s="1"/>
  <c r="AZ1613"/>
  <c r="BE1613" s="1"/>
  <c r="AY1613"/>
  <c r="BD1613" s="1"/>
  <c r="BF1613" s="1"/>
  <c r="BG1613" s="1"/>
  <c r="AZ1610"/>
  <c r="BE1610" s="1"/>
  <c r="AY1610"/>
  <c r="BD1610" s="1"/>
  <c r="BF1610" s="1"/>
  <c r="BG1610" s="1"/>
  <c r="AY1607"/>
  <c r="BD1607" s="1"/>
  <c r="BF1607" s="1"/>
  <c r="BG1607" s="1"/>
  <c r="AZ1607"/>
  <c r="BE1607" s="1"/>
  <c r="AZ1604"/>
  <c r="BE1604" s="1"/>
  <c r="AY1604"/>
  <c r="BD1604" s="1"/>
  <c r="BF1604" s="1"/>
  <c r="BG1604" s="1"/>
  <c r="AY1595"/>
  <c r="BD1595" s="1"/>
  <c r="BF1595" s="1"/>
  <c r="BG1595" s="1"/>
  <c r="AZ1595"/>
  <c r="BE1595" s="1"/>
  <c r="AZ1592"/>
  <c r="BE1592" s="1"/>
  <c r="AY1592"/>
  <c r="BD1592" s="1"/>
  <c r="BF1592" s="1"/>
  <c r="BG1592" s="1"/>
  <c r="AY1589"/>
  <c r="BD1589" s="1"/>
  <c r="BF1589" s="1"/>
  <c r="BG1589" s="1"/>
  <c r="AZ1589"/>
  <c r="BE1589" s="1"/>
  <c r="AY1586"/>
  <c r="BD1586" s="1"/>
  <c r="BF1586" s="1"/>
  <c r="BG1586" s="1"/>
  <c r="AZ1586"/>
  <c r="BE1586" s="1"/>
  <c r="AZ1580"/>
  <c r="BE1580" s="1"/>
  <c r="AY1580"/>
  <c r="BD1580" s="1"/>
  <c r="BF1580" s="1"/>
  <c r="BG1580" s="1"/>
  <c r="AY1577"/>
  <c r="BD1577" s="1"/>
  <c r="BF1577" s="1"/>
  <c r="BG1577" s="1"/>
  <c r="AZ1577"/>
  <c r="BE1577" s="1"/>
  <c r="AZ1574"/>
  <c r="BE1574" s="1"/>
  <c r="AY1574"/>
  <c r="BD1574" s="1"/>
  <c r="BF1574" s="1"/>
  <c r="BG1574" s="1"/>
  <c r="AY1571"/>
  <c r="BD1571" s="1"/>
  <c r="BF1571" s="1"/>
  <c r="BG1571" s="1"/>
  <c r="AZ1571"/>
  <c r="BE1571" s="1"/>
  <c r="AY1565"/>
  <c r="BD1565" s="1"/>
  <c r="BF1565" s="1"/>
  <c r="BG1565" s="1"/>
  <c r="AZ1565"/>
  <c r="BE1565" s="1"/>
  <c r="AZ1562"/>
  <c r="BE1562" s="1"/>
  <c r="AY1562"/>
  <c r="BD1562" s="1"/>
  <c r="BF1562" s="1"/>
  <c r="BG1562" s="1"/>
  <c r="AY1559"/>
  <c r="BD1559" s="1"/>
  <c r="BF1559" s="1"/>
  <c r="BG1559" s="1"/>
  <c r="AZ1559"/>
  <c r="BE1559" s="1"/>
  <c r="AZ1556"/>
  <c r="BE1556" s="1"/>
  <c r="AY1556"/>
  <c r="BD1556" s="1"/>
  <c r="BF1556" s="1"/>
  <c r="BG1556" s="1"/>
  <c r="AZ1550"/>
  <c r="BE1550" s="1"/>
  <c r="AY1550"/>
  <c r="AY1547"/>
  <c r="AZ1547"/>
  <c r="BE1547" s="1"/>
  <c r="AY1544"/>
  <c r="BD1544" s="1"/>
  <c r="BF1544" s="1"/>
  <c r="BG1544" s="1"/>
  <c r="AZ1544"/>
  <c r="BE1544" s="1"/>
  <c r="AZ1541"/>
  <c r="BE1541" s="1"/>
  <c r="AY1541"/>
  <c r="BD1541" s="1"/>
  <c r="BF1541" s="1"/>
  <c r="BG1541" s="1"/>
  <c r="AZ1538"/>
  <c r="BE1538" s="1"/>
  <c r="AY1538"/>
  <c r="BD1538" s="1"/>
  <c r="BF1538" s="1"/>
  <c r="BG1538" s="1"/>
  <c r="AY1535"/>
  <c r="BD1535" s="1"/>
  <c r="BF1535" s="1"/>
  <c r="BG1535" s="1"/>
  <c r="AZ1535"/>
  <c r="BE1535" s="1"/>
  <c r="AY1531"/>
  <c r="BD1531" s="1"/>
  <c r="BF1531" s="1"/>
  <c r="BG1531" s="1"/>
  <c r="AZ1531"/>
  <c r="BE1531" s="1"/>
  <c r="AZ1528"/>
  <c r="BE1528" s="1"/>
  <c r="AY1528"/>
  <c r="BD1528" s="1"/>
  <c r="BF1528" s="1"/>
  <c r="BG1528" s="1"/>
  <c r="AZ1525"/>
  <c r="BE1525" s="1"/>
  <c r="AY1525"/>
  <c r="BD1525" s="1"/>
  <c r="BF1525" s="1"/>
  <c r="BG1525" s="1"/>
  <c r="AZ1522"/>
  <c r="BE1522" s="1"/>
  <c r="AY1522"/>
  <c r="BD1522" s="1"/>
  <c r="BF1522" s="1"/>
  <c r="BG1522" s="1"/>
  <c r="AY1519"/>
  <c r="BD1519" s="1"/>
  <c r="BF1519" s="1"/>
  <c r="BG1519" s="1"/>
  <c r="AZ1519"/>
  <c r="BE1519" s="1"/>
  <c r="AY1516"/>
  <c r="BD1516" s="1"/>
  <c r="BF1516" s="1"/>
  <c r="BG1516" s="1"/>
  <c r="AZ1516"/>
  <c r="BE1516" s="1"/>
  <c r="AZ1513"/>
  <c r="BE1513" s="1"/>
  <c r="AY1513"/>
  <c r="AZ1510"/>
  <c r="BE1510" s="1"/>
  <c r="AY1510"/>
  <c r="BD1510" s="1"/>
  <c r="BF1510" s="1"/>
  <c r="BG1510" s="1"/>
  <c r="AZ1504"/>
  <c r="BE1504" s="1"/>
  <c r="AY1504"/>
  <c r="BD1504" s="1"/>
  <c r="BF1504" s="1"/>
  <c r="BG1504" s="1"/>
  <c r="AZ1501"/>
  <c r="BE1501" s="1"/>
  <c r="AY1501"/>
  <c r="BD1501" s="1"/>
  <c r="BF1501" s="1"/>
  <c r="BG1501" s="1"/>
  <c r="AZ1498"/>
  <c r="BE1498" s="1"/>
  <c r="AY1498"/>
  <c r="BD1498" s="1"/>
  <c r="BF1498" s="1"/>
  <c r="BG1498" s="1"/>
  <c r="AY1495"/>
  <c r="BD1495" s="1"/>
  <c r="BF1495" s="1"/>
  <c r="BG1495" s="1"/>
  <c r="AZ1495"/>
  <c r="BE1495" s="1"/>
  <c r="AZ1486"/>
  <c r="BE1486" s="1"/>
  <c r="AY1486"/>
  <c r="BD1486" s="1"/>
  <c r="BF1486" s="1"/>
  <c r="BG1486" s="1"/>
  <c r="AZ1480"/>
  <c r="BE1480" s="1"/>
  <c r="AY1480"/>
  <c r="BD1480" s="1"/>
  <c r="BF1480" s="1"/>
  <c r="BG1480" s="1"/>
  <c r="AY1477"/>
  <c r="BD1477" s="1"/>
  <c r="BF1477" s="1"/>
  <c r="BG1477" s="1"/>
  <c r="AZ1477"/>
  <c r="BE1477" s="1"/>
  <c r="AY1474"/>
  <c r="BD1474" s="1"/>
  <c r="BF1474" s="1"/>
  <c r="BG1474" s="1"/>
  <c r="AZ1474"/>
  <c r="BE1474" s="1"/>
  <c r="AY1471"/>
  <c r="BD1471" s="1"/>
  <c r="BF1471" s="1"/>
  <c r="BG1471" s="1"/>
  <c r="AZ1471"/>
  <c r="BE1471" s="1"/>
  <c r="AZ1461"/>
  <c r="BE1461" s="1"/>
  <c r="AY1461"/>
  <c r="AY1455"/>
  <c r="BD1455" s="1"/>
  <c r="BF1455" s="1"/>
  <c r="BG1455" s="1"/>
  <c r="AZ1455"/>
  <c r="BE1455" s="1"/>
  <c r="AZ1452"/>
  <c r="BE1452" s="1"/>
  <c r="AY1452"/>
  <c r="BD1452" s="1"/>
  <c r="BF1452" s="1"/>
  <c r="BG1452" s="1"/>
  <c r="AY1449"/>
  <c r="BD1449" s="1"/>
  <c r="BF1449" s="1"/>
  <c r="BG1449" s="1"/>
  <c r="AZ1449"/>
  <c r="BE1449" s="1"/>
  <c r="AY1446"/>
  <c r="BD1446" s="1"/>
  <c r="BF1446" s="1"/>
  <c r="BG1446" s="1"/>
  <c r="AZ1446"/>
  <c r="BE1446" s="1"/>
  <c r="AZ1440"/>
  <c r="BE1440" s="1"/>
  <c r="AY1440"/>
  <c r="BD1440" s="1"/>
  <c r="BF1440" s="1"/>
  <c r="BG1440" s="1"/>
  <c r="AY1437"/>
  <c r="BD1437" s="1"/>
  <c r="BF1437" s="1"/>
  <c r="BG1437" s="1"/>
  <c r="AZ1437"/>
  <c r="BE1437" s="1"/>
  <c r="AZ1434"/>
  <c r="BE1434" s="1"/>
  <c r="AY1434"/>
  <c r="BD1434" s="1"/>
  <c r="BF1434" s="1"/>
  <c r="BG1434" s="1"/>
  <c r="AY1431"/>
  <c r="BD1431" s="1"/>
  <c r="BF1431" s="1"/>
  <c r="BG1431" s="1"/>
  <c r="AZ1431"/>
  <c r="BE1431" s="1"/>
  <c r="AZ1428"/>
  <c r="BE1428" s="1"/>
  <c r="AY1428"/>
  <c r="BD1428" s="1"/>
  <c r="BF1428" s="1"/>
  <c r="BG1428" s="1"/>
  <c r="AZ1422"/>
  <c r="BE1422" s="1"/>
  <c r="AY1422"/>
  <c r="BD1422" s="1"/>
  <c r="BF1422" s="1"/>
  <c r="BG1422" s="1"/>
  <c r="AY1419"/>
  <c r="BD1419" s="1"/>
  <c r="BF1419" s="1"/>
  <c r="BG1419" s="1"/>
  <c r="AZ1419"/>
  <c r="BE1419" s="1"/>
  <c r="AZ1416"/>
  <c r="BE1416" s="1"/>
  <c r="AY1416"/>
  <c r="BD1416" s="1"/>
  <c r="BF1416" s="1"/>
  <c r="BG1416" s="1"/>
  <c r="AY1413"/>
  <c r="BD1413" s="1"/>
  <c r="BF1413" s="1"/>
  <c r="BG1413" s="1"/>
  <c r="AZ1413"/>
  <c r="BE1413" s="1"/>
  <c r="AY1410"/>
  <c r="BD1410" s="1"/>
  <c r="BF1410" s="1"/>
  <c r="BG1410" s="1"/>
  <c r="AZ1410"/>
  <c r="BE1410" s="1"/>
  <c r="AZ1407"/>
  <c r="BE1407" s="1"/>
  <c r="AY1407"/>
  <c r="BD1407" s="1"/>
  <c r="BF1407" s="1"/>
  <c r="BG1407" s="1"/>
  <c r="AY1404"/>
  <c r="BD1404" s="1"/>
  <c r="BF1404" s="1"/>
  <c r="BG1404" s="1"/>
  <c r="AZ1404"/>
  <c r="BE1404" s="1"/>
  <c r="AY1401"/>
  <c r="BD1401" s="1"/>
  <c r="BF1401" s="1"/>
  <c r="BG1401" s="1"/>
  <c r="AZ1401"/>
  <c r="BE1401" s="1"/>
  <c r="AZ1395"/>
  <c r="BE1395" s="1"/>
  <c r="AY1395"/>
  <c r="BD1395" s="1"/>
  <c r="BF1395" s="1"/>
  <c r="BG1395" s="1"/>
  <c r="AY1392"/>
  <c r="BD1392" s="1"/>
  <c r="BF1392" s="1"/>
  <c r="BG1392" s="1"/>
  <c r="AZ1392"/>
  <c r="BE1392" s="1"/>
  <c r="AY1389"/>
  <c r="AZ1389"/>
  <c r="BE1389" s="1"/>
  <c r="AY1386"/>
  <c r="BD1386" s="1"/>
  <c r="BF1386" s="1"/>
  <c r="BG1386" s="1"/>
  <c r="AZ1386"/>
  <c r="BE1386" s="1"/>
  <c r="AY1377"/>
  <c r="BD1377" s="1"/>
  <c r="BF1377" s="1"/>
  <c r="BG1377" s="1"/>
  <c r="AZ1377"/>
  <c r="BE1377" s="1"/>
  <c r="AY1371"/>
  <c r="BD1371" s="1"/>
  <c r="BF1371" s="1"/>
  <c r="BG1371" s="1"/>
  <c r="AZ1371"/>
  <c r="BE1371" s="1"/>
  <c r="AZ1368"/>
  <c r="BE1368" s="1"/>
  <c r="AY1368"/>
  <c r="BD1368" s="1"/>
  <c r="BF1368" s="1"/>
  <c r="BG1368" s="1"/>
  <c r="AY1365"/>
  <c r="BD1365" s="1"/>
  <c r="BF1365" s="1"/>
  <c r="BG1365" s="1"/>
  <c r="AZ1365"/>
  <c r="BE1365" s="1"/>
  <c r="AZ1359"/>
  <c r="BE1359" s="1"/>
  <c r="AY1359"/>
  <c r="BD1359" s="1"/>
  <c r="BF1359" s="1"/>
  <c r="BG1359" s="1"/>
  <c r="AZ1356"/>
  <c r="BE1356" s="1"/>
  <c r="AY1356"/>
  <c r="BD1356" s="1"/>
  <c r="BF1356" s="1"/>
  <c r="BG1356" s="1"/>
  <c r="AY1353"/>
  <c r="BD1353" s="1"/>
  <c r="BF1353" s="1"/>
  <c r="BG1353" s="1"/>
  <c r="AZ1353"/>
  <c r="BE1353" s="1"/>
  <c r="AZ1347"/>
  <c r="BE1347" s="1"/>
  <c r="AY1347"/>
  <c r="BD1347" s="1"/>
  <c r="BF1347" s="1"/>
  <c r="BG1347" s="1"/>
  <c r="AY1344"/>
  <c r="BD1344" s="1"/>
  <c r="BF1344" s="1"/>
  <c r="BG1344" s="1"/>
  <c r="AZ1344"/>
  <c r="BE1344" s="1"/>
  <c r="AY1341"/>
  <c r="BD1341" s="1"/>
  <c r="BF1341" s="1"/>
  <c r="BG1341" s="1"/>
  <c r="AZ1341"/>
  <c r="BE1341" s="1"/>
  <c r="AZ1338"/>
  <c r="BE1338" s="1"/>
  <c r="AY1338"/>
  <c r="BD1338" s="1"/>
  <c r="BF1338" s="1"/>
  <c r="BG1338" s="1"/>
  <c r="AZ2050"/>
  <c r="BE2050" s="1"/>
  <c r="AY2050"/>
  <c r="BD2050" s="1"/>
  <c r="BF2050" s="1"/>
  <c r="BG2050" s="1"/>
  <c r="AY2047"/>
  <c r="BD2047" s="1"/>
  <c r="BF2047" s="1"/>
  <c r="BG2047" s="1"/>
  <c r="AZ2047"/>
  <c r="BE2047" s="1"/>
  <c r="AY2044"/>
  <c r="BD2044" s="1"/>
  <c r="BF2044" s="1"/>
  <c r="BG2044" s="1"/>
  <c r="AZ2044"/>
  <c r="BE2044" s="1"/>
  <c r="AY2041"/>
  <c r="BD2041" s="1"/>
  <c r="BF2041" s="1"/>
  <c r="BG2041" s="1"/>
  <c r="AZ2041"/>
  <c r="BE2041" s="1"/>
  <c r="AY2039"/>
  <c r="BD2039" s="1"/>
  <c r="BF2039" s="1"/>
  <c r="BG2039" s="1"/>
  <c r="AZ2039"/>
  <c r="BE2039" s="1"/>
  <c r="AY2035"/>
  <c r="BD2035" s="1"/>
  <c r="BF2035" s="1"/>
  <c r="BG2035" s="1"/>
  <c r="AZ2035"/>
  <c r="BE2035" s="1"/>
  <c r="AY2033"/>
  <c r="BD2033" s="1"/>
  <c r="BF2033" s="1"/>
  <c r="BG2033" s="1"/>
  <c r="AZ2033"/>
  <c r="BE2033" s="1"/>
  <c r="AZ2030"/>
  <c r="BE2030" s="1"/>
  <c r="AY2030"/>
  <c r="BD2030" s="1"/>
  <c r="BF2030" s="1"/>
  <c r="BG2030" s="1"/>
  <c r="AZ2015"/>
  <c r="BE2015" s="1"/>
  <c r="AY2015"/>
  <c r="BD2015" s="1"/>
  <c r="BF2015" s="1"/>
  <c r="BG2015" s="1"/>
  <c r="AZ2012"/>
  <c r="BE2012" s="1"/>
  <c r="AY2012"/>
  <c r="BD2012" s="1"/>
  <c r="BF2012" s="1"/>
  <c r="BG2012" s="1"/>
  <c r="AY2009"/>
  <c r="BD2009" s="1"/>
  <c r="BF2009" s="1"/>
  <c r="BG2009" s="1"/>
  <c r="AZ2009"/>
  <c r="BE2009" s="1"/>
  <c r="AZ2006"/>
  <c r="BE2006" s="1"/>
  <c r="AY2006"/>
  <c r="BD2006" s="1"/>
  <c r="BF2006" s="1"/>
  <c r="BG2006" s="1"/>
  <c r="AZ2003"/>
  <c r="BE2003" s="1"/>
  <c r="AY2003"/>
  <c r="BD2003" s="1"/>
  <c r="BF2003" s="1"/>
  <c r="BG2003" s="1"/>
  <c r="AY2000"/>
  <c r="BD2000" s="1"/>
  <c r="BF2000" s="1"/>
  <c r="BG2000" s="1"/>
  <c r="AZ2000"/>
  <c r="BE2000" s="1"/>
  <c r="AY1997"/>
  <c r="BD1997" s="1"/>
  <c r="BF1997" s="1"/>
  <c r="BG1997" s="1"/>
  <c r="AZ1997"/>
  <c r="BE1997" s="1"/>
  <c r="AZ1994"/>
  <c r="BE1994" s="1"/>
  <c r="AY1994"/>
  <c r="BD1994" s="1"/>
  <c r="BF1994" s="1"/>
  <c r="BG1994" s="1"/>
  <c r="AY1991"/>
  <c r="AZ1991"/>
  <c r="BE1991" s="1"/>
  <c r="AY1985"/>
  <c r="BD1985" s="1"/>
  <c r="BF1985" s="1"/>
  <c r="BG1985" s="1"/>
  <c r="AZ1985"/>
  <c r="BE1985" s="1"/>
  <c r="AZ1979"/>
  <c r="BE1979" s="1"/>
  <c r="AY1979"/>
  <c r="BD1979" s="1"/>
  <c r="BF1979" s="1"/>
  <c r="BG1979" s="1"/>
  <c r="AY1976"/>
  <c r="BD1976" s="1"/>
  <c r="BF1976" s="1"/>
  <c r="BG1976" s="1"/>
  <c r="AZ1976"/>
  <c r="BE1976" s="1"/>
  <c r="AY1973"/>
  <c r="BD1973" s="1"/>
  <c r="BF1973" s="1"/>
  <c r="BG1973" s="1"/>
  <c r="AZ1973"/>
  <c r="BE1973" s="1"/>
  <c r="AY1970"/>
  <c r="BD1970" s="1"/>
  <c r="BF1970" s="1"/>
  <c r="BG1970" s="1"/>
  <c r="AZ1970"/>
  <c r="BE1970" s="1"/>
  <c r="AZ1967"/>
  <c r="BE1967" s="1"/>
  <c r="AY1967"/>
  <c r="BD1967" s="1"/>
  <c r="BF1967" s="1"/>
  <c r="BG1967" s="1"/>
  <c r="AY1964"/>
  <c r="BD1964" s="1"/>
  <c r="BF1964" s="1"/>
  <c r="BG1964" s="1"/>
  <c r="AZ1964"/>
  <c r="BE1964" s="1"/>
  <c r="AY1961"/>
  <c r="BD1961" s="1"/>
  <c r="BF1961" s="1"/>
  <c r="BG1961" s="1"/>
  <c r="AZ1961"/>
  <c r="BE1961" s="1"/>
  <c r="AZ1958"/>
  <c r="BE1958" s="1"/>
  <c r="AY1958"/>
  <c r="BD1958" s="1"/>
  <c r="BF1958" s="1"/>
  <c r="BG1958" s="1"/>
  <c r="AY1955"/>
  <c r="BD1955" s="1"/>
  <c r="BF1955" s="1"/>
  <c r="BG1955" s="1"/>
  <c r="AZ1955"/>
  <c r="BE1955" s="1"/>
  <c r="AZ1952"/>
  <c r="BE1952" s="1"/>
  <c r="AY1952"/>
  <c r="BD1952" s="1"/>
  <c r="BF1952" s="1"/>
  <c r="BG1952" s="1"/>
  <c r="AY1949"/>
  <c r="BD1949" s="1"/>
  <c r="BF1949" s="1"/>
  <c r="BG1949" s="1"/>
  <c r="AZ1949"/>
  <c r="BE1949" s="1"/>
  <c r="AY1946"/>
  <c r="BD1946" s="1"/>
  <c r="BF1946" s="1"/>
  <c r="BG1946" s="1"/>
  <c r="AZ1946"/>
  <c r="BE1946" s="1"/>
  <c r="AY1943"/>
  <c r="BD1943" s="1"/>
  <c r="BF1943" s="1"/>
  <c r="BG1943" s="1"/>
  <c r="AZ1943"/>
  <c r="BE1943" s="1"/>
  <c r="AY1940"/>
  <c r="BD1940" s="1"/>
  <c r="BF1940" s="1"/>
  <c r="BG1940" s="1"/>
  <c r="AZ1940"/>
  <c r="BE1940" s="1"/>
  <c r="AY1937"/>
  <c r="BD1937" s="1"/>
  <c r="BF1937" s="1"/>
  <c r="BG1937" s="1"/>
  <c r="AZ1937"/>
  <c r="BE1937" s="1"/>
  <c r="AY1934"/>
  <c r="BD1934" s="1"/>
  <c r="BF1934" s="1"/>
  <c r="BG1934" s="1"/>
  <c r="AZ1934"/>
  <c r="BE1934" s="1"/>
  <c r="AZ1931"/>
  <c r="BE1931" s="1"/>
  <c r="AY1931"/>
  <c r="BD1931" s="1"/>
  <c r="BF1931" s="1"/>
  <c r="BG1931" s="1"/>
  <c r="AZ1928"/>
  <c r="BE1928" s="1"/>
  <c r="AY1928"/>
  <c r="BD1928" s="1"/>
  <c r="BF1928" s="1"/>
  <c r="BG1928" s="1"/>
  <c r="AY1925"/>
  <c r="BD1925" s="1"/>
  <c r="BF1925" s="1"/>
  <c r="BG1925" s="1"/>
  <c r="AZ1925"/>
  <c r="BE1925" s="1"/>
  <c r="AY1922"/>
  <c r="BD1922" s="1"/>
  <c r="BF1922" s="1"/>
  <c r="BG1922" s="1"/>
  <c r="AZ1922"/>
  <c r="BE1922" s="1"/>
  <c r="AY1919"/>
  <c r="AZ1919"/>
  <c r="BE1919" s="1"/>
  <c r="AZ1916"/>
  <c r="BE1916" s="1"/>
  <c r="AY1916"/>
  <c r="BD1916" s="1"/>
  <c r="BF1916" s="1"/>
  <c r="BG1916" s="1"/>
  <c r="AZ1910"/>
  <c r="BE1910" s="1"/>
  <c r="AY1910"/>
  <c r="AY1901"/>
  <c r="BD1901" s="1"/>
  <c r="BF1901" s="1"/>
  <c r="BG1901" s="1"/>
  <c r="AZ1901"/>
  <c r="BE1901" s="1"/>
  <c r="AY1898"/>
  <c r="BD1898" s="1"/>
  <c r="BF1898" s="1"/>
  <c r="BG1898" s="1"/>
  <c r="AZ1898"/>
  <c r="BE1898" s="1"/>
  <c r="AY1895"/>
  <c r="BD1895" s="1"/>
  <c r="AZ1895"/>
  <c r="BE1895" s="1"/>
  <c r="AY1892"/>
  <c r="BD1892" s="1"/>
  <c r="BF1892" s="1"/>
  <c r="BG1892" s="1"/>
  <c r="AZ1892"/>
  <c r="BE1892" s="1"/>
  <c r="AY1889"/>
  <c r="BD1889" s="1"/>
  <c r="BF1889" s="1"/>
  <c r="BG1889" s="1"/>
  <c r="AZ1889"/>
  <c r="BE1889" s="1"/>
  <c r="AY1886"/>
  <c r="BD1886" s="1"/>
  <c r="BF1886" s="1"/>
  <c r="BG1886" s="1"/>
  <c r="AZ1886"/>
  <c r="BE1886" s="1"/>
  <c r="AZ1883"/>
  <c r="BE1883" s="1"/>
  <c r="AY1883"/>
  <c r="AZ1880"/>
  <c r="BE1880" s="1"/>
  <c r="AY1880"/>
  <c r="AY1877"/>
  <c r="BD1877" s="1"/>
  <c r="BF1877" s="1"/>
  <c r="BG1877" s="1"/>
  <c r="AZ1877"/>
  <c r="BE1877" s="1"/>
  <c r="AY1874"/>
  <c r="BD1874" s="1"/>
  <c r="BF1874" s="1"/>
  <c r="BG1874" s="1"/>
  <c r="AZ1874"/>
  <c r="BE1874" s="1"/>
  <c r="AZ1871"/>
  <c r="BE1871" s="1"/>
  <c r="AY1871"/>
  <c r="BD1871" s="1"/>
  <c r="BF1871" s="1"/>
  <c r="BG1871" s="1"/>
  <c r="AY1868"/>
  <c r="BD1868" s="1"/>
  <c r="BF1868" s="1"/>
  <c r="BG1868" s="1"/>
  <c r="AZ1868"/>
  <c r="BE1868" s="1"/>
  <c r="AY1865"/>
  <c r="AZ1865"/>
  <c r="BE1865" s="1"/>
  <c r="AY1862"/>
  <c r="BD1862" s="1"/>
  <c r="BF1862" s="1"/>
  <c r="BG1862" s="1"/>
  <c r="AZ1862"/>
  <c r="BE1862" s="1"/>
  <c r="AZ1859"/>
  <c r="BE1859" s="1"/>
  <c r="AY1859"/>
  <c r="BD1859" s="1"/>
  <c r="BF1859" s="1"/>
  <c r="BG1859" s="1"/>
  <c r="AZ1856"/>
  <c r="BE1856" s="1"/>
  <c r="AY1856"/>
  <c r="BD1856" s="1"/>
  <c r="BF1856" s="1"/>
  <c r="BG1856" s="1"/>
  <c r="AY1853"/>
  <c r="BD1853" s="1"/>
  <c r="BF1853" s="1"/>
  <c r="BG1853" s="1"/>
  <c r="AZ1853"/>
  <c r="BE1853" s="1"/>
  <c r="AZ1850"/>
  <c r="BE1850" s="1"/>
  <c r="AY1850"/>
  <c r="BD1850" s="1"/>
  <c r="BF1850" s="1"/>
  <c r="BG1850" s="1"/>
  <c r="AY1847"/>
  <c r="BD1847" s="1"/>
  <c r="BF1847" s="1"/>
  <c r="BG1847" s="1"/>
  <c r="AZ1847"/>
  <c r="BE1847" s="1"/>
  <c r="AZ1844"/>
  <c r="BE1844" s="1"/>
  <c r="AY1844"/>
  <c r="BD1844" s="1"/>
  <c r="BF1844" s="1"/>
  <c r="BG1844" s="1"/>
  <c r="AY1841"/>
  <c r="BD1841" s="1"/>
  <c r="BF1841" s="1"/>
  <c r="BG1841" s="1"/>
  <c r="AZ1841"/>
  <c r="BE1841" s="1"/>
  <c r="AZ1838"/>
  <c r="BE1838" s="1"/>
  <c r="AY1838"/>
  <c r="BD1838" s="1"/>
  <c r="BF1838" s="1"/>
  <c r="BG1838" s="1"/>
  <c r="AZ1835"/>
  <c r="BE1835" s="1"/>
  <c r="AY1835"/>
  <c r="BD1835" s="1"/>
  <c r="BF1835" s="1"/>
  <c r="BG1835" s="1"/>
  <c r="AZ1832"/>
  <c r="BE1832" s="1"/>
  <c r="AY1832"/>
  <c r="AY1829"/>
  <c r="BD1829" s="1"/>
  <c r="BF1829" s="1"/>
  <c r="BG1829" s="1"/>
  <c r="AZ1829"/>
  <c r="BE1829" s="1"/>
  <c r="AZ1826"/>
  <c r="BE1826" s="1"/>
  <c r="AY1826"/>
  <c r="BD1826" s="1"/>
  <c r="BF1826" s="1"/>
  <c r="BG1826" s="1"/>
  <c r="AZ1820"/>
  <c r="BE1820" s="1"/>
  <c r="AY1820"/>
  <c r="AY1817"/>
  <c r="BD1817" s="1"/>
  <c r="BF1817" s="1"/>
  <c r="BG1817" s="1"/>
  <c r="AZ1817"/>
  <c r="BE1817" s="1"/>
  <c r="AZ1814"/>
  <c r="BE1814" s="1"/>
  <c r="AY1814"/>
  <c r="AZ1811"/>
  <c r="BE1811" s="1"/>
  <c r="AY1811"/>
  <c r="BD1811" s="1"/>
  <c r="BF1811" s="1"/>
  <c r="BG1811" s="1"/>
  <c r="AZ1808"/>
  <c r="BE1808" s="1"/>
  <c r="AY1808"/>
  <c r="BD1808" s="1"/>
  <c r="BF1808" s="1"/>
  <c r="BG1808" s="1"/>
  <c r="AY1805"/>
  <c r="AZ1805"/>
  <c r="BE1805" s="1"/>
  <c r="AY1802"/>
  <c r="AZ1802"/>
  <c r="BE1802" s="1"/>
  <c r="AY1793"/>
  <c r="BD1793" s="1"/>
  <c r="BF1793" s="1"/>
  <c r="BG1793" s="1"/>
  <c r="AZ1793"/>
  <c r="BE1793" s="1"/>
  <c r="AY1790"/>
  <c r="BD1790" s="1"/>
  <c r="BF1790" s="1"/>
  <c r="BG1790" s="1"/>
  <c r="AZ1790"/>
  <c r="BE1790" s="1"/>
  <c r="AZ1787"/>
  <c r="BE1787" s="1"/>
  <c r="AY1787"/>
  <c r="BD1787" s="1"/>
  <c r="BF1787" s="1"/>
  <c r="BG1787" s="1"/>
  <c r="AZ1784"/>
  <c r="BE1784" s="1"/>
  <c r="AY1784"/>
  <c r="BD1784" s="1"/>
  <c r="BF1784" s="1"/>
  <c r="BG1784" s="1"/>
  <c r="AY1781"/>
  <c r="BD1781" s="1"/>
  <c r="BF1781" s="1"/>
  <c r="BG1781" s="1"/>
  <c r="AZ1781"/>
  <c r="BE1781" s="1"/>
  <c r="AZ1778"/>
  <c r="BE1778" s="1"/>
  <c r="AY1778"/>
  <c r="BD1778" s="1"/>
  <c r="BF1778" s="1"/>
  <c r="BG1778" s="1"/>
  <c r="AZ1775"/>
  <c r="BE1775" s="1"/>
  <c r="AY1775"/>
  <c r="BD1775" s="1"/>
  <c r="BF1775" s="1"/>
  <c r="BG1775" s="1"/>
  <c r="AZ1772"/>
  <c r="BE1772" s="1"/>
  <c r="AY1772"/>
  <c r="BD1772" s="1"/>
  <c r="BF1772" s="1"/>
  <c r="BG1772" s="1"/>
  <c r="AY1769"/>
  <c r="BD1769" s="1"/>
  <c r="BF1769" s="1"/>
  <c r="BG1769" s="1"/>
  <c r="AZ1769"/>
  <c r="BE1769" s="1"/>
  <c r="AZ1766"/>
  <c r="BE1766" s="1"/>
  <c r="AY1766"/>
  <c r="BD1766" s="1"/>
  <c r="BF1766" s="1"/>
  <c r="BG1766" s="1"/>
  <c r="AY1763"/>
  <c r="BD1763" s="1"/>
  <c r="BF1763" s="1"/>
  <c r="BG1763" s="1"/>
  <c r="AZ1763"/>
  <c r="BE1763" s="1"/>
  <c r="AZ1760"/>
  <c r="BE1760" s="1"/>
  <c r="AY1760"/>
  <c r="BD1760" s="1"/>
  <c r="BF1760" s="1"/>
  <c r="BG1760" s="1"/>
  <c r="AY1757"/>
  <c r="BD1757" s="1"/>
  <c r="BF1757" s="1"/>
  <c r="BG1757" s="1"/>
  <c r="AZ1757"/>
  <c r="BE1757" s="1"/>
  <c r="AY1751"/>
  <c r="BD1751" s="1"/>
  <c r="BF1751" s="1"/>
  <c r="BG1751" s="1"/>
  <c r="AZ1751"/>
  <c r="BE1751" s="1"/>
  <c r="AZ1748"/>
  <c r="BE1748" s="1"/>
  <c r="AY1748"/>
  <c r="BD1748" s="1"/>
  <c r="BF1748" s="1"/>
  <c r="BG1748" s="1"/>
  <c r="AY1745"/>
  <c r="BD1745" s="1"/>
  <c r="BF1745" s="1"/>
  <c r="BG1745" s="1"/>
  <c r="AZ1745"/>
  <c r="BE1745" s="1"/>
  <c r="AY1742"/>
  <c r="BD1742" s="1"/>
  <c r="BF1742" s="1"/>
  <c r="BG1742" s="1"/>
  <c r="AZ1742"/>
  <c r="BE1742" s="1"/>
  <c r="AZ1739"/>
  <c r="BE1739" s="1"/>
  <c r="AY1739"/>
  <c r="BD1739" s="1"/>
  <c r="BF1739" s="1"/>
  <c r="BG1739" s="1"/>
  <c r="AZ1736"/>
  <c r="BE1736" s="1"/>
  <c r="AY1736"/>
  <c r="BD1736" s="1"/>
  <c r="BF1736" s="1"/>
  <c r="BG1736" s="1"/>
  <c r="AY1733"/>
  <c r="BD1733" s="1"/>
  <c r="BF1733" s="1"/>
  <c r="BG1733" s="1"/>
  <c r="AZ1733"/>
  <c r="BE1733" s="1"/>
  <c r="AZ1730"/>
  <c r="BE1730" s="1"/>
  <c r="AY1730"/>
  <c r="BD1730" s="1"/>
  <c r="BF1730" s="1"/>
  <c r="BG1730" s="1"/>
  <c r="AY1727"/>
  <c r="BD1727" s="1"/>
  <c r="BF1727" s="1"/>
  <c r="BG1727" s="1"/>
  <c r="AZ1727"/>
  <c r="BE1727" s="1"/>
  <c r="AZ1724"/>
  <c r="BE1724" s="1"/>
  <c r="AY1724"/>
  <c r="BD1724" s="1"/>
  <c r="BF1724" s="1"/>
  <c r="BG1724" s="1"/>
  <c r="AY1721"/>
  <c r="BD1721" s="1"/>
  <c r="BF1721" s="1"/>
  <c r="BG1721" s="1"/>
  <c r="AZ1721"/>
  <c r="BE1721" s="1"/>
  <c r="AY1718"/>
  <c r="BD1718" s="1"/>
  <c r="BF1718" s="1"/>
  <c r="BG1718" s="1"/>
  <c r="AZ1718"/>
  <c r="BE1718" s="1"/>
  <c r="AZ1715"/>
  <c r="BE1715" s="1"/>
  <c r="AY1715"/>
  <c r="BD1715" s="1"/>
  <c r="BF1715" s="1"/>
  <c r="BG1715" s="1"/>
  <c r="AY1712"/>
  <c r="BD1712" s="1"/>
  <c r="BF1712" s="1"/>
  <c r="BG1712" s="1"/>
  <c r="AZ1712"/>
  <c r="BE1712" s="1"/>
  <c r="AZ1707"/>
  <c r="BE1707" s="1"/>
  <c r="AY1707"/>
  <c r="AZ1704"/>
  <c r="BE1704" s="1"/>
  <c r="AY1704"/>
  <c r="BD1704" s="1"/>
  <c r="BF1704" s="1"/>
  <c r="BG1704" s="1"/>
  <c r="AY1701"/>
  <c r="BD1701" s="1"/>
  <c r="BF1701" s="1"/>
  <c r="BG1701" s="1"/>
  <c r="AZ1701"/>
  <c r="BE1701" s="1"/>
  <c r="AY1698"/>
  <c r="BD1698" s="1"/>
  <c r="BF1698" s="1"/>
  <c r="BG1698" s="1"/>
  <c r="AZ1698"/>
  <c r="BE1698" s="1"/>
  <c r="AY1689"/>
  <c r="BD1689" s="1"/>
  <c r="BF1689" s="1"/>
  <c r="BG1689" s="1"/>
  <c r="AZ1689"/>
  <c r="BE1689" s="1"/>
  <c r="AY1686"/>
  <c r="BD1686" s="1"/>
  <c r="BF1686" s="1"/>
  <c r="BG1686" s="1"/>
  <c r="AZ1686"/>
  <c r="BE1686" s="1"/>
  <c r="AZ1683"/>
  <c r="BE1683" s="1"/>
  <c r="AY1683"/>
  <c r="BD1683" s="1"/>
  <c r="BF1683" s="1"/>
  <c r="BG1683" s="1"/>
  <c r="AY1680"/>
  <c r="BD1680" s="1"/>
  <c r="BF1680" s="1"/>
  <c r="BG1680" s="1"/>
  <c r="AZ1680"/>
  <c r="BE1680" s="1"/>
  <c r="AY1677"/>
  <c r="BD1677" s="1"/>
  <c r="BF1677" s="1"/>
  <c r="BG1677" s="1"/>
  <c r="AZ1677"/>
  <c r="BE1677" s="1"/>
  <c r="AY1674"/>
  <c r="BD1674" s="1"/>
  <c r="BF1674" s="1"/>
  <c r="BG1674" s="1"/>
  <c r="AZ1674"/>
  <c r="BE1674" s="1"/>
  <c r="AY1668"/>
  <c r="BD1668" s="1"/>
  <c r="AZ1668"/>
  <c r="BE1668" s="1"/>
  <c r="AY1665"/>
  <c r="BD1665" s="1"/>
  <c r="BF1665" s="1"/>
  <c r="BG1665" s="1"/>
  <c r="AZ1665"/>
  <c r="BE1665" s="1"/>
  <c r="AY1662"/>
  <c r="BD1662" s="1"/>
  <c r="BF1662" s="1"/>
  <c r="BG1662" s="1"/>
  <c r="AZ1662"/>
  <c r="BE1662" s="1"/>
  <c r="AY1659"/>
  <c r="BD1659" s="1"/>
  <c r="BF1659" s="1"/>
  <c r="BG1659" s="1"/>
  <c r="AZ1659"/>
  <c r="BE1659" s="1"/>
  <c r="AZ1656"/>
  <c r="BE1656" s="1"/>
  <c r="AY1656"/>
  <c r="BD1656" s="1"/>
  <c r="BF1656" s="1"/>
  <c r="BG1656" s="1"/>
  <c r="AY1647"/>
  <c r="AZ1647"/>
  <c r="BE1647" s="1"/>
  <c r="AZ1644"/>
  <c r="BE1644" s="1"/>
  <c r="AY1644"/>
  <c r="BD1644" s="1"/>
  <c r="BF1644" s="1"/>
  <c r="BG1644" s="1"/>
  <c r="AY1641"/>
  <c r="AZ1641"/>
  <c r="BE1641" s="1"/>
  <c r="AY1638"/>
  <c r="AZ1638"/>
  <c r="BE1638" s="1"/>
  <c r="AZ1635"/>
  <c r="BE1635" s="1"/>
  <c r="AY1635"/>
  <c r="BD1635" s="1"/>
  <c r="BF1635" s="1"/>
  <c r="BG1635" s="1"/>
  <c r="AY1632"/>
  <c r="BD1632" s="1"/>
  <c r="BF1632" s="1"/>
  <c r="BG1632" s="1"/>
  <c r="AZ1632"/>
  <c r="BE1632" s="1"/>
  <c r="AZ1626"/>
  <c r="BE1626" s="1"/>
  <c r="AY1626"/>
  <c r="BD1626" s="1"/>
  <c r="BF1626" s="1"/>
  <c r="BG1626" s="1"/>
  <c r="AY1620"/>
  <c r="BD1620" s="1"/>
  <c r="BF1620" s="1"/>
  <c r="BG1620" s="1"/>
  <c r="AZ1620"/>
  <c r="BE1620" s="1"/>
  <c r="AY1611"/>
  <c r="BD1611" s="1"/>
  <c r="BF1611" s="1"/>
  <c r="BG1611" s="1"/>
  <c r="AZ1611"/>
  <c r="BE1611" s="1"/>
  <c r="AZ1608"/>
  <c r="BE1608" s="1"/>
  <c r="AY1608"/>
  <c r="BD1608" s="1"/>
  <c r="BF1608" s="1"/>
  <c r="BG1608" s="1"/>
  <c r="AY1602"/>
  <c r="BD1602" s="1"/>
  <c r="BF1602" s="1"/>
  <c r="BG1602" s="1"/>
  <c r="AZ1602"/>
  <c r="BE1602" s="1"/>
  <c r="AY1599"/>
  <c r="BD1599" s="1"/>
  <c r="BF1599" s="1"/>
  <c r="BG1599" s="1"/>
  <c r="AZ1599"/>
  <c r="BE1599" s="1"/>
  <c r="AZ1596"/>
  <c r="BE1596" s="1"/>
  <c r="AY1596"/>
  <c r="BD1596" s="1"/>
  <c r="BF1596" s="1"/>
  <c r="BG1596" s="1"/>
  <c r="AY1593"/>
  <c r="BD1593" s="1"/>
  <c r="BF1593" s="1"/>
  <c r="BG1593" s="1"/>
  <c r="AZ1593"/>
  <c r="BE1593" s="1"/>
  <c r="AY1590"/>
  <c r="BD1590" s="1"/>
  <c r="BF1590" s="1"/>
  <c r="BG1590" s="1"/>
  <c r="AZ1590"/>
  <c r="BE1590" s="1"/>
  <c r="AY1587"/>
  <c r="BD1587" s="1"/>
  <c r="BF1587" s="1"/>
  <c r="BG1587" s="1"/>
  <c r="AZ1587"/>
  <c r="BE1587" s="1"/>
  <c r="AZ1584"/>
  <c r="BE1584" s="1"/>
  <c r="AY1584"/>
  <c r="BD1584" s="1"/>
  <c r="BF1584" s="1"/>
  <c r="BG1584" s="1"/>
  <c r="AZ1581"/>
  <c r="BE1581" s="1"/>
  <c r="AY1581"/>
  <c r="BD1581" s="1"/>
  <c r="BF1581" s="1"/>
  <c r="BG1581" s="1"/>
  <c r="AZ1578"/>
  <c r="BE1578" s="1"/>
  <c r="AY1575"/>
  <c r="BD1575" s="1"/>
  <c r="BF1575" s="1"/>
  <c r="BG1575" s="1"/>
  <c r="AZ1575"/>
  <c r="BE1575" s="1"/>
  <c r="AY1572"/>
  <c r="BD1572" s="1"/>
  <c r="BF1572" s="1"/>
  <c r="BG1572" s="1"/>
  <c r="AZ1572"/>
  <c r="BE1572" s="1"/>
  <c r="AY1569"/>
  <c r="BD1569" s="1"/>
  <c r="BF1569" s="1"/>
  <c r="BG1569" s="1"/>
  <c r="AZ1569"/>
  <c r="BE1569" s="1"/>
  <c r="AZ1566"/>
  <c r="BE1566" s="1"/>
  <c r="AY1566"/>
  <c r="BD1566" s="1"/>
  <c r="BF1566" s="1"/>
  <c r="BG1566" s="1"/>
  <c r="AZ1557"/>
  <c r="BE1557" s="1"/>
  <c r="AY1557"/>
  <c r="BD1557" s="1"/>
  <c r="BF1557" s="1"/>
  <c r="BG1557" s="1"/>
  <c r="AZ1554"/>
  <c r="BE1554" s="1"/>
  <c r="AY1554"/>
  <c r="BD1554" s="1"/>
  <c r="BF1554" s="1"/>
  <c r="BG1554" s="1"/>
  <c r="AY1551"/>
  <c r="BD1551" s="1"/>
  <c r="BF1551" s="1"/>
  <c r="BG1551" s="1"/>
  <c r="AZ1551"/>
  <c r="BE1551" s="1"/>
  <c r="AY1548"/>
  <c r="AZ1548"/>
  <c r="BE1548" s="1"/>
  <c r="AZ1545"/>
  <c r="BE1545" s="1"/>
  <c r="AY1545"/>
  <c r="BD1545" s="1"/>
  <c r="AZ1542"/>
  <c r="BE1542" s="1"/>
  <c r="AY1542"/>
  <c r="BD1542" s="1"/>
  <c r="BF1542" s="1"/>
  <c r="BG1542" s="1"/>
  <c r="AY1539"/>
  <c r="BD1539" s="1"/>
  <c r="BF1539" s="1"/>
  <c r="BG1539" s="1"/>
  <c r="AZ1539"/>
  <c r="BE1539" s="1"/>
  <c r="AZ1536"/>
  <c r="BE1536" s="1"/>
  <c r="AY1536"/>
  <c r="BD1536" s="1"/>
  <c r="BF1536" s="1"/>
  <c r="BG1536" s="1"/>
  <c r="AZ1526"/>
  <c r="BE1526" s="1"/>
  <c r="AY1526"/>
  <c r="BD1526" s="1"/>
  <c r="BF1526" s="1"/>
  <c r="BG1526" s="1"/>
  <c r="AY1523"/>
  <c r="BD1523" s="1"/>
  <c r="BF1523" s="1"/>
  <c r="BG1523" s="1"/>
  <c r="AZ1523"/>
  <c r="BE1523" s="1"/>
  <c r="AZ1520"/>
  <c r="BE1520" s="1"/>
  <c r="AY1520"/>
  <c r="BD1520" s="1"/>
  <c r="BF1520" s="1"/>
  <c r="BG1520" s="1"/>
  <c r="AY1517"/>
  <c r="BD1517" s="1"/>
  <c r="BF1517" s="1"/>
  <c r="BG1517" s="1"/>
  <c r="AZ1517"/>
  <c r="BE1517" s="1"/>
  <c r="AZ1514"/>
  <c r="BE1514" s="1"/>
  <c r="AY1514"/>
  <c r="BD1514" s="1"/>
  <c r="BF1514" s="1"/>
  <c r="BG1514" s="1"/>
  <c r="AZ1508"/>
  <c r="BE1508" s="1"/>
  <c r="AY1508"/>
  <c r="BD1508" s="1"/>
  <c r="BF1508" s="1"/>
  <c r="BG1508" s="1"/>
  <c r="AY1505"/>
  <c r="BD1505" s="1"/>
  <c r="BF1505" s="1"/>
  <c r="BG1505" s="1"/>
  <c r="AZ1505"/>
  <c r="BE1505" s="1"/>
  <c r="AZ1502"/>
  <c r="BE1502" s="1"/>
  <c r="AY1502"/>
  <c r="BD1502" s="1"/>
  <c r="BF1502" s="1"/>
  <c r="BG1502" s="1"/>
  <c r="AY1499"/>
  <c r="BD1499" s="1"/>
  <c r="BF1499" s="1"/>
  <c r="BG1499" s="1"/>
  <c r="AZ1499"/>
  <c r="BE1499" s="1"/>
  <c r="AY1496"/>
  <c r="BD1496" s="1"/>
  <c r="BF1496" s="1"/>
  <c r="BG1496" s="1"/>
  <c r="AZ1496"/>
  <c r="BE1496" s="1"/>
  <c r="AZ1493"/>
  <c r="BE1493" s="1"/>
  <c r="AY1493"/>
  <c r="BD1493" s="1"/>
  <c r="BF1493" s="1"/>
  <c r="BG1493" s="1"/>
  <c r="AZ1490"/>
  <c r="BE1490" s="1"/>
  <c r="AY1490"/>
  <c r="BD1490" s="1"/>
  <c r="BF1490" s="1"/>
  <c r="BG1490" s="1"/>
  <c r="AY1487"/>
  <c r="BD1487" s="1"/>
  <c r="BF1487" s="1"/>
  <c r="BG1487" s="1"/>
  <c r="AZ1487"/>
  <c r="BE1487" s="1"/>
  <c r="AY1484"/>
  <c r="BD1484" s="1"/>
  <c r="BF1484" s="1"/>
  <c r="BG1484" s="1"/>
  <c r="AZ1484"/>
  <c r="BE1484" s="1"/>
  <c r="AZ1481"/>
  <c r="BE1481" s="1"/>
  <c r="AY1481"/>
  <c r="BD1481" s="1"/>
  <c r="BF1481" s="1"/>
  <c r="BG1481" s="1"/>
  <c r="AZ1478"/>
  <c r="BE1478" s="1"/>
  <c r="AY1478"/>
  <c r="BD1478" s="1"/>
  <c r="BF1478" s="1"/>
  <c r="BG1478" s="1"/>
  <c r="AY1469"/>
  <c r="AZ1469"/>
  <c r="BE1469" s="1"/>
  <c r="AZ1466"/>
  <c r="BE1466" s="1"/>
  <c r="AY1466"/>
  <c r="AY1463"/>
  <c r="BD1463" s="1"/>
  <c r="BF1463" s="1"/>
  <c r="BG1463" s="1"/>
  <c r="AZ1463"/>
  <c r="BE1463" s="1"/>
  <c r="AZ1460"/>
  <c r="BE1460" s="1"/>
  <c r="AY1460"/>
  <c r="BD1460" s="1"/>
  <c r="BF1460" s="1"/>
  <c r="BG1460" s="1"/>
  <c r="AY1457"/>
  <c r="AZ1457"/>
  <c r="BE1457" s="1"/>
  <c r="AZ1454"/>
  <c r="BE1454" s="1"/>
  <c r="AY1454"/>
  <c r="AY1451"/>
  <c r="BD1451" s="1"/>
  <c r="BF1451" s="1"/>
  <c r="BG1451" s="1"/>
  <c r="AZ1451"/>
  <c r="BE1451" s="1"/>
  <c r="AZ1448"/>
  <c r="BE1448" s="1"/>
  <c r="AY1448"/>
  <c r="BD1448" s="1"/>
  <c r="BF1448" s="1"/>
  <c r="BG1448" s="1"/>
  <c r="AY1445"/>
  <c r="BD1445" s="1"/>
  <c r="BF1445" s="1"/>
  <c r="BG1445" s="1"/>
  <c r="AZ1445"/>
  <c r="BE1445" s="1"/>
  <c r="AZ1442"/>
  <c r="BE1442" s="1"/>
  <c r="AY1442"/>
  <c r="BD1442" s="1"/>
  <c r="BF1442" s="1"/>
  <c r="BG1442" s="1"/>
  <c r="AZ1439"/>
  <c r="BE1439" s="1"/>
  <c r="AY1439"/>
  <c r="BD1439" s="1"/>
  <c r="BF1439" s="1"/>
  <c r="BG1439" s="1"/>
  <c r="AZ1436"/>
  <c r="BE1436" s="1"/>
  <c r="AY1436"/>
  <c r="BD1436" s="1"/>
  <c r="BF1436" s="1"/>
  <c r="BG1436" s="1"/>
  <c r="AY1433"/>
  <c r="BD1433" s="1"/>
  <c r="BF1433" s="1"/>
  <c r="BG1433" s="1"/>
  <c r="AZ1433"/>
  <c r="BE1433" s="1"/>
  <c r="AY1430"/>
  <c r="BD1430" s="1"/>
  <c r="BF1430" s="1"/>
  <c r="BG1430" s="1"/>
  <c r="AZ1430"/>
  <c r="BE1430" s="1"/>
  <c r="AZ1427"/>
  <c r="BE1427" s="1"/>
  <c r="AY1427"/>
  <c r="BD1427" s="1"/>
  <c r="BF1427" s="1"/>
  <c r="BG1427" s="1"/>
  <c r="AZ1424"/>
  <c r="BE1424" s="1"/>
  <c r="AY1424"/>
  <c r="BD1424" s="1"/>
  <c r="BF1424" s="1"/>
  <c r="BG1424" s="1"/>
  <c r="AZ1418"/>
  <c r="BE1418" s="1"/>
  <c r="AY1418"/>
  <c r="BD1418" s="1"/>
  <c r="BF1418" s="1"/>
  <c r="BG1418" s="1"/>
  <c r="AZ1415"/>
  <c r="BE1415" s="1"/>
  <c r="AY1415"/>
  <c r="BD1415" s="1"/>
  <c r="BF1415" s="1"/>
  <c r="BG1415" s="1"/>
  <c r="AZ1412"/>
  <c r="BE1412" s="1"/>
  <c r="AY1412"/>
  <c r="BD1412" s="1"/>
  <c r="BF1412" s="1"/>
  <c r="BG1412" s="1"/>
  <c r="AY1409"/>
  <c r="BD1409" s="1"/>
  <c r="BF1409" s="1"/>
  <c r="BG1409" s="1"/>
  <c r="AZ1409"/>
  <c r="BE1409" s="1"/>
  <c r="AZ1406"/>
  <c r="BE1406" s="1"/>
  <c r="AY1406"/>
  <c r="BD1406" s="1"/>
  <c r="BF1406" s="1"/>
  <c r="BG1406" s="1"/>
  <c r="AY1400"/>
  <c r="BD1400" s="1"/>
  <c r="BF1400" s="1"/>
  <c r="BG1400" s="1"/>
  <c r="AZ1400"/>
  <c r="BE1400" s="1"/>
  <c r="AY1397"/>
  <c r="BD1397" s="1"/>
  <c r="BF1397" s="1"/>
  <c r="BG1397" s="1"/>
  <c r="AZ1397"/>
  <c r="BE1397" s="1"/>
  <c r="AY1394"/>
  <c r="BD1394" s="1"/>
  <c r="BF1394" s="1"/>
  <c r="BG1394" s="1"/>
  <c r="AZ1394"/>
  <c r="BE1394" s="1"/>
  <c r="AZ1391"/>
  <c r="BE1391" s="1"/>
  <c r="AY1391"/>
  <c r="BD1391" s="1"/>
  <c r="BF1391" s="1"/>
  <c r="BG1391" s="1"/>
  <c r="AY1388"/>
  <c r="AZ1388"/>
  <c r="BE1388" s="1"/>
  <c r="AY1385"/>
  <c r="AZ1385"/>
  <c r="BE1385" s="1"/>
  <c r="AY1382"/>
  <c r="BD1382" s="1"/>
  <c r="BF1382" s="1"/>
  <c r="BG1382" s="1"/>
  <c r="AZ1382"/>
  <c r="BE1382" s="1"/>
  <c r="AZ1376"/>
  <c r="BE1376" s="1"/>
  <c r="AY1376"/>
  <c r="BD1376" s="1"/>
  <c r="BF1376" s="1"/>
  <c r="BG1376" s="1"/>
  <c r="AY1373"/>
  <c r="BD1373" s="1"/>
  <c r="BF1373" s="1"/>
  <c r="BG1373" s="1"/>
  <c r="AZ1373"/>
  <c r="BE1373" s="1"/>
  <c r="AY1367"/>
  <c r="BD1367" s="1"/>
  <c r="BF1367" s="1"/>
  <c r="BG1367" s="1"/>
  <c r="AZ1367"/>
  <c r="BE1367" s="1"/>
  <c r="AZ1364"/>
  <c r="BE1364" s="1"/>
  <c r="AY1364"/>
  <c r="BD1364" s="1"/>
  <c r="BF1364" s="1"/>
  <c r="BG1364" s="1"/>
  <c r="AY1355"/>
  <c r="BD1355" s="1"/>
  <c r="BF1355" s="1"/>
  <c r="BG1355" s="1"/>
  <c r="AZ1355"/>
  <c r="BE1355" s="1"/>
  <c r="AY1352"/>
  <c r="BD1352" s="1"/>
  <c r="BF1352" s="1"/>
  <c r="BG1352" s="1"/>
  <c r="AZ1352"/>
  <c r="BE1352" s="1"/>
  <c r="AY1349"/>
  <c r="BD1349" s="1"/>
  <c r="BF1349" s="1"/>
  <c r="BG1349" s="1"/>
  <c r="AZ1349"/>
  <c r="BE1349" s="1"/>
  <c r="AY1346"/>
  <c r="BD1346" s="1"/>
  <c r="BF1346" s="1"/>
  <c r="BG1346" s="1"/>
  <c r="AZ1346"/>
  <c r="BE1346" s="1"/>
  <c r="AZ1343"/>
  <c r="BE1343" s="1"/>
  <c r="AY1343"/>
  <c r="BD1343" s="1"/>
  <c r="BF1343" s="1"/>
  <c r="BG1343" s="1"/>
  <c r="AY1336"/>
  <c r="BD1336" s="1"/>
  <c r="BF1336" s="1"/>
  <c r="BG1336" s="1"/>
  <c r="AZ1336"/>
  <c r="BE1336" s="1"/>
  <c r="AZ1334"/>
  <c r="BE1334" s="1"/>
  <c r="AY1334"/>
  <c r="BD1334" s="1"/>
  <c r="BF1334" s="1"/>
  <c r="BG1334" s="1"/>
  <c r="AZ1332"/>
  <c r="BE1332" s="1"/>
  <c r="AY1332"/>
  <c r="BD1332" s="1"/>
  <c r="BF1332" s="1"/>
  <c r="BG1332" s="1"/>
  <c r="AZ1330"/>
  <c r="BE1330" s="1"/>
  <c r="AY1330"/>
  <c r="BD1330" s="1"/>
  <c r="BF1330" s="1"/>
  <c r="BG1330" s="1"/>
  <c r="AZ1328"/>
  <c r="BE1328" s="1"/>
  <c r="AY1328"/>
  <c r="BD1328" s="1"/>
  <c r="BF1328" s="1"/>
  <c r="BG1328" s="1"/>
  <c r="AZ1326"/>
  <c r="BE1326" s="1"/>
  <c r="AY1326"/>
  <c r="BD1326" s="1"/>
  <c r="BF1326" s="1"/>
  <c r="BG1326" s="1"/>
  <c r="AZ1324"/>
  <c r="BE1324" s="1"/>
  <c r="AY1324"/>
  <c r="BD1324" s="1"/>
  <c r="BF1324" s="1"/>
  <c r="BG1324" s="1"/>
  <c r="AY1322"/>
  <c r="BD1322" s="1"/>
  <c r="BF1322" s="1"/>
  <c r="BG1322" s="1"/>
  <c r="AZ1322"/>
  <c r="BE1322" s="1"/>
  <c r="AY1320"/>
  <c r="BD1320" s="1"/>
  <c r="BF1320" s="1"/>
  <c r="BG1320" s="1"/>
  <c r="AZ1320"/>
  <c r="BE1320" s="1"/>
  <c r="AY1317"/>
  <c r="BD1317" s="1"/>
  <c r="BF1317" s="1"/>
  <c r="BG1317" s="1"/>
  <c r="AZ1317"/>
  <c r="BE1317" s="1"/>
  <c r="AY1316"/>
  <c r="BD1316" s="1"/>
  <c r="BF1316" s="1"/>
  <c r="BG1316" s="1"/>
  <c r="AZ1316"/>
  <c r="BE1316" s="1"/>
  <c r="AY1314"/>
  <c r="BD1314" s="1"/>
  <c r="BF1314" s="1"/>
  <c r="BG1314" s="1"/>
  <c r="AZ1314"/>
  <c r="BE1314" s="1"/>
  <c r="AZ1568"/>
  <c r="BE1568" s="1"/>
  <c r="AY1488"/>
  <c r="BD1488" s="1"/>
  <c r="BF1488" s="1"/>
  <c r="BG1488" s="1"/>
  <c r="AY1485"/>
  <c r="BD1485" s="1"/>
  <c r="BF1485" s="1"/>
  <c r="BG1485" s="1"/>
  <c r="AW1856"/>
  <c r="AZ1567"/>
  <c r="BE1567" s="1"/>
  <c r="AZ1361"/>
  <c r="BE1361" s="1"/>
  <c r="AZ1403"/>
  <c r="BE1403" s="1"/>
  <c r="AY1447"/>
  <c r="BD1447" s="1"/>
  <c r="BF1447" s="1"/>
  <c r="BG1447" s="1"/>
  <c r="AZ1511"/>
  <c r="BE1511" s="1"/>
  <c r="AZ1553"/>
  <c r="BE1553" s="1"/>
  <c r="AY1605"/>
  <c r="BD1605" s="1"/>
  <c r="BF1605" s="1"/>
  <c r="BG1605" s="1"/>
  <c r="AZ1653"/>
  <c r="BE1653" s="1"/>
  <c r="AZ1695"/>
  <c r="BE1695" s="1"/>
  <c r="AY1747"/>
  <c r="BD1747" s="1"/>
  <c r="BF1747" s="1"/>
  <c r="BG1747" s="1"/>
  <c r="AZ1799"/>
  <c r="BE1799" s="1"/>
  <c r="AZ1855"/>
  <c r="BE1855" s="1"/>
  <c r="AZ1913"/>
  <c r="BE1913" s="1"/>
  <c r="AY1971"/>
  <c r="BD1971" s="1"/>
  <c r="BF1971" s="1"/>
  <c r="BG1971" s="1"/>
  <c r="AY2027"/>
  <c r="BD2027" s="1"/>
  <c r="BF2027" s="1"/>
  <c r="BG2027" s="1"/>
  <c r="AY1398"/>
  <c r="BD1398" s="1"/>
  <c r="BF1398" s="1"/>
  <c r="BG1398" s="1"/>
  <c r="AZ1458"/>
  <c r="BE1458" s="1"/>
  <c r="AZ1598"/>
  <c r="BE1598" s="1"/>
  <c r="AZ1692"/>
  <c r="BE1692" s="1"/>
  <c r="AY1782"/>
  <c r="BD1782" s="1"/>
  <c r="BF1782" s="1"/>
  <c r="BG1782" s="1"/>
  <c r="AX1865"/>
  <c r="AZ1988"/>
  <c r="BE1988" s="1"/>
  <c r="AY1982"/>
  <c r="BD1982" s="1"/>
  <c r="BF1982" s="1"/>
  <c r="BG1982" s="1"/>
  <c r="AY1309"/>
  <c r="BD1309" s="1"/>
  <c r="BF1309" s="1"/>
  <c r="BG1309" s="1"/>
  <c r="AZ1309"/>
  <c r="BE1309" s="1"/>
  <c r="AY1306"/>
  <c r="BD1306" s="1"/>
  <c r="BF1306" s="1"/>
  <c r="BG1306" s="1"/>
  <c r="AZ1306"/>
  <c r="BE1306" s="1"/>
  <c r="AY1300"/>
  <c r="BD1300" s="1"/>
  <c r="BF1300" s="1"/>
  <c r="BG1300" s="1"/>
  <c r="AZ1300"/>
  <c r="BE1300" s="1"/>
  <c r="AY1294"/>
  <c r="BD1294" s="1"/>
  <c r="BF1294" s="1"/>
  <c r="BG1294" s="1"/>
  <c r="AZ1294"/>
  <c r="BE1294" s="1"/>
  <c r="AY1288"/>
  <c r="BD1288" s="1"/>
  <c r="BF1288" s="1"/>
  <c r="BG1288" s="1"/>
  <c r="AZ1288"/>
  <c r="BE1288" s="1"/>
  <c r="AY1284"/>
  <c r="BD1284" s="1"/>
  <c r="BF1284" s="1"/>
  <c r="BG1284" s="1"/>
  <c r="AZ1284"/>
  <c r="BE1284" s="1"/>
  <c r="AY1282"/>
  <c r="BD1282" s="1"/>
  <c r="BF1282" s="1"/>
  <c r="BG1282" s="1"/>
  <c r="AZ1282"/>
  <c r="BE1282" s="1"/>
  <c r="AY1273"/>
  <c r="AZ1273"/>
  <c r="BE1273" s="1"/>
  <c r="AZ1267"/>
  <c r="BE1267" s="1"/>
  <c r="AY1267"/>
  <c r="BD1267" s="1"/>
  <c r="BF1267" s="1"/>
  <c r="BG1267" s="1"/>
  <c r="AY1261"/>
  <c r="BD1261" s="1"/>
  <c r="BF1261" s="1"/>
  <c r="BG1261" s="1"/>
  <c r="AZ1261"/>
  <c r="BE1261" s="1"/>
  <c r="AZ1258"/>
  <c r="BE1258" s="1"/>
  <c r="AY1258"/>
  <c r="BD1258" s="1"/>
  <c r="BF1258" s="1"/>
  <c r="BG1258" s="1"/>
  <c r="AY1252"/>
  <c r="BD1252" s="1"/>
  <c r="BF1252" s="1"/>
  <c r="BG1252" s="1"/>
  <c r="AZ1252"/>
  <c r="BE1252" s="1"/>
  <c r="AZ1242"/>
  <c r="BE1242" s="1"/>
  <c r="AY1242"/>
  <c r="AZ1224"/>
  <c r="BE1224" s="1"/>
  <c r="AY1224"/>
  <c r="BD1224" s="1"/>
  <c r="BF1224" s="1"/>
  <c r="BG1224" s="1"/>
  <c r="AY1209"/>
  <c r="BD1209" s="1"/>
  <c r="BF1209" s="1"/>
  <c r="BG1209" s="1"/>
  <c r="AZ1209"/>
  <c r="BE1209" s="1"/>
  <c r="AZ1206"/>
  <c r="BE1206" s="1"/>
  <c r="AY1206"/>
  <c r="BD1206" s="1"/>
  <c r="BF1206" s="1"/>
  <c r="BG1206" s="1"/>
  <c r="AZ1203"/>
  <c r="BE1203" s="1"/>
  <c r="AY1203"/>
  <c r="BD1203" s="1"/>
  <c r="BF1203" s="1"/>
  <c r="BG1203" s="1"/>
  <c r="AZ1200"/>
  <c r="BE1200" s="1"/>
  <c r="AY1200"/>
  <c r="BD1200" s="1"/>
  <c r="BF1200" s="1"/>
  <c r="BG1200" s="1"/>
  <c r="AZ1194"/>
  <c r="BE1194" s="1"/>
  <c r="AY1194"/>
  <c r="BD1194" s="1"/>
  <c r="BF1194" s="1"/>
  <c r="BG1194" s="1"/>
  <c r="AZ1182"/>
  <c r="BE1182" s="1"/>
  <c r="AY1182"/>
  <c r="BD1182" s="1"/>
  <c r="BF1182" s="1"/>
  <c r="BG1182" s="1"/>
  <c r="AZ1176"/>
  <c r="BE1176" s="1"/>
  <c r="AY1176"/>
  <c r="BD1176" s="1"/>
  <c r="BF1176" s="1"/>
  <c r="BG1176" s="1"/>
  <c r="AY1170"/>
  <c r="BD1170" s="1"/>
  <c r="BF1170" s="1"/>
  <c r="BG1170" s="1"/>
  <c r="AZ1170"/>
  <c r="BE1170" s="1"/>
  <c r="AZ1167"/>
  <c r="BE1167" s="1"/>
  <c r="AY1167"/>
  <c r="BD1167" s="1"/>
  <c r="BF1167" s="1"/>
  <c r="BG1167" s="1"/>
  <c r="AZ1164"/>
  <c r="BE1164" s="1"/>
  <c r="AY1164"/>
  <c r="BD1164" s="1"/>
  <c r="BF1164" s="1"/>
  <c r="BG1164" s="1"/>
  <c r="AY1161"/>
  <c r="BD1161" s="1"/>
  <c r="BF1161" s="1"/>
  <c r="BG1161" s="1"/>
  <c r="AZ1161"/>
  <c r="BE1161" s="1"/>
  <c r="AZ1158"/>
  <c r="BE1158" s="1"/>
  <c r="AY1158"/>
  <c r="BD1158" s="1"/>
  <c r="BF1158" s="1"/>
  <c r="BG1158" s="1"/>
  <c r="AZ1152"/>
  <c r="BE1152" s="1"/>
  <c r="AY1152"/>
  <c r="BD1152" s="1"/>
  <c r="BF1152" s="1"/>
  <c r="BG1152" s="1"/>
  <c r="AZ1149"/>
  <c r="BE1149" s="1"/>
  <c r="AY1149"/>
  <c r="BD1149" s="1"/>
  <c r="BF1149" s="1"/>
  <c r="BG1149" s="1"/>
  <c r="AZ1146"/>
  <c r="BE1146" s="1"/>
  <c r="AY1146"/>
  <c r="BD1146" s="1"/>
  <c r="BF1146" s="1"/>
  <c r="BG1146" s="1"/>
  <c r="AZ1128"/>
  <c r="BE1128" s="1"/>
  <c r="AY1128"/>
  <c r="BD1128" s="1"/>
  <c r="BF1128" s="1"/>
  <c r="BG1128" s="1"/>
  <c r="AZ1125"/>
  <c r="BE1125" s="1"/>
  <c r="AY1125"/>
  <c r="BD1125" s="1"/>
  <c r="BF1125" s="1"/>
  <c r="BG1125" s="1"/>
  <c r="AZ1122"/>
  <c r="BE1122" s="1"/>
  <c r="AY1122"/>
  <c r="BD1122" s="1"/>
  <c r="BF1122" s="1"/>
  <c r="BG1122" s="1"/>
  <c r="AY1095"/>
  <c r="BD1095" s="1"/>
  <c r="BF1095" s="1"/>
  <c r="BG1095" s="1"/>
  <c r="AZ1095"/>
  <c r="BE1095" s="1"/>
  <c r="AZ1092"/>
  <c r="BE1092" s="1"/>
  <c r="AY1092"/>
  <c r="BD1092" s="1"/>
  <c r="BF1092" s="1"/>
  <c r="BG1092" s="1"/>
  <c r="AZ1083"/>
  <c r="BE1083" s="1"/>
  <c r="AY1083"/>
  <c r="BD1083" s="1"/>
  <c r="BF1083" s="1"/>
  <c r="BG1083" s="1"/>
  <c r="AZ1065"/>
  <c r="BE1065" s="1"/>
  <c r="AY1065"/>
  <c r="BD1065" s="1"/>
  <c r="BF1065" s="1"/>
  <c r="BG1065" s="1"/>
  <c r="AY1044"/>
  <c r="BD1044" s="1"/>
  <c r="BF1044" s="1"/>
  <c r="BG1044" s="1"/>
  <c r="AZ1044"/>
  <c r="BE1044" s="1"/>
  <c r="AZ1041"/>
  <c r="BE1041" s="1"/>
  <c r="AY1041"/>
  <c r="BD1041" s="1"/>
  <c r="BF1041" s="1"/>
  <c r="BG1041" s="1"/>
  <c r="AY1038"/>
  <c r="BD1038" s="1"/>
  <c r="BF1038" s="1"/>
  <c r="BG1038" s="1"/>
  <c r="AZ1038"/>
  <c r="BE1038" s="1"/>
  <c r="AY1020"/>
  <c r="BD1020" s="1"/>
  <c r="BF1020" s="1"/>
  <c r="BG1020" s="1"/>
  <c r="AZ1020"/>
  <c r="BE1020" s="1"/>
  <c r="AZ1017"/>
  <c r="BE1017" s="1"/>
  <c r="AY1017"/>
  <c r="BD1017" s="1"/>
  <c r="BF1017" s="1"/>
  <c r="BG1017" s="1"/>
  <c r="AY1014"/>
  <c r="BD1014" s="1"/>
  <c r="BF1014" s="1"/>
  <c r="BG1014" s="1"/>
  <c r="AZ1014"/>
  <c r="BE1014" s="1"/>
  <c r="AY1012"/>
  <c r="BD1012" s="1"/>
  <c r="BF1012" s="1"/>
  <c r="BG1012" s="1"/>
  <c r="AZ1012"/>
  <c r="BE1012" s="1"/>
  <c r="AZ1009"/>
  <c r="BE1009" s="1"/>
  <c r="AY1009"/>
  <c r="BD1009" s="1"/>
  <c r="BF1009" s="1"/>
  <c r="BG1009" s="1"/>
  <c r="AY1006"/>
  <c r="BD1006" s="1"/>
  <c r="BF1006" s="1"/>
  <c r="BG1006" s="1"/>
  <c r="AZ1006"/>
  <c r="BE1006" s="1"/>
  <c r="AY1000"/>
  <c r="BD1000" s="1"/>
  <c r="BF1000" s="1"/>
  <c r="BG1000" s="1"/>
  <c r="AZ1000"/>
  <c r="BE1000" s="1"/>
  <c r="AY989"/>
  <c r="BD989" s="1"/>
  <c r="BF989" s="1"/>
  <c r="BG989" s="1"/>
  <c r="AZ989"/>
  <c r="BE989" s="1"/>
  <c r="AY987"/>
  <c r="BD987" s="1"/>
  <c r="BF987" s="1"/>
  <c r="BG987" s="1"/>
  <c r="AZ987"/>
  <c r="BE987" s="1"/>
  <c r="AY981"/>
  <c r="BD981" s="1"/>
  <c r="BF981" s="1"/>
  <c r="BG981" s="1"/>
  <c r="AZ981"/>
  <c r="BE981" s="1"/>
  <c r="AY977"/>
  <c r="BD977" s="1"/>
  <c r="BF977" s="1"/>
  <c r="BG977" s="1"/>
  <c r="AZ977"/>
  <c r="BE977" s="1"/>
  <c r="AZ975"/>
  <c r="BE975" s="1"/>
  <c r="AY975"/>
  <c r="BD975" s="1"/>
  <c r="BF975" s="1"/>
  <c r="BG975" s="1"/>
  <c r="AZ971"/>
  <c r="BE971" s="1"/>
  <c r="AY971"/>
  <c r="BD971" s="1"/>
  <c r="BF971" s="1"/>
  <c r="BG971" s="1"/>
  <c r="AZ965"/>
  <c r="BE965" s="1"/>
  <c r="AY965"/>
  <c r="BD965" s="1"/>
  <c r="BF965" s="1"/>
  <c r="BG965" s="1"/>
  <c r="AZ963"/>
  <c r="BE963" s="1"/>
  <c r="AY963"/>
  <c r="AY956"/>
  <c r="BD956" s="1"/>
  <c r="BF956" s="1"/>
  <c r="BG956" s="1"/>
  <c r="AZ956"/>
  <c r="BE956" s="1"/>
  <c r="AY951"/>
  <c r="BD951" s="1"/>
  <c r="BF951" s="1"/>
  <c r="BG951" s="1"/>
  <c r="AZ951"/>
  <c r="BE951" s="1"/>
  <c r="AY947"/>
  <c r="BD947" s="1"/>
  <c r="BF947" s="1"/>
  <c r="BG947" s="1"/>
  <c r="AZ947"/>
  <c r="BE947" s="1"/>
  <c r="AZ944"/>
  <c r="BE944" s="1"/>
  <c r="AY944"/>
  <c r="BD944" s="1"/>
  <c r="BF944" s="1"/>
  <c r="BG944" s="1"/>
  <c r="AY941"/>
  <c r="BD941" s="1"/>
  <c r="BF941" s="1"/>
  <c r="BG941" s="1"/>
  <c r="AZ941"/>
  <c r="BE941" s="1"/>
  <c r="AZ935"/>
  <c r="BE935" s="1"/>
  <c r="AY935"/>
  <c r="BD935" s="1"/>
  <c r="BF935" s="1"/>
  <c r="BG935" s="1"/>
  <c r="AZ930"/>
  <c r="BE930" s="1"/>
  <c r="AY930"/>
  <c r="BD930" s="1"/>
  <c r="BF930" s="1"/>
  <c r="BG930" s="1"/>
  <c r="AZ921"/>
  <c r="BE921" s="1"/>
  <c r="AY921"/>
  <c r="AY915"/>
  <c r="AZ915"/>
  <c r="BE915" s="1"/>
  <c r="AY909"/>
  <c r="BD909" s="1"/>
  <c r="BF909" s="1"/>
  <c r="BG909" s="1"/>
  <c r="AZ909"/>
  <c r="BE909" s="1"/>
  <c r="AY903"/>
  <c r="BD903" s="1"/>
  <c r="BF903" s="1"/>
  <c r="BG903" s="1"/>
  <c r="AZ903"/>
  <c r="BE903" s="1"/>
  <c r="AY897"/>
  <c r="BD897" s="1"/>
  <c r="BF897" s="1"/>
  <c r="BG897" s="1"/>
  <c r="AZ897"/>
  <c r="BE897" s="1"/>
  <c r="AZ894"/>
  <c r="BE894" s="1"/>
  <c r="AY894"/>
  <c r="BD894" s="1"/>
  <c r="BF894" s="1"/>
  <c r="BG894" s="1"/>
  <c r="AZ891"/>
  <c r="BE891" s="1"/>
  <c r="AY891"/>
  <c r="BD891" s="1"/>
  <c r="BF891" s="1"/>
  <c r="BG891" s="1"/>
  <c r="AY888"/>
  <c r="AZ888"/>
  <c r="BE888" s="1"/>
  <c r="AZ885"/>
  <c r="BE885" s="1"/>
  <c r="AY885"/>
  <c r="BD885" s="1"/>
  <c r="BF885" s="1"/>
  <c r="BG885" s="1"/>
  <c r="AZ882"/>
  <c r="BE882" s="1"/>
  <c r="AY882"/>
  <c r="BD882" s="1"/>
  <c r="BF882" s="1"/>
  <c r="BG882" s="1"/>
  <c r="AZ879"/>
  <c r="BE879" s="1"/>
  <c r="AY879"/>
  <c r="BD879" s="1"/>
  <c r="BF879" s="1"/>
  <c r="BG879" s="1"/>
  <c r="AZ873"/>
  <c r="BE873" s="1"/>
  <c r="AY873"/>
  <c r="BD873" s="1"/>
  <c r="BF873" s="1"/>
  <c r="BG873" s="1"/>
  <c r="AZ870"/>
  <c r="BE870" s="1"/>
  <c r="AY870"/>
  <c r="BD870" s="1"/>
  <c r="BF870" s="1"/>
  <c r="BG870" s="1"/>
  <c r="AZ867"/>
  <c r="BE867" s="1"/>
  <c r="AY867"/>
  <c r="BD867" s="1"/>
  <c r="BF867" s="1"/>
  <c r="BG867" s="1"/>
  <c r="AY861"/>
  <c r="BD861" s="1"/>
  <c r="BF861" s="1"/>
  <c r="BG861" s="1"/>
  <c r="AZ861"/>
  <c r="BE861" s="1"/>
  <c r="AZ858"/>
  <c r="BE858" s="1"/>
  <c r="AY858"/>
  <c r="BD858" s="1"/>
  <c r="BF858" s="1"/>
  <c r="BG858" s="1"/>
  <c r="AY855"/>
  <c r="BD855" s="1"/>
  <c r="BF855" s="1"/>
  <c r="BG855" s="1"/>
  <c r="AZ855"/>
  <c r="BE855" s="1"/>
  <c r="AY849"/>
  <c r="BD849" s="1"/>
  <c r="BF849" s="1"/>
  <c r="BG849" s="1"/>
  <c r="AZ849"/>
  <c r="BE849" s="1"/>
  <c r="AZ846"/>
  <c r="BE846" s="1"/>
  <c r="AY846"/>
  <c r="BD846" s="1"/>
  <c r="BF846" s="1"/>
  <c r="BG846" s="1"/>
  <c r="AY843"/>
  <c r="BD843" s="1"/>
  <c r="BF843" s="1"/>
  <c r="BG843" s="1"/>
  <c r="AZ843"/>
  <c r="BE843" s="1"/>
  <c r="AY837"/>
  <c r="BD837" s="1"/>
  <c r="BF837" s="1"/>
  <c r="BG837" s="1"/>
  <c r="AZ837"/>
  <c r="BE837" s="1"/>
  <c r="AY831"/>
  <c r="BD831" s="1"/>
  <c r="BF831" s="1"/>
  <c r="BG831" s="1"/>
  <c r="AZ831"/>
  <c r="BE831" s="1"/>
  <c r="AZ828"/>
  <c r="BE828" s="1"/>
  <c r="AY828"/>
  <c r="BD828" s="1"/>
  <c r="BF828" s="1"/>
  <c r="BG828" s="1"/>
  <c r="AY825"/>
  <c r="BD825" s="1"/>
  <c r="BF825" s="1"/>
  <c r="BG825" s="1"/>
  <c r="AZ825"/>
  <c r="BE825" s="1"/>
  <c r="AY819"/>
  <c r="AZ819"/>
  <c r="BE819" s="1"/>
  <c r="AZ816"/>
  <c r="BE816" s="1"/>
  <c r="AY816"/>
  <c r="BD816" s="1"/>
  <c r="BF816" s="1"/>
  <c r="BG816" s="1"/>
  <c r="AY813"/>
  <c r="BD813" s="1"/>
  <c r="BF813" s="1"/>
  <c r="BG813" s="1"/>
  <c r="AZ813"/>
  <c r="BE813" s="1"/>
  <c r="AZ810"/>
  <c r="BE810" s="1"/>
  <c r="AY810"/>
  <c r="BD810" s="1"/>
  <c r="BF810" s="1"/>
  <c r="BG810" s="1"/>
  <c r="AY807"/>
  <c r="BD807" s="1"/>
  <c r="BF807" s="1"/>
  <c r="BG807" s="1"/>
  <c r="AZ807"/>
  <c r="BE807" s="1"/>
  <c r="AY804"/>
  <c r="BD804" s="1"/>
  <c r="BF804" s="1"/>
  <c r="BG804" s="1"/>
  <c r="AZ804"/>
  <c r="BE804" s="1"/>
  <c r="AZ801"/>
  <c r="BE801" s="1"/>
  <c r="AY801"/>
  <c r="BD801" s="1"/>
  <c r="BF801" s="1"/>
  <c r="BG801" s="1"/>
  <c r="AZ798"/>
  <c r="BE798" s="1"/>
  <c r="AY798"/>
  <c r="BD798" s="1"/>
  <c r="BF798" s="1"/>
  <c r="BG798" s="1"/>
  <c r="AZ795"/>
  <c r="BE795" s="1"/>
  <c r="AY795"/>
  <c r="BD795" s="1"/>
  <c r="BF795" s="1"/>
  <c r="BG795" s="1"/>
  <c r="AZ792"/>
  <c r="BE792" s="1"/>
  <c r="AY792"/>
  <c r="BD792" s="1"/>
  <c r="BF792" s="1"/>
  <c r="BG792" s="1"/>
  <c r="AY789"/>
  <c r="BD789" s="1"/>
  <c r="BF789" s="1"/>
  <c r="BG789" s="1"/>
  <c r="AZ789"/>
  <c r="BE789" s="1"/>
  <c r="AY786"/>
  <c r="BD786" s="1"/>
  <c r="BF786" s="1"/>
  <c r="BG786" s="1"/>
  <c r="AZ786"/>
  <c r="BE786" s="1"/>
  <c r="AY780"/>
  <c r="BD780" s="1"/>
  <c r="BF780" s="1"/>
  <c r="BG780" s="1"/>
  <c r="AZ780"/>
  <c r="BE780" s="1"/>
  <c r="AZ774"/>
  <c r="BE774" s="1"/>
  <c r="AY774"/>
  <c r="BD774" s="1"/>
  <c r="BF774" s="1"/>
  <c r="BG774" s="1"/>
  <c r="AZ771"/>
  <c r="BE771" s="1"/>
  <c r="AY771"/>
  <c r="BD771" s="1"/>
  <c r="BF771" s="1"/>
  <c r="BG771" s="1"/>
  <c r="AZ765"/>
  <c r="BE765" s="1"/>
  <c r="AY765"/>
  <c r="AY762"/>
  <c r="BD762" s="1"/>
  <c r="BF762" s="1"/>
  <c r="BG762" s="1"/>
  <c r="AZ762"/>
  <c r="BE762" s="1"/>
  <c r="AZ759"/>
  <c r="BE759" s="1"/>
  <c r="AY759"/>
  <c r="BD759" s="1"/>
  <c r="BF759" s="1"/>
  <c r="BG759" s="1"/>
  <c r="AZ756"/>
  <c r="BE756" s="1"/>
  <c r="AY756"/>
  <c r="BD756" s="1"/>
  <c r="BF756" s="1"/>
  <c r="BG756" s="1"/>
  <c r="AZ750"/>
  <c r="BE750" s="1"/>
  <c r="AY750"/>
  <c r="BD750" s="1"/>
  <c r="BF750" s="1"/>
  <c r="BG750" s="1"/>
  <c r="AZ748"/>
  <c r="BE748" s="1"/>
  <c r="AY748"/>
  <c r="BD748" s="1"/>
  <c r="BF748" s="1"/>
  <c r="BG748" s="1"/>
  <c r="AZ746"/>
  <c r="BE746" s="1"/>
  <c r="AY746"/>
  <c r="BD746" s="1"/>
  <c r="BF746" s="1"/>
  <c r="BG746" s="1"/>
  <c r="AZ743"/>
  <c r="BE743" s="1"/>
  <c r="AY743"/>
  <c r="BD743" s="1"/>
  <c r="BF743" s="1"/>
  <c r="BG743" s="1"/>
  <c r="AZ739"/>
  <c r="BE739" s="1"/>
  <c r="AY739"/>
  <c r="BD739" s="1"/>
  <c r="BF739" s="1"/>
  <c r="BG739" s="1"/>
  <c r="AZ738"/>
  <c r="BE738" s="1"/>
  <c r="AY738"/>
  <c r="BD738" s="1"/>
  <c r="BF738" s="1"/>
  <c r="BG738" s="1"/>
  <c r="AZ736"/>
  <c r="BE736" s="1"/>
  <c r="AY736"/>
  <c r="BD736" s="1"/>
  <c r="BF736" s="1"/>
  <c r="BG736" s="1"/>
  <c r="AZ734"/>
  <c r="BE734" s="1"/>
  <c r="AY734"/>
  <c r="BD734" s="1"/>
  <c r="BF734" s="1"/>
  <c r="BG734" s="1"/>
  <c r="AZ732"/>
  <c r="BE732" s="1"/>
  <c r="AY732"/>
  <c r="BD732" s="1"/>
  <c r="BF732" s="1"/>
  <c r="BG732" s="1"/>
  <c r="AZ1159"/>
  <c r="BE1159" s="1"/>
  <c r="AX1741"/>
  <c r="AX1590"/>
  <c r="AX1610"/>
  <c r="AX1745"/>
  <c r="AX1727"/>
  <c r="AX1467"/>
  <c r="AW1487"/>
  <c r="AW1460"/>
  <c r="AW1480"/>
  <c r="AX1546"/>
  <c r="AW1663"/>
  <c r="AX1251"/>
  <c r="AW1707"/>
  <c r="AX1747"/>
  <c r="AW1735"/>
  <c r="AX1795"/>
  <c r="AW1743"/>
  <c r="AX1815"/>
  <c r="AX1199"/>
  <c r="AZ729"/>
  <c r="BE729" s="1"/>
  <c r="AY741"/>
  <c r="BD741" s="1"/>
  <c r="BF741" s="1"/>
  <c r="BG741" s="1"/>
  <c r="AY751"/>
  <c r="BD751" s="1"/>
  <c r="BF751" s="1"/>
  <c r="BG751" s="1"/>
  <c r="AZ761"/>
  <c r="BE761" s="1"/>
  <c r="AY773"/>
  <c r="BD773" s="1"/>
  <c r="BF773" s="1"/>
  <c r="BG773" s="1"/>
  <c r="AY783"/>
  <c r="BD783" s="1"/>
  <c r="BF783" s="1"/>
  <c r="BG783" s="1"/>
  <c r="AZ796"/>
  <c r="BE796" s="1"/>
  <c r="AY806"/>
  <c r="BD806" s="1"/>
  <c r="BF806" s="1"/>
  <c r="BG806" s="1"/>
  <c r="AY822"/>
  <c r="AY838"/>
  <c r="BD838" s="1"/>
  <c r="BF838" s="1"/>
  <c r="BG838" s="1"/>
  <c r="AY860"/>
  <c r="BD860" s="1"/>
  <c r="BF860" s="1"/>
  <c r="BG860" s="1"/>
  <c r="AY884"/>
  <c r="BD884" s="1"/>
  <c r="BF884" s="1"/>
  <c r="BG884" s="1"/>
  <c r="AZ896"/>
  <c r="BE896" s="1"/>
  <c r="AY906"/>
  <c r="BD906" s="1"/>
  <c r="BF906" s="1"/>
  <c r="BG906" s="1"/>
  <c r="AY916"/>
  <c r="BD916" s="1"/>
  <c r="BF916" s="1"/>
  <c r="BG916" s="1"/>
  <c r="AZ928"/>
  <c r="BE928" s="1"/>
  <c r="AY938"/>
  <c r="BD938" s="1"/>
  <c r="BF938" s="1"/>
  <c r="BG938" s="1"/>
  <c r="AY952"/>
  <c r="BD952" s="1"/>
  <c r="BF952" s="1"/>
  <c r="BG952" s="1"/>
  <c r="AZ964"/>
  <c r="BE964" s="1"/>
  <c r="AY974"/>
  <c r="BD974" s="1"/>
  <c r="BF974" s="1"/>
  <c r="BG974" s="1"/>
  <c r="AY984"/>
  <c r="BD984" s="1"/>
  <c r="BF984" s="1"/>
  <c r="BG984" s="1"/>
  <c r="AZ996"/>
  <c r="BE996" s="1"/>
  <c r="AY1005"/>
  <c r="BD1005" s="1"/>
  <c r="BF1005" s="1"/>
  <c r="BG1005" s="1"/>
  <c r="AZ1010"/>
  <c r="BE1010" s="1"/>
  <c r="AZ1015"/>
  <c r="BE1015" s="1"/>
  <c r="AY1021"/>
  <c r="BD1021" s="1"/>
  <c r="BF1021" s="1"/>
  <c r="BG1021" s="1"/>
  <c r="AZ1026"/>
  <c r="BE1026" s="1"/>
  <c r="AZ1031"/>
  <c r="BE1031" s="1"/>
  <c r="AY1037"/>
  <c r="BD1037" s="1"/>
  <c r="BF1037" s="1"/>
  <c r="BG1037" s="1"/>
  <c r="AZ1042"/>
  <c r="BE1042" s="1"/>
  <c r="AZ1047"/>
  <c r="BE1047" s="1"/>
  <c r="AY1053"/>
  <c r="AY1059"/>
  <c r="BD1059" s="1"/>
  <c r="BF1059" s="1"/>
  <c r="BG1059" s="1"/>
  <c r="AZ1067"/>
  <c r="BE1067" s="1"/>
  <c r="AY1076"/>
  <c r="BD1076" s="1"/>
  <c r="BF1076" s="1"/>
  <c r="BG1076" s="1"/>
  <c r="AY1084"/>
  <c r="BD1084" s="1"/>
  <c r="BF1084" s="1"/>
  <c r="BG1084" s="1"/>
  <c r="AY1093"/>
  <c r="BD1093" s="1"/>
  <c r="BF1093" s="1"/>
  <c r="BG1093" s="1"/>
  <c r="AY1101"/>
  <c r="BD1101" s="1"/>
  <c r="BF1101" s="1"/>
  <c r="BG1101" s="1"/>
  <c r="AZ1107"/>
  <c r="BE1107" s="1"/>
  <c r="AY1113"/>
  <c r="BD1113" s="1"/>
  <c r="BF1113" s="1"/>
  <c r="BG1113" s="1"/>
  <c r="AY1118"/>
  <c r="BD1118" s="1"/>
  <c r="BF1118" s="1"/>
  <c r="BG1118" s="1"/>
  <c r="AZ1123"/>
  <c r="BE1123" s="1"/>
  <c r="AY1129"/>
  <c r="BD1129" s="1"/>
  <c r="BF1129" s="1"/>
  <c r="BG1129" s="1"/>
  <c r="AY1134"/>
  <c r="BD1134" s="1"/>
  <c r="BF1134" s="1"/>
  <c r="BG1134" s="1"/>
  <c r="AZ1139"/>
  <c r="BE1139" s="1"/>
  <c r="AY1145"/>
  <c r="BD1145" s="1"/>
  <c r="BF1145" s="1"/>
  <c r="BG1145" s="1"/>
  <c r="AY1150"/>
  <c r="BD1150" s="1"/>
  <c r="BF1150" s="1"/>
  <c r="BG1150" s="1"/>
  <c r="AZ1155"/>
  <c r="BE1155" s="1"/>
  <c r="AY1171"/>
  <c r="BD1171" s="1"/>
  <c r="BF1171" s="1"/>
  <c r="BG1171" s="1"/>
  <c r="AZ1185"/>
  <c r="BE1185" s="1"/>
  <c r="AZ1195"/>
  <c r="BE1195" s="1"/>
  <c r="AY1211"/>
  <c r="BD1211" s="1"/>
  <c r="BF1211" s="1"/>
  <c r="BG1211" s="1"/>
  <c r="AZ1221"/>
  <c r="BE1221" s="1"/>
  <c r="AZ1231"/>
  <c r="BE1231" s="1"/>
  <c r="AY1243"/>
  <c r="BD1243" s="1"/>
  <c r="BF1243" s="1"/>
  <c r="BG1243" s="1"/>
  <c r="AZ1253"/>
  <c r="BE1253" s="1"/>
  <c r="AZ1263"/>
  <c r="BE1263" s="1"/>
  <c r="AY1275"/>
  <c r="BD1275" s="1"/>
  <c r="BF1275" s="1"/>
  <c r="BG1275" s="1"/>
  <c r="AZ1285"/>
  <c r="BE1285" s="1"/>
  <c r="AZ1295"/>
  <c r="BE1295" s="1"/>
  <c r="AY1307"/>
  <c r="BD1307" s="1"/>
  <c r="BF1307" s="1"/>
  <c r="BG1307" s="1"/>
  <c r="AY724"/>
  <c r="BD724" s="1"/>
  <c r="BF724" s="1"/>
  <c r="BG724" s="1"/>
  <c r="AY1184"/>
  <c r="BD1184" s="1"/>
  <c r="BF1184" s="1"/>
  <c r="BG1184" s="1"/>
  <c r="AZ1212"/>
  <c r="BE1212" s="1"/>
  <c r="AY1246"/>
  <c r="BD1246" s="1"/>
  <c r="BF1246" s="1"/>
  <c r="BG1246" s="1"/>
  <c r="AY1274"/>
  <c r="AY919"/>
  <c r="BD919" s="1"/>
  <c r="BF919" s="1"/>
  <c r="BG919" s="1"/>
  <c r="AW1201"/>
  <c r="AX1206"/>
  <c r="AX1449"/>
  <c r="AX1622"/>
  <c r="AX1264"/>
  <c r="AX1601"/>
  <c r="AX1675"/>
  <c r="AW1738"/>
  <c r="AW1804"/>
  <c r="AW1354"/>
  <c r="AW1412"/>
  <c r="AX1506"/>
  <c r="AW1821"/>
  <c r="AX1821"/>
  <c r="AX1819"/>
  <c r="AW1819"/>
  <c r="AX1818"/>
  <c r="AW1818"/>
  <c r="AW1817"/>
  <c r="AX1817"/>
  <c r="AW1814"/>
  <c r="AX1814"/>
  <c r="AX1813"/>
  <c r="AW1813"/>
  <c r="AW1812"/>
  <c r="AX1812"/>
  <c r="AW1810"/>
  <c r="AX1810"/>
  <c r="AW1809"/>
  <c r="AX1809"/>
  <c r="AW1808"/>
  <c r="AX1808"/>
  <c r="AX1806"/>
  <c r="AW1806"/>
  <c r="AX1805"/>
  <c r="AW1805"/>
  <c r="AW1802"/>
  <c r="AX1802"/>
  <c r="AW1801"/>
  <c r="AX1801"/>
  <c r="AW1800"/>
  <c r="AX1800"/>
  <c r="AW1798"/>
  <c r="AX1798"/>
  <c r="AW1797"/>
  <c r="AX1797"/>
  <c r="AW1796"/>
  <c r="AX1796"/>
  <c r="AW1793"/>
  <c r="AX1793"/>
  <c r="AW1792"/>
  <c r="AX1792"/>
  <c r="AW1790"/>
  <c r="AX1790"/>
  <c r="AW1789"/>
  <c r="AX1789"/>
  <c r="AW1788"/>
  <c r="AX1788"/>
  <c r="AW1785"/>
  <c r="AX1785"/>
  <c r="AX1784"/>
  <c r="AW1784"/>
  <c r="AW1783"/>
  <c r="AX1783"/>
  <c r="AW1782"/>
  <c r="AX1782"/>
  <c r="AW1781"/>
  <c r="AX1781"/>
  <c r="AW1780"/>
  <c r="AX1780"/>
  <c r="AW1778"/>
  <c r="AX1778"/>
  <c r="AW1777"/>
  <c r="AX1777"/>
  <c r="AX1776"/>
  <c r="AW1776"/>
  <c r="AX1775"/>
  <c r="AW1775"/>
  <c r="AW1773"/>
  <c r="AX1773"/>
  <c r="AW1772"/>
  <c r="AX1772"/>
  <c r="AX1771"/>
  <c r="AW1771"/>
  <c r="AW1770"/>
  <c r="AX1770"/>
  <c r="AW1769"/>
  <c r="AX1769"/>
  <c r="AX1768"/>
  <c r="AW1768"/>
  <c r="AX1767"/>
  <c r="AW1767"/>
  <c r="AW1766"/>
  <c r="AX1766"/>
  <c r="AW1765"/>
  <c r="AX1765"/>
  <c r="AX1763"/>
  <c r="AW1763"/>
  <c r="AW1762"/>
  <c r="AX1762"/>
  <c r="AW1760"/>
  <c r="AX1760"/>
  <c r="AW1759"/>
  <c r="AX1759"/>
  <c r="AW1758"/>
  <c r="AX1758"/>
  <c r="AW1757"/>
  <c r="AX1757"/>
  <c r="AW1756"/>
  <c r="AX1756"/>
  <c r="AW1754"/>
  <c r="AX1754"/>
  <c r="AW1753"/>
  <c r="AX1753"/>
  <c r="AX1752"/>
  <c r="AW1752"/>
  <c r="AX1750"/>
  <c r="AW1750"/>
  <c r="AW1749"/>
  <c r="AX1749"/>
  <c r="AX1748"/>
  <c r="AW1748"/>
  <c r="AX1746"/>
  <c r="AW1746"/>
  <c r="AX1744"/>
  <c r="AW1744"/>
  <c r="AX1742"/>
  <c r="AW1742"/>
  <c r="AX1740"/>
  <c r="AW1740"/>
  <c r="AW1737"/>
  <c r="AX1737"/>
  <c r="AX1736"/>
  <c r="AW1736"/>
  <c r="AW1734"/>
  <c r="AX1734"/>
  <c r="AW1733"/>
  <c r="AX1733"/>
  <c r="AW1732"/>
  <c r="AX1732"/>
  <c r="AW1730"/>
  <c r="AX1730"/>
  <c r="AW1729"/>
  <c r="AX1729"/>
  <c r="AW1728"/>
  <c r="AX1728"/>
  <c r="AW1725"/>
  <c r="AX1725"/>
  <c r="AX1724"/>
  <c r="AW1724"/>
  <c r="AW1723"/>
  <c r="AX1723"/>
  <c r="AW1721"/>
  <c r="AX1721"/>
  <c r="AX1720"/>
  <c r="AW1720"/>
  <c r="AX1718"/>
  <c r="AW1718"/>
  <c r="AW1717"/>
  <c r="AX1717"/>
  <c r="AW1716"/>
  <c r="AX1716"/>
  <c r="AW1714"/>
  <c r="AX1714"/>
  <c r="AW1713"/>
  <c r="AX1713"/>
  <c r="AX1712"/>
  <c r="AW1712"/>
  <c r="AX1710"/>
  <c r="AW1710"/>
  <c r="AW1709"/>
  <c r="AX1709"/>
  <c r="AX1708"/>
  <c r="AW1708"/>
  <c r="AX1706"/>
  <c r="AW1706"/>
  <c r="AW1705"/>
  <c r="AX1705"/>
  <c r="AX1704"/>
  <c r="AW1704"/>
  <c r="AX1700"/>
  <c r="AW1700"/>
  <c r="AW1699"/>
  <c r="AX1699"/>
  <c r="AW1698"/>
  <c r="AX1698"/>
  <c r="AW1697"/>
  <c r="AX1697"/>
  <c r="AX1696"/>
  <c r="AW1696"/>
  <c r="AW1695"/>
  <c r="AX1695"/>
  <c r="AX1694"/>
  <c r="AW1694"/>
  <c r="AW1693"/>
  <c r="AX1693"/>
  <c r="AW1691"/>
  <c r="AX1691"/>
  <c r="AX1690"/>
  <c r="AW1690"/>
  <c r="AW1689"/>
  <c r="AX1689"/>
  <c r="AX1688"/>
  <c r="AW1688"/>
  <c r="AW1687"/>
  <c r="AX1687"/>
  <c r="AX1686"/>
  <c r="AW1686"/>
  <c r="AW1685"/>
  <c r="AX1685"/>
  <c r="AX1684"/>
  <c r="AW1684"/>
  <c r="AW1683"/>
  <c r="AX1683"/>
  <c r="AW1682"/>
  <c r="AX1682"/>
  <c r="AX1681"/>
  <c r="AW1681"/>
  <c r="AW1680"/>
  <c r="AX1680"/>
  <c r="AX1679"/>
  <c r="AW1679"/>
  <c r="AW1678"/>
  <c r="AX1678"/>
  <c r="AX1677"/>
  <c r="AW1677"/>
  <c r="AW1676"/>
  <c r="AX1676"/>
  <c r="AW1674"/>
  <c r="AX1674"/>
  <c r="AX1673"/>
  <c r="AW1673"/>
  <c r="AW1672"/>
  <c r="AX1672"/>
  <c r="AX1671"/>
  <c r="AW1671"/>
  <c r="AX1669"/>
  <c r="AW1669"/>
  <c r="AW1668"/>
  <c r="AX1668"/>
  <c r="AW1665"/>
  <c r="AX1665"/>
  <c r="AW1662"/>
  <c r="AX1662"/>
  <c r="AW1661"/>
  <c r="AX1661"/>
  <c r="AW1660"/>
  <c r="AX1660"/>
  <c r="AW1658"/>
  <c r="AX1658"/>
  <c r="AX1657"/>
  <c r="AW1657"/>
  <c r="AW1656"/>
  <c r="AX1656"/>
  <c r="AX1655"/>
  <c r="AW1655"/>
  <c r="AW1654"/>
  <c r="AX1654"/>
  <c r="AX1653"/>
  <c r="AW1653"/>
  <c r="AW1652"/>
  <c r="AX1652"/>
  <c r="AX1651"/>
  <c r="AW1651"/>
  <c r="AW1650"/>
  <c r="AX1650"/>
  <c r="AW1649"/>
  <c r="AX1649"/>
  <c r="AW1648"/>
  <c r="AX1648"/>
  <c r="AW1647"/>
  <c r="AX1647"/>
  <c r="AW1646"/>
  <c r="AX1646"/>
  <c r="AX1645"/>
  <c r="AW1645"/>
  <c r="AW1644"/>
  <c r="AX1644"/>
  <c r="AW1643"/>
  <c r="AX1643"/>
  <c r="AW1642"/>
  <c r="AX1642"/>
  <c r="AX1641"/>
  <c r="AW1641"/>
  <c r="AW1640"/>
  <c r="AX1640"/>
  <c r="AX1639"/>
  <c r="AW1639"/>
  <c r="AW1638"/>
  <c r="AX1638"/>
  <c r="AW1636"/>
  <c r="AX1636"/>
  <c r="AX1635"/>
  <c r="AW1635"/>
  <c r="AW1634"/>
  <c r="AX1634"/>
  <c r="AX1633"/>
  <c r="AW1633"/>
  <c r="AW1632"/>
  <c r="AX1632"/>
  <c r="AW1631"/>
  <c r="AX1631"/>
  <c r="AW1630"/>
  <c r="AX1630"/>
  <c r="AW1628"/>
  <c r="AX1628"/>
  <c r="AW1626"/>
  <c r="AX1626"/>
  <c r="AX1625"/>
  <c r="AW1625"/>
  <c r="AW1624"/>
  <c r="AX1624"/>
  <c r="AW1623"/>
  <c r="AX1623"/>
  <c r="AX1621"/>
  <c r="AW1621"/>
  <c r="AW1620"/>
  <c r="AX1620"/>
  <c r="AX1619"/>
  <c r="AW1619"/>
  <c r="AW1618"/>
  <c r="AX1618"/>
  <c r="AX1617"/>
  <c r="AW1617"/>
  <c r="AX1615"/>
  <c r="AW1615"/>
  <c r="AX1613"/>
  <c r="AW1613"/>
  <c r="AW1612"/>
  <c r="AX1612"/>
  <c r="AW1611"/>
  <c r="AX1611"/>
  <c r="AW1609"/>
  <c r="AX1609"/>
  <c r="AW1608"/>
  <c r="AX1608"/>
  <c r="AW1607"/>
  <c r="AX1607"/>
  <c r="AW1606"/>
  <c r="AX1606"/>
  <c r="AX1605"/>
  <c r="AW1605"/>
  <c r="AW1604"/>
  <c r="AX1604"/>
  <c r="AW1603"/>
  <c r="AX1603"/>
  <c r="AW1600"/>
  <c r="AX1600"/>
  <c r="AW1599"/>
  <c r="AX1599"/>
  <c r="AX1597"/>
  <c r="AW1597"/>
  <c r="AW1596"/>
  <c r="AX1596"/>
  <c r="AW1595"/>
  <c r="AX1595"/>
  <c r="AW1594"/>
  <c r="AX1594"/>
  <c r="AW1593"/>
  <c r="AX1593"/>
  <c r="AW1592"/>
  <c r="AX1592"/>
  <c r="AW1591"/>
  <c r="AX1591"/>
  <c r="AX1589"/>
  <c r="AW1589"/>
  <c r="AW1586"/>
  <c r="AX1586"/>
  <c r="AX1585"/>
  <c r="AW1585"/>
  <c r="AW1584"/>
  <c r="AX1584"/>
  <c r="AW1583"/>
  <c r="AX1583"/>
  <c r="AX1581"/>
  <c r="AW1581"/>
  <c r="AW1580"/>
  <c r="AX1580"/>
  <c r="AW1579"/>
  <c r="AX1579"/>
  <c r="AX1577"/>
  <c r="AW1577"/>
  <c r="AW1576"/>
  <c r="AX1576"/>
  <c r="AW1575"/>
  <c r="AX1575"/>
  <c r="AW1574"/>
  <c r="AX1574"/>
  <c r="AX1573"/>
  <c r="AW1573"/>
  <c r="AW1572"/>
  <c r="AX1572"/>
  <c r="AW1571"/>
  <c r="AX1571"/>
  <c r="AX1570"/>
  <c r="AW1570"/>
  <c r="AW1569"/>
  <c r="AX1569"/>
  <c r="AX1568"/>
  <c r="AW1568"/>
  <c r="AW1567"/>
  <c r="AX1567"/>
  <c r="AW1566"/>
  <c r="AX1566"/>
  <c r="AW1565"/>
  <c r="AX1565"/>
  <c r="AX1564"/>
  <c r="AW1564"/>
  <c r="AW1563"/>
  <c r="AX1563"/>
  <c r="AX1562"/>
  <c r="AW1562"/>
  <c r="AW1561"/>
  <c r="AX1561"/>
  <c r="AX1560"/>
  <c r="AW1560"/>
  <c r="AW1559"/>
  <c r="AX1559"/>
  <c r="AW1558"/>
  <c r="AX1558"/>
  <c r="AW1557"/>
  <c r="AX1557"/>
  <c r="AX1556"/>
  <c r="AW1556"/>
  <c r="AW1555"/>
  <c r="AX1555"/>
  <c r="AW1554"/>
  <c r="AX1554"/>
  <c r="AW1553"/>
  <c r="AX1553"/>
  <c r="AW1552"/>
  <c r="AX1552"/>
  <c r="AW1549"/>
  <c r="AX1549"/>
  <c r="AX1548"/>
  <c r="AW1548"/>
  <c r="AW1547"/>
  <c r="AX1547"/>
  <c r="AW1543"/>
  <c r="AX1543"/>
  <c r="AX1542"/>
  <c r="AW1542"/>
  <c r="AW1541"/>
  <c r="AX1541"/>
  <c r="AX1540"/>
  <c r="AW1540"/>
  <c r="AW1539"/>
  <c r="AX1539"/>
  <c r="AX1538"/>
  <c r="AW1538"/>
  <c r="AW1537"/>
  <c r="AX1537"/>
  <c r="AX1536"/>
  <c r="AW1536"/>
  <c r="AW1535"/>
  <c r="AX1535"/>
  <c r="AW1534"/>
  <c r="AX1534"/>
  <c r="AW1531"/>
  <c r="AX1531"/>
  <c r="AW1530"/>
  <c r="AX1530"/>
  <c r="AW1529"/>
  <c r="AX1529"/>
  <c r="AX1528"/>
  <c r="AW1528"/>
  <c r="AW1527"/>
  <c r="AX1527"/>
  <c r="AW1526"/>
  <c r="AX1526"/>
  <c r="AW1525"/>
  <c r="AX1525"/>
  <c r="AW1524"/>
  <c r="AX1524"/>
  <c r="AW1523"/>
  <c r="AX1523"/>
  <c r="AW1522"/>
  <c r="AX1522"/>
  <c r="AW1521"/>
  <c r="AX1521"/>
  <c r="AX1520"/>
  <c r="AW1520"/>
  <c r="AW1519"/>
  <c r="AX1519"/>
  <c r="AW1518"/>
  <c r="AX1518"/>
  <c r="AW1517"/>
  <c r="AX1517"/>
  <c r="AW1516"/>
  <c r="AX1516"/>
  <c r="AW1514"/>
  <c r="AX1514"/>
  <c r="AW1513"/>
  <c r="AX1513"/>
  <c r="AX1512"/>
  <c r="AW1512"/>
  <c r="AW1511"/>
  <c r="AX1511"/>
  <c r="AW1510"/>
  <c r="AX1510"/>
  <c r="AW1509"/>
  <c r="AX1509"/>
  <c r="AW1508"/>
  <c r="AX1508"/>
  <c r="AW1507"/>
  <c r="AX1507"/>
  <c r="AW1505"/>
  <c r="AX1505"/>
  <c r="AX1504"/>
  <c r="AW1504"/>
  <c r="AW1503"/>
  <c r="AX1503"/>
  <c r="AX1502"/>
  <c r="AW1502"/>
  <c r="AW1500"/>
  <c r="AX1500"/>
  <c r="AW1499"/>
  <c r="AX1499"/>
  <c r="AX1498"/>
  <c r="AW1498"/>
  <c r="AW1497"/>
  <c r="AX1497"/>
  <c r="AW1496"/>
  <c r="AX1496"/>
  <c r="AW1495"/>
  <c r="AX1495"/>
  <c r="AX1494"/>
  <c r="AW1494"/>
  <c r="AW1493"/>
  <c r="AX1493"/>
  <c r="AW1489"/>
  <c r="AX1489"/>
  <c r="AX1488"/>
  <c r="AW1488"/>
  <c r="AX1486"/>
  <c r="AW1486"/>
  <c r="AW1485"/>
  <c r="AX1485"/>
  <c r="AW1483"/>
  <c r="AX1483"/>
  <c r="AX1482"/>
  <c r="AW1482"/>
  <c r="AW1481"/>
  <c r="AX1481"/>
  <c r="AX1478"/>
  <c r="AW1478"/>
  <c r="AW1477"/>
  <c r="AX1477"/>
  <c r="AX1476"/>
  <c r="AW1476"/>
  <c r="AW1475"/>
  <c r="AX1475"/>
  <c r="AX1474"/>
  <c r="AW1474"/>
  <c r="AW1473"/>
  <c r="AX1473"/>
  <c r="AX1470"/>
  <c r="AW1470"/>
  <c r="AW1469"/>
  <c r="AX1469"/>
  <c r="AW1466"/>
  <c r="AX1466"/>
  <c r="AW1465"/>
  <c r="AX1465"/>
  <c r="AX1464"/>
  <c r="AW1464"/>
  <c r="AW1463"/>
  <c r="AX1463"/>
  <c r="AX1462"/>
  <c r="AW1462"/>
  <c r="AW1461"/>
  <c r="AX1461"/>
  <c r="AX1458"/>
  <c r="AW1458"/>
  <c r="AW1457"/>
  <c r="AX1457"/>
  <c r="AX1456"/>
  <c r="AW1456"/>
  <c r="AX1454"/>
  <c r="AW1454"/>
  <c r="AW1453"/>
  <c r="AX1453"/>
  <c r="AW1451"/>
  <c r="AX1451"/>
  <c r="AW1450"/>
  <c r="AX1450"/>
  <c r="AX1448"/>
  <c r="AW1448"/>
  <c r="AW1447"/>
  <c r="AX1447"/>
  <c r="AW1445"/>
  <c r="AX1445"/>
  <c r="AX1444"/>
  <c r="AW1444"/>
  <c r="AW1443"/>
  <c r="AX1443"/>
  <c r="AW1442"/>
  <c r="AX1442"/>
  <c r="AW1441"/>
  <c r="AX1441"/>
  <c r="AX1440"/>
  <c r="AW1440"/>
  <c r="AW1439"/>
  <c r="AX1439"/>
  <c r="AX1438"/>
  <c r="AW1438"/>
  <c r="AW1437"/>
  <c r="AX1437"/>
  <c r="AX1436"/>
  <c r="AW1436"/>
  <c r="AW1435"/>
  <c r="AX1435"/>
  <c r="AX1432"/>
  <c r="AW1432"/>
  <c r="AW1431"/>
  <c r="AX1431"/>
  <c r="AX1430"/>
  <c r="AW1430"/>
  <c r="AW1429"/>
  <c r="AX1429"/>
  <c r="AX1428"/>
  <c r="AW1428"/>
  <c r="AW1427"/>
  <c r="AX1427"/>
  <c r="AX1426"/>
  <c r="AW1426"/>
  <c r="AW1425"/>
  <c r="AX1425"/>
  <c r="AX1424"/>
  <c r="AW1424"/>
  <c r="AW1423"/>
  <c r="AX1423"/>
  <c r="AW1422"/>
  <c r="AX1422"/>
  <c r="AW1421"/>
  <c r="AX1421"/>
  <c r="AX1420"/>
  <c r="AW1420"/>
  <c r="AW1419"/>
  <c r="AX1419"/>
  <c r="AW1418"/>
  <c r="AX1418"/>
  <c r="AW1417"/>
  <c r="AX1417"/>
  <c r="AX1416"/>
  <c r="AW1416"/>
  <c r="AW1415"/>
  <c r="AX1415"/>
  <c r="AX1414"/>
  <c r="AW1414"/>
  <c r="AW1413"/>
  <c r="AX1413"/>
  <c r="AW1411"/>
  <c r="AX1411"/>
  <c r="AX1410"/>
  <c r="AW1410"/>
  <c r="AW1409"/>
  <c r="AX1409"/>
  <c r="AX1408"/>
  <c r="AW1408"/>
  <c r="AW1407"/>
  <c r="AX1407"/>
  <c r="AW1406"/>
  <c r="AX1406"/>
  <c r="AW1405"/>
  <c r="AX1405"/>
  <c r="AW1403"/>
  <c r="AX1403"/>
  <c r="AW1402"/>
  <c r="AX1402"/>
  <c r="AW1401"/>
  <c r="AX1401"/>
  <c r="AX1400"/>
  <c r="AW1400"/>
  <c r="AW1399"/>
  <c r="AX1399"/>
  <c r="AX1398"/>
  <c r="AW1398"/>
  <c r="AW1397"/>
  <c r="AX1397"/>
  <c r="AX1396"/>
  <c r="AW1396"/>
  <c r="AW1395"/>
  <c r="AX1395"/>
  <c r="AW1394"/>
  <c r="AX1394"/>
  <c r="AX1392"/>
  <c r="AW1392"/>
  <c r="AW1391"/>
  <c r="AX1391"/>
  <c r="AW1390"/>
  <c r="AX1390"/>
  <c r="AW1389"/>
  <c r="AX1389"/>
  <c r="AX1388"/>
  <c r="AW1388"/>
  <c r="AW1387"/>
  <c r="AX1387"/>
  <c r="AW1386"/>
  <c r="AX1386"/>
  <c r="AW1385"/>
  <c r="AX1385"/>
  <c r="AW1383"/>
  <c r="AX1383"/>
  <c r="AX1382"/>
  <c r="AW1382"/>
  <c r="AW1381"/>
  <c r="AX1381"/>
  <c r="AX1380"/>
  <c r="AW1380"/>
  <c r="AW1378"/>
  <c r="AX1378"/>
  <c r="AX1376"/>
  <c r="AW1376"/>
  <c r="AW1373"/>
  <c r="AX1373"/>
  <c r="AX1372"/>
  <c r="AW1372"/>
  <c r="AW1370"/>
  <c r="AX1370"/>
  <c r="AX1368"/>
  <c r="AW1368"/>
  <c r="AX1366"/>
  <c r="AW1366"/>
  <c r="AW1365"/>
  <c r="AX1365"/>
  <c r="AX1364"/>
  <c r="AW1364"/>
  <c r="AX1362"/>
  <c r="AW1362"/>
  <c r="AW1360"/>
  <c r="AX1360"/>
  <c r="AX1358"/>
  <c r="AW1358"/>
  <c r="AX1356"/>
  <c r="AW1356"/>
  <c r="AW1353"/>
  <c r="AX1353"/>
  <c r="AX1352"/>
  <c r="AW1352"/>
  <c r="AX1350"/>
  <c r="AW1350"/>
  <c r="AW1349"/>
  <c r="AX1349"/>
  <c r="AW1348"/>
  <c r="AX1348"/>
  <c r="AW1346"/>
  <c r="AX1346"/>
  <c r="AW1345"/>
  <c r="AX1345"/>
  <c r="AX1342"/>
  <c r="AW1342"/>
  <c r="AW1341"/>
  <c r="AX1341"/>
  <c r="AW1340"/>
  <c r="AX1340"/>
  <c r="AX1338"/>
  <c r="AW1338"/>
  <c r="AW1337"/>
  <c r="AX1337"/>
  <c r="AX1336"/>
  <c r="AW1336"/>
  <c r="AW1335"/>
  <c r="AX1335"/>
  <c r="AX1334"/>
  <c r="AW1334"/>
  <c r="AW1333"/>
  <c r="AX1333"/>
  <c r="AX1332"/>
  <c r="AW1332"/>
  <c r="AW1331"/>
  <c r="AX1331"/>
  <c r="AX1330"/>
  <c r="AW1330"/>
  <c r="AW1329"/>
  <c r="AX1329"/>
  <c r="AX1328"/>
  <c r="AW1328"/>
  <c r="AW1327"/>
  <c r="AX1327"/>
  <c r="AX1326"/>
  <c r="AW1326"/>
  <c r="AW1325"/>
  <c r="AX1325"/>
  <c r="AX1324"/>
  <c r="AW1324"/>
  <c r="AW1323"/>
  <c r="AX1323"/>
  <c r="AX1322"/>
  <c r="AW1322"/>
  <c r="AW1321"/>
  <c r="AX1321"/>
  <c r="AX1320"/>
  <c r="AW1320"/>
  <c r="AX1318"/>
  <c r="AW1318"/>
  <c r="AW1317"/>
  <c r="AX1317"/>
  <c r="AX1316"/>
  <c r="AW1316"/>
  <c r="AX1314"/>
  <c r="AW1314"/>
  <c r="AW1313"/>
  <c r="AX1313"/>
  <c r="AX1310"/>
  <c r="AW1310"/>
  <c r="AW1309"/>
  <c r="AX1309"/>
  <c r="AW1308"/>
  <c r="AX1308"/>
  <c r="AX1306"/>
  <c r="AW1306"/>
  <c r="AW1305"/>
  <c r="AX1305"/>
  <c r="AX1302"/>
  <c r="AW1302"/>
  <c r="AX1301"/>
  <c r="AW1301"/>
  <c r="AX1298"/>
  <c r="AW1298"/>
  <c r="AW1296"/>
  <c r="AX1296"/>
  <c r="AX1295"/>
  <c r="AW1295"/>
  <c r="AW1294"/>
  <c r="AX1294"/>
  <c r="AW1293"/>
  <c r="AX1293"/>
  <c r="AW1292"/>
  <c r="AX1292"/>
  <c r="AX1291"/>
  <c r="AW1291"/>
  <c r="AW1288"/>
  <c r="AX1288"/>
  <c r="AX1287"/>
  <c r="AW1287"/>
  <c r="AW1286"/>
  <c r="AX1286"/>
  <c r="AW1285"/>
  <c r="AX1285"/>
  <c r="AW1284"/>
  <c r="AX1284"/>
  <c r="AX1283"/>
  <c r="AW1283"/>
  <c r="AX1282"/>
  <c r="AW1282"/>
  <c r="AW1281"/>
  <c r="AX1281"/>
  <c r="AW1280"/>
  <c r="AX1280"/>
  <c r="AW1279"/>
  <c r="AX1279"/>
  <c r="AW1278"/>
  <c r="AX1278"/>
  <c r="AW1277"/>
  <c r="AX1277"/>
  <c r="AW1276"/>
  <c r="AX1276"/>
  <c r="AX1275"/>
  <c r="AW1275"/>
  <c r="AX1274"/>
  <c r="AW1274"/>
  <c r="AW1273"/>
  <c r="AX1273"/>
  <c r="AW1272"/>
  <c r="AX1272"/>
  <c r="AW1265"/>
  <c r="AX1265"/>
  <c r="AW1262"/>
  <c r="AX1262"/>
  <c r="AX1260"/>
  <c r="AW1260"/>
  <c r="AW1258"/>
  <c r="AX1258"/>
  <c r="AW1257"/>
  <c r="AX1257"/>
  <c r="AW1254"/>
  <c r="AX1254"/>
  <c r="AW1253"/>
  <c r="AX1253"/>
  <c r="AX1252"/>
  <c r="AW1252"/>
  <c r="AW1250"/>
  <c r="AX1250"/>
  <c r="AW1249"/>
  <c r="AX1249"/>
  <c r="AX1248"/>
  <c r="AW1248"/>
  <c r="AX1246"/>
  <c r="AW1246"/>
  <c r="AX1245"/>
  <c r="AW1245"/>
  <c r="AX1244"/>
  <c r="AW1244"/>
  <c r="AX1241"/>
  <c r="AW1241"/>
  <c r="AX1240"/>
  <c r="AW1240"/>
  <c r="AW1239"/>
  <c r="AX1239"/>
  <c r="AW1238"/>
  <c r="AX1238"/>
  <c r="AX1236"/>
  <c r="AW1236"/>
  <c r="AX1235"/>
  <c r="AW1235"/>
  <c r="AW1233"/>
  <c r="AX1233"/>
  <c r="AX1232"/>
  <c r="AW1232"/>
  <c r="AW1231"/>
  <c r="AX1231"/>
  <c r="AW1230"/>
  <c r="AX1230"/>
  <c r="AW1229"/>
  <c r="AX1229"/>
  <c r="AX1228"/>
  <c r="AW1228"/>
  <c r="AX1227"/>
  <c r="AW1227"/>
  <c r="AX1226"/>
  <c r="AW1226"/>
  <c r="AX1225"/>
  <c r="AW1225"/>
  <c r="AX1224"/>
  <c r="AW1224"/>
  <c r="AX1223"/>
  <c r="AW1223"/>
  <c r="AW1222"/>
  <c r="AX1222"/>
  <c r="AX1221"/>
  <c r="AW1221"/>
  <c r="AX1220"/>
  <c r="AW1220"/>
  <c r="AX1219"/>
  <c r="AW1219"/>
  <c r="AX1218"/>
  <c r="AW1218"/>
  <c r="AW1217"/>
  <c r="AX1217"/>
  <c r="AX1216"/>
  <c r="AW1216"/>
  <c r="AX1215"/>
  <c r="AW1215"/>
  <c r="AW1213"/>
  <c r="AX1213"/>
  <c r="AX1212"/>
  <c r="AW1212"/>
  <c r="AW1210"/>
  <c r="AX1210"/>
  <c r="AX1209"/>
  <c r="AW1209"/>
  <c r="AX1208"/>
  <c r="AW1208"/>
  <c r="AX1207"/>
  <c r="AW1207"/>
  <c r="AW1205"/>
  <c r="AX1205"/>
  <c r="AX1204"/>
  <c r="AW1204"/>
  <c r="AX1203"/>
  <c r="AW1203"/>
  <c r="AX1202"/>
  <c r="AW1202"/>
  <c r="AX1200"/>
  <c r="AW1200"/>
  <c r="AX1198"/>
  <c r="AW1198"/>
  <c r="AX1196"/>
  <c r="AW1196"/>
  <c r="AX1195"/>
  <c r="AW1195"/>
  <c r="AW1194"/>
  <c r="AX1194"/>
  <c r="AW1193"/>
  <c r="AX1193"/>
  <c r="AX1192"/>
  <c r="AW1192"/>
  <c r="AX1191"/>
  <c r="AW1191"/>
  <c r="AW1190"/>
  <c r="AX1190"/>
  <c r="AX1189"/>
  <c r="AW1189"/>
  <c r="AX1188"/>
  <c r="AW1188"/>
  <c r="AX1187"/>
  <c r="AW1187"/>
  <c r="AW1185"/>
  <c r="AX1185"/>
  <c r="AX1184"/>
  <c r="AW1184"/>
  <c r="AX1183"/>
  <c r="AW1183"/>
  <c r="AW1182"/>
  <c r="AX1182"/>
  <c r="AX1181"/>
  <c r="AW1181"/>
  <c r="AX1180"/>
  <c r="AW1180"/>
  <c r="AW1178"/>
  <c r="AX1178"/>
  <c r="AW1175"/>
  <c r="AX1175"/>
  <c r="AW1174"/>
  <c r="AX1174"/>
  <c r="AX1173"/>
  <c r="AW1173"/>
  <c r="AW1172"/>
  <c r="AX1172"/>
  <c r="AX1171"/>
  <c r="AW1171"/>
  <c r="AW1170"/>
  <c r="AX1170"/>
  <c r="AX1169"/>
  <c r="AW1169"/>
  <c r="AW1168"/>
  <c r="AX1168"/>
  <c r="AW1166"/>
  <c r="AX1166"/>
  <c r="AX1165"/>
  <c r="AW1165"/>
  <c r="AW1164"/>
  <c r="AX1164"/>
  <c r="AW1162"/>
  <c r="AX1162"/>
  <c r="AX1160"/>
  <c r="AW1160"/>
  <c r="AW1159"/>
  <c r="AX1159"/>
  <c r="AW1158"/>
  <c r="AX1158"/>
  <c r="AX1157"/>
  <c r="AW1157"/>
  <c r="AW1156"/>
  <c r="AX1156"/>
  <c r="AY1304"/>
  <c r="BD1304" s="1"/>
  <c r="BF1304" s="1"/>
  <c r="BG1304" s="1"/>
  <c r="AZ1304"/>
  <c r="BE1304" s="1"/>
  <c r="AY1292"/>
  <c r="BD1292" s="1"/>
  <c r="BF1292" s="1"/>
  <c r="BG1292" s="1"/>
  <c r="AZ1292"/>
  <c r="BE1292" s="1"/>
  <c r="AY1289"/>
  <c r="BD1289" s="1"/>
  <c r="BF1289" s="1"/>
  <c r="BG1289" s="1"/>
  <c r="AZ1289"/>
  <c r="BE1289" s="1"/>
  <c r="AY1286"/>
  <c r="BD1286" s="1"/>
  <c r="BF1286" s="1"/>
  <c r="BG1286" s="1"/>
  <c r="AZ1286"/>
  <c r="BE1286" s="1"/>
  <c r="AZ1283"/>
  <c r="BE1283" s="1"/>
  <c r="AY1283"/>
  <c r="BD1283" s="1"/>
  <c r="BF1283" s="1"/>
  <c r="BG1283" s="1"/>
  <c r="AY1280"/>
  <c r="BD1280" s="1"/>
  <c r="BF1280" s="1"/>
  <c r="BG1280" s="1"/>
  <c r="AZ1280"/>
  <c r="BE1280" s="1"/>
  <c r="AY1277"/>
  <c r="AZ1277"/>
  <c r="BE1277" s="1"/>
  <c r="AY1268"/>
  <c r="BD1268" s="1"/>
  <c r="BF1268" s="1"/>
  <c r="BG1268" s="1"/>
  <c r="AZ1268"/>
  <c r="BE1268" s="1"/>
  <c r="AZ1262"/>
  <c r="BE1262" s="1"/>
  <c r="AY1262"/>
  <c r="BD1262" s="1"/>
  <c r="BF1262" s="1"/>
  <c r="BG1262" s="1"/>
  <c r="AY1256"/>
  <c r="BD1256" s="1"/>
  <c r="BF1256" s="1"/>
  <c r="BG1256" s="1"/>
  <c r="AZ1256"/>
  <c r="BE1256" s="1"/>
  <c r="AY1244"/>
  <c r="BD1244" s="1"/>
  <c r="BF1244" s="1"/>
  <c r="BG1244" s="1"/>
  <c r="AZ1244"/>
  <c r="BE1244" s="1"/>
  <c r="AY1241"/>
  <c r="BD1241" s="1"/>
  <c r="BF1241" s="1"/>
  <c r="BG1241" s="1"/>
  <c r="AZ1241"/>
  <c r="BE1241" s="1"/>
  <c r="AZ1238"/>
  <c r="BE1238" s="1"/>
  <c r="AY1238"/>
  <c r="BD1238" s="1"/>
  <c r="BF1238" s="1"/>
  <c r="BG1238" s="1"/>
  <c r="AZ1235"/>
  <c r="BE1235" s="1"/>
  <c r="AY1235"/>
  <c r="AY1232"/>
  <c r="BD1232" s="1"/>
  <c r="BF1232" s="1"/>
  <c r="BG1232" s="1"/>
  <c r="AZ1232"/>
  <c r="BE1232" s="1"/>
  <c r="AY1229"/>
  <c r="BD1229" s="1"/>
  <c r="BF1229" s="1"/>
  <c r="BG1229" s="1"/>
  <c r="AZ1229"/>
  <c r="BE1229" s="1"/>
  <c r="AZ1226"/>
  <c r="BE1226" s="1"/>
  <c r="AY1226"/>
  <c r="BD1226" s="1"/>
  <c r="BF1226" s="1"/>
  <c r="BG1226" s="1"/>
  <c r="AZ1220"/>
  <c r="BE1220" s="1"/>
  <c r="AY1220"/>
  <c r="BD1220" s="1"/>
  <c r="BF1220" s="1"/>
  <c r="BG1220" s="1"/>
  <c r="AZ1214"/>
  <c r="BE1214" s="1"/>
  <c r="AY1214"/>
  <c r="BD1214" s="1"/>
  <c r="BF1214" s="1"/>
  <c r="BG1214" s="1"/>
  <c r="AZ1208"/>
  <c r="BE1208" s="1"/>
  <c r="AY1208"/>
  <c r="BD1208" s="1"/>
  <c r="BF1208" s="1"/>
  <c r="BG1208" s="1"/>
  <c r="AZ1202"/>
  <c r="BE1202" s="1"/>
  <c r="AY1202"/>
  <c r="BD1202" s="1"/>
  <c r="BF1202" s="1"/>
  <c r="BG1202" s="1"/>
  <c r="AZ1199"/>
  <c r="BE1199" s="1"/>
  <c r="AY1199"/>
  <c r="BD1199" s="1"/>
  <c r="BF1199" s="1"/>
  <c r="BG1199" s="1"/>
  <c r="AY1196"/>
  <c r="BD1196" s="1"/>
  <c r="BF1196" s="1"/>
  <c r="BG1196" s="1"/>
  <c r="AZ1196"/>
  <c r="BE1196" s="1"/>
  <c r="AY1193"/>
  <c r="BD1193" s="1"/>
  <c r="BF1193" s="1"/>
  <c r="BG1193" s="1"/>
  <c r="AZ1193"/>
  <c r="BE1193" s="1"/>
  <c r="AZ1190"/>
  <c r="BE1190" s="1"/>
  <c r="AY1190"/>
  <c r="AY1178"/>
  <c r="BD1178" s="1"/>
  <c r="BF1178" s="1"/>
  <c r="BG1178" s="1"/>
  <c r="AZ1178"/>
  <c r="BE1178" s="1"/>
  <c r="AZ1175"/>
  <c r="BE1175" s="1"/>
  <c r="AY1175"/>
  <c r="BD1175" s="1"/>
  <c r="BF1175" s="1"/>
  <c r="BG1175" s="1"/>
  <c r="AZ1172"/>
  <c r="BE1172" s="1"/>
  <c r="AY1172"/>
  <c r="BD1172" s="1"/>
  <c r="BF1172" s="1"/>
  <c r="BG1172" s="1"/>
  <c r="AZ1169"/>
  <c r="BE1169" s="1"/>
  <c r="AY1169"/>
  <c r="BD1169" s="1"/>
  <c r="BF1169" s="1"/>
  <c r="BG1169" s="1"/>
  <c r="AY1166"/>
  <c r="BD1166" s="1"/>
  <c r="BF1166" s="1"/>
  <c r="BG1166" s="1"/>
  <c r="AZ1166"/>
  <c r="BE1166" s="1"/>
  <c r="AZ1163"/>
  <c r="BE1163" s="1"/>
  <c r="AY1163"/>
  <c r="BD1163" s="1"/>
  <c r="BF1163" s="1"/>
  <c r="BG1163" s="1"/>
  <c r="AZ1160"/>
  <c r="BE1160" s="1"/>
  <c r="AY1160"/>
  <c r="BD1160" s="1"/>
  <c r="BF1160" s="1"/>
  <c r="BG1160" s="1"/>
  <c r="AZ1157"/>
  <c r="BE1157" s="1"/>
  <c r="AY1157"/>
  <c r="BD1157" s="1"/>
  <c r="BF1157" s="1"/>
  <c r="BG1157" s="1"/>
  <c r="AZ1154"/>
  <c r="BE1154" s="1"/>
  <c r="AY1154"/>
  <c r="BD1154" s="1"/>
  <c r="BF1154" s="1"/>
  <c r="BG1154" s="1"/>
  <c r="AZ1136"/>
  <c r="BE1136" s="1"/>
  <c r="AY1136"/>
  <c r="BD1136" s="1"/>
  <c r="BF1136" s="1"/>
  <c r="BG1136" s="1"/>
  <c r="AZ1133"/>
  <c r="BE1133" s="1"/>
  <c r="AY1133"/>
  <c r="BD1133" s="1"/>
  <c r="BF1133" s="1"/>
  <c r="BG1133" s="1"/>
  <c r="AZ1130"/>
  <c r="BE1130" s="1"/>
  <c r="AY1130"/>
  <c r="BD1130" s="1"/>
  <c r="BF1130" s="1"/>
  <c r="BG1130" s="1"/>
  <c r="AZ1112"/>
  <c r="BE1112" s="1"/>
  <c r="AY1112"/>
  <c r="BD1112" s="1"/>
  <c r="BF1112" s="1"/>
  <c r="BG1112" s="1"/>
  <c r="AZ1109"/>
  <c r="BE1109" s="1"/>
  <c r="AY1109"/>
  <c r="BD1109" s="1"/>
  <c r="BF1109" s="1"/>
  <c r="BG1109" s="1"/>
  <c r="AY1106"/>
  <c r="BD1106" s="1"/>
  <c r="BF1106" s="1"/>
  <c r="BG1106" s="1"/>
  <c r="AZ1106"/>
  <c r="BE1106" s="1"/>
  <c r="AY1103"/>
  <c r="BD1103" s="1"/>
  <c r="BF1103" s="1"/>
  <c r="BG1103" s="1"/>
  <c r="AZ1103"/>
  <c r="BE1103" s="1"/>
  <c r="AY1100"/>
  <c r="BD1100" s="1"/>
  <c r="BF1100" s="1"/>
  <c r="BG1100" s="1"/>
  <c r="AZ1100"/>
  <c r="BE1100" s="1"/>
  <c r="AZ1091"/>
  <c r="BE1091" s="1"/>
  <c r="AY1091"/>
  <c r="BD1091" s="1"/>
  <c r="BF1091" s="1"/>
  <c r="BG1091" s="1"/>
  <c r="AZ1088"/>
  <c r="BE1088" s="1"/>
  <c r="AY1088"/>
  <c r="BD1088" s="1"/>
  <c r="BF1088" s="1"/>
  <c r="BG1088" s="1"/>
  <c r="AY1079"/>
  <c r="BD1079" s="1"/>
  <c r="BF1079" s="1"/>
  <c r="BG1079" s="1"/>
  <c r="AZ1079"/>
  <c r="BE1079" s="1"/>
  <c r="AZ1061"/>
  <c r="BE1061" s="1"/>
  <c r="AY1061"/>
  <c r="AZ1058"/>
  <c r="BE1058" s="1"/>
  <c r="AY1058"/>
  <c r="BD1058" s="1"/>
  <c r="BF1058" s="1"/>
  <c r="BG1058" s="1"/>
  <c r="AY1052"/>
  <c r="BD1052" s="1"/>
  <c r="BF1052" s="1"/>
  <c r="BG1052" s="1"/>
  <c r="AZ1052"/>
  <c r="BE1052" s="1"/>
  <c r="AZ1049"/>
  <c r="BE1049" s="1"/>
  <c r="AY1049"/>
  <c r="BD1049" s="1"/>
  <c r="BF1049" s="1"/>
  <c r="BG1049" s="1"/>
  <c r="AY1046"/>
  <c r="BD1046" s="1"/>
  <c r="BF1046" s="1"/>
  <c r="BG1046" s="1"/>
  <c r="AZ1046"/>
  <c r="BE1046" s="1"/>
  <c r="AY1028"/>
  <c r="BD1028" s="1"/>
  <c r="BF1028" s="1"/>
  <c r="BG1028" s="1"/>
  <c r="AZ1028"/>
  <c r="BE1028" s="1"/>
  <c r="AZ1025"/>
  <c r="BE1025" s="1"/>
  <c r="AY1025"/>
  <c r="BD1025" s="1"/>
  <c r="BF1025" s="1"/>
  <c r="BG1025" s="1"/>
  <c r="AY1022"/>
  <c r="BD1022" s="1"/>
  <c r="BF1022" s="1"/>
  <c r="BG1022" s="1"/>
  <c r="AZ1022"/>
  <c r="BE1022" s="1"/>
  <c r="AY999"/>
  <c r="AZ999"/>
  <c r="BE999" s="1"/>
  <c r="AZ994"/>
  <c r="BE994" s="1"/>
  <c r="AY994"/>
  <c r="BD994" s="1"/>
  <c r="BF994" s="1"/>
  <c r="BG994" s="1"/>
  <c r="AY991"/>
  <c r="BD991" s="1"/>
  <c r="BF991" s="1"/>
  <c r="BG991" s="1"/>
  <c r="AZ991"/>
  <c r="BE991" s="1"/>
  <c r="AY988"/>
  <c r="AZ988"/>
  <c r="BE988" s="1"/>
  <c r="AY985"/>
  <c r="BD985" s="1"/>
  <c r="BF985" s="1"/>
  <c r="BG985" s="1"/>
  <c r="AZ985"/>
  <c r="BE985" s="1"/>
  <c r="AZ982"/>
  <c r="BE982" s="1"/>
  <c r="AY982"/>
  <c r="BD982" s="1"/>
  <c r="BF982" s="1"/>
  <c r="BG982" s="1"/>
  <c r="AY979"/>
  <c r="BD979" s="1"/>
  <c r="BF979" s="1"/>
  <c r="BG979" s="1"/>
  <c r="AZ979"/>
  <c r="BE979" s="1"/>
  <c r="AZ973"/>
  <c r="BE973" s="1"/>
  <c r="AY973"/>
  <c r="BD973" s="1"/>
  <c r="BF973" s="1"/>
  <c r="BG973" s="1"/>
  <c r="AY961"/>
  <c r="BD961" s="1"/>
  <c r="BF961" s="1"/>
  <c r="BG961" s="1"/>
  <c r="AZ961"/>
  <c r="BE961" s="1"/>
  <c r="AY955"/>
  <c r="BD955" s="1"/>
  <c r="BF955" s="1"/>
  <c r="BG955" s="1"/>
  <c r="AZ955"/>
  <c r="BE955" s="1"/>
  <c r="AY949"/>
  <c r="BD949" s="1"/>
  <c r="BF949" s="1"/>
  <c r="BG949" s="1"/>
  <c r="AZ949"/>
  <c r="BE949" s="1"/>
  <c r="AZ946"/>
  <c r="BE946" s="1"/>
  <c r="AY946"/>
  <c r="BD946" s="1"/>
  <c r="BF946" s="1"/>
  <c r="BG946" s="1"/>
  <c r="AZ943"/>
  <c r="BE943" s="1"/>
  <c r="AY943"/>
  <c r="BD943" s="1"/>
  <c r="BF943" s="1"/>
  <c r="BG943" s="1"/>
  <c r="AZ937"/>
  <c r="BE937" s="1"/>
  <c r="AY937"/>
  <c r="BD937" s="1"/>
  <c r="BF937" s="1"/>
  <c r="BG937" s="1"/>
  <c r="AZ931"/>
  <c r="BE931" s="1"/>
  <c r="AY931"/>
  <c r="BD931" s="1"/>
  <c r="BF931" s="1"/>
  <c r="BG931" s="1"/>
  <c r="AZ925"/>
  <c r="BE925" s="1"/>
  <c r="AY925"/>
  <c r="BD925" s="1"/>
  <c r="BF925" s="1"/>
  <c r="BG925" s="1"/>
  <c r="AZ913"/>
  <c r="BE913" s="1"/>
  <c r="AY913"/>
  <c r="BD913" s="1"/>
  <c r="BF913" s="1"/>
  <c r="BG913" s="1"/>
  <c r="AZ910"/>
  <c r="BE910" s="1"/>
  <c r="AY910"/>
  <c r="BD910" s="1"/>
  <c r="BF910" s="1"/>
  <c r="BG910" s="1"/>
  <c r="AY907"/>
  <c r="BD907" s="1"/>
  <c r="BF907" s="1"/>
  <c r="BG907" s="1"/>
  <c r="AZ907"/>
  <c r="BE907" s="1"/>
  <c r="AY904"/>
  <c r="BD904" s="1"/>
  <c r="BF904" s="1"/>
  <c r="BG904" s="1"/>
  <c r="AZ904"/>
  <c r="BE904" s="1"/>
  <c r="AY901"/>
  <c r="BD901" s="1"/>
  <c r="BF901" s="1"/>
  <c r="BG901" s="1"/>
  <c r="AZ901"/>
  <c r="BE901" s="1"/>
  <c r="AZ898"/>
  <c r="BE898" s="1"/>
  <c r="AY898"/>
  <c r="BD898" s="1"/>
  <c r="BF898" s="1"/>
  <c r="BG898" s="1"/>
  <c r="AY895"/>
  <c r="BD895" s="1"/>
  <c r="BF895" s="1"/>
  <c r="BG895" s="1"/>
  <c r="AZ895"/>
  <c r="BE895" s="1"/>
  <c r="AZ883"/>
  <c r="BE883" s="1"/>
  <c r="AY883"/>
  <c r="BD883" s="1"/>
  <c r="BF883" s="1"/>
  <c r="BG883" s="1"/>
  <c r="AZ880"/>
  <c r="BE880" s="1"/>
  <c r="AY880"/>
  <c r="BD880" s="1"/>
  <c r="BF880" s="1"/>
  <c r="BG880" s="1"/>
  <c r="AZ877"/>
  <c r="BE877" s="1"/>
  <c r="AY877"/>
  <c r="BD877" s="1"/>
  <c r="BF877" s="1"/>
  <c r="BG877" s="1"/>
  <c r="AZ868"/>
  <c r="BE868" s="1"/>
  <c r="AY868"/>
  <c r="AZ865"/>
  <c r="BE865" s="1"/>
  <c r="AY865"/>
  <c r="BD865" s="1"/>
  <c r="BF865" s="1"/>
  <c r="BG865" s="1"/>
  <c r="AY859"/>
  <c r="BD859" s="1"/>
  <c r="BF859" s="1"/>
  <c r="BG859" s="1"/>
  <c r="AZ859"/>
  <c r="BE859" s="1"/>
  <c r="AZ856"/>
  <c r="BE856" s="1"/>
  <c r="AY856"/>
  <c r="BD856" s="1"/>
  <c r="BF856" s="1"/>
  <c r="BG856" s="1"/>
  <c r="AY853"/>
  <c r="BD853" s="1"/>
  <c r="BF853" s="1"/>
  <c r="BG853" s="1"/>
  <c r="AZ853"/>
  <c r="BE853" s="1"/>
  <c r="AZ850"/>
  <c r="BE850" s="1"/>
  <c r="AY850"/>
  <c r="BD850" s="1"/>
  <c r="BF850" s="1"/>
  <c r="BG850" s="1"/>
  <c r="AY847"/>
  <c r="BD847" s="1"/>
  <c r="BF847" s="1"/>
  <c r="BG847" s="1"/>
  <c r="AZ847"/>
  <c r="BE847" s="1"/>
  <c r="AZ844"/>
  <c r="BE844" s="1"/>
  <c r="AY844"/>
  <c r="BD844" s="1"/>
  <c r="BF844" s="1"/>
  <c r="BG844" s="1"/>
  <c r="AY841"/>
  <c r="BD841" s="1"/>
  <c r="BF841" s="1"/>
  <c r="BG841" s="1"/>
  <c r="AZ841"/>
  <c r="BE841" s="1"/>
  <c r="AY835"/>
  <c r="BD835" s="1"/>
  <c r="BF835" s="1"/>
  <c r="BG835" s="1"/>
  <c r="AZ835"/>
  <c r="BE835" s="1"/>
  <c r="AZ832"/>
  <c r="BE832" s="1"/>
  <c r="AY832"/>
  <c r="BD832" s="1"/>
  <c r="BF832" s="1"/>
  <c r="BG832" s="1"/>
  <c r="AY829"/>
  <c r="BD829" s="1"/>
  <c r="BF829" s="1"/>
  <c r="BG829" s="1"/>
  <c r="AZ829"/>
  <c r="BE829" s="1"/>
  <c r="AY823"/>
  <c r="BD823" s="1"/>
  <c r="BF823" s="1"/>
  <c r="BG823" s="1"/>
  <c r="AZ823"/>
  <c r="BE823" s="1"/>
  <c r="AZ820"/>
  <c r="BE820" s="1"/>
  <c r="AY820"/>
  <c r="BD820" s="1"/>
  <c r="BF820" s="1"/>
  <c r="BG820" s="1"/>
  <c r="AY817"/>
  <c r="AZ817"/>
  <c r="BE817" s="1"/>
  <c r="AY811"/>
  <c r="BD811" s="1"/>
  <c r="BF811" s="1"/>
  <c r="BG811" s="1"/>
  <c r="AZ811"/>
  <c r="BE811" s="1"/>
  <c r="AY805"/>
  <c r="BD805" s="1"/>
  <c r="BF805" s="1"/>
  <c r="BG805" s="1"/>
  <c r="AZ805"/>
  <c r="BE805" s="1"/>
  <c r="AZ799"/>
  <c r="BE799" s="1"/>
  <c r="AY799"/>
  <c r="BD799" s="1"/>
  <c r="BF799" s="1"/>
  <c r="BG799" s="1"/>
  <c r="AY793"/>
  <c r="BD793" s="1"/>
  <c r="BF793" s="1"/>
  <c r="BG793" s="1"/>
  <c r="AZ793"/>
  <c r="BE793" s="1"/>
  <c r="AY791"/>
  <c r="BD791" s="1"/>
  <c r="BF791" s="1"/>
  <c r="BG791" s="1"/>
  <c r="AZ791"/>
  <c r="BE791" s="1"/>
  <c r="AZ785"/>
  <c r="BE785" s="1"/>
  <c r="AY785"/>
  <c r="BD785" s="1"/>
  <c r="BF785" s="1"/>
  <c r="BG785" s="1"/>
  <c r="AZ782"/>
  <c r="BE782" s="1"/>
  <c r="AY782"/>
  <c r="BD782" s="1"/>
  <c r="BF782" s="1"/>
  <c r="BG782" s="1"/>
  <c r="AY770"/>
  <c r="BD770" s="1"/>
  <c r="BF770" s="1"/>
  <c r="BG770" s="1"/>
  <c r="AZ770"/>
  <c r="BE770" s="1"/>
  <c r="AY764"/>
  <c r="BD764" s="1"/>
  <c r="BF764" s="1"/>
  <c r="BG764" s="1"/>
  <c r="AZ764"/>
  <c r="BE764" s="1"/>
  <c r="AZ755"/>
  <c r="BE755" s="1"/>
  <c r="AY755"/>
  <c r="BD755" s="1"/>
  <c r="BF755" s="1"/>
  <c r="BG755" s="1"/>
  <c r="AZ752"/>
  <c r="BE752" s="1"/>
  <c r="AY752"/>
  <c r="BD752" s="1"/>
  <c r="BF752" s="1"/>
  <c r="BG752" s="1"/>
  <c r="AZ749"/>
  <c r="BE749" s="1"/>
  <c r="AY749"/>
  <c r="BD749" s="1"/>
  <c r="BF749" s="1"/>
  <c r="BG749" s="1"/>
  <c r="AZ744"/>
  <c r="BE744" s="1"/>
  <c r="AY744"/>
  <c r="BD744" s="1"/>
  <c r="BF744" s="1"/>
  <c r="BG744" s="1"/>
  <c r="AZ742"/>
  <c r="BE742" s="1"/>
  <c r="AY742"/>
  <c r="BD742" s="1"/>
  <c r="BF742" s="1"/>
  <c r="BG742" s="1"/>
  <c r="AZ740"/>
  <c r="BE740" s="1"/>
  <c r="AY740"/>
  <c r="BD740" s="1"/>
  <c r="BF740" s="1"/>
  <c r="BG740" s="1"/>
  <c r="AZ733"/>
  <c r="BE733" s="1"/>
  <c r="AY733"/>
  <c r="BD733" s="1"/>
  <c r="BF733" s="1"/>
  <c r="BG733" s="1"/>
  <c r="AY730"/>
  <c r="BD730" s="1"/>
  <c r="BF730" s="1"/>
  <c r="BG730" s="1"/>
  <c r="AZ730"/>
  <c r="BE730" s="1"/>
  <c r="AY728"/>
  <c r="BD728" s="1"/>
  <c r="BF728" s="1"/>
  <c r="BG728" s="1"/>
  <c r="AZ728"/>
  <c r="BE728" s="1"/>
  <c r="AZ727"/>
  <c r="BE727" s="1"/>
  <c r="AY727"/>
  <c r="BD727" s="1"/>
  <c r="BF727" s="1"/>
  <c r="BG727" s="1"/>
  <c r="AY726"/>
  <c r="BD726" s="1"/>
  <c r="BF726" s="1"/>
  <c r="BG726" s="1"/>
  <c r="AZ726"/>
  <c r="BE726" s="1"/>
  <c r="AY725"/>
  <c r="BD725" s="1"/>
  <c r="BF725" s="1"/>
  <c r="BG725" s="1"/>
  <c r="AZ725"/>
  <c r="BE725" s="1"/>
  <c r="AY723"/>
  <c r="BD723" s="1"/>
  <c r="BF723" s="1"/>
  <c r="BG723" s="1"/>
  <c r="AZ723"/>
  <c r="BE723" s="1"/>
  <c r="AZ722"/>
  <c r="BE722" s="1"/>
  <c r="AY722"/>
  <c r="BD722" s="1"/>
  <c r="BF722" s="1"/>
  <c r="BG722" s="1"/>
  <c r="AY721"/>
  <c r="BD721" s="1"/>
  <c r="BF721" s="1"/>
  <c r="BG721" s="1"/>
  <c r="AZ721"/>
  <c r="BE721" s="1"/>
  <c r="AY716"/>
  <c r="BD716" s="1"/>
  <c r="BF716" s="1"/>
  <c r="BG716" s="1"/>
  <c r="AZ716"/>
  <c r="BE716" s="1"/>
  <c r="AY714"/>
  <c r="BD714" s="1"/>
  <c r="BF714" s="1"/>
  <c r="BG714" s="1"/>
  <c r="AZ714"/>
  <c r="BE714" s="1"/>
  <c r="AZ713"/>
  <c r="BE713" s="1"/>
  <c r="AY713"/>
  <c r="BD713" s="1"/>
  <c r="BF713" s="1"/>
  <c r="BG713" s="1"/>
  <c r="AZ712"/>
  <c r="BE712" s="1"/>
  <c r="AY712"/>
  <c r="BD712" s="1"/>
  <c r="BF712" s="1"/>
  <c r="BG712" s="1"/>
  <c r="AY1312"/>
  <c r="BD1312" s="1"/>
  <c r="BF1312" s="1"/>
  <c r="BG1312" s="1"/>
  <c r="AZ1312"/>
  <c r="BE1312" s="1"/>
  <c r="AY1308"/>
  <c r="BD1308" s="1"/>
  <c r="BF1308" s="1"/>
  <c r="BG1308" s="1"/>
  <c r="AZ1308"/>
  <c r="BE1308" s="1"/>
  <c r="AY1305"/>
  <c r="BD1305" s="1"/>
  <c r="BF1305" s="1"/>
  <c r="BG1305" s="1"/>
  <c r="AZ1305"/>
  <c r="BE1305" s="1"/>
  <c r="AZ1299"/>
  <c r="BE1299" s="1"/>
  <c r="AY1299"/>
  <c r="BD1299" s="1"/>
  <c r="BF1299" s="1"/>
  <c r="BG1299" s="1"/>
  <c r="AY1293"/>
  <c r="BD1293" s="1"/>
  <c r="BF1293" s="1"/>
  <c r="BG1293" s="1"/>
  <c r="AZ1293"/>
  <c r="BE1293" s="1"/>
  <c r="AY1290"/>
  <c r="BD1290" s="1"/>
  <c r="BF1290" s="1"/>
  <c r="BG1290" s="1"/>
  <c r="AZ1290"/>
  <c r="BE1290" s="1"/>
  <c r="AY1276"/>
  <c r="BD1276" s="1"/>
  <c r="BF1276" s="1"/>
  <c r="BG1276" s="1"/>
  <c r="AZ1276"/>
  <c r="BE1276" s="1"/>
  <c r="AY1272"/>
  <c r="BD1272" s="1"/>
  <c r="BF1272" s="1"/>
  <c r="BG1272" s="1"/>
  <c r="AZ1272"/>
  <c r="BE1272" s="1"/>
  <c r="AY1270"/>
  <c r="AZ1270"/>
  <c r="BE1270" s="1"/>
  <c r="AY1264"/>
  <c r="BD1264" s="1"/>
  <c r="BF1264" s="1"/>
  <c r="BG1264" s="1"/>
  <c r="AZ1264"/>
  <c r="BE1264" s="1"/>
  <c r="AY1257"/>
  <c r="BD1257" s="1"/>
  <c r="BF1257" s="1"/>
  <c r="BG1257" s="1"/>
  <c r="AZ1257"/>
  <c r="BE1257" s="1"/>
  <c r="AY1254"/>
  <c r="BD1254" s="1"/>
  <c r="BF1254" s="1"/>
  <c r="BG1254" s="1"/>
  <c r="AZ1254"/>
  <c r="BE1254" s="1"/>
  <c r="AZ1251"/>
  <c r="BE1251" s="1"/>
  <c r="AY1251"/>
  <c r="BD1251" s="1"/>
  <c r="BF1251" s="1"/>
  <c r="BG1251" s="1"/>
  <c r="AY1248"/>
  <c r="BD1248" s="1"/>
  <c r="BF1248" s="1"/>
  <c r="BG1248" s="1"/>
  <c r="AZ1248"/>
  <c r="BE1248" s="1"/>
  <c r="AY1245"/>
  <c r="BD1245" s="1"/>
  <c r="BF1245" s="1"/>
  <c r="BG1245" s="1"/>
  <c r="AZ1245"/>
  <c r="BE1245" s="1"/>
  <c r="AZ1240"/>
  <c r="BE1240" s="1"/>
  <c r="AY1240"/>
  <c r="BD1240" s="1"/>
  <c r="BF1240" s="1"/>
  <c r="BG1240" s="1"/>
  <c r="AZ1234"/>
  <c r="BE1234" s="1"/>
  <c r="AY1234"/>
  <c r="AY1228"/>
  <c r="BD1228" s="1"/>
  <c r="BF1228" s="1"/>
  <c r="BG1228" s="1"/>
  <c r="AZ1228"/>
  <c r="BE1228" s="1"/>
  <c r="AY1225"/>
  <c r="BD1225" s="1"/>
  <c r="BF1225" s="1"/>
  <c r="BG1225" s="1"/>
  <c r="AZ1225"/>
  <c r="BE1225" s="1"/>
  <c r="AZ1222"/>
  <c r="BE1222" s="1"/>
  <c r="AY1222"/>
  <c r="BD1222" s="1"/>
  <c r="BF1222" s="1"/>
  <c r="BG1222" s="1"/>
  <c r="AZ1219"/>
  <c r="BE1219" s="1"/>
  <c r="AY1219"/>
  <c r="BD1219" s="1"/>
  <c r="BF1219" s="1"/>
  <c r="BG1219" s="1"/>
  <c r="AZ1216"/>
  <c r="BE1216" s="1"/>
  <c r="AY1216"/>
  <c r="BD1216" s="1"/>
  <c r="BF1216" s="1"/>
  <c r="BG1216" s="1"/>
  <c r="AY1213"/>
  <c r="BD1213" s="1"/>
  <c r="BF1213" s="1"/>
  <c r="BG1213" s="1"/>
  <c r="AZ1213"/>
  <c r="BE1213" s="1"/>
  <c r="AZ1210"/>
  <c r="BE1210" s="1"/>
  <c r="AY1210"/>
  <c r="AZ1192"/>
  <c r="BE1192" s="1"/>
  <c r="AY1192"/>
  <c r="BD1192" s="1"/>
  <c r="BF1192" s="1"/>
  <c r="BG1192" s="1"/>
  <c r="AY1189"/>
  <c r="BD1189" s="1"/>
  <c r="BF1189" s="1"/>
  <c r="BG1189" s="1"/>
  <c r="AZ1189"/>
  <c r="BE1189" s="1"/>
  <c r="AZ1186"/>
  <c r="BE1186" s="1"/>
  <c r="AY1186"/>
  <c r="AZ1183"/>
  <c r="BE1183" s="1"/>
  <c r="AY1183"/>
  <c r="BD1183" s="1"/>
  <c r="BF1183" s="1"/>
  <c r="BG1183" s="1"/>
  <c r="AY1180"/>
  <c r="BD1180" s="1"/>
  <c r="BF1180" s="1"/>
  <c r="BG1180" s="1"/>
  <c r="AZ1180"/>
  <c r="BE1180" s="1"/>
  <c r="AZ1177"/>
  <c r="BE1177" s="1"/>
  <c r="AY1177"/>
  <c r="BD1177" s="1"/>
  <c r="BF1177" s="1"/>
  <c r="BG1177" s="1"/>
  <c r="AY1162"/>
  <c r="BD1162" s="1"/>
  <c r="BF1162" s="1"/>
  <c r="BG1162" s="1"/>
  <c r="AZ1162"/>
  <c r="BE1162" s="1"/>
  <c r="AZ1144"/>
  <c r="BE1144" s="1"/>
  <c r="AY1144"/>
  <c r="AZ1141"/>
  <c r="BE1141" s="1"/>
  <c r="AY1141"/>
  <c r="BD1141" s="1"/>
  <c r="BF1141" s="1"/>
  <c r="BG1141" s="1"/>
  <c r="AZ1138"/>
  <c r="BE1138" s="1"/>
  <c r="AY1138"/>
  <c r="BD1138" s="1"/>
  <c r="BF1138" s="1"/>
  <c r="BG1138" s="1"/>
  <c r="AZ1120"/>
  <c r="BE1120" s="1"/>
  <c r="AY1120"/>
  <c r="BD1120" s="1"/>
  <c r="BF1120" s="1"/>
  <c r="BG1120" s="1"/>
  <c r="AZ1117"/>
  <c r="BE1117" s="1"/>
  <c r="AY1117"/>
  <c r="BD1117" s="1"/>
  <c r="BF1117" s="1"/>
  <c r="BG1117" s="1"/>
  <c r="AZ1114"/>
  <c r="BE1114" s="1"/>
  <c r="AY1114"/>
  <c r="BD1114" s="1"/>
  <c r="BF1114" s="1"/>
  <c r="BG1114" s="1"/>
  <c r="AY1102"/>
  <c r="AZ1102"/>
  <c r="BE1102" s="1"/>
  <c r="AZ1099"/>
  <c r="BE1099" s="1"/>
  <c r="AY1099"/>
  <c r="AY1096"/>
  <c r="BD1096" s="1"/>
  <c r="BF1096" s="1"/>
  <c r="BG1096" s="1"/>
  <c r="AZ1096"/>
  <c r="BE1096" s="1"/>
  <c r="AZ1087"/>
  <c r="BE1087" s="1"/>
  <c r="AY1087"/>
  <c r="BD1087" s="1"/>
  <c r="BF1087" s="1"/>
  <c r="BG1087" s="1"/>
  <c r="AZ1075"/>
  <c r="BE1075" s="1"/>
  <c r="AY1075"/>
  <c r="BD1075" s="1"/>
  <c r="BF1075" s="1"/>
  <c r="BG1075" s="1"/>
  <c r="AZ1072"/>
  <c r="BE1072" s="1"/>
  <c r="AY1072"/>
  <c r="BD1072" s="1"/>
  <c r="BF1072" s="1"/>
  <c r="BG1072" s="1"/>
  <c r="AY1069"/>
  <c r="BD1069" s="1"/>
  <c r="BF1069" s="1"/>
  <c r="BG1069" s="1"/>
  <c r="AZ1069"/>
  <c r="BE1069" s="1"/>
  <c r="AY1057"/>
  <c r="BD1057" s="1"/>
  <c r="BF1057" s="1"/>
  <c r="BG1057" s="1"/>
  <c r="AZ1057"/>
  <c r="BE1057" s="1"/>
  <c r="AY1054"/>
  <c r="BD1054" s="1"/>
  <c r="BF1054" s="1"/>
  <c r="BG1054" s="1"/>
  <c r="AZ1054"/>
  <c r="BE1054" s="1"/>
  <c r="AY1036"/>
  <c r="BD1036" s="1"/>
  <c r="BF1036" s="1"/>
  <c r="BG1036" s="1"/>
  <c r="AZ1036"/>
  <c r="BE1036" s="1"/>
  <c r="AZ1033"/>
  <c r="BE1033" s="1"/>
  <c r="AY1033"/>
  <c r="BD1033" s="1"/>
  <c r="BF1033" s="1"/>
  <c r="BG1033" s="1"/>
  <c r="AY1030"/>
  <c r="BD1030" s="1"/>
  <c r="BF1030" s="1"/>
  <c r="BG1030" s="1"/>
  <c r="AZ1030"/>
  <c r="BE1030" s="1"/>
  <c r="AY1004"/>
  <c r="BD1004" s="1"/>
  <c r="BF1004" s="1"/>
  <c r="BG1004" s="1"/>
  <c r="AZ1004"/>
  <c r="BE1004" s="1"/>
  <c r="AY1001"/>
  <c r="BD1001" s="1"/>
  <c r="BF1001" s="1"/>
  <c r="BG1001" s="1"/>
  <c r="AZ1001"/>
  <c r="BE1001" s="1"/>
  <c r="AY998"/>
  <c r="BD998" s="1"/>
  <c r="BF998" s="1"/>
  <c r="BG998" s="1"/>
  <c r="AZ998"/>
  <c r="BE998" s="1"/>
  <c r="AY995"/>
  <c r="BD995" s="1"/>
  <c r="BF995" s="1"/>
  <c r="BG995" s="1"/>
  <c r="AZ995"/>
  <c r="BE995" s="1"/>
  <c r="AZ993"/>
  <c r="BE993" s="1"/>
  <c r="AY993"/>
  <c r="BD993" s="1"/>
  <c r="BF993" s="1"/>
  <c r="BG993" s="1"/>
  <c r="AY983"/>
  <c r="BD983" s="1"/>
  <c r="BF983" s="1"/>
  <c r="BG983" s="1"/>
  <c r="AZ983"/>
  <c r="BE983" s="1"/>
  <c r="AZ978"/>
  <c r="BE978" s="1"/>
  <c r="AY978"/>
  <c r="BD978" s="1"/>
  <c r="BF978" s="1"/>
  <c r="BG978" s="1"/>
  <c r="AY972"/>
  <c r="BD972" s="1"/>
  <c r="BF972" s="1"/>
  <c r="BG972" s="1"/>
  <c r="AZ972"/>
  <c r="BE972" s="1"/>
  <c r="AZ969"/>
  <c r="BE969" s="1"/>
  <c r="AY969"/>
  <c r="BD969" s="1"/>
  <c r="BF969" s="1"/>
  <c r="BG969" s="1"/>
  <c r="AZ966"/>
  <c r="BE966" s="1"/>
  <c r="AY966"/>
  <c r="BD966" s="1"/>
  <c r="BF966" s="1"/>
  <c r="BG966" s="1"/>
  <c r="AZ962"/>
  <c r="BE962" s="1"/>
  <c r="AY962"/>
  <c r="BD962" s="1"/>
  <c r="BF962" s="1"/>
  <c r="BG962" s="1"/>
  <c r="AZ959"/>
  <c r="BE959" s="1"/>
  <c r="AY959"/>
  <c r="BD959" s="1"/>
  <c r="BF959" s="1"/>
  <c r="BG959" s="1"/>
  <c r="AY957"/>
  <c r="BD957" s="1"/>
  <c r="BF957" s="1"/>
  <c r="BG957" s="1"/>
  <c r="AZ957"/>
  <c r="BE957" s="1"/>
  <c r="AZ950"/>
  <c r="BE950" s="1"/>
  <c r="AY950"/>
  <c r="BD950" s="1"/>
  <c r="BF950" s="1"/>
  <c r="BG950" s="1"/>
  <c r="AZ945"/>
  <c r="BE945" s="1"/>
  <c r="AY945"/>
  <c r="BD945" s="1"/>
  <c r="BF945" s="1"/>
  <c r="BG945" s="1"/>
  <c r="AZ942"/>
  <c r="BE942" s="1"/>
  <c r="AY942"/>
  <c r="BD942" s="1"/>
  <c r="BF942" s="1"/>
  <c r="BG942" s="1"/>
  <c r="AZ939"/>
  <c r="BE939" s="1"/>
  <c r="AY939"/>
  <c r="BD939" s="1"/>
  <c r="BF939" s="1"/>
  <c r="BG939" s="1"/>
  <c r="AY936"/>
  <c r="BD936" s="1"/>
  <c r="BF936" s="1"/>
  <c r="BG936" s="1"/>
  <c r="AZ936"/>
  <c r="BE936" s="1"/>
  <c r="AY933"/>
  <c r="BD933" s="1"/>
  <c r="BF933" s="1"/>
  <c r="BG933" s="1"/>
  <c r="AZ933"/>
  <c r="BE933" s="1"/>
  <c r="AZ926"/>
  <c r="BE926" s="1"/>
  <c r="AY926"/>
  <c r="BD926" s="1"/>
  <c r="BF926" s="1"/>
  <c r="BG926" s="1"/>
  <c r="AY923"/>
  <c r="BD923" s="1"/>
  <c r="BF923" s="1"/>
  <c r="BG923" s="1"/>
  <c r="AZ923"/>
  <c r="BE923" s="1"/>
  <c r="AY920"/>
  <c r="BD920" s="1"/>
  <c r="BF920" s="1"/>
  <c r="BG920" s="1"/>
  <c r="AZ920"/>
  <c r="BE920" s="1"/>
  <c r="AZ917"/>
  <c r="BE917" s="1"/>
  <c r="AY917"/>
  <c r="AZ914"/>
  <c r="BE914" s="1"/>
  <c r="AY914"/>
  <c r="BD914" s="1"/>
  <c r="BF914" s="1"/>
  <c r="BG914" s="1"/>
  <c r="AY911"/>
  <c r="BD911" s="1"/>
  <c r="BF911" s="1"/>
  <c r="BG911" s="1"/>
  <c r="AZ911"/>
  <c r="BE911" s="1"/>
  <c r="AY905"/>
  <c r="BD905" s="1"/>
  <c r="BF905" s="1"/>
  <c r="BG905" s="1"/>
  <c r="AZ905"/>
  <c r="BE905" s="1"/>
  <c r="AY899"/>
  <c r="BD899" s="1"/>
  <c r="BF899" s="1"/>
  <c r="BG899" s="1"/>
  <c r="AZ899"/>
  <c r="BE899" s="1"/>
  <c r="AZ893"/>
  <c r="BE893" s="1"/>
  <c r="AY893"/>
  <c r="BD893" s="1"/>
  <c r="BF893" s="1"/>
  <c r="BG893" s="1"/>
  <c r="AZ887"/>
  <c r="BE887" s="1"/>
  <c r="AY887"/>
  <c r="BD887" s="1"/>
  <c r="BF887" s="1"/>
  <c r="BG887" s="1"/>
  <c r="AZ881"/>
  <c r="BE881" s="1"/>
  <c r="AY881"/>
  <c r="BD881" s="1"/>
  <c r="BF881" s="1"/>
  <c r="BG881" s="1"/>
  <c r="AZ878"/>
  <c r="BE878" s="1"/>
  <c r="AY878"/>
  <c r="BD878" s="1"/>
  <c r="BF878" s="1"/>
  <c r="BG878" s="1"/>
  <c r="AZ875"/>
  <c r="BE875" s="1"/>
  <c r="AY875"/>
  <c r="BD875" s="1"/>
  <c r="BF875" s="1"/>
  <c r="BG875" s="1"/>
  <c r="AZ872"/>
  <c r="BE872" s="1"/>
  <c r="AY872"/>
  <c r="BD872" s="1"/>
  <c r="BF872" s="1"/>
  <c r="BG872" s="1"/>
  <c r="AZ869"/>
  <c r="BE869" s="1"/>
  <c r="AY869"/>
  <c r="BD869" s="1"/>
  <c r="BF869" s="1"/>
  <c r="BG869" s="1"/>
  <c r="AY863"/>
  <c r="BD863" s="1"/>
  <c r="BF863" s="1"/>
  <c r="BG863" s="1"/>
  <c r="AZ863"/>
  <c r="BE863" s="1"/>
  <c r="AY857"/>
  <c r="BD857" s="1"/>
  <c r="AZ857"/>
  <c r="BE857" s="1"/>
  <c r="AZ854"/>
  <c r="BE854" s="1"/>
  <c r="AY854"/>
  <c r="AY851"/>
  <c r="BD851" s="1"/>
  <c r="BF851" s="1"/>
  <c r="BG851" s="1"/>
  <c r="AZ851"/>
  <c r="BE851" s="1"/>
  <c r="AY845"/>
  <c r="BD845" s="1"/>
  <c r="BF845" s="1"/>
  <c r="BG845" s="1"/>
  <c r="AZ845"/>
  <c r="BE845" s="1"/>
  <c r="AZ842"/>
  <c r="BE842" s="1"/>
  <c r="AY842"/>
  <c r="BD842" s="1"/>
  <c r="BF842" s="1"/>
  <c r="BG842" s="1"/>
  <c r="AY839"/>
  <c r="BD839" s="1"/>
  <c r="BF839" s="1"/>
  <c r="BG839" s="1"/>
  <c r="AZ839"/>
  <c r="BE839" s="1"/>
  <c r="AY836"/>
  <c r="BD836" s="1"/>
  <c r="BF836" s="1"/>
  <c r="BG836" s="1"/>
  <c r="AZ836"/>
  <c r="BE836" s="1"/>
  <c r="AY833"/>
  <c r="BD833" s="1"/>
  <c r="BF833" s="1"/>
  <c r="BG833" s="1"/>
  <c r="AZ833"/>
  <c r="BE833" s="1"/>
  <c r="AZ830"/>
  <c r="BE830" s="1"/>
  <c r="AY830"/>
  <c r="BD830" s="1"/>
  <c r="BF830" s="1"/>
  <c r="BG830" s="1"/>
  <c r="AY827"/>
  <c r="BD827" s="1"/>
  <c r="BF827" s="1"/>
  <c r="BG827" s="1"/>
  <c r="AZ827"/>
  <c r="BE827" s="1"/>
  <c r="AZ824"/>
  <c r="BE824" s="1"/>
  <c r="AY824"/>
  <c r="BD824" s="1"/>
  <c r="BF824" s="1"/>
  <c r="BG824" s="1"/>
  <c r="AY821"/>
  <c r="BD821" s="1"/>
  <c r="BF821" s="1"/>
  <c r="BG821" s="1"/>
  <c r="AZ821"/>
  <c r="BE821" s="1"/>
  <c r="AZ818"/>
  <c r="BE818" s="1"/>
  <c r="AY818"/>
  <c r="BD818" s="1"/>
  <c r="BF818" s="1"/>
  <c r="BG818" s="1"/>
  <c r="AY815"/>
  <c r="BD815" s="1"/>
  <c r="BF815" s="1"/>
  <c r="BG815" s="1"/>
  <c r="AZ815"/>
  <c r="BE815" s="1"/>
  <c r="AY809"/>
  <c r="BD809" s="1"/>
  <c r="BF809" s="1"/>
  <c r="BG809" s="1"/>
  <c r="AZ809"/>
  <c r="BE809" s="1"/>
  <c r="AZ803"/>
  <c r="BE803" s="1"/>
  <c r="AY803"/>
  <c r="BD803" s="1"/>
  <c r="BF803" s="1"/>
  <c r="BG803" s="1"/>
  <c r="AZ797"/>
  <c r="BE797" s="1"/>
  <c r="AY797"/>
  <c r="BD797" s="1"/>
  <c r="BF797" s="1"/>
  <c r="BG797" s="1"/>
  <c r="AZ794"/>
  <c r="BE794" s="1"/>
  <c r="AY794"/>
  <c r="BD794" s="1"/>
  <c r="BF794" s="1"/>
  <c r="BG794" s="1"/>
  <c r="AZ790"/>
  <c r="BE790" s="1"/>
  <c r="AY790"/>
  <c r="BD790" s="1"/>
  <c r="BF790" s="1"/>
  <c r="BG790" s="1"/>
  <c r="AZ781"/>
  <c r="BE781" s="1"/>
  <c r="AY781"/>
  <c r="BD781" s="1"/>
  <c r="BF781" s="1"/>
  <c r="BG781" s="1"/>
  <c r="AY778"/>
  <c r="BD778" s="1"/>
  <c r="BF778" s="1"/>
  <c r="BG778" s="1"/>
  <c r="AZ778"/>
  <c r="BE778" s="1"/>
  <c r="AZ775"/>
  <c r="BE775" s="1"/>
  <c r="AY775"/>
  <c r="BD775" s="1"/>
  <c r="BF775" s="1"/>
  <c r="BG775" s="1"/>
  <c r="AZ772"/>
  <c r="BE772" s="1"/>
  <c r="AY772"/>
  <c r="BD772" s="1"/>
  <c r="BF772" s="1"/>
  <c r="BG772" s="1"/>
  <c r="AZ766"/>
  <c r="BE766" s="1"/>
  <c r="AY766"/>
  <c r="BD766" s="1"/>
  <c r="BF766" s="1"/>
  <c r="BG766" s="1"/>
  <c r="AZ760"/>
  <c r="BE760" s="1"/>
  <c r="AY760"/>
  <c r="BD760" s="1"/>
  <c r="BF760" s="1"/>
  <c r="BG760" s="1"/>
  <c r="AX1614"/>
  <c r="AX1471"/>
  <c r="AX1491"/>
  <c r="AW1484"/>
  <c r="AW1667"/>
  <c r="AW1664"/>
  <c r="AW1739"/>
  <c r="AX1255"/>
  <c r="AW1787"/>
  <c r="AW1799"/>
  <c r="AY731"/>
  <c r="BD731" s="1"/>
  <c r="BF731" s="1"/>
  <c r="BG731" s="1"/>
  <c r="AY753"/>
  <c r="BD753" s="1"/>
  <c r="BF753" s="1"/>
  <c r="BG753" s="1"/>
  <c r="AY763"/>
  <c r="AZ784"/>
  <c r="BE784" s="1"/>
  <c r="AZ808"/>
  <c r="BE808" s="1"/>
  <c r="AY826"/>
  <c r="BD826" s="1"/>
  <c r="BF826" s="1"/>
  <c r="BG826" s="1"/>
  <c r="AY840"/>
  <c r="BD840" s="1"/>
  <c r="BF840" s="1"/>
  <c r="BG840" s="1"/>
  <c r="AY864"/>
  <c r="BD864" s="1"/>
  <c r="BF864" s="1"/>
  <c r="BG864" s="1"/>
  <c r="AY886"/>
  <c r="BD886" s="1"/>
  <c r="BF886" s="1"/>
  <c r="BG886" s="1"/>
  <c r="AZ908"/>
  <c r="BE908" s="1"/>
  <c r="AY918"/>
  <c r="BD918" s="1"/>
  <c r="BF918" s="1"/>
  <c r="BG918" s="1"/>
  <c r="AY940"/>
  <c r="BD940" s="1"/>
  <c r="BF940" s="1"/>
  <c r="BG940" s="1"/>
  <c r="AY954"/>
  <c r="BD954" s="1"/>
  <c r="BF954" s="1"/>
  <c r="BG954" s="1"/>
  <c r="AZ976"/>
  <c r="BE976" s="1"/>
  <c r="AY986"/>
  <c r="BD986" s="1"/>
  <c r="BF986" s="1"/>
  <c r="BG986" s="1"/>
  <c r="AY1011"/>
  <c r="BD1011" s="1"/>
  <c r="BF1011" s="1"/>
  <c r="BG1011" s="1"/>
  <c r="AZ1016"/>
  <c r="BE1016" s="1"/>
  <c r="AY1027"/>
  <c r="BD1027" s="1"/>
  <c r="BF1027" s="1"/>
  <c r="BG1027" s="1"/>
  <c r="AZ1032"/>
  <c r="BE1032" s="1"/>
  <c r="AY1043"/>
  <c r="BD1043" s="1"/>
  <c r="BF1043" s="1"/>
  <c r="BG1043" s="1"/>
  <c r="AZ1048"/>
  <c r="BE1048" s="1"/>
  <c r="AY1060"/>
  <c r="BD1060" s="1"/>
  <c r="BF1060" s="1"/>
  <c r="BG1060" s="1"/>
  <c r="AY1068"/>
  <c r="BD1068" s="1"/>
  <c r="BF1068" s="1"/>
  <c r="BG1068" s="1"/>
  <c r="AY1077"/>
  <c r="BD1077" s="1"/>
  <c r="BF1077" s="1"/>
  <c r="BG1077" s="1"/>
  <c r="AZ1085"/>
  <c r="BE1085" s="1"/>
  <c r="AY1108"/>
  <c r="BD1108" s="1"/>
  <c r="BF1108" s="1"/>
  <c r="BG1108" s="1"/>
  <c r="AY1119"/>
  <c r="BD1119" s="1"/>
  <c r="BF1119" s="1"/>
  <c r="BG1119" s="1"/>
  <c r="AY1124"/>
  <c r="BD1124" s="1"/>
  <c r="BF1124" s="1"/>
  <c r="BG1124" s="1"/>
  <c r="AY1135"/>
  <c r="BD1135" s="1"/>
  <c r="BF1135" s="1"/>
  <c r="BG1135" s="1"/>
  <c r="AY1140"/>
  <c r="AY1151"/>
  <c r="BD1151" s="1"/>
  <c r="BF1151" s="1"/>
  <c r="BG1151" s="1"/>
  <c r="AY1156"/>
  <c r="BD1156" s="1"/>
  <c r="BF1156" s="1"/>
  <c r="BG1156" s="1"/>
  <c r="AY1173"/>
  <c r="AY1187"/>
  <c r="AZ1201"/>
  <c r="BE1201" s="1"/>
  <c r="AY1223"/>
  <c r="BD1223" s="1"/>
  <c r="BF1223" s="1"/>
  <c r="BG1223" s="1"/>
  <c r="AZ1233"/>
  <c r="BE1233" s="1"/>
  <c r="AY1255"/>
  <c r="BD1255" s="1"/>
  <c r="BF1255" s="1"/>
  <c r="BG1255" s="1"/>
  <c r="AZ1265"/>
  <c r="BE1265" s="1"/>
  <c r="AY1287"/>
  <c r="BD1287" s="1"/>
  <c r="BF1287" s="1"/>
  <c r="BG1287" s="1"/>
  <c r="AZ1297"/>
  <c r="BE1297" s="1"/>
  <c r="AZ1188"/>
  <c r="BE1188" s="1"/>
  <c r="AY1218"/>
  <c r="BD1218" s="1"/>
  <c r="BF1218" s="1"/>
  <c r="BG1218" s="1"/>
  <c r="AZ1250"/>
  <c r="BE1250" s="1"/>
  <c r="AZ1278"/>
  <c r="BE1278" s="1"/>
  <c r="AZ768"/>
  <c r="BE768" s="1"/>
  <c r="AZ929"/>
  <c r="BE929" s="1"/>
  <c r="AW1211"/>
  <c r="AW1214"/>
  <c r="AX1357"/>
  <c r="AX1515"/>
  <c r="AX1670"/>
  <c r="AX1290"/>
  <c r="AW1627"/>
  <c r="AW1692"/>
  <c r="AW1764"/>
  <c r="AW1304"/>
  <c r="AW1374"/>
  <c r="AX1434"/>
  <c r="AY698"/>
  <c r="BD698" s="1"/>
  <c r="BF698" s="1"/>
  <c r="BG698" s="1"/>
  <c r="AZ698"/>
  <c r="BE698" s="1"/>
  <c r="AZ692"/>
  <c r="BE692" s="1"/>
  <c r="AY692"/>
  <c r="BD692" s="1"/>
  <c r="BF692" s="1"/>
  <c r="BG692" s="1"/>
  <c r="AY680"/>
  <c r="AZ680"/>
  <c r="BE680" s="1"/>
  <c r="AY668"/>
  <c r="BD668" s="1"/>
  <c r="BF668" s="1"/>
  <c r="BG668" s="1"/>
  <c r="AZ668"/>
  <c r="BE668" s="1"/>
  <c r="AZ662"/>
  <c r="BE662" s="1"/>
  <c r="AY662"/>
  <c r="BD662" s="1"/>
  <c r="BF662" s="1"/>
  <c r="BG662" s="1"/>
  <c r="AY656"/>
  <c r="BD656" s="1"/>
  <c r="BF656" s="1"/>
  <c r="BG656" s="1"/>
  <c r="AZ656"/>
  <c r="BE656" s="1"/>
  <c r="AZ640"/>
  <c r="BE640" s="1"/>
  <c r="AY640"/>
  <c r="BD640" s="1"/>
  <c r="BF640" s="1"/>
  <c r="BG640" s="1"/>
  <c r="AY634"/>
  <c r="BD634" s="1"/>
  <c r="BF634" s="1"/>
  <c r="BG634" s="1"/>
  <c r="AZ634"/>
  <c r="BE634" s="1"/>
  <c r="AY628"/>
  <c r="BD628" s="1"/>
  <c r="BF628" s="1"/>
  <c r="BG628" s="1"/>
  <c r="AZ628"/>
  <c r="BE628" s="1"/>
  <c r="AY622"/>
  <c r="BD622" s="1"/>
  <c r="BF622" s="1"/>
  <c r="BG622" s="1"/>
  <c r="AZ622"/>
  <c r="BE622" s="1"/>
  <c r="AZ616"/>
  <c r="BE616" s="1"/>
  <c r="AY616"/>
  <c r="BD616" s="1"/>
  <c r="BF616" s="1"/>
  <c r="BG616" s="1"/>
  <c r="AZ604"/>
  <c r="BE604" s="1"/>
  <c r="AY604"/>
  <c r="BD604" s="1"/>
  <c r="BF604" s="1"/>
  <c r="BG604" s="1"/>
  <c r="AZ598"/>
  <c r="BE598" s="1"/>
  <c r="AY598"/>
  <c r="BD598" s="1"/>
  <c r="BF598" s="1"/>
  <c r="BG598" s="1"/>
  <c r="AY582"/>
  <c r="BD582" s="1"/>
  <c r="BF582" s="1"/>
  <c r="BG582" s="1"/>
  <c r="AZ582"/>
  <c r="BE582" s="1"/>
  <c r="AY564"/>
  <c r="BD564" s="1"/>
  <c r="BF564" s="1"/>
  <c r="BG564" s="1"/>
  <c r="AZ564"/>
  <c r="BE564" s="1"/>
  <c r="AY558"/>
  <c r="BD558" s="1"/>
  <c r="BF558" s="1"/>
  <c r="BG558" s="1"/>
  <c r="AZ558"/>
  <c r="BE558" s="1"/>
  <c r="AY552"/>
  <c r="BD552" s="1"/>
  <c r="BF552" s="1"/>
  <c r="BG552" s="1"/>
  <c r="AZ552"/>
  <c r="BE552" s="1"/>
  <c r="AY546"/>
  <c r="BD546" s="1"/>
  <c r="BF546" s="1"/>
  <c r="BG546" s="1"/>
  <c r="AZ546"/>
  <c r="BE546" s="1"/>
  <c r="AY540"/>
  <c r="BD540" s="1"/>
  <c r="BF540" s="1"/>
  <c r="BG540" s="1"/>
  <c r="AZ540"/>
  <c r="BE540" s="1"/>
  <c r="AY528"/>
  <c r="BD528" s="1"/>
  <c r="BF528" s="1"/>
  <c r="BG528" s="1"/>
  <c r="AZ528"/>
  <c r="BE528" s="1"/>
  <c r="AY510"/>
  <c r="BD510" s="1"/>
  <c r="BF510" s="1"/>
  <c r="BG510" s="1"/>
  <c r="AZ510"/>
  <c r="BE510" s="1"/>
  <c r="AZ498"/>
  <c r="BE498" s="1"/>
  <c r="AY498"/>
  <c r="BD498" s="1"/>
  <c r="BF498" s="1"/>
  <c r="BG498" s="1"/>
  <c r="AZ492"/>
  <c r="BE492" s="1"/>
  <c r="AY492"/>
  <c r="BD492" s="1"/>
  <c r="AZ480"/>
  <c r="BE480" s="1"/>
  <c r="AY480"/>
  <c r="BD480" s="1"/>
  <c r="BF480" s="1"/>
  <c r="BG480" s="1"/>
  <c r="AZ474"/>
  <c r="BE474" s="1"/>
  <c r="AY474"/>
  <c r="BD474" s="1"/>
  <c r="BF474" s="1"/>
  <c r="BG474" s="1"/>
  <c r="AZ468"/>
  <c r="BE468" s="1"/>
  <c r="AY468"/>
  <c r="BD468" s="1"/>
  <c r="BF468" s="1"/>
  <c r="BG468" s="1"/>
  <c r="AY462"/>
  <c r="BD462" s="1"/>
  <c r="BF462" s="1"/>
  <c r="BG462" s="1"/>
  <c r="AZ462"/>
  <c r="BE462" s="1"/>
  <c r="AY456"/>
  <c r="BD456" s="1"/>
  <c r="BF456" s="1"/>
  <c r="BG456" s="1"/>
  <c r="AZ456"/>
  <c r="BE456" s="1"/>
  <c r="AY450"/>
  <c r="BD450" s="1"/>
  <c r="BF450" s="1"/>
  <c r="BG450" s="1"/>
  <c r="AZ450"/>
  <c r="BE450" s="1"/>
  <c r="AZ444"/>
  <c r="BE444" s="1"/>
  <c r="AY444"/>
  <c r="BD444" s="1"/>
  <c r="BF444" s="1"/>
  <c r="BG444" s="1"/>
  <c r="AZ438"/>
  <c r="BE438" s="1"/>
  <c r="AY438"/>
  <c r="BD438" s="1"/>
  <c r="BF438" s="1"/>
  <c r="BG438" s="1"/>
  <c r="AZ432"/>
  <c r="BE432" s="1"/>
  <c r="AY432"/>
  <c r="BD432" s="1"/>
  <c r="BF432" s="1"/>
  <c r="BG432" s="1"/>
  <c r="AZ426"/>
  <c r="BE426" s="1"/>
  <c r="AY426"/>
  <c r="BD426" s="1"/>
  <c r="BF426" s="1"/>
  <c r="BG426" s="1"/>
  <c r="AZ414"/>
  <c r="BE414" s="1"/>
  <c r="AY414"/>
  <c r="BD414" s="1"/>
  <c r="BF414" s="1"/>
  <c r="BG414" s="1"/>
  <c r="AZ408"/>
  <c r="BE408" s="1"/>
  <c r="AY408"/>
  <c r="BD408" s="1"/>
  <c r="BF408" s="1"/>
  <c r="BG408" s="1"/>
  <c r="AY381"/>
  <c r="BD381" s="1"/>
  <c r="BF381" s="1"/>
  <c r="BG381" s="1"/>
  <c r="AZ381"/>
  <c r="BE381" s="1"/>
  <c r="AZ378"/>
  <c r="BE378" s="1"/>
  <c r="AY378"/>
  <c r="BD378" s="1"/>
  <c r="BF378" s="1"/>
  <c r="BG378" s="1"/>
  <c r="AY360"/>
  <c r="BD360" s="1"/>
  <c r="BF360" s="1"/>
  <c r="BG360" s="1"/>
  <c r="AZ360"/>
  <c r="BE360" s="1"/>
  <c r="AY354"/>
  <c r="BD354" s="1"/>
  <c r="BF354" s="1"/>
  <c r="BG354" s="1"/>
  <c r="AZ354"/>
  <c r="BE354" s="1"/>
  <c r="AY348"/>
  <c r="BD348" s="1"/>
  <c r="BF348" s="1"/>
  <c r="BG348" s="1"/>
  <c r="AZ348"/>
  <c r="BE348" s="1"/>
  <c r="AY339"/>
  <c r="BD339" s="1"/>
  <c r="BF339" s="1"/>
  <c r="BG339" s="1"/>
  <c r="AZ339"/>
  <c r="BE339" s="1"/>
  <c r="AZ300"/>
  <c r="BE300" s="1"/>
  <c r="AY300"/>
  <c r="BD300" s="1"/>
  <c r="BF300" s="1"/>
  <c r="BG300" s="1"/>
  <c r="AZ291"/>
  <c r="BE291" s="1"/>
  <c r="AY291"/>
  <c r="BD291" s="1"/>
  <c r="BF291" s="1"/>
  <c r="BG291" s="1"/>
  <c r="AY283"/>
  <c r="AZ283"/>
  <c r="BE283" s="1"/>
  <c r="AZ277"/>
  <c r="BE277" s="1"/>
  <c r="AY277"/>
  <c r="BD277" s="1"/>
  <c r="BF277" s="1"/>
  <c r="BG277" s="1"/>
  <c r="AY271"/>
  <c r="BD271" s="1"/>
  <c r="BF271" s="1"/>
  <c r="BG271" s="1"/>
  <c r="AZ271"/>
  <c r="BE271" s="1"/>
  <c r="AZ268"/>
  <c r="BE268" s="1"/>
  <c r="AY268"/>
  <c r="BD268" s="1"/>
  <c r="BF268" s="1"/>
  <c r="BG268" s="1"/>
  <c r="AZ265"/>
  <c r="BE265" s="1"/>
  <c r="AY265"/>
  <c r="BD265" s="1"/>
  <c r="BF265" s="1"/>
  <c r="BG265" s="1"/>
  <c r="AZ257"/>
  <c r="BE257" s="1"/>
  <c r="AY257"/>
  <c r="BD257" s="1"/>
  <c r="BF257" s="1"/>
  <c r="BG257" s="1"/>
  <c r="AZ255"/>
  <c r="BE255" s="1"/>
  <c r="AY255"/>
  <c r="BD255" s="1"/>
  <c r="BF255" s="1"/>
  <c r="BG255" s="1"/>
  <c r="AZ253"/>
  <c r="BE253" s="1"/>
  <c r="AY253"/>
  <c r="BD253" s="1"/>
  <c r="BF253" s="1"/>
  <c r="BG253" s="1"/>
  <c r="AZ621"/>
  <c r="BE621" s="1"/>
  <c r="AX1047"/>
  <c r="AX1031"/>
  <c r="AX1039"/>
  <c r="AX806"/>
  <c r="AW1042"/>
  <c r="AX870"/>
  <c r="AX1010"/>
  <c r="AW849"/>
  <c r="AW877"/>
  <c r="AX893"/>
  <c r="AW913"/>
  <c r="AX937"/>
  <c r="AW949"/>
  <c r="AX961"/>
  <c r="AW1130"/>
  <c r="AX835"/>
  <c r="AX859"/>
  <c r="AX879"/>
  <c r="AW903"/>
  <c r="AX915"/>
  <c r="AW935"/>
  <c r="AX959"/>
  <c r="AX1106"/>
  <c r="AW836"/>
  <c r="AW880"/>
  <c r="AW904"/>
  <c r="AW944"/>
  <c r="AW1078"/>
  <c r="AX1150"/>
  <c r="AX900"/>
  <c r="AW924"/>
  <c r="AX1126"/>
  <c r="AW1154"/>
  <c r="AX866"/>
  <c r="AW890"/>
  <c r="AX938"/>
  <c r="AX1102"/>
  <c r="AW902"/>
  <c r="AX1086"/>
  <c r="AW846"/>
  <c r="AW894"/>
  <c r="AY242"/>
  <c r="BD242" s="1"/>
  <c r="BF242" s="1"/>
  <c r="BG242" s="1"/>
  <c r="AZ252"/>
  <c r="BE252" s="1"/>
  <c r="AY258"/>
  <c r="BD258" s="1"/>
  <c r="BF258" s="1"/>
  <c r="BG258" s="1"/>
  <c r="AY266"/>
  <c r="AY278"/>
  <c r="BD278" s="1"/>
  <c r="BF278" s="1"/>
  <c r="BG278" s="1"/>
  <c r="AY288"/>
  <c r="BD288" s="1"/>
  <c r="BF288" s="1"/>
  <c r="BG288" s="1"/>
  <c r="AY298"/>
  <c r="BD298" s="1"/>
  <c r="BF298" s="1"/>
  <c r="BG298" s="1"/>
  <c r="AY306"/>
  <c r="BD306" s="1"/>
  <c r="BF306" s="1"/>
  <c r="BG306" s="1"/>
  <c r="AZ311"/>
  <c r="BE311" s="1"/>
  <c r="AY314"/>
  <c r="BD314" s="1"/>
  <c r="BF314" s="1"/>
  <c r="BG314" s="1"/>
  <c r="AY320"/>
  <c r="BD320" s="1"/>
  <c r="BF320" s="1"/>
  <c r="BG320" s="1"/>
  <c r="AZ379"/>
  <c r="BE379" s="1"/>
  <c r="AY330"/>
  <c r="BD330" s="1"/>
  <c r="BF330" s="1"/>
  <c r="BG330" s="1"/>
  <c r="AZ340"/>
  <c r="BE340" s="1"/>
  <c r="AZ345"/>
  <c r="BE345" s="1"/>
  <c r="AY355"/>
  <c r="AZ361"/>
  <c r="BE361" s="1"/>
  <c r="AY395"/>
  <c r="BD395" s="1"/>
  <c r="BF395" s="1"/>
  <c r="BG395" s="1"/>
  <c r="AY398"/>
  <c r="BD398" s="1"/>
  <c r="BF398" s="1"/>
  <c r="BG398" s="1"/>
  <c r="AY403"/>
  <c r="BD403" s="1"/>
  <c r="BF403" s="1"/>
  <c r="BG403" s="1"/>
  <c r="AY409"/>
  <c r="BD409" s="1"/>
  <c r="BF409" s="1"/>
  <c r="BG409" s="1"/>
  <c r="AY419"/>
  <c r="BD419" s="1"/>
  <c r="BF419" s="1"/>
  <c r="BG419" s="1"/>
  <c r="AY425"/>
  <c r="BD425" s="1"/>
  <c r="BF425" s="1"/>
  <c r="BG425" s="1"/>
  <c r="AY435"/>
  <c r="BD435" s="1"/>
  <c r="BF435" s="1"/>
  <c r="BG435" s="1"/>
  <c r="AY441"/>
  <c r="BD441" s="1"/>
  <c r="BF441" s="1"/>
  <c r="BG441" s="1"/>
  <c r="AY451"/>
  <c r="BD451" s="1"/>
  <c r="BF451" s="1"/>
  <c r="BG451" s="1"/>
  <c r="AY457"/>
  <c r="BD457" s="1"/>
  <c r="BF457" s="1"/>
  <c r="BG457" s="1"/>
  <c r="AY467"/>
  <c r="BD467" s="1"/>
  <c r="BF467" s="1"/>
  <c r="BG467" s="1"/>
  <c r="AY473"/>
  <c r="BD473" s="1"/>
  <c r="BF473" s="1"/>
  <c r="BG473" s="1"/>
  <c r="AY483"/>
  <c r="BD483" s="1"/>
  <c r="BF483" s="1"/>
  <c r="BG483" s="1"/>
  <c r="AY489"/>
  <c r="BD489" s="1"/>
  <c r="BF489" s="1"/>
  <c r="BG489" s="1"/>
  <c r="AY499"/>
  <c r="BD499" s="1"/>
  <c r="BF499" s="1"/>
  <c r="BG499" s="1"/>
  <c r="AY505"/>
  <c r="BD505" s="1"/>
  <c r="BF505" s="1"/>
  <c r="BG505" s="1"/>
  <c r="AY515"/>
  <c r="BD515" s="1"/>
  <c r="BF515" s="1"/>
  <c r="BG515" s="1"/>
  <c r="AY521"/>
  <c r="BD521" s="1"/>
  <c r="BF521" s="1"/>
  <c r="BG521" s="1"/>
  <c r="AY531"/>
  <c r="BD531" s="1"/>
  <c r="BF531" s="1"/>
  <c r="BG531" s="1"/>
  <c r="AY537"/>
  <c r="BD537" s="1"/>
  <c r="BF537" s="1"/>
  <c r="BG537" s="1"/>
  <c r="AY547"/>
  <c r="BD547" s="1"/>
  <c r="BF547" s="1"/>
  <c r="BG547" s="1"/>
  <c r="AY553"/>
  <c r="BD553" s="1"/>
  <c r="BF553" s="1"/>
  <c r="BG553" s="1"/>
  <c r="AY563"/>
  <c r="BD563" s="1"/>
  <c r="BF563" s="1"/>
  <c r="BG563" s="1"/>
  <c r="AY569"/>
  <c r="BD569" s="1"/>
  <c r="BF569" s="1"/>
  <c r="BG569" s="1"/>
  <c r="AY579"/>
  <c r="BD579" s="1"/>
  <c r="BF579" s="1"/>
  <c r="BG579" s="1"/>
  <c r="AY585"/>
  <c r="BD585" s="1"/>
  <c r="BF585" s="1"/>
  <c r="BG585" s="1"/>
  <c r="AY595"/>
  <c r="BD595" s="1"/>
  <c r="BF595" s="1"/>
  <c r="BG595" s="1"/>
  <c r="AY601"/>
  <c r="AY611"/>
  <c r="BD611" s="1"/>
  <c r="BF611" s="1"/>
  <c r="BG611" s="1"/>
  <c r="AY617"/>
  <c r="BD617" s="1"/>
  <c r="BF617" s="1"/>
  <c r="BG617" s="1"/>
  <c r="AY633"/>
  <c r="BD633" s="1"/>
  <c r="BF633" s="1"/>
  <c r="BG633" s="1"/>
  <c r="AY639"/>
  <c r="BD639" s="1"/>
  <c r="BF639" s="1"/>
  <c r="BG639" s="1"/>
  <c r="AY649"/>
  <c r="BD649" s="1"/>
  <c r="BF649" s="1"/>
  <c r="BG649" s="1"/>
  <c r="AY655"/>
  <c r="BD655" s="1"/>
  <c r="BF655" s="1"/>
  <c r="BG655" s="1"/>
  <c r="AY665"/>
  <c r="BD665" s="1"/>
  <c r="BF665" s="1"/>
  <c r="BG665" s="1"/>
  <c r="AY671"/>
  <c r="BD671" s="1"/>
  <c r="BF671" s="1"/>
  <c r="BG671" s="1"/>
  <c r="AY681"/>
  <c r="BD681" s="1"/>
  <c r="BF681" s="1"/>
  <c r="BG681" s="1"/>
  <c r="AY687"/>
  <c r="BD687" s="1"/>
  <c r="BF687" s="1"/>
  <c r="BG687" s="1"/>
  <c r="AY697"/>
  <c r="BD697" s="1"/>
  <c r="BF697" s="1"/>
  <c r="BG697" s="1"/>
  <c r="AY703"/>
  <c r="BD703" s="1"/>
  <c r="BF703" s="1"/>
  <c r="BG703" s="1"/>
  <c r="AY385"/>
  <c r="BD385" s="1"/>
  <c r="BF385" s="1"/>
  <c r="BG385" s="1"/>
  <c r="AZ375"/>
  <c r="BE375" s="1"/>
  <c r="AZ335"/>
  <c r="BE335" s="1"/>
  <c r="AY366"/>
  <c r="BD366" s="1"/>
  <c r="BF366" s="1"/>
  <c r="BG366" s="1"/>
  <c r="AY420"/>
  <c r="BD420" s="1"/>
  <c r="BF420" s="1"/>
  <c r="BG420" s="1"/>
  <c r="AY470"/>
  <c r="BD470" s="1"/>
  <c r="BF470" s="1"/>
  <c r="BG470" s="1"/>
  <c r="AY488"/>
  <c r="AY538"/>
  <c r="BD538" s="1"/>
  <c r="BF538" s="1"/>
  <c r="BG538" s="1"/>
  <c r="AY560"/>
  <c r="BD560" s="1"/>
  <c r="BF560" s="1"/>
  <c r="BG560" s="1"/>
  <c r="AZ580"/>
  <c r="BE580" s="1"/>
  <c r="AW640"/>
  <c r="AX664"/>
  <c r="AX686"/>
  <c r="AW727"/>
  <c r="AW743"/>
  <c r="AW781"/>
  <c r="AX803"/>
  <c r="AY632"/>
  <c r="BD632" s="1"/>
  <c r="BF632" s="1"/>
  <c r="BG632" s="1"/>
  <c r="AY646"/>
  <c r="BD646" s="1"/>
  <c r="BF646" s="1"/>
  <c r="BG646" s="1"/>
  <c r="AZ660"/>
  <c r="BE660" s="1"/>
  <c r="AZ674"/>
  <c r="BE674" s="1"/>
  <c r="AX689"/>
  <c r="AX701"/>
  <c r="AW732"/>
  <c r="AW756"/>
  <c r="AW778"/>
  <c r="AX792"/>
  <c r="AW804"/>
  <c r="AW972"/>
  <c r="AX1012"/>
  <c r="AW1048"/>
  <c r="AW985"/>
  <c r="AX1013"/>
  <c r="AX1045"/>
  <c r="AY241"/>
  <c r="AZ321"/>
  <c r="BE321" s="1"/>
  <c r="AZ319"/>
  <c r="BE319" s="1"/>
  <c r="AW1117"/>
  <c r="AX1147"/>
  <c r="AX1155"/>
  <c r="AW1155"/>
  <c r="AX1153"/>
  <c r="AW1153"/>
  <c r="AW1151"/>
  <c r="AX1151"/>
  <c r="AX1149"/>
  <c r="AW1149"/>
  <c r="AW1148"/>
  <c r="AX1148"/>
  <c r="AX1145"/>
  <c r="AW1145"/>
  <c r="AW1144"/>
  <c r="AX1144"/>
  <c r="AW1143"/>
  <c r="AX1143"/>
  <c r="AW1140"/>
  <c r="AX1140"/>
  <c r="AX1139"/>
  <c r="AW1139"/>
  <c r="AX1137"/>
  <c r="AW1137"/>
  <c r="AW1136"/>
  <c r="AX1136"/>
  <c r="AW1135"/>
  <c r="AX1135"/>
  <c r="AX1133"/>
  <c r="AW1133"/>
  <c r="AW1132"/>
  <c r="AX1132"/>
  <c r="AX1129"/>
  <c r="AW1129"/>
  <c r="AW1128"/>
  <c r="AX1128"/>
  <c r="AX1127"/>
  <c r="AW1127"/>
  <c r="AW1124"/>
  <c r="AX1124"/>
  <c r="AW1123"/>
  <c r="AX1123"/>
  <c r="AW1121"/>
  <c r="AX1121"/>
  <c r="AW1119"/>
  <c r="AX1119"/>
  <c r="AW1116"/>
  <c r="AX1116"/>
  <c r="AW1115"/>
  <c r="AX1115"/>
  <c r="AW1112"/>
  <c r="AX1112"/>
  <c r="AW1111"/>
  <c r="AX1111"/>
  <c r="AX1109"/>
  <c r="AW1109"/>
  <c r="AW1108"/>
  <c r="AX1108"/>
  <c r="AW1107"/>
  <c r="AX1107"/>
  <c r="AW1105"/>
  <c r="AX1105"/>
  <c r="AW1104"/>
  <c r="AX1104"/>
  <c r="AW1103"/>
  <c r="AX1103"/>
  <c r="AW1101"/>
  <c r="AX1101"/>
  <c r="AW1100"/>
  <c r="AX1100"/>
  <c r="AW1097"/>
  <c r="AX1097"/>
  <c r="AX1093"/>
  <c r="AW1093"/>
  <c r="AW1092"/>
  <c r="AX1092"/>
  <c r="AX1089"/>
  <c r="AW1089"/>
  <c r="AW1088"/>
  <c r="AX1088"/>
  <c r="AX1085"/>
  <c r="AW1085"/>
  <c r="AW1084"/>
  <c r="AX1084"/>
  <c r="AW1080"/>
  <c r="AX1080"/>
  <c r="AX1077"/>
  <c r="AW1077"/>
  <c r="AW1076"/>
  <c r="AX1076"/>
  <c r="AX1073"/>
  <c r="AW1073"/>
  <c r="AW1072"/>
  <c r="AX1072"/>
  <c r="AX1069"/>
  <c r="AW1069"/>
  <c r="AW1068"/>
  <c r="AX1068"/>
  <c r="AX1065"/>
  <c r="AW1065"/>
  <c r="AX1061"/>
  <c r="AW1061"/>
  <c r="AW1060"/>
  <c r="AX1060"/>
  <c r="AX1058"/>
  <c r="AW1058"/>
  <c r="AW1057"/>
  <c r="AX1057"/>
  <c r="AX1054"/>
  <c r="AW1054"/>
  <c r="AW1053"/>
  <c r="AX1053"/>
  <c r="AX1052"/>
  <c r="AW1052"/>
  <c r="AW1051"/>
  <c r="AX1051"/>
  <c r="AX1050"/>
  <c r="AW1050"/>
  <c r="AW1049"/>
  <c r="AX1049"/>
  <c r="AX1046"/>
  <c r="AW1046"/>
  <c r="AW1044"/>
  <c r="AX1044"/>
  <c r="AW1043"/>
  <c r="AX1043"/>
  <c r="AW1038"/>
  <c r="AX1038"/>
  <c r="AW1037"/>
  <c r="AX1037"/>
  <c r="AX1036"/>
  <c r="AW1036"/>
  <c r="AW1035"/>
  <c r="AX1035"/>
  <c r="AX1034"/>
  <c r="AW1034"/>
  <c r="AW1033"/>
  <c r="AX1033"/>
  <c r="AX1030"/>
  <c r="AW1030"/>
  <c r="AX1028"/>
  <c r="AW1028"/>
  <c r="AW1027"/>
  <c r="AX1027"/>
  <c r="AX1025"/>
  <c r="AW1025"/>
  <c r="AW1024"/>
  <c r="AX1024"/>
  <c r="AX1021"/>
  <c r="AW1021"/>
  <c r="AW1020"/>
  <c r="AX1020"/>
  <c r="AW1019"/>
  <c r="AX1019"/>
  <c r="AW1018"/>
  <c r="AX1018"/>
  <c r="AW1017"/>
  <c r="AX1017"/>
  <c r="AX1016"/>
  <c r="AW1016"/>
  <c r="AW1015"/>
  <c r="AX1015"/>
  <c r="AW1011"/>
  <c r="AX1011"/>
  <c r="AW1008"/>
  <c r="AX1008"/>
  <c r="AW1007"/>
  <c r="AX1007"/>
  <c r="AX1005"/>
  <c r="AW1005"/>
  <c r="AW1004"/>
  <c r="AX1004"/>
  <c r="AW1003"/>
  <c r="AX1003"/>
  <c r="AX1001"/>
  <c r="AW1001"/>
  <c r="AX1000"/>
  <c r="AW1000"/>
  <c r="AW997"/>
  <c r="AX997"/>
  <c r="AW996"/>
  <c r="AX996"/>
  <c r="AX995"/>
  <c r="AW995"/>
  <c r="AW992"/>
  <c r="AX992"/>
  <c r="AX991"/>
  <c r="AW991"/>
  <c r="AX990"/>
  <c r="AW990"/>
  <c r="AW989"/>
  <c r="AX989"/>
  <c r="AX988"/>
  <c r="AW988"/>
  <c r="AX987"/>
  <c r="AW987"/>
  <c r="AX984"/>
  <c r="AW984"/>
  <c r="AX983"/>
  <c r="AW983"/>
  <c r="AX980"/>
  <c r="AW980"/>
  <c r="AX979"/>
  <c r="AW979"/>
  <c r="AX977"/>
  <c r="AW977"/>
  <c r="AW976"/>
  <c r="AX976"/>
  <c r="AX975"/>
  <c r="AW975"/>
  <c r="AX974"/>
  <c r="AW974"/>
  <c r="AW973"/>
  <c r="AX973"/>
  <c r="AX970"/>
  <c r="AW970"/>
  <c r="AX969"/>
  <c r="AW969"/>
  <c r="AX968"/>
  <c r="AW968"/>
  <c r="AX967"/>
  <c r="AW967"/>
  <c r="AX966"/>
  <c r="AW966"/>
  <c r="AX964"/>
  <c r="AW964"/>
  <c r="AX963"/>
  <c r="AW963"/>
  <c r="AX943"/>
  <c r="AW943"/>
  <c r="AX873"/>
  <c r="AW873"/>
  <c r="AW871"/>
  <c r="AX871"/>
  <c r="AW855"/>
  <c r="AX855"/>
  <c r="AX853"/>
  <c r="AW853"/>
  <c r="AW830"/>
  <c r="AX830"/>
  <c r="AW829"/>
  <c r="AX829"/>
  <c r="AX828"/>
  <c r="AW828"/>
  <c r="AW825"/>
  <c r="AX825"/>
  <c r="AW822"/>
  <c r="AX822"/>
  <c r="AW821"/>
  <c r="AX821"/>
  <c r="AX820"/>
  <c r="AW820"/>
  <c r="AW818"/>
  <c r="AX818"/>
  <c r="AX814"/>
  <c r="AW814"/>
  <c r="AW813"/>
  <c r="AX813"/>
  <c r="AW810"/>
  <c r="AX810"/>
  <c r="AW809"/>
  <c r="AX809"/>
  <c r="AW808"/>
  <c r="AX808"/>
  <c r="AW807"/>
  <c r="AX807"/>
  <c r="AW805"/>
  <c r="AX805"/>
  <c r="AW801"/>
  <c r="AX801"/>
  <c r="AX800"/>
  <c r="AW800"/>
  <c r="AW797"/>
  <c r="AX797"/>
  <c r="AX795"/>
  <c r="AW795"/>
  <c r="AX794"/>
  <c r="AW794"/>
  <c r="AW793"/>
  <c r="AX793"/>
  <c r="AW791"/>
  <c r="AX791"/>
  <c r="AX788"/>
  <c r="AW788"/>
  <c r="AW787"/>
  <c r="AX787"/>
  <c r="AX786"/>
  <c r="AW786"/>
  <c r="AX784"/>
  <c r="AW784"/>
  <c r="AX783"/>
  <c r="AW783"/>
  <c r="AW782"/>
  <c r="AX782"/>
  <c r="AW780"/>
  <c r="AX780"/>
  <c r="AX777"/>
  <c r="AW777"/>
  <c r="AW776"/>
  <c r="AX776"/>
  <c r="AX775"/>
  <c r="AW775"/>
  <c r="AX773"/>
  <c r="AW773"/>
  <c r="AX772"/>
  <c r="AW772"/>
  <c r="AX771"/>
  <c r="AW771"/>
  <c r="AW770"/>
  <c r="AX770"/>
  <c r="AX769"/>
  <c r="AW769"/>
  <c r="AX768"/>
  <c r="AW768"/>
  <c r="AX767"/>
  <c r="AW767"/>
  <c r="AX764"/>
  <c r="AW764"/>
  <c r="AX761"/>
  <c r="AW761"/>
  <c r="AX760"/>
  <c r="AW760"/>
  <c r="AX759"/>
  <c r="AW759"/>
  <c r="AW758"/>
  <c r="AX758"/>
  <c r="AX757"/>
  <c r="AW757"/>
  <c r="AX755"/>
  <c r="AW755"/>
  <c r="AX754"/>
  <c r="AW754"/>
  <c r="AX753"/>
  <c r="AW753"/>
  <c r="AX751"/>
  <c r="AW751"/>
  <c r="AX750"/>
  <c r="AW750"/>
  <c r="AX749"/>
  <c r="AW749"/>
  <c r="AX748"/>
  <c r="AW748"/>
  <c r="AX747"/>
  <c r="AW747"/>
  <c r="AX745"/>
  <c r="AW745"/>
  <c r="AX744"/>
  <c r="AW744"/>
  <c r="AX741"/>
  <c r="AW741"/>
  <c r="AX738"/>
  <c r="AX737"/>
  <c r="AW737"/>
  <c r="AW736"/>
  <c r="AX736"/>
  <c r="AX735"/>
  <c r="AW735"/>
  <c r="AX734"/>
  <c r="AW734"/>
  <c r="AW731"/>
  <c r="AX731"/>
  <c r="AX730"/>
  <c r="AW730"/>
  <c r="AW729"/>
  <c r="AX729"/>
  <c r="AX726"/>
  <c r="AW726"/>
  <c r="AX724"/>
  <c r="AW724"/>
  <c r="AW722"/>
  <c r="AX722"/>
  <c r="AW721"/>
  <c r="AX721"/>
  <c r="AW719"/>
  <c r="AX719"/>
  <c r="AX716"/>
  <c r="AW716"/>
  <c r="AX714"/>
  <c r="AW714"/>
  <c r="AW713"/>
  <c r="AX713"/>
  <c r="AX712"/>
  <c r="AW712"/>
  <c r="AW711"/>
  <c r="AX711"/>
  <c r="AX710"/>
  <c r="AW710"/>
  <c r="AW709"/>
  <c r="AX709"/>
  <c r="AX708"/>
  <c r="AW708"/>
  <c r="AW707"/>
  <c r="AX707"/>
  <c r="AX706"/>
  <c r="AW706"/>
  <c r="AW705"/>
  <c r="AX705"/>
  <c r="AW703"/>
  <c r="AX703"/>
  <c r="AX702"/>
  <c r="AW702"/>
  <c r="AX700"/>
  <c r="AW700"/>
  <c r="AX698"/>
  <c r="AW698"/>
  <c r="AW697"/>
  <c r="AX697"/>
  <c r="AW695"/>
  <c r="AX695"/>
  <c r="AX694"/>
  <c r="AW694"/>
  <c r="AW693"/>
  <c r="AX693"/>
  <c r="AX692"/>
  <c r="AW692"/>
  <c r="AW691"/>
  <c r="AX691"/>
  <c r="AX690"/>
  <c r="AW690"/>
  <c r="AX688"/>
  <c r="AW688"/>
  <c r="AX687"/>
  <c r="AW687"/>
  <c r="AX685"/>
  <c r="AW685"/>
  <c r="AW684"/>
  <c r="AX684"/>
  <c r="AX683"/>
  <c r="AW683"/>
  <c r="AX681"/>
  <c r="AW681"/>
  <c r="AW680"/>
  <c r="AX680"/>
  <c r="AW678"/>
  <c r="AX678"/>
  <c r="AX677"/>
  <c r="AW677"/>
  <c r="AW676"/>
  <c r="AX676"/>
  <c r="AX675"/>
  <c r="AW675"/>
  <c r="AX673"/>
  <c r="AW673"/>
  <c r="AW672"/>
  <c r="AX672"/>
  <c r="AX671"/>
  <c r="AW671"/>
  <c r="AX669"/>
  <c r="AW669"/>
  <c r="AW668"/>
  <c r="AX668"/>
  <c r="AW666"/>
  <c r="AX666"/>
  <c r="AX665"/>
  <c r="AW665"/>
  <c r="AX663"/>
  <c r="AW663"/>
  <c r="AX662"/>
  <c r="AW662"/>
  <c r="AX661"/>
  <c r="AW661"/>
  <c r="AX659"/>
  <c r="AW659"/>
  <c r="AX658"/>
  <c r="AW658"/>
  <c r="AX657"/>
  <c r="AW657"/>
  <c r="AX655"/>
  <c r="AW655"/>
  <c r="AW654"/>
  <c r="AX654"/>
  <c r="AX651"/>
  <c r="AW651"/>
  <c r="AW650"/>
  <c r="AX650"/>
  <c r="AX649"/>
  <c r="AW649"/>
  <c r="AX647"/>
  <c r="AW647"/>
  <c r="AW646"/>
  <c r="AX646"/>
  <c r="AX645"/>
  <c r="AW645"/>
  <c r="AW644"/>
  <c r="AX644"/>
  <c r="AW642"/>
  <c r="AX642"/>
  <c r="AX641"/>
  <c r="AW641"/>
  <c r="AW638"/>
  <c r="AX638"/>
  <c r="AX637"/>
  <c r="AW637"/>
  <c r="AX635"/>
  <c r="AW635"/>
  <c r="AW634"/>
  <c r="AX634"/>
  <c r="AX633"/>
  <c r="AW633"/>
  <c r="AW632"/>
  <c r="AX632"/>
  <c r="AX631"/>
  <c r="AW631"/>
  <c r="AW628"/>
  <c r="AX628"/>
  <c r="AX627"/>
  <c r="AW627"/>
  <c r="AX622"/>
  <c r="AW622"/>
  <c r="AX620"/>
  <c r="AW620"/>
  <c r="AX615"/>
  <c r="AW615"/>
  <c r="AZ708"/>
  <c r="BE708" s="1"/>
  <c r="AY708"/>
  <c r="BD708" s="1"/>
  <c r="BF708" s="1"/>
  <c r="BG708" s="1"/>
  <c r="AZ702"/>
  <c r="BE702" s="1"/>
  <c r="AY702"/>
  <c r="BD702" s="1"/>
  <c r="BF702" s="1"/>
  <c r="BG702" s="1"/>
  <c r="AY690"/>
  <c r="BD690" s="1"/>
  <c r="BF690" s="1"/>
  <c r="BG690" s="1"/>
  <c r="AZ690"/>
  <c r="BE690" s="1"/>
  <c r="AY684"/>
  <c r="BD684" s="1"/>
  <c r="BF684" s="1"/>
  <c r="BG684" s="1"/>
  <c r="AZ684"/>
  <c r="BE684" s="1"/>
  <c r="AZ678"/>
  <c r="BE678" s="1"/>
  <c r="AY678"/>
  <c r="BD678" s="1"/>
  <c r="BF678" s="1"/>
  <c r="BG678" s="1"/>
  <c r="AY666"/>
  <c r="BD666" s="1"/>
  <c r="BF666" s="1"/>
  <c r="BG666" s="1"/>
  <c r="AZ666"/>
  <c r="BE666" s="1"/>
  <c r="AZ654"/>
  <c r="BE654" s="1"/>
  <c r="AY654"/>
  <c r="BD654" s="1"/>
  <c r="BF654" s="1"/>
  <c r="BG654" s="1"/>
  <c r="AY648"/>
  <c r="BD648" s="1"/>
  <c r="BF648" s="1"/>
  <c r="BG648" s="1"/>
  <c r="AZ648"/>
  <c r="BE648" s="1"/>
  <c r="AY642"/>
  <c r="BD642" s="1"/>
  <c r="BF642" s="1"/>
  <c r="BG642" s="1"/>
  <c r="AZ642"/>
  <c r="BE642" s="1"/>
  <c r="AZ630"/>
  <c r="BE630" s="1"/>
  <c r="AY630"/>
  <c r="BD630" s="1"/>
  <c r="BF630" s="1"/>
  <c r="BG630" s="1"/>
  <c r="AY624"/>
  <c r="BD624" s="1"/>
  <c r="BF624" s="1"/>
  <c r="BG624" s="1"/>
  <c r="AZ624"/>
  <c r="BE624" s="1"/>
  <c r="AZ612"/>
  <c r="BE612" s="1"/>
  <c r="AY612"/>
  <c r="BD612" s="1"/>
  <c r="BF612" s="1"/>
  <c r="BG612" s="1"/>
  <c r="AZ606"/>
  <c r="BE606" s="1"/>
  <c r="AY606"/>
  <c r="BD606" s="1"/>
  <c r="BF606" s="1"/>
  <c r="BG606" s="1"/>
  <c r="AY590"/>
  <c r="BD590" s="1"/>
  <c r="BF590" s="1"/>
  <c r="BG590" s="1"/>
  <c r="AZ590"/>
  <c r="BE590" s="1"/>
  <c r="AY586"/>
  <c r="BD586" s="1"/>
  <c r="BF586" s="1"/>
  <c r="BG586" s="1"/>
  <c r="AZ586"/>
  <c r="BE586" s="1"/>
  <c r="AY574"/>
  <c r="BD574" s="1"/>
  <c r="BF574" s="1"/>
  <c r="BG574" s="1"/>
  <c r="AZ574"/>
  <c r="BE574" s="1"/>
  <c r="AZ568"/>
  <c r="BE568" s="1"/>
  <c r="AY568"/>
  <c r="BD568" s="1"/>
  <c r="BF568" s="1"/>
  <c r="BG568" s="1"/>
  <c r="AY562"/>
  <c r="BD562" s="1"/>
  <c r="BF562" s="1"/>
  <c r="BG562" s="1"/>
  <c r="AZ562"/>
  <c r="BE562" s="1"/>
  <c r="AY550"/>
  <c r="BD550" s="1"/>
  <c r="BF550" s="1"/>
  <c r="BG550" s="1"/>
  <c r="AZ550"/>
  <c r="BE550" s="1"/>
  <c r="AY526"/>
  <c r="BD526" s="1"/>
  <c r="BF526" s="1"/>
  <c r="BG526" s="1"/>
  <c r="AZ526"/>
  <c r="BE526" s="1"/>
  <c r="AZ520"/>
  <c r="BE520" s="1"/>
  <c r="AY520"/>
  <c r="BD520" s="1"/>
  <c r="BF520" s="1"/>
  <c r="BG520" s="1"/>
  <c r="AZ496"/>
  <c r="BE496" s="1"/>
  <c r="AY496"/>
  <c r="BD496" s="1"/>
  <c r="BF496" s="1"/>
  <c r="BG496" s="1"/>
  <c r="AZ490"/>
  <c r="BE490" s="1"/>
  <c r="AY490"/>
  <c r="BD490" s="1"/>
  <c r="BF490" s="1"/>
  <c r="BG490" s="1"/>
  <c r="AZ484"/>
  <c r="BE484" s="1"/>
  <c r="AY484"/>
  <c r="BD484" s="1"/>
  <c r="BF484" s="1"/>
  <c r="BG484" s="1"/>
  <c r="AZ478"/>
  <c r="BE478" s="1"/>
  <c r="AY478"/>
  <c r="BD478" s="1"/>
  <c r="BF478" s="1"/>
  <c r="BG478" s="1"/>
  <c r="AZ472"/>
  <c r="BE472" s="1"/>
  <c r="AY472"/>
  <c r="BD472" s="1"/>
  <c r="BF472" s="1"/>
  <c r="BG472" s="1"/>
  <c r="AZ466"/>
  <c r="BE466" s="1"/>
  <c r="AY466"/>
  <c r="BD466" s="1"/>
  <c r="BF466" s="1"/>
  <c r="BG466" s="1"/>
  <c r="AY460"/>
  <c r="BD460" s="1"/>
  <c r="BF460" s="1"/>
  <c r="BG460" s="1"/>
  <c r="AZ460"/>
  <c r="BE460" s="1"/>
  <c r="AY454"/>
  <c r="BD454" s="1"/>
  <c r="BF454" s="1"/>
  <c r="BG454" s="1"/>
  <c r="AZ454"/>
  <c r="BE454" s="1"/>
  <c r="AZ436"/>
  <c r="BE436" s="1"/>
  <c r="AY436"/>
  <c r="BD436" s="1"/>
  <c r="BF436" s="1"/>
  <c r="BG436" s="1"/>
  <c r="AZ424"/>
  <c r="BE424" s="1"/>
  <c r="AY424"/>
  <c r="BD424" s="1"/>
  <c r="BF424" s="1"/>
  <c r="BG424" s="1"/>
  <c r="AZ418"/>
  <c r="BE418" s="1"/>
  <c r="AY418"/>
  <c r="BD418" s="1"/>
  <c r="BF418" s="1"/>
  <c r="BG418" s="1"/>
  <c r="AZ412"/>
  <c r="BE412" s="1"/>
  <c r="AY412"/>
  <c r="BD412" s="1"/>
  <c r="BF412" s="1"/>
  <c r="BG412" s="1"/>
  <c r="AY400"/>
  <c r="BD400" s="1"/>
  <c r="BF400" s="1"/>
  <c r="BG400" s="1"/>
  <c r="AZ400"/>
  <c r="BE400" s="1"/>
  <c r="AY382"/>
  <c r="BD382" s="1"/>
  <c r="BF382" s="1"/>
  <c r="BG382" s="1"/>
  <c r="AZ382"/>
  <c r="BE382" s="1"/>
  <c r="AZ376"/>
  <c r="BE376" s="1"/>
  <c r="AY376"/>
  <c r="BD376" s="1"/>
  <c r="BF376" s="1"/>
  <c r="BG376" s="1"/>
  <c r="AY364"/>
  <c r="AZ364"/>
  <c r="BE364" s="1"/>
  <c r="AY352"/>
  <c r="BD352" s="1"/>
  <c r="BF352" s="1"/>
  <c r="BG352" s="1"/>
  <c r="AZ352"/>
  <c r="BE352" s="1"/>
  <c r="AZ346"/>
  <c r="BE346" s="1"/>
  <c r="AY346"/>
  <c r="BD346" s="1"/>
  <c r="BF346" s="1"/>
  <c r="BG346" s="1"/>
  <c r="AY337"/>
  <c r="BD337" s="1"/>
  <c r="BF337" s="1"/>
  <c r="BG337" s="1"/>
  <c r="AZ337"/>
  <c r="BE337" s="1"/>
  <c r="AY331"/>
  <c r="BD331" s="1"/>
  <c r="BF331" s="1"/>
  <c r="BG331" s="1"/>
  <c r="AZ331"/>
  <c r="BE331" s="1"/>
  <c r="AZ325"/>
  <c r="BE325" s="1"/>
  <c r="AY325"/>
  <c r="BD325" s="1"/>
  <c r="BF325" s="1"/>
  <c r="BG325" s="1"/>
  <c r="AZ301"/>
  <c r="BE301" s="1"/>
  <c r="AY301"/>
  <c r="BD301" s="1"/>
  <c r="BF301" s="1"/>
  <c r="BG301" s="1"/>
  <c r="AZ295"/>
  <c r="BE295" s="1"/>
  <c r="AY295"/>
  <c r="BD295" s="1"/>
  <c r="BF295" s="1"/>
  <c r="BG295" s="1"/>
  <c r="AZ292"/>
  <c r="BE292" s="1"/>
  <c r="AY292"/>
  <c r="BD292" s="1"/>
  <c r="BF292" s="1"/>
  <c r="BG292" s="1"/>
  <c r="AZ289"/>
  <c r="BE289" s="1"/>
  <c r="AY289"/>
  <c r="BD289" s="1"/>
  <c r="BF289" s="1"/>
  <c r="BG289" s="1"/>
  <c r="AY287"/>
  <c r="BD287" s="1"/>
  <c r="BF287" s="1"/>
  <c r="BG287" s="1"/>
  <c r="AZ287"/>
  <c r="BE287" s="1"/>
  <c r="AZ284"/>
  <c r="BE284" s="1"/>
  <c r="AY284"/>
  <c r="BD284" s="1"/>
  <c r="BF284" s="1"/>
  <c r="BG284" s="1"/>
  <c r="AZ281"/>
  <c r="BE281" s="1"/>
  <c r="AY281"/>
  <c r="BD281" s="1"/>
  <c r="BF281" s="1"/>
  <c r="BG281" s="1"/>
  <c r="AY275"/>
  <c r="BD275" s="1"/>
  <c r="BF275" s="1"/>
  <c r="BG275" s="1"/>
  <c r="AZ275"/>
  <c r="BE275" s="1"/>
  <c r="AZ269"/>
  <c r="BE269" s="1"/>
  <c r="AY269"/>
  <c r="BD269" s="1"/>
  <c r="BF269" s="1"/>
  <c r="BG269" s="1"/>
  <c r="AY263"/>
  <c r="BD263" s="1"/>
  <c r="BF263" s="1"/>
  <c r="BG263" s="1"/>
  <c r="AZ263"/>
  <c r="BE263" s="1"/>
  <c r="AZ260"/>
  <c r="BE260" s="1"/>
  <c r="AY260"/>
  <c r="BD260" s="1"/>
  <c r="BF260" s="1"/>
  <c r="BG260" s="1"/>
  <c r="AZ251"/>
  <c r="BE251" s="1"/>
  <c r="AY251"/>
  <c r="BD251" s="1"/>
  <c r="BF251" s="1"/>
  <c r="BG251" s="1"/>
  <c r="AZ249"/>
  <c r="BE249" s="1"/>
  <c r="AY249"/>
  <c r="BD249" s="1"/>
  <c r="BF249" s="1"/>
  <c r="BG249" s="1"/>
  <c r="AZ247"/>
  <c r="BE247" s="1"/>
  <c r="AY247"/>
  <c r="BD247" s="1"/>
  <c r="BF247" s="1"/>
  <c r="BG247" s="1"/>
  <c r="AZ245"/>
  <c r="BE245" s="1"/>
  <c r="AY245"/>
  <c r="BD245" s="1"/>
  <c r="BF245" s="1"/>
  <c r="BG245" s="1"/>
  <c r="AZ243"/>
  <c r="BE243" s="1"/>
  <c r="AY243"/>
  <c r="BD243" s="1"/>
  <c r="BF243" s="1"/>
  <c r="BG243" s="1"/>
  <c r="AZ239"/>
  <c r="BE239" s="1"/>
  <c r="AY239"/>
  <c r="BD239" s="1"/>
  <c r="BF239" s="1"/>
  <c r="BG239" s="1"/>
  <c r="AZ235"/>
  <c r="BE235" s="1"/>
  <c r="AY235"/>
  <c r="BD235" s="1"/>
  <c r="BF235" s="1"/>
  <c r="BG235" s="1"/>
  <c r="AZ233"/>
  <c r="BE233" s="1"/>
  <c r="AY233"/>
  <c r="BD233" s="1"/>
  <c r="BF233" s="1"/>
  <c r="BG233" s="1"/>
  <c r="AZ231"/>
  <c r="BE231" s="1"/>
  <c r="AY231"/>
  <c r="AZ229"/>
  <c r="BE229" s="1"/>
  <c r="AY229"/>
  <c r="BD229" s="1"/>
  <c r="BF229" s="1"/>
  <c r="BG229" s="1"/>
  <c r="AY700"/>
  <c r="BD700" s="1"/>
  <c r="BF700" s="1"/>
  <c r="BG700" s="1"/>
  <c r="AZ700"/>
  <c r="BE700" s="1"/>
  <c r="AY688"/>
  <c r="BD688" s="1"/>
  <c r="BF688" s="1"/>
  <c r="BG688" s="1"/>
  <c r="AZ688"/>
  <c r="BE688" s="1"/>
  <c r="AY676"/>
  <c r="AZ676"/>
  <c r="BE676" s="1"/>
  <c r="AZ670"/>
  <c r="BE670" s="1"/>
  <c r="AY670"/>
  <c r="BD670" s="1"/>
  <c r="BF670" s="1"/>
  <c r="BG670" s="1"/>
  <c r="AY652"/>
  <c r="BD652" s="1"/>
  <c r="BF652" s="1"/>
  <c r="BG652" s="1"/>
  <c r="AZ652"/>
  <c r="BE652" s="1"/>
  <c r="AY644"/>
  <c r="AZ644"/>
  <c r="BE644" s="1"/>
  <c r="AZ638"/>
  <c r="BE638" s="1"/>
  <c r="AY638"/>
  <c r="BD638" s="1"/>
  <c r="BF638" s="1"/>
  <c r="BG638" s="1"/>
  <c r="AZ626"/>
  <c r="BE626" s="1"/>
  <c r="AY626"/>
  <c r="BD626" s="1"/>
  <c r="BF626" s="1"/>
  <c r="BG626" s="1"/>
  <c r="AZ614"/>
  <c r="BE614" s="1"/>
  <c r="AY614"/>
  <c r="BD614" s="1"/>
  <c r="BF614" s="1"/>
  <c r="BG614" s="1"/>
  <c r="AZ608"/>
  <c r="BE608" s="1"/>
  <c r="AY608"/>
  <c r="BD608" s="1"/>
  <c r="BF608" s="1"/>
  <c r="BG608" s="1"/>
  <c r="AZ602"/>
  <c r="BE602" s="1"/>
  <c r="AY602"/>
  <c r="BD602" s="1"/>
  <c r="BF602" s="1"/>
  <c r="BG602" s="1"/>
  <c r="AZ600"/>
  <c r="BE600" s="1"/>
  <c r="AY600"/>
  <c r="BD600" s="1"/>
  <c r="BF600" s="1"/>
  <c r="BG600" s="1"/>
  <c r="AY584"/>
  <c r="BD584" s="1"/>
  <c r="BF584" s="1"/>
  <c r="BG584" s="1"/>
  <c r="AZ584"/>
  <c r="BE584" s="1"/>
  <c r="AY578"/>
  <c r="BD578" s="1"/>
  <c r="BF578" s="1"/>
  <c r="BG578" s="1"/>
  <c r="AZ578"/>
  <c r="BE578" s="1"/>
  <c r="AZ572"/>
  <c r="BE572" s="1"/>
  <c r="AY572"/>
  <c r="BD572" s="1"/>
  <c r="BF572" s="1"/>
  <c r="BG572" s="1"/>
  <c r="AY554"/>
  <c r="BD554" s="1"/>
  <c r="BF554" s="1"/>
  <c r="BG554" s="1"/>
  <c r="AZ554"/>
  <c r="BE554" s="1"/>
  <c r="AY542"/>
  <c r="BD542" s="1"/>
  <c r="BF542" s="1"/>
  <c r="BG542" s="1"/>
  <c r="AZ542"/>
  <c r="BE542" s="1"/>
  <c r="AZ536"/>
  <c r="BE536" s="1"/>
  <c r="AY536"/>
  <c r="BD536" s="1"/>
  <c r="BF536" s="1"/>
  <c r="BG536" s="1"/>
  <c r="AY518"/>
  <c r="BD518" s="1"/>
  <c r="BF518" s="1"/>
  <c r="BG518" s="1"/>
  <c r="AZ518"/>
  <c r="BE518" s="1"/>
  <c r="AZ512"/>
  <c r="BE512" s="1"/>
  <c r="AY512"/>
  <c r="BD512" s="1"/>
  <c r="BF512" s="1"/>
  <c r="BG512" s="1"/>
  <c r="AZ506"/>
  <c r="BE506" s="1"/>
  <c r="AY506"/>
  <c r="BD506" s="1"/>
  <c r="BF506" s="1"/>
  <c r="BG506" s="1"/>
  <c r="AZ500"/>
  <c r="BE500" s="1"/>
  <c r="AY500"/>
  <c r="BD500" s="1"/>
  <c r="BF500" s="1"/>
  <c r="BG500" s="1"/>
  <c r="AZ494"/>
  <c r="BE494" s="1"/>
  <c r="AY494"/>
  <c r="BD494" s="1"/>
  <c r="BF494" s="1"/>
  <c r="BG494" s="1"/>
  <c r="AZ482"/>
  <c r="BE482" s="1"/>
  <c r="AY482"/>
  <c r="BD482" s="1"/>
  <c r="BF482" s="1"/>
  <c r="BG482" s="1"/>
  <c r="AY476"/>
  <c r="BD476" s="1"/>
  <c r="BF476" s="1"/>
  <c r="BG476" s="1"/>
  <c r="AZ476"/>
  <c r="BE476" s="1"/>
  <c r="AY464"/>
  <c r="BD464" s="1"/>
  <c r="BF464" s="1"/>
  <c r="BG464" s="1"/>
  <c r="AZ464"/>
  <c r="BE464" s="1"/>
  <c r="AY458"/>
  <c r="BD458" s="1"/>
  <c r="BF458" s="1"/>
  <c r="BG458" s="1"/>
  <c r="AZ458"/>
  <c r="BE458" s="1"/>
  <c r="AZ446"/>
  <c r="BE446" s="1"/>
  <c r="AY446"/>
  <c r="BD446" s="1"/>
  <c r="BF446" s="1"/>
  <c r="BG446" s="1"/>
  <c r="AZ440"/>
  <c r="BE440" s="1"/>
  <c r="AY440"/>
  <c r="BD440" s="1"/>
  <c r="BF440" s="1"/>
  <c r="BG440" s="1"/>
  <c r="AZ434"/>
  <c r="BE434" s="1"/>
  <c r="AY434"/>
  <c r="AZ428"/>
  <c r="BE428" s="1"/>
  <c r="AY428"/>
  <c r="BD428" s="1"/>
  <c r="BF428" s="1"/>
  <c r="BG428" s="1"/>
  <c r="AZ416"/>
  <c r="BE416" s="1"/>
  <c r="AY416"/>
  <c r="BD416" s="1"/>
  <c r="BF416" s="1"/>
  <c r="BG416" s="1"/>
  <c r="AZ410"/>
  <c r="BE410" s="1"/>
  <c r="AY410"/>
  <c r="BD410" s="1"/>
  <c r="BF410" s="1"/>
  <c r="BG410" s="1"/>
  <c r="AY392"/>
  <c r="BD392" s="1"/>
  <c r="BF392" s="1"/>
  <c r="BG392" s="1"/>
  <c r="AZ392"/>
  <c r="BE392" s="1"/>
  <c r="AY386"/>
  <c r="BD386" s="1"/>
  <c r="BF386" s="1"/>
  <c r="BG386" s="1"/>
  <c r="AZ386"/>
  <c r="BE386" s="1"/>
  <c r="AY383"/>
  <c r="BD383" s="1"/>
  <c r="BF383" s="1"/>
  <c r="BG383" s="1"/>
  <c r="AZ383"/>
  <c r="BE383" s="1"/>
  <c r="AY380"/>
  <c r="BD380" s="1"/>
  <c r="BF380" s="1"/>
  <c r="BG380" s="1"/>
  <c r="AZ380"/>
  <c r="BE380" s="1"/>
  <c r="AZ374"/>
  <c r="BE374" s="1"/>
  <c r="AY374"/>
  <c r="AY368"/>
  <c r="BD368" s="1"/>
  <c r="BF368" s="1"/>
  <c r="BG368" s="1"/>
  <c r="AZ368"/>
  <c r="BE368" s="1"/>
  <c r="AZ323"/>
  <c r="BE323" s="1"/>
  <c r="AY323"/>
  <c r="BD323" s="1"/>
  <c r="BF323" s="1"/>
  <c r="BG323" s="1"/>
  <c r="AZ305"/>
  <c r="BE305" s="1"/>
  <c r="AY305"/>
  <c r="BD305" s="1"/>
  <c r="BF305" s="1"/>
  <c r="BG305" s="1"/>
  <c r="AZ299"/>
  <c r="BE299" s="1"/>
  <c r="AY299"/>
  <c r="BD299" s="1"/>
  <c r="BF299" s="1"/>
  <c r="BG299" s="1"/>
  <c r="AZ293"/>
  <c r="BE293" s="1"/>
  <c r="AY293"/>
  <c r="BD293" s="1"/>
  <c r="BF293" s="1"/>
  <c r="BG293" s="1"/>
  <c r="AZ285"/>
  <c r="BE285" s="1"/>
  <c r="AY285"/>
  <c r="BD285" s="1"/>
  <c r="BF285" s="1"/>
  <c r="BG285" s="1"/>
  <c r="AY279"/>
  <c r="AZ279"/>
  <c r="BE279" s="1"/>
  <c r="AZ276"/>
  <c r="BE276" s="1"/>
  <c r="AY276"/>
  <c r="BD276" s="1"/>
  <c r="BF276" s="1"/>
  <c r="BG276" s="1"/>
  <c r="AZ273"/>
  <c r="BE273" s="1"/>
  <c r="AY273"/>
  <c r="BD273" s="1"/>
  <c r="BF273" s="1"/>
  <c r="BG273" s="1"/>
  <c r="AY267"/>
  <c r="BD267" s="1"/>
  <c r="BF267" s="1"/>
  <c r="BG267" s="1"/>
  <c r="AZ267"/>
  <c r="BE267" s="1"/>
  <c r="AZ261"/>
  <c r="BE261" s="1"/>
  <c r="AY261"/>
  <c r="BD261" s="1"/>
  <c r="BF261" s="1"/>
  <c r="BG261" s="1"/>
  <c r="AW1055"/>
  <c r="AX656"/>
  <c r="AX946"/>
  <c r="AX837"/>
  <c r="AW857"/>
  <c r="AW881"/>
  <c r="AW905"/>
  <c r="AW917"/>
  <c r="AX929"/>
  <c r="AW1098"/>
  <c r="AW1146"/>
  <c r="AX843"/>
  <c r="AX863"/>
  <c r="AX883"/>
  <c r="AW895"/>
  <c r="AW927"/>
  <c r="AX951"/>
  <c r="AX856"/>
  <c r="AW860"/>
  <c r="AW928"/>
  <c r="AX884"/>
  <c r="AX948"/>
  <c r="AX850"/>
  <c r="AX922"/>
  <c r="AW918"/>
  <c r="AW878"/>
  <c r="AW926"/>
  <c r="AX958"/>
  <c r="AZ248"/>
  <c r="BE248" s="1"/>
  <c r="AY270"/>
  <c r="BD270" s="1"/>
  <c r="BF270" s="1"/>
  <c r="BG270" s="1"/>
  <c r="AY280"/>
  <c r="BD280" s="1"/>
  <c r="BF280" s="1"/>
  <c r="BG280" s="1"/>
  <c r="AY290"/>
  <c r="BD290" s="1"/>
  <c r="BF290" s="1"/>
  <c r="BG290" s="1"/>
  <c r="AZ309"/>
  <c r="BE309" s="1"/>
  <c r="AZ317"/>
  <c r="BE317" s="1"/>
  <c r="AZ336"/>
  <c r="BE336" s="1"/>
  <c r="AY351"/>
  <c r="BD351" s="1"/>
  <c r="BF351" s="1"/>
  <c r="BG351" s="1"/>
  <c r="AY367"/>
  <c r="BD367" s="1"/>
  <c r="BF367" s="1"/>
  <c r="BG367" s="1"/>
  <c r="AY399"/>
  <c r="BD399" s="1"/>
  <c r="BF399" s="1"/>
  <c r="BG399" s="1"/>
  <c r="AY415"/>
  <c r="BD415" s="1"/>
  <c r="BF415" s="1"/>
  <c r="BG415" s="1"/>
  <c r="AY431"/>
  <c r="BD431" s="1"/>
  <c r="BF431" s="1"/>
  <c r="BG431" s="1"/>
  <c r="AY447"/>
  <c r="BD447" s="1"/>
  <c r="BF447" s="1"/>
  <c r="BG447" s="1"/>
  <c r="AY463"/>
  <c r="BD463" s="1"/>
  <c r="BF463" s="1"/>
  <c r="BG463" s="1"/>
  <c r="AY479"/>
  <c r="BD479" s="1"/>
  <c r="BF479" s="1"/>
  <c r="BG479" s="1"/>
  <c r="AY495"/>
  <c r="BD495" s="1"/>
  <c r="BF495" s="1"/>
  <c r="BG495" s="1"/>
  <c r="AY511"/>
  <c r="BD511" s="1"/>
  <c r="BF511" s="1"/>
  <c r="BG511" s="1"/>
  <c r="AY527"/>
  <c r="BD527" s="1"/>
  <c r="BF527" s="1"/>
  <c r="BG527" s="1"/>
  <c r="AY543"/>
  <c r="AY559"/>
  <c r="BD559" s="1"/>
  <c r="BF559" s="1"/>
  <c r="BG559" s="1"/>
  <c r="AY575"/>
  <c r="BD575" s="1"/>
  <c r="BF575" s="1"/>
  <c r="BG575" s="1"/>
  <c r="AY591"/>
  <c r="BD591" s="1"/>
  <c r="BF591" s="1"/>
  <c r="BG591" s="1"/>
  <c r="AY607"/>
  <c r="BD607" s="1"/>
  <c r="BF607" s="1"/>
  <c r="BG607" s="1"/>
  <c r="AY629"/>
  <c r="BD629" s="1"/>
  <c r="AY645"/>
  <c r="BD645" s="1"/>
  <c r="BF645" s="1"/>
  <c r="BG645" s="1"/>
  <c r="AY661"/>
  <c r="BD661" s="1"/>
  <c r="BF661" s="1"/>
  <c r="BG661" s="1"/>
  <c r="AY677"/>
  <c r="BD677" s="1"/>
  <c r="BF677" s="1"/>
  <c r="BG677" s="1"/>
  <c r="AY693"/>
  <c r="BD693" s="1"/>
  <c r="BF693" s="1"/>
  <c r="BG693" s="1"/>
  <c r="AY709"/>
  <c r="BD709" s="1"/>
  <c r="BF709" s="1"/>
  <c r="BG709" s="1"/>
  <c r="AY391"/>
  <c r="BD391" s="1"/>
  <c r="BF391" s="1"/>
  <c r="BG391" s="1"/>
  <c r="AZ327"/>
  <c r="BE327" s="1"/>
  <c r="AY341"/>
  <c r="BD341" s="1"/>
  <c r="BF341" s="1"/>
  <c r="BG341" s="1"/>
  <c r="AZ356"/>
  <c r="BE356" s="1"/>
  <c r="AZ370"/>
  <c r="BE370" s="1"/>
  <c r="AY297"/>
  <c r="BD297" s="1"/>
  <c r="BF297" s="1"/>
  <c r="BG297" s="1"/>
  <c r="AY430"/>
  <c r="BD430" s="1"/>
  <c r="BF430" s="1"/>
  <c r="BG430" s="1"/>
  <c r="AY486"/>
  <c r="BD486" s="1"/>
  <c r="BF486" s="1"/>
  <c r="BG486" s="1"/>
  <c r="AZ508"/>
  <c r="BE508" s="1"/>
  <c r="AY514"/>
  <c r="BD514" s="1"/>
  <c r="BF514" s="1"/>
  <c r="BG514" s="1"/>
  <c r="AZ524"/>
  <c r="BE524" s="1"/>
  <c r="AY530"/>
  <c r="BD530" s="1"/>
  <c r="BF530" s="1"/>
  <c r="BG530" s="1"/>
  <c r="AZ544"/>
  <c r="BE544" s="1"/>
  <c r="AZ566"/>
  <c r="BE566" s="1"/>
  <c r="AY588"/>
  <c r="BD588" s="1"/>
  <c r="BF588" s="1"/>
  <c r="BG588" s="1"/>
  <c r="AX648"/>
  <c r="AW670"/>
  <c r="AW696"/>
  <c r="AW763"/>
  <c r="AW785"/>
  <c r="AX817"/>
  <c r="AZ636"/>
  <c r="BE636" s="1"/>
  <c r="AZ650"/>
  <c r="BE650" s="1"/>
  <c r="AZ664"/>
  <c r="BE664" s="1"/>
  <c r="AW679"/>
  <c r="AY694"/>
  <c r="BD694" s="1"/>
  <c r="BF694" s="1"/>
  <c r="BG694" s="1"/>
  <c r="AZ704"/>
  <c r="BE704" s="1"/>
  <c r="AX715"/>
  <c r="AX740"/>
  <c r="AW762"/>
  <c r="AX796"/>
  <c r="AW824"/>
  <c r="AW994"/>
  <c r="AW1026"/>
  <c r="AX1056"/>
  <c r="AW965"/>
  <c r="AW993"/>
  <c r="AX1023"/>
  <c r="AY259"/>
  <c r="BD259" s="1"/>
  <c r="BF259" s="1"/>
  <c r="BG259" s="1"/>
  <c r="AW1081"/>
  <c r="AW1125"/>
  <c r="AX1096"/>
  <c r="AW609"/>
  <c r="AX609"/>
  <c r="AX599"/>
  <c r="AW599"/>
  <c r="AZ221"/>
  <c r="BE221" s="1"/>
  <c r="AY221"/>
  <c r="BD221" s="1"/>
  <c r="BF221" s="1"/>
  <c r="BG221" s="1"/>
  <c r="AZ219"/>
  <c r="BE219" s="1"/>
  <c r="AY219"/>
  <c r="BD219" s="1"/>
  <c r="BF219" s="1"/>
  <c r="BG219" s="1"/>
  <c r="AY215"/>
  <c r="BD215" s="1"/>
  <c r="BF215" s="1"/>
  <c r="BG215" s="1"/>
  <c r="AX533"/>
  <c r="AW533"/>
  <c r="AZ209"/>
  <c r="BE209" s="1"/>
  <c r="AY209"/>
  <c r="BD209" s="1"/>
  <c r="BF209" s="1"/>
  <c r="BG209" s="1"/>
  <c r="AZ207"/>
  <c r="BE207" s="1"/>
  <c r="AY207"/>
  <c r="BD207" s="1"/>
  <c r="BF207" s="1"/>
  <c r="BG207" s="1"/>
  <c r="AZ201"/>
  <c r="BE201" s="1"/>
  <c r="AY201"/>
  <c r="BD201" s="1"/>
  <c r="BF201" s="1"/>
  <c r="BG201" s="1"/>
  <c r="AY217"/>
  <c r="BD217" s="1"/>
  <c r="BF217" s="1"/>
  <c r="BG217" s="1"/>
  <c r="P411" i="31"/>
  <c r="AY1380" i="25"/>
  <c r="BD1380" s="1"/>
  <c r="BF1380" s="1"/>
  <c r="BG1380" s="1"/>
  <c r="AY1358"/>
  <c r="BD1358" s="1"/>
  <c r="BF1358" s="1"/>
  <c r="BG1358" s="1"/>
  <c r="AY1362"/>
  <c r="BD1362" s="1"/>
  <c r="BF1362" s="1"/>
  <c r="BG1362" s="1"/>
  <c r="AY1366"/>
  <c r="BD1366" s="1"/>
  <c r="BF1366" s="1"/>
  <c r="BG1366" s="1"/>
  <c r="AY1370"/>
  <c r="BD1370" s="1"/>
  <c r="BF1370" s="1"/>
  <c r="BG1370" s="1"/>
  <c r="AY1374"/>
  <c r="BD1374" s="1"/>
  <c r="BF1374" s="1"/>
  <c r="BG1374" s="1"/>
  <c r="AY1378"/>
  <c r="AX1361"/>
  <c r="AX1369"/>
  <c r="AX1377"/>
  <c r="AZ1354"/>
  <c r="BE1354" s="1"/>
  <c r="AX1339"/>
  <c r="AX1343"/>
  <c r="AX1347"/>
  <c r="AX1351"/>
  <c r="AX1355"/>
  <c r="AX1359"/>
  <c r="AX1363"/>
  <c r="AX1367"/>
  <c r="AX1371"/>
  <c r="AX1375"/>
  <c r="AX1379"/>
  <c r="AW1299"/>
  <c r="AZ1298"/>
  <c r="BE1298" s="1"/>
  <c r="AZ1302"/>
  <c r="BE1302" s="1"/>
  <c r="AX1307"/>
  <c r="AX1311"/>
  <c r="AX1315"/>
  <c r="AX1319"/>
  <c r="AW1243"/>
  <c r="AX1303"/>
  <c r="AX1289"/>
  <c r="AX1297"/>
  <c r="AX1179"/>
  <c r="AY1062"/>
  <c r="BD1062" s="1"/>
  <c r="BF1062" s="1"/>
  <c r="BG1062" s="1"/>
  <c r="AY1066"/>
  <c r="BD1066" s="1"/>
  <c r="BF1066" s="1"/>
  <c r="BG1066" s="1"/>
  <c r="AY1070"/>
  <c r="BD1070" s="1"/>
  <c r="BF1070" s="1"/>
  <c r="BG1070" s="1"/>
  <c r="AY1074"/>
  <c r="BD1074" s="1"/>
  <c r="BF1074" s="1"/>
  <c r="BG1074" s="1"/>
  <c r="AY1078"/>
  <c r="BD1078" s="1"/>
  <c r="BF1078" s="1"/>
  <c r="BG1078" s="1"/>
  <c r="AY1082"/>
  <c r="BD1082" s="1"/>
  <c r="BF1082" s="1"/>
  <c r="BG1082" s="1"/>
  <c r="AY1086"/>
  <c r="BD1086" s="1"/>
  <c r="BF1086" s="1"/>
  <c r="BG1086" s="1"/>
  <c r="AY1090"/>
  <c r="BD1090" s="1"/>
  <c r="BF1090" s="1"/>
  <c r="BG1090" s="1"/>
  <c r="AY1094"/>
  <c r="BD1094" s="1"/>
  <c r="BF1094" s="1"/>
  <c r="BG1094" s="1"/>
  <c r="AX1059"/>
  <c r="AW1063"/>
  <c r="AW1067"/>
  <c r="AW1071"/>
  <c r="AW1075"/>
  <c r="AW1079"/>
  <c r="AW1083"/>
  <c r="AW1087"/>
  <c r="AW1091"/>
  <c r="AW1095"/>
  <c r="AW962"/>
  <c r="AW865"/>
  <c r="AY862"/>
  <c r="BD862" s="1"/>
  <c r="BF862" s="1"/>
  <c r="BG862" s="1"/>
  <c r="AY866"/>
  <c r="BD866" s="1"/>
  <c r="BF866" s="1"/>
  <c r="BG866" s="1"/>
  <c r="AX839"/>
  <c r="AX811"/>
  <c r="AX815"/>
  <c r="AX819"/>
  <c r="AX823"/>
  <c r="AX827"/>
  <c r="AX831"/>
  <c r="AW625"/>
  <c r="AY618"/>
  <c r="BD618" s="1"/>
  <c r="BF618" s="1"/>
  <c r="BG618" s="1"/>
  <c r="AY592"/>
  <c r="BD592" s="1"/>
  <c r="BF592" s="1"/>
  <c r="BG592" s="1"/>
  <c r="AY596"/>
  <c r="BD596" s="1"/>
  <c r="BF596" s="1"/>
  <c r="BG596" s="1"/>
  <c r="AZ388"/>
  <c r="BE388" s="1"/>
  <c r="AZ390"/>
  <c r="BE390" s="1"/>
  <c r="AZ394"/>
  <c r="BE394" s="1"/>
  <c r="AY402"/>
  <c r="BD402" s="1"/>
  <c r="BF402" s="1"/>
  <c r="BG402" s="1"/>
  <c r="AY406"/>
  <c r="BD406" s="1"/>
  <c r="BF406" s="1"/>
  <c r="BG406" s="1"/>
  <c r="AX449"/>
  <c r="AX366"/>
  <c r="AX370"/>
  <c r="AX199"/>
  <c r="AX265"/>
  <c r="AX261"/>
  <c r="AX121"/>
  <c r="AY120"/>
  <c r="BD120" s="1"/>
  <c r="BF120" s="1"/>
  <c r="BG120" s="1"/>
  <c r="AY126"/>
  <c r="BD126" s="1"/>
  <c r="BF126" s="1"/>
  <c r="BG126" s="1"/>
  <c r="AZ130"/>
  <c r="BE130" s="1"/>
  <c r="AW127"/>
  <c r="AW131"/>
  <c r="AW95"/>
  <c r="AY58"/>
  <c r="BD58" s="1"/>
  <c r="BF58" s="1"/>
  <c r="BG58" s="1"/>
  <c r="AY62"/>
  <c r="BD62" s="1"/>
  <c r="BF62" s="1"/>
  <c r="BG62" s="1"/>
  <c r="AW55"/>
  <c r="AW59"/>
  <c r="AX23"/>
  <c r="O22" i="16"/>
  <c r="Q22" s="1"/>
  <c r="O18"/>
  <c r="Q18" s="1"/>
  <c r="O14"/>
  <c r="Q14" s="1"/>
  <c r="O10"/>
  <c r="Q10" s="1"/>
  <c r="O23"/>
  <c r="Q23" s="1"/>
  <c r="O19"/>
  <c r="Q19" s="1"/>
  <c r="O11"/>
  <c r="Q11" s="1"/>
  <c r="G25"/>
  <c r="D9" i="15"/>
  <c r="L5" i="27"/>
  <c r="Q26" i="17"/>
  <c r="C26"/>
  <c r="I25" i="16"/>
  <c r="C25"/>
  <c r="O294" i="28"/>
  <c r="O121"/>
  <c r="L21" i="29"/>
  <c r="O323" i="28"/>
  <c r="O107"/>
  <c r="O284"/>
  <c r="L62" i="29"/>
  <c r="O250" i="28"/>
  <c r="O126"/>
  <c r="L70" i="29"/>
  <c r="O77" i="28"/>
  <c r="O289"/>
  <c r="O109"/>
  <c r="L58" i="29"/>
  <c r="O299" i="28"/>
  <c r="O166"/>
  <c r="O58"/>
  <c r="O248"/>
  <c r="O302"/>
  <c r="O149"/>
  <c r="O120"/>
  <c r="L64" i="29"/>
  <c r="L24"/>
  <c r="O134" i="28"/>
  <c r="O184"/>
  <c r="L52" i="29"/>
  <c r="L93"/>
  <c r="O31" i="28"/>
  <c r="O307"/>
  <c r="O304"/>
  <c r="O51"/>
  <c r="O174"/>
  <c r="L14" i="29"/>
  <c r="L71"/>
  <c r="O50" i="28"/>
  <c r="O108"/>
  <c r="O226"/>
  <c r="P407" i="31"/>
  <c r="O185" i="28"/>
  <c r="O259"/>
  <c r="O256"/>
  <c r="O247"/>
  <c r="O245"/>
  <c r="O243"/>
  <c r="O242"/>
  <c r="O238"/>
  <c r="O229"/>
  <c r="O222"/>
  <c r="O216"/>
  <c r="O29"/>
  <c r="O308"/>
  <c r="O93"/>
  <c r="O310"/>
  <c r="L32" i="29"/>
  <c r="L86"/>
  <c r="L18"/>
  <c r="O262" i="28"/>
  <c r="O110"/>
  <c r="L59" i="29"/>
  <c r="O191" i="28"/>
  <c r="O339"/>
  <c r="O169"/>
  <c r="O333"/>
  <c r="O75"/>
  <c r="O194"/>
  <c r="O241"/>
  <c r="O123"/>
  <c r="L65" i="29"/>
  <c r="O303" i="28"/>
  <c r="O190"/>
  <c r="O286"/>
  <c r="O22"/>
  <c r="L98" i="29"/>
  <c r="O167" i="28"/>
  <c r="O332"/>
  <c r="O87"/>
  <c r="L30" i="29"/>
  <c r="O305" i="28"/>
  <c r="O135"/>
  <c r="O322"/>
  <c r="O265"/>
  <c r="O224"/>
  <c r="O42"/>
  <c r="L36" i="29"/>
  <c r="O175" i="28"/>
  <c r="O338"/>
  <c r="O86"/>
  <c r="O101"/>
  <c r="O270"/>
  <c r="O125"/>
  <c r="O61"/>
  <c r="O261"/>
  <c r="O154"/>
  <c r="O336"/>
  <c r="O80"/>
  <c r="O41"/>
  <c r="O78"/>
  <c r="O290"/>
  <c r="O25"/>
  <c r="O152"/>
  <c r="L35" i="29"/>
  <c r="O311" i="28"/>
  <c r="O103"/>
  <c r="O94"/>
  <c r="O212"/>
  <c r="O102"/>
  <c r="L34" i="29"/>
  <c r="L90"/>
  <c r="O100" i="28"/>
  <c r="O254"/>
  <c r="O138"/>
  <c r="O196"/>
  <c r="O240"/>
  <c r="O181"/>
  <c r="O63"/>
  <c r="L97" i="29"/>
  <c r="O133" i="28"/>
  <c r="O69"/>
  <c r="L37" i="29"/>
  <c r="O246" i="28"/>
  <c r="L26" i="29"/>
  <c r="L41"/>
  <c r="L38"/>
  <c r="O348" i="28"/>
  <c r="O345"/>
  <c r="O341"/>
  <c r="O326"/>
  <c r="O324"/>
  <c r="O301"/>
  <c r="O292"/>
  <c r="O287"/>
  <c r="O285"/>
  <c r="O170"/>
  <c r="O160"/>
  <c r="O151"/>
  <c r="O148"/>
  <c r="O142"/>
  <c r="O105"/>
  <c r="O268"/>
  <c r="O215"/>
  <c r="D11" i="20"/>
  <c r="L16" i="27"/>
  <c r="L9"/>
  <c r="D10" i="15"/>
  <c r="L7" i="27"/>
  <c r="L10"/>
  <c r="D11" i="15"/>
  <c r="L3" i="28"/>
  <c r="O203"/>
  <c r="L102" i="29"/>
  <c r="O330" i="28"/>
  <c r="O207"/>
  <c r="O253"/>
  <c r="L92" i="29"/>
  <c r="O257" i="28"/>
  <c r="O106"/>
  <c r="L87" i="29"/>
  <c r="O218" i="28"/>
  <c r="O129"/>
  <c r="O321"/>
  <c r="L56" i="29"/>
  <c r="O157" i="28"/>
  <c r="O316"/>
  <c r="O260"/>
  <c r="O119"/>
  <c r="L100" i="29"/>
  <c r="O317" i="28"/>
  <c r="O295"/>
  <c r="O35"/>
  <c r="L51" i="29"/>
  <c r="O132" i="28"/>
  <c r="O231"/>
  <c r="O329"/>
  <c r="L31" i="29"/>
  <c r="L63"/>
  <c r="O297" i="28"/>
  <c r="O139"/>
  <c r="L40" i="29"/>
  <c r="O281" i="28"/>
  <c r="O55"/>
  <c r="O182"/>
  <c r="O343"/>
  <c r="O60"/>
  <c r="O180"/>
  <c r="O88"/>
  <c r="O244"/>
  <c r="O141"/>
  <c r="L49" i="29"/>
  <c r="O325" i="28"/>
  <c r="L20" i="29"/>
  <c r="O137" i="28"/>
  <c r="L29" i="29"/>
  <c r="O211" i="28"/>
  <c r="O272"/>
  <c r="L17" i="29"/>
  <c r="O28" i="28"/>
  <c r="O264"/>
  <c r="O112"/>
  <c r="L16" i="29"/>
  <c r="O230" i="28"/>
  <c r="L55" i="29"/>
  <c r="O210" i="28"/>
  <c r="L89" i="29"/>
  <c r="O104" i="28"/>
  <c r="O251"/>
  <c r="O33"/>
  <c r="O298"/>
  <c r="O221"/>
  <c r="O68"/>
  <c r="O278"/>
  <c r="O79"/>
  <c r="O36"/>
  <c r="L15" i="29"/>
  <c r="O198" i="28"/>
  <c r="O235"/>
  <c r="L95" i="29"/>
  <c r="O44" i="28"/>
  <c r="O275"/>
  <c r="O122"/>
  <c r="L73" i="29"/>
  <c r="O233" i="28"/>
  <c r="O206"/>
  <c r="O161"/>
  <c r="O340"/>
  <c r="O27"/>
  <c r="O173"/>
  <c r="O337"/>
  <c r="L72" i="29"/>
  <c r="O288" i="28"/>
  <c r="O320"/>
  <c r="O318"/>
  <c r="O90"/>
  <c r="O314"/>
  <c r="L27" i="29"/>
  <c r="L61"/>
  <c r="O188" i="28"/>
  <c r="O26"/>
  <c r="O131"/>
  <c r="O39"/>
  <c r="O349"/>
  <c r="O66"/>
  <c r="O192"/>
  <c r="O54"/>
  <c r="O273"/>
  <c r="O179"/>
  <c r="O344"/>
  <c r="L22" i="29"/>
  <c r="O172" i="28"/>
  <c r="O116"/>
  <c r="L42" i="29"/>
  <c r="O209" i="28"/>
  <c r="O263"/>
  <c r="L88" i="29"/>
  <c r="O48" i="28"/>
  <c r="O118"/>
  <c r="O228"/>
  <c r="O115"/>
  <c r="O319"/>
  <c r="L28" i="29"/>
  <c r="O237" i="28"/>
  <c r="O38"/>
  <c r="O117"/>
  <c r="O197"/>
  <c r="O99"/>
  <c r="L47" i="29"/>
  <c r="O232" i="28"/>
  <c r="O346"/>
  <c r="L57" i="29"/>
  <c r="L50"/>
  <c r="O204" i="28"/>
  <c r="L44" i="29"/>
  <c r="O283" i="28"/>
  <c r="O57"/>
  <c r="O171"/>
  <c r="O342"/>
  <c r="O62"/>
  <c r="O71"/>
  <c r="O279"/>
  <c r="O201"/>
  <c r="O195"/>
  <c r="L66" i="29"/>
  <c r="O335" i="28"/>
  <c r="O227"/>
  <c r="O306"/>
  <c r="L43" i="29"/>
  <c r="L67"/>
  <c r="O97" i="28"/>
  <c r="L96" i="29"/>
  <c r="O85" i="28"/>
  <c r="O200"/>
  <c r="L94" i="29"/>
  <c r="O145" i="28"/>
  <c r="O46"/>
  <c r="O276"/>
  <c r="O193"/>
  <c r="O128"/>
  <c r="O91"/>
  <c r="O76"/>
  <c r="O72"/>
  <c r="O67"/>
  <c r="O59"/>
  <c r="O52"/>
  <c r="O49"/>
  <c r="O47"/>
  <c r="O45"/>
  <c r="O23"/>
  <c r="D6" i="15"/>
  <c r="D18" i="20"/>
  <c r="D9"/>
  <c r="D5" i="15"/>
  <c r="L6" i="27"/>
  <c r="D16" i="15"/>
  <c r="D19"/>
  <c r="D14"/>
  <c r="D7"/>
  <c r="L11" i="27"/>
  <c r="D8" i="20"/>
  <c r="L19" i="27"/>
  <c r="D21" i="20"/>
  <c r="L14" i="27"/>
  <c r="D7" i="20"/>
  <c r="F25" i="14"/>
  <c r="AU7" i="25"/>
  <c r="AV7" s="1"/>
  <c r="AU5"/>
  <c r="AV5" s="1"/>
  <c r="AU3"/>
  <c r="AV3" s="1"/>
  <c r="AU4"/>
  <c r="AV4" s="1"/>
  <c r="D25" i="14"/>
  <c r="O15" i="16"/>
  <c r="Q15" s="1"/>
  <c r="N25"/>
  <c r="E26" i="17"/>
  <c r="Q414" i="31"/>
  <c r="Q407"/>
  <c r="AY4" i="25"/>
  <c r="BD4" s="1"/>
  <c r="BF4" s="1"/>
  <c r="BG4" s="1"/>
  <c r="AZ4"/>
  <c r="BE4" s="1"/>
  <c r="AX4"/>
  <c r="E7" i="30"/>
  <c r="AW1269" i="25"/>
  <c r="AX1269"/>
  <c r="AX1267"/>
  <c r="AW1267"/>
  <c r="AX281"/>
  <c r="AW281"/>
  <c r="AX1270"/>
  <c r="AW1270"/>
  <c r="AX1268"/>
  <c r="AW1268"/>
  <c r="AX1266"/>
  <c r="AW1266"/>
  <c r="K3" i="29"/>
  <c r="AW1578" i="25"/>
  <c r="AX1578"/>
  <c r="AX1550"/>
  <c r="AW1550"/>
  <c r="AY17"/>
  <c r="BD17" s="1"/>
  <c r="BF17" s="1"/>
  <c r="BG17" s="1"/>
  <c r="AZ17"/>
  <c r="BE17" s="1"/>
  <c r="AY9"/>
  <c r="BD9" s="1"/>
  <c r="BF9" s="1"/>
  <c r="BG9" s="1"/>
  <c r="AZ9"/>
  <c r="BE9" s="1"/>
  <c r="AW1551"/>
  <c r="AX1551"/>
  <c r="AW1501"/>
  <c r="AX1501"/>
  <c r="AX79"/>
  <c r="AW79"/>
  <c r="I405" i="31"/>
  <c r="E25" i="16"/>
  <c r="L8"/>
  <c r="P26" i="17"/>
  <c r="G26"/>
  <c r="I26"/>
  <c r="B26"/>
  <c r="I25" i="18"/>
  <c r="C25"/>
  <c r="BD1816" i="25" l="1"/>
  <c r="BF1816" s="1"/>
  <c r="BG1816" s="1"/>
  <c r="BD1833"/>
  <c r="BF1833" s="1"/>
  <c r="BG1833" s="1"/>
  <c r="BD1832"/>
  <c r="BF1832" s="1"/>
  <c r="BG1832" s="1"/>
  <c r="BD1834"/>
  <c r="BF1834" s="1"/>
  <c r="BG1834" s="1"/>
  <c r="BD1830"/>
  <c r="BF1830" s="1"/>
  <c r="BG1830" s="1"/>
  <c r="BD1883"/>
  <c r="BF1883" s="1"/>
  <c r="BG1883" s="1"/>
  <c r="BD1887"/>
  <c r="BF1887" s="1"/>
  <c r="BG1887" s="1"/>
  <c r="BD1880"/>
  <c r="BF1880" s="1"/>
  <c r="BG1880" s="1"/>
  <c r="BF1895"/>
  <c r="BG1895" s="1"/>
  <c r="BD1881"/>
  <c r="BF1881" s="1"/>
  <c r="BG1881" s="1"/>
  <c r="BD1805"/>
  <c r="BF1805" s="1"/>
  <c r="BG1805" s="1"/>
  <c r="BD1806"/>
  <c r="BF1806" s="1"/>
  <c r="BG1806" s="1"/>
  <c r="BD1810"/>
  <c r="BF1810" s="1"/>
  <c r="BG1810" s="1"/>
  <c r="BD1812"/>
  <c r="BF1812" s="1"/>
  <c r="BG1812" s="1"/>
  <c r="BD1802"/>
  <c r="BF1802" s="1"/>
  <c r="BG1802" s="1"/>
  <c r="BD1807"/>
  <c r="BF1807" s="1"/>
  <c r="BG1807" s="1"/>
  <c r="BD1813"/>
  <c r="BF1813" s="1"/>
  <c r="BG1813" s="1"/>
  <c r="BD1809"/>
  <c r="BF1809" s="1"/>
  <c r="BG1809" s="1"/>
  <c r="BD1820"/>
  <c r="BF1820" s="1"/>
  <c r="BG1820" s="1"/>
  <c r="BD1803"/>
  <c r="BF1803" s="1"/>
  <c r="BG1803" s="1"/>
  <c r="BD1814"/>
  <c r="BF1814" s="1"/>
  <c r="BG1814" s="1"/>
  <c r="BD1919"/>
  <c r="BF1919" s="1"/>
  <c r="BG1919" s="1"/>
  <c r="BD1918"/>
  <c r="BF1918" s="1"/>
  <c r="BG1918" s="1"/>
  <c r="BD296"/>
  <c r="BF296" s="1"/>
  <c r="BG296" s="1"/>
  <c r="BD294"/>
  <c r="BF294" s="1"/>
  <c r="BG294" s="1"/>
  <c r="BD279"/>
  <c r="BF279" s="1"/>
  <c r="BG279" s="1"/>
  <c r="BD283"/>
  <c r="BF283" s="1"/>
  <c r="BG283" s="1"/>
  <c r="BD266"/>
  <c r="BF266" s="1"/>
  <c r="BG266" s="1"/>
  <c r="BD231"/>
  <c r="BF231" s="1"/>
  <c r="BG231" s="1"/>
  <c r="BD228"/>
  <c r="BF228" s="1"/>
  <c r="BG228" s="1"/>
  <c r="BD223"/>
  <c r="BF223" s="1"/>
  <c r="BG223" s="1"/>
  <c r="BD226"/>
  <c r="BF226" s="1"/>
  <c r="BG226" s="1"/>
  <c r="BF237"/>
  <c r="BG237" s="1"/>
  <c r="BD241"/>
  <c r="BF241" s="1"/>
  <c r="BG241" s="1"/>
  <c r="BD1697"/>
  <c r="BF1697" s="1"/>
  <c r="BG1697" s="1"/>
  <c r="BD1688"/>
  <c r="BF1688" s="1"/>
  <c r="BG1688" s="1"/>
  <c r="BD1694"/>
  <c r="BF1694" s="1"/>
  <c r="BG1694" s="1"/>
  <c r="BD1700"/>
  <c r="BF1700" s="1"/>
  <c r="BG1700" s="1"/>
  <c r="BD1707"/>
  <c r="BF1707" s="1"/>
  <c r="BG1707" s="1"/>
  <c r="BD1708"/>
  <c r="BF1708" s="1"/>
  <c r="BG1708" s="1"/>
  <c r="BD1706"/>
  <c r="BF1706" s="1"/>
  <c r="BG1706" s="1"/>
  <c r="BD1705"/>
  <c r="BF1705" s="1"/>
  <c r="BG1705" s="1"/>
  <c r="BD1909"/>
  <c r="BF1909" s="1"/>
  <c r="BG1909" s="1"/>
  <c r="BF1908"/>
  <c r="BG1908" s="1"/>
  <c r="BD1906"/>
  <c r="BF1906" s="1"/>
  <c r="BG1906" s="1"/>
  <c r="BD1910"/>
  <c r="BF1910" s="1"/>
  <c r="BG1910" s="1"/>
  <c r="BD1865"/>
  <c r="BF1865" s="1"/>
  <c r="BG1865" s="1"/>
  <c r="BD1870"/>
  <c r="BF1870" s="1"/>
  <c r="BG1870" s="1"/>
  <c r="BF1999"/>
  <c r="BG1999" s="1"/>
  <c r="BD1995"/>
  <c r="BF1995" s="1"/>
  <c r="BG1995" s="1"/>
  <c r="BD1992"/>
  <c r="BF1992" s="1"/>
  <c r="BG1992" s="1"/>
  <c r="BD1991"/>
  <c r="BF1991" s="1"/>
  <c r="BG1991" s="1"/>
  <c r="BD1990"/>
  <c r="BF1990" s="1"/>
  <c r="BG1990" s="1"/>
  <c r="BD2002"/>
  <c r="BF2002" s="1"/>
  <c r="BG2002" s="1"/>
  <c r="BD1641"/>
  <c r="BF1641" s="1"/>
  <c r="BG1641" s="1"/>
  <c r="BD1638"/>
  <c r="BF1638" s="1"/>
  <c r="BG1638" s="1"/>
  <c r="BD1234"/>
  <c r="BF1234" s="1"/>
  <c r="BG1234" s="1"/>
  <c r="BD644"/>
  <c r="BF644" s="1"/>
  <c r="BG644" s="1"/>
  <c r="BD963"/>
  <c r="BF963" s="1"/>
  <c r="BG963" s="1"/>
  <c r="BF629"/>
  <c r="BG629" s="1"/>
  <c r="BD1235"/>
  <c r="BF1235" s="1"/>
  <c r="BG1235" s="1"/>
  <c r="BD1591"/>
  <c r="BF1591" s="1"/>
  <c r="BG1591" s="1"/>
  <c r="BD1666"/>
  <c r="BF1666" s="1"/>
  <c r="BG1666" s="1"/>
  <c r="BD1140"/>
  <c r="BF1140" s="1"/>
  <c r="BG1140" s="1"/>
  <c r="BD1053"/>
  <c r="BF1053" s="1"/>
  <c r="BG1053" s="1"/>
  <c r="BD543"/>
  <c r="BF543" s="1"/>
  <c r="BG543" s="1"/>
  <c r="BD202"/>
  <c r="BF202" s="1"/>
  <c r="BG202" s="1"/>
  <c r="BD1051"/>
  <c r="BF1051" s="1"/>
  <c r="BG1051" s="1"/>
  <c r="BD434"/>
  <c r="BF434" s="1"/>
  <c r="BG434" s="1"/>
  <c r="BD888"/>
  <c r="BF888" s="1"/>
  <c r="BG888" s="1"/>
  <c r="BF1668"/>
  <c r="BG1668" s="1"/>
  <c r="BD1432"/>
  <c r="BF1432" s="1"/>
  <c r="BG1432" s="1"/>
  <c r="BD1144"/>
  <c r="BF1144" s="1"/>
  <c r="BG1144" s="1"/>
  <c r="BD1061"/>
  <c r="BF1061" s="1"/>
  <c r="BG1061" s="1"/>
  <c r="BD1242"/>
  <c r="BF1242" s="1"/>
  <c r="BG1242" s="1"/>
  <c r="BD205"/>
  <c r="BF205" s="1"/>
  <c r="BG205" s="1"/>
  <c r="BD1513"/>
  <c r="BF1513" s="1"/>
  <c r="BG1513" s="1"/>
  <c r="BD1647"/>
  <c r="BF1647" s="1"/>
  <c r="BG1647" s="1"/>
  <c r="BD1210"/>
  <c r="BF1210" s="1"/>
  <c r="BG1210" s="1"/>
  <c r="BD868"/>
  <c r="BF868" s="1"/>
  <c r="BG868" s="1"/>
  <c r="BD601"/>
  <c r="BF601" s="1"/>
  <c r="BG601" s="1"/>
  <c r="BF1470"/>
  <c r="BG1470" s="1"/>
  <c r="BF857"/>
  <c r="BG857" s="1"/>
  <c r="BD176"/>
  <c r="BF176" s="1"/>
  <c r="BG176" s="1"/>
  <c r="BD1277"/>
  <c r="BF1277" s="1"/>
  <c r="BG1277" s="1"/>
  <c r="BD1468"/>
  <c r="BF1468" s="1"/>
  <c r="BG1468" s="1"/>
  <c r="BD497"/>
  <c r="BF497" s="1"/>
  <c r="BG497" s="1"/>
  <c r="BD1190"/>
  <c r="BF1190" s="1"/>
  <c r="BG1190" s="1"/>
  <c r="BD769"/>
  <c r="BF769" s="1"/>
  <c r="BG769" s="1"/>
  <c r="BD1102"/>
  <c r="BF1102" s="1"/>
  <c r="BG1102" s="1"/>
  <c r="BD921"/>
  <c r="BF921" s="1"/>
  <c r="BG921" s="1"/>
  <c r="BD1550"/>
  <c r="BF1550" s="1"/>
  <c r="BG1550" s="1"/>
  <c r="BD1393"/>
  <c r="BF1393" s="1"/>
  <c r="BG1393" s="1"/>
  <c r="BD680"/>
  <c r="BF680" s="1"/>
  <c r="BG680" s="1"/>
  <c r="BD854"/>
  <c r="BF854" s="1"/>
  <c r="BG854" s="1"/>
  <c r="BD1457"/>
  <c r="BD1469"/>
  <c r="BF1469" s="1"/>
  <c r="BG1469" s="1"/>
  <c r="BD999"/>
  <c r="BF999" s="1"/>
  <c r="BG999" s="1"/>
  <c r="BD1274"/>
  <c r="BF1274" s="1"/>
  <c r="BG1274" s="1"/>
  <c r="BD1625"/>
  <c r="BF1625" s="1"/>
  <c r="BG1625" s="1"/>
  <c r="BD917"/>
  <c r="BF917" s="1"/>
  <c r="BG917" s="1"/>
  <c r="BD1389"/>
  <c r="BF1389" s="1"/>
  <c r="BG1389" s="1"/>
  <c r="BD765"/>
  <c r="BF765" s="1"/>
  <c r="BG765" s="1"/>
  <c r="BD1548"/>
  <c r="BF1548" s="1"/>
  <c r="BG1548" s="1"/>
  <c r="BD1187"/>
  <c r="BF1187" s="1"/>
  <c r="BG1187" s="1"/>
  <c r="BD1099"/>
  <c r="BF1099" s="1"/>
  <c r="BG1099" s="1"/>
  <c r="BD1466"/>
  <c r="BF1466" s="1"/>
  <c r="BG1466" s="1"/>
  <c r="BD109"/>
  <c r="BF109" s="1"/>
  <c r="BG109" s="1"/>
  <c r="BD915"/>
  <c r="BF915" s="1"/>
  <c r="BG915" s="1"/>
  <c r="BD374"/>
  <c r="BF374" s="1"/>
  <c r="BG374" s="1"/>
  <c r="BD817"/>
  <c r="BF817" s="1"/>
  <c r="BG817" s="1"/>
  <c r="BD437"/>
  <c r="BF437" s="1"/>
  <c r="BG437" s="1"/>
  <c r="BD822"/>
  <c r="BF822" s="1"/>
  <c r="BG822" s="1"/>
  <c r="BD819"/>
  <c r="BF819" s="1"/>
  <c r="BG819" s="1"/>
  <c r="BF1126"/>
  <c r="BG1126" s="1"/>
  <c r="BD676"/>
  <c r="BF676" s="1"/>
  <c r="BG676" s="1"/>
  <c r="BF492"/>
  <c r="BG492" s="1"/>
  <c r="BD1388"/>
  <c r="BF1388" s="1"/>
  <c r="BG1388" s="1"/>
  <c r="BD1186"/>
  <c r="BF1186" s="1"/>
  <c r="BG1186" s="1"/>
  <c r="BD1273"/>
  <c r="BF1273" s="1"/>
  <c r="BG1273" s="1"/>
  <c r="BF171"/>
  <c r="BG171" s="1"/>
  <c r="BD1547"/>
  <c r="BF1547" s="1"/>
  <c r="BG1547" s="1"/>
  <c r="BF1545"/>
  <c r="BG1545" s="1"/>
  <c r="BD491"/>
  <c r="BF491" s="1"/>
  <c r="BG491" s="1"/>
  <c r="BF107"/>
  <c r="BG107" s="1"/>
  <c r="BD997"/>
  <c r="BF997" s="1"/>
  <c r="BG997" s="1"/>
  <c r="BD763"/>
  <c r="BF763" s="1"/>
  <c r="BG763" s="1"/>
  <c r="BD1270"/>
  <c r="BF1270" s="1"/>
  <c r="BG1270" s="1"/>
  <c r="BD1461"/>
  <c r="BF1461" s="1"/>
  <c r="BG1461" s="1"/>
  <c r="BD363"/>
  <c r="BF363" s="1"/>
  <c r="BG363" s="1"/>
  <c r="BD364"/>
  <c r="BF364" s="1"/>
  <c r="BG364" s="1"/>
  <c r="BD488"/>
  <c r="BF488" s="1"/>
  <c r="BG488" s="1"/>
  <c r="BD1385"/>
  <c r="BF1385" s="1"/>
  <c r="BG1385" s="1"/>
  <c r="BD1173"/>
  <c r="BF1173" s="1"/>
  <c r="BG1173" s="1"/>
  <c r="BD988"/>
  <c r="BF988" s="1"/>
  <c r="BG988" s="1"/>
  <c r="BD1454"/>
  <c r="BF1454" s="1"/>
  <c r="BG1454" s="1"/>
  <c r="BD1378"/>
  <c r="BF1378" s="1"/>
  <c r="BG1378" s="1"/>
  <c r="BD355"/>
  <c r="BF355" s="1"/>
  <c r="BG355" s="1"/>
  <c r="H32" i="29"/>
  <c r="K346" i="28"/>
  <c r="J304"/>
  <c r="J219"/>
  <c r="J251"/>
  <c r="J235"/>
  <c r="J201"/>
  <c r="M191"/>
  <c r="J182"/>
  <c r="J148"/>
  <c r="K148"/>
  <c r="J137"/>
  <c r="J126"/>
  <c r="J110"/>
  <c r="J88"/>
  <c r="J52"/>
  <c r="K273"/>
  <c r="J32"/>
  <c r="H99" i="29"/>
  <c r="T20" i="19"/>
  <c r="T21"/>
  <c r="T18"/>
  <c r="T19"/>
  <c r="T12"/>
  <c r="T10"/>
  <c r="T7"/>
  <c r="T13"/>
  <c r="T11"/>
  <c r="T9"/>
  <c r="T8"/>
  <c r="T24"/>
  <c r="T23"/>
  <c r="T22"/>
  <c r="R9" i="16"/>
  <c r="T17" i="19"/>
  <c r="T16"/>
  <c r="T15"/>
  <c r="H26" i="29"/>
  <c r="H14"/>
  <c r="J163" i="28"/>
  <c r="H24" i="14"/>
  <c r="R8" i="16"/>
  <c r="H8"/>
  <c r="M8" s="1"/>
  <c r="R22"/>
  <c r="R17"/>
  <c r="R18"/>
  <c r="H22"/>
  <c r="H7" i="14"/>
  <c r="H11" i="18"/>
  <c r="I25" i="14"/>
  <c r="R23" i="16"/>
  <c r="H18"/>
  <c r="R16"/>
  <c r="H12"/>
  <c r="R15"/>
  <c r="R10"/>
  <c r="R11"/>
  <c r="R24"/>
  <c r="H20"/>
  <c r="H16"/>
  <c r="R14"/>
  <c r="R7"/>
  <c r="R19"/>
  <c r="H10"/>
  <c r="H15" i="14"/>
  <c r="H16"/>
  <c r="H25"/>
  <c r="H9"/>
  <c r="H14"/>
  <c r="J20"/>
  <c r="J11"/>
  <c r="R20" i="17"/>
  <c r="N20" i="18"/>
  <c r="O20" s="1"/>
  <c r="R17" i="17"/>
  <c r="N13" i="18"/>
  <c r="O13" s="1"/>
  <c r="R14" i="17"/>
  <c r="N14" i="18"/>
  <c r="O14" s="1"/>
  <c r="R15" i="17"/>
  <c r="N19" i="18"/>
  <c r="O19" s="1"/>
  <c r="R16" i="17"/>
  <c r="N16" i="18"/>
  <c r="O16" s="1"/>
  <c r="R13" i="17"/>
  <c r="N9" i="18"/>
  <c r="O9" s="1"/>
  <c r="R10" i="17"/>
  <c r="N10" i="18"/>
  <c r="O10" s="1"/>
  <c r="R11" i="17"/>
  <c r="N15" i="18"/>
  <c r="O15" s="1"/>
  <c r="R12" i="17"/>
  <c r="J12" i="14"/>
  <c r="H23"/>
  <c r="H8"/>
  <c r="J19"/>
  <c r="N12" i="18"/>
  <c r="O12" s="1"/>
  <c r="R9" i="17"/>
  <c r="R25"/>
  <c r="N21" i="18"/>
  <c r="O21" s="1"/>
  <c r="R22" i="17"/>
  <c r="N22" i="18"/>
  <c r="O22" s="1"/>
  <c r="R23" i="17"/>
  <c r="N11" i="18"/>
  <c r="O11" s="1"/>
  <c r="R8" i="17"/>
  <c r="R24"/>
  <c r="N8" i="18"/>
  <c r="O8" s="1"/>
  <c r="N24"/>
  <c r="O24" s="1"/>
  <c r="R21" i="17"/>
  <c r="N17" i="18"/>
  <c r="O17" s="1"/>
  <c r="R18" i="17"/>
  <c r="N18" i="18"/>
  <c r="O18" s="1"/>
  <c r="R19" i="17"/>
  <c r="N7" i="18"/>
  <c r="O7" s="1"/>
  <c r="R12" i="16"/>
  <c r="R21"/>
  <c r="R13"/>
  <c r="O25"/>
  <c r="H14"/>
  <c r="J8" i="14"/>
  <c r="H13"/>
  <c r="H19"/>
  <c r="J24"/>
  <c r="J7"/>
  <c r="H12"/>
  <c r="H18"/>
  <c r="H11"/>
  <c r="J16"/>
  <c r="H21"/>
  <c r="H10"/>
  <c r="J15"/>
  <c r="H22"/>
  <c r="L7" i="29"/>
  <c r="L8"/>
  <c r="L9"/>
  <c r="L12"/>
  <c r="L6"/>
  <c r="L10"/>
  <c r="J10" i="14"/>
  <c r="J14"/>
  <c r="J18"/>
  <c r="J22"/>
  <c r="J9"/>
  <c r="J13"/>
  <c r="J17"/>
  <c r="J23"/>
  <c r="L11" i="29"/>
  <c r="L74"/>
  <c r="L80"/>
  <c r="J82"/>
  <c r="M82" s="1"/>
  <c r="I82"/>
  <c r="H85"/>
  <c r="H81"/>
  <c r="J83"/>
  <c r="M83" s="1"/>
  <c r="I85"/>
  <c r="H84"/>
  <c r="I83"/>
  <c r="H83"/>
  <c r="H82"/>
  <c r="I81"/>
  <c r="I84"/>
  <c r="H77"/>
  <c r="I78"/>
  <c r="J77"/>
  <c r="M77" s="1"/>
  <c r="H76"/>
  <c r="I75"/>
  <c r="I76"/>
  <c r="I79"/>
  <c r="H79"/>
  <c r="H78"/>
  <c r="I77"/>
  <c r="H75"/>
  <c r="H86"/>
  <c r="I12" i="14"/>
  <c r="I20"/>
  <c r="I15"/>
  <c r="I23"/>
  <c r="I10"/>
  <c r="I18"/>
  <c r="I7"/>
  <c r="I13"/>
  <c r="I21"/>
  <c r="J21"/>
  <c r="I8"/>
  <c r="I16"/>
  <c r="I24"/>
  <c r="I11"/>
  <c r="I19"/>
  <c r="H20"/>
  <c r="I14"/>
  <c r="I22"/>
  <c r="I9"/>
  <c r="I17"/>
  <c r="J25"/>
  <c r="J273" i="28"/>
  <c r="K214"/>
  <c r="J69"/>
  <c r="J214"/>
  <c r="K267"/>
  <c r="J267"/>
  <c r="K82"/>
  <c r="J82"/>
  <c r="H25" i="16"/>
  <c r="M83" i="28"/>
  <c r="O266"/>
  <c r="H61" i="29"/>
  <c r="J93"/>
  <c r="M93" s="1"/>
  <c r="E25" i="30" s="1"/>
  <c r="F25" s="1"/>
  <c r="O8" i="28"/>
  <c r="O223"/>
  <c r="O162"/>
  <c r="I63" i="29"/>
  <c r="I65"/>
  <c r="I67"/>
  <c r="I56"/>
  <c r="I58"/>
  <c r="I55"/>
  <c r="I49"/>
  <c r="I51"/>
  <c r="I53"/>
  <c r="I41"/>
  <c r="I43"/>
  <c r="I45"/>
  <c r="I35"/>
  <c r="I37"/>
  <c r="I34"/>
  <c r="I28"/>
  <c r="I30"/>
  <c r="I32"/>
  <c r="I15"/>
  <c r="I17"/>
  <c r="I14"/>
  <c r="I62"/>
  <c r="I64"/>
  <c r="I66"/>
  <c r="I61"/>
  <c r="I57"/>
  <c r="I59"/>
  <c r="I48"/>
  <c r="I50"/>
  <c r="I52"/>
  <c r="I47"/>
  <c r="I42"/>
  <c r="I44"/>
  <c r="I40"/>
  <c r="I36"/>
  <c r="I38"/>
  <c r="I27"/>
  <c r="I29"/>
  <c r="I31"/>
  <c r="I26"/>
  <c r="I16"/>
  <c r="I18"/>
  <c r="H45"/>
  <c r="L39"/>
  <c r="I22"/>
  <c r="I24"/>
  <c r="I21"/>
  <c r="I23"/>
  <c r="I20"/>
  <c r="J339" i="28"/>
  <c r="J341"/>
  <c r="J343"/>
  <c r="J345"/>
  <c r="J337"/>
  <c r="J335"/>
  <c r="J332"/>
  <c r="J329"/>
  <c r="J318"/>
  <c r="J320"/>
  <c r="J322"/>
  <c r="J324"/>
  <c r="J326"/>
  <c r="J316"/>
  <c r="J313"/>
  <c r="J338"/>
  <c r="J340"/>
  <c r="J342"/>
  <c r="J344"/>
  <c r="J346"/>
  <c r="J336"/>
  <c r="J333"/>
  <c r="J330"/>
  <c r="J317"/>
  <c r="J319"/>
  <c r="J321"/>
  <c r="J323"/>
  <c r="J325"/>
  <c r="J327"/>
  <c r="J314"/>
  <c r="O19"/>
  <c r="O17"/>
  <c r="O20"/>
  <c r="K318"/>
  <c r="K320"/>
  <c r="K322"/>
  <c r="K324"/>
  <c r="K326"/>
  <c r="K316"/>
  <c r="K313"/>
  <c r="K317"/>
  <c r="K319"/>
  <c r="K321"/>
  <c r="K323"/>
  <c r="K325"/>
  <c r="K327"/>
  <c r="K314"/>
  <c r="K299"/>
  <c r="K301"/>
  <c r="K303"/>
  <c r="K305"/>
  <c r="K307"/>
  <c r="K297"/>
  <c r="K294"/>
  <c r="K298"/>
  <c r="K300"/>
  <c r="K302"/>
  <c r="K304"/>
  <c r="K306"/>
  <c r="K308"/>
  <c r="K295"/>
  <c r="K160"/>
  <c r="K100"/>
  <c r="K102"/>
  <c r="K104"/>
  <c r="K106"/>
  <c r="K108"/>
  <c r="K99"/>
  <c r="K96"/>
  <c r="K85"/>
  <c r="K87"/>
  <c r="K75"/>
  <c r="K77"/>
  <c r="K79"/>
  <c r="K74"/>
  <c r="K71"/>
  <c r="K110"/>
  <c r="K101"/>
  <c r="K103"/>
  <c r="K105"/>
  <c r="K107"/>
  <c r="K109"/>
  <c r="K97"/>
  <c r="K84"/>
  <c r="K83" s="1"/>
  <c r="K86"/>
  <c r="K88"/>
  <c r="K76"/>
  <c r="K78"/>
  <c r="K80"/>
  <c r="K72"/>
  <c r="K55"/>
  <c r="K22"/>
  <c r="K42"/>
  <c r="K44"/>
  <c r="K46"/>
  <c r="K48"/>
  <c r="K50"/>
  <c r="K52"/>
  <c r="K39"/>
  <c r="K33"/>
  <c r="K35"/>
  <c r="K26"/>
  <c r="K28"/>
  <c r="K30"/>
  <c r="K32"/>
  <c r="K23"/>
  <c r="K43"/>
  <c r="K45"/>
  <c r="K47"/>
  <c r="K49"/>
  <c r="K51"/>
  <c r="K41"/>
  <c r="K38"/>
  <c r="K34"/>
  <c r="K36"/>
  <c r="K27"/>
  <c r="K29"/>
  <c r="K31"/>
  <c r="K25"/>
  <c r="J351"/>
  <c r="M269"/>
  <c r="P269" s="1"/>
  <c r="J269"/>
  <c r="K269"/>
  <c r="K163"/>
  <c r="J164"/>
  <c r="K164"/>
  <c r="J90"/>
  <c r="K90"/>
  <c r="J91"/>
  <c r="J22"/>
  <c r="O205"/>
  <c r="L17" i="16"/>
  <c r="O277" i="28"/>
  <c r="O186"/>
  <c r="M84"/>
  <c r="P84" s="1"/>
  <c r="J84"/>
  <c r="K91"/>
  <c r="O5"/>
  <c r="O4"/>
  <c r="O53"/>
  <c r="H69" i="29"/>
  <c r="O347" i="28"/>
  <c r="O331" s="1"/>
  <c r="O89"/>
  <c r="H52" i="29"/>
  <c r="M178" i="28"/>
  <c r="P178" s="1"/>
  <c r="K178"/>
  <c r="K177" s="1"/>
  <c r="K65"/>
  <c r="K64" s="1"/>
  <c r="J65"/>
  <c r="J64" s="1"/>
  <c r="J178"/>
  <c r="J177" s="1"/>
  <c r="M65"/>
  <c r="M64" s="1"/>
  <c r="O176"/>
  <c r="O73"/>
  <c r="O280"/>
  <c r="O146"/>
  <c r="P419" i="31"/>
  <c r="P420" s="1"/>
  <c r="O56" i="28"/>
  <c r="O130"/>
  <c r="O189"/>
  <c r="O114"/>
  <c r="O183"/>
  <c r="O165" s="1"/>
  <c r="O159"/>
  <c r="O40"/>
  <c r="L19" i="29"/>
  <c r="O309" i="28"/>
  <c r="O293" s="1"/>
  <c r="O95"/>
  <c r="O220"/>
  <c r="L54" i="29"/>
  <c r="O315" i="28"/>
  <c r="O258"/>
  <c r="O92"/>
  <c r="O334"/>
  <c r="L46" i="29"/>
  <c r="O13" i="28"/>
  <c r="L68" i="29"/>
  <c r="L25"/>
  <c r="O111" i="28"/>
  <c r="O168"/>
  <c r="O239"/>
  <c r="O274"/>
  <c r="O10"/>
  <c r="O7"/>
  <c r="H11" i="16"/>
  <c r="H13"/>
  <c r="H19"/>
  <c r="L14"/>
  <c r="L22"/>
  <c r="M22" s="1"/>
  <c r="L11"/>
  <c r="L19"/>
  <c r="L16"/>
  <c r="L24"/>
  <c r="L13"/>
  <c r="L21"/>
  <c r="H23"/>
  <c r="H15"/>
  <c r="H7"/>
  <c r="H17"/>
  <c r="H9"/>
  <c r="H21"/>
  <c r="H24"/>
  <c r="L10"/>
  <c r="L18"/>
  <c r="L7"/>
  <c r="L15"/>
  <c r="L23"/>
  <c r="L12"/>
  <c r="M12" s="1"/>
  <c r="L20"/>
  <c r="M20" s="1"/>
  <c r="V20" s="1"/>
  <c r="C20" i="19" s="1"/>
  <c r="L9" i="16"/>
  <c r="O18" i="28"/>
  <c r="O16"/>
  <c r="O127"/>
  <c r="O37"/>
  <c r="L13" i="29"/>
  <c r="J75" i="28"/>
  <c r="M87"/>
  <c r="P87" s="1"/>
  <c r="M139"/>
  <c r="P139" s="1"/>
  <c r="I93" i="29"/>
  <c r="C25" i="30" s="1"/>
  <c r="J54" i="28"/>
  <c r="K225"/>
  <c r="J200"/>
  <c r="K180"/>
  <c r="M103"/>
  <c r="P103" s="1"/>
  <c r="M289"/>
  <c r="P289" s="1"/>
  <c r="J196"/>
  <c r="K338"/>
  <c r="H90" i="29"/>
  <c r="H36"/>
  <c r="K121" i="28"/>
  <c r="J245"/>
  <c r="M48"/>
  <c r="P48" s="1"/>
  <c r="K182"/>
  <c r="J45"/>
  <c r="M78"/>
  <c r="P78" s="1"/>
  <c r="K219"/>
  <c r="M301"/>
  <c r="P301" s="1"/>
  <c r="J35" i="29"/>
  <c r="M35" s="1"/>
  <c r="K272" i="28"/>
  <c r="J121"/>
  <c r="K226"/>
  <c r="J27"/>
  <c r="J57" i="29"/>
  <c r="M57" s="1"/>
  <c r="K336" i="28"/>
  <c r="M57"/>
  <c r="P57" s="1"/>
  <c r="J237"/>
  <c r="M33"/>
  <c r="P33" s="1"/>
  <c r="J151"/>
  <c r="J88" i="29"/>
  <c r="M88" s="1"/>
  <c r="E19" i="30" s="1"/>
  <c r="F19" s="1"/>
  <c r="K69" i="28"/>
  <c r="J301"/>
  <c r="M344"/>
  <c r="P344" s="1"/>
  <c r="K345"/>
  <c r="J154"/>
  <c r="K63"/>
  <c r="J158"/>
  <c r="J67"/>
  <c r="J36"/>
  <c r="J278"/>
  <c r="M123"/>
  <c r="P123" s="1"/>
  <c r="J22" i="29"/>
  <c r="M22" s="1"/>
  <c r="K193" i="28"/>
  <c r="K283"/>
  <c r="K123"/>
  <c r="K330"/>
  <c r="K290"/>
  <c r="J287"/>
  <c r="K129"/>
  <c r="J271"/>
  <c r="J33"/>
  <c r="K137"/>
  <c r="M91"/>
  <c r="J288"/>
  <c r="M131"/>
  <c r="P131" s="1"/>
  <c r="I70" i="29"/>
  <c r="J249" i="28"/>
  <c r="J30"/>
  <c r="K344"/>
  <c r="M265"/>
  <c r="P265" s="1"/>
  <c r="K67"/>
  <c r="K122"/>
  <c r="K132"/>
  <c r="M80"/>
  <c r="P80" s="1"/>
  <c r="M90"/>
  <c r="J282"/>
  <c r="M254"/>
  <c r="P254" s="1"/>
  <c r="M45"/>
  <c r="P45" s="1"/>
  <c r="H22" i="29"/>
  <c r="J91"/>
  <c r="M91" s="1"/>
  <c r="E22" i="30" s="1"/>
  <c r="F22" s="1"/>
  <c r="J63" i="29"/>
  <c r="M63" s="1"/>
  <c r="J295" i="28"/>
  <c r="J122"/>
  <c r="M34"/>
  <c r="P34" s="1"/>
  <c r="M210"/>
  <c r="P210" s="1"/>
  <c r="J264"/>
  <c r="K161"/>
  <c r="K210"/>
  <c r="J138"/>
  <c r="J225"/>
  <c r="K238"/>
  <c r="J238"/>
  <c r="M179"/>
  <c r="P179" s="1"/>
  <c r="M197"/>
  <c r="P197" s="1"/>
  <c r="J257"/>
  <c r="K222"/>
  <c r="M25"/>
  <c r="P25" s="1"/>
  <c r="J303"/>
  <c r="J348"/>
  <c r="M188"/>
  <c r="P188" s="1"/>
  <c r="S16" i="16" s="1"/>
  <c r="H28" i="29"/>
  <c r="J228" i="28"/>
  <c r="J16" i="29"/>
  <c r="M224" i="28"/>
  <c r="P224" s="1"/>
  <c r="J46"/>
  <c r="M147"/>
  <c r="P147" s="1"/>
  <c r="J113"/>
  <c r="K259"/>
  <c r="J279"/>
  <c r="J181"/>
  <c r="H51" i="29"/>
  <c r="J286" i="28"/>
  <c r="J311"/>
  <c r="K155"/>
  <c r="J21" i="29"/>
  <c r="M21" s="1"/>
  <c r="J26" i="28"/>
  <c r="M242"/>
  <c r="P242" s="1"/>
  <c r="K246"/>
  <c r="J230"/>
  <c r="M232"/>
  <c r="P232" s="1"/>
  <c r="H71" i="29"/>
  <c r="J243" i="28"/>
  <c r="J142"/>
  <c r="K113"/>
  <c r="K235"/>
  <c r="J300"/>
  <c r="K251"/>
  <c r="K285"/>
  <c r="J199"/>
  <c r="J97"/>
  <c r="K128"/>
  <c r="J48"/>
  <c r="J247"/>
  <c r="M156"/>
  <c r="P156" s="1"/>
  <c r="J41"/>
  <c r="K171"/>
  <c r="K212"/>
  <c r="K261"/>
  <c r="M31"/>
  <c r="P31" s="1"/>
  <c r="J108"/>
  <c r="J58"/>
  <c r="K291"/>
  <c r="J212"/>
  <c r="M222"/>
  <c r="P222" s="1"/>
  <c r="J63"/>
  <c r="M270"/>
  <c r="P270" s="1"/>
  <c r="M326"/>
  <c r="P326" s="1"/>
  <c r="I97" i="29"/>
  <c r="C28" i="30" s="1"/>
  <c r="I91" i="29"/>
  <c r="C22" i="30" s="1"/>
  <c r="J80" i="28"/>
  <c r="I96" i="29"/>
  <c r="C24" i="30" s="1"/>
  <c r="J221" i="28"/>
  <c r="J263"/>
  <c r="J23"/>
  <c r="K245"/>
  <c r="I92" i="29"/>
  <c r="C23" i="30" s="1"/>
  <c r="M154" i="28"/>
  <c r="P154" s="1"/>
  <c r="L60" i="29"/>
  <c r="H17"/>
  <c r="K174" i="28"/>
  <c r="M119"/>
  <c r="P119" s="1"/>
  <c r="H92" i="29"/>
  <c r="H63"/>
  <c r="M41" i="28"/>
  <c r="P41" s="1"/>
  <c r="I99" i="29"/>
  <c r="C33" i="30" s="1"/>
  <c r="K58" i="28"/>
  <c r="J96" i="29"/>
  <c r="M96" s="1"/>
  <c r="E24" i="30" s="1"/>
  <c r="F24" s="1"/>
  <c r="I89" i="29"/>
  <c r="C20" i="30" s="1"/>
  <c r="H15" i="29"/>
  <c r="J134" i="28"/>
  <c r="M101"/>
  <c r="P101" s="1"/>
  <c r="H38" i="29"/>
  <c r="K257" i="28"/>
  <c r="M108"/>
  <c r="P108" s="1"/>
  <c r="M133"/>
  <c r="P133" s="1"/>
  <c r="I100" i="29"/>
  <c r="C32" i="30" s="1"/>
  <c r="H16" i="29"/>
  <c r="M32" i="28"/>
  <c r="J68"/>
  <c r="J49"/>
  <c r="J290"/>
  <c r="J66"/>
  <c r="M275"/>
  <c r="J120"/>
  <c r="H49" i="29"/>
  <c r="K136" i="28"/>
  <c r="J86"/>
  <c r="K61"/>
  <c r="K154"/>
  <c r="K68"/>
  <c r="H94" i="29"/>
  <c r="K232" i="28"/>
  <c r="J209"/>
  <c r="J107"/>
  <c r="K262"/>
  <c r="J197"/>
  <c r="J78"/>
  <c r="K192"/>
  <c r="J28"/>
  <c r="J25"/>
  <c r="K276"/>
  <c r="M35"/>
  <c r="P35" s="1"/>
  <c r="J297"/>
  <c r="K140"/>
  <c r="K229"/>
  <c r="J61"/>
  <c r="J41" i="29"/>
  <c r="M41" s="1"/>
  <c r="J299" i="28"/>
  <c r="K172"/>
  <c r="H50" i="29"/>
  <c r="M249" i="28"/>
  <c r="P249" s="1"/>
  <c r="H73" i="29"/>
  <c r="I95"/>
  <c r="C27" i="30" s="1"/>
  <c r="K342" i="28"/>
  <c r="J285"/>
  <c r="K288"/>
  <c r="J117"/>
  <c r="J56" i="29"/>
  <c r="M56" s="1"/>
  <c r="K243" i="28"/>
  <c r="K221"/>
  <c r="M240"/>
  <c r="K181"/>
  <c r="J246"/>
  <c r="K247"/>
  <c r="J171"/>
  <c r="K158"/>
  <c r="K343"/>
  <c r="K153"/>
  <c r="J29"/>
  <c r="M29"/>
  <c r="P29" s="1"/>
  <c r="J42" i="29"/>
  <c r="M42" s="1"/>
  <c r="K233" i="28"/>
  <c r="J289"/>
  <c r="J192"/>
  <c r="J87"/>
  <c r="K191"/>
  <c r="J103" i="29"/>
  <c r="M103" s="1"/>
  <c r="M243" i="28"/>
  <c r="P243" s="1"/>
  <c r="J101"/>
  <c r="J145"/>
  <c r="K263"/>
  <c r="K260"/>
  <c r="J135"/>
  <c r="M349"/>
  <c r="P349" s="1"/>
  <c r="J34"/>
  <c r="K253"/>
  <c r="I101" i="29"/>
  <c r="C29" i="30" s="1"/>
  <c r="K216" i="28"/>
  <c r="J102" i="29"/>
  <c r="M102" s="1"/>
  <c r="E31" i="30" s="1"/>
  <c r="F31" s="1"/>
  <c r="K138" i="28"/>
  <c r="M299"/>
  <c r="P299" s="1"/>
  <c r="I73" i="29"/>
  <c r="K135" i="28"/>
  <c r="K271"/>
  <c r="K144"/>
  <c r="I71" i="29"/>
  <c r="K170" i="28"/>
  <c r="J157"/>
  <c r="H97" i="29"/>
  <c r="J262" i="28"/>
  <c r="I88" i="29"/>
  <c r="C19" i="30" s="1"/>
  <c r="J105" i="28"/>
  <c r="H23" i="29"/>
  <c r="M226" i="28"/>
  <c r="P226" s="1"/>
  <c r="J66" i="29"/>
  <c r="M66" s="1"/>
  <c r="K187" i="28"/>
  <c r="H58" i="29"/>
  <c r="J272" i="28"/>
  <c r="J207"/>
  <c r="M125"/>
  <c r="P125" s="1"/>
  <c r="J139"/>
  <c r="K231"/>
  <c r="J210"/>
  <c r="M343"/>
  <c r="P343" s="1"/>
  <c r="J188"/>
  <c r="J203"/>
  <c r="M44"/>
  <c r="P44" s="1"/>
  <c r="M76"/>
  <c r="P76" s="1"/>
  <c r="K119"/>
  <c r="J198"/>
  <c r="J276"/>
  <c r="J72"/>
  <c r="K284"/>
  <c r="J62"/>
  <c r="J234"/>
  <c r="J28" i="29"/>
  <c r="M28" s="1"/>
  <c r="J49"/>
  <c r="M49" s="1"/>
  <c r="K60" i="28"/>
  <c r="K355"/>
  <c r="M209"/>
  <c r="P209" s="1"/>
  <c r="K351"/>
  <c r="K249"/>
  <c r="J42"/>
  <c r="H40" i="29"/>
  <c r="M137" i="28"/>
  <c r="P137" s="1"/>
  <c r="K311"/>
  <c r="K203"/>
  <c r="M320"/>
  <c r="P320" s="1"/>
  <c r="K112"/>
  <c r="J307"/>
  <c r="M155"/>
  <c r="P155" s="1"/>
  <c r="M30"/>
  <c r="P30" s="1"/>
  <c r="M173"/>
  <c r="P173" s="1"/>
  <c r="J173"/>
  <c r="I103" i="29"/>
  <c r="M198" i="28"/>
  <c r="P198" s="1"/>
  <c r="M339"/>
  <c r="P339" s="1"/>
  <c r="K332"/>
  <c r="M231"/>
  <c r="P231" s="1"/>
  <c r="H93" i="29"/>
  <c r="I102"/>
  <c r="K224" i="28"/>
  <c r="K196"/>
  <c r="K156"/>
  <c r="K54"/>
  <c r="J174"/>
  <c r="J244"/>
  <c r="J292"/>
  <c r="H34" i="29"/>
  <c r="J270" i="28"/>
  <c r="M115"/>
  <c r="P115" s="1"/>
  <c r="K254"/>
  <c r="M216"/>
  <c r="P216" s="1"/>
  <c r="K211"/>
  <c r="K120"/>
  <c r="J175"/>
  <c r="J100" i="29"/>
  <c r="M100" s="1"/>
  <c r="E32" i="30" s="1"/>
  <c r="J40" i="29"/>
  <c r="M40" s="1"/>
  <c r="J144" i="28"/>
  <c r="I86" i="29"/>
  <c r="C17" i="30" s="1"/>
  <c r="J132" i="28"/>
  <c r="J95" i="29"/>
  <c r="M95" s="1"/>
  <c r="E27" i="30" s="1"/>
  <c r="F27" s="1"/>
  <c r="J29" i="29"/>
  <c r="M29" s="1"/>
  <c r="J15"/>
  <c r="J43"/>
  <c r="M43" s="1"/>
  <c r="M342" i="28"/>
  <c r="P342" s="1"/>
  <c r="M333"/>
  <c r="P333" s="1"/>
  <c r="S24" i="16" s="1"/>
  <c r="M94" i="28"/>
  <c r="P94" s="1"/>
  <c r="K204"/>
  <c r="K115"/>
  <c r="H56" i="29"/>
  <c r="H100"/>
  <c r="J31" i="28"/>
  <c r="J31" i="29"/>
  <c r="J204" i="28"/>
  <c r="K339"/>
  <c r="J306"/>
  <c r="M338"/>
  <c r="P338" s="1"/>
  <c r="K157"/>
  <c r="M184"/>
  <c r="P184" s="1"/>
  <c r="K118"/>
  <c r="J211"/>
  <c r="J35"/>
  <c r="M297"/>
  <c r="P297" s="1"/>
  <c r="J125"/>
  <c r="M67"/>
  <c r="P67" s="1"/>
  <c r="J109"/>
  <c r="M151"/>
  <c r="P151" s="1"/>
  <c r="J24" i="29"/>
  <c r="M24" s="1"/>
  <c r="M306" i="28"/>
  <c r="P306" s="1"/>
  <c r="J308"/>
  <c r="M190"/>
  <c r="P190" s="1"/>
  <c r="H65" i="29"/>
  <c r="K335" i="28"/>
  <c r="M43"/>
  <c r="P43" s="1"/>
  <c r="M247"/>
  <c r="P247" s="1"/>
  <c r="M85"/>
  <c r="P85" s="1"/>
  <c r="K237"/>
  <c r="H31" i="29"/>
  <c r="H48"/>
  <c r="K265" i="28"/>
  <c r="K185"/>
  <c r="M311"/>
  <c r="P311" s="1"/>
  <c r="M50"/>
  <c r="P50" s="1"/>
  <c r="K337"/>
  <c r="M310"/>
  <c r="P310" s="1"/>
  <c r="J147"/>
  <c r="K126"/>
  <c r="M295"/>
  <c r="P295" s="1"/>
  <c r="S22" i="16" s="1"/>
  <c r="J305" i="28"/>
  <c r="J149"/>
  <c r="M304"/>
  <c r="P304" s="1"/>
  <c r="M28"/>
  <c r="P28" s="1"/>
  <c r="J52" i="29"/>
  <c r="M52" s="1"/>
  <c r="J72"/>
  <c r="M72" s="1"/>
  <c r="J180" i="28"/>
  <c r="M49"/>
  <c r="P49" s="1"/>
  <c r="K131"/>
  <c r="H18" i="29"/>
  <c r="K117" i="28"/>
  <c r="K348"/>
  <c r="J161"/>
  <c r="K139"/>
  <c r="H37" i="29"/>
  <c r="K289" i="28"/>
  <c r="K209"/>
  <c r="J169"/>
  <c r="K292"/>
  <c r="M149"/>
  <c r="P149" s="1"/>
  <c r="K134"/>
  <c r="K188"/>
  <c r="J160"/>
  <c r="H43" i="29"/>
  <c r="M290" i="28"/>
  <c r="P290" s="1"/>
  <c r="K230"/>
  <c r="J170"/>
  <c r="M341"/>
  <c r="P341" s="1"/>
  <c r="M291"/>
  <c r="P291" s="1"/>
  <c r="H59" i="29"/>
  <c r="M263" i="28"/>
  <c r="P263" s="1"/>
  <c r="K149"/>
  <c r="J55"/>
  <c r="M261"/>
  <c r="P261" s="1"/>
  <c r="M23"/>
  <c r="P23" s="1"/>
  <c r="M61"/>
  <c r="P61" s="1"/>
  <c r="J250"/>
  <c r="M194"/>
  <c r="P194" s="1"/>
  <c r="K333"/>
  <c r="M248"/>
  <c r="P248" s="1"/>
  <c r="K173"/>
  <c r="H27" i="29"/>
  <c r="M229" i="28"/>
  <c r="P229" s="1"/>
  <c r="M281"/>
  <c r="P281" s="1"/>
  <c r="K287"/>
  <c r="M117"/>
  <c r="P117" s="1"/>
  <c r="K208"/>
  <c r="M253"/>
  <c r="P253" s="1"/>
  <c r="K240"/>
  <c r="J36" i="29"/>
  <c r="M36" s="1"/>
  <c r="J166" i="28"/>
  <c r="J172"/>
  <c r="M208"/>
  <c r="P208" s="1"/>
  <c r="K244"/>
  <c r="M218"/>
  <c r="P218" s="1"/>
  <c r="H53" i="29"/>
  <c r="J195" i="28"/>
  <c r="H21" i="29"/>
  <c r="J184" i="28"/>
  <c r="J58" i="29"/>
  <c r="M58" s="1"/>
  <c r="K200" i="28"/>
  <c r="J50"/>
  <c r="M145"/>
  <c r="P145" s="1"/>
  <c r="S14" i="16" s="1"/>
  <c r="M345" i="28"/>
  <c r="P345" s="1"/>
  <c r="J194"/>
  <c r="J190"/>
  <c r="M337"/>
  <c r="P337" s="1"/>
  <c r="J229"/>
  <c r="J261"/>
  <c r="M39"/>
  <c r="P39" s="1"/>
  <c r="H41" i="29"/>
  <c r="K270" i="28"/>
  <c r="M217"/>
  <c r="P217" s="1"/>
  <c r="J51"/>
  <c r="K281"/>
  <c r="J193"/>
  <c r="J104"/>
  <c r="H42" i="29"/>
  <c r="J86"/>
  <c r="J167" i="28"/>
  <c r="J283"/>
  <c r="M60"/>
  <c r="P60" s="1"/>
  <c r="J44" i="29"/>
  <c r="M44" s="1"/>
  <c r="J155" i="28"/>
  <c r="K234"/>
  <c r="J141"/>
  <c r="K179"/>
  <c r="J191"/>
  <c r="J241"/>
  <c r="M251"/>
  <c r="P251" s="1"/>
  <c r="K152"/>
  <c r="J217"/>
  <c r="M283"/>
  <c r="P283" s="1"/>
  <c r="J77"/>
  <c r="J179"/>
  <c r="J96"/>
  <c r="J76"/>
  <c r="M161"/>
  <c r="K206"/>
  <c r="J74"/>
  <c r="K227"/>
  <c r="M237"/>
  <c r="P237" s="1"/>
  <c r="I94" i="29"/>
  <c r="C26" i="30" s="1"/>
  <c r="J14" i="29"/>
  <c r="J150" i="28"/>
  <c r="K151"/>
  <c r="H102" i="29"/>
  <c r="J59" i="28"/>
  <c r="M307"/>
  <c r="P307" s="1"/>
  <c r="M99"/>
  <c r="P99" s="1"/>
  <c r="M105"/>
  <c r="P105" s="1"/>
  <c r="M157"/>
  <c r="P157" s="1"/>
  <c r="M276"/>
  <c r="P276" s="1"/>
  <c r="J227"/>
  <c r="J253"/>
  <c r="M27"/>
  <c r="P27" s="1"/>
  <c r="J118"/>
  <c r="K228"/>
  <c r="J355"/>
  <c r="J231"/>
  <c r="M59"/>
  <c r="P59" s="1"/>
  <c r="J136"/>
  <c r="M122"/>
  <c r="P122" s="1"/>
  <c r="K341"/>
  <c r="K195"/>
  <c r="J98" i="29"/>
  <c r="M98" s="1"/>
  <c r="E30" i="30" s="1"/>
  <c r="F30" s="1"/>
  <c r="J294" i="28"/>
  <c r="I87" i="29"/>
  <c r="C18" i="30" s="1"/>
  <c r="K264" i="28"/>
  <c r="J71" i="29"/>
  <c r="M71" s="1"/>
  <c r="M318" i="28"/>
  <c r="P318" s="1"/>
  <c r="M180"/>
  <c r="P180" s="1"/>
  <c r="J256"/>
  <c r="M305"/>
  <c r="P305" s="1"/>
  <c r="M285"/>
  <c r="P285" s="1"/>
  <c r="K190"/>
  <c r="M324"/>
  <c r="P324" s="1"/>
  <c r="H30" i="29"/>
  <c r="M74" i="28"/>
  <c r="P74" s="1"/>
  <c r="J233"/>
  <c r="K250"/>
  <c r="I90" i="29"/>
  <c r="C21" i="30" s="1"/>
  <c r="J260" i="28"/>
  <c r="K150"/>
  <c r="J103"/>
  <c r="K124"/>
  <c r="K57"/>
  <c r="K62"/>
  <c r="J38"/>
  <c r="K194"/>
  <c r="H44" i="29"/>
  <c r="K199" i="28"/>
  <c r="M329"/>
  <c r="P329" s="1"/>
  <c r="K147"/>
  <c r="K310"/>
  <c r="J47"/>
  <c r="J60"/>
  <c r="K198"/>
  <c r="J265"/>
  <c r="J349"/>
  <c r="K242"/>
  <c r="H70" i="29"/>
  <c r="J90"/>
  <c r="M90" s="1"/>
  <c r="E21" i="30" s="1"/>
  <c r="F21" s="1"/>
  <c r="J248" i="28"/>
  <c r="J259"/>
  <c r="J55" i="29"/>
  <c r="M55" s="1"/>
  <c r="H35"/>
  <c r="J44" i="28"/>
  <c r="M200"/>
  <c r="P200" s="1"/>
  <c r="K275"/>
  <c r="J242"/>
  <c r="J232"/>
  <c r="J284"/>
  <c r="J129"/>
  <c r="J302"/>
  <c r="J310"/>
  <c r="M228"/>
  <c r="P228" s="1"/>
  <c r="M138"/>
  <c r="P138" s="1"/>
  <c r="M196"/>
  <c r="P196" s="1"/>
  <c r="J71"/>
  <c r="H101" i="29"/>
  <c r="M271" i="28"/>
  <c r="P271" s="1"/>
  <c r="J240"/>
  <c r="K169"/>
  <c r="J208"/>
  <c r="M211"/>
  <c r="P211" s="1"/>
  <c r="J70" i="29"/>
  <c r="M70" s="1"/>
  <c r="K166" i="28"/>
  <c r="K145"/>
  <c r="H103" i="29"/>
  <c r="M141" i="28"/>
  <c r="P141" s="1"/>
  <c r="K207"/>
  <c r="M282"/>
  <c r="P282" s="1"/>
  <c r="J100"/>
  <c r="I69" i="29"/>
  <c r="J187" i="28"/>
  <c r="M55"/>
  <c r="P55" s="1"/>
  <c r="S9" i="16" s="1"/>
  <c r="M300" i="28"/>
  <c r="P300" s="1"/>
  <c r="H20" i="29"/>
  <c r="J133" i="28"/>
  <c r="H29" i="29"/>
  <c r="J275" i="28"/>
  <c r="J152"/>
  <c r="H88" i="29"/>
  <c r="J115" i="28"/>
  <c r="K197"/>
  <c r="H55" i="29"/>
  <c r="J298" i="28"/>
  <c r="J23" i="29"/>
  <c r="M23" s="1"/>
  <c r="J116" i="28"/>
  <c r="M135"/>
  <c r="P135" s="1"/>
  <c r="J226"/>
  <c r="M259"/>
  <c r="P259" s="1"/>
  <c r="M227"/>
  <c r="P227" s="1"/>
  <c r="H87" i="29"/>
  <c r="J123" i="28"/>
  <c r="J218"/>
  <c r="J185"/>
  <c r="K133"/>
  <c r="K256"/>
  <c r="M230"/>
  <c r="P230" s="1"/>
  <c r="J79"/>
  <c r="J102"/>
  <c r="I98" i="29"/>
  <c r="C30" i="30" s="1"/>
  <c r="J156" i="28"/>
  <c r="H89" i="29"/>
  <c r="J281" i="28"/>
  <c r="J128"/>
  <c r="M244"/>
  <c r="P244" s="1"/>
  <c r="J39"/>
  <c r="H57" i="29"/>
  <c r="J216" i="28"/>
  <c r="H72" i="29"/>
  <c r="J87"/>
  <c r="M87" s="1"/>
  <c r="E18" i="30" s="1"/>
  <c r="F18" s="1"/>
  <c r="M250" i="28"/>
  <c r="P250" s="1"/>
  <c r="K241"/>
  <c r="O9"/>
  <c r="O12"/>
  <c r="O328"/>
  <c r="O312" s="1"/>
  <c r="O98"/>
  <c r="L33" i="29"/>
  <c r="O24" i="28"/>
  <c r="O11"/>
  <c r="O252"/>
  <c r="O236" s="1"/>
  <c r="O15"/>
  <c r="J268"/>
  <c r="K215"/>
  <c r="M215"/>
  <c r="P215" s="1"/>
  <c r="J215"/>
  <c r="K268"/>
  <c r="M268"/>
  <c r="O213"/>
  <c r="O296"/>
  <c r="Q419" i="31"/>
  <c r="Q420" s="1"/>
  <c r="M107" i="28"/>
  <c r="P107" s="1"/>
  <c r="K340"/>
  <c r="K217"/>
  <c r="K279"/>
  <c r="J254"/>
  <c r="H24" i="29"/>
  <c r="H98"/>
  <c r="K286" i="28"/>
  <c r="M153"/>
  <c r="P153" s="1"/>
  <c r="J65" i="29"/>
  <c r="M65" s="1"/>
  <c r="K116" i="28"/>
  <c r="K142"/>
  <c r="J119"/>
  <c r="J222"/>
  <c r="J224"/>
  <c r="K329"/>
  <c r="M106"/>
  <c r="P106" s="1"/>
  <c r="K125"/>
  <c r="M195"/>
  <c r="P195" s="1"/>
  <c r="M314"/>
  <c r="P314" s="1"/>
  <c r="S23" i="16" s="1"/>
  <c r="M66" i="28"/>
  <c r="P66" s="1"/>
  <c r="K141"/>
  <c r="M330"/>
  <c r="P330" s="1"/>
  <c r="J85"/>
  <c r="J106"/>
  <c r="K349"/>
  <c r="K201"/>
  <c r="J153"/>
  <c r="K282"/>
  <c r="J57"/>
  <c r="J291"/>
  <c r="H95" i="29"/>
  <c r="J206" i="28"/>
  <c r="M286"/>
  <c r="P286" s="1"/>
  <c r="K278"/>
  <c r="J112"/>
  <c r="K59"/>
  <c r="J89" i="29"/>
  <c r="M89" s="1"/>
  <c r="E20" i="30" s="1"/>
  <c r="F20" s="1"/>
  <c r="J37" i="29"/>
  <c r="M37" s="1"/>
  <c r="K175" i="28"/>
  <c r="J131"/>
  <c r="K167"/>
  <c r="M192"/>
  <c r="M201"/>
  <c r="P201" s="1"/>
  <c r="J97" i="29"/>
  <c r="M97" s="1"/>
  <c r="E28" i="30" s="1"/>
  <c r="F28" s="1"/>
  <c r="K218" i="28"/>
  <c r="K248"/>
  <c r="M134"/>
  <c r="P134" s="1"/>
  <c r="M294"/>
  <c r="P294" s="1"/>
  <c r="H91" i="29"/>
  <c r="K184" i="28"/>
  <c r="K66"/>
  <c r="J99"/>
  <c r="H47" i="29"/>
  <c r="I72"/>
  <c r="M171" i="28"/>
  <c r="P171" s="1"/>
  <c r="M185"/>
  <c r="P185" s="1"/>
  <c r="J140"/>
  <c r="J124"/>
  <c r="M36"/>
  <c r="P36" s="1"/>
  <c r="J43"/>
  <c r="M93"/>
  <c r="P93" s="1"/>
  <c r="H96" i="29"/>
  <c r="J73"/>
  <c r="M73" s="1"/>
  <c r="H62"/>
  <c r="K4"/>
  <c r="K115"/>
  <c r="H67"/>
  <c r="J92"/>
  <c r="M92" s="1"/>
  <c r="E23" i="30" s="1"/>
  <c r="F23" s="1"/>
  <c r="H66" i="29"/>
  <c r="H20" i="18"/>
  <c r="H12"/>
  <c r="H10"/>
  <c r="H14"/>
  <c r="H18"/>
  <c r="H22"/>
  <c r="H9"/>
  <c r="H21"/>
  <c r="H8"/>
  <c r="H23"/>
  <c r="H7"/>
  <c r="H16"/>
  <c r="H13"/>
  <c r="H17"/>
  <c r="H15"/>
  <c r="H24"/>
  <c r="H25"/>
  <c r="H9" i="17"/>
  <c r="H11"/>
  <c r="H13"/>
  <c r="H15"/>
  <c r="H17"/>
  <c r="H19"/>
  <c r="H21"/>
  <c r="H23"/>
  <c r="H25"/>
  <c r="H8"/>
  <c r="H10"/>
  <c r="H12"/>
  <c r="H14"/>
  <c r="H16"/>
  <c r="H18"/>
  <c r="H20"/>
  <c r="H22"/>
  <c r="H24"/>
  <c r="L8"/>
  <c r="L25"/>
  <c r="L23"/>
  <c r="L21"/>
  <c r="L19"/>
  <c r="L17"/>
  <c r="L15"/>
  <c r="L13"/>
  <c r="L11"/>
  <c r="L9"/>
  <c r="H26"/>
  <c r="L24"/>
  <c r="L22"/>
  <c r="L20"/>
  <c r="L18"/>
  <c r="L16"/>
  <c r="L14"/>
  <c r="L12"/>
  <c r="L10"/>
  <c r="H64" i="29"/>
  <c r="H19" i="18"/>
  <c r="L8"/>
  <c r="L12"/>
  <c r="L16"/>
  <c r="L20"/>
  <c r="L24"/>
  <c r="L9"/>
  <c r="L13"/>
  <c r="L17"/>
  <c r="L21"/>
  <c r="L10"/>
  <c r="L14"/>
  <c r="L18"/>
  <c r="L22"/>
  <c r="L7"/>
  <c r="L11"/>
  <c r="M11" s="1"/>
  <c r="L15"/>
  <c r="L19"/>
  <c r="L23"/>
  <c r="I114" i="29"/>
  <c r="H114"/>
  <c r="M86" l="1"/>
  <c r="E17" i="30" s="1"/>
  <c r="F17" s="1"/>
  <c r="M206" i="28"/>
  <c r="P206" s="1"/>
  <c r="M241"/>
  <c r="P241" s="1"/>
  <c r="M110"/>
  <c r="P110" s="1"/>
  <c r="M75"/>
  <c r="P75" s="1"/>
  <c r="C8" i="15" s="1"/>
  <c r="M308" i="28"/>
  <c r="BF1457" i="25"/>
  <c r="BG1457" s="1"/>
  <c r="K18" i="28"/>
  <c r="J18"/>
  <c r="J9"/>
  <c r="J5"/>
  <c r="J4"/>
  <c r="M169"/>
  <c r="P169" s="1"/>
  <c r="J99" i="29"/>
  <c r="M246" i="28"/>
  <c r="P246" s="1"/>
  <c r="M86"/>
  <c r="P86" s="1"/>
  <c r="V8" i="16"/>
  <c r="C8" i="19" s="1"/>
  <c r="M316" i="28"/>
  <c r="P316" s="1"/>
  <c r="J34" i="29"/>
  <c r="M34" s="1"/>
  <c r="M256" i="28"/>
  <c r="P256" s="1"/>
  <c r="M302"/>
  <c r="P302" s="1"/>
  <c r="M204"/>
  <c r="P204" s="1"/>
  <c r="S17" i="16" s="1"/>
  <c r="M238" i="28"/>
  <c r="P238" s="1"/>
  <c r="S19" i="16" s="1"/>
  <c r="M150" i="28"/>
  <c r="P150" s="1"/>
  <c r="M335"/>
  <c r="P335" s="1"/>
  <c r="R412" i="31"/>
  <c r="L412" s="1"/>
  <c r="M26" i="28"/>
  <c r="M24" s="1"/>
  <c r="M325"/>
  <c r="P325" s="1"/>
  <c r="M260"/>
  <c r="P260" s="1"/>
  <c r="K18" i="27" s="1"/>
  <c r="M321" i="28"/>
  <c r="P321" s="1"/>
  <c r="B24" i="30"/>
  <c r="B30"/>
  <c r="B29"/>
  <c r="B17"/>
  <c r="B20"/>
  <c r="B32"/>
  <c r="B28"/>
  <c r="B26"/>
  <c r="B33"/>
  <c r="B27"/>
  <c r="B18"/>
  <c r="B22"/>
  <c r="B19"/>
  <c r="B25"/>
  <c r="B23"/>
  <c r="B21"/>
  <c r="M164" i="28"/>
  <c r="P164" s="1"/>
  <c r="M136"/>
  <c r="P136" s="1"/>
  <c r="M234"/>
  <c r="P234" s="1"/>
  <c r="E11" i="19"/>
  <c r="M235" i="28"/>
  <c r="P235" s="1"/>
  <c r="J101" i="29"/>
  <c r="M101" s="1"/>
  <c r="E29" i="30" s="1"/>
  <c r="F29" s="1"/>
  <c r="M63" i="28"/>
  <c r="P63" s="1"/>
  <c r="M77"/>
  <c r="P77" s="1"/>
  <c r="M62"/>
  <c r="P62" s="1"/>
  <c r="J78" i="29"/>
  <c r="M78" s="1"/>
  <c r="O143" i="28"/>
  <c r="M124"/>
  <c r="P124" s="1"/>
  <c r="J48" i="29"/>
  <c r="M48" s="1"/>
  <c r="M72" i="28"/>
  <c r="P72" s="1"/>
  <c r="S10" i="16" s="1"/>
  <c r="J67" i="29"/>
  <c r="M67" s="1"/>
  <c r="M233" i="28"/>
  <c r="P233" s="1"/>
  <c r="M116"/>
  <c r="P116" s="1"/>
  <c r="P114" s="1"/>
  <c r="V22" i="16"/>
  <c r="C22" i="19" s="1"/>
  <c r="M10" i="16"/>
  <c r="V10" s="1"/>
  <c r="C10" i="19" s="1"/>
  <c r="M18" i="16"/>
  <c r="V18" s="1"/>
  <c r="C18" i="19" s="1"/>
  <c r="M16" i="16"/>
  <c r="V16" s="1"/>
  <c r="C16" i="19" s="1"/>
  <c r="T25"/>
  <c r="U12" s="1"/>
  <c r="V12" i="16"/>
  <c r="C12" i="19" s="1"/>
  <c r="M14" i="16"/>
  <c r="V14" s="1"/>
  <c r="C14" i="19" s="1"/>
  <c r="J94" i="29"/>
  <c r="M94" s="1"/>
  <c r="E26" i="30" s="1"/>
  <c r="F26" s="1"/>
  <c r="J27" i="29"/>
  <c r="M27" s="1"/>
  <c r="J18"/>
  <c r="M18" s="1"/>
  <c r="M287" i="28"/>
  <c r="P287" s="1"/>
  <c r="J47" i="29"/>
  <c r="M47" s="1"/>
  <c r="J50"/>
  <c r="M50" s="1"/>
  <c r="J38"/>
  <c r="M38" s="1"/>
  <c r="M118" i="28"/>
  <c r="P118" s="1"/>
  <c r="M336"/>
  <c r="P336" s="1"/>
  <c r="J81" i="29"/>
  <c r="M81" s="1"/>
  <c r="J84"/>
  <c r="M84" s="1"/>
  <c r="M327" i="28"/>
  <c r="P327" s="1"/>
  <c r="M278"/>
  <c r="P278" s="1"/>
  <c r="M212"/>
  <c r="P212" s="1"/>
  <c r="M199"/>
  <c r="P199" s="1"/>
  <c r="M144"/>
  <c r="P144" s="1"/>
  <c r="M140"/>
  <c r="P140" s="1"/>
  <c r="T416" i="31"/>
  <c r="S416"/>
  <c r="M416" s="1"/>
  <c r="M128" i="28"/>
  <c r="P128" s="1"/>
  <c r="M112"/>
  <c r="P112" s="1"/>
  <c r="M97"/>
  <c r="P97" s="1"/>
  <c r="S11" i="16" s="1"/>
  <c r="M96" i="28"/>
  <c r="P96" s="1"/>
  <c r="J85" i="29"/>
  <c r="M85" s="1"/>
  <c r="J53"/>
  <c r="M53" s="1"/>
  <c r="M68" i="28"/>
  <c r="P68" s="1"/>
  <c r="K98"/>
  <c r="K266"/>
  <c r="R417" i="31"/>
  <c r="L417" s="1"/>
  <c r="M21" i="16"/>
  <c r="V21" s="1"/>
  <c r="C21" i="19" s="1"/>
  <c r="M288" i="28"/>
  <c r="P288" s="1"/>
  <c r="J69" i="29"/>
  <c r="M69" s="1"/>
  <c r="M68" s="1"/>
  <c r="L5"/>
  <c r="I10"/>
  <c r="I11"/>
  <c r="H6"/>
  <c r="I8"/>
  <c r="I6"/>
  <c r="M31"/>
  <c r="M11" s="1"/>
  <c r="J11"/>
  <c r="H12"/>
  <c r="H8"/>
  <c r="H7"/>
  <c r="H9"/>
  <c r="I12"/>
  <c r="M15"/>
  <c r="M16"/>
  <c r="M8" s="1"/>
  <c r="J8"/>
  <c r="I7"/>
  <c r="M14"/>
  <c r="I9"/>
  <c r="I80"/>
  <c r="H80"/>
  <c r="J266" i="28"/>
  <c r="H74" i="29"/>
  <c r="J75"/>
  <c r="J79"/>
  <c r="M79" s="1"/>
  <c r="I74"/>
  <c r="J76"/>
  <c r="M76" s="1"/>
  <c r="M323" i="28"/>
  <c r="P323" s="1"/>
  <c r="K223"/>
  <c r="J13"/>
  <c r="J8"/>
  <c r="J10"/>
  <c r="J15"/>
  <c r="K24"/>
  <c r="J83"/>
  <c r="J81" s="1"/>
  <c r="M82"/>
  <c r="M17" i="16"/>
  <c r="V17" s="1"/>
  <c r="C17" i="19" s="1"/>
  <c r="I25" i="29"/>
  <c r="K258" i="28"/>
  <c r="P308"/>
  <c r="J20" i="27" s="1"/>
  <c r="M181" i="28"/>
  <c r="P181" s="1"/>
  <c r="M272"/>
  <c r="P272" s="1"/>
  <c r="K130"/>
  <c r="M262"/>
  <c r="P262" s="1"/>
  <c r="M284"/>
  <c r="P284" s="1"/>
  <c r="M273"/>
  <c r="P273" s="1"/>
  <c r="P191"/>
  <c r="K14" i="27" s="1"/>
  <c r="M167" i="28"/>
  <c r="P167" s="1"/>
  <c r="S15" i="16" s="1"/>
  <c r="M245" i="28"/>
  <c r="P245" s="1"/>
  <c r="M219"/>
  <c r="P219" s="1"/>
  <c r="K189"/>
  <c r="M298"/>
  <c r="P298" s="1"/>
  <c r="C20" i="15" s="1"/>
  <c r="M126" i="28"/>
  <c r="P126" s="1"/>
  <c r="M38"/>
  <c r="P38" s="1"/>
  <c r="M264"/>
  <c r="P264" s="1"/>
  <c r="M221"/>
  <c r="P221" s="1"/>
  <c r="M303"/>
  <c r="P303" s="1"/>
  <c r="M313"/>
  <c r="P313" s="1"/>
  <c r="J24"/>
  <c r="J21" s="1"/>
  <c r="M121"/>
  <c r="P121" s="1"/>
  <c r="R413" i="31"/>
  <c r="L413" s="1"/>
  <c r="M42" i="28"/>
  <c r="P42" s="1"/>
  <c r="P40" s="1"/>
  <c r="M113"/>
  <c r="P113" s="1"/>
  <c r="S12" i="16" s="1"/>
  <c r="M79" i="28"/>
  <c r="P79" s="1"/>
  <c r="M166"/>
  <c r="P166" s="1"/>
  <c r="J17" i="29"/>
  <c r="J20"/>
  <c r="M20" s="1"/>
  <c r="M19" s="1"/>
  <c r="M340" i="28"/>
  <c r="P340" s="1"/>
  <c r="J280"/>
  <c r="M175"/>
  <c r="P175" s="1"/>
  <c r="J56"/>
  <c r="M182"/>
  <c r="P182" s="1"/>
  <c r="M142"/>
  <c r="P142" s="1"/>
  <c r="M71"/>
  <c r="P71" s="1"/>
  <c r="J62" i="29"/>
  <c r="M62" s="1"/>
  <c r="I39"/>
  <c r="K168" i="28"/>
  <c r="M319"/>
  <c r="P319" s="1"/>
  <c r="M109"/>
  <c r="P109" s="1"/>
  <c r="M54"/>
  <c r="P54" s="1"/>
  <c r="J64" i="29"/>
  <c r="M64" s="1"/>
  <c r="M193" i="28"/>
  <c r="P193" s="1"/>
  <c r="M152"/>
  <c r="P152" s="1"/>
  <c r="J205"/>
  <c r="J73"/>
  <c r="M51"/>
  <c r="P51" s="1"/>
  <c r="M203"/>
  <c r="P203" s="1"/>
  <c r="M225"/>
  <c r="P225" s="1"/>
  <c r="M69"/>
  <c r="P69" s="1"/>
  <c r="M129"/>
  <c r="P129" s="1"/>
  <c r="S13" i="16" s="1"/>
  <c r="R415" i="31"/>
  <c r="L415" s="1"/>
  <c r="M102" i="28"/>
  <c r="P102" s="1"/>
  <c r="K309"/>
  <c r="K293" s="1"/>
  <c r="H11" i="29"/>
  <c r="P83" i="28"/>
  <c r="O81"/>
  <c r="O70" s="1"/>
  <c r="M279"/>
  <c r="P279" s="1"/>
  <c r="S21" i="16" s="1"/>
  <c r="M22" i="28"/>
  <c r="P22" s="1"/>
  <c r="T7" i="16" s="1"/>
  <c r="J30" i="29"/>
  <c r="K334" i="28"/>
  <c r="M187"/>
  <c r="M158"/>
  <c r="P158" s="1"/>
  <c r="J26" i="29"/>
  <c r="M26" s="1"/>
  <c r="M346" i="28"/>
  <c r="P346" s="1"/>
  <c r="M172"/>
  <c r="P172" s="1"/>
  <c r="M317"/>
  <c r="P317" s="1"/>
  <c r="M100"/>
  <c r="P100" s="1"/>
  <c r="P98" s="1"/>
  <c r="J32" i="29"/>
  <c r="M32" s="1"/>
  <c r="M174" i="28"/>
  <c r="P174" s="1"/>
  <c r="M104"/>
  <c r="P104" s="1"/>
  <c r="M46"/>
  <c r="P46" s="1"/>
  <c r="M292"/>
  <c r="P292" s="1"/>
  <c r="J51" i="29"/>
  <c r="M51" s="1"/>
  <c r="M348" i="28"/>
  <c r="P348" s="1"/>
  <c r="P347" s="1"/>
  <c r="M52"/>
  <c r="P52" s="1"/>
  <c r="H13" i="29"/>
  <c r="J146" i="28"/>
  <c r="M88"/>
  <c r="P88" s="1"/>
  <c r="M351"/>
  <c r="R414" i="31"/>
  <c r="L414" s="1"/>
  <c r="R407"/>
  <c r="L407" s="1"/>
  <c r="J114" i="29"/>
  <c r="M267" i="28"/>
  <c r="M266" s="1"/>
  <c r="M332"/>
  <c r="P332" s="1"/>
  <c r="M355"/>
  <c r="M257"/>
  <c r="P257" s="1"/>
  <c r="S20" i="16" s="1"/>
  <c r="M120" i="28"/>
  <c r="P120" s="1"/>
  <c r="M58"/>
  <c r="P58" s="1"/>
  <c r="P56" s="1"/>
  <c r="R408" i="31"/>
  <c r="L408" s="1"/>
  <c r="M207" i="28"/>
  <c r="J59" i="29"/>
  <c r="M59" s="1"/>
  <c r="M132" i="28"/>
  <c r="R409" i="31"/>
  <c r="L409" s="1"/>
  <c r="H10" i="29"/>
  <c r="J61"/>
  <c r="M61" s="1"/>
  <c r="M148" i="28"/>
  <c r="M47"/>
  <c r="P47" s="1"/>
  <c r="R411" i="31"/>
  <c r="L411" s="1"/>
  <c r="R416"/>
  <c r="L416" s="1"/>
  <c r="P240" i="28"/>
  <c r="J45" i="29"/>
  <c r="M45" s="1"/>
  <c r="M170" i="28"/>
  <c r="M322"/>
  <c r="P322" s="1"/>
  <c r="M160"/>
  <c r="P160" s="1"/>
  <c r="R410" i="31"/>
  <c r="L410" s="1"/>
  <c r="M163" i="28"/>
  <c r="P163" s="1"/>
  <c r="S414" i="31"/>
  <c r="M414" s="1"/>
  <c r="S410"/>
  <c r="M410" s="1"/>
  <c r="T414"/>
  <c r="T409"/>
  <c r="S409"/>
  <c r="M409" s="1"/>
  <c r="S417"/>
  <c r="M417" s="1"/>
  <c r="S411"/>
  <c r="M411" s="1"/>
  <c r="L13" i="27"/>
  <c r="H39" i="29"/>
  <c r="J189" i="28"/>
  <c r="J17"/>
  <c r="K17"/>
  <c r="P91"/>
  <c r="K19"/>
  <c r="K20"/>
  <c r="J20"/>
  <c r="J19"/>
  <c r="J7"/>
  <c r="K21"/>
  <c r="J162"/>
  <c r="J334"/>
  <c r="M214"/>
  <c r="P214" s="1"/>
  <c r="P213" s="1"/>
  <c r="M177"/>
  <c r="M176" s="1"/>
  <c r="J223"/>
  <c r="L15" i="27"/>
  <c r="K162" i="28"/>
  <c r="K146"/>
  <c r="J40"/>
  <c r="M24" i="16"/>
  <c r="V24" s="1"/>
  <c r="C24" i="19" s="1"/>
  <c r="S407" i="31"/>
  <c r="M407" s="1"/>
  <c r="K315" i="28"/>
  <c r="M309"/>
  <c r="J309"/>
  <c r="J293" s="1"/>
  <c r="K296"/>
  <c r="K280"/>
  <c r="J168"/>
  <c r="J130"/>
  <c r="K114"/>
  <c r="K40"/>
  <c r="O202"/>
  <c r="S408" i="31"/>
  <c r="M408" s="1"/>
  <c r="K277" i="28"/>
  <c r="J53"/>
  <c r="K186"/>
  <c r="J277"/>
  <c r="O255"/>
  <c r="J176"/>
  <c r="O6"/>
  <c r="K347"/>
  <c r="K331" s="1"/>
  <c r="J347"/>
  <c r="J331" s="1"/>
  <c r="K328"/>
  <c r="K312" s="1"/>
  <c r="J328"/>
  <c r="J312" s="1"/>
  <c r="M252"/>
  <c r="K183"/>
  <c r="K165" s="1"/>
  <c r="J89"/>
  <c r="K89"/>
  <c r="M89"/>
  <c r="P90"/>
  <c r="K159"/>
  <c r="P161"/>
  <c r="K176"/>
  <c r="K53"/>
  <c r="H46" i="29"/>
  <c r="P15" i="28"/>
  <c r="P65"/>
  <c r="M274"/>
  <c r="P275"/>
  <c r="K220"/>
  <c r="T415" i="31"/>
  <c r="S415"/>
  <c r="M415" s="1"/>
  <c r="H33" i="29"/>
  <c r="J186" i="28"/>
  <c r="I13" i="29"/>
  <c r="J127" i="28"/>
  <c r="J11"/>
  <c r="J274"/>
  <c r="K111"/>
  <c r="J98"/>
  <c r="K5"/>
  <c r="K127"/>
  <c r="K16"/>
  <c r="K10"/>
  <c r="K12"/>
  <c r="J114"/>
  <c r="H19" i="29"/>
  <c r="J239" i="28"/>
  <c r="K11"/>
  <c r="I54" i="29"/>
  <c r="J159" i="28"/>
  <c r="H68" i="29"/>
  <c r="K7" i="28"/>
  <c r="H54" i="29"/>
  <c r="K95" i="28"/>
  <c r="J95"/>
  <c r="I19" i="29"/>
  <c r="K37" i="28"/>
  <c r="K13"/>
  <c r="J252"/>
  <c r="J236" s="1"/>
  <c r="I33" i="29"/>
  <c r="M11" i="28"/>
  <c r="M280"/>
  <c r="M15"/>
  <c r="M328"/>
  <c r="J220"/>
  <c r="J12"/>
  <c r="J258"/>
  <c r="F32" i="30"/>
  <c r="K4" i="28"/>
  <c r="M9" i="16"/>
  <c r="V9" s="1"/>
  <c r="C9" i="19" s="1"/>
  <c r="M7" i="16"/>
  <c r="V7" s="1"/>
  <c r="M23"/>
  <c r="V23" s="1"/>
  <c r="C23" i="19" s="1"/>
  <c r="M13" i="16"/>
  <c r="V13" s="1"/>
  <c r="C13" i="19" s="1"/>
  <c r="M15" i="16"/>
  <c r="V15" s="1"/>
  <c r="C15" i="19" s="1"/>
  <c r="M19" i="16"/>
  <c r="V19" s="1"/>
  <c r="C19" i="19" s="1"/>
  <c r="M11" i="16"/>
  <c r="V11" s="1"/>
  <c r="C11" i="19" s="1"/>
  <c r="K9" i="28"/>
  <c r="K15"/>
  <c r="J111"/>
  <c r="I68" i="29"/>
  <c r="K8" i="28"/>
  <c r="J37"/>
  <c r="M9"/>
  <c r="M92"/>
  <c r="K239"/>
  <c r="J296"/>
  <c r="K274"/>
  <c r="J92"/>
  <c r="K205"/>
  <c r="J183"/>
  <c r="J165" s="1"/>
  <c r="K73"/>
  <c r="K252"/>
  <c r="K236" s="1"/>
  <c r="H25" i="29"/>
  <c r="J315" i="28"/>
  <c r="I46" i="29"/>
  <c r="K56" i="28"/>
  <c r="J213"/>
  <c r="K213"/>
  <c r="P268"/>
  <c r="P11"/>
  <c r="D15" i="15"/>
  <c r="D17" i="20"/>
  <c r="M183" i="28"/>
  <c r="J16"/>
  <c r="T408" i="31"/>
  <c r="S413"/>
  <c r="M413" s="1"/>
  <c r="P192" i="28"/>
  <c r="P9" s="1"/>
  <c r="K92"/>
  <c r="H60" i="29"/>
  <c r="I60"/>
  <c r="T417" i="31"/>
  <c r="M19" i="18"/>
  <c r="E19" i="19" s="1"/>
  <c r="M24" i="17"/>
  <c r="S24" s="1"/>
  <c r="D23" i="19" s="1"/>
  <c r="M20" i="17"/>
  <c r="S20" s="1"/>
  <c r="D19" i="19" s="1"/>
  <c r="M16" i="17"/>
  <c r="S16" s="1"/>
  <c r="D15" i="19" s="1"/>
  <c r="M12" i="17"/>
  <c r="S12" s="1"/>
  <c r="D11" i="19" s="1"/>
  <c r="M8" i="17"/>
  <c r="S8" s="1"/>
  <c r="M23"/>
  <c r="S23" s="1"/>
  <c r="D22" i="19" s="1"/>
  <c r="M19" i="17"/>
  <c r="S19" s="1"/>
  <c r="D18" i="19" s="1"/>
  <c r="M15" i="17"/>
  <c r="S15" s="1"/>
  <c r="D14" i="19" s="1"/>
  <c r="M11" i="17"/>
  <c r="S11" s="1"/>
  <c r="D10" i="19" s="1"/>
  <c r="M15" i="18"/>
  <c r="E15" i="19" s="1"/>
  <c r="M13" i="18"/>
  <c r="E13" i="19" s="1"/>
  <c r="M7" i="18"/>
  <c r="M8"/>
  <c r="E8" i="19" s="1"/>
  <c r="M9" i="18"/>
  <c r="E9" i="19" s="1"/>
  <c r="M18" i="18"/>
  <c r="E18" i="19" s="1"/>
  <c r="M10" i="18"/>
  <c r="E10" i="19" s="1"/>
  <c r="M20" i="18"/>
  <c r="E20" i="19" s="1"/>
  <c r="M22" i="17"/>
  <c r="S22" s="1"/>
  <c r="D21" i="19" s="1"/>
  <c r="M18" i="17"/>
  <c r="S18" s="1"/>
  <c r="D17" i="19" s="1"/>
  <c r="M14" i="17"/>
  <c r="S14" s="1"/>
  <c r="D13" i="19" s="1"/>
  <c r="M10" i="17"/>
  <c r="S10" s="1"/>
  <c r="D9" i="19" s="1"/>
  <c r="M25" i="17"/>
  <c r="S25" s="1"/>
  <c r="D24" i="19" s="1"/>
  <c r="M21" i="17"/>
  <c r="S21" s="1"/>
  <c r="D20" i="19" s="1"/>
  <c r="M17" i="17"/>
  <c r="S17" s="1"/>
  <c r="D16" i="19" s="1"/>
  <c r="M13" i="17"/>
  <c r="S13" s="1"/>
  <c r="D12" i="19" s="1"/>
  <c r="M9" i="17"/>
  <c r="S9" s="1"/>
  <c r="D8" i="19" s="1"/>
  <c r="M24" i="18"/>
  <c r="E24" i="19" s="1"/>
  <c r="M17" i="18"/>
  <c r="E17" i="19" s="1"/>
  <c r="M16" i="18"/>
  <c r="E16" i="19" s="1"/>
  <c r="M23" i="18"/>
  <c r="E23" i="19" s="1"/>
  <c r="M21" i="18"/>
  <c r="E21" i="19" s="1"/>
  <c r="M22" i="18"/>
  <c r="E22" i="19" s="1"/>
  <c r="M14" i="18"/>
  <c r="E14" i="19" s="1"/>
  <c r="M12" i="18"/>
  <c r="E12" i="19" s="1"/>
  <c r="L21" i="27"/>
  <c r="D23" i="20"/>
  <c r="D21" i="15"/>
  <c r="P328" i="28"/>
  <c r="D13" i="15"/>
  <c r="P183" i="28"/>
  <c r="D15" i="20"/>
  <c r="L8" i="27"/>
  <c r="P92" i="28"/>
  <c r="D10" i="20"/>
  <c r="D8" i="15"/>
  <c r="C19"/>
  <c r="P280" i="28"/>
  <c r="K19" i="27"/>
  <c r="P252" i="28"/>
  <c r="D17" i="15"/>
  <c r="L17" i="27"/>
  <c r="D19" i="20"/>
  <c r="S18" i="16"/>
  <c r="S7"/>
  <c r="S8"/>
  <c r="D22" i="20"/>
  <c r="D20" i="15"/>
  <c r="P309" i="28"/>
  <c r="L20" i="27"/>
  <c r="M33" i="29" l="1"/>
  <c r="C22" i="15"/>
  <c r="B17"/>
  <c r="K21" i="27"/>
  <c r="M7" i="28"/>
  <c r="J143"/>
  <c r="P26"/>
  <c r="P24" s="1"/>
  <c r="P7"/>
  <c r="T19" i="16"/>
  <c r="J17" i="27"/>
  <c r="T412" i="31"/>
  <c r="S412"/>
  <c r="M412" s="1"/>
  <c r="M419" s="1"/>
  <c r="C18" i="15"/>
  <c r="P258" i="28"/>
  <c r="M258"/>
  <c r="M255" s="1"/>
  <c r="M20"/>
  <c r="P162"/>
  <c r="J14"/>
  <c r="T410" i="31"/>
  <c r="T18" i="16"/>
  <c r="C10" i="15"/>
  <c r="J33" i="29"/>
  <c r="U14" i="19"/>
  <c r="AA14" s="1"/>
  <c r="D10" i="27"/>
  <c r="T10" s="1"/>
  <c r="U7" i="19"/>
  <c r="AA7" s="1"/>
  <c r="D14" i="20"/>
  <c r="K10" i="27"/>
  <c r="M114" i="28"/>
  <c r="U11" i="19"/>
  <c r="D9" i="27" s="1"/>
  <c r="T9" s="1"/>
  <c r="U22" i="19"/>
  <c r="D20" i="27" s="1"/>
  <c r="T20" s="1"/>
  <c r="U23" i="19"/>
  <c r="D21" i="27" s="1"/>
  <c r="T21" s="1"/>
  <c r="U16" i="19"/>
  <c r="AA16" s="1"/>
  <c r="U20"/>
  <c r="D18" i="27" s="1"/>
  <c r="T18" s="1"/>
  <c r="U21" i="19"/>
  <c r="AA21" s="1"/>
  <c r="U10"/>
  <c r="AA10" s="1"/>
  <c r="U24"/>
  <c r="AA24" s="1"/>
  <c r="U19"/>
  <c r="D17" i="27" s="1"/>
  <c r="T17" s="1"/>
  <c r="U18" i="19"/>
  <c r="D16" i="27" s="1"/>
  <c r="T16" s="1"/>
  <c r="U15" i="19"/>
  <c r="D13" i="27" s="1"/>
  <c r="U13" i="19"/>
  <c r="D11" i="27" s="1"/>
  <c r="T11" s="1"/>
  <c r="U17" i="19"/>
  <c r="D15" i="27" s="1"/>
  <c r="T15" s="1"/>
  <c r="U9" i="19"/>
  <c r="D7" i="27" s="1"/>
  <c r="T7" s="1"/>
  <c r="U8" i="19"/>
  <c r="AA8" s="1"/>
  <c r="K22" i="27"/>
  <c r="M334" i="28"/>
  <c r="P334"/>
  <c r="M16"/>
  <c r="P16"/>
  <c r="M80" i="29"/>
  <c r="J80"/>
  <c r="M46"/>
  <c r="K255" i="28"/>
  <c r="M296"/>
  <c r="J68" i="29"/>
  <c r="H5"/>
  <c r="I5"/>
  <c r="C16" i="30" s="1"/>
  <c r="C15" s="1"/>
  <c r="M7" i="29"/>
  <c r="M30"/>
  <c r="M10" s="1"/>
  <c r="J10"/>
  <c r="J7"/>
  <c r="M12"/>
  <c r="M17"/>
  <c r="J9"/>
  <c r="J6"/>
  <c r="J12"/>
  <c r="J255" i="28"/>
  <c r="J74" i="29"/>
  <c r="M75"/>
  <c r="M74" s="1"/>
  <c r="M40" i="28"/>
  <c r="M223"/>
  <c r="P82"/>
  <c r="P81" s="1"/>
  <c r="M81"/>
  <c r="M70" s="1"/>
  <c r="C6" i="15"/>
  <c r="K6" i="27"/>
  <c r="T8" i="16"/>
  <c r="J13" i="29"/>
  <c r="M239" i="28"/>
  <c r="J8" i="27"/>
  <c r="J15"/>
  <c r="J19" i="29"/>
  <c r="P189" i="28"/>
  <c r="M189"/>
  <c r="C14" i="15"/>
  <c r="K20" i="27"/>
  <c r="J10"/>
  <c r="B16" i="15"/>
  <c r="J16" i="27"/>
  <c r="P296" i="28"/>
  <c r="P220"/>
  <c r="I16" i="27" s="1"/>
  <c r="M236" i="28"/>
  <c r="J13" i="27"/>
  <c r="B7" i="15"/>
  <c r="B10"/>
  <c r="T12" i="16"/>
  <c r="M127" i="28"/>
  <c r="M186"/>
  <c r="P17"/>
  <c r="T11" i="16"/>
  <c r="T17"/>
  <c r="M17" i="28"/>
  <c r="B15" i="15"/>
  <c r="P37" i="28"/>
  <c r="F6" i="15" s="1"/>
  <c r="J21" i="27"/>
  <c r="P223" i="28"/>
  <c r="C16" i="15"/>
  <c r="K16" i="27"/>
  <c r="J9"/>
  <c r="M60" i="29"/>
  <c r="M220" i="28"/>
  <c r="B9" i="15"/>
  <c r="T9" i="16"/>
  <c r="J7" i="27"/>
  <c r="J202" i="28"/>
  <c r="T13" i="16"/>
  <c r="B11" i="15"/>
  <c r="M21" i="28"/>
  <c r="J11" i="27"/>
  <c r="P293" i="28"/>
  <c r="I20" i="27" s="1"/>
  <c r="B5" i="15"/>
  <c r="J5" i="27"/>
  <c r="M10" i="28"/>
  <c r="B13" i="15"/>
  <c r="P187" i="28"/>
  <c r="P186" s="1"/>
  <c r="I14" i="27" s="1"/>
  <c r="P10" i="28"/>
  <c r="T15" i="16"/>
  <c r="J25" i="29"/>
  <c r="B20" i="15"/>
  <c r="C21"/>
  <c r="M315" i="28"/>
  <c r="B12" i="15"/>
  <c r="P315" i="28"/>
  <c r="T22" i="16"/>
  <c r="M293" i="28"/>
  <c r="B22" i="15"/>
  <c r="C9"/>
  <c r="K9" i="27"/>
  <c r="P95" i="28"/>
  <c r="I9" i="27" s="1"/>
  <c r="M95" i="28"/>
  <c r="B8" i="15"/>
  <c r="M98" i="28"/>
  <c r="P12"/>
  <c r="M277"/>
  <c r="P277"/>
  <c r="F19" i="15" s="1"/>
  <c r="B19"/>
  <c r="J6" i="27"/>
  <c r="M347" i="28"/>
  <c r="M331" s="1"/>
  <c r="J46" i="29"/>
  <c r="B6" i="15"/>
  <c r="P18" i="28"/>
  <c r="C7" i="15"/>
  <c r="P53" i="28"/>
  <c r="M111"/>
  <c r="P111"/>
  <c r="F10" i="15" s="1"/>
  <c r="M54" i="29"/>
  <c r="J54"/>
  <c r="M12" i="28"/>
  <c r="P267"/>
  <c r="P266" s="1"/>
  <c r="T10" i="16"/>
  <c r="T24"/>
  <c r="P331" i="28"/>
  <c r="F22" i="15" s="1"/>
  <c r="P73" i="28"/>
  <c r="M18"/>
  <c r="K8" i="27"/>
  <c r="M73" i="28"/>
  <c r="M162"/>
  <c r="K17" i="27"/>
  <c r="M37" i="28"/>
  <c r="L419" i="31"/>
  <c r="P5" i="28"/>
  <c r="C17" i="15"/>
  <c r="B18"/>
  <c r="M5" i="28"/>
  <c r="T20" i="16"/>
  <c r="P13" i="28"/>
  <c r="P239"/>
  <c r="J60" i="29"/>
  <c r="M53" i="28"/>
  <c r="J22" i="27"/>
  <c r="M8" i="28"/>
  <c r="K7" i="27"/>
  <c r="J18"/>
  <c r="P236" i="28"/>
  <c r="I17" i="27" s="1"/>
  <c r="M4" i="28"/>
  <c r="M159"/>
  <c r="M56"/>
  <c r="M39" i="29"/>
  <c r="M312" i="28"/>
  <c r="R419" i="31"/>
  <c r="M13" i="28"/>
  <c r="K143"/>
  <c r="M19"/>
  <c r="P207"/>
  <c r="M205"/>
  <c r="J39" i="29"/>
  <c r="P132" i="28"/>
  <c r="M130"/>
  <c r="P148"/>
  <c r="M146"/>
  <c r="P170"/>
  <c r="M168"/>
  <c r="T14" i="16"/>
  <c r="L22" i="27"/>
  <c r="D24" i="20"/>
  <c r="D22" i="15"/>
  <c r="M213" i="28"/>
  <c r="J12" i="27"/>
  <c r="F22" i="13"/>
  <c r="G22" s="1"/>
  <c r="P177" i="28"/>
  <c r="P176" s="1"/>
  <c r="M165"/>
  <c r="P20"/>
  <c r="P89"/>
  <c r="P19"/>
  <c r="P312"/>
  <c r="I21" i="27" s="1"/>
  <c r="J70" i="28"/>
  <c r="T21" i="16"/>
  <c r="B21" i="15"/>
  <c r="T23" i="16"/>
  <c r="T407" i="31"/>
  <c r="K202" i="28"/>
  <c r="Z12" i="19"/>
  <c r="T13" i="27"/>
  <c r="Z15" i="19"/>
  <c r="Z24"/>
  <c r="Z13"/>
  <c r="Z20"/>
  <c r="J19" i="27"/>
  <c r="D12" i="15"/>
  <c r="P159" i="28"/>
  <c r="L12" i="27"/>
  <c r="P64" i="28"/>
  <c r="H3" i="29"/>
  <c r="H4" s="1"/>
  <c r="J6" i="28"/>
  <c r="P274"/>
  <c r="K6"/>
  <c r="D18" i="15"/>
  <c r="T411" i="31"/>
  <c r="I3" i="29"/>
  <c r="I4" s="1"/>
  <c r="V25" i="16"/>
  <c r="C25" i="19" s="1"/>
  <c r="H15" s="1"/>
  <c r="C7"/>
  <c r="D20" i="20"/>
  <c r="L18" i="27"/>
  <c r="D7" i="19"/>
  <c r="S26" i="17"/>
  <c r="D25" i="19" s="1"/>
  <c r="I20" s="1"/>
  <c r="X13"/>
  <c r="X17"/>
  <c r="F10" i="13"/>
  <c r="G10" s="1"/>
  <c r="X12" i="19"/>
  <c r="G12" i="14"/>
  <c r="F16" i="13"/>
  <c r="G16" s="1"/>
  <c r="G15" i="14"/>
  <c r="X15" i="19"/>
  <c r="E7"/>
  <c r="O25" i="18"/>
  <c r="E25" i="19" s="1"/>
  <c r="F18" i="13"/>
  <c r="G18" s="1"/>
  <c r="G20" i="14"/>
  <c r="S25" i="16"/>
  <c r="S419" i="31" l="1"/>
  <c r="S420" s="1"/>
  <c r="M420" s="1"/>
  <c r="T413"/>
  <c r="T419" s="1"/>
  <c r="T420" s="1"/>
  <c r="M6" i="28"/>
  <c r="C5" i="15"/>
  <c r="F12" i="13"/>
  <c r="G12" s="1"/>
  <c r="X14" i="19"/>
  <c r="D12" i="27"/>
  <c r="T12" s="1"/>
  <c r="K5"/>
  <c r="P255" i="28"/>
  <c r="I18" i="27" s="1"/>
  <c r="M18" s="1"/>
  <c r="G17" i="14"/>
  <c r="Z17" i="19"/>
  <c r="B16" i="30"/>
  <c r="J3" i="29"/>
  <c r="G14" i="14"/>
  <c r="Z14" i="19"/>
  <c r="AA15"/>
  <c r="AA12"/>
  <c r="G24" i="14"/>
  <c r="AA17" i="19"/>
  <c r="Z11"/>
  <c r="AA20"/>
  <c r="X11"/>
  <c r="X8"/>
  <c r="G11" i="14"/>
  <c r="AA11" i="19"/>
  <c r="D14" i="27"/>
  <c r="T14" s="1"/>
  <c r="F8" i="13"/>
  <c r="G8" s="1"/>
  <c r="F9"/>
  <c r="G9" s="1"/>
  <c r="G19" i="14"/>
  <c r="G13"/>
  <c r="Z19" i="19"/>
  <c r="Z16"/>
  <c r="X22"/>
  <c r="Z22"/>
  <c r="G22" i="14"/>
  <c r="F11" i="13"/>
  <c r="G11" s="1"/>
  <c r="Z18" i="19"/>
  <c r="AA22"/>
  <c r="F20" i="13"/>
  <c r="G20" s="1"/>
  <c r="G18" i="14"/>
  <c r="AA13" i="19"/>
  <c r="F7" i="13"/>
  <c r="G7" s="1"/>
  <c r="G23" i="14"/>
  <c r="D19" i="27"/>
  <c r="T19" s="1"/>
  <c r="G16" i="14"/>
  <c r="F17" i="13"/>
  <c r="G17" s="1"/>
  <c r="Z8" i="19"/>
  <c r="F14" i="13"/>
  <c r="G14" s="1"/>
  <c r="D8" i="27"/>
  <c r="T8" s="1"/>
  <c r="D6"/>
  <c r="T6" s="1"/>
  <c r="X10" i="19"/>
  <c r="F6" i="13"/>
  <c r="G6" s="1"/>
  <c r="X19" i="19"/>
  <c r="G10" i="14"/>
  <c r="G8"/>
  <c r="Z10" i="19"/>
  <c r="AA19"/>
  <c r="X16"/>
  <c r="AA23"/>
  <c r="D5" i="27"/>
  <c r="T5" s="1"/>
  <c r="X7" i="19"/>
  <c r="G9" i="14"/>
  <c r="F19" i="13"/>
  <c r="G19" s="1"/>
  <c r="G7" i="14"/>
  <c r="Z23" i="19"/>
  <c r="G21" i="14"/>
  <c r="X23" i="19"/>
  <c r="Z21"/>
  <c r="AA9"/>
  <c r="X21"/>
  <c r="X9"/>
  <c r="F21" i="13"/>
  <c r="G21" s="1"/>
  <c r="F5"/>
  <c r="G5" s="1"/>
  <c r="Z9" i="19"/>
  <c r="Z7"/>
  <c r="X18"/>
  <c r="AA18"/>
  <c r="X20"/>
  <c r="F13" i="13"/>
  <c r="G13" s="1"/>
  <c r="F15"/>
  <c r="G15" s="1"/>
  <c r="X24" i="19"/>
  <c r="D22" i="27"/>
  <c r="T22" s="1"/>
  <c r="J5" i="29"/>
  <c r="M13"/>
  <c r="M9"/>
  <c r="M25"/>
  <c r="M6"/>
  <c r="J3" i="28"/>
  <c r="F16" i="15"/>
  <c r="E16" s="1"/>
  <c r="E10"/>
  <c r="I6" i="27"/>
  <c r="M6" s="1"/>
  <c r="M20"/>
  <c r="M16"/>
  <c r="M21"/>
  <c r="P70" i="28"/>
  <c r="F8" i="15" s="1"/>
  <c r="E8" s="1"/>
  <c r="F20"/>
  <c r="E20" s="1"/>
  <c r="P4" i="28"/>
  <c r="T16" i="16"/>
  <c r="T25" s="1"/>
  <c r="U10" s="1"/>
  <c r="J14" i="27"/>
  <c r="J23" s="1"/>
  <c r="B14" i="15"/>
  <c r="B23" s="1"/>
  <c r="M9" i="27"/>
  <c r="F9" i="15"/>
  <c r="E9" s="1"/>
  <c r="I19" i="27"/>
  <c r="M19" s="1"/>
  <c r="E19" i="15"/>
  <c r="I22" i="27"/>
  <c r="M22" s="1"/>
  <c r="M14" i="28"/>
  <c r="E6" i="15"/>
  <c r="I10" i="27"/>
  <c r="M10" s="1"/>
  <c r="M143" i="28"/>
  <c r="P143"/>
  <c r="F12" i="15" s="1"/>
  <c r="F17"/>
  <c r="E17" s="1"/>
  <c r="M17" i="27"/>
  <c r="J115" i="29"/>
  <c r="M202" i="28"/>
  <c r="E22" i="15"/>
  <c r="P205" i="28"/>
  <c r="P202" s="1"/>
  <c r="F15" i="15" s="1"/>
  <c r="C15"/>
  <c r="K15" i="27"/>
  <c r="K11"/>
  <c r="P127" i="28"/>
  <c r="C11" i="15"/>
  <c r="P130" i="28"/>
  <c r="K12" i="27"/>
  <c r="P146" i="28"/>
  <c r="C12" i="15"/>
  <c r="P168" i="28"/>
  <c r="C13" i="15"/>
  <c r="K13" i="27"/>
  <c r="P8" i="28"/>
  <c r="P6" s="1"/>
  <c r="F21" i="15"/>
  <c r="E21" s="1"/>
  <c r="P165" i="28"/>
  <c r="I13" i="27" s="1"/>
  <c r="D25" i="20"/>
  <c r="E10" s="1"/>
  <c r="D23" i="15"/>
  <c r="L23" i="27"/>
  <c r="I7"/>
  <c r="M7" s="1"/>
  <c r="F7" i="15"/>
  <c r="E7" s="1"/>
  <c r="H115" i="29"/>
  <c r="F14" i="15"/>
  <c r="I115" i="29"/>
  <c r="H13" i="19"/>
  <c r="H10"/>
  <c r="H16"/>
  <c r="H17"/>
  <c r="H14"/>
  <c r="H20"/>
  <c r="H21"/>
  <c r="H12"/>
  <c r="H24"/>
  <c r="H22"/>
  <c r="H8"/>
  <c r="H23"/>
  <c r="H18"/>
  <c r="H19"/>
  <c r="H9"/>
  <c r="H11"/>
  <c r="H7"/>
  <c r="I18"/>
  <c r="I11"/>
  <c r="I15"/>
  <c r="I10"/>
  <c r="I14"/>
  <c r="I13"/>
  <c r="I23"/>
  <c r="I16"/>
  <c r="J7"/>
  <c r="I21"/>
  <c r="I24"/>
  <c r="I8"/>
  <c r="I7"/>
  <c r="I22"/>
  <c r="I9"/>
  <c r="I12"/>
  <c r="J13"/>
  <c r="J19"/>
  <c r="J17"/>
  <c r="J21"/>
  <c r="J20"/>
  <c r="J16"/>
  <c r="J9"/>
  <c r="J23"/>
  <c r="J10"/>
  <c r="J14"/>
  <c r="J12"/>
  <c r="J15"/>
  <c r="J24"/>
  <c r="J8"/>
  <c r="J22"/>
  <c r="J18"/>
  <c r="J11"/>
  <c r="I19"/>
  <c r="I17"/>
  <c r="E22" i="20"/>
  <c r="F22" s="1"/>
  <c r="F22" i="19" s="1"/>
  <c r="B15" i="30" l="1"/>
  <c r="F18" i="15"/>
  <c r="E18" s="1"/>
  <c r="M3" i="28"/>
  <c r="M356" s="1"/>
  <c r="B14" i="30"/>
  <c r="E14" i="20"/>
  <c r="F14" s="1"/>
  <c r="F14" i="19" s="1"/>
  <c r="F10" i="20"/>
  <c r="F10" i="19" s="1"/>
  <c r="G25" i="14"/>
  <c r="K16" s="1"/>
  <c r="G23" i="13"/>
  <c r="M7" i="19" s="1"/>
  <c r="D23" i="27"/>
  <c r="D24" s="1"/>
  <c r="F23" i="13"/>
  <c r="M5" i="29"/>
  <c r="E16" i="30" s="1"/>
  <c r="E15" s="1"/>
  <c r="I8" i="27"/>
  <c r="M8" s="1"/>
  <c r="M14"/>
  <c r="E14" i="15"/>
  <c r="I15" i="27"/>
  <c r="M15" s="1"/>
  <c r="J4" i="29"/>
  <c r="E12" i="15"/>
  <c r="C23"/>
  <c r="E15"/>
  <c r="I11" i="27"/>
  <c r="M11" s="1"/>
  <c r="F11" i="15"/>
  <c r="E11" s="1"/>
  <c r="K23" i="27"/>
  <c r="M13"/>
  <c r="F13" i="15"/>
  <c r="E13" s="1"/>
  <c r="E23" i="20"/>
  <c r="F23" s="1"/>
  <c r="F23" i="19" s="1"/>
  <c r="E24" i="20"/>
  <c r="F24" s="1"/>
  <c r="F24" i="19" s="1"/>
  <c r="E19" i="20"/>
  <c r="F19" s="1"/>
  <c r="F19" i="19" s="1"/>
  <c r="E15" i="20"/>
  <c r="F15" s="1"/>
  <c r="F15" i="19" s="1"/>
  <c r="E20" i="20"/>
  <c r="F20" s="1"/>
  <c r="F20" i="19" s="1"/>
  <c r="E17" i="20"/>
  <c r="F17" s="1"/>
  <c r="F17" i="19" s="1"/>
  <c r="U8" i="16"/>
  <c r="I12" i="27"/>
  <c r="M12" s="1"/>
  <c r="U18" i="16"/>
  <c r="U12"/>
  <c r="U21"/>
  <c r="U9"/>
  <c r="U22"/>
  <c r="U17"/>
  <c r="U19"/>
  <c r="U14"/>
  <c r="U13"/>
  <c r="U24"/>
  <c r="U11"/>
  <c r="U25"/>
  <c r="U16"/>
  <c r="U15"/>
  <c r="U20"/>
  <c r="U23"/>
  <c r="U7"/>
  <c r="J352" i="28"/>
  <c r="J356"/>
  <c r="H25" i="19"/>
  <c r="I25"/>
  <c r="J25"/>
  <c r="R420" i="31" l="1"/>
  <c r="L420" s="1"/>
  <c r="M352" i="28"/>
  <c r="B13" i="30"/>
  <c r="B35" s="1"/>
  <c r="B37" s="1"/>
  <c r="B40" s="1"/>
  <c r="K21" i="14"/>
  <c r="G10" i="30"/>
  <c r="E10" s="1"/>
  <c r="E4" s="1"/>
  <c r="I4" s="1"/>
  <c r="K25" i="14"/>
  <c r="K10"/>
  <c r="K13"/>
  <c r="K11"/>
  <c r="K24"/>
  <c r="M22" i="19"/>
  <c r="K20" i="14"/>
  <c r="K18"/>
  <c r="K15"/>
  <c r="K8"/>
  <c r="K7"/>
  <c r="K9"/>
  <c r="K17"/>
  <c r="K22"/>
  <c r="K19"/>
  <c r="K14"/>
  <c r="K23"/>
  <c r="K12"/>
  <c r="M11" i="19"/>
  <c r="C27" i="13"/>
  <c r="M17" i="19"/>
  <c r="M19"/>
  <c r="M9"/>
  <c r="C30" i="13"/>
  <c r="M15" i="19"/>
  <c r="M23"/>
  <c r="M16"/>
  <c r="M10"/>
  <c r="M12"/>
  <c r="M13"/>
  <c r="M21"/>
  <c r="M8"/>
  <c r="M14"/>
  <c r="M18"/>
  <c r="C28" i="13"/>
  <c r="M20" i="19"/>
  <c r="M24"/>
  <c r="M25" s="1"/>
  <c r="C29" i="13"/>
  <c r="F16" i="30"/>
  <c r="I16" s="1"/>
  <c r="J16" s="1"/>
  <c r="E25" i="20"/>
  <c r="F25" i="19" s="1"/>
  <c r="G7" s="1"/>
  <c r="L18" i="14" l="1"/>
  <c r="L18" i="19" s="1"/>
  <c r="L11" i="14"/>
  <c r="L11" i="19" s="1"/>
  <c r="L7" i="14"/>
  <c r="L7" i="19" s="1"/>
  <c r="L23" i="14"/>
  <c r="L23" i="19" s="1"/>
  <c r="L25" i="14"/>
  <c r="L25" i="19" s="1"/>
  <c r="L8" i="14"/>
  <c r="L8" i="19" s="1"/>
  <c r="L9" i="14"/>
  <c r="L9" i="19" s="1"/>
  <c r="L24" i="14"/>
  <c r="L24" i="19" s="1"/>
  <c r="L13" i="14"/>
  <c r="L13" i="19" s="1"/>
  <c r="L21" i="14"/>
  <c r="L21" i="19" s="1"/>
  <c r="L10" i="14"/>
  <c r="L10" i="19" s="1"/>
  <c r="L12" i="14"/>
  <c r="L12" i="19" s="1"/>
  <c r="L15" i="14"/>
  <c r="L15" i="19" s="1"/>
  <c r="L16" i="14"/>
  <c r="L16" i="19" s="1"/>
  <c r="L19" i="14"/>
  <c r="L19" i="19" s="1"/>
  <c r="L20" i="14"/>
  <c r="L20" i="19" s="1"/>
  <c r="L22" i="14"/>
  <c r="L22" i="19" s="1"/>
  <c r="C31" i="13"/>
  <c r="L17" i="14"/>
  <c r="L17" i="19" s="1"/>
  <c r="L14" i="14"/>
  <c r="L14" i="19" s="1"/>
  <c r="G23"/>
  <c r="G14"/>
  <c r="G10"/>
  <c r="G24"/>
  <c r="G17"/>
  <c r="G13"/>
  <c r="G20"/>
  <c r="G8"/>
  <c r="G21"/>
  <c r="G15"/>
  <c r="G19"/>
  <c r="G22"/>
  <c r="G12"/>
  <c r="G11"/>
  <c r="G16"/>
  <c r="G9"/>
  <c r="G18"/>
  <c r="G25" l="1"/>
  <c r="I404" i="31" l="1"/>
  <c r="H404" l="1"/>
  <c r="K81" i="28" l="1"/>
  <c r="K70" l="1"/>
  <c r="K14"/>
  <c r="K3" s="1"/>
  <c r="C14" i="30" l="1"/>
  <c r="C13" s="1"/>
  <c r="C35" s="1"/>
  <c r="C37" s="1"/>
  <c r="C40" s="1"/>
  <c r="K356" i="28"/>
  <c r="K352"/>
  <c r="O32"/>
  <c r="O21" s="1"/>
  <c r="P32" l="1"/>
  <c r="O14"/>
  <c r="O3" s="1"/>
  <c r="O356" s="1"/>
  <c r="P14" l="1"/>
  <c r="P21"/>
  <c r="P3" l="1"/>
  <c r="G14" i="30" s="1"/>
  <c r="I5" i="27"/>
  <c r="F5" i="15"/>
  <c r="M5" i="27" l="1"/>
  <c r="M23" s="1"/>
  <c r="I23"/>
  <c r="G13" i="30"/>
  <c r="E14"/>
  <c r="E13" s="1"/>
  <c r="F23" i="15"/>
  <c r="E5"/>
  <c r="E23" s="1"/>
  <c r="G33" i="30"/>
  <c r="F4"/>
  <c r="E35" l="1"/>
  <c r="E37" s="1"/>
  <c r="I13"/>
  <c r="C30" i="15"/>
  <c r="C27"/>
  <c r="C28"/>
  <c r="C29"/>
  <c r="K15" i="19" l="1"/>
  <c r="K12"/>
  <c r="K24"/>
  <c r="K23"/>
  <c r="K21"/>
  <c r="K18"/>
  <c r="K9"/>
  <c r="K13"/>
  <c r="K10"/>
  <c r="K20"/>
  <c r="K19"/>
  <c r="K7"/>
  <c r="K14"/>
  <c r="K11"/>
  <c r="K8"/>
  <c r="K22"/>
  <c r="K16"/>
  <c r="K17"/>
  <c r="C31" i="15"/>
  <c r="O16" i="19" l="1"/>
  <c r="N16"/>
  <c r="O8"/>
  <c r="N8"/>
  <c r="O14"/>
  <c r="N14"/>
  <c r="O19"/>
  <c r="N19"/>
  <c r="O10"/>
  <c r="N10"/>
  <c r="O9"/>
  <c r="N9"/>
  <c r="N21"/>
  <c r="O21"/>
  <c r="O24"/>
  <c r="N24"/>
  <c r="O15"/>
  <c r="N15"/>
  <c r="O17"/>
  <c r="N17"/>
  <c r="O22"/>
  <c r="N22"/>
  <c r="O11"/>
  <c r="N11"/>
  <c r="O7"/>
  <c r="K25"/>
  <c r="N7"/>
  <c r="O20"/>
  <c r="N20"/>
  <c r="O13"/>
  <c r="N13"/>
  <c r="O18"/>
  <c r="N18"/>
  <c r="O23"/>
  <c r="N23"/>
  <c r="O12"/>
  <c r="N12"/>
  <c r="P7" l="1"/>
  <c r="P20"/>
  <c r="R20" s="1"/>
  <c r="E18" i="27" s="1"/>
  <c r="P10" i="19"/>
  <c r="R10" s="1"/>
  <c r="E8" i="27" s="1"/>
  <c r="P11" i="19"/>
  <c r="R11" s="1"/>
  <c r="E9" i="27" s="1"/>
  <c r="P22" i="19"/>
  <c r="R22" s="1"/>
  <c r="E20" i="27" s="1"/>
  <c r="P17" i="19"/>
  <c r="R17" s="1"/>
  <c r="E15" i="27" s="1"/>
  <c r="P15" i="19"/>
  <c r="R15" s="1"/>
  <c r="E13" i="27" s="1"/>
  <c r="P24" i="19"/>
  <c r="R24" s="1"/>
  <c r="E22" i="27" s="1"/>
  <c r="P9" i="19"/>
  <c r="R9" s="1"/>
  <c r="E7" i="27" s="1"/>
  <c r="P19" i="19"/>
  <c r="R19" s="1"/>
  <c r="E17" i="27" s="1"/>
  <c r="P14" i="19"/>
  <c r="R14" s="1"/>
  <c r="E12" i="27" s="1"/>
  <c r="P8" i="19"/>
  <c r="R8" s="1"/>
  <c r="E6" i="27" s="1"/>
  <c r="P16" i="19"/>
  <c r="R16" s="1"/>
  <c r="E14" i="27" s="1"/>
  <c r="N26" i="19"/>
  <c r="P12"/>
  <c r="P23"/>
  <c r="P18"/>
  <c r="P13"/>
  <c r="P21"/>
  <c r="N25"/>
  <c r="O25"/>
  <c r="X14" i="27" l="1"/>
  <c r="H14"/>
  <c r="N14" s="1"/>
  <c r="X6"/>
  <c r="H6"/>
  <c r="N6" s="1"/>
  <c r="X12"/>
  <c r="H12"/>
  <c r="N12" s="1"/>
  <c r="X17"/>
  <c r="H17"/>
  <c r="N17" s="1"/>
  <c r="X22"/>
  <c r="H22"/>
  <c r="N22" s="1"/>
  <c r="X13"/>
  <c r="H13"/>
  <c r="N13" s="1"/>
  <c r="X20"/>
  <c r="H20"/>
  <c r="N20" s="1"/>
  <c r="R21" i="19"/>
  <c r="E19" i="27" s="1"/>
  <c r="R18" i="19"/>
  <c r="E16" i="27" s="1"/>
  <c r="R12" i="19"/>
  <c r="E10" i="27" s="1"/>
  <c r="X8"/>
  <c r="H8"/>
  <c r="N8" s="1"/>
  <c r="X7"/>
  <c r="H7"/>
  <c r="N7" s="1"/>
  <c r="P7" s="1"/>
  <c r="R13" i="19"/>
  <c r="E11" i="27" s="1"/>
  <c r="R23" i="19"/>
  <c r="E21" i="27" s="1"/>
  <c r="P25" i="19"/>
  <c r="Q7" s="1"/>
  <c r="R7"/>
  <c r="X18" i="27"/>
  <c r="H18"/>
  <c r="N18" s="1"/>
  <c r="X15"/>
  <c r="H15"/>
  <c r="N15" s="1"/>
  <c r="X9"/>
  <c r="H9"/>
  <c r="N9" s="1"/>
  <c r="X10" l="1"/>
  <c r="H10"/>
  <c r="N10" s="1"/>
  <c r="O9"/>
  <c r="P9"/>
  <c r="R9" s="1"/>
  <c r="Y9" s="1"/>
  <c r="O15"/>
  <c r="P15"/>
  <c r="R15" s="1"/>
  <c r="Y15" s="1"/>
  <c r="O18"/>
  <c r="P18"/>
  <c r="R18" s="1"/>
  <c r="Y18" s="1"/>
  <c r="R25" i="19"/>
  <c r="E5" i="27"/>
  <c r="Q25" i="19"/>
  <c r="Q22"/>
  <c r="Q15"/>
  <c r="Q24"/>
  <c r="Q19"/>
  <c r="Q14"/>
  <c r="Q11"/>
  <c r="Q17"/>
  <c r="Q20"/>
  <c r="Q9"/>
  <c r="Q10"/>
  <c r="Q16"/>
  <c r="Q8"/>
  <c r="Q23"/>
  <c r="Q13"/>
  <c r="Q12"/>
  <c r="Q18"/>
  <c r="Q21"/>
  <c r="X21" i="27"/>
  <c r="H21"/>
  <c r="N21" s="1"/>
  <c r="X11"/>
  <c r="H11"/>
  <c r="N11" s="1"/>
  <c r="O7"/>
  <c r="R7"/>
  <c r="Y7" s="1"/>
  <c r="O8"/>
  <c r="P8"/>
  <c r="R8" s="1"/>
  <c r="Y8" s="1"/>
  <c r="X16"/>
  <c r="H16"/>
  <c r="N16" s="1"/>
  <c r="X19"/>
  <c r="H19"/>
  <c r="N19" s="1"/>
  <c r="O20"/>
  <c r="P20"/>
  <c r="R20" s="1"/>
  <c r="Y20" s="1"/>
  <c r="O13"/>
  <c r="P13"/>
  <c r="R13" s="1"/>
  <c r="Y13" s="1"/>
  <c r="O22"/>
  <c r="P22"/>
  <c r="R22" s="1"/>
  <c r="Y22" s="1"/>
  <c r="O17"/>
  <c r="P17"/>
  <c r="R17" s="1"/>
  <c r="Y17" s="1"/>
  <c r="O12"/>
  <c r="P12"/>
  <c r="R12" s="1"/>
  <c r="Y12" s="1"/>
  <c r="O6"/>
  <c r="P6"/>
  <c r="R6" s="1"/>
  <c r="Y6" s="1"/>
  <c r="O14"/>
  <c r="P14"/>
  <c r="R14" s="1"/>
  <c r="Y14" s="1"/>
  <c r="Q22" l="1"/>
  <c r="Q15"/>
  <c r="Q12"/>
  <c r="Q7"/>
  <c r="O19"/>
  <c r="P19"/>
  <c r="O16"/>
  <c r="P16"/>
  <c r="R16" s="1"/>
  <c r="Y16" s="1"/>
  <c r="O11"/>
  <c r="P11"/>
  <c r="R11" s="1"/>
  <c r="Y11" s="1"/>
  <c r="P21"/>
  <c r="R21" s="1"/>
  <c r="Y21" s="1"/>
  <c r="O21"/>
  <c r="H5"/>
  <c r="X5"/>
  <c r="E23"/>
  <c r="Q14"/>
  <c r="Q6"/>
  <c r="Q8"/>
  <c r="Q18"/>
  <c r="O10"/>
  <c r="P10"/>
  <c r="R10" s="1"/>
  <c r="Y10" s="1"/>
  <c r="Q17"/>
  <c r="Q13"/>
  <c r="Q20"/>
  <c r="Q9"/>
  <c r="R19" l="1"/>
  <c r="Y19" s="1"/>
  <c r="Q19"/>
  <c r="Q21"/>
  <c r="E24"/>
  <c r="X23"/>
  <c r="G11" i="30"/>
  <c r="G352" i="31"/>
  <c r="H23" i="27"/>
  <c r="N5"/>
  <c r="Q11"/>
  <c r="Q10"/>
  <c r="Q16"/>
  <c r="N24" l="1"/>
  <c r="N25"/>
  <c r="O5"/>
  <c r="O23" s="1"/>
  <c r="P5"/>
  <c r="Q5" s="1"/>
  <c r="Q23" s="1"/>
  <c r="R5" l="1"/>
  <c r="P23"/>
  <c r="N27"/>
  <c r="Y5" l="1"/>
  <c r="R23"/>
  <c r="Y23" s="1"/>
  <c r="G12" i="30"/>
  <c r="G4" s="1"/>
  <c r="G35" s="1"/>
  <c r="G37" s="1"/>
  <c r="G354" i="31"/>
  <c r="R24" i="27" l="1"/>
  <c r="G404" i="31"/>
  <c r="L114" i="29" s="1"/>
  <c r="L99"/>
  <c r="L3" l="1"/>
  <c r="M99"/>
  <c r="F33" i="30" s="1"/>
  <c r="L4" i="29" l="1"/>
  <c r="L115"/>
  <c r="M3"/>
  <c r="M4" s="1"/>
  <c r="F15" i="30"/>
  <c r="F13" s="1"/>
  <c r="F35" s="1"/>
  <c r="F37" s="1"/>
</calcChain>
</file>

<file path=xl/comments1.xml><?xml version="1.0" encoding="utf-8"?>
<comments xmlns="http://schemas.openxmlformats.org/spreadsheetml/2006/main">
  <authors>
    <author>Userrfu</author>
  </authors>
  <commentList>
    <comment ref="L2144" authorId="0">
      <text>
        <r>
          <rPr>
            <b/>
            <sz val="9"/>
            <color indexed="81"/>
            <rFont val="Tahoma"/>
            <family val="2"/>
            <charset val="204"/>
          </rPr>
          <t>Userrfu: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Radkina-EV</author>
  </authors>
  <commentList>
    <comment ref="J26" authorId="0">
      <text>
        <r>
          <rPr>
            <b/>
            <sz val="8"/>
            <color indexed="81"/>
            <rFont val="Tahoma"/>
            <family val="2"/>
            <charset val="204"/>
          </rPr>
          <t>Radkina-EV:</t>
        </r>
        <r>
          <rPr>
            <sz val="8"/>
            <color indexed="81"/>
            <rFont val="Tahoma"/>
            <family val="2"/>
            <charset val="204"/>
          </rPr>
          <t xml:space="preserve">
нпа №13-3104 от 25.02.2005 г.</t>
        </r>
      </text>
    </comment>
  </commentList>
</comments>
</file>

<file path=xl/sharedStrings.xml><?xml version="1.0" encoding="utf-8"?>
<sst xmlns="http://schemas.openxmlformats.org/spreadsheetml/2006/main" count="27507" uniqueCount="1953">
  <si>
    <t>Ni</t>
  </si>
  <si>
    <t>d(РФФПП)i</t>
  </si>
  <si>
    <t>N'i</t>
  </si>
  <si>
    <t>Индекс бюджетных расходов по отрасли "Местное самоуправление"</t>
  </si>
  <si>
    <t>ИБРмсу(i)</t>
  </si>
  <si>
    <t>ИБРбу(i)</t>
  </si>
  <si>
    <t>ИБРпроч(i)</t>
  </si>
  <si>
    <t>а</t>
  </si>
  <si>
    <t>b</t>
  </si>
  <si>
    <t>Кудi</t>
  </si>
  <si>
    <t>Кстр(бу)i</t>
  </si>
  <si>
    <t>Индекс бюджетных расходов по содержанию объектов внешнего благоустройства</t>
  </si>
  <si>
    <t>Улi</t>
  </si>
  <si>
    <t>??</t>
  </si>
  <si>
    <t>Убрать региональные и федеральные средства</t>
  </si>
  <si>
    <t>нет</t>
  </si>
  <si>
    <t>Убрать воздушний транспорт</t>
  </si>
  <si>
    <t>Конец</t>
  </si>
  <si>
    <t>Убрать резервный фонд</t>
  </si>
  <si>
    <t>Сельский совет</t>
  </si>
  <si>
    <t>Адм</t>
  </si>
  <si>
    <t>ФФП</t>
  </si>
  <si>
    <t xml:space="preserve"> Платные</t>
  </si>
  <si>
    <t>Итого доходов</t>
  </si>
  <si>
    <t>благо</t>
  </si>
  <si>
    <t>дк</t>
  </si>
  <si>
    <t>Прочие</t>
  </si>
  <si>
    <t>Надо сбаласир.</t>
  </si>
  <si>
    <t>Мёртвый профицит</t>
  </si>
  <si>
    <t>Сбалансированность</t>
  </si>
  <si>
    <t>Дефицит (-), профицит (+)</t>
  </si>
  <si>
    <t>регион</t>
  </si>
  <si>
    <t>район</t>
  </si>
  <si>
    <t>анг</t>
  </si>
  <si>
    <t>арт</t>
  </si>
  <si>
    <t>бел</t>
  </si>
  <si>
    <t>бог</t>
  </si>
  <si>
    <t>гов</t>
  </si>
  <si>
    <t>кра</t>
  </si>
  <si>
    <t>ман</t>
  </si>
  <si>
    <t>нев</t>
  </si>
  <si>
    <t>ниж</t>
  </si>
  <si>
    <t>нов</t>
  </si>
  <si>
    <t>окт</t>
  </si>
  <si>
    <t>оси</t>
  </si>
  <si>
    <t>пин</t>
  </si>
  <si>
    <t>тае</t>
  </si>
  <si>
    <t>так</t>
  </si>
  <si>
    <t>хре</t>
  </si>
  <si>
    <t>чун</t>
  </si>
  <si>
    <t>шив</t>
  </si>
  <si>
    <t>ВСЕГО</t>
  </si>
  <si>
    <t>Ошибка округления</t>
  </si>
  <si>
    <t>Минусов</t>
  </si>
  <si>
    <t>Плюсов</t>
  </si>
  <si>
    <t>Проф.ФФП</t>
  </si>
  <si>
    <t xml:space="preserve">Наименование </t>
  </si>
  <si>
    <t>адм</t>
  </si>
  <si>
    <t>Всего</t>
  </si>
  <si>
    <t>Оплата труда (211+213)</t>
  </si>
  <si>
    <t>Коммунальные услуги</t>
  </si>
  <si>
    <t>Освещение</t>
  </si>
  <si>
    <t>Прочее</t>
  </si>
  <si>
    <t>Капитальный ремонт</t>
  </si>
  <si>
    <t>Приобретение ОС</t>
  </si>
  <si>
    <t>РЦП</t>
  </si>
  <si>
    <t>Ремонт жилья</t>
  </si>
  <si>
    <t>Физ.инструктор</t>
  </si>
  <si>
    <t>Межбюджет</t>
  </si>
  <si>
    <t>Занятость</t>
  </si>
  <si>
    <t>Транспорт</t>
  </si>
  <si>
    <t>Доплаты пенсионерам</t>
  </si>
  <si>
    <t>Платные</t>
  </si>
  <si>
    <t>ДК</t>
  </si>
  <si>
    <t>Таежнинский</t>
  </si>
  <si>
    <t>Всего за минусом межбюдж.</t>
  </si>
  <si>
    <t>Учреждения</t>
  </si>
  <si>
    <t>Богучанский районный совет</t>
  </si>
  <si>
    <t>Контрольно-счётная комиссия</t>
  </si>
  <si>
    <t>Администрация</t>
  </si>
  <si>
    <t>Служба Заказчика</t>
  </si>
  <si>
    <t>Управление культуры</t>
  </si>
  <si>
    <t>УМС</t>
  </si>
  <si>
    <t>РУО</t>
  </si>
  <si>
    <t>РайФУ</t>
  </si>
  <si>
    <t>АТП</t>
  </si>
  <si>
    <t>Воздушный транспорт</t>
  </si>
  <si>
    <t>Инвентаризация, рыночная оценка муниципального имущества</t>
  </si>
  <si>
    <t>Землеустройство</t>
  </si>
  <si>
    <t>Резервный фонд</t>
  </si>
  <si>
    <t>Выборы</t>
  </si>
  <si>
    <t>Межбюджетные трансферты</t>
  </si>
  <si>
    <t>Обслуживание муниципального долга</t>
  </si>
  <si>
    <t>Вновь вводимая сеть</t>
  </si>
  <si>
    <t>Переданные учреждения из с/с</t>
  </si>
  <si>
    <t>тыс.руб.</t>
  </si>
  <si>
    <t>Ожид. исп. 2009</t>
  </si>
  <si>
    <t>Проект консолидированного бюджета</t>
  </si>
  <si>
    <t>Проект районного бюджета</t>
  </si>
  <si>
    <t>Проект бюджетов поселений</t>
  </si>
  <si>
    <t>Всего ДОХОДОВ</t>
  </si>
  <si>
    <t>Собственные доходы</t>
  </si>
  <si>
    <t>ФФП региональный поселений</t>
  </si>
  <si>
    <t>ФФП районный поселений</t>
  </si>
  <si>
    <t>Сбалансированность поселений</t>
  </si>
  <si>
    <t>Всего РАСХОДОВ</t>
  </si>
  <si>
    <t>Расходы сельских советов</t>
  </si>
  <si>
    <t>Расходы районного бюджета</t>
  </si>
  <si>
    <t>Получение кредитов</t>
  </si>
  <si>
    <t>Итого превышение выбытий над поступлениями (-), поступлений над выбытиями (+)</t>
  </si>
  <si>
    <t>Полностью исключить из индексации</t>
  </si>
  <si>
    <t>9??</t>
  </si>
  <si>
    <t>Шаблон</t>
  </si>
  <si>
    <t>Полностью исключить из Росписи</t>
  </si>
  <si>
    <t>Для индексации</t>
  </si>
  <si>
    <t>Для росписи и исполнения</t>
  </si>
  <si>
    <t>Классификация</t>
  </si>
  <si>
    <t>После индексации</t>
  </si>
  <si>
    <t>про</t>
  </si>
  <si>
    <t>опл</t>
  </si>
  <si>
    <t>ком</t>
  </si>
  <si>
    <t>кап</t>
  </si>
  <si>
    <t>осн</t>
  </si>
  <si>
    <t>Убрать межбюджетные трансферты</t>
  </si>
  <si>
    <t>Тип ЭКР</t>
  </si>
  <si>
    <t>Классификация новая</t>
  </si>
  <si>
    <t>Физруки</t>
  </si>
  <si>
    <t>Муниципальным служащим</t>
  </si>
  <si>
    <t>Итоговая</t>
  </si>
  <si>
    <t>тип</t>
  </si>
  <si>
    <t>Знаков после запятой</t>
  </si>
  <si>
    <t>рбс</t>
  </si>
  <si>
    <t>общ</t>
  </si>
  <si>
    <t>бла</t>
  </si>
  <si>
    <t>осв</t>
  </si>
  <si>
    <t>рцп</t>
  </si>
  <si>
    <t>жил</t>
  </si>
  <si>
    <t>физ</t>
  </si>
  <si>
    <t>меж</t>
  </si>
  <si>
    <t>тра</t>
  </si>
  <si>
    <t>пен</t>
  </si>
  <si>
    <t>Индексация</t>
  </si>
  <si>
    <t>Индексация по</t>
  </si>
  <si>
    <t>Типы индексации</t>
  </si>
  <si>
    <t>расодам 9м</t>
  </si>
  <si>
    <t>росписи</t>
  </si>
  <si>
    <t>всего</t>
  </si>
  <si>
    <t>выб</t>
  </si>
  <si>
    <t>Убрать инвестиции</t>
  </si>
  <si>
    <t>Убрать водопроводы (сельсоветы)</t>
  </si>
  <si>
    <t>Убрать автотранспорт</t>
  </si>
  <si>
    <t>Проверка</t>
  </si>
  <si>
    <t>Должно быть 0 примерно :)</t>
  </si>
  <si>
    <t>Для выяснения направления (сельсоветы)</t>
  </si>
  <si>
    <t>Для выяснения направления (район)</t>
  </si>
  <si>
    <t>Воздух</t>
  </si>
  <si>
    <t>воз</t>
  </si>
  <si>
    <t>8??</t>
  </si>
  <si>
    <t>Инветаризация</t>
  </si>
  <si>
    <t>инв</t>
  </si>
  <si>
    <t>зем</t>
  </si>
  <si>
    <t>рез</t>
  </si>
  <si>
    <t>дол</t>
  </si>
  <si>
    <t>Убрать доплаты к пенсии муниципальным служащим</t>
  </si>
  <si>
    <t>Инвестиции</t>
  </si>
  <si>
    <t>мер</t>
  </si>
  <si>
    <t>тип для методики</t>
  </si>
  <si>
    <t>Классификация для методики</t>
  </si>
  <si>
    <t>кул</t>
  </si>
  <si>
    <t>Прямым счётом</t>
  </si>
  <si>
    <t>год</t>
  </si>
  <si>
    <t>Добавить прямым счётом</t>
  </si>
  <si>
    <t>Прямой счёт</t>
  </si>
  <si>
    <t>Полная классификация</t>
  </si>
  <si>
    <t>ПБС</t>
  </si>
  <si>
    <t>???</t>
  </si>
  <si>
    <t>????</t>
  </si>
  <si>
    <t>Доплата к пенсии муниципальным служащим</t>
  </si>
  <si>
    <t>Мун. Долг</t>
  </si>
  <si>
    <t>Муниципальный долг</t>
  </si>
  <si>
    <t>Софинансирование</t>
  </si>
  <si>
    <t>Убрать софинансирование КЦП</t>
  </si>
  <si>
    <t>Убрать УМС</t>
  </si>
  <si>
    <t>Софинасирование КЦП</t>
  </si>
  <si>
    <t>Новая сеть</t>
  </si>
  <si>
    <t>Районный ФФП</t>
  </si>
  <si>
    <t>Мероприятия по повышению эксплуатационной надежности</t>
  </si>
  <si>
    <t>Убрать ремонт жилья (сельсоветы)</t>
  </si>
  <si>
    <t>Протяжённость улично-дорожной сети для проезда транзитного транспорта, находящиеся в ведении поселения</t>
  </si>
  <si>
    <t>Дтi</t>
  </si>
  <si>
    <t>Дорi</t>
  </si>
  <si>
    <t>Коэффициент удорожания</t>
  </si>
  <si>
    <t>Ктдi</t>
  </si>
  <si>
    <t>Коэффициент дисперсности</t>
  </si>
  <si>
    <t>Кдисi</t>
  </si>
  <si>
    <t>Si</t>
  </si>
  <si>
    <t>ni</t>
  </si>
  <si>
    <t>Кстр(мсу)i</t>
  </si>
  <si>
    <t>Vi</t>
  </si>
  <si>
    <t>d</t>
  </si>
  <si>
    <t>Поправочный коэффициент на структуру спроса по содержанию объектов внешнего благоустройства</t>
  </si>
  <si>
    <t>х</t>
  </si>
  <si>
    <t>Дата статистики</t>
  </si>
  <si>
    <t>Единицы измерения</t>
  </si>
  <si>
    <t>Обозначение</t>
  </si>
  <si>
    <t xml:space="preserve">Наименование муниципального образования </t>
  </si>
  <si>
    <t>Итого</t>
  </si>
  <si>
    <t>км.</t>
  </si>
  <si>
    <t>человек</t>
  </si>
  <si>
    <t>Исходные данные, используемые для расчета дотаций из районного фонда финансовой поддержки поселений</t>
  </si>
  <si>
    <t xml:space="preserve">Численность постоянного населения </t>
  </si>
  <si>
    <t>Фактическое поступление налога на доходы физических лиц</t>
  </si>
  <si>
    <t>Фактическое поступление налога на имущество физических лиц</t>
  </si>
  <si>
    <t>Фактическое поступление земельного налога</t>
  </si>
  <si>
    <t>тыс. рублей</t>
  </si>
  <si>
    <t xml:space="preserve">Итого прогноз поступлений </t>
  </si>
  <si>
    <t>Налог на доходы физических лиц</t>
  </si>
  <si>
    <t>Налог на имущество физических лиц</t>
  </si>
  <si>
    <t>Земельный налог</t>
  </si>
  <si>
    <t>Земельный налог и арендная плата за землю</t>
  </si>
  <si>
    <t>Доли поступлений по соответствующим налогам и платежам</t>
  </si>
  <si>
    <t xml:space="preserve">Доля </t>
  </si>
  <si>
    <t>c</t>
  </si>
  <si>
    <t>Расчет индекса налогового потенциала поселений</t>
  </si>
  <si>
    <t>Фндфл</t>
  </si>
  <si>
    <t>Фифл</t>
  </si>
  <si>
    <t>Фзн</t>
  </si>
  <si>
    <t>Фапз</t>
  </si>
  <si>
    <t>Di</t>
  </si>
  <si>
    <t xml:space="preserve">Дотация за счет субвенции из краевого бюджета на выравнивание бюджетной обеспеченности поселений </t>
  </si>
  <si>
    <t>ИНПндфл</t>
  </si>
  <si>
    <t>Фнифл</t>
  </si>
  <si>
    <t>ИНПнифл</t>
  </si>
  <si>
    <t>ИНПземля</t>
  </si>
  <si>
    <t>НДФЛ</t>
  </si>
  <si>
    <t>НИФЛ</t>
  </si>
  <si>
    <t>ЗЕМЛЯ</t>
  </si>
  <si>
    <t>ИНП общий</t>
  </si>
  <si>
    <t>Доля дотации за счет субвенции из краевого бюджета</t>
  </si>
  <si>
    <t>ИНП</t>
  </si>
  <si>
    <t>ИНДЕКС НАЛОГОВОГО ПОТЕНЦИАЛА</t>
  </si>
  <si>
    <t>Доли расходов</t>
  </si>
  <si>
    <t>Местное самоуправление</t>
  </si>
  <si>
    <t>Благоустройство</t>
  </si>
  <si>
    <t xml:space="preserve">Итого </t>
  </si>
  <si>
    <t>Прочие расходы</t>
  </si>
  <si>
    <t xml:space="preserve">Прогноз расходов бюджетов поселений </t>
  </si>
  <si>
    <t>Площадь территории поселения</t>
  </si>
  <si>
    <t>Численность сельского поселения</t>
  </si>
  <si>
    <t xml:space="preserve">Протяжённость улично-дорожной сети (включая проезды, площади) находящиеся в ведении поселения </t>
  </si>
  <si>
    <t>Протяжённость автомобильных дорог общего пользования муниципального значения поселения</t>
  </si>
  <si>
    <t>Удаленность от районного центра</t>
  </si>
  <si>
    <t>Количество населенных пунктов, входящих в состав поселения</t>
  </si>
  <si>
    <t>Протяженность автозимников, находящихся в ведении поселений муниципального района</t>
  </si>
  <si>
    <t>Площадь территории</t>
  </si>
  <si>
    <t xml:space="preserve">Расчет коэффициента удорожания </t>
  </si>
  <si>
    <t>Коэффициент транспортной доступности</t>
  </si>
  <si>
    <t>ТД</t>
  </si>
  <si>
    <t>Наличие автомобильного сообщения с районным центром</t>
  </si>
  <si>
    <t>Весовой коэффициент влияния фактора дисперсности расселения*</t>
  </si>
  <si>
    <t>Весовой коэффициент влияния транспортной доступности поселения*</t>
  </si>
  <si>
    <t>Весовой коэффициент влияния фактора труднодоступности поселения**</t>
  </si>
  <si>
    <t>Поправочный коэффициент на структуру спроса по отрасли "Местное самоуправление"</t>
  </si>
  <si>
    <t>a</t>
  </si>
  <si>
    <t>Доля сельского населения</t>
  </si>
  <si>
    <t>Расчет поправочного коэффициента на структуру спроса по отрасли "Местное самоуправление"</t>
  </si>
  <si>
    <t>Поправочный коэффициент, учитывающий относительное увеличение спроса по отрасли "Местное самоуправление" со стороны населения, проживающего в сельских поселениях**</t>
  </si>
  <si>
    <t>Расчет индекса бюджетных расходов по отрасли "Местное самоуправление"</t>
  </si>
  <si>
    <t>Расчет индекса бюджетных расходов по содержанию объектов внешнего благоустройства</t>
  </si>
  <si>
    <t>Расчет поправочного коэффициента на структуру спроса по содержанию объектов внешнего благоустройства</t>
  </si>
  <si>
    <t>Азимi</t>
  </si>
  <si>
    <t>Расчет индекса бюджетных расходов по прочим отраслям</t>
  </si>
  <si>
    <t>Индекс бюджетных расходов по прочим отраслям</t>
  </si>
  <si>
    <t>Нормирование индексов бюджетных расходов</t>
  </si>
  <si>
    <t>по отрасли "Местное самоуправление"</t>
  </si>
  <si>
    <t>по содержанию объектов внешнего благоустройства</t>
  </si>
  <si>
    <t>по прочим отраслям</t>
  </si>
  <si>
    <t>Сводный индекс бюджетных расходов</t>
  </si>
  <si>
    <t>Индекс налогового потенциала</t>
  </si>
  <si>
    <t>ИНПi</t>
  </si>
  <si>
    <t>ИБРi</t>
  </si>
  <si>
    <t>Бюджетная обеспеченность средняя</t>
  </si>
  <si>
    <t>Бюджетная обеспеченность</t>
  </si>
  <si>
    <t>Боi</t>
  </si>
  <si>
    <t>Численность условных потребителей</t>
  </si>
  <si>
    <t>Объем дотации</t>
  </si>
  <si>
    <t>Необходимо для выравнивания до средней БО</t>
  </si>
  <si>
    <t>БОср</t>
  </si>
  <si>
    <t>Доля дотации</t>
  </si>
  <si>
    <t>Коэффициент масштаба</t>
  </si>
  <si>
    <t>Км</t>
  </si>
  <si>
    <t>Культура</t>
  </si>
  <si>
    <t>Расходы на коммунальные услуги учреждений</t>
  </si>
  <si>
    <t>Прогноз расходов всего</t>
  </si>
  <si>
    <t>Индекс бюджетных расходов по отрасли культуры</t>
  </si>
  <si>
    <t>ИБРкульт(i)</t>
  </si>
  <si>
    <t>Заработная плата (тарифники село)</t>
  </si>
  <si>
    <t>Бел</t>
  </si>
  <si>
    <t>Заработная плата (муниципальные служащие село)</t>
  </si>
  <si>
    <t>Заработная плата (муниципальные служащие район)</t>
  </si>
  <si>
    <t>Служба заказчика (мероприятия)</t>
  </si>
  <si>
    <t>Инвентаризация, оценка и землеустройство</t>
  </si>
  <si>
    <t>Выборы (сельсоветы)</t>
  </si>
  <si>
    <t>Выборы (район)</t>
  </si>
  <si>
    <t>Софинансирование КЦП "Дом" (сельсоветы) межбюджет</t>
  </si>
  <si>
    <t>Октябрьский ДК межбюджет (Октябрьский сельсовет)</t>
  </si>
  <si>
    <t>Убрать заработную плату с начислениями</t>
  </si>
  <si>
    <t>1003</t>
  </si>
  <si>
    <t>262</t>
  </si>
  <si>
    <t>830</t>
  </si>
  <si>
    <t>2Ц480</t>
  </si>
  <si>
    <t>3510599</t>
  </si>
  <si>
    <t>0701</t>
  </si>
  <si>
    <t>0702</t>
  </si>
  <si>
    <t>1004</t>
  </si>
  <si>
    <t>1006</t>
  </si>
  <si>
    <t>0909</t>
  </si>
  <si>
    <t>856</t>
  </si>
  <si>
    <t>0804</t>
  </si>
  <si>
    <t>0709</t>
  </si>
  <si>
    <t>863</t>
  </si>
  <si>
    <t>875</t>
  </si>
  <si>
    <t>890</t>
  </si>
  <si>
    <t>2Ц300</t>
  </si>
  <si>
    <t>1301</t>
  </si>
  <si>
    <t>1401</t>
  </si>
  <si>
    <t>1403</t>
  </si>
  <si>
    <t>Бюджет</t>
  </si>
  <si>
    <t>Доп. КР</t>
  </si>
  <si>
    <t>Расход по ЛС</t>
  </si>
  <si>
    <t>00</t>
  </si>
  <si>
    <t>10</t>
  </si>
  <si>
    <t>04</t>
  </si>
  <si>
    <t>11</t>
  </si>
  <si>
    <t>ДЦП</t>
  </si>
  <si>
    <t>Индекс бюджетных расходов по  отрасли культура</t>
  </si>
  <si>
    <t xml:space="preserve">Расчет индекса бюджетных расходов по отрасли культура </t>
  </si>
  <si>
    <t>Коэффициент предоставления коммунальных услуг</t>
  </si>
  <si>
    <t>Расчет дотации за счет субвенции (КФФПП)</t>
  </si>
  <si>
    <t>Промежуточные расчеты</t>
  </si>
  <si>
    <t>Дотации за счет субвенции из РФФПП</t>
  </si>
  <si>
    <t>Расчет коэффициента предоставления коммунальных услуг бюджетным учреждениям по отрасли "Местное самоуправление"</t>
  </si>
  <si>
    <t>Средняя численность населения в поселениях муниципального района</t>
  </si>
  <si>
    <t>Расчет коэффициента предоставления коммунальных услуг бюджетным учреждениям по отрасли "Культура"</t>
  </si>
  <si>
    <t>- установленный муниципальным районом уровень выравнивания</t>
  </si>
  <si>
    <t>тыс.рублей</t>
  </si>
  <si>
    <t>Ангарский</t>
  </si>
  <si>
    <t>Артюгинский</t>
  </si>
  <si>
    <t>Белякинский</t>
  </si>
  <si>
    <t>Богучанский</t>
  </si>
  <si>
    <t>Говорковский</t>
  </si>
  <si>
    <t>Красногорьевский</t>
  </si>
  <si>
    <t>Манзенский</t>
  </si>
  <si>
    <t>Невонский</t>
  </si>
  <si>
    <t>Нижнетерянский</t>
  </si>
  <si>
    <t>Новохайский</t>
  </si>
  <si>
    <t>Октябрьский</t>
  </si>
  <si>
    <t>Осиновомысский</t>
  </si>
  <si>
    <t>Пинчугский</t>
  </si>
  <si>
    <t>Таёжнинский</t>
  </si>
  <si>
    <t>Такучетский</t>
  </si>
  <si>
    <t>Хребтовский</t>
  </si>
  <si>
    <t>Чуноярский</t>
  </si>
  <si>
    <t>Шиверский</t>
  </si>
  <si>
    <t xml:space="preserve">   </t>
  </si>
  <si>
    <t>КВСР</t>
  </si>
  <si>
    <t>Код организации</t>
  </si>
  <si>
    <t>КФСР</t>
  </si>
  <si>
    <t>КЦСР</t>
  </si>
  <si>
    <t>КВР</t>
  </si>
  <si>
    <t>КОСГУ</t>
  </si>
  <si>
    <t>Доп. ЭК</t>
  </si>
  <si>
    <t/>
  </si>
  <si>
    <t>901</t>
  </si>
  <si>
    <t>0102</t>
  </si>
  <si>
    <t>500</t>
  </si>
  <si>
    <t>0103</t>
  </si>
  <si>
    <t>0104</t>
  </si>
  <si>
    <t>225</t>
  </si>
  <si>
    <t>290</t>
  </si>
  <si>
    <t>290000</t>
  </si>
  <si>
    <t>340</t>
  </si>
  <si>
    <t>251</t>
  </si>
  <si>
    <t>0113</t>
  </si>
  <si>
    <t>0203</t>
  </si>
  <si>
    <t>0310</t>
  </si>
  <si>
    <t>0501</t>
  </si>
  <si>
    <t>0502</t>
  </si>
  <si>
    <t>0503</t>
  </si>
  <si>
    <t>310</t>
  </si>
  <si>
    <t>0707</t>
  </si>
  <si>
    <t>0801</t>
  </si>
  <si>
    <t>1001</t>
  </si>
  <si>
    <t>1101</t>
  </si>
  <si>
    <t>902</t>
  </si>
  <si>
    <t>915</t>
  </si>
  <si>
    <t>0920300</t>
  </si>
  <si>
    <t>903</t>
  </si>
  <si>
    <t>904</t>
  </si>
  <si>
    <t>0111</t>
  </si>
  <si>
    <t>0408</t>
  </si>
  <si>
    <t>905</t>
  </si>
  <si>
    <t>0107</t>
  </si>
  <si>
    <t>912</t>
  </si>
  <si>
    <t>906</t>
  </si>
  <si>
    <t>907</t>
  </si>
  <si>
    <t>908</t>
  </si>
  <si>
    <t>909</t>
  </si>
  <si>
    <t>910</t>
  </si>
  <si>
    <t>913</t>
  </si>
  <si>
    <t>911</t>
  </si>
  <si>
    <t>1102</t>
  </si>
  <si>
    <t>914</t>
  </si>
  <si>
    <t>0412</t>
  </si>
  <si>
    <t>0505</t>
  </si>
  <si>
    <t>916</t>
  </si>
  <si>
    <t>917</t>
  </si>
  <si>
    <t>918</t>
  </si>
  <si>
    <t>801</t>
  </si>
  <si>
    <t>802</t>
  </si>
  <si>
    <t>0106</t>
  </si>
  <si>
    <t>806</t>
  </si>
  <si>
    <t>0405</t>
  </si>
  <si>
    <t>225200</t>
  </si>
  <si>
    <t>0409</t>
  </si>
  <si>
    <t>Гранты</t>
  </si>
  <si>
    <t>Спонсорские</t>
  </si>
  <si>
    <t>Субсидии БУ</t>
  </si>
  <si>
    <t>Убрать 2.07</t>
  </si>
  <si>
    <t>субс на мун задание</t>
  </si>
  <si>
    <t>субсидии на иные цели</t>
  </si>
  <si>
    <t>Прочие субсидии бюджетным учреждениям</t>
  </si>
  <si>
    <t>Субсидии бюджетным учреждениям на выполнение муниципального задания</t>
  </si>
  <si>
    <t>смз</t>
  </si>
  <si>
    <t>сиц</t>
  </si>
  <si>
    <t>УСЗН</t>
  </si>
  <si>
    <t>Стадион</t>
  </si>
  <si>
    <t>ДК, библиотека</t>
  </si>
  <si>
    <t>Субсидии БУ на иные цели</t>
  </si>
  <si>
    <t>Доплата к пенсии (сельсоветы)</t>
  </si>
  <si>
    <t>Доплата к пенсии (район)</t>
  </si>
  <si>
    <t>Расходы за счет передаваемых полномочий от сельсоветов</t>
  </si>
  <si>
    <t>откл</t>
  </si>
  <si>
    <t>Ремонт жилого фонда</t>
  </si>
  <si>
    <t>межселенная</t>
  </si>
  <si>
    <t>Заработная плата село 0113 0029900</t>
  </si>
  <si>
    <t>Убрать выборы</t>
  </si>
  <si>
    <t>Средства районного бюджета в селе</t>
  </si>
  <si>
    <t>Средства на передачу полномочий между районным бюджетом и бюджетами поселений</t>
  </si>
  <si>
    <t>итого район</t>
  </si>
  <si>
    <t>итого село</t>
  </si>
  <si>
    <t>отклонение</t>
  </si>
  <si>
    <t>конт цифра</t>
  </si>
  <si>
    <t>Резерв на софинансирование краевых средств</t>
  </si>
  <si>
    <t>Индекс по косгу</t>
  </si>
  <si>
    <t>прогноз</t>
  </si>
  <si>
    <t>01</t>
  </si>
  <si>
    <t>08</t>
  </si>
  <si>
    <t>05</t>
  </si>
  <si>
    <t>Анг</t>
  </si>
  <si>
    <t>Арт</t>
  </si>
  <si>
    <t>Бог</t>
  </si>
  <si>
    <t>Гов</t>
  </si>
  <si>
    <t>Кра</t>
  </si>
  <si>
    <t>Ман</t>
  </si>
  <si>
    <t>Нев</t>
  </si>
  <si>
    <t>Ниж</t>
  </si>
  <si>
    <t>Нов</t>
  </si>
  <si>
    <t>Окт</t>
  </si>
  <si>
    <t>Оси</t>
  </si>
  <si>
    <t>Пин</t>
  </si>
  <si>
    <t>Так</t>
  </si>
  <si>
    <t>Хре</t>
  </si>
  <si>
    <t>Чун</t>
  </si>
  <si>
    <t>Шив</t>
  </si>
  <si>
    <t>Тае</t>
  </si>
  <si>
    <t>кв. км.</t>
  </si>
  <si>
    <t>Софинансирование аккарицидные</t>
  </si>
  <si>
    <t>02</t>
  </si>
  <si>
    <t>03</t>
  </si>
  <si>
    <t>07</t>
  </si>
  <si>
    <t>09</t>
  </si>
  <si>
    <t>13</t>
  </si>
  <si>
    <t>клас-ция для села</t>
  </si>
  <si>
    <t>итого</t>
  </si>
  <si>
    <t>индексация</t>
  </si>
  <si>
    <t>Убрать выплату почетным гражданам</t>
  </si>
  <si>
    <t>Выплата почетным гражданам</t>
  </si>
  <si>
    <t>план по разделам село для отд пок-лей</t>
  </si>
  <si>
    <t>тыс. руб.</t>
  </si>
  <si>
    <t>Дотации за счет субвенции (КФФПП)</t>
  </si>
  <si>
    <t>Начальник финансового управления администрации Богучанского района</t>
  </si>
  <si>
    <t>В. И. Монахова</t>
  </si>
  <si>
    <t>Итого расходов</t>
  </si>
  <si>
    <t>Собств.доходы всего</t>
  </si>
  <si>
    <t>Сумма МБТ на сбал-ть (тыс. руб.)</t>
  </si>
  <si>
    <t>Вставлять сюда общую базу</t>
  </si>
  <si>
    <t>31</t>
  </si>
  <si>
    <t>30</t>
  </si>
  <si>
    <t>34</t>
  </si>
  <si>
    <t>33</t>
  </si>
  <si>
    <t>Сессия октябрь 2.07</t>
  </si>
  <si>
    <t>резерв на софин</t>
  </si>
  <si>
    <t>рсф</t>
  </si>
  <si>
    <t>Субсидия на увеличение ФОТ с 01.06.2013 г., субсидии на восстановление расходов, произведенных в 2012 г.</t>
  </si>
  <si>
    <t>Выборы сверх учтенных в объеме расходов при формировании бюджета на 2013 год</t>
  </si>
  <si>
    <t>Благ-во</t>
  </si>
  <si>
    <t>Материальная помощь на приобретение жилья</t>
  </si>
  <si>
    <t>поч</t>
  </si>
  <si>
    <t>почетный</t>
  </si>
  <si>
    <t xml:space="preserve">Таежный культура межбюджет </t>
  </si>
  <si>
    <t>2016</t>
  </si>
  <si>
    <t>Таё</t>
  </si>
  <si>
    <t>Дороги в сумме акцизов</t>
  </si>
  <si>
    <t>Благоустройство, содержание дорог</t>
  </si>
  <si>
    <t>Водопровод Пинчуга сверх выделенных из районного бюджета</t>
  </si>
  <si>
    <t>Заработная плата благоустройство село выпала из индексации</t>
  </si>
  <si>
    <t>Мост Артюгино (выпал 225200)</t>
  </si>
  <si>
    <t xml:space="preserve">      культура</t>
  </si>
  <si>
    <t>заполнять этот столбец вручную</t>
  </si>
  <si>
    <t>Убрать 310 в аппарате в сельских</t>
  </si>
  <si>
    <t>Приобретение транспорта Хребтовый</t>
  </si>
  <si>
    <t>Индексы по ЭКР</t>
  </si>
  <si>
    <t>Муниципальные программы (кроме финансирования учреждений)</t>
  </si>
  <si>
    <t>МП (район)</t>
  </si>
  <si>
    <t>новая цср</t>
  </si>
  <si>
    <t>новый квр</t>
  </si>
  <si>
    <t>801Г000</t>
  </si>
  <si>
    <t>802Г000</t>
  </si>
  <si>
    <t>803Г000</t>
  </si>
  <si>
    <t>804Г000</t>
  </si>
  <si>
    <t>014Г000</t>
  </si>
  <si>
    <t>122</t>
  </si>
  <si>
    <t>244</t>
  </si>
  <si>
    <t>805Г000</t>
  </si>
  <si>
    <t>053Б000</t>
  </si>
  <si>
    <t>112</t>
  </si>
  <si>
    <t>014Б000</t>
  </si>
  <si>
    <t>011Б002</t>
  </si>
  <si>
    <t>011Б003</t>
  </si>
  <si>
    <t>905Б000</t>
  </si>
  <si>
    <t>Заработная плата (район) без мун.служ.</t>
  </si>
  <si>
    <t>Субсидии БУ на выполнение мун задания (доплата молодым специалистам)</t>
  </si>
  <si>
    <t>кбк для ведомственной</t>
  </si>
  <si>
    <t>Исполнение судебных актов</t>
  </si>
  <si>
    <t>суд</t>
  </si>
  <si>
    <t>Субсидии БУ на выполнение мун задания (повышение тарифов ЖКХ)</t>
  </si>
  <si>
    <t>06</t>
  </si>
  <si>
    <t>121</t>
  </si>
  <si>
    <t>123</t>
  </si>
  <si>
    <t>831</t>
  </si>
  <si>
    <t>540</t>
  </si>
  <si>
    <t>870</t>
  </si>
  <si>
    <t>243</t>
  </si>
  <si>
    <t>111</t>
  </si>
  <si>
    <t>852</t>
  </si>
  <si>
    <t>414</t>
  </si>
  <si>
    <t>810</t>
  </si>
  <si>
    <t>880</t>
  </si>
  <si>
    <t>611</t>
  </si>
  <si>
    <t>330</t>
  </si>
  <si>
    <t>612</t>
  </si>
  <si>
    <t>360</t>
  </si>
  <si>
    <t>321</t>
  </si>
  <si>
    <t>412</t>
  </si>
  <si>
    <t>530</t>
  </si>
  <si>
    <t>730</t>
  </si>
  <si>
    <t>511</t>
  </si>
  <si>
    <t>61?</t>
  </si>
  <si>
    <t>2017</t>
  </si>
  <si>
    <t>Убрать выподающие по водоснабжению</t>
  </si>
  <si>
    <t>Убрать молодых специалистов,возмещение воспит.спортсм.</t>
  </si>
  <si>
    <t xml:space="preserve">Убрать </t>
  </si>
  <si>
    <t>Убрать судебные акты</t>
  </si>
  <si>
    <t>Убрать благоустройство</t>
  </si>
  <si>
    <t>Благоустройство,дороги</t>
  </si>
  <si>
    <t>Богучанский СДК межбюджет (Богучанский сельсовет)</t>
  </si>
  <si>
    <t>Убрать резервынй фонд</t>
  </si>
  <si>
    <t>убрать пож.безопасность</t>
  </si>
  <si>
    <t>Убрать дороги</t>
  </si>
  <si>
    <t>Нижнетерянский СДК межбюджет (Нижнетерянскийсельсовет)</t>
  </si>
  <si>
    <t xml:space="preserve">Белякинский сельсовет межбюджет </t>
  </si>
  <si>
    <t xml:space="preserve">Софинансирование </t>
  </si>
  <si>
    <t>Мероприятия</t>
  </si>
  <si>
    <t>мероприятия</t>
  </si>
  <si>
    <t>Капитальный ремонт РУО</t>
  </si>
  <si>
    <t xml:space="preserve"> сбалансир</t>
  </si>
  <si>
    <t>Субсидии иные на физвоспит</t>
  </si>
  <si>
    <t>Поддержка малому и среднему бизнесу</t>
  </si>
  <si>
    <t>Энергосбережение</t>
  </si>
  <si>
    <t>Мероприятия по Дому Молодежи</t>
  </si>
  <si>
    <t>Мероприятия ГО и ЧС</t>
  </si>
  <si>
    <t>853</t>
  </si>
  <si>
    <t>322</t>
  </si>
  <si>
    <t>263</t>
  </si>
  <si>
    <t>Региональная выплата</t>
  </si>
  <si>
    <t>Администрация Ангарского сельсовета</t>
  </si>
  <si>
    <t>312</t>
  </si>
  <si>
    <t>Администрация Артюгинского  сельсовета</t>
  </si>
  <si>
    <t>Администрация Белякинского сельсовета</t>
  </si>
  <si>
    <t>Администрация Богучанского района</t>
  </si>
  <si>
    <t>Администрация Богучанского сельсовета</t>
  </si>
  <si>
    <t>Администрация Говорковского сельсовета</t>
  </si>
  <si>
    <t>Администрация Красногорьевского сельсовета</t>
  </si>
  <si>
    <t>Администрация Манзенского  сельсовета</t>
  </si>
  <si>
    <t>Администрация Невонского сельсовета</t>
  </si>
  <si>
    <t>Администрация Нижнетерянского сельсовета</t>
  </si>
  <si>
    <t>Администрация Новохайского сельсовета</t>
  </si>
  <si>
    <t>Администрация Октябрьского сельсовета</t>
  </si>
  <si>
    <t>Администрация Осиновомысского сельсовета</t>
  </si>
  <si>
    <t>Администрация Пинчугского сельсовета</t>
  </si>
  <si>
    <t>Администрация Такучетского  сельсовета</t>
  </si>
  <si>
    <t>Администрация Хребтовского сельсовета</t>
  </si>
  <si>
    <t>Администрация Чуноярского сельсовета</t>
  </si>
  <si>
    <t>Администрация Шиверского сельсовета</t>
  </si>
  <si>
    <t>Богучанский районный Совет депутатов</t>
  </si>
  <si>
    <t>Контрольно-счетная комиссия Богучанского района</t>
  </si>
  <si>
    <t>Таежнинский сельский Совет депутатов Богучанского района</t>
  </si>
  <si>
    <t>Управление муниципальной собственностью Богучанского района</t>
  </si>
  <si>
    <t>Чуноярский сельский совет депутатов Богучанского района Красноярского края</t>
  </si>
  <si>
    <t>ФОЦ</t>
  </si>
  <si>
    <t xml:space="preserve">      культура,библиотека</t>
  </si>
  <si>
    <t>лагерь</t>
  </si>
  <si>
    <t>музей</t>
  </si>
  <si>
    <t>мпч</t>
  </si>
  <si>
    <t>досуг молодежи</t>
  </si>
  <si>
    <t>фоц</t>
  </si>
  <si>
    <t>ЦБ</t>
  </si>
  <si>
    <t>ДШИ</t>
  </si>
  <si>
    <t>досуг молод</t>
  </si>
  <si>
    <t>стадион ангара</t>
  </si>
  <si>
    <t>убрать из БУ</t>
  </si>
  <si>
    <t>на козенку</t>
  </si>
  <si>
    <t>на янтарь</t>
  </si>
  <si>
    <t>в янтарь</t>
  </si>
  <si>
    <t>1110075140</t>
  </si>
  <si>
    <t>1110051180</t>
  </si>
  <si>
    <t>06100Ч0050</t>
  </si>
  <si>
    <t>1110076010</t>
  </si>
  <si>
    <t>1110080130</t>
  </si>
  <si>
    <t>1110080120</t>
  </si>
  <si>
    <t>8010060000</t>
  </si>
  <si>
    <t>129</t>
  </si>
  <si>
    <t>8030060000</t>
  </si>
  <si>
    <t>8020060000</t>
  </si>
  <si>
    <t>8020061000</t>
  </si>
  <si>
    <t>8020067000</t>
  </si>
  <si>
    <t>802006Б000</t>
  </si>
  <si>
    <t>802006Г000</t>
  </si>
  <si>
    <t>802006Ф000</t>
  </si>
  <si>
    <t>802006Э000</t>
  </si>
  <si>
    <t>9010080000</t>
  </si>
  <si>
    <t>8020075140</t>
  </si>
  <si>
    <t>8020051180</t>
  </si>
  <si>
    <t>21200S4120</t>
  </si>
  <si>
    <t>2110080010</t>
  </si>
  <si>
    <t>90900Ж0000</t>
  </si>
  <si>
    <t>2130080000</t>
  </si>
  <si>
    <t>90900Ш0000</t>
  </si>
  <si>
    <t>2110080030</t>
  </si>
  <si>
    <t>2110080040</t>
  </si>
  <si>
    <t>211008Ф000</t>
  </si>
  <si>
    <t>211008Э020</t>
  </si>
  <si>
    <t>2150080000</t>
  </si>
  <si>
    <t>119</t>
  </si>
  <si>
    <t>90900Ч0050</t>
  </si>
  <si>
    <t>2140080000</t>
  </si>
  <si>
    <t>9020080000</t>
  </si>
  <si>
    <t>8060051180</t>
  </si>
  <si>
    <t>2220080010</t>
  </si>
  <si>
    <t>22200S4120</t>
  </si>
  <si>
    <t>2210080070</t>
  </si>
  <si>
    <t>2230080010</t>
  </si>
  <si>
    <t>2210080030</t>
  </si>
  <si>
    <t>2210080040</t>
  </si>
  <si>
    <t>221008Э020</t>
  </si>
  <si>
    <t>2320080010</t>
  </si>
  <si>
    <t>2320080000</t>
  </si>
  <si>
    <t>23200S4120</t>
  </si>
  <si>
    <t>2330080020</t>
  </si>
  <si>
    <t>2310080000</t>
  </si>
  <si>
    <t>2330080050</t>
  </si>
  <si>
    <t>2330080070</t>
  </si>
  <si>
    <t>233008Э040</t>
  </si>
  <si>
    <t>2340080010</t>
  </si>
  <si>
    <t>2340080020</t>
  </si>
  <si>
    <t>8010067000</t>
  </si>
  <si>
    <t>0420080040</t>
  </si>
  <si>
    <t>8020074670</t>
  </si>
  <si>
    <t>8020076040</t>
  </si>
  <si>
    <t>80200Ч0010</t>
  </si>
  <si>
    <t>8020074290</t>
  </si>
  <si>
    <t>8020075190</t>
  </si>
  <si>
    <t>9060080000</t>
  </si>
  <si>
    <t>0410040010</t>
  </si>
  <si>
    <t>0410041010</t>
  </si>
  <si>
    <t>04100S4130</t>
  </si>
  <si>
    <t>0420080020</t>
  </si>
  <si>
    <t>0420080030</t>
  </si>
  <si>
    <t>04200S4120</t>
  </si>
  <si>
    <t>0410080010</t>
  </si>
  <si>
    <t>1230075170</t>
  </si>
  <si>
    <t>09200Л0000</t>
  </si>
  <si>
    <t>09200П0000</t>
  </si>
  <si>
    <t>0910080000</t>
  </si>
  <si>
    <t>0320075700</t>
  </si>
  <si>
    <t>0320075770</t>
  </si>
  <si>
    <t>9090080000</t>
  </si>
  <si>
    <t>0710080020</t>
  </si>
  <si>
    <t>113</t>
  </si>
  <si>
    <t>90900Д0000</t>
  </si>
  <si>
    <t>2520080000</t>
  </si>
  <si>
    <t>2510080000</t>
  </si>
  <si>
    <t>25100S4120</t>
  </si>
  <si>
    <t>2610080030</t>
  </si>
  <si>
    <t>2620080000</t>
  </si>
  <si>
    <t>262008Ф000</t>
  </si>
  <si>
    <t>262008Э000</t>
  </si>
  <si>
    <t>2810080000</t>
  </si>
  <si>
    <t>2810080010</t>
  </si>
  <si>
    <t>2810080020</t>
  </si>
  <si>
    <t>2820080000</t>
  </si>
  <si>
    <t>2710080000</t>
  </si>
  <si>
    <t>2710080010</t>
  </si>
  <si>
    <t>2710080020</t>
  </si>
  <si>
    <t>2710080030</t>
  </si>
  <si>
    <t>271008Ф020</t>
  </si>
  <si>
    <t>271008Э020</t>
  </si>
  <si>
    <t>2720080000</t>
  </si>
  <si>
    <t>2410080000</t>
  </si>
  <si>
    <t>2410080010</t>
  </si>
  <si>
    <t>350</t>
  </si>
  <si>
    <t>2420080000</t>
  </si>
  <si>
    <t>27100S5550</t>
  </si>
  <si>
    <t>2930080020</t>
  </si>
  <si>
    <t>2930080010</t>
  </si>
  <si>
    <t>29300S4120</t>
  </si>
  <si>
    <t>2910080010</t>
  </si>
  <si>
    <t>2920080020</t>
  </si>
  <si>
    <t>2920080030</t>
  </si>
  <si>
    <t>2920080040</t>
  </si>
  <si>
    <t>2920080050</t>
  </si>
  <si>
    <t>292008Э020</t>
  </si>
  <si>
    <t>2930080030</t>
  </si>
  <si>
    <t>2950080010</t>
  </si>
  <si>
    <t>2940080000</t>
  </si>
  <si>
    <t>3020080040</t>
  </si>
  <si>
    <t>3020080020</t>
  </si>
  <si>
    <t>3020080030</t>
  </si>
  <si>
    <t>30200S4120</t>
  </si>
  <si>
    <t>3010080060</t>
  </si>
  <si>
    <t>3030080010</t>
  </si>
  <si>
    <t>3030080050</t>
  </si>
  <si>
    <t>3010080020</t>
  </si>
  <si>
    <t>3010080030</t>
  </si>
  <si>
    <t>3010080050</t>
  </si>
  <si>
    <t>3040080020</t>
  </si>
  <si>
    <t>3040080010</t>
  </si>
  <si>
    <t>3040081010</t>
  </si>
  <si>
    <t>3120080040</t>
  </si>
  <si>
    <t>3120080010</t>
  </si>
  <si>
    <t>31200S4120</t>
  </si>
  <si>
    <t>3110080010</t>
  </si>
  <si>
    <t>3130080000</t>
  </si>
  <si>
    <t>3110080030</t>
  </si>
  <si>
    <t>3110080020</t>
  </si>
  <si>
    <t>3110080040</t>
  </si>
  <si>
    <t>3110080050</t>
  </si>
  <si>
    <t>3110080060</t>
  </si>
  <si>
    <t>311008Э020</t>
  </si>
  <si>
    <t>3150080000</t>
  </si>
  <si>
    <t>3140080000</t>
  </si>
  <si>
    <t>3220080030</t>
  </si>
  <si>
    <t>3220080010</t>
  </si>
  <si>
    <t>32200S4120</t>
  </si>
  <si>
    <t>3210080010</t>
  </si>
  <si>
    <t>3230080000</t>
  </si>
  <si>
    <t>323008Ф000</t>
  </si>
  <si>
    <t>3210080030</t>
  </si>
  <si>
    <t>3210080040</t>
  </si>
  <si>
    <t>3210080050</t>
  </si>
  <si>
    <t>321008Э020</t>
  </si>
  <si>
    <t>3220080040</t>
  </si>
  <si>
    <t>32100Ч0050</t>
  </si>
  <si>
    <t>3420080010</t>
  </si>
  <si>
    <t>34200S4120</t>
  </si>
  <si>
    <t>3430080000</t>
  </si>
  <si>
    <t>3410080020</t>
  </si>
  <si>
    <t>3410080030</t>
  </si>
  <si>
    <t>341008Э020</t>
  </si>
  <si>
    <t>3440080000</t>
  </si>
  <si>
    <t>3630080020</t>
  </si>
  <si>
    <t>36300S4120</t>
  </si>
  <si>
    <t>3650080010</t>
  </si>
  <si>
    <t>3640080000</t>
  </si>
  <si>
    <t>3650080030</t>
  </si>
  <si>
    <t>365008Э020</t>
  </si>
  <si>
    <t>37200S4120</t>
  </si>
  <si>
    <t>3710080010</t>
  </si>
  <si>
    <t>3730080000</t>
  </si>
  <si>
    <t>3750080010</t>
  </si>
  <si>
    <t>3710080020</t>
  </si>
  <si>
    <t>3710080040</t>
  </si>
  <si>
    <t>371008Ф000</t>
  </si>
  <si>
    <t>371008Э020</t>
  </si>
  <si>
    <t>3740080000</t>
  </si>
  <si>
    <t>3820080010</t>
  </si>
  <si>
    <t>38200S4120</t>
  </si>
  <si>
    <t>3810080010</t>
  </si>
  <si>
    <t>3830080000</t>
  </si>
  <si>
    <t>3850080000</t>
  </si>
  <si>
    <t>3810080020</t>
  </si>
  <si>
    <t>3810080030</t>
  </si>
  <si>
    <t>381008Э020</t>
  </si>
  <si>
    <t>3840080000</t>
  </si>
  <si>
    <t>3840081000</t>
  </si>
  <si>
    <t>384008Г000</t>
  </si>
  <si>
    <t>384008Э000</t>
  </si>
  <si>
    <t>3920080000</t>
  </si>
  <si>
    <t>3950080010</t>
  </si>
  <si>
    <t>39500S4120</t>
  </si>
  <si>
    <t>3910080020</t>
  </si>
  <si>
    <t>3940080050</t>
  </si>
  <si>
    <t>39400Ш0000</t>
  </si>
  <si>
    <t>3940080010</t>
  </si>
  <si>
    <t>3940080020</t>
  </si>
  <si>
    <t>3940080030</t>
  </si>
  <si>
    <t>394008Э010</t>
  </si>
  <si>
    <t>39400S5550</t>
  </si>
  <si>
    <t>4120080010</t>
  </si>
  <si>
    <t>41200S4120</t>
  </si>
  <si>
    <t>4140080010</t>
  </si>
  <si>
    <t>4140080020</t>
  </si>
  <si>
    <t>414008Ф020</t>
  </si>
  <si>
    <t>41100Ж0040</t>
  </si>
  <si>
    <t>4130080010</t>
  </si>
  <si>
    <t>413008Ф010</t>
  </si>
  <si>
    <t>4130080020</t>
  </si>
  <si>
    <t>4110080010</t>
  </si>
  <si>
    <t>4110080020</t>
  </si>
  <si>
    <t>4110080030</t>
  </si>
  <si>
    <t>411008Э020</t>
  </si>
  <si>
    <t>4150080010</t>
  </si>
  <si>
    <t>4150080030</t>
  </si>
  <si>
    <t>90900S5550</t>
  </si>
  <si>
    <t>4150080050</t>
  </si>
  <si>
    <t>4220080010</t>
  </si>
  <si>
    <t>42200S4120</t>
  </si>
  <si>
    <t>4210080050</t>
  </si>
  <si>
    <t>4230080000</t>
  </si>
  <si>
    <t>4210080010</t>
  </si>
  <si>
    <t>4210080030</t>
  </si>
  <si>
    <t>4210080040</t>
  </si>
  <si>
    <t>421008Э010</t>
  </si>
  <si>
    <t>4310080040</t>
  </si>
  <si>
    <t>4320080010</t>
  </si>
  <si>
    <t>43200S4120</t>
  </si>
  <si>
    <t>4310080010</t>
  </si>
  <si>
    <t>4330080000</t>
  </si>
  <si>
    <t>4310080030</t>
  </si>
  <si>
    <t>4310080020</t>
  </si>
  <si>
    <t>4310080050</t>
  </si>
  <si>
    <t>431008Э020</t>
  </si>
  <si>
    <t>4340080000</t>
  </si>
  <si>
    <t>4420080010</t>
  </si>
  <si>
    <t>44200S4120</t>
  </si>
  <si>
    <t>4410080010</t>
  </si>
  <si>
    <t>4430080000</t>
  </si>
  <si>
    <t>4430080010</t>
  </si>
  <si>
    <t>4410080020</t>
  </si>
  <si>
    <t>4410080060</t>
  </si>
  <si>
    <t>441008Э020</t>
  </si>
  <si>
    <t>4440080000</t>
  </si>
  <si>
    <t>4690080010</t>
  </si>
  <si>
    <t>4620080020</t>
  </si>
  <si>
    <t>4620080010</t>
  </si>
  <si>
    <t>46200S4120</t>
  </si>
  <si>
    <t>4610080010</t>
  </si>
  <si>
    <t>4610080020</t>
  </si>
  <si>
    <t>4610080030</t>
  </si>
  <si>
    <t>461008Э020</t>
  </si>
  <si>
    <t>4640080000</t>
  </si>
  <si>
    <t>4640081000</t>
  </si>
  <si>
    <t>8030067000</t>
  </si>
  <si>
    <t>8040060000</t>
  </si>
  <si>
    <t>8040067000</t>
  </si>
  <si>
    <t>0110040020</t>
  </si>
  <si>
    <t>0110041020</t>
  </si>
  <si>
    <t>0110047020</t>
  </si>
  <si>
    <t>011004Г020</t>
  </si>
  <si>
    <t>011004П020</t>
  </si>
  <si>
    <t>0110074090</t>
  </si>
  <si>
    <t>0110075640</t>
  </si>
  <si>
    <t>0110075660</t>
  </si>
  <si>
    <t>0110040030</t>
  </si>
  <si>
    <t>0110041030</t>
  </si>
  <si>
    <t>0110045030</t>
  </si>
  <si>
    <t>0110047030</t>
  </si>
  <si>
    <t>011004Г030</t>
  </si>
  <si>
    <t>0110080020</t>
  </si>
  <si>
    <t>0530040000</t>
  </si>
  <si>
    <t>0530041000</t>
  </si>
  <si>
    <t>0530045000</t>
  </si>
  <si>
    <t>0530047000</t>
  </si>
  <si>
    <t>053004Г000</t>
  </si>
  <si>
    <t>053004Э000</t>
  </si>
  <si>
    <t>0110040040</t>
  </si>
  <si>
    <t>0110041040</t>
  </si>
  <si>
    <t>0110047040</t>
  </si>
  <si>
    <t>01100S3970</t>
  </si>
  <si>
    <t>0610080000</t>
  </si>
  <si>
    <t>06100S4560</t>
  </si>
  <si>
    <t>0620080000</t>
  </si>
  <si>
    <t>0640040000</t>
  </si>
  <si>
    <t>0640041000</t>
  </si>
  <si>
    <t>0640047000</t>
  </si>
  <si>
    <t>0720080010</t>
  </si>
  <si>
    <t>0520080520</t>
  </si>
  <si>
    <t>05300Ф0000</t>
  </si>
  <si>
    <t>3240040010</t>
  </si>
  <si>
    <t>3240041010</t>
  </si>
  <si>
    <t>0510040000</t>
  </si>
  <si>
    <t>0510047000</t>
  </si>
  <si>
    <t>051004Г000</t>
  </si>
  <si>
    <t>051004Э000</t>
  </si>
  <si>
    <t>0510080520</t>
  </si>
  <si>
    <t>0520040000</t>
  </si>
  <si>
    <t>0520047000</t>
  </si>
  <si>
    <t>052004Г000</t>
  </si>
  <si>
    <t>052004Э000</t>
  </si>
  <si>
    <t>0110040010</t>
  </si>
  <si>
    <t>0110041010</t>
  </si>
  <si>
    <t>0110047010</t>
  </si>
  <si>
    <t>011004Г010</t>
  </si>
  <si>
    <t>011004П010</t>
  </si>
  <si>
    <t>011004Ф000</t>
  </si>
  <si>
    <t>011004Э010</t>
  </si>
  <si>
    <t>0110074080</t>
  </si>
  <si>
    <t>0110075880</t>
  </si>
  <si>
    <t>0110075540</t>
  </si>
  <si>
    <t>011004Э020</t>
  </si>
  <si>
    <t>0110080010</t>
  </si>
  <si>
    <t>01100S5630</t>
  </si>
  <si>
    <t>0110043020</t>
  </si>
  <si>
    <t>011004Э030</t>
  </si>
  <si>
    <t>0340080000</t>
  </si>
  <si>
    <t>0420040010</t>
  </si>
  <si>
    <t>042004Г010</t>
  </si>
  <si>
    <t>042004Э010</t>
  </si>
  <si>
    <t>1010080010</t>
  </si>
  <si>
    <t>1030080000</t>
  </si>
  <si>
    <t>0350080000</t>
  </si>
  <si>
    <t>03500S5710</t>
  </si>
  <si>
    <t>9050040000</t>
  </si>
  <si>
    <t>9050047000</t>
  </si>
  <si>
    <t>053004Ф000</t>
  </si>
  <si>
    <t>1120060000</t>
  </si>
  <si>
    <t>1120061000</t>
  </si>
  <si>
    <t>1120067000</t>
  </si>
  <si>
    <t>112006Б000</t>
  </si>
  <si>
    <t>112006Г000</t>
  </si>
  <si>
    <t>112006Э000</t>
  </si>
  <si>
    <t>11200Ч0060</t>
  </si>
  <si>
    <t>90900Ч0010</t>
  </si>
  <si>
    <t>90900Ч0060</t>
  </si>
  <si>
    <t>28900Ч0010</t>
  </si>
  <si>
    <t>0330080000</t>
  </si>
  <si>
    <t>1050080000</t>
  </si>
  <si>
    <t>9090080010</t>
  </si>
  <si>
    <t>0110080040</t>
  </si>
  <si>
    <t>011008П020</t>
  </si>
  <si>
    <t>0140080000</t>
  </si>
  <si>
    <t>0110075560</t>
  </si>
  <si>
    <t>2016 в проект</t>
  </si>
  <si>
    <t>Лимиты 2016  год</t>
  </si>
  <si>
    <t>2210080110</t>
  </si>
  <si>
    <t>22100Ч0080</t>
  </si>
  <si>
    <t>2820080010</t>
  </si>
  <si>
    <t>2830080010</t>
  </si>
  <si>
    <t>3030080020</t>
  </si>
  <si>
    <t>3030080040</t>
  </si>
  <si>
    <t>32900Ч0080</t>
  </si>
  <si>
    <t>39400Ч0080</t>
  </si>
  <si>
    <t>43100Ч0080</t>
  </si>
  <si>
    <t>4630080010</t>
  </si>
  <si>
    <t>??????????</t>
  </si>
  <si>
    <t>0360082030</t>
  </si>
  <si>
    <t>0340082230</t>
  </si>
  <si>
    <t>0310082020</t>
  </si>
  <si>
    <t>0530080010</t>
  </si>
  <si>
    <t>9090080020</t>
  </si>
  <si>
    <t>0360086010</t>
  </si>
  <si>
    <t>0320080010</t>
  </si>
  <si>
    <t>26300П0010</t>
  </si>
  <si>
    <t>??????5???</t>
  </si>
  <si>
    <t>0110082060</t>
  </si>
  <si>
    <t>0110080030</t>
  </si>
  <si>
    <t>3620080010</t>
  </si>
  <si>
    <t>3620080020</t>
  </si>
  <si>
    <t>2920080060</t>
  </si>
  <si>
    <t>1220082040</t>
  </si>
  <si>
    <t>??????3???</t>
  </si>
  <si>
    <t>мероприятия ГОЧС</t>
  </si>
  <si>
    <t>межбюджет в краевой бюджет</t>
  </si>
  <si>
    <t>Транспорт район</t>
  </si>
  <si>
    <t>Транспорт село</t>
  </si>
  <si>
    <t>Фактическое поступление арендной платы за имущество</t>
  </si>
  <si>
    <t>Арендная плата за землю</t>
  </si>
  <si>
    <t>Фактическое поступление арендной платы за землю</t>
  </si>
  <si>
    <t>Бухгалтерия</t>
  </si>
  <si>
    <t>ап+ еддс</t>
  </si>
  <si>
    <t>МПЧ</t>
  </si>
  <si>
    <t>Центр.бухгалтерия</t>
  </si>
  <si>
    <t xml:space="preserve"> дюк</t>
  </si>
  <si>
    <t>янтарь+шив</t>
  </si>
  <si>
    <t>бухг</t>
  </si>
  <si>
    <t>ККУi</t>
  </si>
  <si>
    <t>Коэффициент удаленности</t>
  </si>
  <si>
    <t>Куi</t>
  </si>
  <si>
    <t>2120080040</t>
  </si>
  <si>
    <t>21100S5080</t>
  </si>
  <si>
    <t>2110080020</t>
  </si>
  <si>
    <t>22100S5080</t>
  </si>
  <si>
    <t>23300S5080</t>
  </si>
  <si>
    <t>0430080000</t>
  </si>
  <si>
    <t>26100S5080</t>
  </si>
  <si>
    <t>26100S5090</t>
  </si>
  <si>
    <t>29200S5080</t>
  </si>
  <si>
    <t>3010080070</t>
  </si>
  <si>
    <t>301008Ф060</t>
  </si>
  <si>
    <t>30100S5080</t>
  </si>
  <si>
    <t>31100S5080</t>
  </si>
  <si>
    <t>3140081000</t>
  </si>
  <si>
    <t>32100S5080</t>
  </si>
  <si>
    <t>34100S5080</t>
  </si>
  <si>
    <t>36500S5080</t>
  </si>
  <si>
    <t>37100S5080</t>
  </si>
  <si>
    <t>4990080000</t>
  </si>
  <si>
    <t>38100S5080</t>
  </si>
  <si>
    <t>39100S5080</t>
  </si>
  <si>
    <t>Администрация Таежнинского сельсовета Богучанского района Красноярского края</t>
  </si>
  <si>
    <t>5090080010</t>
  </si>
  <si>
    <t>41400S5080</t>
  </si>
  <si>
    <t>41400S5090</t>
  </si>
  <si>
    <t>41100Ч0050</t>
  </si>
  <si>
    <t>42100S5080</t>
  </si>
  <si>
    <t>4890080040</t>
  </si>
  <si>
    <t>43100S5080</t>
  </si>
  <si>
    <t>44100S5080</t>
  </si>
  <si>
    <t>46100S5080</t>
  </si>
  <si>
    <t>Муниципальное бюджетно учреждение культуры Богучанская межпоселенческая Центральная районная библиотека</t>
  </si>
  <si>
    <t>Муниципальное бюджетное образовательное учреждение дополнительного образования детей Таежнинская детская школа искусств</t>
  </si>
  <si>
    <t>0703</t>
  </si>
  <si>
    <t>Муниципальное бюджетное учреждение "Центр социализации и досуга молодежи"</t>
  </si>
  <si>
    <t>Муниципальное бюджетное учреждение Физкультурно-оздоровительный центр "Кедр"</t>
  </si>
  <si>
    <t>324004Э010</t>
  </si>
  <si>
    <t>Муниципальное бюджетное учреждение культуры "Богучанский краеведческий музей имени  Д.М. Андона"</t>
  </si>
  <si>
    <t>Муниципальное бюджетное учреждение культуры "Богучанский межпоселенческий районный Дом культуры "Янтарь""</t>
  </si>
  <si>
    <t>Муниципальное казенное учреждение "Муниципальная пожарная часть № 1"</t>
  </si>
  <si>
    <t>0420047010</t>
  </si>
  <si>
    <t>Муниципальное казенное учреждение "Муниципальная служба Заказчика"</t>
  </si>
  <si>
    <t>Муниципальное казенное учреждение "Централизованная бухгалтерия"</t>
  </si>
  <si>
    <t>9070040000</t>
  </si>
  <si>
    <t>9070047000</t>
  </si>
  <si>
    <t>011004Г040</t>
  </si>
  <si>
    <t>011004Э040</t>
  </si>
  <si>
    <t>муниципальное бюджетное учреждение дополниельного образования Невонская детская школа искусств</t>
  </si>
  <si>
    <t>муниципальное бюджетное учреждение дополнительного образования "Богучанская детская школа искусств"</t>
  </si>
  <si>
    <t>муниципальное бюджетное учреждение дополнительного образования "Манзенская детская школа искусств"</t>
  </si>
  <si>
    <t>муниципальное бюджетное учреждение дополнительного образования "Пинчугская детская школа искусств"</t>
  </si>
  <si>
    <t>муниципальное бюджетное учреждение дополнительного образования Ангарская детская школа искусств</t>
  </si>
  <si>
    <t>0120075520</t>
  </si>
  <si>
    <t>0130040000</t>
  </si>
  <si>
    <t>0130040050</t>
  </si>
  <si>
    <t>0130041000</t>
  </si>
  <si>
    <t>0130047000</t>
  </si>
  <si>
    <t>013004Г000</t>
  </si>
  <si>
    <t>013004Э000</t>
  </si>
  <si>
    <t>0130060000</t>
  </si>
  <si>
    <t>0130067000</t>
  </si>
  <si>
    <t>финансовое управление администрации Богучанского района</t>
  </si>
  <si>
    <t>дети занятость</t>
  </si>
  <si>
    <t>стадион</t>
  </si>
  <si>
    <t>ЦСДМ+трудовые отряды</t>
  </si>
  <si>
    <t>машина</t>
  </si>
  <si>
    <t>251000</t>
  </si>
  <si>
    <t>211000</t>
  </si>
  <si>
    <t>212000</t>
  </si>
  <si>
    <t>213000</t>
  </si>
  <si>
    <t>226000</t>
  </si>
  <si>
    <t>221000</t>
  </si>
  <si>
    <t>225000</t>
  </si>
  <si>
    <t>292000</t>
  </si>
  <si>
    <t>296000</t>
  </si>
  <si>
    <t>223000</t>
  </si>
  <si>
    <t>310000</t>
  </si>
  <si>
    <t>227000</t>
  </si>
  <si>
    <t>222000</t>
  </si>
  <si>
    <t>224000</t>
  </si>
  <si>
    <t>291000</t>
  </si>
  <si>
    <t>0105</t>
  </si>
  <si>
    <t>9040051200</t>
  </si>
  <si>
    <t>811</t>
  </si>
  <si>
    <t>241000</t>
  </si>
  <si>
    <t>09100S5080</t>
  </si>
  <si>
    <t>08100S6070</t>
  </si>
  <si>
    <t>1220080010</t>
  </si>
  <si>
    <t>2690080000</t>
  </si>
  <si>
    <t>295000</t>
  </si>
  <si>
    <t>3030080060</t>
  </si>
  <si>
    <t>301008Э020</t>
  </si>
  <si>
    <t>262000</t>
  </si>
  <si>
    <t>3410080010</t>
  </si>
  <si>
    <t>34100Ч0050</t>
  </si>
  <si>
    <t>3730080010</t>
  </si>
  <si>
    <t>37600Ч0050</t>
  </si>
  <si>
    <t>4130080030</t>
  </si>
  <si>
    <t>411008Ф030</t>
  </si>
  <si>
    <t>4310083030</t>
  </si>
  <si>
    <t>43100S7410</t>
  </si>
  <si>
    <t>46100Ч0050</t>
  </si>
  <si>
    <t>0510080530</t>
  </si>
  <si>
    <t>064004Г000</t>
  </si>
  <si>
    <t>064004Э000</t>
  </si>
  <si>
    <t>Муниципальное бюджетное учреждение Физкультурно-спортивный комплекс "Ангара"</t>
  </si>
  <si>
    <t>0710040000</t>
  </si>
  <si>
    <t>0710041000</t>
  </si>
  <si>
    <t>0710047000</t>
  </si>
  <si>
    <t>071004Г000</t>
  </si>
  <si>
    <t>071004Э000</t>
  </si>
  <si>
    <t>07100Ч0020</t>
  </si>
  <si>
    <t>0520045000</t>
  </si>
  <si>
    <t>05300L4670</t>
  </si>
  <si>
    <t>042004Ф010</t>
  </si>
  <si>
    <t>0605</t>
  </si>
  <si>
    <t>0110076490</t>
  </si>
  <si>
    <t>035008Ф000</t>
  </si>
  <si>
    <t>293000</t>
  </si>
  <si>
    <t>06300L4970</t>
  </si>
  <si>
    <t>231000</t>
  </si>
  <si>
    <t>24300Ч0020</t>
  </si>
  <si>
    <t>292</t>
  </si>
  <si>
    <t>296</t>
  </si>
  <si>
    <t>291</t>
  </si>
  <si>
    <t>295</t>
  </si>
  <si>
    <t>293</t>
  </si>
  <si>
    <t>Лимиты 2018  год</t>
  </si>
  <si>
    <t xml:space="preserve"> </t>
  </si>
  <si>
    <t>без регионалки</t>
  </si>
  <si>
    <t>янтарь+дши+библ</t>
  </si>
  <si>
    <t>Межбюджетные трансферты сельсоветов Пожарка</t>
  </si>
  <si>
    <t xml:space="preserve">      пожарка, жкх,исп.бюджета</t>
  </si>
  <si>
    <t xml:space="preserve">      пожарка, жкх</t>
  </si>
  <si>
    <t xml:space="preserve">      пожарка,жкх</t>
  </si>
  <si>
    <t>молодые семьи</t>
  </si>
  <si>
    <t>забор свалка</t>
  </si>
  <si>
    <t xml:space="preserve">  </t>
  </si>
  <si>
    <t>Межбюджетные трансферты сельсоветов ЖКХ, финконтроль</t>
  </si>
  <si>
    <t>04301412</t>
  </si>
  <si>
    <t>04301413</t>
  </si>
  <si>
    <t>266</t>
  </si>
  <si>
    <t>266000</t>
  </si>
  <si>
    <t>343</t>
  </si>
  <si>
    <t>343000</t>
  </si>
  <si>
    <t>344</t>
  </si>
  <si>
    <t>344000</t>
  </si>
  <si>
    <t>346</t>
  </si>
  <si>
    <t>346000</t>
  </si>
  <si>
    <t>349</t>
  </si>
  <si>
    <t>349000</t>
  </si>
  <si>
    <t>297</t>
  </si>
  <si>
    <t>297000</t>
  </si>
  <si>
    <t>214000</t>
  </si>
  <si>
    <t>21100Ж0000</t>
  </si>
  <si>
    <t>264</t>
  </si>
  <si>
    <t>264000</t>
  </si>
  <si>
    <t>04301414</t>
  </si>
  <si>
    <t>352</t>
  </si>
  <si>
    <t>2210080020</t>
  </si>
  <si>
    <t>2250080010</t>
  </si>
  <si>
    <t>04301415</t>
  </si>
  <si>
    <t>04301409</t>
  </si>
  <si>
    <t>228000</t>
  </si>
  <si>
    <t>345</t>
  </si>
  <si>
    <t>345000</t>
  </si>
  <si>
    <t>342</t>
  </si>
  <si>
    <t>342000</t>
  </si>
  <si>
    <t>1210024380</t>
  </si>
  <si>
    <t>813</t>
  </si>
  <si>
    <t>246</t>
  </si>
  <si>
    <t>246000</t>
  </si>
  <si>
    <t>244000</t>
  </si>
  <si>
    <t>245</t>
  </si>
  <si>
    <t>245000</t>
  </si>
  <si>
    <t>0810080020</t>
  </si>
  <si>
    <t>0820080030</t>
  </si>
  <si>
    <t>04301416</t>
  </si>
  <si>
    <t>28100Д0050</t>
  </si>
  <si>
    <t>26900Ж0000</t>
  </si>
  <si>
    <t>28900Ж0000</t>
  </si>
  <si>
    <t>04301417</t>
  </si>
  <si>
    <t>5190080000</t>
  </si>
  <si>
    <t>2920080010</t>
  </si>
  <si>
    <t>294008Ф000</t>
  </si>
  <si>
    <t>04301418</t>
  </si>
  <si>
    <t>3020080050</t>
  </si>
  <si>
    <t>3010080080</t>
  </si>
  <si>
    <t>3010080010</t>
  </si>
  <si>
    <t>04301419</t>
  </si>
  <si>
    <t>311008Ф000</t>
  </si>
  <si>
    <t>313008Ф000</t>
  </si>
  <si>
    <t>31500Ч0050</t>
  </si>
  <si>
    <t>3160080000</t>
  </si>
  <si>
    <t>04301420</t>
  </si>
  <si>
    <t>04301421</t>
  </si>
  <si>
    <t>04301422</t>
  </si>
  <si>
    <t>8020061010</t>
  </si>
  <si>
    <t>04301423</t>
  </si>
  <si>
    <t>3710081040</t>
  </si>
  <si>
    <t>04301424</t>
  </si>
  <si>
    <t>04301425</t>
  </si>
  <si>
    <t>3960080010</t>
  </si>
  <si>
    <t>3960080000</t>
  </si>
  <si>
    <t>04301426</t>
  </si>
  <si>
    <t>347</t>
  </si>
  <si>
    <t>4110083000</t>
  </si>
  <si>
    <t>04301427</t>
  </si>
  <si>
    <t>04301428</t>
  </si>
  <si>
    <t>4340081000</t>
  </si>
  <si>
    <t>04301429</t>
  </si>
  <si>
    <t>4410080050</t>
  </si>
  <si>
    <t>04301430</t>
  </si>
  <si>
    <t>461008Ф010</t>
  </si>
  <si>
    <t>04320455</t>
  </si>
  <si>
    <t>043Р1283</t>
  </si>
  <si>
    <t>04302672</t>
  </si>
  <si>
    <t>05100S4880</t>
  </si>
  <si>
    <t>324004Г010</t>
  </si>
  <si>
    <t>0510041000</t>
  </si>
  <si>
    <t>0520041000</t>
  </si>
  <si>
    <t>043D0122</t>
  </si>
  <si>
    <t>0420041010</t>
  </si>
  <si>
    <t>0320080090</t>
  </si>
  <si>
    <t>0320081090</t>
  </si>
  <si>
    <t>032008Г090</t>
  </si>
  <si>
    <t>04305113</t>
  </si>
  <si>
    <t>0370080000</t>
  </si>
  <si>
    <t>Муниципальное казенное учреждение "Управление культуры, физической культуры, спорта и молодежной политики Богучанского района"</t>
  </si>
  <si>
    <t>043D0259</t>
  </si>
  <si>
    <t>04325072</t>
  </si>
  <si>
    <t>04301410</t>
  </si>
  <si>
    <t>0120075870</t>
  </si>
  <si>
    <t>04320513</t>
  </si>
  <si>
    <t>04302673</t>
  </si>
  <si>
    <t>093R373980</t>
  </si>
  <si>
    <t>11200Ч0070</t>
  </si>
  <si>
    <t>90900Ч0070</t>
  </si>
  <si>
    <t>????????</t>
  </si>
  <si>
    <t>043Э1173</t>
  </si>
  <si>
    <t>энергосбереж</t>
  </si>
  <si>
    <t>предпр</t>
  </si>
  <si>
    <t>521</t>
  </si>
  <si>
    <t>1110077450</t>
  </si>
  <si>
    <t>802006М000</t>
  </si>
  <si>
    <t>2110077450</t>
  </si>
  <si>
    <t>21500Ч0050</t>
  </si>
  <si>
    <t>093R310601</t>
  </si>
  <si>
    <t>2240080010</t>
  </si>
  <si>
    <t>11100S7490</t>
  </si>
  <si>
    <t>9030054690</t>
  </si>
  <si>
    <t>0410080090</t>
  </si>
  <si>
    <t>04200S4121</t>
  </si>
  <si>
    <t>09100S5081</t>
  </si>
  <si>
    <t>8020002890</t>
  </si>
  <si>
    <t>09100S5090</t>
  </si>
  <si>
    <t>11100S5550</t>
  </si>
  <si>
    <t>2710077450</t>
  </si>
  <si>
    <t>2430080000</t>
  </si>
  <si>
    <t>11100S7410</t>
  </si>
  <si>
    <t>2920077450</t>
  </si>
  <si>
    <t>2920083040</t>
  </si>
  <si>
    <t>29200S7410</t>
  </si>
  <si>
    <t>301008М050</t>
  </si>
  <si>
    <t>30100Ч0050</t>
  </si>
  <si>
    <t>3210077450</t>
  </si>
  <si>
    <t>3210080020</t>
  </si>
  <si>
    <t>3410077450</t>
  </si>
  <si>
    <t>3650083030</t>
  </si>
  <si>
    <t>3710077450</t>
  </si>
  <si>
    <t>3810077450</t>
  </si>
  <si>
    <t>093R374270</t>
  </si>
  <si>
    <t>523</t>
  </si>
  <si>
    <t>3930080000</t>
  </si>
  <si>
    <t>391008Ф010</t>
  </si>
  <si>
    <t>11100S4590</t>
  </si>
  <si>
    <t>4140083000</t>
  </si>
  <si>
    <t>41400S4590</t>
  </si>
  <si>
    <t>41100S4590</t>
  </si>
  <si>
    <t>4310080060</t>
  </si>
  <si>
    <t>4310080080</t>
  </si>
  <si>
    <t>431008Г030</t>
  </si>
  <si>
    <t>4410077450</t>
  </si>
  <si>
    <t>053004М000</t>
  </si>
  <si>
    <t>0610080010</t>
  </si>
  <si>
    <t>06200S4540</t>
  </si>
  <si>
    <t>064004М000</t>
  </si>
  <si>
    <t>06400S4560</t>
  </si>
  <si>
    <t>071004М000</t>
  </si>
  <si>
    <t>07100Ф0000</t>
  </si>
  <si>
    <t>051004М000</t>
  </si>
  <si>
    <t>052004М000</t>
  </si>
  <si>
    <t>0520080540</t>
  </si>
  <si>
    <t>052A274820</t>
  </si>
  <si>
    <t>05300Ц0000</t>
  </si>
  <si>
    <t>053A174840</t>
  </si>
  <si>
    <t>0110040032</t>
  </si>
  <si>
    <t>0110040033</t>
  </si>
  <si>
    <t>01100S8400</t>
  </si>
  <si>
    <t>0110077450</t>
  </si>
  <si>
    <t>0110053030</t>
  </si>
  <si>
    <t>01100L3040</t>
  </si>
  <si>
    <t>01100S5980</t>
  </si>
  <si>
    <t>011E151690</t>
  </si>
  <si>
    <t>341000</t>
  </si>
  <si>
    <t>12</t>
  </si>
  <si>
    <t>18</t>
  </si>
  <si>
    <t>36</t>
  </si>
  <si>
    <t>341</t>
  </si>
  <si>
    <t>прогноз 2023</t>
  </si>
  <si>
    <t>бух 0804</t>
  </si>
  <si>
    <t>Субсидии БУ на выполнение мун задания  + иные   без регионалки</t>
  </si>
  <si>
    <t>только дороги</t>
  </si>
  <si>
    <t>Прогноз расходов бюджетов поселений на 2022год</t>
  </si>
  <si>
    <t>Прогноз районного бюджета на 2022 год</t>
  </si>
  <si>
    <t>Уточненный план 2021</t>
  </si>
  <si>
    <t>Исп. 2021 за 9 мес.</t>
  </si>
  <si>
    <t>Ожид. исп. 2021</t>
  </si>
  <si>
    <t>Проект 2022</t>
  </si>
  <si>
    <t>Прогноз консолидированного бюджета Богучанского района на 2022г.</t>
  </si>
  <si>
    <t>Ассигнования 2021  год</t>
  </si>
  <si>
    <t>2022</t>
  </si>
  <si>
    <t>прогноз 2024</t>
  </si>
  <si>
    <t>Численность постоянного населения на 01.01.2021</t>
  </si>
  <si>
    <t xml:space="preserve">Налоговые и неналоговые доходы бюджетов в 2020 году </t>
  </si>
  <si>
    <t>000</t>
  </si>
  <si>
    <t>1110027240</t>
  </si>
  <si>
    <t>247</t>
  </si>
  <si>
    <t>211R310601</t>
  </si>
  <si>
    <t>2130077450</t>
  </si>
  <si>
    <t>214008Ф000</t>
  </si>
  <si>
    <t>22100S5090</t>
  </si>
  <si>
    <t>2210080010</t>
  </si>
  <si>
    <t>2210080060</t>
  </si>
  <si>
    <t>22100S7410</t>
  </si>
  <si>
    <t>043008Ф000</t>
  </si>
  <si>
    <t>041004Ф010</t>
  </si>
  <si>
    <t>0410080000</t>
  </si>
  <si>
    <t>041008Ф090</t>
  </si>
  <si>
    <t>042008Ф030</t>
  </si>
  <si>
    <t>1210080000</t>
  </si>
  <si>
    <t>0407</t>
  </si>
  <si>
    <t>8020074460</t>
  </si>
  <si>
    <t>0210080020</t>
  </si>
  <si>
    <t>0603</t>
  </si>
  <si>
    <t>0220075180</t>
  </si>
  <si>
    <t>1310080010</t>
  </si>
  <si>
    <t>633</t>
  </si>
  <si>
    <t>24В000</t>
  </si>
  <si>
    <t>24400Д0050</t>
  </si>
  <si>
    <t>28200Д0020</t>
  </si>
  <si>
    <t>2890080000</t>
  </si>
  <si>
    <t>2610080020</t>
  </si>
  <si>
    <t>282008Э000</t>
  </si>
  <si>
    <t>28900Ш0000</t>
  </si>
  <si>
    <t>271008М010</t>
  </si>
  <si>
    <t>27200Ч0050</t>
  </si>
  <si>
    <t>241008Ф010</t>
  </si>
  <si>
    <t>29200S5090</t>
  </si>
  <si>
    <t>292R374270</t>
  </si>
  <si>
    <t>3110077450</t>
  </si>
  <si>
    <t>32100S5550</t>
  </si>
  <si>
    <t>3420080020</t>
  </si>
  <si>
    <t>341008Ф000</t>
  </si>
  <si>
    <t>344008Ф000</t>
  </si>
  <si>
    <t>363008Ф010</t>
  </si>
  <si>
    <t>365R310601</t>
  </si>
  <si>
    <t>3650080050</t>
  </si>
  <si>
    <t>36500S7490</t>
  </si>
  <si>
    <t>3720080040</t>
  </si>
  <si>
    <t>37100S5090</t>
  </si>
  <si>
    <t>3710083040</t>
  </si>
  <si>
    <t>3710087040</t>
  </si>
  <si>
    <t>37100S7490</t>
  </si>
  <si>
    <t>374008Ф000</t>
  </si>
  <si>
    <t>38100S5090</t>
  </si>
  <si>
    <t>39100S5090</t>
  </si>
  <si>
    <t>3940080060</t>
  </si>
  <si>
    <t>3940080070</t>
  </si>
  <si>
    <t>09100S3950</t>
  </si>
  <si>
    <t>111F274510</t>
  </si>
  <si>
    <t>41400S3950</t>
  </si>
  <si>
    <t>411F274510</t>
  </si>
  <si>
    <t>421008Ф000</t>
  </si>
  <si>
    <t>4210080020</t>
  </si>
  <si>
    <t>42100S7410</t>
  </si>
  <si>
    <t>4310077450</t>
  </si>
  <si>
    <t>4630080020</t>
  </si>
  <si>
    <t>4610083030</t>
  </si>
  <si>
    <t>46100S7410</t>
  </si>
  <si>
    <t>4690080020</t>
  </si>
  <si>
    <t>0510027240</t>
  </si>
  <si>
    <t>0510045000</t>
  </si>
  <si>
    <t>05100Ф0000</t>
  </si>
  <si>
    <t>0110027240</t>
  </si>
  <si>
    <t>0110040031</t>
  </si>
  <si>
    <t>0110042030</t>
  </si>
  <si>
    <t>0930080000</t>
  </si>
  <si>
    <t>0530027240</t>
  </si>
  <si>
    <t>0650080010</t>
  </si>
  <si>
    <t>0650080020</t>
  </si>
  <si>
    <t>324004М010</t>
  </si>
  <si>
    <t>0510080000</t>
  </si>
  <si>
    <t>0520027240</t>
  </si>
  <si>
    <t>05300И0000</t>
  </si>
  <si>
    <t>464</t>
  </si>
  <si>
    <t>530000</t>
  </si>
  <si>
    <t>053A255195</t>
  </si>
  <si>
    <t>053A255196</t>
  </si>
  <si>
    <t>042004М010</t>
  </si>
  <si>
    <t>0320087090</t>
  </si>
  <si>
    <t>037F552430</t>
  </si>
  <si>
    <t>9010010110</t>
  </si>
  <si>
    <t>0350080090</t>
  </si>
  <si>
    <t>02100S4940</t>
  </si>
  <si>
    <t>071P552280</t>
  </si>
  <si>
    <t>1320080010</t>
  </si>
  <si>
    <t>1320080020</t>
  </si>
  <si>
    <t>265000</t>
  </si>
  <si>
    <t>907004Ф000</t>
  </si>
  <si>
    <t>011004М010</t>
  </si>
  <si>
    <t>347000</t>
  </si>
  <si>
    <t>011004М020</t>
  </si>
  <si>
    <t>0110084020</t>
  </si>
  <si>
    <t>909008Д000</t>
  </si>
  <si>
    <t>092008Д000</t>
  </si>
  <si>
    <t>02100S4630</t>
  </si>
  <si>
    <t>01200R0820</t>
  </si>
  <si>
    <t>07100S6500</t>
  </si>
  <si>
    <t>01100S5530</t>
  </si>
  <si>
    <t>613</t>
  </si>
  <si>
    <t>623</t>
  </si>
  <si>
    <t>0130080030</t>
  </si>
  <si>
    <t>013008П030</t>
  </si>
  <si>
    <t>013006Ф000</t>
  </si>
  <si>
    <t>11200Ч7060</t>
  </si>
  <si>
    <t>011Б004</t>
  </si>
  <si>
    <t>011Б005</t>
  </si>
  <si>
    <t>011Б006</t>
  </si>
  <si>
    <t>248</t>
  </si>
  <si>
    <t>011Б007</t>
  </si>
  <si>
    <t>249</t>
  </si>
  <si>
    <t>011Б008</t>
  </si>
  <si>
    <t>250</t>
  </si>
  <si>
    <t>011Б009</t>
  </si>
  <si>
    <t>011Б010</t>
  </si>
  <si>
    <t>252</t>
  </si>
  <si>
    <t>011Б011</t>
  </si>
  <si>
    <t>253</t>
  </si>
  <si>
    <t>011Б012</t>
  </si>
  <si>
    <t>254</t>
  </si>
  <si>
    <t>011Б013</t>
  </si>
  <si>
    <t>255</t>
  </si>
  <si>
    <t>011Б014</t>
  </si>
  <si>
    <t>256</t>
  </si>
  <si>
    <t>011Б015</t>
  </si>
  <si>
    <t>257</t>
  </si>
  <si>
    <t>011Б016</t>
  </si>
  <si>
    <t>258</t>
  </si>
  <si>
    <t>011Б017</t>
  </si>
  <si>
    <t>259</t>
  </si>
  <si>
    <t>011Б018</t>
  </si>
  <si>
    <t>260</t>
  </si>
  <si>
    <t>011Б019</t>
  </si>
  <si>
    <t>261</t>
  </si>
  <si>
    <t>011Б020</t>
  </si>
  <si>
    <t>011Б021</t>
  </si>
  <si>
    <t>011Б022</t>
  </si>
  <si>
    <t>011Б023</t>
  </si>
  <si>
    <t>265</t>
  </si>
  <si>
    <t>011Б024</t>
  </si>
  <si>
    <t>011Б025</t>
  </si>
  <si>
    <t>267</t>
  </si>
  <si>
    <t>011Б026</t>
  </si>
  <si>
    <t>268</t>
  </si>
  <si>
    <t>011Б027</t>
  </si>
  <si>
    <t>269</t>
  </si>
  <si>
    <t>011Б028</t>
  </si>
  <si>
    <t>270</t>
  </si>
  <si>
    <t>011Б029</t>
  </si>
  <si>
    <t>271</t>
  </si>
  <si>
    <t>011Б030</t>
  </si>
  <si>
    <t>272</t>
  </si>
  <si>
    <t>011Б031</t>
  </si>
  <si>
    <t>273</t>
  </si>
  <si>
    <t>011Б032</t>
  </si>
  <si>
    <t>274</t>
  </si>
  <si>
    <t>011Б033</t>
  </si>
  <si>
    <t>275</t>
  </si>
  <si>
    <t>011Б034</t>
  </si>
  <si>
    <t>276</t>
  </si>
  <si>
    <t>011Б035</t>
  </si>
  <si>
    <t>277</t>
  </si>
  <si>
    <t>011Б036</t>
  </si>
  <si>
    <t>278</t>
  </si>
  <si>
    <t>011Б037</t>
  </si>
  <si>
    <t>279</t>
  </si>
  <si>
    <t>011Б038</t>
  </si>
  <si>
    <t>280</t>
  </si>
  <si>
    <t>011Б039</t>
  </si>
  <si>
    <t>281</t>
  </si>
  <si>
    <t>011Б040</t>
  </si>
  <si>
    <t>282</t>
  </si>
  <si>
    <t>011Б041</t>
  </si>
  <si>
    <t>283</t>
  </si>
  <si>
    <t>011Б042</t>
  </si>
  <si>
    <t>284</t>
  </si>
  <si>
    <t>011Б043</t>
  </si>
  <si>
    <t>285</t>
  </si>
  <si>
    <t>011Б044</t>
  </si>
  <si>
    <t>286</t>
  </si>
  <si>
    <t>011Б045</t>
  </si>
  <si>
    <t>287</t>
  </si>
  <si>
    <t>011Б046</t>
  </si>
  <si>
    <t>288</t>
  </si>
  <si>
    <t>011Б047</t>
  </si>
  <si>
    <t>289</t>
  </si>
  <si>
    <t>011Б048</t>
  </si>
  <si>
    <t>011Б049</t>
  </si>
  <si>
    <t>011Б050</t>
  </si>
  <si>
    <t>011Б051</t>
  </si>
  <si>
    <t>011Б052</t>
  </si>
  <si>
    <t>294</t>
  </si>
  <si>
    <t>011Б053</t>
  </si>
  <si>
    <t>011Б054</t>
  </si>
  <si>
    <t>011Б055</t>
  </si>
  <si>
    <t>011Б056</t>
  </si>
  <si>
    <t>298</t>
  </si>
  <si>
    <t>011Б057</t>
  </si>
  <si>
    <t>299</t>
  </si>
  <si>
    <t>011Б058</t>
  </si>
  <si>
    <t>300</t>
  </si>
  <si>
    <t>011Б059</t>
  </si>
  <si>
    <t>301</t>
  </si>
  <si>
    <t>011Б060</t>
  </si>
  <si>
    <t>302</t>
  </si>
  <si>
    <t>011Б061</t>
  </si>
  <si>
    <t>303</t>
  </si>
  <si>
    <t>011Б062</t>
  </si>
  <si>
    <t>304</t>
  </si>
  <si>
    <t>011Б063</t>
  </si>
  <si>
    <t>305</t>
  </si>
  <si>
    <t>011Б064</t>
  </si>
  <si>
    <t>306</t>
  </si>
  <si>
    <t>011Б065</t>
  </si>
  <si>
    <t>307</t>
  </si>
  <si>
    <t>011Б066</t>
  </si>
  <si>
    <t>308</t>
  </si>
  <si>
    <t>011Б067</t>
  </si>
  <si>
    <t>309</t>
  </si>
  <si>
    <t>011Б068</t>
  </si>
  <si>
    <t>011Б069</t>
  </si>
  <si>
    <t>311</t>
  </si>
  <si>
    <t>011Б070</t>
  </si>
  <si>
    <t>011Б071</t>
  </si>
  <si>
    <t>313</t>
  </si>
  <si>
    <t>011Б072</t>
  </si>
  <si>
    <t>314</t>
  </si>
  <si>
    <t>011Б073</t>
  </si>
  <si>
    <t>315</t>
  </si>
  <si>
    <t>011Б074</t>
  </si>
  <si>
    <t>316</t>
  </si>
  <si>
    <t>011Б075</t>
  </si>
  <si>
    <t>317</t>
  </si>
  <si>
    <t>011Б076</t>
  </si>
  <si>
    <t>318</t>
  </si>
  <si>
    <t>011Б077</t>
  </si>
  <si>
    <t>319</t>
  </si>
  <si>
    <t>011Б078</t>
  </si>
  <si>
    <t>320</t>
  </si>
  <si>
    <t>011Б079</t>
  </si>
  <si>
    <t>011Б080</t>
  </si>
  <si>
    <t>011Б081</t>
  </si>
  <si>
    <t>323</t>
  </si>
  <si>
    <t>011Б082</t>
  </si>
  <si>
    <t>324</t>
  </si>
  <si>
    <t>011Б083</t>
  </si>
  <si>
    <t>325</t>
  </si>
  <si>
    <t>011Б084</t>
  </si>
  <si>
    <t>326</t>
  </si>
  <si>
    <t>011Б085</t>
  </si>
  <si>
    <t>327</t>
  </si>
  <si>
    <t>011Б086</t>
  </si>
  <si>
    <t>328</t>
  </si>
  <si>
    <t>011Б087</t>
  </si>
  <si>
    <t>329</t>
  </si>
  <si>
    <t>011Б088</t>
  </si>
  <si>
    <t>011Б089</t>
  </si>
  <si>
    <t>331</t>
  </si>
  <si>
    <t>011Б090</t>
  </si>
  <si>
    <t>332</t>
  </si>
  <si>
    <t>011Б091</t>
  </si>
  <si>
    <t>333</t>
  </si>
  <si>
    <t>011Б092</t>
  </si>
  <si>
    <t>334</t>
  </si>
  <si>
    <t>011Б093</t>
  </si>
  <si>
    <t>335</t>
  </si>
  <si>
    <t>011Б094</t>
  </si>
  <si>
    <t>336</t>
  </si>
  <si>
    <t>011Б095</t>
  </si>
  <si>
    <t>337</t>
  </si>
  <si>
    <t>011Б096</t>
  </si>
  <si>
    <t>338</t>
  </si>
  <si>
    <t>011Б097</t>
  </si>
  <si>
    <t>339</t>
  </si>
  <si>
    <t>011Б098</t>
  </si>
  <si>
    <t>011Б099</t>
  </si>
  <si>
    <t>011Б100</t>
  </si>
  <si>
    <t>011Б101</t>
  </si>
  <si>
    <t>011Б102</t>
  </si>
  <si>
    <t>011Б103</t>
  </si>
  <si>
    <t>011Б104</t>
  </si>
  <si>
    <t>011Б105</t>
  </si>
  <si>
    <t>011Б106</t>
  </si>
  <si>
    <t>348</t>
  </si>
  <si>
    <t>011Б107</t>
  </si>
  <si>
    <t>011Б108</t>
  </si>
  <si>
    <t>011Б109</t>
  </si>
  <si>
    <t>351</t>
  </si>
  <si>
    <t>011Б110</t>
  </si>
  <si>
    <t>011Б111</t>
  </si>
  <si>
    <t>353</t>
  </si>
  <si>
    <t>011Б112</t>
  </si>
  <si>
    <t>354</t>
  </si>
  <si>
    <t>011Б113</t>
  </si>
  <si>
    <t>355</t>
  </si>
  <si>
    <t>011Б114</t>
  </si>
  <si>
    <t>356</t>
  </si>
  <si>
    <t>011Б115</t>
  </si>
  <si>
    <t>357</t>
  </si>
  <si>
    <t>011Б116</t>
  </si>
  <si>
    <t>358</t>
  </si>
  <si>
    <t>011Б117</t>
  </si>
  <si>
    <t>359</t>
  </si>
  <si>
    <t>011Б118</t>
  </si>
  <si>
    <t>011Б119</t>
  </si>
  <si>
    <t>361</t>
  </si>
  <si>
    <t>011Б120</t>
  </si>
  <si>
    <t>362</t>
  </si>
  <si>
    <t>011Б121</t>
  </si>
  <si>
    <t>363</t>
  </si>
  <si>
    <t>011Б122</t>
  </si>
  <si>
    <t>364</t>
  </si>
  <si>
    <t>011Б123</t>
  </si>
  <si>
    <t>365</t>
  </si>
  <si>
    <t>011Б124</t>
  </si>
  <si>
    <t>366</t>
  </si>
  <si>
    <t>011Б125</t>
  </si>
  <si>
    <t>367</t>
  </si>
  <si>
    <t>011Б126</t>
  </si>
  <si>
    <t>368</t>
  </si>
  <si>
    <t>011Б127</t>
  </si>
  <si>
    <t>369</t>
  </si>
  <si>
    <t>011Б128</t>
  </si>
  <si>
    <t>370</t>
  </si>
  <si>
    <t>011Б129</t>
  </si>
  <si>
    <t>371</t>
  </si>
  <si>
    <t>011Б130</t>
  </si>
  <si>
    <t>372</t>
  </si>
  <si>
    <t>011Б131</t>
  </si>
  <si>
    <t>373</t>
  </si>
  <si>
    <t>011Б132</t>
  </si>
  <si>
    <t>374</t>
  </si>
  <si>
    <t>011Б133</t>
  </si>
  <si>
    <t>375</t>
  </si>
  <si>
    <t>011Б134</t>
  </si>
  <si>
    <t>376</t>
  </si>
  <si>
    <t>011Б135</t>
  </si>
  <si>
    <t>377</t>
  </si>
  <si>
    <t>011Б136</t>
  </si>
  <si>
    <t>378</t>
  </si>
  <si>
    <t>011Б137</t>
  </si>
  <si>
    <t>379</t>
  </si>
  <si>
    <t>011Б138</t>
  </si>
  <si>
    <t>380</t>
  </si>
  <si>
    <t>011Б139</t>
  </si>
  <si>
    <t>381</t>
  </si>
  <si>
    <t>011Б140</t>
  </si>
  <si>
    <t>382</t>
  </si>
  <si>
    <t>011Б141</t>
  </si>
  <si>
    <t>383</t>
  </si>
  <si>
    <t>011Б142</t>
  </si>
  <si>
    <t>384</t>
  </si>
  <si>
    <t>011Б143</t>
  </si>
  <si>
    <t>385</t>
  </si>
  <si>
    <t>011Б144</t>
  </si>
  <si>
    <t>386</t>
  </si>
  <si>
    <t>011Б145</t>
  </si>
  <si>
    <t>387</t>
  </si>
  <si>
    <t>011Б146</t>
  </si>
  <si>
    <t>388</t>
  </si>
  <si>
    <t>011Б147</t>
  </si>
  <si>
    <t>389</t>
  </si>
  <si>
    <t>011Б148</t>
  </si>
  <si>
    <t>390</t>
  </si>
  <si>
    <t>011Б149</t>
  </si>
  <si>
    <t>391</t>
  </si>
  <si>
    <t>011Б150</t>
  </si>
  <si>
    <t>392</t>
  </si>
  <si>
    <t>011Б151</t>
  </si>
  <si>
    <t>393</t>
  </si>
  <si>
    <t>011Б152</t>
  </si>
  <si>
    <t>394</t>
  </si>
  <si>
    <t>011Б153</t>
  </si>
  <si>
    <t>395</t>
  </si>
  <si>
    <t>011Б154</t>
  </si>
  <si>
    <t>396</t>
  </si>
  <si>
    <t>011Б155</t>
  </si>
  <si>
    <t>397</t>
  </si>
  <si>
    <t>011Б156</t>
  </si>
  <si>
    <t>398</t>
  </si>
  <si>
    <t>011Б157</t>
  </si>
  <si>
    <t>399</t>
  </si>
  <si>
    <t>011Б158</t>
  </si>
  <si>
    <t>400</t>
  </si>
  <si>
    <t>011Б159</t>
  </si>
  <si>
    <t>401</t>
  </si>
  <si>
    <t>011Б160</t>
  </si>
  <si>
    <t>402</t>
  </si>
  <si>
    <t>011Б161</t>
  </si>
  <si>
    <t>403</t>
  </si>
  <si>
    <t>011Б162</t>
  </si>
  <si>
    <t>404</t>
  </si>
  <si>
    <t>011Б163</t>
  </si>
  <si>
    <t>405</t>
  </si>
  <si>
    <t>011Б164</t>
  </si>
  <si>
    <t>406</t>
  </si>
  <si>
    <t>011Б165</t>
  </si>
  <si>
    <t>407</t>
  </si>
  <si>
    <t>011Б166</t>
  </si>
  <si>
    <t>408</t>
  </si>
  <si>
    <t>011Б167</t>
  </si>
  <si>
    <t>409</t>
  </si>
  <si>
    <t>011Б168</t>
  </si>
  <si>
    <t>410</t>
  </si>
  <si>
    <t>011Б169</t>
  </si>
  <si>
    <t>411</t>
  </si>
  <si>
    <t>011Б170</t>
  </si>
  <si>
    <t>011Б171</t>
  </si>
  <si>
    <t>413</t>
  </si>
  <si>
    <t>011Б172</t>
  </si>
  <si>
    <t>011Б173</t>
  </si>
  <si>
    <t>415</t>
  </si>
  <si>
    <t>011Б174</t>
  </si>
  <si>
    <t>416</t>
  </si>
  <si>
    <t>011Б175</t>
  </si>
  <si>
    <t>417</t>
  </si>
  <si>
    <t>011Б176</t>
  </si>
  <si>
    <t>418</t>
  </si>
  <si>
    <t>011Б177</t>
  </si>
  <si>
    <t>419</t>
  </si>
  <si>
    <t>011Б178</t>
  </si>
  <si>
    <t>420</t>
  </si>
  <si>
    <t>011Б179</t>
  </si>
  <si>
    <t>421</t>
  </si>
  <si>
    <t>011Б180</t>
  </si>
  <si>
    <t>422</t>
  </si>
  <si>
    <t>011Б181</t>
  </si>
  <si>
    <t>423</t>
  </si>
  <si>
    <t>011Б182</t>
  </si>
  <si>
    <t>424</t>
  </si>
  <si>
    <t>011Б183</t>
  </si>
  <si>
    <t>425</t>
  </si>
  <si>
    <t>011Б184</t>
  </si>
  <si>
    <t>426</t>
  </si>
  <si>
    <t>011Б185</t>
  </si>
  <si>
    <t>427</t>
  </si>
  <si>
    <t>011Б186</t>
  </si>
  <si>
    <t>428</t>
  </si>
  <si>
    <t>011Б187</t>
  </si>
  <si>
    <t>429</t>
  </si>
  <si>
    <t>011Б188</t>
  </si>
  <si>
    <t>430</t>
  </si>
  <si>
    <t>011Б189</t>
  </si>
  <si>
    <t>431</t>
  </si>
  <si>
    <t>011Б190</t>
  </si>
  <si>
    <t>432</t>
  </si>
  <si>
    <t>011Б191</t>
  </si>
  <si>
    <t>433</t>
  </si>
  <si>
    <t>011Б192</t>
  </si>
  <si>
    <t>434</t>
  </si>
  <si>
    <t>011Б193</t>
  </si>
  <si>
    <t>435</t>
  </si>
  <si>
    <t>011Б194</t>
  </si>
  <si>
    <t>436</t>
  </si>
  <si>
    <t>011Б195</t>
  </si>
  <si>
    <t>437</t>
  </si>
  <si>
    <t>011Б196</t>
  </si>
  <si>
    <t>438</t>
  </si>
  <si>
    <t>011Б197</t>
  </si>
  <si>
    <t>439</t>
  </si>
  <si>
    <t>011Б198</t>
  </si>
  <si>
    <t>440</t>
  </si>
  <si>
    <t>011Б199</t>
  </si>
  <si>
    <t>441</t>
  </si>
  <si>
    <t>011Б200</t>
  </si>
  <si>
    <t>442</t>
  </si>
  <si>
    <t>011Б201</t>
  </si>
  <si>
    <t>443</t>
  </si>
  <si>
    <t>011Б202</t>
  </si>
  <si>
    <t>444</t>
  </si>
  <si>
    <t>011Б203</t>
  </si>
  <si>
    <t>445</t>
  </si>
  <si>
    <t>011Б204</t>
  </si>
  <si>
    <t>446</t>
  </si>
  <si>
    <t>011Б205</t>
  </si>
  <si>
    <t>447</t>
  </si>
  <si>
    <t>011Б206</t>
  </si>
  <si>
    <t>448</t>
  </si>
  <si>
    <t>011Б207</t>
  </si>
  <si>
    <t>449</t>
  </si>
  <si>
    <t>011Б208</t>
  </si>
  <si>
    <t>450</t>
  </si>
  <si>
    <t>011Б209</t>
  </si>
  <si>
    <t>451</t>
  </si>
  <si>
    <t>011Б210</t>
  </si>
  <si>
    <t>452</t>
  </si>
  <si>
    <t>011Б211</t>
  </si>
  <si>
    <t>453</t>
  </si>
  <si>
    <t>011Б212</t>
  </si>
  <si>
    <t>454</t>
  </si>
  <si>
    <t>011Б213</t>
  </si>
  <si>
    <t>455</t>
  </si>
  <si>
    <t>011Б214</t>
  </si>
  <si>
    <t>456</t>
  </si>
  <si>
    <t>011Б215</t>
  </si>
  <si>
    <t>457</t>
  </si>
  <si>
    <t>011Б216</t>
  </si>
  <si>
    <t>458</t>
  </si>
  <si>
    <t>011Б217</t>
  </si>
  <si>
    <t>459</t>
  </si>
  <si>
    <t>011Б218</t>
  </si>
  <si>
    <t>460</t>
  </si>
  <si>
    <t>011Б219</t>
  </si>
  <si>
    <t>461</t>
  </si>
  <si>
    <t>011Б220</t>
  </si>
  <si>
    <t>462</t>
  </si>
  <si>
    <t>011Б221</t>
  </si>
  <si>
    <t>463</t>
  </si>
  <si>
    <t>011Б222</t>
  </si>
  <si>
    <t>011Б223</t>
  </si>
  <si>
    <t>465</t>
  </si>
  <si>
    <t>011Б224</t>
  </si>
  <si>
    <t>466</t>
  </si>
  <si>
    <t>011Б225</t>
  </si>
  <si>
    <t>467</t>
  </si>
  <si>
    <t>011Б226</t>
  </si>
  <si>
    <t>468</t>
  </si>
  <si>
    <t>011Б227</t>
  </si>
  <si>
    <t>469</t>
  </si>
  <si>
    <t>011Б228</t>
  </si>
  <si>
    <t>470</t>
  </si>
  <si>
    <t>011Б229</t>
  </si>
  <si>
    <t>471</t>
  </si>
  <si>
    <t>011Б230</t>
  </si>
  <si>
    <t>472</t>
  </si>
  <si>
    <t>011Б231</t>
  </si>
  <si>
    <t>473</t>
  </si>
  <si>
    <t>011Б232</t>
  </si>
  <si>
    <t>474</t>
  </si>
  <si>
    <t>011Б233</t>
  </si>
  <si>
    <t>475</t>
  </si>
  <si>
    <t>011Б234</t>
  </si>
  <si>
    <t>476</t>
  </si>
  <si>
    <t>011Б235</t>
  </si>
  <si>
    <t>477</t>
  </si>
  <si>
    <t>011Б236</t>
  </si>
  <si>
    <t>478</t>
  </si>
  <si>
    <t>011Б237</t>
  </si>
  <si>
    <t>479</t>
  </si>
  <si>
    <t>011Б238</t>
  </si>
  <si>
    <t>480</t>
  </si>
  <si>
    <t>011Б239</t>
  </si>
  <si>
    <t>481</t>
  </si>
  <si>
    <t>011Б240</t>
  </si>
  <si>
    <t>482</t>
  </si>
  <si>
    <t>011Б241</t>
  </si>
  <si>
    <t>483</t>
  </si>
  <si>
    <t>011Б242</t>
  </si>
  <si>
    <t>484</t>
  </si>
  <si>
    <t>011Б243</t>
  </si>
  <si>
    <t>485</t>
  </si>
  <si>
    <t>011Б244</t>
  </si>
  <si>
    <t>486</t>
  </si>
  <si>
    <t>011Б245</t>
  </si>
  <si>
    <t>487</t>
  </si>
  <si>
    <t>011Б246</t>
  </si>
  <si>
    <t>488</t>
  </si>
  <si>
    <t>011Б247</t>
  </si>
  <si>
    <t>489</t>
  </si>
  <si>
    <t>011Б248</t>
  </si>
  <si>
    <t>490</t>
  </si>
  <si>
    <t>011Б249</t>
  </si>
  <si>
    <t>491</t>
  </si>
  <si>
    <t>011Б250</t>
  </si>
  <si>
    <t>492</t>
  </si>
  <si>
    <t>011Б251</t>
  </si>
  <si>
    <t>493</t>
  </si>
  <si>
    <t>011Б252</t>
  </si>
  <si>
    <t>494</t>
  </si>
  <si>
    <t>011Б253</t>
  </si>
  <si>
    <t>495</t>
  </si>
  <si>
    <t>011Б254</t>
  </si>
  <si>
    <t>496</t>
  </si>
  <si>
    <t>011Б255</t>
  </si>
  <si>
    <t>497</t>
  </si>
  <si>
    <t>011Б256</t>
  </si>
  <si>
    <t>498</t>
  </si>
  <si>
    <t>011Б257</t>
  </si>
  <si>
    <t>499</t>
  </si>
  <si>
    <t>011Б258</t>
  </si>
  <si>
    <t>011Б259</t>
  </si>
  <si>
    <t>501</t>
  </si>
  <si>
    <t>011Б260</t>
  </si>
  <si>
    <t>502</t>
  </si>
  <si>
    <t xml:space="preserve">жилье </t>
  </si>
  <si>
    <t>242000</t>
  </si>
  <si>
    <t>263000</t>
  </si>
  <si>
    <t>340000</t>
  </si>
  <si>
    <t>322000</t>
  </si>
  <si>
    <t>352000</t>
  </si>
  <si>
    <t>??????</t>
  </si>
  <si>
    <t>??????4???</t>
  </si>
  <si>
    <t>Перфонифицированное финансирование</t>
  </si>
  <si>
    <t>??????2???</t>
  </si>
  <si>
    <t>34?000</t>
  </si>
  <si>
    <t>000000</t>
  </si>
  <si>
    <t>Исп. за 9 мес. 2021</t>
  </si>
  <si>
    <t>мол семьи +рег</t>
  </si>
  <si>
    <t>лагерь +дюк+цдо</t>
  </si>
  <si>
    <t>псд ремонт школ</t>
  </si>
  <si>
    <t>стр-во площадок+ кап рем</t>
  </si>
  <si>
    <t>дороги</t>
  </si>
  <si>
    <t>дизель бедоба+контейнера+автобус</t>
  </si>
</sst>
</file>

<file path=xl/styles.xml><?xml version="1.0" encoding="utf-8"?>
<styleSheet xmlns="http://schemas.openxmlformats.org/spreadsheetml/2006/main">
  <numFmts count="22">
    <numFmt numFmtId="164" formatCode="_-* #,##0.00_р_._-;\-* #,##0.00_р_._-;_-* &quot;-&quot;??_р_._-;_-@_-"/>
    <numFmt numFmtId="165" formatCode="_(* #,##0.00_);_(* \(#,##0.00\);_(* &quot;-&quot;??_);_(@_)"/>
    <numFmt numFmtId="166" formatCode="0.0000"/>
    <numFmt numFmtId="167" formatCode="0.000"/>
    <numFmt numFmtId="168" formatCode="0.0"/>
    <numFmt numFmtId="169" formatCode="#,##0.0"/>
    <numFmt numFmtId="170" formatCode="#,##0.000"/>
    <numFmt numFmtId="171" formatCode="#,##0.0000"/>
    <numFmt numFmtId="172" formatCode="#,##0;[Red]\-#,##0;&quot;-&quot;"/>
    <numFmt numFmtId="173" formatCode="#,##0.00;\-#,##0.00;&quot;-&quot;"/>
    <numFmt numFmtId="174" formatCode="#,##0.0;\-#,##0.0;&quot;-&quot;"/>
    <numFmt numFmtId="175" formatCode="_-* #,##0.0_р_._-;\-* #,##0.0_р_._-;_-* &quot;-&quot;??_р_._-;_-@_-"/>
    <numFmt numFmtId="176" formatCode="#,##0.0_ ;\-#,##0.0\ "/>
    <numFmt numFmtId="177" formatCode="#,##0.0;[Red]\-#,##0.0;&quot;-&quot;"/>
    <numFmt numFmtId="178" formatCode="#,##0.00;[Red]\-#,##0.00;&quot;-&quot;"/>
    <numFmt numFmtId="179" formatCode="#,##0.0_ ;[Red]\-#,##0.0\ "/>
    <numFmt numFmtId="180" formatCode="#,##0.000;[Red]\-#,##0.000;&quot;-&quot;"/>
    <numFmt numFmtId="181" formatCode="#,##0.000;\-#,##0.000;&quot;-&quot;"/>
    <numFmt numFmtId="182" formatCode="#,##0.0000;[Red]\-#,##0.0000;&quot;-&quot;"/>
    <numFmt numFmtId="183" formatCode="_-* #,##0.0_р_._-;\-* #,##0.0_р_._-;_-* &quot;-&quot;?_р_._-;_-@_-"/>
    <numFmt numFmtId="184" formatCode="#,##0.00&quot;р.&quot;"/>
    <numFmt numFmtId="185" formatCode="0.0000%"/>
  </numFmts>
  <fonts count="90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8"/>
      <name val="Arial"/>
      <family val="2"/>
      <charset val="204"/>
    </font>
    <font>
      <sz val="10"/>
      <name val="Arial"/>
      <family val="2"/>
      <charset val="204"/>
    </font>
    <font>
      <b/>
      <sz val="8.5"/>
      <name val="MS Sans Serif"/>
      <family val="2"/>
      <charset val="204"/>
    </font>
    <font>
      <sz val="8"/>
      <name val="Arial Narrow"/>
      <family val="2"/>
    </font>
    <font>
      <b/>
      <sz val="10"/>
      <color indexed="10"/>
      <name val="Arial"/>
      <family val="2"/>
      <charset val="204"/>
    </font>
    <font>
      <b/>
      <sz val="11"/>
      <name val="Arial Narrow"/>
      <family val="2"/>
      <charset val="204"/>
    </font>
    <font>
      <sz val="11"/>
      <color indexed="8"/>
      <name val="Calibri"/>
      <family val="2"/>
      <charset val="204"/>
    </font>
    <font>
      <sz val="11"/>
      <color indexed="8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i/>
      <sz val="11"/>
      <color indexed="8"/>
      <name val="Calibri"/>
      <family val="2"/>
      <charset val="204"/>
    </font>
    <font>
      <sz val="11"/>
      <color indexed="10"/>
      <name val="Calibri"/>
      <family val="2"/>
      <charset val="204"/>
    </font>
    <font>
      <sz val="14"/>
      <color indexed="8"/>
      <name val="Calibri"/>
      <family val="2"/>
      <charset val="204"/>
    </font>
    <font>
      <sz val="8.5"/>
      <name val="MS Sans Serif"/>
      <family val="2"/>
      <charset val="204"/>
    </font>
    <font>
      <b/>
      <sz val="11"/>
      <color indexed="8"/>
      <name val="Calibri"/>
      <family val="2"/>
      <charset val="204"/>
    </font>
    <font>
      <sz val="10"/>
      <color indexed="8"/>
      <name val="Calibri"/>
      <family val="2"/>
      <charset val="204"/>
    </font>
    <font>
      <sz val="10"/>
      <name val="MS Sans Serif"/>
      <family val="2"/>
      <charset val="204"/>
    </font>
    <font>
      <sz val="8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48"/>
      <name val="Calibri"/>
      <family val="2"/>
      <charset val="204"/>
    </font>
    <font>
      <sz val="10"/>
      <color indexed="48"/>
      <name val="Calibri"/>
      <family val="2"/>
      <charset val="204"/>
    </font>
    <font>
      <b/>
      <i/>
      <sz val="11"/>
      <color indexed="48"/>
      <name val="Calibri"/>
      <family val="2"/>
      <charset val="204"/>
    </font>
    <font>
      <sz val="8"/>
      <color indexed="81"/>
      <name val="Tahoma"/>
      <family val="2"/>
      <charset val="204"/>
    </font>
    <font>
      <b/>
      <sz val="8"/>
      <color indexed="81"/>
      <name val="Tahoma"/>
      <family val="2"/>
      <charset val="204"/>
    </font>
    <font>
      <sz val="8"/>
      <name val="Arial Narrow"/>
      <family val="2"/>
      <charset val="204"/>
    </font>
    <font>
      <sz val="1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rgb="FFFF0000"/>
      <name val="Calibri"/>
      <family val="2"/>
      <charset val="204"/>
      <scheme val="minor"/>
    </font>
    <font>
      <b/>
      <sz val="11"/>
      <color theme="6" tint="-0.499984740745262"/>
      <name val="Arial Narrow"/>
      <family val="2"/>
      <charset val="204"/>
    </font>
    <font>
      <b/>
      <sz val="8"/>
      <color rgb="FFC00000"/>
      <name val="Arial Narrow"/>
      <family val="2"/>
      <charset val="204"/>
    </font>
    <font>
      <sz val="10"/>
      <color rgb="FFC00000"/>
      <name val="Times New Roman"/>
      <family val="1"/>
      <charset val="204"/>
    </font>
    <font>
      <sz val="11"/>
      <color rgb="FFFF0000"/>
      <name val="Calibri"/>
      <family val="2"/>
      <charset val="204"/>
    </font>
    <font>
      <sz val="10"/>
      <name val="Calibri"/>
      <family val="2"/>
      <charset val="204"/>
      <scheme val="minor"/>
    </font>
    <font>
      <sz val="11"/>
      <color indexed="8"/>
      <name val="Calibri"/>
      <family val="2"/>
      <charset val="204"/>
      <scheme val="minor"/>
    </font>
    <font>
      <sz val="11"/>
      <color theme="9" tint="-0.249977111117893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2"/>
      <color theme="6" tint="-0.499984740745262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2"/>
      <color indexed="8"/>
      <name val="Calibri"/>
      <family val="2"/>
      <charset val="204"/>
      <scheme val="minor"/>
    </font>
    <font>
      <b/>
      <sz val="11"/>
      <color indexed="8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1"/>
      <color theme="3" tint="0.39997558519241921"/>
      <name val="Times New Roman"/>
      <family val="1"/>
      <charset val="204"/>
    </font>
    <font>
      <sz val="11"/>
      <color theme="3" tint="0.59999389629810485"/>
      <name val="Times New Roman"/>
      <family val="1"/>
      <charset val="204"/>
    </font>
    <font>
      <sz val="11"/>
      <color indexed="10"/>
      <name val="Calibri"/>
      <family val="2"/>
      <charset val="204"/>
      <scheme val="minor"/>
    </font>
    <font>
      <b/>
      <u/>
      <sz val="10"/>
      <color rgb="FFFF0000"/>
      <name val="Times New Roman"/>
      <family val="1"/>
      <charset val="204"/>
    </font>
    <font>
      <sz val="9"/>
      <name val="Arial"/>
      <family val="2"/>
      <charset val="204"/>
    </font>
    <font>
      <sz val="11"/>
      <color rgb="FFFF0000"/>
      <name val="Times New Roman"/>
      <family val="1"/>
      <charset val="204"/>
    </font>
    <font>
      <b/>
      <sz val="11"/>
      <color theme="1"/>
      <name val="Calibri"/>
      <family val="2"/>
      <charset val="204"/>
    </font>
    <font>
      <b/>
      <sz val="10"/>
      <color rgb="FFFF0000"/>
      <name val="Calibri"/>
      <family val="2"/>
      <charset val="204"/>
      <scheme val="minor"/>
    </font>
    <font>
      <b/>
      <i/>
      <sz val="10"/>
      <color rgb="FFFF0000"/>
      <name val="Calibri"/>
      <family val="2"/>
      <charset val="204"/>
      <scheme val="minor"/>
    </font>
    <font>
      <sz val="10"/>
      <name val="Arial Cyr"/>
      <charset val="204"/>
    </font>
    <font>
      <sz val="14"/>
      <color indexed="8"/>
      <name val="Times New Roman"/>
      <family val="1"/>
      <charset val="204"/>
    </font>
    <font>
      <sz val="14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name val="Arial Cyr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24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00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</borders>
  <cellStyleXfs count="6">
    <xf numFmtId="0" fontId="0" fillId="0" borderId="0"/>
    <xf numFmtId="0" fontId="58" fillId="0" borderId="0"/>
    <xf numFmtId="0" fontId="32" fillId="0" borderId="0"/>
    <xf numFmtId="165" fontId="23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3" fillId="0" borderId="0"/>
  </cellStyleXfs>
  <cellXfs count="498">
    <xf numFmtId="0" fontId="0" fillId="0" borderId="0" xfId="0"/>
    <xf numFmtId="0" fontId="27" fillId="0" borderId="0" xfId="0" applyFont="1" applyAlignment="1">
      <alignment vertical="center"/>
    </xf>
    <xf numFmtId="0" fontId="28" fillId="0" borderId="1" xfId="0" applyFont="1" applyBorder="1" applyAlignment="1">
      <alignment horizontal="center" vertical="center" wrapText="1"/>
    </xf>
    <xf numFmtId="0" fontId="28" fillId="0" borderId="1" xfId="0" applyFont="1" applyBorder="1" applyAlignment="1">
      <alignment vertical="center" wrapText="1"/>
    </xf>
    <xf numFmtId="0" fontId="28" fillId="0" borderId="0" xfId="0" applyFont="1" applyBorder="1" applyAlignment="1">
      <alignment horizontal="center" vertical="center" wrapText="1"/>
    </xf>
    <xf numFmtId="0" fontId="28" fillId="0" borderId="0" xfId="0" applyFont="1" applyAlignment="1">
      <alignment vertical="center"/>
    </xf>
    <xf numFmtId="0" fontId="27" fillId="0" borderId="1" xfId="0" applyFont="1" applyBorder="1" applyAlignment="1">
      <alignment vertical="center" wrapText="1"/>
    </xf>
    <xf numFmtId="169" fontId="27" fillId="0" borderId="1" xfId="0" applyNumberFormat="1" applyFont="1" applyBorder="1" applyAlignment="1">
      <alignment vertical="center" wrapText="1"/>
    </xf>
    <xf numFmtId="169" fontId="27" fillId="0" borderId="1" xfId="0" applyNumberFormat="1" applyFont="1" applyFill="1" applyBorder="1" applyAlignment="1">
      <alignment horizontal="right" vertical="center"/>
    </xf>
    <xf numFmtId="0" fontId="27" fillId="0" borderId="0" xfId="0" applyFont="1" applyBorder="1" applyAlignment="1">
      <alignment horizontal="center" vertical="center"/>
    </xf>
    <xf numFmtId="0" fontId="26" fillId="0" borderId="1" xfId="0" applyFont="1" applyBorder="1" applyAlignment="1">
      <alignment vertical="center"/>
    </xf>
    <xf numFmtId="169" fontId="26" fillId="0" borderId="1" xfId="0" applyNumberFormat="1" applyFont="1" applyBorder="1" applyAlignment="1">
      <alignment vertical="center"/>
    </xf>
    <xf numFmtId="169" fontId="26" fillId="0" borderId="1" xfId="0" applyNumberFormat="1" applyFont="1" applyFill="1" applyBorder="1" applyAlignment="1">
      <alignment horizontal="right" vertical="center"/>
    </xf>
    <xf numFmtId="0" fontId="26" fillId="0" borderId="0" xfId="0" applyFont="1" applyBorder="1" applyAlignment="1">
      <alignment horizontal="center"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horizontal="center" vertical="center"/>
    </xf>
    <xf numFmtId="14" fontId="28" fillId="0" borderId="1" xfId="0" applyNumberFormat="1" applyFont="1" applyBorder="1" applyAlignment="1">
      <alignment horizontal="center" vertical="center" wrapText="1"/>
    </xf>
    <xf numFmtId="169" fontId="26" fillId="0" borderId="1" xfId="0" applyNumberFormat="1" applyFont="1" applyBorder="1" applyAlignment="1">
      <alignment horizontal="right" vertical="center"/>
    </xf>
    <xf numFmtId="169" fontId="26" fillId="0" borderId="1" xfId="0" applyNumberFormat="1" applyFont="1" applyBorder="1" applyAlignment="1">
      <alignment horizontal="right" vertical="center" wrapText="1"/>
    </xf>
    <xf numFmtId="0" fontId="29" fillId="0" borderId="1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/>
    </xf>
    <xf numFmtId="0" fontId="26" fillId="0" borderId="1" xfId="0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/>
    </xf>
    <xf numFmtId="0" fontId="28" fillId="0" borderId="3" xfId="0" applyFont="1" applyBorder="1" applyAlignment="1">
      <alignment horizontal="center" vertical="center" wrapText="1"/>
    </xf>
    <xf numFmtId="3" fontId="27" fillId="0" borderId="0" xfId="0" applyNumberFormat="1" applyFont="1" applyAlignment="1">
      <alignment vertical="center"/>
    </xf>
    <xf numFmtId="4" fontId="27" fillId="0" borderId="1" xfId="0" applyNumberFormat="1" applyFont="1" applyBorder="1" applyAlignment="1">
      <alignment horizontal="right" vertical="center"/>
    </xf>
    <xf numFmtId="4" fontId="27" fillId="0" borderId="1" xfId="0" applyNumberFormat="1" applyFont="1" applyBorder="1" applyAlignment="1">
      <alignment horizontal="right" vertical="center" wrapText="1"/>
    </xf>
    <xf numFmtId="4" fontId="26" fillId="0" borderId="1" xfId="0" applyNumberFormat="1" applyFont="1" applyBorder="1" applyAlignment="1">
      <alignment horizontal="right" vertical="center"/>
    </xf>
    <xf numFmtId="4" fontId="26" fillId="0" borderId="1" xfId="0" applyNumberFormat="1" applyFont="1" applyBorder="1" applyAlignment="1">
      <alignment horizontal="right" vertical="center" wrapText="1"/>
    </xf>
    <xf numFmtId="4" fontId="30" fillId="2" borderId="1" xfId="0" applyNumberFormat="1" applyFont="1" applyFill="1" applyBorder="1" applyAlignment="1">
      <alignment horizontal="right" vertical="center"/>
    </xf>
    <xf numFmtId="0" fontId="28" fillId="2" borderId="1" xfId="0" applyFont="1" applyFill="1" applyBorder="1" applyAlignment="1">
      <alignment horizontal="center" vertical="center" wrapText="1"/>
    </xf>
    <xf numFmtId="169" fontId="27" fillId="2" borderId="1" xfId="0" applyNumberFormat="1" applyFont="1" applyFill="1" applyBorder="1" applyAlignment="1">
      <alignment vertical="center" wrapText="1"/>
    </xf>
    <xf numFmtId="169" fontId="26" fillId="2" borderId="1" xfId="0" applyNumberFormat="1" applyFont="1" applyFill="1" applyBorder="1" applyAlignment="1">
      <alignment vertical="center"/>
    </xf>
    <xf numFmtId="0" fontId="29" fillId="0" borderId="1" xfId="0" applyFont="1" applyBorder="1" applyAlignment="1">
      <alignment horizontal="left" vertical="center" wrapText="1"/>
    </xf>
    <xf numFmtId="169" fontId="27" fillId="2" borderId="1" xfId="0" applyNumberFormat="1" applyFont="1" applyFill="1" applyBorder="1" applyAlignment="1">
      <alignment horizontal="right" vertical="center"/>
    </xf>
    <xf numFmtId="0" fontId="28" fillId="0" borderId="1" xfId="0" applyFont="1" applyFill="1" applyBorder="1" applyAlignment="1">
      <alignment horizontal="center" vertical="center" wrapText="1"/>
    </xf>
    <xf numFmtId="169" fontId="27" fillId="0" borderId="1" xfId="0" applyNumberFormat="1" applyFont="1" applyFill="1" applyBorder="1" applyAlignment="1">
      <alignment vertical="center" wrapText="1"/>
    </xf>
    <xf numFmtId="4" fontId="27" fillId="0" borderId="1" xfId="0" applyNumberFormat="1" applyFont="1" applyFill="1" applyBorder="1" applyAlignment="1">
      <alignment horizontal="right" vertical="center"/>
    </xf>
    <xf numFmtId="0" fontId="27" fillId="0" borderId="0" xfId="0" applyFont="1" applyFill="1" applyAlignment="1">
      <alignment vertical="center"/>
    </xf>
    <xf numFmtId="0" fontId="28" fillId="0" borderId="4" xfId="0" applyFont="1" applyFill="1" applyBorder="1" applyAlignment="1">
      <alignment horizontal="center" vertical="center" wrapText="1"/>
    </xf>
    <xf numFmtId="0" fontId="26" fillId="0" borderId="0" xfId="0" applyFont="1" applyAlignment="1">
      <alignment horizontal="center" vertical="center"/>
    </xf>
    <xf numFmtId="169" fontId="26" fillId="0" borderId="0" xfId="0" applyNumberFormat="1" applyFont="1" applyAlignment="1">
      <alignment horizontal="center" vertical="center"/>
    </xf>
    <xf numFmtId="169" fontId="24" fillId="0" borderId="1" xfId="0" applyNumberFormat="1" applyFont="1" applyBorder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169" fontId="24" fillId="2" borderId="1" xfId="0" applyNumberFormat="1" applyFont="1" applyFill="1" applyBorder="1" applyAlignment="1">
      <alignment horizontal="center" vertical="center"/>
    </xf>
    <xf numFmtId="0" fontId="27" fillId="0" borderId="0" xfId="0" applyFont="1" applyAlignment="1">
      <alignment horizontal="left" vertical="center" wrapText="1"/>
    </xf>
    <xf numFmtId="168" fontId="27" fillId="0" borderId="1" xfId="0" applyNumberFormat="1" applyFont="1" applyFill="1" applyBorder="1" applyAlignment="1">
      <alignment vertical="center" wrapText="1"/>
    </xf>
    <xf numFmtId="14" fontId="28" fillId="0" borderId="1" xfId="0" applyNumberFormat="1" applyFont="1" applyFill="1" applyBorder="1" applyAlignment="1">
      <alignment horizontal="center" vertical="center" wrapText="1"/>
    </xf>
    <xf numFmtId="169" fontId="24" fillId="0" borderId="1" xfId="0" applyNumberFormat="1" applyFont="1" applyBorder="1" applyAlignment="1">
      <alignment horizontal="right" vertical="center"/>
    </xf>
    <xf numFmtId="169" fontId="26" fillId="0" borderId="1" xfId="0" applyNumberFormat="1" applyFont="1" applyFill="1" applyBorder="1" applyAlignment="1">
      <alignment horizontal="center" vertical="center"/>
    </xf>
    <xf numFmtId="168" fontId="27" fillId="0" borderId="0" xfId="0" applyNumberFormat="1" applyFont="1" applyAlignment="1">
      <alignment vertical="center"/>
    </xf>
    <xf numFmtId="168" fontId="28" fillId="0" borderId="0" xfId="0" applyNumberFormat="1" applyFont="1" applyAlignment="1">
      <alignment vertical="center"/>
    </xf>
    <xf numFmtId="168" fontId="26" fillId="0" borderId="0" xfId="0" applyNumberFormat="1" applyFont="1" applyAlignment="1">
      <alignment vertical="center"/>
    </xf>
    <xf numFmtId="4" fontId="28" fillId="0" borderId="1" xfId="0" applyNumberFormat="1" applyFont="1" applyBorder="1" applyAlignment="1">
      <alignment horizontal="center" vertical="center" wrapText="1"/>
    </xf>
    <xf numFmtId="4" fontId="26" fillId="0" borderId="1" xfId="0" applyNumberFormat="1" applyFont="1" applyFill="1" applyBorder="1" applyAlignment="1">
      <alignment horizontal="right" vertical="center"/>
    </xf>
    <xf numFmtId="4" fontId="27" fillId="0" borderId="0" xfId="0" applyNumberFormat="1" applyFont="1" applyAlignment="1">
      <alignment vertical="center"/>
    </xf>
    <xf numFmtId="4" fontId="27" fillId="0" borderId="0" xfId="0" applyNumberFormat="1" applyFont="1" applyAlignment="1">
      <alignment horizontal="left" vertical="center" wrapText="1"/>
    </xf>
    <xf numFmtId="170" fontId="27" fillId="0" borderId="1" xfId="0" applyNumberFormat="1" applyFont="1" applyFill="1" applyBorder="1" applyAlignment="1">
      <alignment horizontal="right" vertical="center"/>
    </xf>
    <xf numFmtId="170" fontId="26" fillId="0" borderId="1" xfId="0" applyNumberFormat="1" applyFont="1" applyFill="1" applyBorder="1" applyAlignment="1">
      <alignment horizontal="right" vertical="center"/>
    </xf>
    <xf numFmtId="169" fontId="27" fillId="2" borderId="1" xfId="0" applyNumberFormat="1" applyFont="1" applyFill="1" applyBorder="1" applyAlignment="1">
      <alignment horizontal="right" vertical="center" wrapText="1"/>
    </xf>
    <xf numFmtId="0" fontId="26" fillId="0" borderId="0" xfId="0" applyFont="1" applyBorder="1" applyAlignment="1">
      <alignment horizontal="center" vertical="center" wrapText="1"/>
    </xf>
    <xf numFmtId="0" fontId="28" fillId="3" borderId="1" xfId="0" applyFont="1" applyFill="1" applyBorder="1" applyAlignment="1">
      <alignment horizontal="center" vertical="center" wrapText="1"/>
    </xf>
    <xf numFmtId="168" fontId="27" fillId="3" borderId="1" xfId="0" applyNumberFormat="1" applyFont="1" applyFill="1" applyBorder="1" applyAlignment="1">
      <alignment vertical="center" wrapText="1"/>
    </xf>
    <xf numFmtId="49" fontId="28" fillId="0" borderId="1" xfId="0" applyNumberFormat="1" applyFont="1" applyBorder="1" applyAlignment="1">
      <alignment horizontal="center" vertical="center" wrapText="1"/>
    </xf>
    <xf numFmtId="49" fontId="28" fillId="0" borderId="1" xfId="0" applyNumberFormat="1" applyFont="1" applyFill="1" applyBorder="1" applyAlignment="1">
      <alignment horizontal="center" vertical="center" wrapText="1"/>
    </xf>
    <xf numFmtId="167" fontId="27" fillId="0" borderId="1" xfId="0" applyNumberFormat="1" applyFont="1" applyFill="1" applyBorder="1" applyAlignment="1">
      <alignment vertical="center" wrapText="1"/>
    </xf>
    <xf numFmtId="167" fontId="26" fillId="0" borderId="1" xfId="0" applyNumberFormat="1" applyFont="1" applyFill="1" applyBorder="1" applyAlignment="1">
      <alignment vertical="center" wrapText="1"/>
    </xf>
    <xf numFmtId="171" fontId="27" fillId="2" borderId="1" xfId="0" applyNumberFormat="1" applyFont="1" applyFill="1" applyBorder="1" applyAlignment="1">
      <alignment horizontal="right" vertical="center"/>
    </xf>
    <xf numFmtId="0" fontId="28" fillId="0" borderId="5" xfId="0" applyFont="1" applyFill="1" applyBorder="1" applyAlignment="1">
      <alignment horizontal="center" vertical="center" wrapText="1"/>
    </xf>
    <xf numFmtId="170" fontId="26" fillId="0" borderId="1" xfId="0" applyNumberFormat="1" applyFont="1" applyFill="1" applyBorder="1" applyAlignment="1">
      <alignment vertical="center" wrapText="1"/>
    </xf>
    <xf numFmtId="169" fontId="24" fillId="3" borderId="1" xfId="0" applyNumberFormat="1" applyFont="1" applyFill="1" applyBorder="1" applyAlignment="1">
      <alignment horizontal="center" vertical="center"/>
    </xf>
    <xf numFmtId="171" fontId="26" fillId="2" borderId="1" xfId="0" applyNumberFormat="1" applyFont="1" applyFill="1" applyBorder="1" applyAlignment="1">
      <alignment horizontal="right" vertical="center"/>
    </xf>
    <xf numFmtId="166" fontId="26" fillId="0" borderId="1" xfId="0" applyNumberFormat="1" applyFont="1" applyFill="1" applyBorder="1" applyAlignment="1">
      <alignment horizontal="right" vertical="center"/>
    </xf>
    <xf numFmtId="0" fontId="28" fillId="0" borderId="5" xfId="0" applyFont="1" applyBorder="1" applyAlignment="1">
      <alignment horizontal="center" vertical="center" wrapText="1"/>
    </xf>
    <xf numFmtId="169" fontId="26" fillId="0" borderId="0" xfId="0" applyNumberFormat="1" applyFont="1" applyBorder="1" applyAlignment="1">
      <alignment vertical="center"/>
    </xf>
    <xf numFmtId="0" fontId="26" fillId="0" borderId="0" xfId="0" applyFont="1" applyBorder="1" applyAlignment="1">
      <alignment vertical="center"/>
    </xf>
    <xf numFmtId="169" fontId="26" fillId="0" borderId="0" xfId="0" applyNumberFormat="1" applyFont="1" applyFill="1" applyBorder="1" applyAlignment="1">
      <alignment horizontal="right" vertical="center"/>
    </xf>
    <xf numFmtId="166" fontId="26" fillId="0" borderId="0" xfId="0" applyNumberFormat="1" applyFont="1" applyFill="1" applyBorder="1" applyAlignment="1">
      <alignment horizontal="right" vertical="center"/>
    </xf>
    <xf numFmtId="4" fontId="26" fillId="0" borderId="0" xfId="0" applyNumberFormat="1" applyFont="1" applyFill="1" applyBorder="1" applyAlignment="1">
      <alignment horizontal="right" vertical="center"/>
    </xf>
    <xf numFmtId="170" fontId="26" fillId="0" borderId="0" xfId="0" applyNumberFormat="1" applyFont="1" applyFill="1" applyBorder="1" applyAlignment="1">
      <alignment horizontal="right" vertical="center"/>
    </xf>
    <xf numFmtId="169" fontId="26" fillId="0" borderId="0" xfId="0" applyNumberFormat="1" applyFont="1" applyFill="1" applyBorder="1" applyAlignment="1">
      <alignment vertical="center"/>
    </xf>
    <xf numFmtId="0" fontId="28" fillId="4" borderId="1" xfId="0" applyFont="1" applyFill="1" applyBorder="1" applyAlignment="1">
      <alignment horizontal="center" vertical="center" wrapText="1"/>
    </xf>
    <xf numFmtId="169" fontId="26" fillId="4" borderId="0" xfId="0" applyNumberFormat="1" applyFont="1" applyFill="1" applyBorder="1" applyAlignment="1">
      <alignment vertical="center"/>
    </xf>
    <xf numFmtId="0" fontId="27" fillId="4" borderId="0" xfId="0" applyFont="1" applyFill="1" applyAlignment="1">
      <alignment vertical="center"/>
    </xf>
    <xf numFmtId="0" fontId="26" fillId="0" borderId="6" xfId="0" applyFont="1" applyBorder="1" applyAlignment="1">
      <alignment vertical="center"/>
    </xf>
    <xf numFmtId="169" fontId="27" fillId="0" borderId="0" xfId="0" applyNumberFormat="1" applyFont="1" applyAlignment="1">
      <alignment vertical="center"/>
    </xf>
    <xf numFmtId="0" fontId="28" fillId="5" borderId="1" xfId="0" applyFont="1" applyFill="1" applyBorder="1" applyAlignment="1">
      <alignment horizontal="center" vertical="center" wrapText="1"/>
    </xf>
    <xf numFmtId="169" fontId="26" fillId="2" borderId="1" xfId="0" applyNumberFormat="1" applyFont="1" applyFill="1" applyBorder="1" applyAlignment="1">
      <alignment horizontal="right" vertical="center"/>
    </xf>
    <xf numFmtId="4" fontId="30" fillId="0" borderId="0" xfId="0" applyNumberFormat="1" applyFont="1" applyFill="1" applyBorder="1" applyAlignment="1">
      <alignment horizontal="right" vertical="center"/>
    </xf>
    <xf numFmtId="0" fontId="26" fillId="0" borderId="0" xfId="0" applyFont="1" applyAlignment="1">
      <alignment vertical="center" wrapText="1"/>
    </xf>
    <xf numFmtId="169" fontId="26" fillId="0" borderId="0" xfId="0" applyNumberFormat="1" applyFont="1" applyAlignment="1">
      <alignment vertical="center"/>
    </xf>
    <xf numFmtId="0" fontId="26" fillId="5" borderId="0" xfId="0" applyFont="1" applyFill="1" applyAlignment="1">
      <alignment horizontal="center" vertical="center"/>
    </xf>
    <xf numFmtId="49" fontId="27" fillId="0" borderId="0" xfId="0" applyNumberFormat="1" applyFont="1" applyAlignment="1">
      <alignment vertical="center"/>
    </xf>
    <xf numFmtId="49" fontId="28" fillId="0" borderId="0" xfId="0" applyNumberFormat="1" applyFont="1" applyAlignment="1">
      <alignment vertical="center"/>
    </xf>
    <xf numFmtId="165" fontId="27" fillId="0" borderId="1" xfId="3" applyFont="1" applyFill="1" applyBorder="1" applyAlignment="1">
      <alignment vertical="center" wrapText="1"/>
    </xf>
    <xf numFmtId="0" fontId="28" fillId="0" borderId="0" xfId="0" applyFont="1" applyAlignment="1">
      <alignment horizontal="center" vertical="center"/>
    </xf>
    <xf numFmtId="0" fontId="28" fillId="0" borderId="0" xfId="0" applyFont="1" applyAlignment="1">
      <alignment horizontal="center" vertical="center" wrapText="1"/>
    </xf>
    <xf numFmtId="170" fontId="27" fillId="6" borderId="1" xfId="0" applyNumberFormat="1" applyFont="1" applyFill="1" applyBorder="1" applyAlignment="1">
      <alignment horizontal="right" vertical="center"/>
    </xf>
    <xf numFmtId="170" fontId="26" fillId="6" borderId="1" xfId="0" applyNumberFormat="1" applyFont="1" applyFill="1" applyBorder="1" applyAlignment="1">
      <alignment horizontal="right" vertical="center"/>
    </xf>
    <xf numFmtId="169" fontId="27" fillId="0" borderId="1" xfId="0" applyNumberFormat="1" applyFont="1" applyFill="1" applyBorder="1" applyAlignment="1">
      <alignment horizontal="right" vertical="center" wrapText="1"/>
    </xf>
    <xf numFmtId="49" fontId="34" fillId="0" borderId="7" xfId="0" applyNumberFormat="1" applyFont="1" applyBorder="1" applyAlignment="1">
      <alignment horizontal="center" vertical="center" wrapText="1"/>
    </xf>
    <xf numFmtId="49" fontId="34" fillId="0" borderId="7" xfId="0" applyNumberFormat="1" applyFont="1" applyBorder="1" applyAlignment="1">
      <alignment horizontal="left" vertical="center" wrapText="1"/>
    </xf>
    <xf numFmtId="0" fontId="58" fillId="0" borderId="1" xfId="1" applyBorder="1" applyAlignment="1">
      <alignment horizontal="center" vertical="center" wrapText="1"/>
    </xf>
    <xf numFmtId="0" fontId="58" fillId="0" borderId="0" xfId="1" applyAlignment="1">
      <alignment wrapText="1"/>
    </xf>
    <xf numFmtId="0" fontId="58" fillId="0" borderId="0" xfId="1"/>
    <xf numFmtId="177" fontId="58" fillId="0" borderId="1" xfId="1" applyNumberFormat="1" applyBorder="1" applyAlignment="1">
      <alignment horizontal="center" vertical="center" wrapText="1"/>
    </xf>
    <xf numFmtId="177" fontId="39" fillId="0" borderId="1" xfId="1" applyNumberFormat="1" applyFont="1" applyBorder="1" applyAlignment="1">
      <alignment wrapText="1"/>
    </xf>
    <xf numFmtId="177" fontId="58" fillId="0" borderId="0" xfId="1" applyNumberFormat="1"/>
    <xf numFmtId="177" fontId="58" fillId="0" borderId="1" xfId="1" applyNumberFormat="1" applyBorder="1" applyAlignment="1">
      <alignment wrapText="1"/>
    </xf>
    <xf numFmtId="177" fontId="58" fillId="0" borderId="1" xfId="1" applyNumberFormat="1" applyFill="1" applyBorder="1" applyAlignment="1">
      <alignment wrapText="1"/>
    </xf>
    <xf numFmtId="177" fontId="38" fillId="0" borderId="1" xfId="1" applyNumberFormat="1" applyFont="1" applyBorder="1" applyAlignment="1">
      <alignment wrapText="1"/>
    </xf>
    <xf numFmtId="0" fontId="37" fillId="0" borderId="0" xfId="1" applyFont="1"/>
    <xf numFmtId="0" fontId="40" fillId="0" borderId="0" xfId="1" applyFont="1"/>
    <xf numFmtId="0" fontId="39" fillId="0" borderId="1" xfId="1" applyFont="1" applyFill="1" applyBorder="1" applyAlignment="1">
      <alignment wrapText="1"/>
    </xf>
    <xf numFmtId="0" fontId="58" fillId="0" borderId="1" xfId="1" applyFill="1" applyBorder="1" applyAlignment="1">
      <alignment wrapText="1"/>
    </xf>
    <xf numFmtId="177" fontId="58" fillId="0" borderId="0" xfId="1" applyNumberFormat="1" applyFill="1"/>
    <xf numFmtId="22" fontId="58" fillId="0" borderId="0" xfId="1" applyNumberFormat="1" applyAlignment="1">
      <alignment horizontal="left" wrapText="1"/>
    </xf>
    <xf numFmtId="177" fontId="58" fillId="0" borderId="0" xfId="1" applyNumberFormat="1" applyAlignment="1">
      <alignment wrapText="1"/>
    </xf>
    <xf numFmtId="177" fontId="58" fillId="0" borderId="0" xfId="1" applyNumberFormat="1" applyAlignment="1">
      <alignment horizontal="right" wrapText="1"/>
    </xf>
    <xf numFmtId="178" fontId="58" fillId="0" borderId="0" xfId="1" applyNumberFormat="1" applyAlignment="1">
      <alignment wrapText="1"/>
    </xf>
    <xf numFmtId="178" fontId="58" fillId="0" borderId="0" xfId="1" applyNumberFormat="1" applyAlignment="1">
      <alignment horizontal="right" wrapText="1"/>
    </xf>
    <xf numFmtId="178" fontId="58" fillId="0" borderId="1" xfId="1" applyNumberFormat="1" applyBorder="1" applyAlignment="1">
      <alignment horizontal="center" vertical="center" wrapText="1"/>
    </xf>
    <xf numFmtId="0" fontId="39" fillId="3" borderId="1" xfId="1" applyFont="1" applyFill="1" applyBorder="1" applyAlignment="1">
      <alignment wrapText="1"/>
    </xf>
    <xf numFmtId="177" fontId="39" fillId="3" borderId="1" xfId="1" applyNumberFormat="1" applyFont="1" applyFill="1" applyBorder="1" applyAlignment="1">
      <alignment wrapText="1"/>
    </xf>
    <xf numFmtId="0" fontId="58" fillId="0" borderId="1" xfId="1" applyBorder="1" applyAlignment="1">
      <alignment horizontal="left" wrapText="1" indent="1"/>
    </xf>
    <xf numFmtId="0" fontId="39" fillId="0" borderId="1" xfId="1" applyFont="1" applyBorder="1" applyAlignment="1">
      <alignment horizontal="left" wrapText="1" indent="1"/>
    </xf>
    <xf numFmtId="0" fontId="38" fillId="0" borderId="1" xfId="1" applyFont="1" applyBorder="1" applyAlignment="1">
      <alignment horizontal="left" wrapText="1" indent="1"/>
    </xf>
    <xf numFmtId="0" fontId="58" fillId="0" borderId="1" xfId="1" applyBorder="1" applyAlignment="1">
      <alignment horizontal="left" wrapText="1" indent="2"/>
    </xf>
    <xf numFmtId="0" fontId="38" fillId="0" borderId="1" xfId="1" applyFont="1" applyBorder="1" applyAlignment="1">
      <alignment horizontal="left" wrapText="1" indent="2"/>
    </xf>
    <xf numFmtId="177" fontId="38" fillId="0" borderId="1" xfId="1" applyNumberFormat="1" applyFont="1" applyFill="1" applyBorder="1" applyAlignment="1">
      <alignment wrapText="1"/>
    </xf>
    <xf numFmtId="179" fontId="58" fillId="0" borderId="0" xfId="1" applyNumberFormat="1"/>
    <xf numFmtId="0" fontId="39" fillId="0" borderId="1" xfId="1" applyFont="1" applyFill="1" applyBorder="1" applyAlignment="1">
      <alignment horizontal="left" wrapText="1" indent="1"/>
    </xf>
    <xf numFmtId="177" fontId="39" fillId="0" borderId="1" xfId="1" applyNumberFormat="1" applyFont="1" applyFill="1" applyBorder="1" applyAlignment="1">
      <alignment wrapText="1"/>
    </xf>
    <xf numFmtId="0" fontId="0" fillId="0" borderId="0" xfId="0" applyBorder="1"/>
    <xf numFmtId="169" fontId="27" fillId="7" borderId="1" xfId="0" applyNumberFormat="1" applyFont="1" applyFill="1" applyBorder="1" applyAlignment="1">
      <alignment horizontal="right" vertical="center"/>
    </xf>
    <xf numFmtId="169" fontId="27" fillId="7" borderId="1" xfId="0" applyNumberFormat="1" applyFont="1" applyFill="1" applyBorder="1" applyAlignment="1">
      <alignment vertical="center" wrapText="1"/>
    </xf>
    <xf numFmtId="169" fontId="27" fillId="8" borderId="1" xfId="0" applyNumberFormat="1" applyFont="1" applyFill="1" applyBorder="1" applyAlignment="1">
      <alignment horizontal="right" vertical="center"/>
    </xf>
    <xf numFmtId="169" fontId="27" fillId="8" borderId="1" xfId="0" applyNumberFormat="1" applyFont="1" applyFill="1" applyBorder="1" applyAlignment="1">
      <alignment vertical="center" wrapText="1"/>
    </xf>
    <xf numFmtId="0" fontId="27" fillId="7" borderId="1" xfId="0" applyFont="1" applyFill="1" applyBorder="1" applyAlignment="1">
      <alignment vertical="center"/>
    </xf>
    <xf numFmtId="4" fontId="27" fillId="7" borderId="1" xfId="0" applyNumberFormat="1" applyFont="1" applyFill="1" applyBorder="1" applyAlignment="1">
      <alignment vertical="center" wrapText="1"/>
    </xf>
    <xf numFmtId="168" fontId="27" fillId="7" borderId="1" xfId="0" applyNumberFormat="1" applyFont="1" applyFill="1" applyBorder="1" applyAlignment="1">
      <alignment horizontal="right" vertical="center"/>
    </xf>
    <xf numFmtId="169" fontId="27" fillId="7" borderId="1" xfId="0" applyNumberFormat="1" applyFont="1" applyFill="1" applyBorder="1" applyAlignment="1">
      <alignment horizontal="right" vertical="center" wrapText="1"/>
    </xf>
    <xf numFmtId="169" fontId="26" fillId="7" borderId="1" xfId="0" applyNumberFormat="1" applyFont="1" applyFill="1" applyBorder="1" applyAlignment="1">
      <alignment horizontal="right" vertical="center" wrapText="1"/>
    </xf>
    <xf numFmtId="0" fontId="28" fillId="0" borderId="1" xfId="0" applyNumberFormat="1" applyFont="1" applyBorder="1" applyAlignment="1">
      <alignment horizontal="center" vertical="center" wrapText="1"/>
    </xf>
    <xf numFmtId="0" fontId="28" fillId="0" borderId="1" xfId="0" applyNumberFormat="1" applyFont="1" applyFill="1" applyBorder="1" applyAlignment="1">
      <alignment horizontal="center" vertical="center" wrapText="1"/>
    </xf>
    <xf numFmtId="177" fontId="39" fillId="4" borderId="1" xfId="1" applyNumberFormat="1" applyFont="1" applyFill="1" applyBorder="1" applyAlignment="1">
      <alignment wrapText="1"/>
    </xf>
    <xf numFmtId="177" fontId="58" fillId="4" borderId="1" xfId="1" applyNumberFormat="1" applyFill="1" applyBorder="1" applyAlignment="1">
      <alignment wrapText="1"/>
    </xf>
    <xf numFmtId="172" fontId="58" fillId="4" borderId="1" xfId="1" applyNumberFormat="1" applyFill="1" applyBorder="1" applyAlignment="1">
      <alignment wrapText="1"/>
    </xf>
    <xf numFmtId="0" fontId="45" fillId="0" borderId="0" xfId="1" applyFont="1"/>
    <xf numFmtId="0" fontId="48" fillId="0" borderId="1" xfId="1" applyFont="1" applyBorder="1" applyAlignment="1">
      <alignment horizontal="left" wrapText="1" indent="2"/>
    </xf>
    <xf numFmtId="4" fontId="27" fillId="2" borderId="1" xfId="0" applyNumberFormat="1" applyFont="1" applyFill="1" applyBorder="1" applyAlignment="1">
      <alignment horizontal="right" vertical="center"/>
    </xf>
    <xf numFmtId="0" fontId="49" fillId="0" borderId="0" xfId="1" applyFont="1"/>
    <xf numFmtId="0" fontId="50" fillId="0" borderId="0" xfId="1" applyFont="1"/>
    <xf numFmtId="0" fontId="51" fillId="0" borderId="0" xfId="1" applyFont="1"/>
    <xf numFmtId="177" fontId="49" fillId="0" borderId="0" xfId="1" applyNumberFormat="1" applyFont="1"/>
    <xf numFmtId="49" fontId="34" fillId="0" borderId="9" xfId="0" applyNumberFormat="1" applyFont="1" applyFill="1" applyBorder="1" applyAlignment="1">
      <alignment horizontal="center" vertical="center" wrapText="1"/>
    </xf>
    <xf numFmtId="49" fontId="34" fillId="0" borderId="0" xfId="0" applyNumberFormat="1" applyFont="1" applyFill="1" applyBorder="1" applyAlignment="1">
      <alignment horizontal="center" vertical="center" wrapText="1"/>
    </xf>
    <xf numFmtId="0" fontId="0" fillId="0" borderId="0" xfId="0" applyFill="1"/>
    <xf numFmtId="49" fontId="33" fillId="0" borderId="1" xfId="0" applyNumberFormat="1" applyFont="1" applyFill="1" applyBorder="1" applyAlignment="1">
      <alignment horizontal="center" vertical="center" wrapText="1"/>
    </xf>
    <xf numFmtId="49" fontId="43" fillId="0" borderId="1" xfId="0" applyNumberFormat="1" applyFont="1" applyFill="1" applyBorder="1" applyAlignment="1">
      <alignment horizontal="center" vertical="top" wrapText="1"/>
    </xf>
    <xf numFmtId="0" fontId="25" fillId="0" borderId="0" xfId="0" applyFont="1" applyFill="1" applyAlignment="1">
      <alignment horizontal="center" wrapText="1"/>
    </xf>
    <xf numFmtId="0" fontId="23" fillId="0" borderId="0" xfId="0" applyFont="1" applyFill="1"/>
    <xf numFmtId="4" fontId="34" fillId="0" borderId="7" xfId="0" applyNumberFormat="1" applyFont="1" applyFill="1" applyBorder="1" applyAlignment="1">
      <alignment horizontal="right" vertical="center" wrapText="1"/>
    </xf>
    <xf numFmtId="172" fontId="34" fillId="0" borderId="7" xfId="0" applyNumberFormat="1" applyFont="1" applyFill="1" applyBorder="1" applyAlignment="1">
      <alignment horizontal="center" vertical="center" wrapText="1"/>
    </xf>
    <xf numFmtId="171" fontId="34" fillId="0" borderId="7" xfId="0" applyNumberFormat="1" applyFont="1" applyFill="1" applyBorder="1" applyAlignment="1">
      <alignment horizontal="right" vertical="center" wrapText="1"/>
    </xf>
    <xf numFmtId="49" fontId="34" fillId="0" borderId="7" xfId="0" applyNumberFormat="1" applyFont="1" applyFill="1" applyBorder="1" applyAlignment="1">
      <alignment horizontal="left" vertical="center" wrapText="1"/>
    </xf>
    <xf numFmtId="49" fontId="34" fillId="0" borderId="7" xfId="0" applyNumberFormat="1" applyFont="1" applyFill="1" applyBorder="1" applyAlignment="1">
      <alignment horizontal="center" vertical="center" wrapText="1"/>
    </xf>
    <xf numFmtId="49" fontId="61" fillId="0" borderId="7" xfId="0" applyNumberFormat="1" applyFont="1" applyFill="1" applyBorder="1" applyAlignment="1">
      <alignment horizontal="left" vertical="center"/>
    </xf>
    <xf numFmtId="0" fontId="62" fillId="0" borderId="0" xfId="0" applyFont="1" applyAlignment="1">
      <alignment vertical="center"/>
    </xf>
    <xf numFmtId="0" fontId="62" fillId="0" borderId="0" xfId="0" applyFont="1" applyFill="1" applyAlignment="1">
      <alignment vertical="center"/>
    </xf>
    <xf numFmtId="169" fontId="62" fillId="0" borderId="0" xfId="0" applyNumberFormat="1" applyFont="1" applyAlignment="1">
      <alignment vertical="center"/>
    </xf>
    <xf numFmtId="167" fontId="62" fillId="0" borderId="0" xfId="0" applyNumberFormat="1" applyFont="1" applyAlignment="1">
      <alignment vertical="center"/>
    </xf>
    <xf numFmtId="169" fontId="26" fillId="0" borderId="4" xfId="0" applyNumberFormat="1" applyFont="1" applyFill="1" applyBorder="1" applyAlignment="1">
      <alignment vertical="center"/>
    </xf>
    <xf numFmtId="169" fontId="27" fillId="11" borderId="8" xfId="0" applyNumberFormat="1" applyFont="1" applyFill="1" applyBorder="1" applyAlignment="1">
      <alignment vertical="center"/>
    </xf>
    <xf numFmtId="177" fontId="58" fillId="0" borderId="0" xfId="1" applyNumberFormat="1" applyFill="1" applyBorder="1"/>
    <xf numFmtId="0" fontId="63" fillId="0" borderId="0" xfId="1" applyFont="1"/>
    <xf numFmtId="177" fontId="63" fillId="0" borderId="0" xfId="1" applyNumberFormat="1" applyFont="1"/>
    <xf numFmtId="49" fontId="43" fillId="0" borderId="11" xfId="0" applyNumberFormat="1" applyFont="1" applyFill="1" applyBorder="1" applyAlignment="1">
      <alignment horizontal="center" vertical="top" wrapText="1"/>
    </xf>
    <xf numFmtId="49" fontId="43" fillId="0" borderId="3" xfId="0" applyNumberFormat="1" applyFont="1" applyFill="1" applyBorder="1" applyAlignment="1">
      <alignment horizontal="center" vertical="top" wrapText="1"/>
    </xf>
    <xf numFmtId="4" fontId="54" fillId="0" borderId="1" xfId="0" applyNumberFormat="1" applyFont="1" applyFill="1" applyBorder="1" applyAlignment="1">
      <alignment horizontal="right" vertical="center" wrapText="1"/>
    </xf>
    <xf numFmtId="4" fontId="54" fillId="0" borderId="1" xfId="0" applyNumberFormat="1" applyFont="1" applyFill="1" applyBorder="1"/>
    <xf numFmtId="0" fontId="64" fillId="0" borderId="0" xfId="0" applyFont="1"/>
    <xf numFmtId="178" fontId="65" fillId="0" borderId="0" xfId="1" applyNumberFormat="1" applyFont="1" applyBorder="1" applyAlignment="1">
      <alignment wrapText="1"/>
    </xf>
    <xf numFmtId="49" fontId="66" fillId="0" borderId="0" xfId="0" applyNumberFormat="1" applyFont="1" applyAlignment="1">
      <alignment wrapText="1"/>
    </xf>
    <xf numFmtId="0" fontId="67" fillId="0" borderId="0" xfId="0" applyFont="1"/>
    <xf numFmtId="49" fontId="66" fillId="0" borderId="0" xfId="0" applyNumberFormat="1" applyFont="1"/>
    <xf numFmtId="0" fontId="67" fillId="0" borderId="0" xfId="0" applyFont="1" applyAlignment="1"/>
    <xf numFmtId="0" fontId="67" fillId="0" borderId="0" xfId="1" applyFont="1" applyBorder="1" applyAlignment="1">
      <alignment vertical="center" wrapText="1"/>
    </xf>
    <xf numFmtId="0" fontId="67" fillId="0" borderId="0" xfId="1" applyFont="1" applyFill="1" applyBorder="1" applyAlignment="1">
      <alignment vertical="center" wrapText="1"/>
    </xf>
    <xf numFmtId="0" fontId="64" fillId="0" borderId="1" xfId="0" applyFont="1" applyFill="1" applyBorder="1"/>
    <xf numFmtId="0" fontId="57" fillId="0" borderId="1" xfId="1" applyFont="1" applyFill="1" applyBorder="1" applyAlignment="1">
      <alignment wrapText="1"/>
    </xf>
    <xf numFmtId="49" fontId="57" fillId="0" borderId="1" xfId="1" applyNumberFormat="1" applyFont="1" applyFill="1" applyBorder="1" applyAlignment="1">
      <alignment wrapText="1"/>
    </xf>
    <xf numFmtId="49" fontId="68" fillId="0" borderId="1" xfId="0" applyNumberFormat="1" applyFont="1" applyFill="1" applyBorder="1" applyAlignment="1">
      <alignment horizontal="centerContinuous"/>
    </xf>
    <xf numFmtId="49" fontId="69" fillId="0" borderId="1" xfId="0" applyNumberFormat="1" applyFont="1" applyFill="1" applyBorder="1" applyAlignment="1">
      <alignment horizontal="centerContinuous"/>
    </xf>
    <xf numFmtId="0" fontId="70" fillId="0" borderId="1" xfId="1" applyFont="1" applyFill="1" applyBorder="1" applyAlignment="1">
      <alignment horizontal="centerContinuous" wrapText="1"/>
    </xf>
    <xf numFmtId="169" fontId="71" fillId="0" borderId="1" xfId="1" applyNumberFormat="1" applyFont="1" applyFill="1" applyBorder="1" applyAlignment="1">
      <alignment horizontal="centerContinuous" wrapText="1"/>
    </xf>
    <xf numFmtId="0" fontId="23" fillId="0" borderId="0" xfId="0" applyFont="1" applyFill="1" applyAlignment="1">
      <alignment wrapText="1"/>
    </xf>
    <xf numFmtId="49" fontId="0" fillId="0" borderId="0" xfId="0" applyNumberFormat="1" applyFill="1"/>
    <xf numFmtId="169" fontId="64" fillId="0" borderId="0" xfId="0" applyNumberFormat="1" applyFont="1"/>
    <xf numFmtId="49" fontId="72" fillId="0" borderId="0" xfId="0" applyNumberFormat="1" applyFont="1"/>
    <xf numFmtId="169" fontId="72" fillId="0" borderId="0" xfId="0" applyNumberFormat="1" applyFont="1"/>
    <xf numFmtId="0" fontId="64" fillId="0" borderId="0" xfId="0" applyFont="1" applyAlignment="1">
      <alignment horizontal="centerContinuous"/>
    </xf>
    <xf numFmtId="0" fontId="23" fillId="0" borderId="0" xfId="0" applyNumberFormat="1" applyFont="1" applyFill="1"/>
    <xf numFmtId="169" fontId="64" fillId="0" borderId="1" xfId="0" applyNumberFormat="1" applyFont="1" applyBorder="1"/>
    <xf numFmtId="0" fontId="64" fillId="0" borderId="12" xfId="0" applyFont="1" applyBorder="1" applyAlignment="1">
      <alignment horizontal="centerContinuous"/>
    </xf>
    <xf numFmtId="0" fontId="64" fillId="0" borderId="13" xfId="0" applyFont="1" applyBorder="1" applyAlignment="1">
      <alignment horizontal="centerContinuous"/>
    </xf>
    <xf numFmtId="0" fontId="64" fillId="0" borderId="14" xfId="0" applyFont="1" applyBorder="1" applyAlignment="1">
      <alignment horizontal="centerContinuous"/>
    </xf>
    <xf numFmtId="49" fontId="64" fillId="0" borderId="15" xfId="0" applyNumberFormat="1" applyFont="1" applyBorder="1"/>
    <xf numFmtId="169" fontId="64" fillId="0" borderId="16" xfId="0" applyNumberFormat="1" applyFont="1" applyBorder="1"/>
    <xf numFmtId="49" fontId="64" fillId="0" borderId="10" xfId="0" applyNumberFormat="1" applyFont="1" applyBorder="1"/>
    <xf numFmtId="169" fontId="64" fillId="0" borderId="11" xfId="0" applyNumberFormat="1" applyFont="1" applyBorder="1"/>
    <xf numFmtId="169" fontId="64" fillId="0" borderId="17" xfId="0" applyNumberFormat="1" applyFont="1" applyBorder="1"/>
    <xf numFmtId="0" fontId="27" fillId="0" borderId="0" xfId="0" applyFont="1" applyAlignment="1">
      <alignment horizontal="left" vertical="center"/>
    </xf>
    <xf numFmtId="0" fontId="55" fillId="0" borderId="0" xfId="1" applyFont="1" applyAlignment="1">
      <alignment wrapText="1"/>
    </xf>
    <xf numFmtId="0" fontId="56" fillId="0" borderId="0" xfId="1" applyFont="1" applyAlignment="1">
      <alignment horizontal="center" vertical="center" wrapText="1"/>
    </xf>
    <xf numFmtId="0" fontId="27" fillId="0" borderId="1" xfId="1" applyFont="1" applyBorder="1" applyAlignment="1">
      <alignment vertical="center" wrapText="1"/>
    </xf>
    <xf numFmtId="174" fontId="56" fillId="0" borderId="1" xfId="1" applyNumberFormat="1" applyFont="1" applyBorder="1" applyAlignment="1">
      <alignment wrapText="1"/>
    </xf>
    <xf numFmtId="175" fontId="56" fillId="0" borderId="1" xfId="4" applyNumberFormat="1" applyFont="1" applyBorder="1" applyAlignment="1">
      <alignment wrapText="1"/>
    </xf>
    <xf numFmtId="174" fontId="56" fillId="0" borderId="0" xfId="1" applyNumberFormat="1" applyFont="1" applyAlignment="1">
      <alignment wrapText="1"/>
    </xf>
    <xf numFmtId="0" fontId="56" fillId="0" borderId="0" xfId="1" applyFont="1" applyAlignment="1">
      <alignment wrapText="1"/>
    </xf>
    <xf numFmtId="0" fontId="27" fillId="0" borderId="0" xfId="1" applyFont="1" applyBorder="1" applyAlignment="1">
      <alignment vertical="center" wrapText="1"/>
    </xf>
    <xf numFmtId="164" fontId="56" fillId="0" borderId="0" xfId="1" applyNumberFormat="1" applyFont="1" applyAlignment="1">
      <alignment wrapText="1"/>
    </xf>
    <xf numFmtId="0" fontId="73" fillId="0" borderId="0" xfId="1" applyFont="1" applyAlignment="1">
      <alignment wrapText="1"/>
    </xf>
    <xf numFmtId="168" fontId="56" fillId="0" borderId="0" xfId="1" applyNumberFormat="1" applyFont="1" applyAlignment="1">
      <alignment wrapText="1"/>
    </xf>
    <xf numFmtId="176" fontId="56" fillId="0" borderId="0" xfId="1" applyNumberFormat="1" applyFont="1" applyAlignment="1">
      <alignment wrapText="1"/>
    </xf>
    <xf numFmtId="174" fontId="56" fillId="0" borderId="5" xfId="1" applyNumberFormat="1" applyFont="1" applyBorder="1" applyAlignment="1">
      <alignment wrapText="1"/>
    </xf>
    <xf numFmtId="175" fontId="56" fillId="0" borderId="1" xfId="1" applyNumberFormat="1" applyFont="1" applyBorder="1" applyAlignment="1">
      <alignment wrapText="1"/>
    </xf>
    <xf numFmtId="164" fontId="56" fillId="0" borderId="1" xfId="1" applyNumberFormat="1" applyFont="1" applyBorder="1" applyAlignment="1">
      <alignment wrapText="1"/>
    </xf>
    <xf numFmtId="0" fontId="74" fillId="0" borderId="0" xfId="1" applyFont="1" applyAlignment="1">
      <alignment wrapText="1"/>
    </xf>
    <xf numFmtId="0" fontId="75" fillId="0" borderId="0" xfId="1" applyFont="1" applyFill="1" applyAlignment="1">
      <alignment wrapText="1"/>
    </xf>
    <xf numFmtId="0" fontId="27" fillId="0" borderId="0" xfId="0" applyFont="1" applyAlignment="1">
      <alignment horizontal="right"/>
    </xf>
    <xf numFmtId="178" fontId="25" fillId="0" borderId="1" xfId="0" applyNumberFormat="1" applyFont="1" applyFill="1" applyBorder="1" applyAlignment="1">
      <alignment horizontal="right"/>
    </xf>
    <xf numFmtId="169" fontId="27" fillId="0" borderId="4" xfId="0" applyNumberFormat="1" applyFont="1" applyFill="1" applyBorder="1" applyAlignment="1">
      <alignment horizontal="right" vertical="center"/>
    </xf>
    <xf numFmtId="0" fontId="20" fillId="0" borderId="1" xfId="1" applyFont="1" applyFill="1" applyBorder="1" applyAlignment="1">
      <alignment wrapText="1"/>
    </xf>
    <xf numFmtId="49" fontId="20" fillId="0" borderId="1" xfId="1" applyNumberFormat="1" applyFont="1" applyFill="1" applyBorder="1" applyAlignment="1">
      <alignment wrapText="1"/>
    </xf>
    <xf numFmtId="170" fontId="64" fillId="0" borderId="0" xfId="0" applyNumberFormat="1" applyFont="1"/>
    <xf numFmtId="181" fontId="56" fillId="0" borderId="1" xfId="1" applyNumberFormat="1" applyFont="1" applyFill="1" applyBorder="1" applyAlignment="1">
      <alignment wrapText="1"/>
    </xf>
    <xf numFmtId="181" fontId="56" fillId="0" borderId="1" xfId="1" applyNumberFormat="1" applyFont="1" applyBorder="1" applyAlignment="1">
      <alignment wrapText="1"/>
    </xf>
    <xf numFmtId="170" fontId="27" fillId="9" borderId="1" xfId="0" applyNumberFormat="1" applyFont="1" applyFill="1" applyBorder="1" applyAlignment="1">
      <alignment horizontal="right" vertical="center"/>
    </xf>
    <xf numFmtId="170" fontId="27" fillId="9" borderId="1" xfId="0" applyNumberFormat="1" applyFont="1" applyFill="1" applyBorder="1" applyAlignment="1">
      <alignment horizontal="right" vertical="center" wrapText="1"/>
    </xf>
    <xf numFmtId="170" fontId="26" fillId="0" borderId="1" xfId="0" applyNumberFormat="1" applyFont="1" applyBorder="1" applyAlignment="1">
      <alignment horizontal="right" vertical="center"/>
    </xf>
    <xf numFmtId="170" fontId="31" fillId="9" borderId="1" xfId="2" applyNumberFormat="1" applyFont="1" applyFill="1" applyBorder="1" applyAlignment="1" applyProtection="1">
      <protection hidden="1"/>
    </xf>
    <xf numFmtId="170" fontId="27" fillId="9" borderId="22" xfId="0" applyNumberFormat="1" applyFont="1" applyFill="1" applyBorder="1" applyAlignment="1">
      <alignment vertical="center" wrapText="1"/>
    </xf>
    <xf numFmtId="170" fontId="27" fillId="9" borderId="1" xfId="0" applyNumberFormat="1" applyFont="1" applyFill="1" applyBorder="1" applyAlignment="1">
      <alignment vertical="center" wrapText="1"/>
    </xf>
    <xf numFmtId="0" fontId="27" fillId="0" borderId="1" xfId="0" applyFont="1" applyFill="1" applyBorder="1" applyAlignment="1">
      <alignment vertical="center"/>
    </xf>
    <xf numFmtId="0" fontId="27" fillId="12" borderId="1" xfId="0" applyFont="1" applyFill="1" applyBorder="1" applyAlignment="1">
      <alignment vertical="center"/>
    </xf>
    <xf numFmtId="0" fontId="77" fillId="0" borderId="0" xfId="0" applyFont="1" applyAlignment="1">
      <alignment vertical="center" wrapText="1"/>
    </xf>
    <xf numFmtId="49" fontId="19" fillId="0" borderId="1" xfId="1" applyNumberFormat="1" applyFont="1" applyFill="1" applyBorder="1" applyAlignment="1">
      <alignment wrapText="1"/>
    </xf>
    <xf numFmtId="170" fontId="26" fillId="0" borderId="1" xfId="0" applyNumberFormat="1" applyFont="1" applyBorder="1" applyAlignment="1">
      <alignment vertical="center"/>
    </xf>
    <xf numFmtId="49" fontId="78" fillId="0" borderId="0" xfId="0" applyNumberFormat="1" applyFont="1" applyFill="1"/>
    <xf numFmtId="49" fontId="78" fillId="0" borderId="0" xfId="0" applyNumberFormat="1" applyFont="1" applyFill="1" applyAlignment="1">
      <alignment wrapText="1"/>
    </xf>
    <xf numFmtId="0" fontId="17" fillId="0" borderId="1" xfId="1" applyFont="1" applyFill="1" applyBorder="1" applyAlignment="1">
      <alignment wrapText="1"/>
    </xf>
    <xf numFmtId="177" fontId="58" fillId="0" borderId="1" xfId="1" applyNumberFormat="1" applyFill="1" applyBorder="1" applyAlignment="1">
      <alignment horizontal="center" vertical="center" wrapText="1"/>
    </xf>
    <xf numFmtId="49" fontId="43" fillId="0" borderId="0" xfId="0" applyNumberFormat="1" applyFont="1" applyFill="1" applyBorder="1" applyAlignment="1">
      <alignment horizontal="center" vertical="top" wrapText="1"/>
    </xf>
    <xf numFmtId="4" fontId="54" fillId="0" borderId="0" xfId="0" applyNumberFormat="1" applyFont="1" applyFill="1" applyBorder="1"/>
    <xf numFmtId="49" fontId="15" fillId="0" borderId="1" xfId="1" applyNumberFormat="1" applyFont="1" applyFill="1" applyBorder="1" applyAlignment="1">
      <alignment wrapText="1"/>
    </xf>
    <xf numFmtId="0" fontId="15" fillId="0" borderId="1" xfId="1" applyFont="1" applyFill="1" applyBorder="1" applyAlignment="1">
      <alignment wrapText="1"/>
    </xf>
    <xf numFmtId="183" fontId="79" fillId="0" borderId="0" xfId="1" applyNumberFormat="1" applyFont="1" applyAlignment="1">
      <alignment wrapText="1"/>
    </xf>
    <xf numFmtId="0" fontId="79" fillId="0" borderId="0" xfId="1" applyFont="1" applyAlignment="1">
      <alignment wrapText="1"/>
    </xf>
    <xf numFmtId="4" fontId="27" fillId="10" borderId="1" xfId="0" applyNumberFormat="1" applyFont="1" applyFill="1" applyBorder="1" applyAlignment="1">
      <alignment vertical="center"/>
    </xf>
    <xf numFmtId="184" fontId="26" fillId="10" borderId="1" xfId="0" applyNumberFormat="1" applyFont="1" applyFill="1" applyBorder="1" applyAlignment="1">
      <alignment vertical="center"/>
    </xf>
    <xf numFmtId="4" fontId="56" fillId="0" borderId="0" xfId="1" applyNumberFormat="1" applyFont="1" applyAlignment="1">
      <alignment wrapText="1"/>
    </xf>
    <xf numFmtId="49" fontId="43" fillId="13" borderId="1" xfId="0" applyNumberFormat="1" applyFont="1" applyFill="1" applyBorder="1" applyAlignment="1">
      <alignment horizontal="center" vertical="top" wrapText="1"/>
    </xf>
    <xf numFmtId="172" fontId="34" fillId="13" borderId="7" xfId="0" applyNumberFormat="1" applyFont="1" applyFill="1" applyBorder="1" applyAlignment="1">
      <alignment horizontal="center" vertical="center" wrapText="1"/>
    </xf>
    <xf numFmtId="0" fontId="0" fillId="13" borderId="0" xfId="0" applyFill="1"/>
    <xf numFmtId="0" fontId="0" fillId="14" borderId="0" xfId="0" applyFill="1"/>
    <xf numFmtId="49" fontId="67" fillId="0" borderId="1" xfId="0" applyNumberFormat="1" applyFont="1" applyBorder="1" applyAlignment="1">
      <alignment horizontal="left" vertical="center" wrapText="1"/>
    </xf>
    <xf numFmtId="168" fontId="64" fillId="0" borderId="0" xfId="0" applyNumberFormat="1" applyFont="1"/>
    <xf numFmtId="49" fontId="43" fillId="0" borderId="10" xfId="0" applyNumberFormat="1" applyFont="1" applyFill="1" applyBorder="1" applyAlignment="1">
      <alignment horizontal="center" vertical="top" wrapText="1"/>
    </xf>
    <xf numFmtId="170" fontId="27" fillId="0" borderId="0" xfId="0" applyNumberFormat="1" applyFont="1" applyAlignment="1">
      <alignment vertical="center"/>
    </xf>
    <xf numFmtId="49" fontId="13" fillId="0" borderId="1" xfId="1" applyNumberFormat="1" applyFont="1" applyFill="1" applyBorder="1" applyAlignment="1">
      <alignment wrapText="1"/>
    </xf>
    <xf numFmtId="0" fontId="13" fillId="0" borderId="1" xfId="1" applyFont="1" applyFill="1" applyBorder="1" applyAlignment="1">
      <alignment wrapText="1"/>
    </xf>
    <xf numFmtId="0" fontId="37" fillId="0" borderId="1" xfId="1" applyFont="1" applyBorder="1" applyAlignment="1">
      <alignment horizontal="left" wrapText="1" indent="2"/>
    </xf>
    <xf numFmtId="169" fontId="67" fillId="0" borderId="1" xfId="0" applyNumberFormat="1" applyFont="1" applyFill="1" applyBorder="1"/>
    <xf numFmtId="0" fontId="73" fillId="13" borderId="1" xfId="1" applyFont="1" applyFill="1" applyBorder="1" applyAlignment="1">
      <alignment horizontal="center" vertical="center" wrapText="1"/>
    </xf>
    <xf numFmtId="173" fontId="56" fillId="13" borderId="1" xfId="1" applyNumberFormat="1" applyFont="1" applyFill="1" applyBorder="1" applyAlignment="1">
      <alignment wrapText="1"/>
    </xf>
    <xf numFmtId="174" fontId="56" fillId="13" borderId="1" xfId="1" applyNumberFormat="1" applyFont="1" applyFill="1" applyBorder="1" applyAlignment="1">
      <alignment wrapText="1"/>
    </xf>
    <xf numFmtId="49" fontId="11" fillId="0" borderId="1" xfId="1" applyNumberFormat="1" applyFont="1" applyFill="1" applyBorder="1" applyAlignment="1">
      <alignment wrapText="1"/>
    </xf>
    <xf numFmtId="0" fontId="11" fillId="0" borderId="1" xfId="1" applyFont="1" applyFill="1" applyBorder="1" applyAlignment="1">
      <alignment wrapText="1"/>
    </xf>
    <xf numFmtId="179" fontId="39" fillId="0" borderId="1" xfId="1" applyNumberFormat="1" applyFont="1" applyFill="1" applyBorder="1" applyAlignment="1">
      <alignment wrapText="1"/>
    </xf>
    <xf numFmtId="0" fontId="25" fillId="0" borderId="0" xfId="0" applyFont="1" applyFill="1" applyBorder="1"/>
    <xf numFmtId="49" fontId="36" fillId="0" borderId="7" xfId="0" applyNumberFormat="1" applyFont="1" applyFill="1" applyBorder="1" applyAlignment="1">
      <alignment horizontal="centerContinuous" vertical="center" wrapText="1"/>
    </xf>
    <xf numFmtId="49" fontId="60" fillId="0" borderId="7" xfId="0" applyNumberFormat="1" applyFont="1" applyFill="1" applyBorder="1" applyAlignment="1">
      <alignment horizontal="centerContinuous" vertical="center" wrapText="1"/>
    </xf>
    <xf numFmtId="49" fontId="60" fillId="0" borderId="7" xfId="0" applyNumberFormat="1" applyFont="1" applyFill="1" applyBorder="1" applyAlignment="1">
      <alignment horizontal="centerContinuous" vertical="center"/>
    </xf>
    <xf numFmtId="49" fontId="34" fillId="0" borderId="7" xfId="0" applyNumberFormat="1" applyFont="1" applyFill="1" applyBorder="1" applyAlignment="1">
      <alignment horizontal="centerContinuous" vertical="center"/>
    </xf>
    <xf numFmtId="0" fontId="0" fillId="0" borderId="8" xfId="0" applyFill="1" applyBorder="1"/>
    <xf numFmtId="0" fontId="25" fillId="0" borderId="8" xfId="0" applyFont="1" applyFill="1" applyBorder="1"/>
    <xf numFmtId="0" fontId="0" fillId="0" borderId="0" xfId="0" applyFill="1" applyBorder="1"/>
    <xf numFmtId="0" fontId="35" fillId="0" borderId="0" xfId="0" applyFont="1" applyFill="1" applyBorder="1" applyAlignment="1"/>
    <xf numFmtId="0" fontId="25" fillId="0" borderId="0" xfId="0" applyFont="1" applyFill="1"/>
    <xf numFmtId="165" fontId="34" fillId="0" borderId="0" xfId="3" applyFont="1" applyFill="1" applyBorder="1" applyAlignment="1">
      <alignment horizontal="center" vertical="center" wrapText="1"/>
    </xf>
    <xf numFmtId="172" fontId="57" fillId="0" borderId="1" xfId="1" applyNumberFormat="1" applyFont="1" applyFill="1" applyBorder="1" applyAlignment="1">
      <alignment horizontal="center" vertical="center" wrapText="1"/>
    </xf>
    <xf numFmtId="177" fontId="70" fillId="0" borderId="1" xfId="1" applyNumberFormat="1" applyFont="1" applyFill="1" applyBorder="1" applyAlignment="1">
      <alignment horizontal="centerContinuous" wrapText="1"/>
    </xf>
    <xf numFmtId="0" fontId="64" fillId="0" borderId="1" xfId="0" applyFont="1" applyFill="1" applyBorder="1" applyAlignment="1">
      <alignment horizontal="centerContinuous"/>
    </xf>
    <xf numFmtId="169" fontId="65" fillId="0" borderId="1" xfId="1" applyNumberFormat="1" applyFont="1" applyFill="1" applyBorder="1" applyAlignment="1">
      <alignment wrapText="1"/>
    </xf>
    <xf numFmtId="169" fontId="67" fillId="0" borderId="1" xfId="0" applyNumberFormat="1" applyFont="1" applyFill="1" applyBorder="1" applyAlignment="1">
      <alignment horizontal="centerContinuous"/>
    </xf>
    <xf numFmtId="169" fontId="65" fillId="0" borderId="1" xfId="1" applyNumberFormat="1" applyFont="1" applyFill="1" applyBorder="1" applyAlignment="1">
      <alignment horizontal="centerContinuous" wrapText="1"/>
    </xf>
    <xf numFmtId="170" fontId="65" fillId="0" borderId="1" xfId="1" applyNumberFormat="1" applyFont="1" applyFill="1" applyBorder="1" applyAlignment="1">
      <alignment wrapText="1"/>
    </xf>
    <xf numFmtId="170" fontId="67" fillId="0" borderId="1" xfId="0" applyNumberFormat="1" applyFont="1" applyFill="1" applyBorder="1"/>
    <xf numFmtId="169" fontId="65" fillId="0" borderId="1" xfId="1" applyNumberFormat="1" applyFont="1" applyFill="1" applyBorder="1" applyAlignment="1">
      <alignment horizontal="right" wrapText="1"/>
    </xf>
    <xf numFmtId="169" fontId="67" fillId="0" borderId="0" xfId="0" applyNumberFormat="1" applyFont="1" applyFill="1"/>
    <xf numFmtId="4" fontId="59" fillId="0" borderId="0" xfId="0" applyNumberFormat="1" applyFont="1" applyFill="1"/>
    <xf numFmtId="169" fontId="59" fillId="0" borderId="0" xfId="0" applyNumberFormat="1" applyFont="1" applyFill="1"/>
    <xf numFmtId="0" fontId="64" fillId="0" borderId="0" xfId="0" applyFont="1" applyFill="1"/>
    <xf numFmtId="0" fontId="81" fillId="0" borderId="0" xfId="0" applyFont="1"/>
    <xf numFmtId="49" fontId="59" fillId="0" borderId="0" xfId="0" applyNumberFormat="1" applyFont="1"/>
    <xf numFmtId="0" fontId="59" fillId="0" borderId="0" xfId="1" applyFont="1" applyFill="1" applyBorder="1" applyAlignment="1">
      <alignment vertical="center" wrapText="1"/>
    </xf>
    <xf numFmtId="169" fontId="59" fillId="0" borderId="1" xfId="0" applyNumberFormat="1" applyFont="1" applyFill="1" applyBorder="1"/>
    <xf numFmtId="0" fontId="82" fillId="0" borderId="0" xfId="0" applyFont="1"/>
    <xf numFmtId="0" fontId="57" fillId="0" borderId="1" xfId="1" applyFont="1" applyFill="1" applyBorder="1" applyAlignment="1">
      <alignment horizontal="center" vertical="center" wrapText="1"/>
    </xf>
    <xf numFmtId="49" fontId="67" fillId="0" borderId="1" xfId="0" applyNumberFormat="1" applyFont="1" applyFill="1" applyBorder="1" applyAlignment="1">
      <alignment horizontal="center" vertical="center" wrapText="1"/>
    </xf>
    <xf numFmtId="49" fontId="57" fillId="0" borderId="1" xfId="1" applyNumberFormat="1" applyFont="1" applyFill="1" applyBorder="1" applyAlignment="1">
      <alignment horizontal="center" vertical="center" wrapText="1"/>
    </xf>
    <xf numFmtId="0" fontId="65" fillId="0" borderId="1" xfId="1" applyFont="1" applyFill="1" applyBorder="1" applyAlignment="1">
      <alignment wrapText="1"/>
    </xf>
    <xf numFmtId="49" fontId="65" fillId="0" borderId="1" xfId="1" applyNumberFormat="1" applyFont="1" applyFill="1" applyBorder="1" applyAlignment="1">
      <alignment wrapText="1"/>
    </xf>
    <xf numFmtId="49" fontId="71" fillId="0" borderId="1" xfId="1" applyNumberFormat="1" applyFont="1" applyFill="1" applyBorder="1" applyAlignment="1">
      <alignment wrapText="1"/>
    </xf>
    <xf numFmtId="0" fontId="65" fillId="0" borderId="1" xfId="1" applyFont="1" applyFill="1" applyBorder="1" applyAlignment="1">
      <alignment horizontal="center" wrapText="1"/>
    </xf>
    <xf numFmtId="49" fontId="64" fillId="0" borderId="1" xfId="0" applyNumberFormat="1" applyFont="1" applyFill="1" applyBorder="1" applyAlignment="1">
      <alignment horizontal="left"/>
    </xf>
    <xf numFmtId="49" fontId="64" fillId="0" borderId="1" xfId="0" applyNumberFormat="1" applyFont="1" applyFill="1" applyBorder="1"/>
    <xf numFmtId="0" fontId="72" fillId="0" borderId="1" xfId="0" applyFont="1" applyFill="1" applyBorder="1"/>
    <xf numFmtId="49" fontId="72" fillId="0" borderId="1" xfId="0" applyNumberFormat="1" applyFont="1" applyFill="1" applyBorder="1"/>
    <xf numFmtId="0" fontId="59" fillId="0" borderId="1" xfId="1" applyFont="1" applyFill="1" applyBorder="1" applyAlignment="1">
      <alignment horizontal="center" wrapText="1"/>
    </xf>
    <xf numFmtId="169" fontId="59" fillId="0" borderId="1" xfId="1" applyNumberFormat="1" applyFont="1" applyFill="1" applyBorder="1" applyAlignment="1">
      <alignment wrapText="1"/>
    </xf>
    <xf numFmtId="49" fontId="64" fillId="0" borderId="1" xfId="0" applyNumberFormat="1" applyFont="1" applyFill="1" applyBorder="1" applyAlignment="1">
      <alignment horizontal="centerContinuous"/>
    </xf>
    <xf numFmtId="0" fontId="65" fillId="0" borderId="1" xfId="1" applyFont="1" applyFill="1" applyBorder="1" applyAlignment="1">
      <alignment horizontal="centerContinuous" wrapText="1"/>
    </xf>
    <xf numFmtId="49" fontId="21" fillId="0" borderId="1" xfId="1" applyNumberFormat="1" applyFont="1" applyFill="1" applyBorder="1" applyAlignment="1">
      <alignment wrapText="1"/>
    </xf>
    <xf numFmtId="0" fontId="57" fillId="0" borderId="1" xfId="1" applyNumberFormat="1" applyFont="1" applyFill="1" applyBorder="1" applyAlignment="1">
      <alignment wrapText="1"/>
    </xf>
    <xf numFmtId="0" fontId="10" fillId="0" borderId="1" xfId="1" applyFont="1" applyFill="1" applyBorder="1" applyAlignment="1">
      <alignment wrapText="1"/>
    </xf>
    <xf numFmtId="0" fontId="7" fillId="0" borderId="1" xfId="1" applyFont="1" applyFill="1" applyBorder="1" applyAlignment="1">
      <alignment wrapText="1"/>
    </xf>
    <xf numFmtId="49" fontId="12" fillId="0" borderId="1" xfId="1" applyNumberFormat="1" applyFont="1" applyFill="1" applyBorder="1" applyAlignment="1">
      <alignment wrapText="1"/>
    </xf>
    <xf numFmtId="0" fontId="18" fillId="0" borderId="1" xfId="1" applyFont="1" applyFill="1" applyBorder="1" applyAlignment="1">
      <alignment wrapText="1"/>
    </xf>
    <xf numFmtId="0" fontId="22" fillId="0" borderId="1" xfId="1" applyFont="1" applyFill="1" applyBorder="1" applyAlignment="1">
      <alignment wrapText="1"/>
    </xf>
    <xf numFmtId="49" fontId="68" fillId="0" borderId="1" xfId="0" applyNumberFormat="1" applyFont="1" applyFill="1" applyBorder="1" applyAlignment="1">
      <alignment horizontal="centerContinuous" wrapText="1"/>
    </xf>
    <xf numFmtId="0" fontId="9" fillId="0" borderId="1" xfId="1" applyFont="1" applyFill="1" applyBorder="1" applyAlignment="1">
      <alignment wrapText="1"/>
    </xf>
    <xf numFmtId="49" fontId="9" fillId="0" borderId="1" xfId="1" applyNumberFormat="1" applyFont="1" applyFill="1" applyBorder="1" applyAlignment="1">
      <alignment wrapText="1"/>
    </xf>
    <xf numFmtId="0" fontId="16" fillId="0" borderId="1" xfId="1" applyFont="1" applyFill="1" applyBorder="1" applyAlignment="1">
      <alignment wrapText="1"/>
    </xf>
    <xf numFmtId="49" fontId="16" fillId="0" borderId="1" xfId="1" applyNumberFormat="1" applyFont="1" applyFill="1" applyBorder="1" applyAlignment="1">
      <alignment wrapText="1"/>
    </xf>
    <xf numFmtId="49" fontId="6" fillId="0" borderId="1" xfId="1" applyNumberFormat="1" applyFont="1" applyFill="1" applyBorder="1" applyAlignment="1">
      <alignment wrapText="1"/>
    </xf>
    <xf numFmtId="49" fontId="64" fillId="0" borderId="0" xfId="0" applyNumberFormat="1" applyFont="1" applyFill="1"/>
    <xf numFmtId="0" fontId="59" fillId="0" borderId="0" xfId="0" applyFont="1" applyFill="1" applyAlignment="1">
      <alignment horizontal="right"/>
    </xf>
    <xf numFmtId="170" fontId="27" fillId="15" borderId="1" xfId="0" applyNumberFormat="1" applyFont="1" applyFill="1" applyBorder="1" applyAlignment="1">
      <alignment horizontal="right" vertical="center" wrapText="1"/>
    </xf>
    <xf numFmtId="0" fontId="67" fillId="16" borderId="0" xfId="1" applyFont="1" applyFill="1" applyBorder="1" applyAlignment="1">
      <alignment vertical="center" wrapText="1"/>
    </xf>
    <xf numFmtId="49" fontId="66" fillId="17" borderId="0" xfId="0" applyNumberFormat="1" applyFont="1" applyFill="1"/>
    <xf numFmtId="0" fontId="67" fillId="17" borderId="0" xfId="0" applyFont="1" applyFill="1" applyAlignment="1"/>
    <xf numFmtId="0" fontId="0" fillId="15" borderId="0" xfId="0" applyFill="1"/>
    <xf numFmtId="0" fontId="0" fillId="16" borderId="0" xfId="0" applyFill="1"/>
    <xf numFmtId="49" fontId="8" fillId="0" borderId="1" xfId="1" applyNumberFormat="1" applyFont="1" applyFill="1" applyBorder="1" applyAlignment="1">
      <alignment wrapText="1"/>
    </xf>
    <xf numFmtId="49" fontId="66" fillId="0" borderId="0" xfId="0" applyNumberFormat="1" applyFont="1" applyFill="1"/>
    <xf numFmtId="0" fontId="67" fillId="0" borderId="0" xfId="0" applyFont="1" applyFill="1" applyAlignment="1"/>
    <xf numFmtId="177" fontId="39" fillId="13" borderId="1" xfId="1" applyNumberFormat="1" applyFont="1" applyFill="1" applyBorder="1" applyAlignment="1">
      <alignment wrapText="1"/>
    </xf>
    <xf numFmtId="0" fontId="28" fillId="0" borderId="1" xfId="0" applyFont="1" applyBorder="1" applyAlignment="1">
      <alignment horizontal="center" vertical="center" wrapText="1"/>
    </xf>
    <xf numFmtId="170" fontId="27" fillId="13" borderId="1" xfId="0" applyNumberFormat="1" applyFont="1" applyFill="1" applyBorder="1" applyAlignment="1">
      <alignment vertical="center" wrapText="1"/>
    </xf>
    <xf numFmtId="0" fontId="0" fillId="18" borderId="0" xfId="0" applyFill="1"/>
    <xf numFmtId="49" fontId="4" fillId="0" borderId="1" xfId="1" applyNumberFormat="1" applyFont="1" applyFill="1" applyBorder="1" applyAlignment="1">
      <alignment wrapText="1"/>
    </xf>
    <xf numFmtId="0" fontId="80" fillId="0" borderId="1" xfId="1" applyFont="1" applyFill="1" applyBorder="1" applyAlignment="1">
      <alignment wrapText="1"/>
    </xf>
    <xf numFmtId="174" fontId="56" fillId="15" borderId="1" xfId="1" applyNumberFormat="1" applyFont="1" applyFill="1" applyBorder="1" applyAlignment="1">
      <alignment wrapText="1"/>
    </xf>
    <xf numFmtId="0" fontId="3" fillId="0" borderId="1" xfId="1" applyFont="1" applyFill="1" applyBorder="1" applyAlignment="1">
      <alignment wrapText="1"/>
    </xf>
    <xf numFmtId="49" fontId="14" fillId="0" borderId="1" xfId="1" applyNumberFormat="1" applyFont="1" applyFill="1" applyBorder="1" applyAlignment="1">
      <alignment wrapText="1"/>
    </xf>
    <xf numFmtId="0" fontId="84" fillId="19" borderId="1" xfId="5" applyFont="1" applyFill="1" applyBorder="1" applyAlignment="1">
      <alignment horizontal="left" vertical="center"/>
    </xf>
    <xf numFmtId="185" fontId="85" fillId="19" borderId="1" xfId="5" applyNumberFormat="1" applyFont="1" applyFill="1" applyBorder="1" applyAlignment="1" applyProtection="1">
      <alignment horizontal="center" wrapText="1"/>
      <protection locked="0"/>
    </xf>
    <xf numFmtId="169" fontId="86" fillId="19" borderId="1" xfId="0" applyNumberFormat="1" applyFont="1" applyFill="1" applyBorder="1"/>
    <xf numFmtId="170" fontId="27" fillId="13" borderId="1" xfId="0" applyNumberFormat="1" applyFont="1" applyFill="1" applyBorder="1" applyAlignment="1">
      <alignment horizontal="right" vertical="center"/>
    </xf>
    <xf numFmtId="169" fontId="27" fillId="13" borderId="1" xfId="0" applyNumberFormat="1" applyFont="1" applyFill="1" applyBorder="1" applyAlignment="1">
      <alignment horizontal="right" vertical="center"/>
    </xf>
    <xf numFmtId="170" fontId="27" fillId="13" borderId="1" xfId="0" applyNumberFormat="1" applyFont="1" applyFill="1" applyBorder="1" applyAlignment="1">
      <alignment vertical="center"/>
    </xf>
    <xf numFmtId="0" fontId="28" fillId="13" borderId="1" xfId="0" applyFont="1" applyFill="1" applyBorder="1" applyAlignment="1">
      <alignment horizontal="center" vertical="center" wrapText="1"/>
    </xf>
    <xf numFmtId="169" fontId="27" fillId="0" borderId="3" xfId="0" applyNumberFormat="1" applyFont="1" applyFill="1" applyBorder="1" applyAlignment="1">
      <alignment horizontal="right" vertical="center"/>
    </xf>
    <xf numFmtId="49" fontId="87" fillId="0" borderId="7" xfId="0" applyNumberFormat="1" applyFont="1" applyBorder="1" applyAlignment="1" applyProtection="1">
      <alignment horizontal="left" vertical="center" wrapText="1"/>
    </xf>
    <xf numFmtId="49" fontId="87" fillId="0" borderId="7" xfId="0" applyNumberFormat="1" applyFont="1" applyBorder="1" applyAlignment="1" applyProtection="1">
      <alignment horizontal="center" vertical="center" wrapText="1"/>
    </xf>
    <xf numFmtId="0" fontId="0" fillId="20" borderId="0" xfId="0" applyFill="1"/>
    <xf numFmtId="0" fontId="67" fillId="13" borderId="0" xfId="0" applyFont="1" applyFill="1" applyAlignment="1"/>
    <xf numFmtId="177" fontId="39" fillId="15" borderId="1" xfId="1" applyNumberFormat="1" applyFont="1" applyFill="1" applyBorder="1" applyAlignment="1">
      <alignment wrapText="1"/>
    </xf>
    <xf numFmtId="178" fontId="65" fillId="11" borderId="0" xfId="1" applyNumberFormat="1" applyFont="1" applyFill="1" applyBorder="1" applyAlignment="1">
      <alignment wrapText="1"/>
    </xf>
    <xf numFmtId="182" fontId="58" fillId="15" borderId="1" xfId="1" applyNumberFormat="1" applyFill="1" applyBorder="1" applyAlignment="1">
      <alignment wrapText="1"/>
    </xf>
    <xf numFmtId="169" fontId="65" fillId="15" borderId="1" xfId="1" applyNumberFormat="1" applyFont="1" applyFill="1" applyBorder="1" applyAlignment="1">
      <alignment wrapText="1"/>
    </xf>
    <xf numFmtId="169" fontId="67" fillId="15" borderId="1" xfId="0" applyNumberFormat="1" applyFont="1" applyFill="1" applyBorder="1"/>
    <xf numFmtId="170" fontId="67" fillId="15" borderId="1" xfId="0" applyNumberFormat="1" applyFont="1" applyFill="1" applyBorder="1"/>
    <xf numFmtId="0" fontId="2" fillId="0" borderId="1" xfId="1" applyFont="1" applyFill="1" applyBorder="1" applyAlignment="1">
      <alignment wrapText="1"/>
    </xf>
    <xf numFmtId="0" fontId="1" fillId="0" borderId="1" xfId="1" applyFont="1" applyFill="1" applyBorder="1" applyAlignment="1">
      <alignment wrapText="1"/>
    </xf>
    <xf numFmtId="0" fontId="67" fillId="21" borderId="0" xfId="1" applyFont="1" applyFill="1" applyBorder="1" applyAlignment="1">
      <alignment vertical="center" wrapText="1"/>
    </xf>
    <xf numFmtId="170" fontId="65" fillId="15" borderId="1" xfId="1" applyNumberFormat="1" applyFont="1" applyFill="1" applyBorder="1" applyAlignment="1">
      <alignment wrapText="1"/>
    </xf>
    <xf numFmtId="170" fontId="5" fillId="15" borderId="1" xfId="1" applyNumberFormat="1" applyFont="1" applyFill="1" applyBorder="1" applyAlignment="1">
      <alignment wrapText="1"/>
    </xf>
    <xf numFmtId="0" fontId="67" fillId="22" borderId="0" xfId="0" applyFont="1" applyFill="1" applyAlignment="1"/>
    <xf numFmtId="169" fontId="65" fillId="15" borderId="1" xfId="1" applyNumberFormat="1" applyFont="1" applyFill="1" applyBorder="1" applyAlignment="1">
      <alignment horizontal="right" wrapText="1"/>
    </xf>
    <xf numFmtId="0" fontId="28" fillId="0" borderId="1" xfId="0" applyFont="1" applyBorder="1" applyAlignment="1">
      <alignment horizontal="center" vertical="center" wrapText="1"/>
    </xf>
    <xf numFmtId="0" fontId="28" fillId="0" borderId="1" xfId="0" applyFont="1" applyBorder="1" applyAlignment="1">
      <alignment horizontal="center" vertical="center" wrapText="1"/>
    </xf>
    <xf numFmtId="4" fontId="87" fillId="0" borderId="7" xfId="0" applyNumberFormat="1" applyFont="1" applyFill="1" applyBorder="1" applyAlignment="1" applyProtection="1">
      <alignment horizontal="right" vertical="center" wrapText="1"/>
    </xf>
    <xf numFmtId="2" fontId="0" fillId="0" borderId="0" xfId="0" applyNumberFormat="1"/>
    <xf numFmtId="4" fontId="87" fillId="0" borderId="7" xfId="0" applyNumberFormat="1" applyFont="1" applyBorder="1" applyAlignment="1" applyProtection="1">
      <alignment horizontal="right" vertical="center" wrapText="1"/>
    </xf>
    <xf numFmtId="0" fontId="58" fillId="0" borderId="1" xfId="1" applyFill="1" applyBorder="1" applyAlignment="1">
      <alignment horizontal="center" vertical="center" wrapText="1"/>
    </xf>
    <xf numFmtId="0" fontId="58" fillId="0" borderId="1" xfId="1" applyFill="1" applyBorder="1" applyAlignment="1">
      <alignment vertical="center" wrapText="1"/>
    </xf>
    <xf numFmtId="49" fontId="43" fillId="0" borderId="1" xfId="0" applyNumberFormat="1" applyFont="1" applyFill="1" applyBorder="1" applyAlignment="1">
      <alignment horizontal="center" vertical="center" wrapText="1"/>
    </xf>
    <xf numFmtId="49" fontId="58" fillId="0" borderId="1" xfId="1" applyNumberFormat="1" applyFill="1" applyBorder="1" applyAlignment="1">
      <alignment horizontal="center" vertical="center" wrapText="1"/>
    </xf>
    <xf numFmtId="49" fontId="39" fillId="0" borderId="1" xfId="1" applyNumberFormat="1" applyFont="1" applyFill="1" applyBorder="1" applyAlignment="1">
      <alignment wrapText="1"/>
    </xf>
    <xf numFmtId="0" fontId="58" fillId="0" borderId="1" xfId="1" applyFill="1" applyBorder="1" applyAlignment="1">
      <alignment horizontal="left" wrapText="1" indent="3"/>
    </xf>
    <xf numFmtId="49" fontId="58" fillId="0" borderId="1" xfId="1" applyNumberFormat="1" applyFill="1" applyBorder="1" applyAlignment="1">
      <alignment wrapText="1"/>
    </xf>
    <xf numFmtId="0" fontId="58" fillId="0" borderId="1" xfId="1" applyFill="1" applyBorder="1" applyAlignment="1">
      <alignment horizontal="left" wrapText="1" indent="5"/>
    </xf>
    <xf numFmtId="0" fontId="48" fillId="0" borderId="1" xfId="1" applyFont="1" applyFill="1" applyBorder="1" applyAlignment="1">
      <alignment horizontal="left" wrapText="1" indent="3"/>
    </xf>
    <xf numFmtId="180" fontId="58" fillId="0" borderId="1" xfId="1" applyNumberFormat="1" applyFill="1" applyBorder="1" applyAlignment="1">
      <alignment wrapText="1"/>
    </xf>
    <xf numFmtId="0" fontId="38" fillId="0" borderId="1" xfId="1" applyFont="1" applyFill="1" applyBorder="1" applyAlignment="1">
      <alignment horizontal="center" wrapText="1"/>
    </xf>
    <xf numFmtId="0" fontId="37" fillId="0" borderId="1" xfId="1" applyFont="1" applyFill="1" applyBorder="1" applyAlignment="1">
      <alignment horizontal="left" wrapText="1" indent="3"/>
    </xf>
    <xf numFmtId="0" fontId="37" fillId="0" borderId="1" xfId="1" applyFont="1" applyFill="1" applyBorder="1" applyAlignment="1">
      <alignment wrapText="1"/>
    </xf>
    <xf numFmtId="49" fontId="37" fillId="0" borderId="1" xfId="1" applyNumberFormat="1" applyFont="1" applyFill="1" applyBorder="1" applyAlignment="1">
      <alignment wrapText="1"/>
    </xf>
    <xf numFmtId="177" fontId="58" fillId="0" borderId="1" xfId="1" applyNumberFormat="1" applyFill="1" applyBorder="1"/>
    <xf numFmtId="0" fontId="39" fillId="0" borderId="1" xfId="1" applyFont="1" applyFill="1" applyBorder="1" applyAlignment="1">
      <alignment horizontal="left" wrapText="1" indent="2"/>
    </xf>
    <xf numFmtId="0" fontId="80" fillId="0" borderId="1" xfId="1" applyFont="1" applyFill="1" applyBorder="1" applyAlignment="1">
      <alignment horizontal="left" wrapText="1" indent="2"/>
    </xf>
    <xf numFmtId="49" fontId="34" fillId="0" borderId="0" xfId="0" applyNumberFormat="1" applyFont="1" applyFill="1" applyBorder="1" applyAlignment="1">
      <alignment horizontal="left" vertical="center" wrapText="1"/>
    </xf>
    <xf numFmtId="0" fontId="44" fillId="0" borderId="1" xfId="1" applyFont="1" applyFill="1" applyBorder="1" applyAlignment="1">
      <alignment wrapText="1"/>
    </xf>
    <xf numFmtId="0" fontId="58" fillId="0" borderId="0" xfId="1" applyFill="1"/>
    <xf numFmtId="0" fontId="58" fillId="0" borderId="0" xfId="1" applyFill="1" applyAlignment="1"/>
    <xf numFmtId="49" fontId="58" fillId="0" borderId="0" xfId="1" applyNumberFormat="1" applyFill="1"/>
    <xf numFmtId="177" fontId="38" fillId="0" borderId="0" xfId="1" applyNumberFormat="1" applyFont="1" applyFill="1" applyBorder="1" applyAlignment="1">
      <alignment wrapText="1"/>
    </xf>
    <xf numFmtId="0" fontId="63" fillId="0" borderId="0" xfId="1" applyFont="1" applyFill="1"/>
    <xf numFmtId="179" fontId="58" fillId="0" borderId="0" xfId="1" applyNumberFormat="1" applyFill="1"/>
    <xf numFmtId="49" fontId="87" fillId="0" borderId="7" xfId="0" applyNumberFormat="1" applyFont="1" applyFill="1" applyBorder="1" applyAlignment="1" applyProtection="1">
      <alignment horizontal="left" vertical="center" wrapText="1"/>
    </xf>
    <xf numFmtId="49" fontId="87" fillId="0" borderId="7" xfId="0" applyNumberFormat="1" applyFont="1" applyFill="1" applyBorder="1" applyAlignment="1" applyProtection="1">
      <alignment horizontal="center" vertical="center" wrapText="1"/>
    </xf>
    <xf numFmtId="0" fontId="45" fillId="0" borderId="1" xfId="1" applyFont="1" applyFill="1" applyBorder="1" applyAlignment="1">
      <alignment horizontal="center" vertical="center" wrapText="1"/>
    </xf>
    <xf numFmtId="49" fontId="46" fillId="0" borderId="1" xfId="0" applyNumberFormat="1" applyFont="1" applyFill="1" applyBorder="1" applyAlignment="1">
      <alignment horizontal="center" vertical="center" wrapText="1"/>
    </xf>
    <xf numFmtId="49" fontId="45" fillId="0" borderId="1" xfId="1" applyNumberFormat="1" applyFont="1" applyFill="1" applyBorder="1" applyAlignment="1">
      <alignment horizontal="center" vertical="center" wrapText="1"/>
    </xf>
    <xf numFmtId="177" fontId="45" fillId="0" borderId="1" xfId="1" applyNumberFormat="1" applyFont="1" applyFill="1" applyBorder="1" applyAlignment="1">
      <alignment horizontal="center" vertical="center" wrapText="1"/>
    </xf>
    <xf numFmtId="0" fontId="40" fillId="0" borderId="1" xfId="1" applyFont="1" applyFill="1" applyBorder="1" applyAlignment="1">
      <alignment horizontal="left" wrapText="1" indent="1"/>
    </xf>
    <xf numFmtId="0" fontId="40" fillId="0" borderId="1" xfId="1" applyFont="1" applyFill="1" applyBorder="1" applyAlignment="1">
      <alignment wrapText="1"/>
    </xf>
    <xf numFmtId="177" fontId="40" fillId="0" borderId="1" xfId="1" applyNumberFormat="1" applyFont="1" applyFill="1" applyBorder="1" applyAlignment="1">
      <alignment wrapText="1"/>
    </xf>
    <xf numFmtId="0" fontId="38" fillId="0" borderId="1" xfId="1" applyNumberFormat="1" applyFont="1" applyFill="1" applyBorder="1" applyAlignment="1">
      <alignment horizontal="center" wrapText="1"/>
    </xf>
    <xf numFmtId="0" fontId="39" fillId="0" borderId="1" xfId="1" applyFont="1" applyFill="1" applyBorder="1" applyAlignment="1">
      <alignment horizontal="center" wrapText="1"/>
    </xf>
    <xf numFmtId="177" fontId="41" fillId="0" borderId="0" xfId="1" applyNumberFormat="1" applyFont="1" applyFill="1"/>
    <xf numFmtId="177" fontId="58" fillId="0" borderId="0" xfId="1" applyNumberFormat="1" applyFill="1" applyAlignment="1">
      <alignment horizontal="right"/>
    </xf>
    <xf numFmtId="179" fontId="58" fillId="0" borderId="0" xfId="1" applyNumberFormat="1" applyFill="1" applyBorder="1"/>
    <xf numFmtId="177" fontId="38" fillId="13" borderId="1" xfId="1" applyNumberFormat="1" applyFont="1" applyFill="1" applyBorder="1" applyAlignment="1">
      <alignment wrapText="1"/>
    </xf>
    <xf numFmtId="2" fontId="64" fillId="0" borderId="0" xfId="0" applyNumberFormat="1" applyFont="1" applyFill="1"/>
    <xf numFmtId="168" fontId="64" fillId="0" borderId="1" xfId="0" applyNumberFormat="1" applyFont="1" applyFill="1" applyBorder="1"/>
    <xf numFmtId="172" fontId="34" fillId="0" borderId="24" xfId="0" applyNumberFormat="1" applyFont="1" applyFill="1" applyBorder="1" applyAlignment="1">
      <alignment horizontal="center" vertical="center" wrapText="1"/>
    </xf>
    <xf numFmtId="49" fontId="87" fillId="15" borderId="7" xfId="0" applyNumberFormat="1" applyFont="1" applyFill="1" applyBorder="1" applyAlignment="1" applyProtection="1">
      <alignment horizontal="left" vertical="center" wrapText="1"/>
    </xf>
    <xf numFmtId="49" fontId="87" fillId="15" borderId="7" xfId="0" applyNumberFormat="1" applyFont="1" applyFill="1" applyBorder="1" applyAlignment="1" applyProtection="1">
      <alignment horizontal="center" vertical="center" wrapText="1"/>
    </xf>
    <xf numFmtId="4" fontId="87" fillId="15" borderId="7" xfId="0" applyNumberFormat="1" applyFont="1" applyFill="1" applyBorder="1" applyAlignment="1" applyProtection="1">
      <alignment horizontal="right" vertical="center" wrapText="1"/>
    </xf>
    <xf numFmtId="4" fontId="34" fillId="15" borderId="7" xfId="0" applyNumberFormat="1" applyFont="1" applyFill="1" applyBorder="1" applyAlignment="1">
      <alignment horizontal="right" vertical="center" wrapText="1"/>
    </xf>
    <xf numFmtId="172" fontId="34" fillId="15" borderId="7" xfId="0" applyNumberFormat="1" applyFont="1" applyFill="1" applyBorder="1" applyAlignment="1">
      <alignment horizontal="center" vertical="center" wrapText="1"/>
    </xf>
    <xf numFmtId="4" fontId="54" fillId="15" borderId="1" xfId="0" applyNumberFormat="1" applyFont="1" applyFill="1" applyBorder="1" applyAlignment="1">
      <alignment horizontal="right" vertical="center" wrapText="1"/>
    </xf>
    <xf numFmtId="4" fontId="54" fillId="15" borderId="1" xfId="0" applyNumberFormat="1" applyFont="1" applyFill="1" applyBorder="1"/>
    <xf numFmtId="4" fontId="54" fillId="15" borderId="0" xfId="0" applyNumberFormat="1" applyFont="1" applyFill="1" applyBorder="1"/>
    <xf numFmtId="49" fontId="0" fillId="15" borderId="0" xfId="0" applyNumberFormat="1" applyFill="1"/>
    <xf numFmtId="0" fontId="23" fillId="15" borderId="0" xfId="0" applyNumberFormat="1" applyFont="1" applyFill="1"/>
    <xf numFmtId="49" fontId="78" fillId="15" borderId="0" xfId="0" applyNumberFormat="1" applyFont="1" applyFill="1"/>
    <xf numFmtId="4" fontId="34" fillId="13" borderId="7" xfId="0" applyNumberFormat="1" applyFont="1" applyFill="1" applyBorder="1" applyAlignment="1">
      <alignment horizontal="right" vertical="center" wrapText="1"/>
    </xf>
    <xf numFmtId="49" fontId="87" fillId="13" borderId="7" xfId="0" applyNumberFormat="1" applyFont="1" applyFill="1" applyBorder="1" applyAlignment="1" applyProtection="1">
      <alignment horizontal="left" vertical="center" wrapText="1"/>
    </xf>
    <xf numFmtId="49" fontId="87" fillId="13" borderId="7" xfId="0" applyNumberFormat="1" applyFont="1" applyFill="1" applyBorder="1" applyAlignment="1" applyProtection="1">
      <alignment horizontal="center" vertical="center" wrapText="1"/>
    </xf>
    <xf numFmtId="4" fontId="87" fillId="13" borderId="7" xfId="0" applyNumberFormat="1" applyFont="1" applyFill="1" applyBorder="1" applyAlignment="1" applyProtection="1">
      <alignment horizontal="right" vertical="center" wrapText="1"/>
    </xf>
    <xf numFmtId="4" fontId="54" fillId="13" borderId="1" xfId="0" applyNumberFormat="1" applyFont="1" applyFill="1" applyBorder="1" applyAlignment="1">
      <alignment horizontal="right" vertical="center" wrapText="1"/>
    </xf>
    <xf numFmtId="4" fontId="54" fillId="13" borderId="1" xfId="0" applyNumberFormat="1" applyFont="1" applyFill="1" applyBorder="1"/>
    <xf numFmtId="4" fontId="54" fillId="13" borderId="0" xfId="0" applyNumberFormat="1" applyFont="1" applyFill="1" applyBorder="1"/>
    <xf numFmtId="49" fontId="78" fillId="13" borderId="0" xfId="0" applyNumberFormat="1" applyFont="1" applyFill="1"/>
    <xf numFmtId="0" fontId="23" fillId="13" borderId="0" xfId="0" applyNumberFormat="1" applyFont="1" applyFill="1"/>
    <xf numFmtId="180" fontId="34" fillId="0" borderId="7" xfId="0" applyNumberFormat="1" applyFont="1" applyFill="1" applyBorder="1" applyAlignment="1">
      <alignment horizontal="center" vertical="center" wrapText="1"/>
    </xf>
    <xf numFmtId="169" fontId="65" fillId="13" borderId="1" xfId="1" applyNumberFormat="1" applyFont="1" applyFill="1" applyBorder="1" applyAlignment="1">
      <alignment wrapText="1"/>
    </xf>
    <xf numFmtId="0" fontId="28" fillId="0" borderId="1" xfId="0" applyFont="1" applyBorder="1" applyAlignment="1">
      <alignment horizontal="center" vertical="center" wrapText="1"/>
    </xf>
    <xf numFmtId="169" fontId="65" fillId="23" borderId="1" xfId="1" applyNumberFormat="1" applyFont="1" applyFill="1" applyBorder="1" applyAlignment="1">
      <alignment wrapText="1"/>
    </xf>
    <xf numFmtId="169" fontId="67" fillId="23" borderId="1" xfId="0" applyNumberFormat="1" applyFont="1" applyFill="1" applyBorder="1"/>
    <xf numFmtId="0" fontId="58" fillId="0" borderId="6" xfId="1" applyFill="1" applyBorder="1" applyAlignment="1">
      <alignment horizontal="center"/>
    </xf>
    <xf numFmtId="0" fontId="42" fillId="0" borderId="0" xfId="1" applyFont="1" applyAlignment="1">
      <alignment horizontal="center" wrapText="1"/>
    </xf>
    <xf numFmtId="0" fontId="76" fillId="0" borderId="1" xfId="0" applyFont="1" applyFill="1" applyBorder="1" applyAlignment="1">
      <alignment horizontal="center"/>
    </xf>
    <xf numFmtId="49" fontId="76" fillId="0" borderId="1" xfId="0" applyNumberFormat="1" applyFont="1" applyFill="1" applyBorder="1" applyAlignment="1">
      <alignment horizontal="center"/>
    </xf>
    <xf numFmtId="0" fontId="67" fillId="0" borderId="1" xfId="0" applyFont="1" applyFill="1" applyBorder="1" applyAlignment="1">
      <alignment horizontal="center"/>
    </xf>
    <xf numFmtId="0" fontId="64" fillId="0" borderId="0" xfId="0" applyFont="1" applyAlignment="1">
      <alignment horizontal="center"/>
    </xf>
    <xf numFmtId="0" fontId="23" fillId="0" borderId="23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12" xfId="0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23" fillId="0" borderId="6" xfId="0" applyFont="1" applyFill="1" applyBorder="1" applyAlignment="1">
      <alignment horizontal="center"/>
    </xf>
    <xf numFmtId="0" fontId="0" fillId="0" borderId="6" xfId="0" applyFill="1" applyBorder="1" applyAlignment="1">
      <alignment horizontal="center"/>
    </xf>
    <xf numFmtId="0" fontId="35" fillId="0" borderId="0" xfId="0" applyFont="1" applyFill="1" applyAlignment="1">
      <alignment horizontal="center"/>
    </xf>
    <xf numFmtId="0" fontId="35" fillId="0" borderId="6" xfId="0" applyFont="1" applyFill="1" applyBorder="1" applyAlignment="1">
      <alignment horizontal="center"/>
    </xf>
    <xf numFmtId="0" fontId="35" fillId="0" borderId="0" xfId="0" applyFont="1" applyFill="1" applyBorder="1" applyAlignment="1">
      <alignment horizontal="center"/>
    </xf>
    <xf numFmtId="0" fontId="26" fillId="0" borderId="6" xfId="0" applyFont="1" applyBorder="1" applyAlignment="1">
      <alignment horizontal="center" vertical="center"/>
    </xf>
    <xf numFmtId="0" fontId="26" fillId="0" borderId="0" xfId="0" applyFont="1" applyBorder="1" applyAlignment="1">
      <alignment horizontal="center" vertical="center" wrapText="1"/>
    </xf>
    <xf numFmtId="0" fontId="26" fillId="0" borderId="6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/>
    </xf>
    <xf numFmtId="0" fontId="28" fillId="0" borderId="18" xfId="0" applyFont="1" applyBorder="1" applyAlignment="1">
      <alignment horizontal="center" vertical="center" wrapText="1"/>
    </xf>
    <xf numFmtId="0" fontId="28" fillId="2" borderId="3" xfId="0" applyFont="1" applyFill="1" applyBorder="1" applyAlignment="1">
      <alignment horizontal="center" vertical="center" wrapText="1"/>
    </xf>
    <xf numFmtId="0" fontId="28" fillId="2" borderId="5" xfId="0" applyFont="1" applyFill="1" applyBorder="1" applyAlignment="1">
      <alignment horizontal="center" vertical="center" wrapText="1"/>
    </xf>
    <xf numFmtId="0" fontId="28" fillId="0" borderId="3" xfId="0" applyFont="1" applyBorder="1" applyAlignment="1">
      <alignment horizontal="center" vertical="center" wrapText="1"/>
    </xf>
    <xf numFmtId="0" fontId="28" fillId="0" borderId="5" xfId="0" applyFont="1" applyBorder="1" applyAlignment="1">
      <alignment horizontal="center" vertical="center" wrapText="1"/>
    </xf>
    <xf numFmtId="0" fontId="28" fillId="0" borderId="4" xfId="0" applyFont="1" applyBorder="1" applyAlignment="1">
      <alignment horizontal="center" vertical="center" wrapText="1"/>
    </xf>
    <xf numFmtId="0" fontId="28" fillId="0" borderId="19" xfId="0" applyFont="1" applyBorder="1" applyAlignment="1">
      <alignment horizontal="center" vertical="center" wrapText="1"/>
    </xf>
    <xf numFmtId="0" fontId="28" fillId="0" borderId="1" xfId="0" applyFont="1" applyBorder="1" applyAlignment="1">
      <alignment horizontal="center" vertical="center" wrapText="1"/>
    </xf>
    <xf numFmtId="0" fontId="28" fillId="3" borderId="3" xfId="0" applyFont="1" applyFill="1" applyBorder="1" applyAlignment="1">
      <alignment horizontal="center" vertical="center" wrapText="1"/>
    </xf>
    <xf numFmtId="0" fontId="28" fillId="3" borderId="5" xfId="0" applyFont="1" applyFill="1" applyBorder="1" applyAlignment="1">
      <alignment horizontal="center" vertical="center" wrapText="1"/>
    </xf>
    <xf numFmtId="0" fontId="28" fillId="0" borderId="20" xfId="0" applyFont="1" applyBorder="1" applyAlignment="1">
      <alignment horizontal="center" vertical="center" wrapText="1"/>
    </xf>
    <xf numFmtId="0" fontId="28" fillId="0" borderId="2" xfId="0" applyFont="1" applyBorder="1" applyAlignment="1">
      <alignment horizontal="center" vertical="center" wrapText="1"/>
    </xf>
    <xf numFmtId="0" fontId="28" fillId="0" borderId="21" xfId="0" applyFont="1" applyBorder="1" applyAlignment="1">
      <alignment horizontal="center" vertical="center" wrapText="1"/>
    </xf>
    <xf numFmtId="0" fontId="28" fillId="0" borderId="22" xfId="0" applyFont="1" applyBorder="1" applyAlignment="1">
      <alignment horizontal="center" vertical="center" wrapText="1"/>
    </xf>
    <xf numFmtId="0" fontId="27" fillId="0" borderId="0" xfId="0" applyFont="1" applyAlignment="1">
      <alignment horizontal="left" vertical="center" wrapText="1"/>
    </xf>
    <xf numFmtId="4" fontId="28" fillId="0" borderId="3" xfId="0" applyNumberFormat="1" applyFont="1" applyBorder="1" applyAlignment="1">
      <alignment horizontal="center" vertical="center" wrapText="1"/>
    </xf>
    <xf numFmtId="4" fontId="28" fillId="0" borderId="5" xfId="0" applyNumberFormat="1" applyFont="1" applyBorder="1" applyAlignment="1">
      <alignment horizontal="center" vertical="center" wrapText="1"/>
    </xf>
    <xf numFmtId="0" fontId="56" fillId="13" borderId="3" xfId="1" applyFont="1" applyFill="1" applyBorder="1" applyAlignment="1">
      <alignment horizontal="center" vertical="center" wrapText="1"/>
    </xf>
    <xf numFmtId="0" fontId="56" fillId="13" borderId="5" xfId="1" applyFont="1" applyFill="1" applyBorder="1" applyAlignment="1">
      <alignment horizontal="center" vertical="center" wrapText="1"/>
    </xf>
    <xf numFmtId="0" fontId="27" fillId="0" borderId="0" xfId="0" applyFont="1" applyAlignment="1">
      <alignment horizontal="left" wrapText="1"/>
    </xf>
    <xf numFmtId="0" fontId="73" fillId="0" borderId="1" xfId="1" applyFont="1" applyBorder="1" applyAlignment="1">
      <alignment horizontal="center" vertical="center" wrapText="1"/>
    </xf>
    <xf numFmtId="0" fontId="56" fillId="0" borderId="1" xfId="1" applyFont="1" applyBorder="1" applyAlignment="1">
      <alignment horizontal="center" vertical="center" wrapText="1"/>
    </xf>
    <xf numFmtId="0" fontId="55" fillId="0" borderId="0" xfId="1" applyFont="1" applyBorder="1" applyAlignment="1">
      <alignment horizontal="center" wrapText="1"/>
    </xf>
  </cellXfs>
  <cellStyles count="6">
    <cellStyle name="Обычный" xfId="0" builtinId="0"/>
    <cellStyle name="Обычный 2" xfId="1"/>
    <cellStyle name="Обычный 2 2" xfId="5"/>
    <cellStyle name="Обычный_Tmp2" xfId="2"/>
    <cellStyle name="Финансовый" xfId="3" builtinId="3"/>
    <cellStyle name="Финансовый 2" xfId="4"/>
  </cellStyles>
  <dxfs count="3">
    <dxf>
      <font>
        <b/>
        <i val="0"/>
        <color rgb="FFFFFF00"/>
      </font>
      <fill>
        <patternFill patternType="solid">
          <fgColor theme="8" tint="-0.24994659260841701"/>
          <bgColor rgb="FFFF000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b/>
        <i val="0"/>
        <color rgb="FFFFFF00"/>
      </font>
      <fill>
        <patternFill>
          <bgColor rgb="FFFF0000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T356"/>
  <sheetViews>
    <sheetView workbookViewId="0">
      <pane xSplit="1" ySplit="3" topLeftCell="B322" activePane="bottomRight" state="frozen"/>
      <selection pane="topRight" activeCell="B1" sqref="B1"/>
      <selection pane="bottomLeft" activeCell="A4" sqref="A4"/>
      <selection pane="bottomRight" activeCell="M303" sqref="M303"/>
    </sheetView>
  </sheetViews>
  <sheetFormatPr defaultColWidth="9.140625" defaultRowHeight="15"/>
  <cols>
    <col min="1" max="1" width="39.140625" style="406" customWidth="1"/>
    <col min="2" max="2" width="5.28515625" style="407" customWidth="1"/>
    <col min="3" max="3" width="11.140625" style="406" customWidth="1"/>
    <col min="4" max="4" width="5.7109375" style="406" customWidth="1"/>
    <col min="5" max="5" width="4.85546875" style="408" customWidth="1"/>
    <col min="6" max="6" width="7.7109375" style="408" customWidth="1"/>
    <col min="7" max="7" width="5.5703125" style="408" customWidth="1"/>
    <col min="8" max="8" width="5" style="408" customWidth="1"/>
    <col min="9" max="9" width="25.42578125" style="406" customWidth="1"/>
    <col min="10" max="10" width="12" style="115" customWidth="1"/>
    <col min="11" max="11" width="9.5703125" style="115" customWidth="1"/>
    <col min="12" max="12" width="10.140625" style="115" customWidth="1"/>
    <col min="13" max="13" width="10.85546875" style="115" customWidth="1"/>
    <col min="14" max="14" width="14.28515625" style="115" hidden="1" customWidth="1"/>
    <col min="15" max="15" width="11.28515625" style="115" customWidth="1"/>
    <col min="16" max="16" width="10.28515625" style="115" customWidth="1"/>
    <col min="17" max="16384" width="9.140625" style="104"/>
  </cols>
  <sheetData>
    <row r="1" spans="1:20">
      <c r="A1" s="455" t="s">
        <v>1332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  <c r="L1" s="455"/>
      <c r="M1" s="455"/>
      <c r="N1" s="455"/>
      <c r="O1" s="455"/>
      <c r="P1" s="455"/>
    </row>
    <row r="2" spans="1:20" ht="75">
      <c r="A2" s="387" t="s">
        <v>56</v>
      </c>
      <c r="B2" s="388" t="s">
        <v>166</v>
      </c>
      <c r="C2" s="387" t="s">
        <v>167</v>
      </c>
      <c r="D2" s="387" t="s">
        <v>129</v>
      </c>
      <c r="E2" s="389" t="s">
        <v>365</v>
      </c>
      <c r="F2" s="389" t="s">
        <v>366</v>
      </c>
      <c r="G2" s="390" t="s">
        <v>72</v>
      </c>
      <c r="H2" s="390" t="s">
        <v>124</v>
      </c>
      <c r="I2" s="387" t="s">
        <v>125</v>
      </c>
      <c r="J2" s="252" t="s">
        <v>1334</v>
      </c>
      <c r="K2" s="252" t="s">
        <v>1335</v>
      </c>
      <c r="L2" s="252" t="s">
        <v>1336</v>
      </c>
      <c r="M2" s="252" t="s">
        <v>141</v>
      </c>
      <c r="N2" s="252" t="s">
        <v>112</v>
      </c>
      <c r="O2" s="252" t="s">
        <v>169</v>
      </c>
      <c r="P2" s="252" t="s">
        <v>1337</v>
      </c>
    </row>
    <row r="3" spans="1:20">
      <c r="A3" s="113" t="s">
        <v>58</v>
      </c>
      <c r="B3" s="113"/>
      <c r="C3" s="113"/>
      <c r="D3" s="113"/>
      <c r="E3" s="391"/>
      <c r="F3" s="391"/>
      <c r="G3" s="391"/>
      <c r="H3" s="391"/>
      <c r="I3" s="113"/>
      <c r="J3" s="132">
        <f>SUM(J4:J6,J9:J18,J19,J20)</f>
        <v>312715.07572000002</v>
      </c>
      <c r="K3" s="132">
        <f t="shared" ref="K3:P3" si="0">SUM(K4:K6,K9:K18,K19,K20)</f>
        <v>191628.07843000005</v>
      </c>
      <c r="L3" s="132">
        <f t="shared" si="0"/>
        <v>0</v>
      </c>
      <c r="M3" s="132">
        <f t="shared" si="0"/>
        <v>51276.800000000003</v>
      </c>
      <c r="N3" s="132">
        <f t="shared" si="0"/>
        <v>0</v>
      </c>
      <c r="O3" s="132">
        <f t="shared" si="0"/>
        <v>132237.4001</v>
      </c>
      <c r="P3" s="132">
        <f t="shared" si="0"/>
        <v>183514.20010000002</v>
      </c>
    </row>
    <row r="4" spans="1:20">
      <c r="A4" s="392" t="s">
        <v>59</v>
      </c>
      <c r="B4" s="114"/>
      <c r="C4" s="392"/>
      <c r="D4" s="114"/>
      <c r="E4" s="393"/>
      <c r="F4" s="393"/>
      <c r="G4" s="393"/>
      <c r="H4" s="393"/>
      <c r="I4" s="114"/>
      <c r="J4" s="109">
        <f>J22+J38+J54+J71+J96+J112+J128+J144+J166+J187+J203+J221+J237+J256+J294+J313+J332+J278</f>
        <v>99761.268219999984</v>
      </c>
      <c r="K4" s="109">
        <f t="shared" ref="K4:P4" si="1">K22+K38+K54+K71+K96+K112+K128+K144+K166+K187+K203+K221+K237+K256+K294+K313+K332+K278</f>
        <v>71689.876479999992</v>
      </c>
      <c r="L4" s="109">
        <f t="shared" si="1"/>
        <v>0</v>
      </c>
      <c r="M4" s="109">
        <f t="shared" si="1"/>
        <v>0</v>
      </c>
      <c r="N4" s="109">
        <f t="shared" si="1"/>
        <v>0</v>
      </c>
      <c r="O4" s="109">
        <f t="shared" si="1"/>
        <v>101218.74010000001</v>
      </c>
      <c r="P4" s="109">
        <f t="shared" si="1"/>
        <v>101218.74010000001</v>
      </c>
    </row>
    <row r="5" spans="1:20">
      <c r="A5" s="392" t="s">
        <v>60</v>
      </c>
      <c r="B5" s="114"/>
      <c r="C5" s="392"/>
      <c r="D5" s="114"/>
      <c r="E5" s="393"/>
      <c r="F5" s="393"/>
      <c r="G5" s="393"/>
      <c r="H5" s="393"/>
      <c r="I5" s="114"/>
      <c r="J5" s="109">
        <f>J23+J39+J55+J72+J97+J113+J129+J145+J167+J188+J204+J222+J238+J257+J295+J314+J333+J279</f>
        <v>10014.754350000001</v>
      </c>
      <c r="K5" s="109">
        <f t="shared" ref="K5:P5" si="2">K23+K39+K55+K72+K97+K113+K129+K145+K167+K188+K204+K222+K238+K257+K295+K314+K333+K279</f>
        <v>5569.1485600000005</v>
      </c>
      <c r="L5" s="109">
        <f t="shared" si="2"/>
        <v>0</v>
      </c>
      <c r="M5" s="109">
        <f t="shared" si="2"/>
        <v>10548</v>
      </c>
      <c r="N5" s="109">
        <f t="shared" si="2"/>
        <v>0</v>
      </c>
      <c r="O5" s="109">
        <f t="shared" si="2"/>
        <v>0</v>
      </c>
      <c r="P5" s="109">
        <f t="shared" si="2"/>
        <v>10548</v>
      </c>
    </row>
    <row r="6" spans="1:20" ht="30">
      <c r="A6" s="392" t="s">
        <v>514</v>
      </c>
      <c r="B6" s="114"/>
      <c r="C6" s="392"/>
      <c r="D6" s="114"/>
      <c r="E6" s="393"/>
      <c r="F6" s="393"/>
      <c r="G6" s="393"/>
      <c r="H6" s="393"/>
      <c r="I6" s="114"/>
      <c r="J6" s="109">
        <f>SUM(J7:J8)</f>
        <v>28760.59</v>
      </c>
      <c r="K6" s="109">
        <f>SUM(K7:K8)</f>
        <v>16846.89127</v>
      </c>
      <c r="L6" s="109">
        <f>L24+L40+L56+L73+L98+L114+L130+L146+L168+L189+L205+L223+L239+L258+L296+L315+L334+L280</f>
        <v>0</v>
      </c>
      <c r="M6" s="109">
        <f>SUM(M7:M8)</f>
        <v>21036.299999999996</v>
      </c>
      <c r="N6" s="109">
        <f>SUM(N7:N8)</f>
        <v>0</v>
      </c>
      <c r="O6" s="109">
        <f>SUM(O7:O8)</f>
        <v>7826.9</v>
      </c>
      <c r="P6" s="109">
        <f>SUM(P7:P8)</f>
        <v>28863.199999999997</v>
      </c>
      <c r="S6" s="107"/>
      <c r="T6" s="107"/>
    </row>
    <row r="7" spans="1:20">
      <c r="A7" s="394" t="s">
        <v>61</v>
      </c>
      <c r="B7" s="114"/>
      <c r="C7" s="394"/>
      <c r="D7" s="114"/>
      <c r="E7" s="393"/>
      <c r="F7" s="393"/>
      <c r="G7" s="393"/>
      <c r="H7" s="393"/>
      <c r="I7" s="114"/>
      <c r="J7" s="109">
        <f t="shared" ref="J7:K12" si="3">J25+J41+J57+J74+J99+J115+J131+J147+J169+J190+J206+J224+J240+J259+J297+J316+J335+J281</f>
        <v>14048.064999999999</v>
      </c>
      <c r="K7" s="109">
        <f t="shared" si="3"/>
        <v>7438.1417199999996</v>
      </c>
      <c r="L7" s="109">
        <f>L25+L41+L57+L74+L99+L115+L131+L147+L169+L190+L206+L224+L240+L259+L297+L316+L335+L281</f>
        <v>0</v>
      </c>
      <c r="M7" s="109">
        <f t="shared" ref="M7:P14" si="4">M25+M41+M57+M74+M99+M115+M131+M147+M169+M190+M206+M224+M240+M259+M297+M316+M335+M281</f>
        <v>13215.199999999997</v>
      </c>
      <c r="N7" s="109">
        <f t="shared" si="4"/>
        <v>0</v>
      </c>
      <c r="O7" s="109">
        <f t="shared" si="4"/>
        <v>0</v>
      </c>
      <c r="P7" s="109">
        <f t="shared" si="4"/>
        <v>13215.199999999997</v>
      </c>
    </row>
    <row r="8" spans="1:20">
      <c r="A8" s="394" t="s">
        <v>62</v>
      </c>
      <c r="B8" s="114"/>
      <c r="C8" s="394"/>
      <c r="D8" s="114"/>
      <c r="E8" s="393"/>
      <c r="F8" s="393"/>
      <c r="G8" s="393"/>
      <c r="H8" s="393"/>
      <c r="I8" s="114"/>
      <c r="J8" s="109">
        <f>J26+J42+J58+J75+J100+J116+J132+J148+J170+J191+J207+J225+J241+J260+J298+J317+J336+J282</f>
        <v>14712.525000000001</v>
      </c>
      <c r="K8" s="109">
        <f t="shared" si="3"/>
        <v>9408.7495500000005</v>
      </c>
      <c r="L8" s="109">
        <f>L6-L7</f>
        <v>0</v>
      </c>
      <c r="M8" s="109">
        <f t="shared" si="4"/>
        <v>7821.0999999999995</v>
      </c>
      <c r="N8" s="109">
        <f t="shared" si="4"/>
        <v>0</v>
      </c>
      <c r="O8" s="109">
        <f t="shared" si="4"/>
        <v>7826.9</v>
      </c>
      <c r="P8" s="109">
        <f t="shared" si="4"/>
        <v>15648</v>
      </c>
      <c r="S8" s="107"/>
      <c r="T8" s="107"/>
    </row>
    <row r="9" spans="1:20">
      <c r="A9" s="392" t="s">
        <v>63</v>
      </c>
      <c r="B9" s="114"/>
      <c r="C9" s="392"/>
      <c r="D9" s="114"/>
      <c r="E9" s="393"/>
      <c r="F9" s="393"/>
      <c r="G9" s="393"/>
      <c r="H9" s="393"/>
      <c r="I9" s="114"/>
      <c r="J9" s="109">
        <f>J27+J43+J59+J76+J101+J117+J133+J149+J171+J192+J208+J226+J242+J261+J299+J318+J337+J283</f>
        <v>0</v>
      </c>
      <c r="K9" s="109">
        <f t="shared" si="3"/>
        <v>0</v>
      </c>
      <c r="L9" s="109">
        <f t="shared" ref="L9:L14" si="5">L27+L43+L59+L76+L101+L117+L133+L149+L171+L192+L208+L226+L242+L261+L299+L318+L337+L283</f>
        <v>0</v>
      </c>
      <c r="M9" s="109">
        <f t="shared" si="4"/>
        <v>0</v>
      </c>
      <c r="N9" s="109">
        <f t="shared" si="4"/>
        <v>0</v>
      </c>
      <c r="O9" s="109">
        <f t="shared" si="4"/>
        <v>0</v>
      </c>
      <c r="P9" s="109">
        <f t="shared" si="4"/>
        <v>0</v>
      </c>
    </row>
    <row r="10" spans="1:20">
      <c r="A10" s="392" t="s">
        <v>64</v>
      </c>
      <c r="B10" s="114"/>
      <c r="C10" s="392"/>
      <c r="D10" s="114"/>
      <c r="E10" s="393"/>
      <c r="F10" s="393"/>
      <c r="G10" s="393"/>
      <c r="H10" s="393"/>
      <c r="I10" s="114"/>
      <c r="J10" s="109">
        <f t="shared" si="3"/>
        <v>5175.2150000000001</v>
      </c>
      <c r="K10" s="109">
        <f t="shared" si="3"/>
        <v>3290.0062000000003</v>
      </c>
      <c r="L10" s="109">
        <f t="shared" si="5"/>
        <v>0</v>
      </c>
      <c r="M10" s="109">
        <f t="shared" si="4"/>
        <v>35.9</v>
      </c>
      <c r="N10" s="109">
        <f t="shared" si="4"/>
        <v>0</v>
      </c>
      <c r="O10" s="109">
        <f t="shared" si="4"/>
        <v>0</v>
      </c>
      <c r="P10" s="109">
        <f t="shared" si="4"/>
        <v>35.9</v>
      </c>
    </row>
    <row r="11" spans="1:20">
      <c r="A11" s="395" t="s">
        <v>334</v>
      </c>
      <c r="B11" s="114"/>
      <c r="C11" s="392"/>
      <c r="D11" s="114"/>
      <c r="E11" s="393"/>
      <c r="F11" s="393"/>
      <c r="G11" s="393"/>
      <c r="H11" s="393"/>
      <c r="I11" s="114"/>
      <c r="J11" s="109">
        <f t="shared" si="3"/>
        <v>0</v>
      </c>
      <c r="K11" s="109">
        <f t="shared" si="3"/>
        <v>0</v>
      </c>
      <c r="L11" s="109">
        <f t="shared" si="5"/>
        <v>0</v>
      </c>
      <c r="M11" s="109">
        <f t="shared" si="4"/>
        <v>0</v>
      </c>
      <c r="N11" s="109">
        <f t="shared" si="4"/>
        <v>0</v>
      </c>
      <c r="O11" s="109">
        <f t="shared" si="4"/>
        <v>0</v>
      </c>
      <c r="P11" s="109">
        <f t="shared" si="4"/>
        <v>0</v>
      </c>
    </row>
    <row r="12" spans="1:20">
      <c r="A12" s="392" t="s">
        <v>66</v>
      </c>
      <c r="B12" s="114"/>
      <c r="C12" s="392"/>
      <c r="D12" s="114"/>
      <c r="E12" s="393"/>
      <c r="F12" s="393"/>
      <c r="G12" s="393"/>
      <c r="H12" s="393"/>
      <c r="I12" s="114"/>
      <c r="J12" s="109">
        <f t="shared" si="3"/>
        <v>16763.391510000001</v>
      </c>
      <c r="K12" s="109">
        <f t="shared" si="3"/>
        <v>9389.4469600000011</v>
      </c>
      <c r="L12" s="109">
        <f t="shared" si="5"/>
        <v>0</v>
      </c>
      <c r="M12" s="109">
        <f t="shared" si="4"/>
        <v>0</v>
      </c>
      <c r="N12" s="109">
        <f t="shared" si="4"/>
        <v>0</v>
      </c>
      <c r="O12" s="109">
        <f t="shared" si="4"/>
        <v>10069.500000000002</v>
      </c>
      <c r="P12" s="109">
        <f t="shared" si="4"/>
        <v>10069.500000000002</v>
      </c>
      <c r="Q12" s="107"/>
    </row>
    <row r="13" spans="1:20">
      <c r="A13" s="392" t="s">
        <v>67</v>
      </c>
      <c r="B13" s="114"/>
      <c r="C13" s="392"/>
      <c r="D13" s="114"/>
      <c r="E13" s="393"/>
      <c r="F13" s="393"/>
      <c r="G13" s="393"/>
      <c r="H13" s="393"/>
      <c r="I13" s="114"/>
      <c r="J13" s="109">
        <f>J31+J47+J63+J80+J105+J121+J137+J153+J175+J196+J212+J230+J246+J265+J303+J322+J341+J287</f>
        <v>6553.1916499999998</v>
      </c>
      <c r="K13" s="109">
        <f>K31+K47+K63+K80+K105+K121+K137+K153+K175+K196+K212+K230+K246+K265+K303+K322+K341+K287</f>
        <v>4591.9002499999997</v>
      </c>
      <c r="L13" s="109">
        <f t="shared" si="5"/>
        <v>0</v>
      </c>
      <c r="M13" s="109">
        <f t="shared" si="4"/>
        <v>1286.8</v>
      </c>
      <c r="N13" s="109">
        <f t="shared" si="4"/>
        <v>0</v>
      </c>
      <c r="O13" s="109">
        <f t="shared" si="4"/>
        <v>3859.5900000000011</v>
      </c>
      <c r="P13" s="109">
        <f t="shared" si="4"/>
        <v>5146.3900000000003</v>
      </c>
    </row>
    <row r="14" spans="1:20">
      <c r="A14" s="392" t="s">
        <v>68</v>
      </c>
      <c r="B14" s="114"/>
      <c r="C14" s="392"/>
      <c r="D14" s="114"/>
      <c r="E14" s="393"/>
      <c r="F14" s="393"/>
      <c r="G14" s="393"/>
      <c r="H14" s="393"/>
      <c r="I14" s="114"/>
      <c r="J14" s="109">
        <f>J32+J48+J64+J81+J106+J122+J138+J154+J176+J197+J213+J231+J247+J266+J304+J323+J342+J288</f>
        <v>95227.998000000021</v>
      </c>
      <c r="K14" s="109">
        <f>K32+K48+K64+K81+K106+K122+K138+K154+K176+K197+K213+K231+K247+K266+K304+K323+K342+K288</f>
        <v>51151.278000000013</v>
      </c>
      <c r="L14" s="109">
        <f t="shared" si="5"/>
        <v>0</v>
      </c>
      <c r="M14" s="109">
        <f t="shared" si="4"/>
        <v>0</v>
      </c>
      <c r="N14" s="109">
        <f t="shared" si="4"/>
        <v>0</v>
      </c>
      <c r="O14" s="396">
        <f t="shared" si="4"/>
        <v>1558.1700000000003</v>
      </c>
      <c r="P14" s="109">
        <f t="shared" si="4"/>
        <v>1558.1700000000003</v>
      </c>
    </row>
    <row r="15" spans="1:20">
      <c r="A15" s="392" t="s">
        <v>70</v>
      </c>
      <c r="B15" s="114"/>
      <c r="C15" s="392"/>
      <c r="D15" s="114"/>
      <c r="E15" s="393"/>
      <c r="F15" s="393"/>
      <c r="G15" s="393"/>
      <c r="H15" s="393"/>
      <c r="I15" s="114"/>
      <c r="J15" s="109">
        <f t="shared" ref="J15:P16" si="6">J33+J49+J66+J85+J107+J123+J139+J155+J179+J198+J216+J232+J248+J270+J305+J324+J343+J289</f>
        <v>0</v>
      </c>
      <c r="K15" s="109">
        <f t="shared" si="6"/>
        <v>0</v>
      </c>
      <c r="L15" s="109">
        <f t="shared" si="6"/>
        <v>0</v>
      </c>
      <c r="M15" s="109">
        <f t="shared" si="6"/>
        <v>0</v>
      </c>
      <c r="N15" s="109">
        <f t="shared" si="6"/>
        <v>0</v>
      </c>
      <c r="O15" s="109">
        <f t="shared" si="6"/>
        <v>0</v>
      </c>
      <c r="P15" s="109">
        <f t="shared" si="6"/>
        <v>0</v>
      </c>
    </row>
    <row r="16" spans="1:20">
      <c r="A16" s="392" t="s">
        <v>71</v>
      </c>
      <c r="B16" s="114"/>
      <c r="C16" s="392"/>
      <c r="D16" s="114"/>
      <c r="E16" s="393"/>
      <c r="F16" s="393"/>
      <c r="G16" s="393"/>
      <c r="H16" s="393"/>
      <c r="I16" s="114"/>
      <c r="J16" s="109">
        <f>J34+J50+J67+J86+J108+J124+J140+J156+J180+J199+J217+J233+J249+J271+J306+J325+J344+J290</f>
        <v>758.09999999999991</v>
      </c>
      <c r="K16" s="109">
        <f t="shared" si="6"/>
        <v>488.86678000000001</v>
      </c>
      <c r="L16" s="109">
        <f t="shared" si="6"/>
        <v>0</v>
      </c>
      <c r="M16" s="109">
        <f t="shared" si="6"/>
        <v>0</v>
      </c>
      <c r="N16" s="109">
        <f t="shared" si="6"/>
        <v>0</v>
      </c>
      <c r="O16" s="109">
        <f t="shared" si="6"/>
        <v>755</v>
      </c>
      <c r="P16" s="109">
        <f t="shared" si="6"/>
        <v>755</v>
      </c>
    </row>
    <row r="17" spans="1:16">
      <c r="A17" s="392" t="s">
        <v>90</v>
      </c>
      <c r="B17" s="114"/>
      <c r="C17" s="392"/>
      <c r="D17" s="114"/>
      <c r="E17" s="393"/>
      <c r="F17" s="393"/>
      <c r="G17" s="393"/>
      <c r="H17" s="393"/>
      <c r="I17" s="114"/>
      <c r="J17" s="109">
        <f>J35+J51+J68+J109+J125+J141+J157+J181+J200+J218+J234+J250+J272+J291+J307+J326+J345+J87</f>
        <v>913.2</v>
      </c>
      <c r="K17" s="109">
        <f t="shared" ref="K17:P17" si="7">K35+K51+K68+K109+K125+K141+K157+K181+K200+K218+K234+K250+K272+K291+K307+K326+K345+K87</f>
        <v>822.15839000000005</v>
      </c>
      <c r="L17" s="109">
        <f t="shared" si="7"/>
        <v>0</v>
      </c>
      <c r="M17" s="109">
        <f t="shared" si="7"/>
        <v>0</v>
      </c>
      <c r="N17" s="109">
        <f t="shared" si="7"/>
        <v>0</v>
      </c>
      <c r="O17" s="109">
        <f t="shared" si="7"/>
        <v>4254.2</v>
      </c>
      <c r="P17" s="109">
        <f t="shared" si="7"/>
        <v>4254.2</v>
      </c>
    </row>
    <row r="18" spans="1:16">
      <c r="A18" s="392" t="s">
        <v>26</v>
      </c>
      <c r="B18" s="114"/>
      <c r="C18" s="392"/>
      <c r="D18" s="114"/>
      <c r="E18" s="393"/>
      <c r="F18" s="393"/>
      <c r="G18" s="393"/>
      <c r="H18" s="393"/>
      <c r="I18" s="114"/>
      <c r="J18" s="109">
        <f>J36+J52+J69+J88+J110+J126+J142+J158+J182+J201+J219+J235+J251+J273+J308+J327+J346+J292+0.1</f>
        <v>45435.066989999999</v>
      </c>
      <c r="K18" s="109">
        <f>K36+K52+K69+K88+K110+K126+K142+K158+K182+K201+K219+K235+K251+K273+K308+K327+K346+K292+0.2</f>
        <v>25584.405540000003</v>
      </c>
      <c r="L18" s="109">
        <f t="shared" ref="L18:P18" si="8">L36+L52+L69+L88+L110+L126+L142+L158+L182+L201+L219+L235+L251+L273+L308+L327+L346+L292</f>
        <v>0</v>
      </c>
      <c r="M18" s="109">
        <f t="shared" si="8"/>
        <v>18369.800000000003</v>
      </c>
      <c r="N18" s="109">
        <f t="shared" si="8"/>
        <v>0</v>
      </c>
      <c r="O18" s="109">
        <f t="shared" si="8"/>
        <v>0</v>
      </c>
      <c r="P18" s="109">
        <f t="shared" si="8"/>
        <v>18369.800000000003</v>
      </c>
    </row>
    <row r="19" spans="1:16" ht="45">
      <c r="A19" s="392" t="s">
        <v>432</v>
      </c>
      <c r="B19" s="114"/>
      <c r="C19" s="392"/>
      <c r="D19" s="114"/>
      <c r="E19" s="393"/>
      <c r="F19" s="393"/>
      <c r="G19" s="393"/>
      <c r="H19" s="393"/>
      <c r="I19" s="114"/>
      <c r="J19" s="109">
        <f>J90+J93+J160+J184+J253+J275+J310+J329+J348+J163</f>
        <v>3352.3</v>
      </c>
      <c r="K19" s="109">
        <f t="shared" ref="K19:P19" si="9">K90+K93+K160+K184+K253+K275+K310+K329+K348+K163</f>
        <v>2204.1</v>
      </c>
      <c r="L19" s="109">
        <f t="shared" si="9"/>
        <v>0</v>
      </c>
      <c r="M19" s="109">
        <f t="shared" si="9"/>
        <v>0</v>
      </c>
      <c r="N19" s="109">
        <f t="shared" si="9"/>
        <v>0</v>
      </c>
      <c r="O19" s="109">
        <f t="shared" si="9"/>
        <v>2695.3</v>
      </c>
      <c r="P19" s="109">
        <f t="shared" si="9"/>
        <v>2695.3</v>
      </c>
    </row>
    <row r="20" spans="1:16" ht="30">
      <c r="A20" s="392" t="s">
        <v>431</v>
      </c>
      <c r="B20" s="114"/>
      <c r="C20" s="392"/>
      <c r="D20" s="114"/>
      <c r="E20" s="393"/>
      <c r="F20" s="393"/>
      <c r="G20" s="393"/>
      <c r="H20" s="393"/>
      <c r="I20" s="114"/>
      <c r="J20" s="109">
        <f>J91+J94+J161+J185+J254+J276+J311+J330+J349+J164</f>
        <v>0</v>
      </c>
      <c r="K20" s="109">
        <f t="shared" ref="K20:P20" si="10">K91+K94+K161+K185+K254+K276+K311+K330+K349+K164</f>
        <v>0</v>
      </c>
      <c r="L20" s="109">
        <f t="shared" si="10"/>
        <v>0</v>
      </c>
      <c r="M20" s="109">
        <f t="shared" si="10"/>
        <v>0</v>
      </c>
      <c r="N20" s="109">
        <f t="shared" si="10"/>
        <v>0</v>
      </c>
      <c r="O20" s="109">
        <f t="shared" si="10"/>
        <v>0</v>
      </c>
      <c r="P20" s="109">
        <f t="shared" si="10"/>
        <v>0</v>
      </c>
    </row>
    <row r="21" spans="1:16" ht="30">
      <c r="A21" s="113" t="s">
        <v>346</v>
      </c>
      <c r="B21" s="113" t="s">
        <v>146</v>
      </c>
      <c r="C21" s="113" t="str">
        <f>CONCATENATE(B21,E21,H21)</f>
        <v>всего901</v>
      </c>
      <c r="D21" s="113" t="s">
        <v>146</v>
      </c>
      <c r="E21" s="391">
        <v>901</v>
      </c>
      <c r="F21" s="165"/>
      <c r="G21" s="391"/>
      <c r="H21" s="391"/>
      <c r="I21" s="397"/>
      <c r="J21" s="369">
        <f>SUM(J22:J24,J27:J36)</f>
        <v>14869.1</v>
      </c>
      <c r="K21" s="369">
        <f>SUM(K22:K23,K25:K36)</f>
        <v>9978.2916600000008</v>
      </c>
      <c r="L21" s="132">
        <f t="shared" ref="L21:P21" si="11">SUM(L22:L23,L25:L36)</f>
        <v>0</v>
      </c>
      <c r="M21" s="132">
        <f t="shared" si="11"/>
        <v>2512.1</v>
      </c>
      <c r="N21" s="132">
        <f t="shared" si="11"/>
        <v>0</v>
      </c>
      <c r="O21" s="132">
        <f t="shared" si="11"/>
        <v>7115.4011</v>
      </c>
      <c r="P21" s="132">
        <f t="shared" si="11"/>
        <v>9627.5011000000013</v>
      </c>
    </row>
    <row r="22" spans="1:16" s="111" customFormat="1" ht="30">
      <c r="A22" s="398" t="s">
        <v>59</v>
      </c>
      <c r="B22" s="399" t="s">
        <v>57</v>
      </c>
      <c r="C22" s="113" t="str">
        <f>CONCATENATE(B22,E22,H22)</f>
        <v>адм901опл</v>
      </c>
      <c r="D22" s="399" t="s">
        <v>131</v>
      </c>
      <c r="E22" s="400">
        <v>901</v>
      </c>
      <c r="F22" s="165" t="s">
        <v>1257</v>
      </c>
      <c r="G22" s="400" t="s">
        <v>132</v>
      </c>
      <c r="H22" s="391" t="s">
        <v>119</v>
      </c>
      <c r="I22" s="397" t="str">
        <f>CONCATENATE(D22,E22,F22,G22,H22,)</f>
        <v>рбс901????????общопл</v>
      </c>
      <c r="J22" s="129">
        <f>ROUND(SUMIF(Классификация,$I22,Лимиты_2011)/1000,окр)</f>
        <v>5595.7</v>
      </c>
      <c r="K22" s="129">
        <f>SUMIF(Классификация,$I22,Расход_2011)/1000</f>
        <v>3835.2250800000002</v>
      </c>
      <c r="L22" s="129"/>
      <c r="M22" s="129">
        <f>ROUND(IF(тип_индексации="росписи",SUMIF(Классификация,$I22,Лимиты_2012_Индекс),SUMIF(Классификация,$I22,Расходы_2012_Индекс)*4/3)/1000,окр)</f>
        <v>0</v>
      </c>
      <c r="N22" s="129"/>
      <c r="O22" s="129">
        <f>SUMIF(классификация_прямой_счёт,$I22,Проект_сумма_прямой_счёт)</f>
        <v>5695.0051000000003</v>
      </c>
      <c r="P22" s="129">
        <f>SUM(M22:O22)</f>
        <v>5695.0051000000003</v>
      </c>
    </row>
    <row r="23" spans="1:16" ht="30">
      <c r="A23" s="392" t="s">
        <v>60</v>
      </c>
      <c r="B23" s="114" t="s">
        <v>57</v>
      </c>
      <c r="C23" s="113" t="str">
        <f>CONCATENATE(B23,E23,H23)</f>
        <v>адм901ком</v>
      </c>
      <c r="D23" s="399" t="s">
        <v>131</v>
      </c>
      <c r="E23" s="393">
        <v>901</v>
      </c>
      <c r="F23" s="165" t="s">
        <v>1257</v>
      </c>
      <c r="G23" s="393" t="s">
        <v>132</v>
      </c>
      <c r="H23" s="400" t="s">
        <v>120</v>
      </c>
      <c r="I23" s="397" t="str">
        <f t="shared" ref="I23:I36" si="12">CONCATENATE(D23,E23,F23,G23,H23,)</f>
        <v>рбс901????????общком</v>
      </c>
      <c r="J23" s="129">
        <f>ROUND(SUMIF(Классификация,$I23,Лимиты_2011)/1000,окр)</f>
        <v>843.9</v>
      </c>
      <c r="K23" s="129">
        <f>SUMIF(Классификация,$I23,Расход_2011)/1000</f>
        <v>457.39234000000005</v>
      </c>
      <c r="L23" s="401"/>
      <c r="M23" s="129">
        <f>ROUND(IF(тип_индексации="росписи",SUMIF(Классификация,$I23,Лимиты_2012_Индекс),SUMIF(Классификация,$I23,Расходы_2012_Индекс)*4/3)/1000,окр)</f>
        <v>877.6</v>
      </c>
      <c r="N23" s="129"/>
      <c r="O23" s="129">
        <f>SUMIF(классификация_прямой_счёт,$I23,Проект_сумма_прямой_счёт)</f>
        <v>0</v>
      </c>
      <c r="P23" s="129">
        <f>SUM(M23:O23)</f>
        <v>877.6</v>
      </c>
    </row>
    <row r="24" spans="1:16" ht="30">
      <c r="A24" s="392" t="s">
        <v>514</v>
      </c>
      <c r="B24" s="114"/>
      <c r="C24" s="392"/>
      <c r="D24" s="399"/>
      <c r="E24" s="393"/>
      <c r="F24" s="165"/>
      <c r="G24" s="393"/>
      <c r="H24" s="393"/>
      <c r="I24" s="397"/>
      <c r="J24" s="129">
        <f>SUM(J25:J26)</f>
        <v>1259.3</v>
      </c>
      <c r="K24" s="129">
        <f>SUM(K25:K26)</f>
        <v>925.39550999999994</v>
      </c>
      <c r="L24" s="401"/>
      <c r="M24" s="129">
        <f>SUM(M25:M26)</f>
        <v>798.09999999999991</v>
      </c>
      <c r="N24" s="129">
        <f>SUM(N25:N26)</f>
        <v>0</v>
      </c>
      <c r="O24" s="129">
        <f>SUM(O25:O26)</f>
        <v>473.3</v>
      </c>
      <c r="P24" s="129">
        <f>SUM(P25:P26)</f>
        <v>1271.4000000000001</v>
      </c>
    </row>
    <row r="25" spans="1:16">
      <c r="A25" s="394" t="s">
        <v>61</v>
      </c>
      <c r="B25" s="114" t="s">
        <v>133</v>
      </c>
      <c r="C25" s="113" t="str">
        <f>CONCATENATE(B25,E25,H25)</f>
        <v>бла901???</v>
      </c>
      <c r="D25" s="399" t="s">
        <v>134</v>
      </c>
      <c r="E25" s="393">
        <v>901</v>
      </c>
      <c r="F25" s="165" t="s">
        <v>1257</v>
      </c>
      <c r="G25" s="393" t="s">
        <v>132</v>
      </c>
      <c r="H25" s="393" t="s">
        <v>175</v>
      </c>
      <c r="I25" s="397" t="str">
        <f>CONCATENATE(D25,E25,F25,G25,H25,)</f>
        <v>осв901????????общ???</v>
      </c>
      <c r="J25" s="129">
        <f t="shared" ref="J25:J36" si="13">ROUND(SUMIF(Классификация,$I25,Лимиты_2011)/1000,окр)</f>
        <v>480</v>
      </c>
      <c r="K25" s="129">
        <f t="shared" ref="K25:K36" si="14">SUMIF(Классификация,$I25,Расход_2011)/1000</f>
        <v>237.38316</v>
      </c>
      <c r="L25" s="401"/>
      <c r="M25" s="129">
        <f t="shared" ref="M25:M36" si="15">ROUND(IF(тип_индексации="росписи",SUMIF(Классификация,$I25,Лимиты_2012_Индекс),SUMIF(Классификация,$I25,Расходы_2012_Индекс)*4/3)/1000,окр)</f>
        <v>349.2</v>
      </c>
      <c r="N25" s="129"/>
      <c r="O25" s="129">
        <f t="shared" ref="O25:O36" si="16">SUMIF(классификация_прямой_счёт,$I25,Проект_сумма_прямой_счёт)</f>
        <v>0</v>
      </c>
      <c r="P25" s="129">
        <f t="shared" ref="P25:P36" si="17">SUM(M25:O25)</f>
        <v>349.2</v>
      </c>
    </row>
    <row r="26" spans="1:16">
      <c r="A26" s="394" t="s">
        <v>62</v>
      </c>
      <c r="B26" s="114" t="s">
        <v>133</v>
      </c>
      <c r="C26" s="113" t="str">
        <f>CONCATENATE(B26,E26,H26)</f>
        <v>бла901???</v>
      </c>
      <c r="D26" s="399" t="s">
        <v>133</v>
      </c>
      <c r="E26" s="393">
        <v>901</v>
      </c>
      <c r="F26" s="165" t="s">
        <v>1257</v>
      </c>
      <c r="G26" s="393" t="s">
        <v>132</v>
      </c>
      <c r="H26" s="393" t="s">
        <v>175</v>
      </c>
      <c r="I26" s="397" t="str">
        <f>CONCATENATE(D26,E26,F26,G26,H26,)</f>
        <v>бла901????????общ???</v>
      </c>
      <c r="J26" s="129">
        <f t="shared" si="13"/>
        <v>779.3</v>
      </c>
      <c r="K26" s="129">
        <f t="shared" si="14"/>
        <v>688.01234999999997</v>
      </c>
      <c r="L26" s="109">
        <f>L24-L25</f>
        <v>0</v>
      </c>
      <c r="M26" s="129">
        <f t="shared" si="15"/>
        <v>448.9</v>
      </c>
      <c r="N26" s="129"/>
      <c r="O26" s="129">
        <f t="shared" si="16"/>
        <v>473.3</v>
      </c>
      <c r="P26" s="129">
        <f t="shared" si="17"/>
        <v>922.2</v>
      </c>
    </row>
    <row r="27" spans="1:16">
      <c r="A27" s="392" t="s">
        <v>63</v>
      </c>
      <c r="B27" s="114" t="s">
        <v>57</v>
      </c>
      <c r="C27" s="113" t="str">
        <f>CONCATENATE(B27,E27,H27)</f>
        <v>адм901кап</v>
      </c>
      <c r="D27" s="399" t="s">
        <v>131</v>
      </c>
      <c r="E27" s="393">
        <v>901</v>
      </c>
      <c r="F27" s="165" t="s">
        <v>1257</v>
      </c>
      <c r="G27" s="393" t="s">
        <v>132</v>
      </c>
      <c r="H27" s="393" t="s">
        <v>121</v>
      </c>
      <c r="I27" s="397" t="str">
        <f t="shared" si="12"/>
        <v>рбс901????????общкап</v>
      </c>
      <c r="J27" s="129">
        <f t="shared" si="13"/>
        <v>0</v>
      </c>
      <c r="K27" s="129">
        <f t="shared" si="14"/>
        <v>0</v>
      </c>
      <c r="L27" s="401"/>
      <c r="M27" s="129">
        <f t="shared" si="15"/>
        <v>0</v>
      </c>
      <c r="N27" s="129"/>
      <c r="O27" s="129">
        <f t="shared" si="16"/>
        <v>0</v>
      </c>
      <c r="P27" s="129">
        <f t="shared" si="17"/>
        <v>0</v>
      </c>
    </row>
    <row r="28" spans="1:16">
      <c r="A28" s="392" t="s">
        <v>64</v>
      </c>
      <c r="B28" s="114" t="s">
        <v>57</v>
      </c>
      <c r="C28" s="113" t="str">
        <f>CONCATENATE(B28,E28,H28)</f>
        <v>адм901осн</v>
      </c>
      <c r="D28" s="399" t="s">
        <v>131</v>
      </c>
      <c r="E28" s="393">
        <v>901</v>
      </c>
      <c r="F28" s="165" t="s">
        <v>1257</v>
      </c>
      <c r="G28" s="393" t="s">
        <v>132</v>
      </c>
      <c r="H28" s="393" t="s">
        <v>122</v>
      </c>
      <c r="I28" s="397" t="str">
        <f t="shared" si="12"/>
        <v>рбс901????????общосн</v>
      </c>
      <c r="J28" s="129">
        <f t="shared" si="13"/>
        <v>145.6</v>
      </c>
      <c r="K28" s="129">
        <f t="shared" si="14"/>
        <v>97.424199999999999</v>
      </c>
      <c r="L28" s="401"/>
      <c r="M28" s="129">
        <f t="shared" si="15"/>
        <v>0</v>
      </c>
      <c r="N28" s="129"/>
      <c r="O28" s="129">
        <f t="shared" si="16"/>
        <v>0</v>
      </c>
      <c r="P28" s="129">
        <f t="shared" si="17"/>
        <v>0</v>
      </c>
    </row>
    <row r="29" spans="1:16">
      <c r="A29" s="395" t="s">
        <v>334</v>
      </c>
      <c r="B29" s="114"/>
      <c r="C29" s="392"/>
      <c r="D29" s="399" t="s">
        <v>135</v>
      </c>
      <c r="E29" s="393">
        <v>901</v>
      </c>
      <c r="F29" s="165" t="s">
        <v>1257</v>
      </c>
      <c r="G29" s="393" t="s">
        <v>132</v>
      </c>
      <c r="H29" s="393" t="s">
        <v>175</v>
      </c>
      <c r="I29" s="397" t="str">
        <f t="shared" si="12"/>
        <v>рцп901????????общ???</v>
      </c>
      <c r="J29" s="129">
        <f t="shared" si="13"/>
        <v>0</v>
      </c>
      <c r="K29" s="129">
        <f t="shared" si="14"/>
        <v>0</v>
      </c>
      <c r="L29" s="401"/>
      <c r="M29" s="129">
        <f t="shared" si="15"/>
        <v>0</v>
      </c>
      <c r="N29" s="129"/>
      <c r="O29" s="129">
        <f t="shared" si="16"/>
        <v>0</v>
      </c>
      <c r="P29" s="129">
        <f t="shared" si="17"/>
        <v>0</v>
      </c>
    </row>
    <row r="30" spans="1:16">
      <c r="A30" s="392" t="s">
        <v>66</v>
      </c>
      <c r="B30" s="114"/>
      <c r="C30" s="392"/>
      <c r="D30" s="399" t="s">
        <v>136</v>
      </c>
      <c r="E30" s="393">
        <v>901</v>
      </c>
      <c r="F30" s="165" t="s">
        <v>1257</v>
      </c>
      <c r="G30" s="393" t="s">
        <v>132</v>
      </c>
      <c r="H30" s="393" t="s">
        <v>175</v>
      </c>
      <c r="I30" s="397" t="str">
        <f t="shared" si="12"/>
        <v>жил901????????общ???</v>
      </c>
      <c r="J30" s="129">
        <f t="shared" si="13"/>
        <v>343</v>
      </c>
      <c r="K30" s="129">
        <f t="shared" si="14"/>
        <v>242.64</v>
      </c>
      <c r="L30" s="401"/>
      <c r="M30" s="129">
        <f t="shared" si="15"/>
        <v>0</v>
      </c>
      <c r="N30" s="129"/>
      <c r="O30" s="129">
        <f t="shared" si="16"/>
        <v>340</v>
      </c>
      <c r="P30" s="129">
        <f t="shared" si="17"/>
        <v>340</v>
      </c>
    </row>
    <row r="31" spans="1:16">
      <c r="A31" s="392" t="s">
        <v>67</v>
      </c>
      <c r="B31" s="114"/>
      <c r="C31" s="392"/>
      <c r="D31" s="399" t="s">
        <v>137</v>
      </c>
      <c r="E31" s="393">
        <v>901</v>
      </c>
      <c r="F31" s="165" t="s">
        <v>1257</v>
      </c>
      <c r="G31" s="393" t="s">
        <v>132</v>
      </c>
      <c r="H31" s="393" t="s">
        <v>175</v>
      </c>
      <c r="I31" s="397" t="str">
        <f t="shared" si="12"/>
        <v>физ901????????общ???</v>
      </c>
      <c r="J31" s="129">
        <f t="shared" si="13"/>
        <v>390.5</v>
      </c>
      <c r="K31" s="129">
        <f t="shared" si="14"/>
        <v>324.67378000000002</v>
      </c>
      <c r="L31" s="401"/>
      <c r="M31" s="129">
        <f t="shared" si="15"/>
        <v>0</v>
      </c>
      <c r="N31" s="129"/>
      <c r="O31" s="129">
        <f t="shared" si="16"/>
        <v>257.19100000000003</v>
      </c>
      <c r="P31" s="129">
        <f t="shared" si="17"/>
        <v>257.19100000000003</v>
      </c>
    </row>
    <row r="32" spans="1:16">
      <c r="A32" s="392" t="s">
        <v>68</v>
      </c>
      <c r="B32" s="114"/>
      <c r="C32" s="392"/>
      <c r="D32" s="399" t="s">
        <v>138</v>
      </c>
      <c r="E32" s="393">
        <v>901</v>
      </c>
      <c r="F32" s="165" t="s">
        <v>1257</v>
      </c>
      <c r="G32" s="393" t="s">
        <v>132</v>
      </c>
      <c r="H32" s="393" t="s">
        <v>175</v>
      </c>
      <c r="I32" s="397" t="str">
        <f t="shared" si="12"/>
        <v>меж901????????общ???</v>
      </c>
      <c r="J32" s="129">
        <f>ROUND(SUMIF(Классификация,$I32,Лимиты_2011)/1000,окр)</f>
        <v>4824.2</v>
      </c>
      <c r="K32" s="129">
        <f t="shared" si="14"/>
        <v>2941.01</v>
      </c>
      <c r="L32" s="401"/>
      <c r="M32" s="129">
        <f t="shared" si="15"/>
        <v>0</v>
      </c>
      <c r="N32" s="129"/>
      <c r="O32" s="129">
        <f t="shared" si="16"/>
        <v>17.905000000000001</v>
      </c>
      <c r="P32" s="129">
        <f t="shared" si="17"/>
        <v>17.905000000000001</v>
      </c>
    </row>
    <row r="33" spans="1:16">
      <c r="A33" s="392" t="s">
        <v>70</v>
      </c>
      <c r="B33" s="114"/>
      <c r="C33" s="392"/>
      <c r="D33" s="399" t="s">
        <v>139</v>
      </c>
      <c r="E33" s="393">
        <v>901</v>
      </c>
      <c r="F33" s="165" t="s">
        <v>1257</v>
      </c>
      <c r="G33" s="393" t="s">
        <v>132</v>
      </c>
      <c r="H33" s="393" t="s">
        <v>175</v>
      </c>
      <c r="I33" s="397" t="str">
        <f t="shared" si="12"/>
        <v>тра901????????общ???</v>
      </c>
      <c r="J33" s="129">
        <f t="shared" si="13"/>
        <v>0</v>
      </c>
      <c r="K33" s="129">
        <f t="shared" si="14"/>
        <v>0</v>
      </c>
      <c r="L33" s="401"/>
      <c r="M33" s="129">
        <f t="shared" si="15"/>
        <v>0</v>
      </c>
      <c r="N33" s="129"/>
      <c r="O33" s="129">
        <f t="shared" si="16"/>
        <v>0</v>
      </c>
      <c r="P33" s="129">
        <f t="shared" si="17"/>
        <v>0</v>
      </c>
    </row>
    <row r="34" spans="1:16">
      <c r="A34" s="392" t="s">
        <v>71</v>
      </c>
      <c r="B34" s="114"/>
      <c r="C34" s="392"/>
      <c r="D34" s="399" t="s">
        <v>140</v>
      </c>
      <c r="E34" s="393">
        <v>901</v>
      </c>
      <c r="F34" s="165" t="s">
        <v>1257</v>
      </c>
      <c r="G34" s="393" t="s">
        <v>132</v>
      </c>
      <c r="H34" s="393" t="s">
        <v>175</v>
      </c>
      <c r="I34" s="397" t="str">
        <f t="shared" si="12"/>
        <v>пен901????????общ???</v>
      </c>
      <c r="J34" s="129">
        <f t="shared" si="13"/>
        <v>84</v>
      </c>
      <c r="K34" s="129">
        <f t="shared" si="14"/>
        <v>56</v>
      </c>
      <c r="L34" s="401"/>
      <c r="M34" s="129">
        <f t="shared" si="15"/>
        <v>0</v>
      </c>
      <c r="N34" s="129"/>
      <c r="O34" s="129">
        <f t="shared" si="16"/>
        <v>84</v>
      </c>
      <c r="P34" s="129">
        <f t="shared" si="17"/>
        <v>84</v>
      </c>
    </row>
    <row r="35" spans="1:16">
      <c r="A35" s="392" t="s">
        <v>90</v>
      </c>
      <c r="B35" s="114"/>
      <c r="C35" s="113"/>
      <c r="D35" s="399" t="s">
        <v>147</v>
      </c>
      <c r="E35" s="393">
        <v>901</v>
      </c>
      <c r="F35" s="165" t="s">
        <v>1257</v>
      </c>
      <c r="G35" s="393" t="s">
        <v>132</v>
      </c>
      <c r="H35" s="393" t="s">
        <v>175</v>
      </c>
      <c r="I35" s="397" t="str">
        <f>CONCATENATE(D35,E35,F35,G35,H35,)</f>
        <v>выб901????????общ???</v>
      </c>
      <c r="J35" s="129">
        <f>ROUND(SUMIF(Классификация,$I35,Лимиты_2011)/1000,окр)</f>
        <v>0</v>
      </c>
      <c r="K35" s="129">
        <f t="shared" si="14"/>
        <v>0</v>
      </c>
      <c r="L35" s="401"/>
      <c r="M35" s="129">
        <f t="shared" si="15"/>
        <v>0</v>
      </c>
      <c r="N35" s="129"/>
      <c r="O35" s="129">
        <f t="shared" si="16"/>
        <v>248</v>
      </c>
      <c r="P35" s="129">
        <f t="shared" si="17"/>
        <v>248</v>
      </c>
    </row>
    <row r="36" spans="1:16" ht="30">
      <c r="A36" s="392" t="s">
        <v>26</v>
      </c>
      <c r="B36" s="114" t="s">
        <v>57</v>
      </c>
      <c r="C36" s="113" t="str">
        <f>CONCATENATE(B36,E36,H36)</f>
        <v>адм901про</v>
      </c>
      <c r="D36" s="399" t="s">
        <v>131</v>
      </c>
      <c r="E36" s="393">
        <v>901</v>
      </c>
      <c r="F36" s="165" t="s">
        <v>1257</v>
      </c>
      <c r="G36" s="393" t="s">
        <v>132</v>
      </c>
      <c r="H36" s="393" t="s">
        <v>118</v>
      </c>
      <c r="I36" s="397" t="str">
        <f t="shared" si="12"/>
        <v>рбс901????????общпро</v>
      </c>
      <c r="J36" s="129">
        <f t="shared" si="13"/>
        <v>1382.9</v>
      </c>
      <c r="K36" s="129">
        <f t="shared" si="14"/>
        <v>1098.5307499999999</v>
      </c>
      <c r="L36" s="401"/>
      <c r="M36" s="129">
        <f t="shared" si="15"/>
        <v>836.4</v>
      </c>
      <c r="N36" s="129"/>
      <c r="O36" s="129">
        <f t="shared" si="16"/>
        <v>0</v>
      </c>
      <c r="P36" s="129">
        <f t="shared" si="17"/>
        <v>836.4</v>
      </c>
    </row>
    <row r="37" spans="1:16" ht="30">
      <c r="A37" s="113" t="s">
        <v>347</v>
      </c>
      <c r="B37" s="113" t="s">
        <v>146</v>
      </c>
      <c r="C37" s="113" t="str">
        <f>CONCATENATE(B37,E37,H37)</f>
        <v>всего902</v>
      </c>
      <c r="D37" s="113" t="s">
        <v>146</v>
      </c>
      <c r="E37" s="391" t="s">
        <v>394</v>
      </c>
      <c r="F37" s="391"/>
      <c r="G37" s="391"/>
      <c r="H37" s="391"/>
      <c r="I37" s="113"/>
      <c r="J37" s="369">
        <f t="shared" ref="J37:P37" si="18">SUM(J38:J39,J41:J52)</f>
        <v>15316.000000000002</v>
      </c>
      <c r="K37" s="369">
        <f t="shared" si="18"/>
        <v>9471.702949999999</v>
      </c>
      <c r="L37" s="132">
        <f t="shared" si="18"/>
        <v>0</v>
      </c>
      <c r="M37" s="132">
        <f t="shared" si="18"/>
        <v>1654.3</v>
      </c>
      <c r="N37" s="132">
        <f t="shared" si="18"/>
        <v>0</v>
      </c>
      <c r="O37" s="132">
        <f t="shared" si="18"/>
        <v>6640.7390000000005</v>
      </c>
      <c r="P37" s="132">
        <f t="shared" si="18"/>
        <v>8295.0390000000007</v>
      </c>
    </row>
    <row r="38" spans="1:16" s="111" customFormat="1" ht="30">
      <c r="A38" s="398" t="s">
        <v>59</v>
      </c>
      <c r="B38" s="399" t="s">
        <v>57</v>
      </c>
      <c r="C38" s="113" t="str">
        <f>CONCATENATE(B38,E38,H38)</f>
        <v>адм902опл</v>
      </c>
      <c r="D38" s="399" t="s">
        <v>131</v>
      </c>
      <c r="E38" s="400" t="s">
        <v>394</v>
      </c>
      <c r="F38" s="165" t="s">
        <v>1257</v>
      </c>
      <c r="G38" s="400" t="s">
        <v>132</v>
      </c>
      <c r="H38" s="391" t="s">
        <v>119</v>
      </c>
      <c r="I38" s="397" t="str">
        <f>CONCATENATE(D38,E38,F38,G38,H38,)</f>
        <v>рбс902????????общопл</v>
      </c>
      <c r="J38" s="129">
        <f>ROUND(SUMIF(Классификация,$I38,Лимиты_2011)/1000,окр)</f>
        <v>5261.1</v>
      </c>
      <c r="K38" s="129">
        <f>SUMIF(Классификация,$I38,Расход_2011)/1000</f>
        <v>3543.0975199999993</v>
      </c>
      <c r="L38" s="129"/>
      <c r="M38" s="129">
        <f>ROUND(IF(тип_индексации="росписи",SUMIF(Классификация,$I38,Лимиты_2012_Индекс),SUMIF(Классификация,$I38,Расходы_2012_Индекс)*4/3)/1000,окр)</f>
        <v>0</v>
      </c>
      <c r="N38" s="129"/>
      <c r="O38" s="129">
        <f>SUMIF(классификация_прямой_счёт,$I38,Проект_сумма_прямой_счёт)</f>
        <v>5588.277</v>
      </c>
      <c r="P38" s="129">
        <f>SUM(M38:O38)</f>
        <v>5588.277</v>
      </c>
    </row>
    <row r="39" spans="1:16" ht="30">
      <c r="A39" s="392" t="s">
        <v>60</v>
      </c>
      <c r="B39" s="114" t="s">
        <v>57</v>
      </c>
      <c r="C39" s="113" t="str">
        <f>CONCATENATE(B39,E39,H39)</f>
        <v>адм902ком</v>
      </c>
      <c r="D39" s="399" t="s">
        <v>131</v>
      </c>
      <c r="E39" s="393" t="s">
        <v>394</v>
      </c>
      <c r="F39" s="165" t="s">
        <v>1257</v>
      </c>
      <c r="G39" s="393" t="s">
        <v>132</v>
      </c>
      <c r="H39" s="400" t="s">
        <v>120</v>
      </c>
      <c r="I39" s="397" t="str">
        <f>CONCATENATE(D39,E39,F39,G39,H39,)</f>
        <v>рбс902????????общком</v>
      </c>
      <c r="J39" s="129">
        <f>ROUND(SUMIF(Классификация,$I39,Лимиты_2011)/1000,окр)</f>
        <v>455.8</v>
      </c>
      <c r="K39" s="129">
        <f>SUMIF(Классификация,$I39,Расход_2011)/1000</f>
        <v>311.15075999999999</v>
      </c>
      <c r="L39" s="401"/>
      <c r="M39" s="129">
        <f>ROUND(IF(тип_индексации="росписи",SUMIF(Классификация,$I39,Лимиты_2012_Индекс),SUMIF(Классификация,$I39,Расходы_2012_Индекс)*4/3)/1000,окр)</f>
        <v>474.1</v>
      </c>
      <c r="N39" s="129"/>
      <c r="O39" s="129">
        <f>SUMIF(классификация_прямой_счёт,$I39,Проект_сумма_прямой_счёт)</f>
        <v>0</v>
      </c>
      <c r="P39" s="129">
        <f>SUM(M39:O39)</f>
        <v>474.1</v>
      </c>
    </row>
    <row r="40" spans="1:16" ht="30">
      <c r="A40" s="392" t="s">
        <v>514</v>
      </c>
      <c r="B40" s="114"/>
      <c r="C40" s="392"/>
      <c r="D40" s="399"/>
      <c r="E40" s="393"/>
      <c r="F40" s="165"/>
      <c r="G40" s="393"/>
      <c r="H40" s="393"/>
      <c r="I40" s="397"/>
      <c r="J40" s="129">
        <f>SUM(J41:J42)</f>
        <v>569.29999999999995</v>
      </c>
      <c r="K40" s="129">
        <f>SUM(K41:K42)</f>
        <v>281.93725000000001</v>
      </c>
      <c r="L40" s="401"/>
      <c r="M40" s="129">
        <f>SUM(M41:M42)</f>
        <v>517.9</v>
      </c>
      <c r="N40" s="129">
        <f>SUM(N41:N42)</f>
        <v>0</v>
      </c>
      <c r="O40" s="129">
        <f>SUM(O41:O42)</f>
        <v>239.5</v>
      </c>
      <c r="P40" s="129">
        <f>SUM(P41:P42)</f>
        <v>757.4</v>
      </c>
    </row>
    <row r="41" spans="1:16">
      <c r="A41" s="394" t="s">
        <v>61</v>
      </c>
      <c r="B41" s="114" t="s">
        <v>133</v>
      </c>
      <c r="C41" s="113" t="str">
        <f>CONCATENATE(B41,E41,H41)</f>
        <v>бла902???</v>
      </c>
      <c r="D41" s="399" t="s">
        <v>134</v>
      </c>
      <c r="E41" s="393" t="s">
        <v>394</v>
      </c>
      <c r="F41" s="165" t="s">
        <v>1257</v>
      </c>
      <c r="G41" s="393" t="s">
        <v>132</v>
      </c>
      <c r="H41" s="393" t="s">
        <v>175</v>
      </c>
      <c r="I41" s="397" t="str">
        <f t="shared" ref="I41:I52" si="19">CONCATENATE(D41,E41,F41,G41,H41,)</f>
        <v>осв902????????общ???</v>
      </c>
      <c r="J41" s="129">
        <f t="shared" ref="J41:J50" si="20">ROUND(SUMIF(Классификация,$I41,Лимиты_2011)/1000,окр)</f>
        <v>247.5</v>
      </c>
      <c r="K41" s="129">
        <f t="shared" ref="K41:K52" si="21">SUMIF(Классификация,$I41,Расход_2011)/1000</f>
        <v>119.70003</v>
      </c>
      <c r="L41" s="401"/>
      <c r="M41" s="129">
        <f t="shared" ref="M41:M52" si="22">ROUND(IF(тип_индексации="росписи",SUMIF(Классификация,$I41,Лимиты_2012_Индекс),SUMIF(Классификация,$I41,Расходы_2012_Индекс)*4/3)/1000,окр)</f>
        <v>257.39999999999998</v>
      </c>
      <c r="N41" s="129"/>
      <c r="O41" s="129">
        <f t="shared" ref="O41:O52" si="23">SUMIF(классификация_прямой_счёт,$I41,Проект_сумма_прямой_счёт)</f>
        <v>0</v>
      </c>
      <c r="P41" s="129">
        <f t="shared" ref="P41:P52" si="24">SUM(M41:O41)</f>
        <v>257.39999999999998</v>
      </c>
    </row>
    <row r="42" spans="1:16">
      <c r="A42" s="394" t="s">
        <v>62</v>
      </c>
      <c r="B42" s="114" t="s">
        <v>133</v>
      </c>
      <c r="C42" s="113" t="str">
        <f>CONCATENATE(B42,E42,H42)</f>
        <v>бла902???</v>
      </c>
      <c r="D42" s="399" t="s">
        <v>133</v>
      </c>
      <c r="E42" s="393" t="s">
        <v>394</v>
      </c>
      <c r="F42" s="165" t="s">
        <v>1257</v>
      </c>
      <c r="G42" s="393" t="s">
        <v>132</v>
      </c>
      <c r="H42" s="393" t="s">
        <v>175</v>
      </c>
      <c r="I42" s="397" t="str">
        <f t="shared" si="19"/>
        <v>бла902????????общ???</v>
      </c>
      <c r="J42" s="129">
        <f t="shared" si="20"/>
        <v>321.8</v>
      </c>
      <c r="K42" s="129">
        <f t="shared" si="21"/>
        <v>162.23722000000001</v>
      </c>
      <c r="L42" s="109">
        <f>L40-L41</f>
        <v>0</v>
      </c>
      <c r="M42" s="129">
        <f t="shared" si="22"/>
        <v>260.5</v>
      </c>
      <c r="N42" s="129"/>
      <c r="O42" s="129">
        <f t="shared" si="23"/>
        <v>239.5</v>
      </c>
      <c r="P42" s="129">
        <f t="shared" si="24"/>
        <v>500</v>
      </c>
    </row>
    <row r="43" spans="1:16">
      <c r="A43" s="392" t="s">
        <v>63</v>
      </c>
      <c r="B43" s="114" t="s">
        <v>57</v>
      </c>
      <c r="C43" s="113" t="str">
        <f>CONCATENATE(B43,E43,H43)</f>
        <v>адм902кап</v>
      </c>
      <c r="D43" s="399" t="s">
        <v>131</v>
      </c>
      <c r="E43" s="393" t="s">
        <v>394</v>
      </c>
      <c r="F43" s="165" t="s">
        <v>1257</v>
      </c>
      <c r="G43" s="393" t="s">
        <v>132</v>
      </c>
      <c r="H43" s="393" t="s">
        <v>121</v>
      </c>
      <c r="I43" s="397" t="str">
        <f t="shared" si="19"/>
        <v>рбс902????????общкап</v>
      </c>
      <c r="J43" s="129">
        <f t="shared" si="20"/>
        <v>0</v>
      </c>
      <c r="K43" s="129">
        <f t="shared" si="21"/>
        <v>0</v>
      </c>
      <c r="L43" s="401"/>
      <c r="M43" s="129">
        <f t="shared" si="22"/>
        <v>0</v>
      </c>
      <c r="N43" s="129"/>
      <c r="O43" s="129">
        <f t="shared" si="23"/>
        <v>0</v>
      </c>
      <c r="P43" s="129">
        <f t="shared" si="24"/>
        <v>0</v>
      </c>
    </row>
    <row r="44" spans="1:16">
      <c r="A44" s="392" t="s">
        <v>64</v>
      </c>
      <c r="B44" s="114" t="s">
        <v>57</v>
      </c>
      <c r="C44" s="113" t="str">
        <f>CONCATENATE(B44,E44,H44)</f>
        <v>адм902осн</v>
      </c>
      <c r="D44" s="399" t="s">
        <v>131</v>
      </c>
      <c r="E44" s="393" t="s">
        <v>394</v>
      </c>
      <c r="F44" s="165" t="s">
        <v>1257</v>
      </c>
      <c r="G44" s="393" t="s">
        <v>132</v>
      </c>
      <c r="H44" s="393" t="s">
        <v>122</v>
      </c>
      <c r="I44" s="397" t="str">
        <f t="shared" si="19"/>
        <v>рбс902????????общосн</v>
      </c>
      <c r="J44" s="129">
        <f t="shared" si="20"/>
        <v>421.1</v>
      </c>
      <c r="K44" s="129">
        <f t="shared" si="21"/>
        <v>0</v>
      </c>
      <c r="L44" s="401"/>
      <c r="M44" s="129">
        <f t="shared" si="22"/>
        <v>0</v>
      </c>
      <c r="N44" s="129"/>
      <c r="O44" s="129">
        <f t="shared" si="23"/>
        <v>0</v>
      </c>
      <c r="P44" s="129">
        <f t="shared" si="24"/>
        <v>0</v>
      </c>
    </row>
    <row r="45" spans="1:16">
      <c r="A45" s="395" t="s">
        <v>334</v>
      </c>
      <c r="B45" s="114"/>
      <c r="C45" s="392"/>
      <c r="D45" s="399" t="s">
        <v>135</v>
      </c>
      <c r="E45" s="393" t="s">
        <v>394</v>
      </c>
      <c r="F45" s="165" t="s">
        <v>1257</v>
      </c>
      <c r="G45" s="393" t="s">
        <v>132</v>
      </c>
      <c r="H45" s="393" t="s">
        <v>175</v>
      </c>
      <c r="I45" s="397" t="str">
        <f t="shared" si="19"/>
        <v>рцп902????????общ???</v>
      </c>
      <c r="J45" s="129">
        <f t="shared" si="20"/>
        <v>0</v>
      </c>
      <c r="K45" s="129">
        <f t="shared" si="21"/>
        <v>0</v>
      </c>
      <c r="L45" s="401"/>
      <c r="M45" s="129">
        <f t="shared" si="22"/>
        <v>0</v>
      </c>
      <c r="N45" s="129"/>
      <c r="O45" s="129">
        <f t="shared" si="23"/>
        <v>0</v>
      </c>
      <c r="P45" s="129">
        <f t="shared" si="24"/>
        <v>0</v>
      </c>
    </row>
    <row r="46" spans="1:16">
      <c r="A46" s="392" t="s">
        <v>66</v>
      </c>
      <c r="B46" s="114"/>
      <c r="C46" s="392"/>
      <c r="D46" s="399" t="s">
        <v>136</v>
      </c>
      <c r="E46" s="393" t="s">
        <v>394</v>
      </c>
      <c r="F46" s="165" t="s">
        <v>1257</v>
      </c>
      <c r="G46" s="393" t="s">
        <v>132</v>
      </c>
      <c r="H46" s="393" t="s">
        <v>175</v>
      </c>
      <c r="I46" s="397" t="str">
        <f t="shared" si="19"/>
        <v>жил902????????общ???</v>
      </c>
      <c r="J46" s="129">
        <f t="shared" si="20"/>
        <v>300</v>
      </c>
      <c r="K46" s="129">
        <f t="shared" si="21"/>
        <v>250.423</v>
      </c>
      <c r="L46" s="401"/>
      <c r="M46" s="129">
        <f t="shared" si="22"/>
        <v>0</v>
      </c>
      <c r="N46" s="129"/>
      <c r="O46" s="129">
        <f t="shared" si="23"/>
        <v>397.4</v>
      </c>
      <c r="P46" s="129">
        <f t="shared" si="24"/>
        <v>397.4</v>
      </c>
    </row>
    <row r="47" spans="1:16">
      <c r="A47" s="392" t="s">
        <v>67</v>
      </c>
      <c r="B47" s="114"/>
      <c r="C47" s="392"/>
      <c r="D47" s="399" t="s">
        <v>137</v>
      </c>
      <c r="E47" s="393" t="s">
        <v>394</v>
      </c>
      <c r="F47" s="165" t="s">
        <v>1257</v>
      </c>
      <c r="G47" s="393" t="s">
        <v>132</v>
      </c>
      <c r="H47" s="393" t="s">
        <v>175</v>
      </c>
      <c r="I47" s="397" t="str">
        <f t="shared" si="19"/>
        <v>физ902????????общ???</v>
      </c>
      <c r="J47" s="129">
        <f t="shared" si="20"/>
        <v>0</v>
      </c>
      <c r="K47" s="129">
        <f t="shared" si="21"/>
        <v>0</v>
      </c>
      <c r="L47" s="401"/>
      <c r="M47" s="129">
        <f t="shared" si="22"/>
        <v>0</v>
      </c>
      <c r="N47" s="129"/>
      <c r="O47" s="129">
        <f t="shared" si="23"/>
        <v>253.79200000000003</v>
      </c>
      <c r="P47" s="129">
        <f t="shared" si="24"/>
        <v>253.79200000000003</v>
      </c>
    </row>
    <row r="48" spans="1:16">
      <c r="A48" s="392" t="s">
        <v>68</v>
      </c>
      <c r="B48" s="114"/>
      <c r="C48" s="392"/>
      <c r="D48" s="399" t="s">
        <v>138</v>
      </c>
      <c r="E48" s="393" t="s">
        <v>394</v>
      </c>
      <c r="F48" s="165" t="s">
        <v>1257</v>
      </c>
      <c r="G48" s="393" t="s">
        <v>132</v>
      </c>
      <c r="H48" s="393" t="s">
        <v>175</v>
      </c>
      <c r="I48" s="397" t="str">
        <f t="shared" si="19"/>
        <v>меж902????????общ???</v>
      </c>
      <c r="J48" s="129">
        <f t="shared" si="20"/>
        <v>6941.8</v>
      </c>
      <c r="K48" s="129">
        <f t="shared" si="21"/>
        <v>4325.6049999999996</v>
      </c>
      <c r="L48" s="401"/>
      <c r="M48" s="129">
        <f t="shared" si="22"/>
        <v>0</v>
      </c>
      <c r="N48" s="129"/>
      <c r="O48" s="129">
        <f t="shared" si="23"/>
        <v>11.77</v>
      </c>
      <c r="P48" s="129">
        <f t="shared" si="24"/>
        <v>11.77</v>
      </c>
    </row>
    <row r="49" spans="1:16">
      <c r="A49" s="392" t="s">
        <v>70</v>
      </c>
      <c r="B49" s="114"/>
      <c r="C49" s="392"/>
      <c r="D49" s="399" t="s">
        <v>139</v>
      </c>
      <c r="E49" s="393" t="s">
        <v>394</v>
      </c>
      <c r="F49" s="165" t="s">
        <v>1257</v>
      </c>
      <c r="G49" s="393" t="s">
        <v>132</v>
      </c>
      <c r="H49" s="393" t="s">
        <v>175</v>
      </c>
      <c r="I49" s="397" t="str">
        <f t="shared" si="19"/>
        <v>тра902????????общ???</v>
      </c>
      <c r="J49" s="129">
        <f t="shared" si="20"/>
        <v>0</v>
      </c>
      <c r="K49" s="129">
        <f t="shared" si="21"/>
        <v>0</v>
      </c>
      <c r="L49" s="401"/>
      <c r="M49" s="129">
        <f t="shared" si="22"/>
        <v>0</v>
      </c>
      <c r="N49" s="129"/>
      <c r="O49" s="129">
        <f t="shared" si="23"/>
        <v>0</v>
      </c>
      <c r="P49" s="129">
        <f t="shared" si="24"/>
        <v>0</v>
      </c>
    </row>
    <row r="50" spans="1:16">
      <c r="A50" s="392" t="s">
        <v>71</v>
      </c>
      <c r="B50" s="114"/>
      <c r="C50" s="392"/>
      <c r="D50" s="399" t="s">
        <v>140</v>
      </c>
      <c r="E50" s="393" t="s">
        <v>394</v>
      </c>
      <c r="F50" s="165" t="s">
        <v>1257</v>
      </c>
      <c r="G50" s="393" t="s">
        <v>132</v>
      </c>
      <c r="H50" s="393" t="s">
        <v>175</v>
      </c>
      <c r="I50" s="397" t="str">
        <f t="shared" si="19"/>
        <v>пен902????????общ???</v>
      </c>
      <c r="J50" s="129">
        <f t="shared" si="20"/>
        <v>0</v>
      </c>
      <c r="K50" s="129">
        <f t="shared" si="21"/>
        <v>0</v>
      </c>
      <c r="L50" s="401"/>
      <c r="M50" s="129">
        <f t="shared" si="22"/>
        <v>0</v>
      </c>
      <c r="N50" s="129"/>
      <c r="O50" s="129">
        <f t="shared" si="23"/>
        <v>0</v>
      </c>
      <c r="P50" s="129">
        <f t="shared" si="24"/>
        <v>0</v>
      </c>
    </row>
    <row r="51" spans="1:16">
      <c r="A51" s="392" t="s">
        <v>90</v>
      </c>
      <c r="B51" s="114"/>
      <c r="C51" s="113"/>
      <c r="D51" s="399" t="s">
        <v>147</v>
      </c>
      <c r="E51" s="393" t="s">
        <v>394</v>
      </c>
      <c r="F51" s="165" t="s">
        <v>1257</v>
      </c>
      <c r="G51" s="393" t="s">
        <v>132</v>
      </c>
      <c r="H51" s="393" t="s">
        <v>175</v>
      </c>
      <c r="I51" s="397" t="str">
        <f t="shared" si="19"/>
        <v>выб902????????общ???</v>
      </c>
      <c r="J51" s="129">
        <f>ROUND(SUMIF(Классификация,$I51,Лимиты_2011)/1000,окр)</f>
        <v>80</v>
      </c>
      <c r="K51" s="129">
        <f t="shared" si="21"/>
        <v>0</v>
      </c>
      <c r="L51" s="401"/>
      <c r="M51" s="129">
        <f t="shared" si="22"/>
        <v>0</v>
      </c>
      <c r="N51" s="129"/>
      <c r="O51" s="129">
        <f t="shared" si="23"/>
        <v>150</v>
      </c>
      <c r="P51" s="129">
        <f t="shared" si="24"/>
        <v>150</v>
      </c>
    </row>
    <row r="52" spans="1:16" ht="30">
      <c r="A52" s="392" t="s">
        <v>26</v>
      </c>
      <c r="B52" s="114" t="s">
        <v>57</v>
      </c>
      <c r="C52" s="113" t="str">
        <f>CONCATENATE(B52,E52,H52)</f>
        <v>адм902про</v>
      </c>
      <c r="D52" s="399" t="s">
        <v>131</v>
      </c>
      <c r="E52" s="393" t="s">
        <v>394</v>
      </c>
      <c r="F52" s="165" t="s">
        <v>1257</v>
      </c>
      <c r="G52" s="393" t="s">
        <v>132</v>
      </c>
      <c r="H52" s="393" t="s">
        <v>118</v>
      </c>
      <c r="I52" s="397" t="str">
        <f t="shared" si="19"/>
        <v>рбс902????????общпро</v>
      </c>
      <c r="J52" s="129">
        <f>ROUND(SUMIF(Классификация,$I52,Лимиты_2011)/1000,окр)</f>
        <v>1286.9000000000001</v>
      </c>
      <c r="K52" s="129">
        <f t="shared" si="21"/>
        <v>759.48942000000011</v>
      </c>
      <c r="L52" s="401"/>
      <c r="M52" s="129">
        <f t="shared" si="22"/>
        <v>662.3</v>
      </c>
      <c r="N52" s="129"/>
      <c r="O52" s="129">
        <f t="shared" si="23"/>
        <v>0</v>
      </c>
      <c r="P52" s="129">
        <f t="shared" si="24"/>
        <v>662.3</v>
      </c>
    </row>
    <row r="53" spans="1:16" ht="30">
      <c r="A53" s="113" t="s">
        <v>348</v>
      </c>
      <c r="B53" s="113" t="s">
        <v>146</v>
      </c>
      <c r="C53" s="113" t="str">
        <f>CONCATENATE(B53,E53,H53)</f>
        <v>всего903</v>
      </c>
      <c r="D53" s="113" t="s">
        <v>146</v>
      </c>
      <c r="E53" s="391" t="s">
        <v>397</v>
      </c>
      <c r="F53" s="391"/>
      <c r="G53" s="391"/>
      <c r="H53" s="391"/>
      <c r="I53" s="113"/>
      <c r="J53" s="369">
        <f t="shared" ref="J53:P53" si="25">SUM(J54:J55,J57:J63,J65:J69)</f>
        <v>13301.1</v>
      </c>
      <c r="K53" s="369">
        <f t="shared" si="25"/>
        <v>8923</v>
      </c>
      <c r="L53" s="132">
        <f t="shared" si="25"/>
        <v>0</v>
      </c>
      <c r="M53" s="132">
        <f t="shared" si="25"/>
        <v>2002.1000000000001</v>
      </c>
      <c r="N53" s="132">
        <f t="shared" si="25"/>
        <v>0</v>
      </c>
      <c r="O53" s="132">
        <f t="shared" si="25"/>
        <v>4743.99</v>
      </c>
      <c r="P53" s="132">
        <f t="shared" si="25"/>
        <v>6746.0899999999992</v>
      </c>
    </row>
    <row r="54" spans="1:16" s="111" customFormat="1" ht="30">
      <c r="A54" s="398" t="s">
        <v>59</v>
      </c>
      <c r="B54" s="399" t="s">
        <v>57</v>
      </c>
      <c r="C54" s="113" t="str">
        <f>CONCATENATE(B54,E54,H54)</f>
        <v>адм903опл</v>
      </c>
      <c r="D54" s="399" t="s">
        <v>131</v>
      </c>
      <c r="E54" s="400" t="s">
        <v>397</v>
      </c>
      <c r="F54" s="165" t="s">
        <v>1257</v>
      </c>
      <c r="G54" s="400" t="s">
        <v>132</v>
      </c>
      <c r="H54" s="391" t="s">
        <v>119</v>
      </c>
      <c r="I54" s="397" t="str">
        <f>CONCATENATE(D54,E54,F54,G54,H54,)</f>
        <v>рбс903????????общопл</v>
      </c>
      <c r="J54" s="129">
        <f>ROUND(SUMIF(Классификация,$I54,Лимиты_2011)/1000,окр)</f>
        <v>3796.3</v>
      </c>
      <c r="K54" s="129">
        <f>ROUND(SUMIF(Классификация,$I54,Расход_2011)/1000,окр)</f>
        <v>2717.9</v>
      </c>
      <c r="L54" s="129"/>
      <c r="M54" s="129">
        <f>ROUND(IF(тип_индексации="росписи",SUMIF(Классификация,$I54,Лимиты_2012_Индекс),SUMIF(Классификация,$I54,Расходы_2012_Индекс)*4/3)/1000,окр)</f>
        <v>0</v>
      </c>
      <c r="N54" s="129"/>
      <c r="O54" s="129">
        <f>SUMIF(классификация_прямой_счёт,$I54,Проект_сумма_прямой_счёт)</f>
        <v>3403.616</v>
      </c>
      <c r="P54" s="129">
        <f>SUM(M54:O54)</f>
        <v>3403.616</v>
      </c>
    </row>
    <row r="55" spans="1:16" ht="30">
      <c r="A55" s="392" t="s">
        <v>60</v>
      </c>
      <c r="B55" s="114" t="s">
        <v>57</v>
      </c>
      <c r="C55" s="113" t="str">
        <f>CONCATENATE(B55,E55,H55)</f>
        <v>адм903ком</v>
      </c>
      <c r="D55" s="399" t="s">
        <v>131</v>
      </c>
      <c r="E55" s="393" t="s">
        <v>397</v>
      </c>
      <c r="F55" s="165" t="s">
        <v>1257</v>
      </c>
      <c r="G55" s="393" t="s">
        <v>132</v>
      </c>
      <c r="H55" s="400" t="s">
        <v>120</v>
      </c>
      <c r="I55" s="397" t="str">
        <f>CONCATENATE(D55,E55,F55,G55,H55,)</f>
        <v>рбс903????????общком</v>
      </c>
      <c r="J55" s="129">
        <f>ROUND(SUMIF(Классификация,$I55,Лимиты_2011)/1000,окр)</f>
        <v>619.20000000000005</v>
      </c>
      <c r="K55" s="129">
        <f>ROUND(SUMIF(Классификация,$I55,Расход_2011)/1000,окр)</f>
        <v>330.9</v>
      </c>
      <c r="L55" s="401"/>
      <c r="M55" s="129">
        <f>ROUND(IF(тип_индексации="росписи",SUMIF(Классификация,$I55,Лимиты_2012_Индекс),SUMIF(Классификация,$I55,Расходы_2012_Индекс)*4/3)/1000,окр)</f>
        <v>643.9</v>
      </c>
      <c r="N55" s="129"/>
      <c r="O55" s="129">
        <f>SUMIF(классификация_прямой_счёт,$I55,Проект_сумма_прямой_счёт)</f>
        <v>0</v>
      </c>
      <c r="P55" s="129">
        <f>SUM(M55:O55)</f>
        <v>643.9</v>
      </c>
    </row>
    <row r="56" spans="1:16" ht="30">
      <c r="A56" s="392" t="s">
        <v>514</v>
      </c>
      <c r="B56" s="114"/>
      <c r="C56" s="392"/>
      <c r="D56" s="399"/>
      <c r="E56" s="393"/>
      <c r="F56" s="165"/>
      <c r="G56" s="393"/>
      <c r="H56" s="393"/>
      <c r="I56" s="397"/>
      <c r="J56" s="129">
        <f>SUM(J57:J58)</f>
        <v>874.3</v>
      </c>
      <c r="K56" s="129">
        <f>SUM(K57:K58)</f>
        <v>458.9</v>
      </c>
      <c r="L56" s="401"/>
      <c r="M56" s="129">
        <f>SUM(M57:M58)</f>
        <v>682.5</v>
      </c>
      <c r="N56" s="129">
        <f>SUM(N57:N58)</f>
        <v>0</v>
      </c>
      <c r="O56" s="129">
        <f>SUM(O57:O58)</f>
        <v>175.2</v>
      </c>
      <c r="P56" s="129">
        <f>SUM(P57:P58)</f>
        <v>857.7</v>
      </c>
    </row>
    <row r="57" spans="1:16">
      <c r="A57" s="394" t="s">
        <v>61</v>
      </c>
      <c r="B57" s="114" t="s">
        <v>133</v>
      </c>
      <c r="C57" s="113" t="str">
        <f>CONCATENATE(B57,E57,H57)</f>
        <v>бла903???</v>
      </c>
      <c r="D57" s="399" t="s">
        <v>134</v>
      </c>
      <c r="E57" s="393" t="s">
        <v>397</v>
      </c>
      <c r="F57" s="165" t="s">
        <v>1257</v>
      </c>
      <c r="G57" s="393" t="s">
        <v>132</v>
      </c>
      <c r="H57" s="393" t="s">
        <v>175</v>
      </c>
      <c r="I57" s="397" t="str">
        <f t="shared" ref="I57:I69" si="26">CONCATENATE(D57,E57,F57,G57,H57,)</f>
        <v>осв903????????общ???</v>
      </c>
      <c r="J57" s="129">
        <f t="shared" ref="J57:J67" si="27">ROUND(SUMIF(Классификация,$I57,Лимиты_2011)/1000,окр)</f>
        <v>500</v>
      </c>
      <c r="K57" s="129">
        <f t="shared" ref="K57:K69" si="28">ROUND(SUMIF(Классификация,$I57,Расход_2011)/1000,окр)</f>
        <v>235.7</v>
      </c>
      <c r="L57" s="401"/>
      <c r="M57" s="129">
        <f t="shared" ref="M57:M69" si="29">ROUND(IF(тип_индексации="росписи",SUMIF(Классификация,$I57,Лимиты_2012_Индекс),SUMIF(Классификация,$I57,Расходы_2012_Индекс)*4/3)/1000,окр)</f>
        <v>400</v>
      </c>
      <c r="N57" s="129"/>
      <c r="O57" s="129">
        <f t="shared" ref="O57:O69" si="30">SUMIF(классификация_прямой_счёт,$I57,Проект_сумма_прямой_счёт)</f>
        <v>0</v>
      </c>
      <c r="P57" s="129">
        <f t="shared" ref="P57:P69" si="31">SUM(M57:O57)</f>
        <v>400</v>
      </c>
    </row>
    <row r="58" spans="1:16">
      <c r="A58" s="394" t="s">
        <v>62</v>
      </c>
      <c r="B58" s="114" t="s">
        <v>133</v>
      </c>
      <c r="C58" s="113" t="str">
        <f>CONCATENATE(B58,E58,H58)</f>
        <v>бла903???</v>
      </c>
      <c r="D58" s="399" t="s">
        <v>133</v>
      </c>
      <c r="E58" s="393" t="s">
        <v>397</v>
      </c>
      <c r="F58" s="165" t="s">
        <v>1257</v>
      </c>
      <c r="G58" s="393" t="s">
        <v>132</v>
      </c>
      <c r="H58" s="393" t="s">
        <v>175</v>
      </c>
      <c r="I58" s="397" t="str">
        <f t="shared" si="26"/>
        <v>бла903????????общ???</v>
      </c>
      <c r="J58" s="129">
        <f t="shared" si="27"/>
        <v>374.3</v>
      </c>
      <c r="K58" s="129">
        <f t="shared" si="28"/>
        <v>223.2</v>
      </c>
      <c r="L58" s="109">
        <f>L56-L57</f>
        <v>0</v>
      </c>
      <c r="M58" s="129">
        <f t="shared" si="29"/>
        <v>282.5</v>
      </c>
      <c r="N58" s="129"/>
      <c r="O58" s="129">
        <f t="shared" si="30"/>
        <v>175.2</v>
      </c>
      <c r="P58" s="129">
        <f t="shared" si="31"/>
        <v>457.7</v>
      </c>
    </row>
    <row r="59" spans="1:16">
      <c r="A59" s="392" t="s">
        <v>63</v>
      </c>
      <c r="B59" s="114" t="s">
        <v>57</v>
      </c>
      <c r="C59" s="113" t="str">
        <f>CONCATENATE(B59,E59,H59)</f>
        <v>адм903кап</v>
      </c>
      <c r="D59" s="399" t="s">
        <v>131</v>
      </c>
      <c r="E59" s="393" t="s">
        <v>397</v>
      </c>
      <c r="F59" s="165" t="s">
        <v>1257</v>
      </c>
      <c r="G59" s="393" t="s">
        <v>132</v>
      </c>
      <c r="H59" s="393" t="s">
        <v>121</v>
      </c>
      <c r="I59" s="397" t="str">
        <f t="shared" si="26"/>
        <v>рбс903????????общкап</v>
      </c>
      <c r="J59" s="129">
        <f t="shared" si="27"/>
        <v>0</v>
      </c>
      <c r="K59" s="129">
        <f t="shared" si="28"/>
        <v>0</v>
      </c>
      <c r="L59" s="401"/>
      <c r="M59" s="129">
        <f t="shared" si="29"/>
        <v>0</v>
      </c>
      <c r="N59" s="129"/>
      <c r="O59" s="129">
        <f t="shared" si="30"/>
        <v>0</v>
      </c>
      <c r="P59" s="129">
        <f t="shared" si="31"/>
        <v>0</v>
      </c>
    </row>
    <row r="60" spans="1:16">
      <c r="A60" s="392" t="s">
        <v>64</v>
      </c>
      <c r="B60" s="114" t="s">
        <v>57</v>
      </c>
      <c r="C60" s="113" t="str">
        <f>CONCATENATE(B60,E60,H60)</f>
        <v>адм903осн</v>
      </c>
      <c r="D60" s="399" t="s">
        <v>131</v>
      </c>
      <c r="E60" s="393" t="s">
        <v>397</v>
      </c>
      <c r="F60" s="165" t="s">
        <v>1257</v>
      </c>
      <c r="G60" s="393" t="s">
        <v>132</v>
      </c>
      <c r="H60" s="393" t="s">
        <v>122</v>
      </c>
      <c r="I60" s="397" t="str">
        <f t="shared" si="26"/>
        <v>рбс903????????общосн</v>
      </c>
      <c r="J60" s="129">
        <f t="shared" si="27"/>
        <v>69</v>
      </c>
      <c r="K60" s="129">
        <f t="shared" si="28"/>
        <v>69</v>
      </c>
      <c r="L60" s="401"/>
      <c r="M60" s="129">
        <f t="shared" si="29"/>
        <v>0</v>
      </c>
      <c r="N60" s="129"/>
      <c r="O60" s="129">
        <f t="shared" si="30"/>
        <v>0</v>
      </c>
      <c r="P60" s="129">
        <f t="shared" si="31"/>
        <v>0</v>
      </c>
    </row>
    <row r="61" spans="1:16">
      <c r="A61" s="395" t="s">
        <v>334</v>
      </c>
      <c r="B61" s="114"/>
      <c r="C61" s="392"/>
      <c r="D61" s="399" t="s">
        <v>135</v>
      </c>
      <c r="E61" s="393" t="s">
        <v>397</v>
      </c>
      <c r="F61" s="165" t="s">
        <v>1257</v>
      </c>
      <c r="G61" s="393" t="s">
        <v>132</v>
      </c>
      <c r="H61" s="393" t="s">
        <v>175</v>
      </c>
      <c r="I61" s="397" t="str">
        <f t="shared" si="26"/>
        <v>рцп903????????общ???</v>
      </c>
      <c r="J61" s="129">
        <f t="shared" si="27"/>
        <v>0</v>
      </c>
      <c r="K61" s="129">
        <f t="shared" si="28"/>
        <v>0</v>
      </c>
      <c r="L61" s="401"/>
      <c r="M61" s="129">
        <f t="shared" si="29"/>
        <v>0</v>
      </c>
      <c r="N61" s="129"/>
      <c r="O61" s="129">
        <f t="shared" si="30"/>
        <v>0</v>
      </c>
      <c r="P61" s="129">
        <f t="shared" si="31"/>
        <v>0</v>
      </c>
    </row>
    <row r="62" spans="1:16">
      <c r="A62" s="392" t="s">
        <v>66</v>
      </c>
      <c r="B62" s="114"/>
      <c r="C62" s="392"/>
      <c r="D62" s="399" t="s">
        <v>136</v>
      </c>
      <c r="E62" s="393" t="s">
        <v>397</v>
      </c>
      <c r="F62" s="165" t="s">
        <v>1257</v>
      </c>
      <c r="G62" s="393" t="s">
        <v>132</v>
      </c>
      <c r="H62" s="393" t="s">
        <v>175</v>
      </c>
      <c r="I62" s="397" t="str">
        <f t="shared" si="26"/>
        <v>жил903????????общ???</v>
      </c>
      <c r="J62" s="129">
        <f t="shared" si="27"/>
        <v>91.5</v>
      </c>
      <c r="K62" s="129">
        <f t="shared" si="28"/>
        <v>11.9</v>
      </c>
      <c r="L62" s="401"/>
      <c r="M62" s="129">
        <f t="shared" si="29"/>
        <v>0</v>
      </c>
      <c r="N62" s="129"/>
      <c r="O62" s="129">
        <f t="shared" si="30"/>
        <v>95</v>
      </c>
      <c r="P62" s="129">
        <f t="shared" si="31"/>
        <v>95</v>
      </c>
    </row>
    <row r="63" spans="1:16">
      <c r="A63" s="392" t="s">
        <v>67</v>
      </c>
      <c r="B63" s="114"/>
      <c r="C63" s="392"/>
      <c r="D63" s="399" t="s">
        <v>137</v>
      </c>
      <c r="E63" s="393" t="s">
        <v>397</v>
      </c>
      <c r="F63" s="165" t="s">
        <v>1257</v>
      </c>
      <c r="G63" s="393" t="s">
        <v>132</v>
      </c>
      <c r="H63" s="393" t="s">
        <v>175</v>
      </c>
      <c r="I63" s="397" t="str">
        <f t="shared" si="26"/>
        <v>физ903????????общ???</v>
      </c>
      <c r="J63" s="129">
        <f t="shared" si="27"/>
        <v>361.3</v>
      </c>
      <c r="K63" s="129">
        <f t="shared" si="28"/>
        <v>253</v>
      </c>
      <c r="L63" s="401"/>
      <c r="M63" s="129">
        <f t="shared" si="29"/>
        <v>0</v>
      </c>
      <c r="N63" s="129"/>
      <c r="O63" s="129">
        <f t="shared" si="30"/>
        <v>360.29400000000004</v>
      </c>
      <c r="P63" s="129">
        <f t="shared" si="31"/>
        <v>360.29400000000004</v>
      </c>
    </row>
    <row r="64" spans="1:16">
      <c r="A64" s="392" t="s">
        <v>68</v>
      </c>
      <c r="B64" s="114"/>
      <c r="C64" s="392"/>
      <c r="D64" s="399"/>
      <c r="E64" s="393"/>
      <c r="F64" s="165"/>
      <c r="G64" s="393"/>
      <c r="H64" s="393"/>
      <c r="I64" s="397"/>
      <c r="J64" s="129">
        <f>J65</f>
        <v>6519</v>
      </c>
      <c r="K64" s="129">
        <f t="shared" ref="K64:P64" si="32">K65</f>
        <v>4461.8</v>
      </c>
      <c r="L64" s="129">
        <f t="shared" si="32"/>
        <v>0</v>
      </c>
      <c r="M64" s="129">
        <f t="shared" si="32"/>
        <v>0</v>
      </c>
      <c r="N64" s="129">
        <f t="shared" si="32"/>
        <v>0</v>
      </c>
      <c r="O64" s="129">
        <f t="shared" si="32"/>
        <v>685.88</v>
      </c>
      <c r="P64" s="129">
        <f t="shared" si="32"/>
        <v>685.88</v>
      </c>
    </row>
    <row r="65" spans="1:16">
      <c r="A65" s="392" t="s">
        <v>1151</v>
      </c>
      <c r="B65" s="114"/>
      <c r="C65" s="392"/>
      <c r="D65" s="399" t="s">
        <v>138</v>
      </c>
      <c r="E65" s="393" t="s">
        <v>397</v>
      </c>
      <c r="F65" s="165" t="s">
        <v>1257</v>
      </c>
      <c r="G65" s="393" t="s">
        <v>132</v>
      </c>
      <c r="H65" s="393" t="s">
        <v>175</v>
      </c>
      <c r="I65" s="397" t="str">
        <f>CONCATENATE(D65,E65,F65,G65,H65,)</f>
        <v>меж903????????общ???</v>
      </c>
      <c r="J65" s="129">
        <f>ROUND(SUMIF(Классификация,$I65,Лимиты_2011)/1000,окр)</f>
        <v>6519</v>
      </c>
      <c r="K65" s="129">
        <f>ROUND(SUMIF(Классификация,$I65,Расход_2011)/1000,окр)</f>
        <v>4461.8</v>
      </c>
      <c r="L65" s="401"/>
      <c r="M65" s="129">
        <f>ROUND(IF(тип_индексации="росписи",SUMIF(Классификация,$I65,Лимиты_2012_Индекс),SUMIF(Классификация,$I65,Расходы_2012_Индекс)*4/3)/1000,окр)</f>
        <v>0</v>
      </c>
      <c r="N65" s="129"/>
      <c r="O65" s="129">
        <f>SUMIF(классификация_прямой_счёт,$I65,Проект_сумма_прямой_счёт)</f>
        <v>685.88</v>
      </c>
      <c r="P65" s="129">
        <f>SUM(M65:O65)</f>
        <v>685.88</v>
      </c>
    </row>
    <row r="66" spans="1:16">
      <c r="A66" s="392" t="s">
        <v>70</v>
      </c>
      <c r="B66" s="114"/>
      <c r="C66" s="392"/>
      <c r="D66" s="399" t="s">
        <v>139</v>
      </c>
      <c r="E66" s="393" t="s">
        <v>397</v>
      </c>
      <c r="F66" s="165" t="s">
        <v>1257</v>
      </c>
      <c r="G66" s="393" t="s">
        <v>132</v>
      </c>
      <c r="H66" s="393" t="s">
        <v>175</v>
      </c>
      <c r="I66" s="397" t="str">
        <f t="shared" si="26"/>
        <v>тра903????????общ???</v>
      </c>
      <c r="J66" s="129">
        <f t="shared" si="27"/>
        <v>0</v>
      </c>
      <c r="K66" s="129">
        <f t="shared" si="28"/>
        <v>0</v>
      </c>
      <c r="L66" s="401"/>
      <c r="M66" s="129">
        <f t="shared" si="29"/>
        <v>0</v>
      </c>
      <c r="N66" s="129"/>
      <c r="O66" s="129">
        <f t="shared" si="30"/>
        <v>0</v>
      </c>
      <c r="P66" s="129">
        <f t="shared" si="31"/>
        <v>0</v>
      </c>
    </row>
    <row r="67" spans="1:16">
      <c r="A67" s="392" t="s">
        <v>71</v>
      </c>
      <c r="B67" s="114"/>
      <c r="C67" s="392"/>
      <c r="D67" s="399" t="s">
        <v>140</v>
      </c>
      <c r="E67" s="393" t="s">
        <v>397</v>
      </c>
      <c r="F67" s="165" t="s">
        <v>1257</v>
      </c>
      <c r="G67" s="393" t="s">
        <v>132</v>
      </c>
      <c r="H67" s="393" t="s">
        <v>175</v>
      </c>
      <c r="I67" s="397" t="str">
        <f t="shared" si="26"/>
        <v>пен903????????общ???</v>
      </c>
      <c r="J67" s="129">
        <f t="shared" si="27"/>
        <v>24</v>
      </c>
      <c r="K67" s="129">
        <f t="shared" si="28"/>
        <v>16</v>
      </c>
      <c r="L67" s="401"/>
      <c r="M67" s="129">
        <f t="shared" si="29"/>
        <v>0</v>
      </c>
      <c r="N67" s="129"/>
      <c r="O67" s="129">
        <f t="shared" si="30"/>
        <v>24</v>
      </c>
      <c r="P67" s="129">
        <f t="shared" si="31"/>
        <v>24</v>
      </c>
    </row>
    <row r="68" spans="1:16">
      <c r="A68" s="392" t="s">
        <v>90</v>
      </c>
      <c r="B68" s="114"/>
      <c r="C68" s="113"/>
      <c r="D68" s="399" t="s">
        <v>147</v>
      </c>
      <c r="E68" s="393" t="s">
        <v>397</v>
      </c>
      <c r="F68" s="165" t="s">
        <v>1257</v>
      </c>
      <c r="G68" s="393" t="s">
        <v>132</v>
      </c>
      <c r="H68" s="393" t="s">
        <v>175</v>
      </c>
      <c r="I68" s="397" t="str">
        <f t="shared" si="26"/>
        <v>выб903????????общ???</v>
      </c>
      <c r="J68" s="129">
        <f>ROUND(SUMIF(Классификация,$I68,Лимиты_2011)/1000,окр)</f>
        <v>0</v>
      </c>
      <c r="K68" s="129">
        <f t="shared" si="28"/>
        <v>0</v>
      </c>
      <c r="L68" s="401"/>
      <c r="M68" s="129">
        <f t="shared" si="29"/>
        <v>0</v>
      </c>
      <c r="N68" s="129"/>
      <c r="O68" s="129">
        <f t="shared" si="30"/>
        <v>0</v>
      </c>
      <c r="P68" s="129">
        <f t="shared" si="31"/>
        <v>0</v>
      </c>
    </row>
    <row r="69" spans="1:16" ht="30">
      <c r="A69" s="392" t="s">
        <v>26</v>
      </c>
      <c r="B69" s="114" t="s">
        <v>57</v>
      </c>
      <c r="C69" s="113" t="str">
        <f>CONCATENATE(B69,E69,H69)</f>
        <v>адм903про</v>
      </c>
      <c r="D69" s="399" t="s">
        <v>131</v>
      </c>
      <c r="E69" s="393" t="s">
        <v>397</v>
      </c>
      <c r="F69" s="165" t="s">
        <v>1257</v>
      </c>
      <c r="G69" s="393" t="s">
        <v>132</v>
      </c>
      <c r="H69" s="393" t="s">
        <v>118</v>
      </c>
      <c r="I69" s="397" t="str">
        <f t="shared" si="26"/>
        <v>рбс903????????общпро</v>
      </c>
      <c r="J69" s="129">
        <f>ROUND(SUMIF(Классификация,$I69,Лимиты_2011)/1000,окр)-0.1</f>
        <v>946.5</v>
      </c>
      <c r="K69" s="129">
        <f t="shared" si="28"/>
        <v>603.6</v>
      </c>
      <c r="L69" s="401"/>
      <c r="M69" s="129">
        <f t="shared" si="29"/>
        <v>675.7</v>
      </c>
      <c r="N69" s="129"/>
      <c r="O69" s="129">
        <f t="shared" si="30"/>
        <v>0</v>
      </c>
      <c r="P69" s="129">
        <f t="shared" si="31"/>
        <v>675.7</v>
      </c>
    </row>
    <row r="70" spans="1:16" ht="30">
      <c r="A70" s="113" t="s">
        <v>349</v>
      </c>
      <c r="B70" s="113" t="s">
        <v>146</v>
      </c>
      <c r="C70" s="113" t="str">
        <f>CONCATENATE(B70,E70,H70)</f>
        <v>всего904</v>
      </c>
      <c r="D70" s="113" t="s">
        <v>146</v>
      </c>
      <c r="E70" s="391" t="s">
        <v>398</v>
      </c>
      <c r="F70" s="391"/>
      <c r="G70" s="391"/>
      <c r="H70" s="391"/>
      <c r="I70" s="113"/>
      <c r="J70" s="369">
        <f t="shared" ref="J70:P70" si="33">SUM(J71:J72,J74:J81,J85:J89,J92)</f>
        <v>29720.800000000003</v>
      </c>
      <c r="K70" s="369">
        <f t="shared" si="33"/>
        <v>19687.73603</v>
      </c>
      <c r="L70" s="132">
        <f t="shared" si="33"/>
        <v>0</v>
      </c>
      <c r="M70" s="132">
        <f t="shared" si="33"/>
        <v>8559.4</v>
      </c>
      <c r="N70" s="132">
        <f t="shared" si="33"/>
        <v>0</v>
      </c>
      <c r="O70" s="132">
        <f t="shared" si="33"/>
        <v>14642.273999999999</v>
      </c>
      <c r="P70" s="132">
        <f t="shared" si="33"/>
        <v>23201.673999999999</v>
      </c>
    </row>
    <row r="71" spans="1:16" s="111" customFormat="1" ht="30">
      <c r="A71" s="398" t="s">
        <v>59</v>
      </c>
      <c r="B71" s="399" t="s">
        <v>57</v>
      </c>
      <c r="C71" s="113" t="str">
        <f>CONCATENATE(B71,E71,H71)</f>
        <v>адм904опл</v>
      </c>
      <c r="D71" s="399" t="s">
        <v>131</v>
      </c>
      <c r="E71" s="400" t="s">
        <v>398</v>
      </c>
      <c r="F71" s="165" t="s">
        <v>1257</v>
      </c>
      <c r="G71" s="400" t="s">
        <v>132</v>
      </c>
      <c r="H71" s="391" t="s">
        <v>119</v>
      </c>
      <c r="I71" s="397" t="str">
        <f>CONCATENATE(D71,E71,F71,G71,H71,)</f>
        <v>рбс904????????общопл</v>
      </c>
      <c r="J71" s="129">
        <f>ROUND(SUMIF(Классификация,$I71,Лимиты_2011)/1000,окр)</f>
        <v>8818.2000000000007</v>
      </c>
      <c r="K71" s="129">
        <f>SUMIF(Классификация,$I71,Расход_2011)/1000</f>
        <v>6571.3339999999998</v>
      </c>
      <c r="L71" s="129"/>
      <c r="M71" s="129">
        <f>ROUND(IF(тип_индексации="росписи",SUMIF(Классификация,$I71,Лимиты_2012_Индекс),SUMIF(Классификация,$I71,Расходы_2012_Индекс)*4/3)/1000,окр)</f>
        <v>0</v>
      </c>
      <c r="N71" s="129"/>
      <c r="O71" s="129">
        <f>SUMIF(классификация_прямой_счёт,$I71,Проект_сумма_прямой_счёт)</f>
        <v>9107.9740000000002</v>
      </c>
      <c r="P71" s="129">
        <f>SUM(M71:O71)</f>
        <v>9107.9740000000002</v>
      </c>
    </row>
    <row r="72" spans="1:16" ht="30">
      <c r="A72" s="392" t="s">
        <v>60</v>
      </c>
      <c r="B72" s="114" t="s">
        <v>57</v>
      </c>
      <c r="C72" s="113" t="str">
        <f>CONCATENATE(B72,E72,H72)</f>
        <v>адм904ком</v>
      </c>
      <c r="D72" s="399" t="s">
        <v>131</v>
      </c>
      <c r="E72" s="393" t="s">
        <v>398</v>
      </c>
      <c r="F72" s="165" t="s">
        <v>1257</v>
      </c>
      <c r="G72" s="393" t="s">
        <v>132</v>
      </c>
      <c r="H72" s="400" t="s">
        <v>120</v>
      </c>
      <c r="I72" s="397" t="str">
        <f>CONCATENATE(D72,E72,F72,G72,H72,)</f>
        <v>рбс904????????общком</v>
      </c>
      <c r="J72" s="129">
        <f>ROUND(SUMIF(Классификация,$I72,Лимиты_2011)/1000,окр)</f>
        <v>680.5</v>
      </c>
      <c r="K72" s="129">
        <f>SUMIF(Классификация,$I72,Расход_2011)/1000</f>
        <v>531.04232000000002</v>
      </c>
      <c r="L72" s="401"/>
      <c r="M72" s="129">
        <f>ROUND(IF(тип_индексации="росписи",SUMIF(Классификация,$I72,Лимиты_2012_Индекс),SUMIF(Классификация,$I72,Расходы_2012_Индекс)*4/3)/1000,окр)</f>
        <v>686.5</v>
      </c>
      <c r="N72" s="129"/>
      <c r="O72" s="129">
        <f>SUMIF(классификация_прямой_счёт,$I72,Проект_сумма_прямой_счёт)</f>
        <v>0</v>
      </c>
      <c r="P72" s="129">
        <f>SUM(M72:O72)</f>
        <v>686.5</v>
      </c>
    </row>
    <row r="73" spans="1:16" ht="30">
      <c r="A73" s="392" t="s">
        <v>514</v>
      </c>
      <c r="B73" s="114"/>
      <c r="C73" s="392"/>
      <c r="D73" s="399"/>
      <c r="E73" s="393"/>
      <c r="F73" s="165"/>
      <c r="G73" s="393"/>
      <c r="H73" s="393"/>
      <c r="I73" s="397"/>
      <c r="J73" s="129">
        <f>SUM(J74:J75)</f>
        <v>6075.3</v>
      </c>
      <c r="K73" s="129">
        <f>SUM(K74:K75)</f>
        <v>3119.6405199999999</v>
      </c>
      <c r="L73" s="401"/>
      <c r="M73" s="129">
        <f>SUM(M74:M75)</f>
        <v>5638.3</v>
      </c>
      <c r="N73" s="129">
        <f>SUM(N74:N75)</f>
        <v>0</v>
      </c>
      <c r="O73" s="129">
        <f>SUM(O74:O75)</f>
        <v>2058.6</v>
      </c>
      <c r="P73" s="129">
        <f>SUM(P74:P75)</f>
        <v>7696.9</v>
      </c>
    </row>
    <row r="74" spans="1:16">
      <c r="A74" s="394" t="s">
        <v>61</v>
      </c>
      <c r="B74" s="114" t="s">
        <v>133</v>
      </c>
      <c r="C74" s="113" t="str">
        <f>CONCATENATE(B74,E74,H74)</f>
        <v>бла904???</v>
      </c>
      <c r="D74" s="399" t="s">
        <v>134</v>
      </c>
      <c r="E74" s="393" t="s">
        <v>398</v>
      </c>
      <c r="F74" s="165" t="s">
        <v>1257</v>
      </c>
      <c r="G74" s="393" t="s">
        <v>132</v>
      </c>
      <c r="H74" s="393" t="s">
        <v>175</v>
      </c>
      <c r="I74" s="397" t="str">
        <f t="shared" ref="I74:I95" si="34">CONCATENATE(D74,E74,F74,G74,H74,)</f>
        <v>осв904????????общ???</v>
      </c>
      <c r="J74" s="129">
        <f t="shared" ref="J74:J91" si="35">ROUND(SUMIF(Классификация,$I74,Лимиты_2011)/1000,окр)</f>
        <v>3681.3</v>
      </c>
      <c r="K74" s="129">
        <f t="shared" ref="K74:K80" si="36">SUMIF(Классификация,$I74,Расход_2011)/1000</f>
        <v>2100.9095400000001</v>
      </c>
      <c r="L74" s="401"/>
      <c r="M74" s="129">
        <f t="shared" ref="M74:M88" si="37">ROUND(IF(тип_индексации="росписи",SUMIF(Классификация,$I74,Лимиты_2012_Индекс),SUMIF(Классификация,$I74,Расходы_2012_Индекс)*4/3)/1000,окр)</f>
        <v>3828.6</v>
      </c>
      <c r="N74" s="129"/>
      <c r="O74" s="129">
        <f t="shared" ref="O74:O88" si="38">SUMIF(классификация_прямой_счёт,$I74,Проект_сумма_прямой_счёт)</f>
        <v>0</v>
      </c>
      <c r="P74" s="129">
        <f t="shared" ref="P74:P88" si="39">SUM(M74:O74)</f>
        <v>3828.6</v>
      </c>
    </row>
    <row r="75" spans="1:16">
      <c r="A75" s="394" t="s">
        <v>62</v>
      </c>
      <c r="B75" s="114" t="s">
        <v>133</v>
      </c>
      <c r="C75" s="113" t="str">
        <f>CONCATENATE(B75,E75,H75)</f>
        <v>бла904???</v>
      </c>
      <c r="D75" s="399" t="s">
        <v>133</v>
      </c>
      <c r="E75" s="393" t="s">
        <v>398</v>
      </c>
      <c r="F75" s="165" t="s">
        <v>1257</v>
      </c>
      <c r="G75" s="393" t="s">
        <v>132</v>
      </c>
      <c r="H75" s="393" t="s">
        <v>175</v>
      </c>
      <c r="I75" s="397" t="str">
        <f t="shared" si="34"/>
        <v>бла904????????общ???</v>
      </c>
      <c r="J75" s="129">
        <f t="shared" si="35"/>
        <v>2394</v>
      </c>
      <c r="K75" s="129">
        <f t="shared" si="36"/>
        <v>1018.7309799999999</v>
      </c>
      <c r="L75" s="109">
        <f>L73-L74</f>
        <v>0</v>
      </c>
      <c r="M75" s="129">
        <f>ROUND(IF(тип_индексации="росписи",SUMIF(Классификация,$I75,Лимиты_2012_Индекс),SUMIF(Классификация,$I75,Расходы_2012_Индекс)*4/3)/1000,окр)</f>
        <v>1809.7</v>
      </c>
      <c r="N75" s="129"/>
      <c r="O75" s="129">
        <f t="shared" si="38"/>
        <v>2058.6</v>
      </c>
      <c r="P75" s="129">
        <f t="shared" si="39"/>
        <v>3868.3</v>
      </c>
    </row>
    <row r="76" spans="1:16">
      <c r="A76" s="392" t="s">
        <v>63</v>
      </c>
      <c r="B76" s="114" t="s">
        <v>57</v>
      </c>
      <c r="C76" s="113" t="str">
        <f>CONCATENATE(B76,E76,H76)</f>
        <v>адм904кап</v>
      </c>
      <c r="D76" s="399" t="s">
        <v>131</v>
      </c>
      <c r="E76" s="393" t="s">
        <v>398</v>
      </c>
      <c r="F76" s="165" t="s">
        <v>1257</v>
      </c>
      <c r="G76" s="393" t="s">
        <v>132</v>
      </c>
      <c r="H76" s="393" t="s">
        <v>121</v>
      </c>
      <c r="I76" s="397" t="str">
        <f t="shared" si="34"/>
        <v>рбс904????????общкап</v>
      </c>
      <c r="J76" s="129">
        <f t="shared" si="35"/>
        <v>0</v>
      </c>
      <c r="K76" s="129">
        <f t="shared" si="36"/>
        <v>0</v>
      </c>
      <c r="L76" s="401"/>
      <c r="M76" s="129">
        <f t="shared" si="37"/>
        <v>0</v>
      </c>
      <c r="N76" s="129"/>
      <c r="O76" s="129">
        <f t="shared" si="38"/>
        <v>0</v>
      </c>
      <c r="P76" s="129">
        <f t="shared" si="39"/>
        <v>0</v>
      </c>
    </row>
    <row r="77" spans="1:16">
      <c r="A77" s="392" t="s">
        <v>64</v>
      </c>
      <c r="B77" s="114" t="s">
        <v>57</v>
      </c>
      <c r="C77" s="113" t="str">
        <f>CONCATENATE(B77,E77,H77)</f>
        <v>адм904осн</v>
      </c>
      <c r="D77" s="399" t="s">
        <v>131</v>
      </c>
      <c r="E77" s="393" t="s">
        <v>398</v>
      </c>
      <c r="F77" s="165" t="s">
        <v>1257</v>
      </c>
      <c r="G77" s="393" t="s">
        <v>132</v>
      </c>
      <c r="H77" s="393" t="s">
        <v>122</v>
      </c>
      <c r="I77" s="397" t="str">
        <f t="shared" si="34"/>
        <v>рбс904????????общосн</v>
      </c>
      <c r="J77" s="129">
        <f t="shared" si="35"/>
        <v>483.1</v>
      </c>
      <c r="K77" s="129">
        <f t="shared" si="36"/>
        <v>483.08199999999999</v>
      </c>
      <c r="L77" s="401"/>
      <c r="M77" s="129">
        <f t="shared" si="37"/>
        <v>19.5</v>
      </c>
      <c r="N77" s="129"/>
      <c r="O77" s="129">
        <f t="shared" si="38"/>
        <v>0</v>
      </c>
      <c r="P77" s="129">
        <f t="shared" si="39"/>
        <v>19.5</v>
      </c>
    </row>
    <row r="78" spans="1:16">
      <c r="A78" s="395" t="s">
        <v>334</v>
      </c>
      <c r="B78" s="114"/>
      <c r="C78" s="113"/>
      <c r="D78" s="399" t="s">
        <v>135</v>
      </c>
      <c r="E78" s="393" t="s">
        <v>398</v>
      </c>
      <c r="F78" s="165" t="s">
        <v>1257</v>
      </c>
      <c r="G78" s="393" t="s">
        <v>132</v>
      </c>
      <c r="H78" s="393" t="s">
        <v>175</v>
      </c>
      <c r="I78" s="397" t="str">
        <f t="shared" si="34"/>
        <v>рцп904????????общ???</v>
      </c>
      <c r="J78" s="129">
        <f t="shared" si="35"/>
        <v>0</v>
      </c>
      <c r="K78" s="129">
        <f t="shared" si="36"/>
        <v>0</v>
      </c>
      <c r="L78" s="401"/>
      <c r="M78" s="129">
        <f t="shared" si="37"/>
        <v>0</v>
      </c>
      <c r="N78" s="129"/>
      <c r="O78" s="129">
        <f t="shared" si="38"/>
        <v>0</v>
      </c>
      <c r="P78" s="129">
        <f t="shared" si="39"/>
        <v>0</v>
      </c>
    </row>
    <row r="79" spans="1:16">
      <c r="A79" s="392" t="s">
        <v>66</v>
      </c>
      <c r="B79" s="114"/>
      <c r="C79" s="113"/>
      <c r="D79" s="399" t="s">
        <v>136</v>
      </c>
      <c r="E79" s="393" t="s">
        <v>398</v>
      </c>
      <c r="F79" s="165" t="s">
        <v>1257</v>
      </c>
      <c r="G79" s="393" t="s">
        <v>132</v>
      </c>
      <c r="H79" s="393" t="s">
        <v>175</v>
      </c>
      <c r="I79" s="397" t="str">
        <f t="shared" si="34"/>
        <v>жил904????????общ???</v>
      </c>
      <c r="J79" s="129">
        <f t="shared" si="35"/>
        <v>1718.6</v>
      </c>
      <c r="K79" s="129">
        <f t="shared" si="36"/>
        <v>1502.20001</v>
      </c>
      <c r="L79" s="401"/>
      <c r="M79" s="129">
        <f t="shared" si="37"/>
        <v>0</v>
      </c>
      <c r="N79" s="129"/>
      <c r="O79" s="129">
        <f t="shared" si="38"/>
        <v>629.4</v>
      </c>
      <c r="P79" s="129">
        <f t="shared" si="39"/>
        <v>629.4</v>
      </c>
    </row>
    <row r="80" spans="1:16">
      <c r="A80" s="392" t="s">
        <v>67</v>
      </c>
      <c r="B80" s="114"/>
      <c r="C80" s="113"/>
      <c r="D80" s="399" t="s">
        <v>137</v>
      </c>
      <c r="E80" s="393" t="s">
        <v>398</v>
      </c>
      <c r="F80" s="165" t="s">
        <v>1257</v>
      </c>
      <c r="G80" s="393" t="s">
        <v>132</v>
      </c>
      <c r="H80" s="393" t="s">
        <v>175</v>
      </c>
      <c r="I80" s="397" t="str">
        <f t="shared" si="34"/>
        <v>физ904????????общ???</v>
      </c>
      <c r="J80" s="129">
        <f t="shared" si="35"/>
        <v>29</v>
      </c>
      <c r="K80" s="129">
        <f t="shared" si="36"/>
        <v>22.69</v>
      </c>
      <c r="L80" s="401"/>
      <c r="M80" s="129">
        <f t="shared" si="37"/>
        <v>29</v>
      </c>
      <c r="N80" s="129"/>
      <c r="O80" s="129">
        <f t="shared" si="38"/>
        <v>0</v>
      </c>
      <c r="P80" s="129">
        <f t="shared" si="39"/>
        <v>29</v>
      </c>
    </row>
    <row r="81" spans="1:16">
      <c r="A81" s="392" t="s">
        <v>68</v>
      </c>
      <c r="B81" s="114"/>
      <c r="C81" s="113"/>
      <c r="D81" s="399" t="s">
        <v>138</v>
      </c>
      <c r="E81" s="393" t="s">
        <v>398</v>
      </c>
      <c r="F81" s="165" t="s">
        <v>1257</v>
      </c>
      <c r="G81" s="393" t="s">
        <v>132</v>
      </c>
      <c r="H81" s="393" t="s">
        <v>175</v>
      </c>
      <c r="I81" s="397" t="str">
        <f t="shared" si="34"/>
        <v>меж904????????общ???</v>
      </c>
      <c r="J81" s="129">
        <f>J82+J84+J83</f>
        <v>186.8</v>
      </c>
      <c r="K81" s="129">
        <f t="shared" ref="K81:N81" si="40">K82+K84+K83</f>
        <v>186.821</v>
      </c>
      <c r="L81" s="129">
        <f t="shared" si="40"/>
        <v>0</v>
      </c>
      <c r="M81" s="129">
        <f t="shared" si="40"/>
        <v>0</v>
      </c>
      <c r="N81" s="129">
        <f t="shared" si="40"/>
        <v>0</v>
      </c>
      <c r="O81" s="129">
        <f>O82+O84+O83</f>
        <v>246.3</v>
      </c>
      <c r="P81" s="129">
        <f>P82+P84+P83</f>
        <v>246.3</v>
      </c>
    </row>
    <row r="82" spans="1:16">
      <c r="A82" s="392" t="s">
        <v>1153</v>
      </c>
      <c r="B82" s="114"/>
      <c r="C82" s="392"/>
      <c r="D82" s="399" t="s">
        <v>138</v>
      </c>
      <c r="E82" s="393" t="s">
        <v>398</v>
      </c>
      <c r="F82" s="165" t="s">
        <v>1257</v>
      </c>
      <c r="G82" s="393" t="s">
        <v>132</v>
      </c>
      <c r="H82" s="393" t="s">
        <v>175</v>
      </c>
      <c r="I82" s="397" t="str">
        <f t="shared" si="34"/>
        <v>меж904????????общ???</v>
      </c>
      <c r="J82" s="129">
        <f>ROUND(SUMIF(Классификация,$I82,Лимиты_2011)/1000,окр)</f>
        <v>186.8</v>
      </c>
      <c r="K82" s="129">
        <f>SUMIF(Классификация,$I82,Расход_2011)/1000</f>
        <v>186.821</v>
      </c>
      <c r="L82" s="401"/>
      <c r="M82" s="129">
        <f>ROUND(IF(тип_индексации="росписи",SUMIF(Классификация,$I82,Лимиты_2012_Индекс),SUMIF(Классификация,$I82,Расходы_2012_Индекс)*4/3)/1000,окр)-M84</f>
        <v>0</v>
      </c>
      <c r="N82" s="129"/>
      <c r="O82" s="129">
        <f>SUMIF(классификация_прямой_счёт,$I82,Проект_сумма_прямой_счёт)</f>
        <v>246.3</v>
      </c>
      <c r="P82" s="129">
        <f>SUM(M82:O82)</f>
        <v>246.3</v>
      </c>
    </row>
    <row r="83" spans="1:16">
      <c r="A83" s="392"/>
      <c r="B83" s="114"/>
      <c r="C83" s="392"/>
      <c r="D83" s="399"/>
      <c r="E83" s="393" t="s">
        <v>398</v>
      </c>
      <c r="F83" s="165" t="s">
        <v>1257</v>
      </c>
      <c r="G83" s="393" t="s">
        <v>132</v>
      </c>
      <c r="H83" s="393" t="s">
        <v>175</v>
      </c>
      <c r="I83" s="397" t="str">
        <f t="shared" ref="I83" si="41">CONCATENATE(D83,E83,F83,G83,H83,)</f>
        <v>904????????общ???</v>
      </c>
      <c r="J83" s="129">
        <f>ROUND(SUMIF(Классификация,$I83,Лимиты_2011)/1000,окр)-J84</f>
        <v>0</v>
      </c>
      <c r="K83" s="129">
        <f>SUMIF(Классификация,$I83,Расход_2011)/1000-K84</f>
        <v>0</v>
      </c>
      <c r="L83" s="401"/>
      <c r="M83" s="129">
        <f t="shared" si="37"/>
        <v>0</v>
      </c>
      <c r="N83" s="129"/>
      <c r="O83" s="129">
        <f>SUMIF(классификация_прямой_счёт,$I83,Проект_сумма_прямой_счёт)-O84</f>
        <v>0</v>
      </c>
      <c r="P83" s="129">
        <f>SUM(M83:O83)</f>
        <v>0</v>
      </c>
    </row>
    <row r="84" spans="1:16">
      <c r="A84" s="392" t="s">
        <v>518</v>
      </c>
      <c r="B84" s="114" t="s">
        <v>168</v>
      </c>
      <c r="C84" s="113" t="str">
        <f>CONCATENATE(B84,E84,H84)</f>
        <v>кул904про</v>
      </c>
      <c r="D84" s="114"/>
      <c r="E84" s="393" t="s">
        <v>398</v>
      </c>
      <c r="F84" s="165" t="s">
        <v>1257</v>
      </c>
      <c r="G84" s="393" t="s">
        <v>132</v>
      </c>
      <c r="H84" s="393" t="s">
        <v>118</v>
      </c>
      <c r="I84" s="397" t="str">
        <f t="shared" si="34"/>
        <v>904????????общпро</v>
      </c>
      <c r="J84" s="129">
        <f t="shared" si="35"/>
        <v>0</v>
      </c>
      <c r="K84" s="129">
        <f t="shared" ref="K84:K88" si="42">SUMIF(Классификация,$I84,Расход_2011)/1000</f>
        <v>0</v>
      </c>
      <c r="L84" s="401"/>
      <c r="M84" s="129">
        <f t="shared" si="37"/>
        <v>0</v>
      </c>
      <c r="N84" s="129"/>
      <c r="O84" s="129">
        <f t="shared" si="38"/>
        <v>0</v>
      </c>
      <c r="P84" s="129">
        <f>SUM(M84:O84)</f>
        <v>0</v>
      </c>
    </row>
    <row r="85" spans="1:16">
      <c r="A85" s="392" t="s">
        <v>70</v>
      </c>
      <c r="B85" s="114"/>
      <c r="C85" s="392"/>
      <c r="D85" s="399" t="s">
        <v>139</v>
      </c>
      <c r="E85" s="393" t="s">
        <v>398</v>
      </c>
      <c r="F85" s="165" t="s">
        <v>1257</v>
      </c>
      <c r="G85" s="393" t="s">
        <v>132</v>
      </c>
      <c r="H85" s="393" t="s">
        <v>175</v>
      </c>
      <c r="I85" s="397" t="str">
        <f t="shared" si="34"/>
        <v>тра904????????общ???</v>
      </c>
      <c r="J85" s="129">
        <f t="shared" si="35"/>
        <v>0</v>
      </c>
      <c r="K85" s="129">
        <f t="shared" si="42"/>
        <v>0</v>
      </c>
      <c r="L85" s="401"/>
      <c r="M85" s="129">
        <f t="shared" si="37"/>
        <v>0</v>
      </c>
      <c r="N85" s="129"/>
      <c r="O85" s="129">
        <f t="shared" si="38"/>
        <v>0</v>
      </c>
      <c r="P85" s="129">
        <f t="shared" si="39"/>
        <v>0</v>
      </c>
    </row>
    <row r="86" spans="1:16">
      <c r="A86" s="392" t="s">
        <v>71</v>
      </c>
      <c r="B86" s="114"/>
      <c r="C86" s="392"/>
      <c r="D86" s="399" t="s">
        <v>140</v>
      </c>
      <c r="E86" s="393" t="s">
        <v>398</v>
      </c>
      <c r="F86" s="165" t="s">
        <v>1257</v>
      </c>
      <c r="G86" s="393" t="s">
        <v>132</v>
      </c>
      <c r="H86" s="393" t="s">
        <v>175</v>
      </c>
      <c r="I86" s="397" t="str">
        <f t="shared" si="34"/>
        <v>пен904????????общ???</v>
      </c>
      <c r="J86" s="129">
        <f t="shared" si="35"/>
        <v>99.2</v>
      </c>
      <c r="K86" s="129">
        <f t="shared" si="42"/>
        <v>67.233000000000004</v>
      </c>
      <c r="L86" s="401"/>
      <c r="M86" s="129">
        <f t="shared" si="37"/>
        <v>0</v>
      </c>
      <c r="N86" s="129"/>
      <c r="O86" s="129">
        <f t="shared" si="38"/>
        <v>100</v>
      </c>
      <c r="P86" s="129">
        <f t="shared" si="39"/>
        <v>100</v>
      </c>
    </row>
    <row r="87" spans="1:16">
      <c r="A87" s="392" t="s">
        <v>90</v>
      </c>
      <c r="B87" s="114"/>
      <c r="C87" s="113"/>
      <c r="D87" s="399" t="s">
        <v>147</v>
      </c>
      <c r="E87" s="393" t="s">
        <v>398</v>
      </c>
      <c r="F87" s="165" t="s">
        <v>1257</v>
      </c>
      <c r="G87" s="393" t="s">
        <v>132</v>
      </c>
      <c r="H87" s="393" t="s">
        <v>175</v>
      </c>
      <c r="I87" s="397" t="str">
        <f t="shared" si="34"/>
        <v>выб904????????общ???</v>
      </c>
      <c r="J87" s="129">
        <f>ROUND(SUMIF(Классификация,$I87,Лимиты_2011)/1000,окр)</f>
        <v>723.2</v>
      </c>
      <c r="K87" s="129">
        <f t="shared" si="42"/>
        <v>723.15839000000005</v>
      </c>
      <c r="L87" s="401"/>
      <c r="M87" s="129">
        <f t="shared" si="37"/>
        <v>0</v>
      </c>
      <c r="N87" s="129"/>
      <c r="O87" s="129">
        <f t="shared" si="38"/>
        <v>2500</v>
      </c>
      <c r="P87" s="129">
        <f t="shared" si="39"/>
        <v>2500</v>
      </c>
    </row>
    <row r="88" spans="1:16" ht="30">
      <c r="A88" s="392" t="s">
        <v>26</v>
      </c>
      <c r="B88" s="114" t="s">
        <v>57</v>
      </c>
      <c r="C88" s="113" t="str">
        <f>CONCATENATE(B88,E88,H88)</f>
        <v>адм904про</v>
      </c>
      <c r="D88" s="399" t="s">
        <v>131</v>
      </c>
      <c r="E88" s="393" t="s">
        <v>398</v>
      </c>
      <c r="F88" s="165" t="s">
        <v>1257</v>
      </c>
      <c r="G88" s="393" t="s">
        <v>132</v>
      </c>
      <c r="H88" s="393" t="s">
        <v>118</v>
      </c>
      <c r="I88" s="397" t="str">
        <f t="shared" si="34"/>
        <v>рбс904????????общпро</v>
      </c>
      <c r="J88" s="129">
        <f>ROUND(SUMIF(Классификация,$I88,Лимиты_2011)/1000,окр)</f>
        <v>10906.9</v>
      </c>
      <c r="K88" s="129">
        <f t="shared" si="42"/>
        <v>6480.5347899999988</v>
      </c>
      <c r="L88" s="401"/>
      <c r="M88" s="129">
        <f t="shared" si="37"/>
        <v>2186.1</v>
      </c>
      <c r="N88" s="129"/>
      <c r="O88" s="129">
        <f t="shared" si="38"/>
        <v>0</v>
      </c>
      <c r="P88" s="129">
        <f t="shared" si="39"/>
        <v>2186.1</v>
      </c>
    </row>
    <row r="89" spans="1:16">
      <c r="A89" s="402" t="s">
        <v>436</v>
      </c>
      <c r="B89" s="113"/>
      <c r="C89" s="402"/>
      <c r="D89" s="114"/>
      <c r="E89" s="393"/>
      <c r="F89" s="393"/>
      <c r="G89" s="393"/>
      <c r="H89" s="393"/>
      <c r="I89" s="397" t="str">
        <f t="shared" si="34"/>
        <v/>
      </c>
      <c r="J89" s="132">
        <f t="shared" ref="J89:P89" si="43">SUM(J90:J91)</f>
        <v>0</v>
      </c>
      <c r="K89" s="132">
        <f t="shared" si="43"/>
        <v>0</v>
      </c>
      <c r="L89" s="132">
        <f t="shared" si="43"/>
        <v>0</v>
      </c>
      <c r="M89" s="132">
        <f t="shared" si="43"/>
        <v>0</v>
      </c>
      <c r="N89" s="132">
        <f t="shared" si="43"/>
        <v>0</v>
      </c>
      <c r="O89" s="132">
        <f t="shared" si="43"/>
        <v>0</v>
      </c>
      <c r="P89" s="132">
        <f t="shared" si="43"/>
        <v>0</v>
      </c>
    </row>
    <row r="90" spans="1:16" ht="45">
      <c r="A90" s="392" t="s">
        <v>432</v>
      </c>
      <c r="B90" s="114"/>
      <c r="C90" s="392"/>
      <c r="D90" s="114" t="s">
        <v>433</v>
      </c>
      <c r="E90" s="393" t="s">
        <v>398</v>
      </c>
      <c r="F90" s="165" t="s">
        <v>1257</v>
      </c>
      <c r="G90" s="393" t="s">
        <v>132</v>
      </c>
      <c r="H90" s="393" t="s">
        <v>118</v>
      </c>
      <c r="I90" s="397" t="str">
        <f t="shared" si="34"/>
        <v>смз904????????общпро</v>
      </c>
      <c r="J90" s="129">
        <f t="shared" si="35"/>
        <v>0</v>
      </c>
      <c r="K90" s="129">
        <f>ROUND(SUMIF(Классификация,$I90,Расход_2011)/1000,окр)</f>
        <v>0</v>
      </c>
      <c r="L90" s="401"/>
      <c r="M90" s="129">
        <f>ROUND(IF(тип_индексации="росписи",SUMIF(Классификация,$I90,Лимиты_2012_Индекс),SUMIF(Классификация,$I90,Расходы_2012_Индекс)*4/3)/1000,окр)</f>
        <v>0</v>
      </c>
      <c r="N90" s="129"/>
      <c r="O90" s="129">
        <f>SUMIF(классификация_прямой_счёт,$I90,Проект_сумма_прямой_счёт)</f>
        <v>0</v>
      </c>
      <c r="P90" s="129">
        <f>SUM(M90:O90)</f>
        <v>0</v>
      </c>
    </row>
    <row r="91" spans="1:16" ht="30">
      <c r="A91" s="392" t="s">
        <v>431</v>
      </c>
      <c r="B91" s="114"/>
      <c r="C91" s="392"/>
      <c r="D91" s="114" t="s">
        <v>434</v>
      </c>
      <c r="E91" s="393" t="s">
        <v>398</v>
      </c>
      <c r="F91" s="165" t="s">
        <v>1257</v>
      </c>
      <c r="G91" s="393" t="s">
        <v>132</v>
      </c>
      <c r="H91" s="393" t="s">
        <v>118</v>
      </c>
      <c r="I91" s="397" t="str">
        <f t="shared" si="34"/>
        <v>сиц904????????общпро</v>
      </c>
      <c r="J91" s="129">
        <f t="shared" si="35"/>
        <v>0</v>
      </c>
      <c r="K91" s="129">
        <f>ROUND(SUMIF(Классификация,$I91,Расход_2011)/1000,окр)</f>
        <v>0</v>
      </c>
      <c r="L91" s="401"/>
      <c r="M91" s="129">
        <f>ROUND(IF(тип_индексации="росписи",SUMIF(Классификация,$I91,Лимиты_2012_Индекс),SUMIF(Классификация,$I91,Расходы_2012_Индекс)*4/3)/1000,окр)</f>
        <v>0</v>
      </c>
      <c r="N91" s="129"/>
      <c r="O91" s="129">
        <f>SUMIF(классификация_прямой_счёт,$I91,Проект_сумма_прямой_счёт)</f>
        <v>0</v>
      </c>
      <c r="P91" s="129">
        <f>SUM(M91:O91)</f>
        <v>0</v>
      </c>
    </row>
    <row r="92" spans="1:16">
      <c r="A92" s="402" t="s">
        <v>73</v>
      </c>
      <c r="B92" s="113"/>
      <c r="C92" s="402"/>
      <c r="D92" s="114"/>
      <c r="E92" s="393"/>
      <c r="F92" s="393"/>
      <c r="G92" s="393"/>
      <c r="H92" s="393"/>
      <c r="I92" s="397" t="str">
        <f t="shared" si="34"/>
        <v/>
      </c>
      <c r="J92" s="132">
        <f t="shared" ref="J92:P92" si="44">SUM(J93:J94)</f>
        <v>0</v>
      </c>
      <c r="K92" s="132">
        <f t="shared" si="44"/>
        <v>0</v>
      </c>
      <c r="L92" s="132">
        <f t="shared" si="44"/>
        <v>0</v>
      </c>
      <c r="M92" s="132">
        <f t="shared" si="44"/>
        <v>0</v>
      </c>
      <c r="N92" s="132">
        <f t="shared" si="44"/>
        <v>0</v>
      </c>
      <c r="O92" s="132">
        <f t="shared" si="44"/>
        <v>0</v>
      </c>
      <c r="P92" s="132">
        <f t="shared" si="44"/>
        <v>0</v>
      </c>
    </row>
    <row r="93" spans="1:16" ht="45">
      <c r="A93" s="392" t="s">
        <v>432</v>
      </c>
      <c r="B93" s="114" t="s">
        <v>168</v>
      </c>
      <c r="C93" s="113" t="str">
        <f>CONCATENATE(B93,E93,H93)</f>
        <v>кул904про</v>
      </c>
      <c r="D93" s="114" t="s">
        <v>433</v>
      </c>
      <c r="E93" s="393" t="s">
        <v>398</v>
      </c>
      <c r="F93" s="165" t="s">
        <v>1257</v>
      </c>
      <c r="G93" s="393" t="s">
        <v>132</v>
      </c>
      <c r="H93" s="393" t="s">
        <v>118</v>
      </c>
      <c r="I93" s="397" t="str">
        <f t="shared" si="34"/>
        <v>смз904????????общпро</v>
      </c>
      <c r="J93" s="129"/>
      <c r="K93" s="129"/>
      <c r="L93" s="401"/>
      <c r="M93" s="129">
        <f>ROUND(IF(тип_индексации="росписи",SUMIF(Классификация,$I93,Лимиты_2012_Индекс),SUMIF(Классификация,$I93,Расходы_2012_Индекс)*4/3)/1000,окр)</f>
        <v>0</v>
      </c>
      <c r="N93" s="129"/>
      <c r="O93" s="129">
        <f>SUMIF(классификация_прямой_счёт,$I93,Проект_сумма_прямой_счёт)</f>
        <v>0</v>
      </c>
      <c r="P93" s="129">
        <f>SUM(M93:O93)</f>
        <v>0</v>
      </c>
    </row>
    <row r="94" spans="1:16" ht="30">
      <c r="A94" s="392" t="s">
        <v>431</v>
      </c>
      <c r="B94" s="114" t="s">
        <v>168</v>
      </c>
      <c r="C94" s="113" t="str">
        <f>CONCATENATE(B94,E94,H94)</f>
        <v>кул904про</v>
      </c>
      <c r="D94" s="114" t="s">
        <v>434</v>
      </c>
      <c r="E94" s="393" t="s">
        <v>398</v>
      </c>
      <c r="F94" s="165" t="s">
        <v>1257</v>
      </c>
      <c r="G94" s="393" t="s">
        <v>132</v>
      </c>
      <c r="H94" s="393" t="s">
        <v>118</v>
      </c>
      <c r="I94" s="397" t="str">
        <f t="shared" si="34"/>
        <v>сиц904????????общпро</v>
      </c>
      <c r="J94" s="129"/>
      <c r="K94" s="129"/>
      <c r="L94" s="401"/>
      <c r="M94" s="129">
        <f>ROUND(IF(тип_индексации="росписи",SUMIF(Классификация,$I94,Лимиты_2012_Индекс),SUMIF(Классификация,$I94,Расходы_2012_Индекс)*4/3)/1000,окр)</f>
        <v>0</v>
      </c>
      <c r="N94" s="129"/>
      <c r="O94" s="129">
        <f>SUMIF(классификация_прямой_счёт,$I94,Проект_сумма_прямой_счёт)</f>
        <v>0</v>
      </c>
      <c r="P94" s="129">
        <f>SUM(M94:O94)</f>
        <v>0</v>
      </c>
    </row>
    <row r="95" spans="1:16" ht="30">
      <c r="A95" s="113" t="s">
        <v>350</v>
      </c>
      <c r="B95" s="113" t="s">
        <v>146</v>
      </c>
      <c r="C95" s="113" t="str">
        <f>CONCATENATE(B95,E95,H95)</f>
        <v>всего905</v>
      </c>
      <c r="D95" s="113" t="s">
        <v>146</v>
      </c>
      <c r="E95" s="391" t="s">
        <v>401</v>
      </c>
      <c r="F95" s="391"/>
      <c r="G95" s="391"/>
      <c r="H95" s="391"/>
      <c r="I95" s="397" t="str">
        <f t="shared" si="34"/>
        <v>всего905</v>
      </c>
      <c r="J95" s="369">
        <f t="shared" ref="J95:P95" si="45">SUM(J96:J97,J99:J110)</f>
        <v>13896.6</v>
      </c>
      <c r="K95" s="369">
        <f t="shared" si="45"/>
        <v>8937.0676199999998</v>
      </c>
      <c r="L95" s="132">
        <f t="shared" si="45"/>
        <v>0</v>
      </c>
      <c r="M95" s="132">
        <f t="shared" si="45"/>
        <v>1763</v>
      </c>
      <c r="N95" s="132">
        <f t="shared" si="45"/>
        <v>0</v>
      </c>
      <c r="O95" s="132">
        <f t="shared" si="45"/>
        <v>5383.6959999999999</v>
      </c>
      <c r="P95" s="132">
        <f t="shared" si="45"/>
        <v>7146.6959999999999</v>
      </c>
    </row>
    <row r="96" spans="1:16" s="111" customFormat="1" ht="30">
      <c r="A96" s="398" t="s">
        <v>59</v>
      </c>
      <c r="B96" s="399" t="s">
        <v>57</v>
      </c>
      <c r="C96" s="113" t="str">
        <f>CONCATENATE(B96,E96,H96)</f>
        <v>адм905опл</v>
      </c>
      <c r="D96" s="399" t="s">
        <v>131</v>
      </c>
      <c r="E96" s="400" t="s">
        <v>401</v>
      </c>
      <c r="F96" s="165" t="s">
        <v>1257</v>
      </c>
      <c r="G96" s="400" t="s">
        <v>132</v>
      </c>
      <c r="H96" s="391" t="s">
        <v>119</v>
      </c>
      <c r="I96" s="397" t="str">
        <f>CONCATENATE(D96,E96,F96,G96,H96,)</f>
        <v>рбс905????????общопл</v>
      </c>
      <c r="J96" s="129">
        <f>ROUND(SUMIF(Классификация,$I96,Лимиты_2011)/1000,окр)</f>
        <v>4742.3999999999996</v>
      </c>
      <c r="K96" s="129">
        <f>SUMIF(Классификация,$I96,Расход_2011)/1000</f>
        <v>3389.29511</v>
      </c>
      <c r="L96" s="129"/>
      <c r="M96" s="129">
        <f>ROUND(IF(тип_индексации="росписи",SUMIF(Классификация,$I96,Лимиты_2012_Индекс),SUMIF(Классификация,$I96,Расходы_2012_Индекс)*4/3)/1000,окр)</f>
        <v>0</v>
      </c>
      <c r="N96" s="129"/>
      <c r="O96" s="129">
        <f>SUMIF(классификация_прямой_счёт,$I96,Проект_сумма_прямой_счёт)</f>
        <v>4803.74</v>
      </c>
      <c r="P96" s="129">
        <f>SUM(M96:O96)</f>
        <v>4803.74</v>
      </c>
    </row>
    <row r="97" spans="1:16" ht="30">
      <c r="A97" s="392" t="s">
        <v>60</v>
      </c>
      <c r="B97" s="114" t="s">
        <v>57</v>
      </c>
      <c r="C97" s="113" t="str">
        <f>CONCATENATE(B97,E97,H97)</f>
        <v>адм905ком</v>
      </c>
      <c r="D97" s="399" t="s">
        <v>131</v>
      </c>
      <c r="E97" s="393" t="s">
        <v>401</v>
      </c>
      <c r="F97" s="165" t="s">
        <v>1257</v>
      </c>
      <c r="G97" s="393" t="s">
        <v>132</v>
      </c>
      <c r="H97" s="400" t="s">
        <v>120</v>
      </c>
      <c r="I97" s="397" t="str">
        <f>CONCATENATE(D97,E97,F97,G97,H97,)</f>
        <v>рбс905????????общком</v>
      </c>
      <c r="J97" s="129">
        <f>ROUND(SUMIF(Классификация,$I97,Лимиты_2011)/1000,окр)</f>
        <v>234.2</v>
      </c>
      <c r="K97" s="129">
        <f>SUMIF(Классификация,$I97,Расход_2011)/1000</f>
        <v>164.56474</v>
      </c>
      <c r="L97" s="401"/>
      <c r="M97" s="129">
        <f>ROUND(IF(тип_индексации="росписи",SUMIF(Классификация,$I97,Лимиты_2012_Индекс),SUMIF(Классификация,$I97,Расходы_2012_Индекс)*4/3)/1000,окр)</f>
        <v>243.6</v>
      </c>
      <c r="N97" s="129"/>
      <c r="O97" s="129">
        <f>SUMIF(классификация_прямой_счёт,$I97,Проект_сумма_прямой_счёт)</f>
        <v>0</v>
      </c>
      <c r="P97" s="129">
        <f>SUM(M97:O97)</f>
        <v>243.6</v>
      </c>
    </row>
    <row r="98" spans="1:16" ht="30">
      <c r="A98" s="392" t="s">
        <v>514</v>
      </c>
      <c r="B98" s="114"/>
      <c r="C98" s="392"/>
      <c r="D98" s="399"/>
      <c r="E98" s="393"/>
      <c r="F98" s="165"/>
      <c r="G98" s="393"/>
      <c r="H98" s="393"/>
      <c r="I98" s="397"/>
      <c r="J98" s="129">
        <f>SUM(J99:J100)</f>
        <v>707.09999999999991</v>
      </c>
      <c r="K98" s="129">
        <f>SUM(K99:K100)</f>
        <v>373.69408000000004</v>
      </c>
      <c r="L98" s="401"/>
      <c r="M98" s="129">
        <f>SUM(M99:M100)</f>
        <v>554.9</v>
      </c>
      <c r="N98" s="129">
        <f>SUM(N99:N100)</f>
        <v>0</v>
      </c>
      <c r="O98" s="129">
        <f>SUM(O99:O100)</f>
        <v>124.6</v>
      </c>
      <c r="P98" s="129">
        <f>SUM(P99:P100)</f>
        <v>679.5</v>
      </c>
    </row>
    <row r="99" spans="1:16">
      <c r="A99" s="394" t="s">
        <v>61</v>
      </c>
      <c r="B99" s="114" t="s">
        <v>133</v>
      </c>
      <c r="C99" s="113" t="str">
        <f>CONCATENATE(B99,E99,H99)</f>
        <v>бла905???</v>
      </c>
      <c r="D99" s="399" t="s">
        <v>134</v>
      </c>
      <c r="E99" s="393" t="s">
        <v>401</v>
      </c>
      <c r="F99" s="165" t="s">
        <v>1257</v>
      </c>
      <c r="G99" s="393" t="s">
        <v>132</v>
      </c>
      <c r="H99" s="393" t="s">
        <v>175</v>
      </c>
      <c r="I99" s="397" t="str">
        <f t="shared" ref="I99:I110" si="46">CONCATENATE(D99,E99,F99,G99,H99,)</f>
        <v>осв905????????общ???</v>
      </c>
      <c r="J99" s="129">
        <f t="shared" ref="J99:J108" si="47">ROUND(SUMIF(Классификация,$I99,Лимиты_2011)/1000,окр)</f>
        <v>85.3</v>
      </c>
      <c r="K99" s="129">
        <f t="shared" ref="K99:K110" si="48">SUMIF(Классификация,$I99,Расход_2011)/1000</f>
        <v>51.12632</v>
      </c>
      <c r="L99" s="401"/>
      <c r="M99" s="129">
        <f t="shared" ref="M99:M109" si="49">ROUND(IF(тип_индексации="росписи",SUMIF(Классификация,$I99,Лимиты_2012_Индекс),SUMIF(Классификация,$I99,Расходы_2012_Индекс)*4/3)/1000,окр)</f>
        <v>88.7</v>
      </c>
      <c r="N99" s="129"/>
      <c r="O99" s="129">
        <f t="shared" ref="O99:O110" si="50">SUMIF(классификация_прямой_счёт,$I99,Проект_сумма_прямой_счёт)</f>
        <v>0</v>
      </c>
      <c r="P99" s="129">
        <f t="shared" ref="P99:P110" si="51">SUM(M99:O99)</f>
        <v>88.7</v>
      </c>
    </row>
    <row r="100" spans="1:16">
      <c r="A100" s="394" t="s">
        <v>62</v>
      </c>
      <c r="B100" s="114" t="s">
        <v>133</v>
      </c>
      <c r="C100" s="113" t="str">
        <f>CONCATENATE(B100,E100,H100)</f>
        <v>бла905???</v>
      </c>
      <c r="D100" s="399" t="s">
        <v>133</v>
      </c>
      <c r="E100" s="393" t="s">
        <v>401</v>
      </c>
      <c r="F100" s="165" t="s">
        <v>1257</v>
      </c>
      <c r="G100" s="393" t="s">
        <v>132</v>
      </c>
      <c r="H100" s="393" t="s">
        <v>175</v>
      </c>
      <c r="I100" s="397" t="str">
        <f t="shared" si="46"/>
        <v>бла905????????общ???</v>
      </c>
      <c r="J100" s="129">
        <f t="shared" si="47"/>
        <v>621.79999999999995</v>
      </c>
      <c r="K100" s="129">
        <f t="shared" si="48"/>
        <v>322.56776000000002</v>
      </c>
      <c r="L100" s="109">
        <f>L98-L99</f>
        <v>0</v>
      </c>
      <c r="M100" s="129">
        <f t="shared" si="49"/>
        <v>466.2</v>
      </c>
      <c r="N100" s="129"/>
      <c r="O100" s="129">
        <f t="shared" si="50"/>
        <v>124.6</v>
      </c>
      <c r="P100" s="129">
        <f t="shared" si="51"/>
        <v>590.79999999999995</v>
      </c>
    </row>
    <row r="101" spans="1:16">
      <c r="A101" s="392" t="s">
        <v>63</v>
      </c>
      <c r="B101" s="114" t="s">
        <v>57</v>
      </c>
      <c r="C101" s="113" t="str">
        <f>CONCATENATE(B101,E101,H101)</f>
        <v>адм905кап</v>
      </c>
      <c r="D101" s="399" t="s">
        <v>131</v>
      </c>
      <c r="E101" s="393" t="s">
        <v>401</v>
      </c>
      <c r="F101" s="165" t="s">
        <v>1257</v>
      </c>
      <c r="G101" s="393" t="s">
        <v>132</v>
      </c>
      <c r="H101" s="393" t="s">
        <v>121</v>
      </c>
      <c r="I101" s="397" t="str">
        <f t="shared" si="46"/>
        <v>рбс905????????общкап</v>
      </c>
      <c r="J101" s="129">
        <f t="shared" si="47"/>
        <v>0</v>
      </c>
      <c r="K101" s="129">
        <f t="shared" si="48"/>
        <v>0</v>
      </c>
      <c r="L101" s="401"/>
      <c r="M101" s="129">
        <f t="shared" si="49"/>
        <v>0</v>
      </c>
      <c r="N101" s="129"/>
      <c r="O101" s="129">
        <f t="shared" si="50"/>
        <v>0</v>
      </c>
      <c r="P101" s="129">
        <f t="shared" si="51"/>
        <v>0</v>
      </c>
    </row>
    <row r="102" spans="1:16">
      <c r="A102" s="392" t="s">
        <v>64</v>
      </c>
      <c r="B102" s="114" t="s">
        <v>57</v>
      </c>
      <c r="C102" s="113" t="str">
        <f>CONCATENATE(B102,E102,H102)</f>
        <v>адм905осн</v>
      </c>
      <c r="D102" s="399" t="s">
        <v>131</v>
      </c>
      <c r="E102" s="393" t="s">
        <v>401</v>
      </c>
      <c r="F102" s="165" t="s">
        <v>1257</v>
      </c>
      <c r="G102" s="393" t="s">
        <v>132</v>
      </c>
      <c r="H102" s="393" t="s">
        <v>122</v>
      </c>
      <c r="I102" s="397" t="str">
        <f t="shared" si="46"/>
        <v>рбс905????????общосн</v>
      </c>
      <c r="J102" s="129">
        <f t="shared" si="47"/>
        <v>30</v>
      </c>
      <c r="K102" s="129">
        <f t="shared" si="48"/>
        <v>10.1</v>
      </c>
      <c r="L102" s="401"/>
      <c r="M102" s="129">
        <f t="shared" si="49"/>
        <v>0</v>
      </c>
      <c r="N102" s="129"/>
      <c r="O102" s="129">
        <f t="shared" si="50"/>
        <v>0</v>
      </c>
      <c r="P102" s="129">
        <f t="shared" si="51"/>
        <v>0</v>
      </c>
    </row>
    <row r="103" spans="1:16">
      <c r="A103" s="395" t="s">
        <v>334</v>
      </c>
      <c r="B103" s="114"/>
      <c r="C103" s="392"/>
      <c r="D103" s="399" t="s">
        <v>135</v>
      </c>
      <c r="E103" s="393" t="s">
        <v>401</v>
      </c>
      <c r="F103" s="165" t="s">
        <v>1257</v>
      </c>
      <c r="G103" s="393" t="s">
        <v>132</v>
      </c>
      <c r="H103" s="393" t="s">
        <v>175</v>
      </c>
      <c r="I103" s="397" t="str">
        <f t="shared" si="46"/>
        <v>рцп905????????общ???</v>
      </c>
      <c r="J103" s="129">
        <f t="shared" si="47"/>
        <v>0</v>
      </c>
      <c r="K103" s="129">
        <f t="shared" si="48"/>
        <v>0</v>
      </c>
      <c r="L103" s="401"/>
      <c r="M103" s="129">
        <f t="shared" si="49"/>
        <v>0</v>
      </c>
      <c r="N103" s="129"/>
      <c r="O103" s="129">
        <f t="shared" si="50"/>
        <v>0</v>
      </c>
      <c r="P103" s="129">
        <f t="shared" si="51"/>
        <v>0</v>
      </c>
    </row>
    <row r="104" spans="1:16">
      <c r="A104" s="392" t="s">
        <v>66</v>
      </c>
      <c r="B104" s="114"/>
      <c r="C104" s="392"/>
      <c r="D104" s="399" t="s">
        <v>136</v>
      </c>
      <c r="E104" s="393" t="s">
        <v>401</v>
      </c>
      <c r="F104" s="165" t="s">
        <v>1257</v>
      </c>
      <c r="G104" s="393" t="s">
        <v>132</v>
      </c>
      <c r="H104" s="393" t="s">
        <v>175</v>
      </c>
      <c r="I104" s="397" t="str">
        <f t="shared" si="46"/>
        <v>жил905????????общ???</v>
      </c>
      <c r="J104" s="129">
        <f t="shared" si="47"/>
        <v>602</v>
      </c>
      <c r="K104" s="129">
        <f t="shared" si="48"/>
        <v>519.47620000000006</v>
      </c>
      <c r="L104" s="401"/>
      <c r="M104" s="129">
        <f t="shared" si="49"/>
        <v>0</v>
      </c>
      <c r="N104" s="129"/>
      <c r="O104" s="129">
        <f t="shared" si="50"/>
        <v>259</v>
      </c>
      <c r="P104" s="129">
        <f t="shared" si="51"/>
        <v>259</v>
      </c>
    </row>
    <row r="105" spans="1:16">
      <c r="A105" s="392" t="s">
        <v>67</v>
      </c>
      <c r="B105" s="114"/>
      <c r="C105" s="392"/>
      <c r="D105" s="399" t="s">
        <v>137</v>
      </c>
      <c r="E105" s="393" t="s">
        <v>401</v>
      </c>
      <c r="F105" s="165" t="s">
        <v>1257</v>
      </c>
      <c r="G105" s="393" t="s">
        <v>132</v>
      </c>
      <c r="H105" s="393" t="s">
        <v>175</v>
      </c>
      <c r="I105" s="397" t="str">
        <f t="shared" si="46"/>
        <v>физ905????????общ???</v>
      </c>
      <c r="J105" s="129">
        <f t="shared" si="47"/>
        <v>206</v>
      </c>
      <c r="K105" s="129">
        <f t="shared" si="48"/>
        <v>120.3237</v>
      </c>
      <c r="L105" s="401"/>
      <c r="M105" s="129">
        <f t="shared" si="49"/>
        <v>50</v>
      </c>
      <c r="N105" s="129"/>
      <c r="O105" s="129">
        <f t="shared" si="50"/>
        <v>130.29500000000002</v>
      </c>
      <c r="P105" s="129">
        <f t="shared" si="51"/>
        <v>180.29500000000002</v>
      </c>
    </row>
    <row r="106" spans="1:16">
      <c r="A106" s="392" t="s">
        <v>68</v>
      </c>
      <c r="B106" s="114"/>
      <c r="C106" s="392"/>
      <c r="D106" s="399" t="s">
        <v>138</v>
      </c>
      <c r="E106" s="393" t="s">
        <v>401</v>
      </c>
      <c r="F106" s="165" t="s">
        <v>1257</v>
      </c>
      <c r="G106" s="393" t="s">
        <v>132</v>
      </c>
      <c r="H106" s="393" t="s">
        <v>175</v>
      </c>
      <c r="I106" s="397" t="str">
        <f t="shared" si="46"/>
        <v>меж905????????общ???</v>
      </c>
      <c r="J106" s="129">
        <f t="shared" si="47"/>
        <v>5802.5</v>
      </c>
      <c r="K106" s="129">
        <f t="shared" si="48"/>
        <v>3649.2049999999999</v>
      </c>
      <c r="L106" s="401"/>
      <c r="M106" s="129">
        <f t="shared" si="49"/>
        <v>0</v>
      </c>
      <c r="N106" s="129"/>
      <c r="O106" s="129">
        <f t="shared" si="50"/>
        <v>3.0609999999999999</v>
      </c>
      <c r="P106" s="129">
        <f t="shared" si="51"/>
        <v>3.0609999999999999</v>
      </c>
    </row>
    <row r="107" spans="1:16">
      <c r="A107" s="392" t="s">
        <v>70</v>
      </c>
      <c r="B107" s="114"/>
      <c r="C107" s="392"/>
      <c r="D107" s="399" t="s">
        <v>139</v>
      </c>
      <c r="E107" s="393" t="s">
        <v>401</v>
      </c>
      <c r="F107" s="165" t="s">
        <v>1257</v>
      </c>
      <c r="G107" s="393" t="s">
        <v>132</v>
      </c>
      <c r="H107" s="393" t="s">
        <v>175</v>
      </c>
      <c r="I107" s="397" t="str">
        <f t="shared" si="46"/>
        <v>тра905????????общ???</v>
      </c>
      <c r="J107" s="129">
        <f t="shared" si="47"/>
        <v>0</v>
      </c>
      <c r="K107" s="129">
        <f t="shared" si="48"/>
        <v>0</v>
      </c>
      <c r="L107" s="401"/>
      <c r="M107" s="129">
        <f t="shared" si="49"/>
        <v>0</v>
      </c>
      <c r="N107" s="129"/>
      <c r="O107" s="129">
        <f t="shared" si="50"/>
        <v>0</v>
      </c>
      <c r="P107" s="129">
        <f t="shared" si="51"/>
        <v>0</v>
      </c>
    </row>
    <row r="108" spans="1:16">
      <c r="A108" s="392" t="s">
        <v>71</v>
      </c>
      <c r="B108" s="114"/>
      <c r="C108" s="392"/>
      <c r="D108" s="399" t="s">
        <v>140</v>
      </c>
      <c r="E108" s="393" t="s">
        <v>401</v>
      </c>
      <c r="F108" s="165" t="s">
        <v>1257</v>
      </c>
      <c r="G108" s="393" t="s">
        <v>132</v>
      </c>
      <c r="H108" s="393" t="s">
        <v>175</v>
      </c>
      <c r="I108" s="397" t="str">
        <f t="shared" si="46"/>
        <v>пен905????????общ???</v>
      </c>
      <c r="J108" s="129">
        <f t="shared" si="47"/>
        <v>62.9</v>
      </c>
      <c r="K108" s="129">
        <f t="shared" si="48"/>
        <v>44.633780000000002</v>
      </c>
      <c r="L108" s="401"/>
      <c r="M108" s="129">
        <f t="shared" si="49"/>
        <v>0</v>
      </c>
      <c r="N108" s="129"/>
      <c r="O108" s="129">
        <f t="shared" si="50"/>
        <v>63</v>
      </c>
      <c r="P108" s="129">
        <f t="shared" si="51"/>
        <v>63</v>
      </c>
    </row>
    <row r="109" spans="1:16">
      <c r="A109" s="392" t="s">
        <v>90</v>
      </c>
      <c r="B109" s="114"/>
      <c r="C109" s="113"/>
      <c r="D109" s="399" t="s">
        <v>147</v>
      </c>
      <c r="E109" s="393" t="s">
        <v>401</v>
      </c>
      <c r="F109" s="165" t="s">
        <v>1257</v>
      </c>
      <c r="G109" s="393" t="s">
        <v>132</v>
      </c>
      <c r="H109" s="393" t="s">
        <v>175</v>
      </c>
      <c r="I109" s="397" t="str">
        <f>CONCATENATE(D109,E109,F109,G109,H109,)</f>
        <v>выб905????????общ???</v>
      </c>
      <c r="J109" s="129">
        <f>ROUND(SUMIF(Классификация,$I109,Лимиты_2011)/1000,окр)</f>
        <v>0</v>
      </c>
      <c r="K109" s="129">
        <f t="shared" si="48"/>
        <v>0</v>
      </c>
      <c r="L109" s="401"/>
      <c r="M109" s="129">
        <f t="shared" si="49"/>
        <v>0</v>
      </c>
      <c r="N109" s="129"/>
      <c r="O109" s="129">
        <f t="shared" si="50"/>
        <v>0</v>
      </c>
      <c r="P109" s="129">
        <f t="shared" si="51"/>
        <v>0</v>
      </c>
    </row>
    <row r="110" spans="1:16" ht="30">
      <c r="A110" s="392" t="s">
        <v>26</v>
      </c>
      <c r="B110" s="114" t="s">
        <v>57</v>
      </c>
      <c r="C110" s="113" t="str">
        <f>CONCATENATE(B110,E110,H110)</f>
        <v>адм905про</v>
      </c>
      <c r="D110" s="399" t="s">
        <v>131</v>
      </c>
      <c r="E110" s="393" t="s">
        <v>401</v>
      </c>
      <c r="F110" s="165" t="s">
        <v>1257</v>
      </c>
      <c r="G110" s="393" t="s">
        <v>132</v>
      </c>
      <c r="H110" s="393" t="s">
        <v>118</v>
      </c>
      <c r="I110" s="397" t="str">
        <f t="shared" si="46"/>
        <v>рбс905????????общпро</v>
      </c>
      <c r="J110" s="129">
        <f>ROUND(SUMIF(Классификация,$I110,Лимиты_2011)/1000,окр)-0.1</f>
        <v>1509.5</v>
      </c>
      <c r="K110" s="129">
        <f t="shared" si="48"/>
        <v>665.77501000000007</v>
      </c>
      <c r="L110" s="401"/>
      <c r="M110" s="129">
        <f>ROUND(IF(тип_индексации="росписи",SUMIF(Классификация,$I110,Лимиты_2012_Индекс),SUMIF(Классификация,$I110,Расходы_2012_Индекс)*4/3)/1000,окр)</f>
        <v>914.5</v>
      </c>
      <c r="N110" s="129"/>
      <c r="O110" s="129">
        <f t="shared" si="50"/>
        <v>0</v>
      </c>
      <c r="P110" s="129">
        <f t="shared" si="51"/>
        <v>914.5</v>
      </c>
    </row>
    <row r="111" spans="1:16" ht="30">
      <c r="A111" s="113" t="s">
        <v>351</v>
      </c>
      <c r="B111" s="113" t="s">
        <v>146</v>
      </c>
      <c r="C111" s="113" t="str">
        <f>CONCATENATE(B111,E111,H111)</f>
        <v>всего906</v>
      </c>
      <c r="D111" s="113" t="s">
        <v>146</v>
      </c>
      <c r="E111" s="391" t="s">
        <v>404</v>
      </c>
      <c r="F111" s="391"/>
      <c r="G111" s="391"/>
      <c r="H111" s="391"/>
      <c r="I111" s="113"/>
      <c r="J111" s="369">
        <f t="shared" ref="J111:P111" si="52">SUM(J112:J113,J115:J126)</f>
        <v>21958.1</v>
      </c>
      <c r="K111" s="369">
        <f t="shared" si="52"/>
        <v>14072.3</v>
      </c>
      <c r="L111" s="132">
        <f t="shared" si="52"/>
        <v>0</v>
      </c>
      <c r="M111" s="132">
        <f t="shared" si="52"/>
        <v>3281.8</v>
      </c>
      <c r="N111" s="132">
        <f t="shared" si="52"/>
        <v>0</v>
      </c>
      <c r="O111" s="132">
        <f t="shared" si="52"/>
        <v>8935.9140000000007</v>
      </c>
      <c r="P111" s="132">
        <f t="shared" si="52"/>
        <v>12217.714</v>
      </c>
    </row>
    <row r="112" spans="1:16" s="111" customFormat="1" ht="30">
      <c r="A112" s="398" t="s">
        <v>59</v>
      </c>
      <c r="B112" s="399" t="s">
        <v>57</v>
      </c>
      <c r="C112" s="113" t="str">
        <f>CONCATENATE(B112,E112,H112)</f>
        <v>адм906опл</v>
      </c>
      <c r="D112" s="399" t="s">
        <v>131</v>
      </c>
      <c r="E112" s="400" t="s">
        <v>404</v>
      </c>
      <c r="F112" s="165" t="s">
        <v>1257</v>
      </c>
      <c r="G112" s="400" t="s">
        <v>132</v>
      </c>
      <c r="H112" s="391" t="s">
        <v>119</v>
      </c>
      <c r="I112" s="397" t="str">
        <f>CONCATENATE(D112,E112,F112,G112,H112,)</f>
        <v>рбс906????????общопл</v>
      </c>
      <c r="J112" s="129">
        <f>ROUND(SUMIF(Классификация,$I112,Лимиты_2011)/1000,окр)</f>
        <v>6272.7</v>
      </c>
      <c r="K112" s="129">
        <f>ROUND(SUMIF(Классификация,$I112,Расход_2011)/1000,окр)</f>
        <v>4534.8</v>
      </c>
      <c r="L112" s="129"/>
      <c r="M112" s="129">
        <f>ROUND(IF(тип_индексации="росписи",SUMIF(Классификация,$I112,Лимиты_2012_Индекс),SUMIF(Классификация,$I112,Расходы_2012_Индекс)*4/3)/1000,окр)</f>
        <v>0</v>
      </c>
      <c r="N112" s="129"/>
      <c r="O112" s="129">
        <f>SUMIF(классификация_прямой_счёт,$I112,Проект_сумма_прямой_счёт)</f>
        <v>6361.0839999999998</v>
      </c>
      <c r="P112" s="129">
        <f>SUM(M112:O112)</f>
        <v>6361.0839999999998</v>
      </c>
    </row>
    <row r="113" spans="1:16" ht="30">
      <c r="A113" s="392" t="s">
        <v>60</v>
      </c>
      <c r="B113" s="114" t="s">
        <v>57</v>
      </c>
      <c r="C113" s="113" t="str">
        <f>CONCATENATE(B113,E113,H113)</f>
        <v>адм906ком</v>
      </c>
      <c r="D113" s="399" t="s">
        <v>131</v>
      </c>
      <c r="E113" s="393" t="s">
        <v>404</v>
      </c>
      <c r="F113" s="165" t="s">
        <v>1257</v>
      </c>
      <c r="G113" s="393" t="s">
        <v>132</v>
      </c>
      <c r="H113" s="400" t="s">
        <v>120</v>
      </c>
      <c r="I113" s="397" t="str">
        <f>CONCATENATE(D113,E113,F113,G113,H113,)</f>
        <v>рбс906????????общком</v>
      </c>
      <c r="J113" s="129">
        <f>ROUND(SUMIF(Классификация,$I113,Лимиты_2011)/1000,окр)</f>
        <v>737.2</v>
      </c>
      <c r="K113" s="129">
        <f>ROUND(SUMIF(Классификация,$I113,Расход_2011)/1000,окр)</f>
        <v>397.8</v>
      </c>
      <c r="L113" s="401"/>
      <c r="M113" s="129">
        <f>ROUND(IF(тип_индексации="росписи",SUMIF(Классификация,$I113,Лимиты_2012_Индекс),SUMIF(Классификация,$I113,Расходы_2012_Индекс)*4/3)/1000,окр)</f>
        <v>766.7</v>
      </c>
      <c r="N113" s="129"/>
      <c r="O113" s="129">
        <f>SUMIF(классификация_прямой_счёт,$I113,Проект_сумма_прямой_счёт)</f>
        <v>0</v>
      </c>
      <c r="P113" s="129">
        <f>SUM(M113:O113)</f>
        <v>766.7</v>
      </c>
    </row>
    <row r="114" spans="1:16" ht="30">
      <c r="A114" s="392" t="s">
        <v>514</v>
      </c>
      <c r="B114" s="114"/>
      <c r="C114" s="392"/>
      <c r="D114" s="399"/>
      <c r="E114" s="393"/>
      <c r="F114" s="165"/>
      <c r="G114" s="393"/>
      <c r="H114" s="393"/>
      <c r="I114" s="397"/>
      <c r="J114" s="129">
        <f>SUM(J115:J116)</f>
        <v>1102.5999999999999</v>
      </c>
      <c r="K114" s="129">
        <f>SUM(K115:K116)</f>
        <v>525.29999999999995</v>
      </c>
      <c r="L114" s="401"/>
      <c r="M114" s="129">
        <f>SUM(M115:M116)</f>
        <v>1002.3</v>
      </c>
      <c r="N114" s="129">
        <f>SUM(N115:N116)</f>
        <v>0</v>
      </c>
      <c r="O114" s="129">
        <f>SUM(O115:O116)</f>
        <v>559</v>
      </c>
      <c r="P114" s="129">
        <f>SUM(P115:P116)</f>
        <v>1561.3000000000002</v>
      </c>
    </row>
    <row r="115" spans="1:16">
      <c r="A115" s="394" t="s">
        <v>61</v>
      </c>
      <c r="B115" s="114" t="s">
        <v>133</v>
      </c>
      <c r="C115" s="113" t="str">
        <f>CONCATENATE(B115,E115,H115)</f>
        <v>бла906???</v>
      </c>
      <c r="D115" s="399" t="s">
        <v>134</v>
      </c>
      <c r="E115" s="393" t="s">
        <v>404</v>
      </c>
      <c r="F115" s="165" t="s">
        <v>1257</v>
      </c>
      <c r="G115" s="393" t="s">
        <v>132</v>
      </c>
      <c r="H115" s="393" t="s">
        <v>175</v>
      </c>
      <c r="I115" s="397" t="str">
        <f t="shared" ref="I115:I126" si="53">CONCATENATE(D115,E115,F115,G115,H115,)</f>
        <v>осв906????????общ???</v>
      </c>
      <c r="J115" s="129">
        <f t="shared" ref="J115:J124" si="54">ROUND(SUMIF(Классификация,$I115,Лимиты_2011)/1000,окр)</f>
        <v>436</v>
      </c>
      <c r="K115" s="129">
        <f t="shared" ref="K115:K126" si="55">ROUND(SUMIF(Классификация,$I115,Расход_2011)/1000,окр)</f>
        <v>147.9</v>
      </c>
      <c r="L115" s="401"/>
      <c r="M115" s="129">
        <f t="shared" ref="M115:M126" si="56">ROUND(IF(тип_индексации="росписи",SUMIF(Классификация,$I115,Лимиты_2012_Индекс),SUMIF(Классификация,$I115,Расходы_2012_Индекс)*4/3)/1000,окр)</f>
        <v>453.4</v>
      </c>
      <c r="N115" s="129"/>
      <c r="O115" s="129">
        <f t="shared" ref="O115:O126" si="57">SUMIF(классификация_прямой_счёт,$I115,Проект_сумма_прямой_счёт)</f>
        <v>0</v>
      </c>
      <c r="P115" s="129">
        <f t="shared" ref="P115:P126" si="58">SUM(M115:O115)</f>
        <v>453.4</v>
      </c>
    </row>
    <row r="116" spans="1:16">
      <c r="A116" s="394" t="s">
        <v>62</v>
      </c>
      <c r="B116" s="114" t="s">
        <v>133</v>
      </c>
      <c r="C116" s="113" t="str">
        <f>CONCATENATE(B116,E116,H116)</f>
        <v>бла906???</v>
      </c>
      <c r="D116" s="399" t="s">
        <v>133</v>
      </c>
      <c r="E116" s="393" t="s">
        <v>404</v>
      </c>
      <c r="F116" s="165" t="s">
        <v>1257</v>
      </c>
      <c r="G116" s="393" t="s">
        <v>132</v>
      </c>
      <c r="H116" s="393" t="s">
        <v>175</v>
      </c>
      <c r="I116" s="397" t="str">
        <f t="shared" si="53"/>
        <v>бла906????????общ???</v>
      </c>
      <c r="J116" s="129">
        <f t="shared" si="54"/>
        <v>666.6</v>
      </c>
      <c r="K116" s="129">
        <f t="shared" si="55"/>
        <v>377.4</v>
      </c>
      <c r="L116" s="109">
        <f>L114-L115</f>
        <v>0</v>
      </c>
      <c r="M116" s="129">
        <f t="shared" si="56"/>
        <v>548.9</v>
      </c>
      <c r="N116" s="129"/>
      <c r="O116" s="129">
        <f t="shared" si="57"/>
        <v>559</v>
      </c>
      <c r="P116" s="129">
        <f t="shared" si="58"/>
        <v>1107.9000000000001</v>
      </c>
    </row>
    <row r="117" spans="1:16">
      <c r="A117" s="392" t="s">
        <v>63</v>
      </c>
      <c r="B117" s="114" t="s">
        <v>57</v>
      </c>
      <c r="C117" s="113" t="str">
        <f>CONCATENATE(B117,E117,H117)</f>
        <v>адм906кап</v>
      </c>
      <c r="D117" s="399" t="s">
        <v>131</v>
      </c>
      <c r="E117" s="393" t="s">
        <v>404</v>
      </c>
      <c r="F117" s="165" t="s">
        <v>1257</v>
      </c>
      <c r="G117" s="393" t="s">
        <v>132</v>
      </c>
      <c r="H117" s="393" t="s">
        <v>121</v>
      </c>
      <c r="I117" s="397" t="str">
        <f t="shared" si="53"/>
        <v>рбс906????????общкап</v>
      </c>
      <c r="J117" s="129">
        <f t="shared" si="54"/>
        <v>0</v>
      </c>
      <c r="K117" s="129">
        <f t="shared" si="55"/>
        <v>0</v>
      </c>
      <c r="L117" s="401"/>
      <c r="M117" s="129">
        <f t="shared" si="56"/>
        <v>0</v>
      </c>
      <c r="N117" s="129"/>
      <c r="O117" s="129">
        <f t="shared" si="57"/>
        <v>0</v>
      </c>
      <c r="P117" s="129">
        <f t="shared" si="58"/>
        <v>0</v>
      </c>
    </row>
    <row r="118" spans="1:16">
      <c r="A118" s="392" t="s">
        <v>64</v>
      </c>
      <c r="B118" s="114" t="s">
        <v>57</v>
      </c>
      <c r="C118" s="113" t="str">
        <f>CONCATENATE(B118,E118,H118)</f>
        <v>адм906осн</v>
      </c>
      <c r="D118" s="399" t="s">
        <v>131</v>
      </c>
      <c r="E118" s="393" t="s">
        <v>404</v>
      </c>
      <c r="F118" s="165" t="s">
        <v>1257</v>
      </c>
      <c r="G118" s="393" t="s">
        <v>132</v>
      </c>
      <c r="H118" s="393" t="s">
        <v>122</v>
      </c>
      <c r="I118" s="397" t="str">
        <f t="shared" si="53"/>
        <v>рбс906????????общосн</v>
      </c>
      <c r="J118" s="129">
        <f t="shared" si="54"/>
        <v>1605</v>
      </c>
      <c r="K118" s="129">
        <f t="shared" si="55"/>
        <v>1290</v>
      </c>
      <c r="L118" s="401"/>
      <c r="M118" s="129">
        <f t="shared" si="56"/>
        <v>0</v>
      </c>
      <c r="N118" s="129"/>
      <c r="O118" s="129">
        <f t="shared" si="57"/>
        <v>0</v>
      </c>
      <c r="P118" s="129">
        <f t="shared" si="58"/>
        <v>0</v>
      </c>
    </row>
    <row r="119" spans="1:16">
      <c r="A119" s="395" t="s">
        <v>334</v>
      </c>
      <c r="B119" s="114"/>
      <c r="C119" s="392"/>
      <c r="D119" s="399" t="s">
        <v>135</v>
      </c>
      <c r="E119" s="393" t="s">
        <v>404</v>
      </c>
      <c r="F119" s="165" t="s">
        <v>1257</v>
      </c>
      <c r="G119" s="393" t="s">
        <v>132</v>
      </c>
      <c r="H119" s="393" t="s">
        <v>175</v>
      </c>
      <c r="I119" s="397" t="str">
        <f t="shared" si="53"/>
        <v>рцп906????????общ???</v>
      </c>
      <c r="J119" s="129">
        <f t="shared" si="54"/>
        <v>0</v>
      </c>
      <c r="K119" s="129">
        <f t="shared" si="55"/>
        <v>0</v>
      </c>
      <c r="L119" s="401"/>
      <c r="M119" s="129">
        <f t="shared" si="56"/>
        <v>0</v>
      </c>
      <c r="N119" s="129"/>
      <c r="O119" s="129">
        <f t="shared" si="57"/>
        <v>0</v>
      </c>
      <c r="P119" s="129">
        <f t="shared" si="58"/>
        <v>0</v>
      </c>
    </row>
    <row r="120" spans="1:16">
      <c r="A120" s="392" t="s">
        <v>66</v>
      </c>
      <c r="B120" s="114"/>
      <c r="C120" s="392"/>
      <c r="D120" s="399" t="s">
        <v>136</v>
      </c>
      <c r="E120" s="393" t="s">
        <v>404</v>
      </c>
      <c r="F120" s="165" t="s">
        <v>1257</v>
      </c>
      <c r="G120" s="393" t="s">
        <v>132</v>
      </c>
      <c r="H120" s="393" t="s">
        <v>175</v>
      </c>
      <c r="I120" s="397" t="str">
        <f t="shared" si="53"/>
        <v>жил906????????общ???</v>
      </c>
      <c r="J120" s="129">
        <f t="shared" si="54"/>
        <v>1987.1</v>
      </c>
      <c r="K120" s="129">
        <f t="shared" si="55"/>
        <v>1698.9</v>
      </c>
      <c r="L120" s="401"/>
      <c r="M120" s="129">
        <f t="shared" si="56"/>
        <v>0</v>
      </c>
      <c r="N120" s="129"/>
      <c r="O120" s="129">
        <f t="shared" si="57"/>
        <v>1036</v>
      </c>
      <c r="P120" s="129">
        <f t="shared" si="58"/>
        <v>1036</v>
      </c>
    </row>
    <row r="121" spans="1:16">
      <c r="A121" s="392" t="s">
        <v>67</v>
      </c>
      <c r="B121" s="114"/>
      <c r="C121" s="392"/>
      <c r="D121" s="399" t="s">
        <v>137</v>
      </c>
      <c r="E121" s="393" t="s">
        <v>404</v>
      </c>
      <c r="F121" s="165" t="s">
        <v>1257</v>
      </c>
      <c r="G121" s="393" t="s">
        <v>132</v>
      </c>
      <c r="H121" s="393" t="s">
        <v>175</v>
      </c>
      <c r="I121" s="397" t="str">
        <f t="shared" si="53"/>
        <v>физ906????????общ???</v>
      </c>
      <c r="J121" s="129">
        <f t="shared" si="54"/>
        <v>801.9</v>
      </c>
      <c r="K121" s="129">
        <f t="shared" si="55"/>
        <v>511.4</v>
      </c>
      <c r="L121" s="401"/>
      <c r="M121" s="129">
        <f t="shared" si="56"/>
        <v>208.2</v>
      </c>
      <c r="N121" s="129"/>
      <c r="O121" s="129">
        <f t="shared" si="57"/>
        <v>548.37200000000007</v>
      </c>
      <c r="P121" s="129">
        <f t="shared" si="58"/>
        <v>756.57200000000012</v>
      </c>
    </row>
    <row r="122" spans="1:16">
      <c r="A122" s="392" t="s">
        <v>68</v>
      </c>
      <c r="B122" s="114"/>
      <c r="C122" s="392"/>
      <c r="D122" s="399" t="s">
        <v>138</v>
      </c>
      <c r="E122" s="393" t="s">
        <v>404</v>
      </c>
      <c r="F122" s="165" t="s">
        <v>1257</v>
      </c>
      <c r="G122" s="393" t="s">
        <v>132</v>
      </c>
      <c r="H122" s="393" t="s">
        <v>175</v>
      </c>
      <c r="I122" s="397" t="str">
        <f t="shared" si="53"/>
        <v>меж906????????общ???</v>
      </c>
      <c r="J122" s="129">
        <f t="shared" si="54"/>
        <v>6775.1</v>
      </c>
      <c r="K122" s="129">
        <f t="shared" si="55"/>
        <v>3552.8</v>
      </c>
      <c r="L122" s="401"/>
      <c r="M122" s="129">
        <f t="shared" si="56"/>
        <v>0</v>
      </c>
      <c r="N122" s="129"/>
      <c r="O122" s="129">
        <f t="shared" si="57"/>
        <v>71.457999999999998</v>
      </c>
      <c r="P122" s="129">
        <f t="shared" si="58"/>
        <v>71.457999999999998</v>
      </c>
    </row>
    <row r="123" spans="1:16">
      <c r="A123" s="392" t="s">
        <v>70</v>
      </c>
      <c r="B123" s="114"/>
      <c r="C123" s="392"/>
      <c r="D123" s="399" t="s">
        <v>139</v>
      </c>
      <c r="E123" s="393" t="s">
        <v>404</v>
      </c>
      <c r="F123" s="165" t="s">
        <v>1257</v>
      </c>
      <c r="G123" s="393" t="s">
        <v>132</v>
      </c>
      <c r="H123" s="393" t="s">
        <v>175</v>
      </c>
      <c r="I123" s="397" t="str">
        <f t="shared" si="53"/>
        <v>тра906????????общ???</v>
      </c>
      <c r="J123" s="129">
        <f t="shared" si="54"/>
        <v>0</v>
      </c>
      <c r="K123" s="129">
        <f t="shared" si="55"/>
        <v>0</v>
      </c>
      <c r="L123" s="401"/>
      <c r="M123" s="129">
        <f t="shared" si="56"/>
        <v>0</v>
      </c>
      <c r="N123" s="129"/>
      <c r="O123" s="129">
        <f t="shared" si="57"/>
        <v>0</v>
      </c>
      <c r="P123" s="129">
        <f t="shared" si="58"/>
        <v>0</v>
      </c>
    </row>
    <row r="124" spans="1:16">
      <c r="A124" s="392" t="s">
        <v>71</v>
      </c>
      <c r="B124" s="114"/>
      <c r="C124" s="392"/>
      <c r="D124" s="399" t="s">
        <v>140</v>
      </c>
      <c r="E124" s="393" t="s">
        <v>404</v>
      </c>
      <c r="F124" s="165" t="s">
        <v>1257</v>
      </c>
      <c r="G124" s="393" t="s">
        <v>132</v>
      </c>
      <c r="H124" s="393" t="s">
        <v>175</v>
      </c>
      <c r="I124" s="397" t="str">
        <f t="shared" si="53"/>
        <v>пен906????????общ???</v>
      </c>
      <c r="J124" s="129">
        <f t="shared" si="54"/>
        <v>60</v>
      </c>
      <c r="K124" s="129">
        <f t="shared" si="55"/>
        <v>40</v>
      </c>
      <c r="L124" s="401"/>
      <c r="M124" s="129">
        <f t="shared" si="56"/>
        <v>0</v>
      </c>
      <c r="N124" s="129"/>
      <c r="O124" s="129">
        <f t="shared" si="57"/>
        <v>60</v>
      </c>
      <c r="P124" s="129">
        <f t="shared" si="58"/>
        <v>60</v>
      </c>
    </row>
    <row r="125" spans="1:16">
      <c r="A125" s="392" t="s">
        <v>90</v>
      </c>
      <c r="B125" s="114"/>
      <c r="C125" s="113"/>
      <c r="D125" s="399" t="s">
        <v>147</v>
      </c>
      <c r="E125" s="393" t="s">
        <v>404</v>
      </c>
      <c r="F125" s="165" t="s">
        <v>1257</v>
      </c>
      <c r="G125" s="393" t="s">
        <v>132</v>
      </c>
      <c r="H125" s="393" t="s">
        <v>175</v>
      </c>
      <c r="I125" s="397" t="str">
        <f t="shared" si="53"/>
        <v>выб906????????общ???</v>
      </c>
      <c r="J125" s="129">
        <f>ROUND(SUMIF(Классификация,$I125,Лимиты_2011)/1000,окр)</f>
        <v>0</v>
      </c>
      <c r="K125" s="129">
        <f t="shared" si="55"/>
        <v>0</v>
      </c>
      <c r="L125" s="401"/>
      <c r="M125" s="129">
        <f t="shared" si="56"/>
        <v>0</v>
      </c>
      <c r="N125" s="129"/>
      <c r="O125" s="129">
        <f t="shared" si="57"/>
        <v>300</v>
      </c>
      <c r="P125" s="129">
        <f t="shared" si="58"/>
        <v>300</v>
      </c>
    </row>
    <row r="126" spans="1:16" ht="30">
      <c r="A126" s="392" t="s">
        <v>26</v>
      </c>
      <c r="B126" s="114" t="s">
        <v>57</v>
      </c>
      <c r="C126" s="113" t="str">
        <f>CONCATENATE(B126,E126,H126)</f>
        <v>адм906про</v>
      </c>
      <c r="D126" s="399" t="s">
        <v>131</v>
      </c>
      <c r="E126" s="393" t="s">
        <v>404</v>
      </c>
      <c r="F126" s="165" t="s">
        <v>1257</v>
      </c>
      <c r="G126" s="393" t="s">
        <v>132</v>
      </c>
      <c r="H126" s="393" t="s">
        <v>118</v>
      </c>
      <c r="I126" s="397" t="str">
        <f t="shared" si="53"/>
        <v>рбс906????????общпро</v>
      </c>
      <c r="J126" s="129">
        <f>ROUND(SUMIF(Классификация,$I126,Лимиты_2011)/1000,окр)</f>
        <v>2616.5</v>
      </c>
      <c r="K126" s="129">
        <f t="shared" si="55"/>
        <v>1521.3</v>
      </c>
      <c r="L126" s="401"/>
      <c r="M126" s="129">
        <f t="shared" si="56"/>
        <v>1304.5999999999999</v>
      </c>
      <c r="N126" s="129"/>
      <c r="O126" s="129">
        <f t="shared" si="57"/>
        <v>0</v>
      </c>
      <c r="P126" s="129">
        <f t="shared" si="58"/>
        <v>1304.5999999999999</v>
      </c>
    </row>
    <row r="127" spans="1:16" ht="30">
      <c r="A127" s="113" t="s">
        <v>352</v>
      </c>
      <c r="B127" s="113" t="s">
        <v>146</v>
      </c>
      <c r="C127" s="113" t="str">
        <f>CONCATENATE(B127,E127,H127)</f>
        <v>всего907</v>
      </c>
      <c r="D127" s="113" t="s">
        <v>146</v>
      </c>
      <c r="E127" s="391" t="s">
        <v>405</v>
      </c>
      <c r="F127" s="391"/>
      <c r="G127" s="391"/>
      <c r="H127" s="391"/>
      <c r="I127" s="113"/>
      <c r="J127" s="369">
        <f t="shared" ref="J127:P127" si="59">SUM(J128:J129,J131:J142)</f>
        <v>17435.399999999998</v>
      </c>
      <c r="K127" s="369">
        <f t="shared" si="59"/>
        <v>7964.2000000000007</v>
      </c>
      <c r="L127" s="132">
        <f t="shared" si="59"/>
        <v>0</v>
      </c>
      <c r="M127" s="132">
        <f t="shared" si="59"/>
        <v>2438.9</v>
      </c>
      <c r="N127" s="132">
        <f t="shared" si="59"/>
        <v>0</v>
      </c>
      <c r="O127" s="132">
        <f t="shared" si="59"/>
        <v>6569.3940000000002</v>
      </c>
      <c r="P127" s="132">
        <f t="shared" si="59"/>
        <v>9008.2939999999999</v>
      </c>
    </row>
    <row r="128" spans="1:16" s="111" customFormat="1" ht="30">
      <c r="A128" s="398" t="s">
        <v>59</v>
      </c>
      <c r="B128" s="399" t="s">
        <v>57</v>
      </c>
      <c r="C128" s="113" t="str">
        <f>CONCATENATE(B128,E128,H128)</f>
        <v>адм907опл</v>
      </c>
      <c r="D128" s="399" t="s">
        <v>131</v>
      </c>
      <c r="E128" s="400" t="s">
        <v>405</v>
      </c>
      <c r="F128" s="165" t="s">
        <v>1257</v>
      </c>
      <c r="G128" s="400" t="s">
        <v>132</v>
      </c>
      <c r="H128" s="391" t="s">
        <v>119</v>
      </c>
      <c r="I128" s="397" t="str">
        <f>CONCATENATE(D128,E128,F128,G128,H128,)</f>
        <v>рбс907????????общопл</v>
      </c>
      <c r="J128" s="129">
        <f>ROUND(SUMIF(Классификация,$I128,Лимиты_2011)/1000,окр)</f>
        <v>4574</v>
      </c>
      <c r="K128" s="129">
        <f>ROUND(SUMIF(Классификация,$I128,Расход_2011)/1000,окр)</f>
        <v>3217.8</v>
      </c>
      <c r="L128" s="129"/>
      <c r="M128" s="129">
        <f>ROUND(IF(тип_индексации="росписи",SUMIF(Классификация,$I128,Лимиты_2012_Индекс),SUMIF(Классификация,$I128,Расходы_2012_Индекс)*4/3)/1000,окр)</f>
        <v>0</v>
      </c>
      <c r="N128" s="129"/>
      <c r="O128" s="129">
        <f>SUMIF(классификация_прямой_счёт,$I128,Проект_сумма_прямой_счёт)</f>
        <v>4571.0770000000002</v>
      </c>
      <c r="P128" s="129">
        <f>SUM(M128:O128)</f>
        <v>4571.0770000000002</v>
      </c>
    </row>
    <row r="129" spans="1:16" ht="30">
      <c r="A129" s="392" t="s">
        <v>60</v>
      </c>
      <c r="B129" s="114" t="s">
        <v>57</v>
      </c>
      <c r="C129" s="113" t="str">
        <f>CONCATENATE(B129,E129,H129)</f>
        <v>адм907ком</v>
      </c>
      <c r="D129" s="399" t="s">
        <v>131</v>
      </c>
      <c r="E129" s="393" t="s">
        <v>405</v>
      </c>
      <c r="F129" s="165" t="s">
        <v>1257</v>
      </c>
      <c r="G129" s="393" t="s">
        <v>132</v>
      </c>
      <c r="H129" s="400" t="s">
        <v>120</v>
      </c>
      <c r="I129" s="397" t="str">
        <f>CONCATENATE(D129,E129,F129,G129,H129,)</f>
        <v>рбс907????????общком</v>
      </c>
      <c r="J129" s="129">
        <f>ROUND(SUMIF(Классификация,$I129,Лимиты_2011)/1000,окр)</f>
        <v>767.5</v>
      </c>
      <c r="K129" s="129">
        <f>ROUND(SUMIF(Классификация,$I129,Расход_2011)/1000,окр)</f>
        <v>374.4</v>
      </c>
      <c r="L129" s="401"/>
      <c r="M129" s="129">
        <f>ROUND(IF(тип_индексации="росписи",SUMIF(Классификация,$I129,Лимиты_2012_Индекс),SUMIF(Классификация,$I129,Расходы_2012_Индекс)*4/3)/1000,окр)</f>
        <v>798.2</v>
      </c>
      <c r="N129" s="129"/>
      <c r="O129" s="129">
        <f>SUMIF(классификация_прямой_счёт,$I129,Проект_сумма_прямой_счёт)</f>
        <v>0</v>
      </c>
      <c r="P129" s="129">
        <f>SUM(M129:O129)</f>
        <v>798.2</v>
      </c>
    </row>
    <row r="130" spans="1:16" ht="30">
      <c r="A130" s="392" t="s">
        <v>514</v>
      </c>
      <c r="B130" s="114"/>
      <c r="C130" s="392"/>
      <c r="D130" s="399"/>
      <c r="E130" s="393"/>
      <c r="F130" s="165"/>
      <c r="G130" s="393"/>
      <c r="H130" s="393"/>
      <c r="I130" s="397"/>
      <c r="J130" s="129">
        <f>SUM(J131:J132)</f>
        <v>913.8</v>
      </c>
      <c r="K130" s="129">
        <f>SUM(K131:K132)</f>
        <v>539</v>
      </c>
      <c r="L130" s="401"/>
      <c r="M130" s="129">
        <f>SUM(M131:M132)</f>
        <v>786.1</v>
      </c>
      <c r="N130" s="129">
        <f>SUM(N131:N132)</f>
        <v>0</v>
      </c>
      <c r="O130" s="129">
        <f>SUM(O131:O132)</f>
        <v>412.9</v>
      </c>
      <c r="P130" s="129">
        <f>SUM(P131:P132)</f>
        <v>1199</v>
      </c>
    </row>
    <row r="131" spans="1:16">
      <c r="A131" s="394" t="s">
        <v>61</v>
      </c>
      <c r="B131" s="114" t="s">
        <v>133</v>
      </c>
      <c r="C131" s="113" t="str">
        <f>CONCATENATE(B131,E131,H131)</f>
        <v>бла907???</v>
      </c>
      <c r="D131" s="399" t="s">
        <v>134</v>
      </c>
      <c r="E131" s="393" t="s">
        <v>405</v>
      </c>
      <c r="F131" s="165" t="s">
        <v>1257</v>
      </c>
      <c r="G131" s="393" t="s">
        <v>132</v>
      </c>
      <c r="H131" s="393" t="s">
        <v>175</v>
      </c>
      <c r="I131" s="397" t="str">
        <f t="shared" ref="I131:I142" si="60">CONCATENATE(D131,E131,F131,G131,H131,)</f>
        <v>осв907????????общ???</v>
      </c>
      <c r="J131" s="129">
        <f t="shared" ref="J131:J142" si="61">ROUND(SUMIF(Классификация,$I131,Лимиты_2011)/1000,окр)</f>
        <v>443.4</v>
      </c>
      <c r="K131" s="129">
        <f t="shared" ref="K131:K142" si="62">ROUND(SUMIF(Классификация,$I131,Расход_2011)/1000,окр)</f>
        <v>240.7</v>
      </c>
      <c r="L131" s="401"/>
      <c r="M131" s="129">
        <f t="shared" ref="M131:M142" si="63">ROUND(IF(тип_индексации="росписи",SUMIF(Классификация,$I131,Лимиты_2012_Индекс),SUMIF(Классификация,$I131,Расходы_2012_Индекс)*4/3)/1000,окр)</f>
        <v>461.1</v>
      </c>
      <c r="N131" s="129"/>
      <c r="O131" s="129">
        <f t="shared" ref="O131:O142" si="64">SUMIF(классификация_прямой_счёт,$I131,Проект_сумма_прямой_счёт)</f>
        <v>0</v>
      </c>
      <c r="P131" s="129">
        <f t="shared" ref="P131:P142" si="65">SUM(M131:O131)</f>
        <v>461.1</v>
      </c>
    </row>
    <row r="132" spans="1:16">
      <c r="A132" s="394" t="s">
        <v>62</v>
      </c>
      <c r="B132" s="114" t="s">
        <v>133</v>
      </c>
      <c r="C132" s="113" t="str">
        <f>CONCATENATE(B132,E132,H132)</f>
        <v>бла907???</v>
      </c>
      <c r="D132" s="399" t="s">
        <v>133</v>
      </c>
      <c r="E132" s="393" t="s">
        <v>405</v>
      </c>
      <c r="F132" s="165" t="s">
        <v>1257</v>
      </c>
      <c r="G132" s="393" t="s">
        <v>132</v>
      </c>
      <c r="H132" s="393" t="s">
        <v>175</v>
      </c>
      <c r="I132" s="397" t="str">
        <f t="shared" si="60"/>
        <v>бла907????????общ???</v>
      </c>
      <c r="J132" s="129">
        <f t="shared" si="61"/>
        <v>470.4</v>
      </c>
      <c r="K132" s="129">
        <f t="shared" si="62"/>
        <v>298.3</v>
      </c>
      <c r="L132" s="109">
        <f>L130-L131</f>
        <v>0</v>
      </c>
      <c r="M132" s="129">
        <f t="shared" si="63"/>
        <v>325</v>
      </c>
      <c r="N132" s="129"/>
      <c r="O132" s="129">
        <f t="shared" si="64"/>
        <v>412.9</v>
      </c>
      <c r="P132" s="129">
        <f t="shared" si="65"/>
        <v>737.9</v>
      </c>
    </row>
    <row r="133" spans="1:16">
      <c r="A133" s="392" t="s">
        <v>63</v>
      </c>
      <c r="B133" s="114" t="s">
        <v>57</v>
      </c>
      <c r="C133" s="113" t="str">
        <f>CONCATENATE(B133,E133,H133)</f>
        <v>адм907кап</v>
      </c>
      <c r="D133" s="399" t="s">
        <v>131</v>
      </c>
      <c r="E133" s="393" t="s">
        <v>405</v>
      </c>
      <c r="F133" s="165" t="s">
        <v>1257</v>
      </c>
      <c r="G133" s="393" t="s">
        <v>132</v>
      </c>
      <c r="H133" s="393" t="s">
        <v>121</v>
      </c>
      <c r="I133" s="397" t="str">
        <f t="shared" si="60"/>
        <v>рбс907????????общкап</v>
      </c>
      <c r="J133" s="129">
        <f t="shared" si="61"/>
        <v>0</v>
      </c>
      <c r="K133" s="129">
        <f t="shared" si="62"/>
        <v>0</v>
      </c>
      <c r="L133" s="401"/>
      <c r="M133" s="129">
        <f t="shared" si="63"/>
        <v>0</v>
      </c>
      <c r="N133" s="129"/>
      <c r="O133" s="129">
        <f t="shared" si="64"/>
        <v>0</v>
      </c>
      <c r="P133" s="129">
        <f t="shared" si="65"/>
        <v>0</v>
      </c>
    </row>
    <row r="134" spans="1:16">
      <c r="A134" s="392" t="s">
        <v>64</v>
      </c>
      <c r="B134" s="114" t="s">
        <v>57</v>
      </c>
      <c r="C134" s="113" t="str">
        <f>CONCATENATE(B134,E134,H134)</f>
        <v>адм907осн</v>
      </c>
      <c r="D134" s="399" t="s">
        <v>131</v>
      </c>
      <c r="E134" s="393" t="s">
        <v>405</v>
      </c>
      <c r="F134" s="165" t="s">
        <v>1257</v>
      </c>
      <c r="G134" s="393" t="s">
        <v>132</v>
      </c>
      <c r="H134" s="393" t="s">
        <v>122</v>
      </c>
      <c r="I134" s="397" t="str">
        <f t="shared" si="60"/>
        <v>рбс907????????общосн</v>
      </c>
      <c r="J134" s="129">
        <f t="shared" si="61"/>
        <v>32.5</v>
      </c>
      <c r="K134" s="129">
        <f t="shared" si="62"/>
        <v>23.8</v>
      </c>
      <c r="L134" s="401"/>
      <c r="M134" s="129">
        <f t="shared" si="63"/>
        <v>8.6999999999999993</v>
      </c>
      <c r="N134" s="129"/>
      <c r="O134" s="129">
        <f t="shared" si="64"/>
        <v>0</v>
      </c>
      <c r="P134" s="129">
        <f t="shared" si="65"/>
        <v>8.6999999999999993</v>
      </c>
    </row>
    <row r="135" spans="1:16">
      <c r="A135" s="395" t="s">
        <v>334</v>
      </c>
      <c r="B135" s="114"/>
      <c r="C135" s="392"/>
      <c r="D135" s="399" t="s">
        <v>135</v>
      </c>
      <c r="E135" s="393" t="s">
        <v>405</v>
      </c>
      <c r="F135" s="165" t="s">
        <v>1257</v>
      </c>
      <c r="G135" s="393" t="s">
        <v>132</v>
      </c>
      <c r="H135" s="393" t="s">
        <v>175</v>
      </c>
      <c r="I135" s="397" t="str">
        <f t="shared" si="60"/>
        <v>рцп907????????общ???</v>
      </c>
      <c r="J135" s="129">
        <f t="shared" si="61"/>
        <v>0</v>
      </c>
      <c r="K135" s="129">
        <f t="shared" si="62"/>
        <v>0</v>
      </c>
      <c r="L135" s="401"/>
      <c r="M135" s="129">
        <f t="shared" si="63"/>
        <v>0</v>
      </c>
      <c r="N135" s="129"/>
      <c r="O135" s="129">
        <f t="shared" si="64"/>
        <v>0</v>
      </c>
      <c r="P135" s="129">
        <f t="shared" si="65"/>
        <v>0</v>
      </c>
    </row>
    <row r="136" spans="1:16">
      <c r="A136" s="392" t="s">
        <v>66</v>
      </c>
      <c r="B136" s="114"/>
      <c r="C136" s="392"/>
      <c r="D136" s="399" t="s">
        <v>136</v>
      </c>
      <c r="E136" s="393" t="s">
        <v>405</v>
      </c>
      <c r="F136" s="165" t="s">
        <v>1257</v>
      </c>
      <c r="G136" s="393" t="s">
        <v>132</v>
      </c>
      <c r="H136" s="393" t="s">
        <v>175</v>
      </c>
      <c r="I136" s="397" t="str">
        <f t="shared" si="60"/>
        <v>жил907????????общ???</v>
      </c>
      <c r="J136" s="129">
        <f t="shared" si="61"/>
        <v>1787.8</v>
      </c>
      <c r="K136" s="129">
        <f t="shared" si="62"/>
        <v>1393.1</v>
      </c>
      <c r="L136" s="401"/>
      <c r="M136" s="129">
        <f t="shared" si="63"/>
        <v>0</v>
      </c>
      <c r="N136" s="129"/>
      <c r="O136" s="129">
        <f t="shared" si="64"/>
        <v>1100</v>
      </c>
      <c r="P136" s="129">
        <f t="shared" si="65"/>
        <v>1100</v>
      </c>
    </row>
    <row r="137" spans="1:16">
      <c r="A137" s="392" t="s">
        <v>67</v>
      </c>
      <c r="B137" s="114"/>
      <c r="C137" s="392"/>
      <c r="D137" s="399" t="s">
        <v>137</v>
      </c>
      <c r="E137" s="393" t="s">
        <v>405</v>
      </c>
      <c r="F137" s="165" t="s">
        <v>1257</v>
      </c>
      <c r="G137" s="393" t="s">
        <v>132</v>
      </c>
      <c r="H137" s="393" t="s">
        <v>175</v>
      </c>
      <c r="I137" s="397" t="str">
        <f t="shared" si="60"/>
        <v>физ907????????общ???</v>
      </c>
      <c r="J137" s="129">
        <f>ROUND(SUMIF(Классификация,$I137,Лимиты_2011)/1000,окр)+0.1</f>
        <v>298</v>
      </c>
      <c r="K137" s="129">
        <f t="shared" si="62"/>
        <v>186.1</v>
      </c>
      <c r="L137" s="401"/>
      <c r="M137" s="129">
        <f t="shared" si="63"/>
        <v>0</v>
      </c>
      <c r="N137" s="129"/>
      <c r="O137" s="129">
        <f t="shared" si="64"/>
        <v>266.255</v>
      </c>
      <c r="P137" s="129">
        <f t="shared" si="65"/>
        <v>266.255</v>
      </c>
    </row>
    <row r="138" spans="1:16">
      <c r="A138" s="392" t="s">
        <v>68</v>
      </c>
      <c r="B138" s="114"/>
      <c r="C138" s="392"/>
      <c r="D138" s="399" t="s">
        <v>138</v>
      </c>
      <c r="E138" s="393" t="s">
        <v>405</v>
      </c>
      <c r="F138" s="165" t="s">
        <v>1257</v>
      </c>
      <c r="G138" s="393" t="s">
        <v>132</v>
      </c>
      <c r="H138" s="393" t="s">
        <v>175</v>
      </c>
      <c r="I138" s="397" t="str">
        <f t="shared" si="60"/>
        <v>меж907????????общ???</v>
      </c>
      <c r="J138" s="129">
        <f t="shared" si="61"/>
        <v>6033.9</v>
      </c>
      <c r="K138" s="129">
        <f t="shared" si="62"/>
        <v>915</v>
      </c>
      <c r="L138" s="401"/>
      <c r="M138" s="129">
        <f t="shared" si="63"/>
        <v>0</v>
      </c>
      <c r="N138" s="129"/>
      <c r="O138" s="129">
        <f t="shared" si="64"/>
        <v>45.162000000000006</v>
      </c>
      <c r="P138" s="129">
        <f t="shared" si="65"/>
        <v>45.162000000000006</v>
      </c>
    </row>
    <row r="139" spans="1:16">
      <c r="A139" s="392" t="s">
        <v>70</v>
      </c>
      <c r="B139" s="114"/>
      <c r="C139" s="392"/>
      <c r="D139" s="399" t="s">
        <v>139</v>
      </c>
      <c r="E139" s="393" t="s">
        <v>405</v>
      </c>
      <c r="F139" s="165" t="s">
        <v>1257</v>
      </c>
      <c r="G139" s="393" t="s">
        <v>132</v>
      </c>
      <c r="H139" s="393" t="s">
        <v>175</v>
      </c>
      <c r="I139" s="397" t="str">
        <f t="shared" si="60"/>
        <v>тра907????????общ???</v>
      </c>
      <c r="J139" s="129">
        <f t="shared" si="61"/>
        <v>0</v>
      </c>
      <c r="K139" s="129">
        <f t="shared" si="62"/>
        <v>0</v>
      </c>
      <c r="L139" s="401"/>
      <c r="M139" s="129">
        <f t="shared" si="63"/>
        <v>0</v>
      </c>
      <c r="N139" s="129"/>
      <c r="O139" s="129">
        <f t="shared" si="64"/>
        <v>0</v>
      </c>
      <c r="P139" s="129">
        <f t="shared" si="65"/>
        <v>0</v>
      </c>
    </row>
    <row r="140" spans="1:16">
      <c r="A140" s="392" t="s">
        <v>71</v>
      </c>
      <c r="B140" s="114"/>
      <c r="C140" s="392"/>
      <c r="D140" s="399" t="s">
        <v>140</v>
      </c>
      <c r="E140" s="393" t="s">
        <v>405</v>
      </c>
      <c r="F140" s="165" t="s">
        <v>1257</v>
      </c>
      <c r="G140" s="393" t="s">
        <v>132</v>
      </c>
      <c r="H140" s="393" t="s">
        <v>175</v>
      </c>
      <c r="I140" s="397" t="str">
        <f t="shared" si="60"/>
        <v>пен907????????общ???</v>
      </c>
      <c r="J140" s="129">
        <f t="shared" si="61"/>
        <v>24</v>
      </c>
      <c r="K140" s="129">
        <f t="shared" si="62"/>
        <v>18</v>
      </c>
      <c r="L140" s="401"/>
      <c r="M140" s="129">
        <f t="shared" si="63"/>
        <v>0</v>
      </c>
      <c r="N140" s="129"/>
      <c r="O140" s="129">
        <f t="shared" si="64"/>
        <v>24</v>
      </c>
      <c r="P140" s="129">
        <f t="shared" si="65"/>
        <v>24</v>
      </c>
    </row>
    <row r="141" spans="1:16">
      <c r="A141" s="392" t="s">
        <v>90</v>
      </c>
      <c r="B141" s="114"/>
      <c r="C141" s="113"/>
      <c r="D141" s="399" t="s">
        <v>147</v>
      </c>
      <c r="E141" s="393" t="s">
        <v>405</v>
      </c>
      <c r="F141" s="165" t="s">
        <v>1257</v>
      </c>
      <c r="G141" s="393" t="s">
        <v>132</v>
      </c>
      <c r="H141" s="393" t="s">
        <v>175</v>
      </c>
      <c r="I141" s="397" t="str">
        <f t="shared" si="60"/>
        <v>выб907????????общ???</v>
      </c>
      <c r="J141" s="129">
        <f>ROUND(SUMIF(Классификация,$I141,Лимиты_2011)/1000,окр)</f>
        <v>0</v>
      </c>
      <c r="K141" s="129">
        <f t="shared" si="62"/>
        <v>0</v>
      </c>
      <c r="L141" s="401"/>
      <c r="M141" s="129">
        <f t="shared" si="63"/>
        <v>0</v>
      </c>
      <c r="N141" s="129"/>
      <c r="O141" s="129">
        <f t="shared" si="64"/>
        <v>150</v>
      </c>
      <c r="P141" s="129">
        <f t="shared" si="65"/>
        <v>150</v>
      </c>
    </row>
    <row r="142" spans="1:16" ht="30">
      <c r="A142" s="392" t="s">
        <v>26</v>
      </c>
      <c r="B142" s="114" t="s">
        <v>57</v>
      </c>
      <c r="C142" s="113" t="str">
        <f>CONCATENATE(B142,E142,H142)</f>
        <v>адм907про</v>
      </c>
      <c r="D142" s="399" t="s">
        <v>131</v>
      </c>
      <c r="E142" s="393" t="s">
        <v>405</v>
      </c>
      <c r="F142" s="165" t="s">
        <v>1257</v>
      </c>
      <c r="G142" s="393" t="s">
        <v>132</v>
      </c>
      <c r="H142" s="393" t="s">
        <v>118</v>
      </c>
      <c r="I142" s="397" t="str">
        <f t="shared" si="60"/>
        <v>рбс907????????общпро</v>
      </c>
      <c r="J142" s="129">
        <f t="shared" si="61"/>
        <v>3003.9</v>
      </c>
      <c r="K142" s="129">
        <f t="shared" si="62"/>
        <v>1297</v>
      </c>
      <c r="L142" s="401"/>
      <c r="M142" s="129">
        <f t="shared" si="63"/>
        <v>845.9</v>
      </c>
      <c r="N142" s="129"/>
      <c r="O142" s="129">
        <f t="shared" si="64"/>
        <v>0</v>
      </c>
      <c r="P142" s="129">
        <f t="shared" si="65"/>
        <v>845.9</v>
      </c>
    </row>
    <row r="143" spans="1:16" ht="30">
      <c r="A143" s="113" t="s">
        <v>353</v>
      </c>
      <c r="B143" s="113" t="s">
        <v>146</v>
      </c>
      <c r="C143" s="113" t="str">
        <f>CONCATENATE(B143,E143,H143)</f>
        <v>всего908</v>
      </c>
      <c r="D143" s="113" t="s">
        <v>146</v>
      </c>
      <c r="E143" s="391" t="s">
        <v>406</v>
      </c>
      <c r="F143" s="391"/>
      <c r="G143" s="391"/>
      <c r="H143" s="391"/>
      <c r="I143" s="113"/>
      <c r="J143" s="369">
        <f>SUM(J144:J145,J147:J159,J162)</f>
        <v>21698.100000000002</v>
      </c>
      <c r="K143" s="369">
        <f t="shared" ref="K143:P143" si="66">SUM(K144:K145,K147:K159,K162)</f>
        <v>13674.500000000002</v>
      </c>
      <c r="L143" s="132">
        <f t="shared" si="66"/>
        <v>0</v>
      </c>
      <c r="M143" s="132">
        <f t="shared" si="66"/>
        <v>2540.8999999999996</v>
      </c>
      <c r="N143" s="132">
        <f t="shared" si="66"/>
        <v>0</v>
      </c>
      <c r="O143" s="132">
        <f>SUM(O144:O145,O147:O159,O162)</f>
        <v>9444.2029999999995</v>
      </c>
      <c r="P143" s="132">
        <f t="shared" si="66"/>
        <v>11985.103000000003</v>
      </c>
    </row>
    <row r="144" spans="1:16" s="111" customFormat="1" ht="30">
      <c r="A144" s="398" t="s">
        <v>59</v>
      </c>
      <c r="B144" s="399" t="s">
        <v>57</v>
      </c>
      <c r="C144" s="113" t="str">
        <f>CONCATENATE(B144,E144,H144)</f>
        <v>адм908опл</v>
      </c>
      <c r="D144" s="399" t="s">
        <v>131</v>
      </c>
      <c r="E144" s="400" t="s">
        <v>406</v>
      </c>
      <c r="F144" s="165" t="s">
        <v>1257</v>
      </c>
      <c r="G144" s="400" t="s">
        <v>132</v>
      </c>
      <c r="H144" s="391" t="s">
        <v>119</v>
      </c>
      <c r="I144" s="397" t="str">
        <f>CONCATENATE(D144,E144,F144,G144,H144,)</f>
        <v>рбс908????????общопл</v>
      </c>
      <c r="J144" s="129">
        <f>ROUND(SUMIF(Классификация,$I144,Лимиты_2011)/1000,окр)</f>
        <v>4949</v>
      </c>
      <c r="K144" s="129">
        <f>ROUND(SUMIF(Классификация,$I144,Расход_2011)/1000,окр)</f>
        <v>3951</v>
      </c>
      <c r="L144" s="129"/>
      <c r="M144" s="129">
        <f>ROUND(IF(тип_индексации="росписи",SUMIF(Классификация,$I144,Лимиты_2012_Индекс),SUMIF(Классификация,$I144,Расходы_2012_Индекс)*4/3)/1000,окр)</f>
        <v>0</v>
      </c>
      <c r="N144" s="129"/>
      <c r="O144" s="129">
        <f>SUMIF(классификация_прямой_счёт,$I144,Проект_сумма_прямой_счёт)</f>
        <v>5922.3119999999999</v>
      </c>
      <c r="P144" s="129">
        <f>SUM(M144:O144)</f>
        <v>5922.3119999999999</v>
      </c>
    </row>
    <row r="145" spans="1:16" ht="30">
      <c r="A145" s="392" t="s">
        <v>60</v>
      </c>
      <c r="B145" s="114" t="s">
        <v>57</v>
      </c>
      <c r="C145" s="113" t="str">
        <f>CONCATENATE(B145,E145,H145)</f>
        <v>адм908ком</v>
      </c>
      <c r="D145" s="399" t="s">
        <v>131</v>
      </c>
      <c r="E145" s="393" t="s">
        <v>406</v>
      </c>
      <c r="F145" s="165" t="s">
        <v>1257</v>
      </c>
      <c r="G145" s="393" t="s">
        <v>132</v>
      </c>
      <c r="H145" s="400" t="s">
        <v>120</v>
      </c>
      <c r="I145" s="397" t="str">
        <f>CONCATENATE(D145,E145,F145,G145,H145,)</f>
        <v>рбс908????????общком</v>
      </c>
      <c r="J145" s="129">
        <f>ROUND(SUMIF(Классификация,$I145,Лимиты_2011)/1000,окр)</f>
        <v>570.70000000000005</v>
      </c>
      <c r="K145" s="129">
        <f>ROUND(SUMIF(Классификация,$I145,Расход_2011)/1000,окр)</f>
        <v>268.5</v>
      </c>
      <c r="L145" s="401"/>
      <c r="M145" s="129">
        <f>ROUND(IF(тип_индексации="росписи",SUMIF(Классификация,$I145,Лимиты_2012_Индекс),SUMIF(Классификация,$I145,Расходы_2012_Индекс)*4/3)/1000,окр)</f>
        <v>593.6</v>
      </c>
      <c r="N145" s="129"/>
      <c r="O145" s="129">
        <f>SUMIF(классификация_прямой_счёт,$I145,Проект_сумма_прямой_счёт)</f>
        <v>0</v>
      </c>
      <c r="P145" s="129">
        <f>SUM(M145:O145)</f>
        <v>593.6</v>
      </c>
    </row>
    <row r="146" spans="1:16" ht="30">
      <c r="A146" s="392" t="s">
        <v>514</v>
      </c>
      <c r="B146" s="114"/>
      <c r="C146" s="392"/>
      <c r="D146" s="399"/>
      <c r="E146" s="393"/>
      <c r="F146" s="165"/>
      <c r="G146" s="393"/>
      <c r="H146" s="393"/>
      <c r="I146" s="397"/>
      <c r="J146" s="129">
        <f>SUM(J147:J148)</f>
        <v>1463.7</v>
      </c>
      <c r="K146" s="129">
        <f>SUM(K147:K148)</f>
        <v>965.59999999999991</v>
      </c>
      <c r="L146" s="401"/>
      <c r="M146" s="129">
        <f>SUM(M147:M148)</f>
        <v>1105.5999999999999</v>
      </c>
      <c r="N146" s="129">
        <f>SUM(N147:N148)</f>
        <v>0</v>
      </c>
      <c r="O146" s="129">
        <f>SUM(O147:O148)</f>
        <v>356.4</v>
      </c>
      <c r="P146" s="129">
        <f>SUM(P147:P148)</f>
        <v>1462</v>
      </c>
    </row>
    <row r="147" spans="1:16">
      <c r="A147" s="394" t="s">
        <v>61</v>
      </c>
      <c r="B147" s="114" t="s">
        <v>133</v>
      </c>
      <c r="C147" s="113" t="str">
        <f>CONCATENATE(B147,E147,H147)</f>
        <v>бла908???</v>
      </c>
      <c r="D147" s="399" t="s">
        <v>134</v>
      </c>
      <c r="E147" s="393" t="s">
        <v>406</v>
      </c>
      <c r="F147" s="165" t="s">
        <v>1257</v>
      </c>
      <c r="G147" s="393" t="s">
        <v>132</v>
      </c>
      <c r="H147" s="393" t="s">
        <v>175</v>
      </c>
      <c r="I147" s="397" t="str">
        <f t="shared" ref="I147:I161" si="67">CONCATENATE(D147,E147,F147,G147,H147,)</f>
        <v>осв908????????общ???</v>
      </c>
      <c r="J147" s="129">
        <f t="shared" ref="J147:J158" si="68">ROUND(SUMIF(Классификация,$I147,Лимиты_2011)/1000,окр)</f>
        <v>700</v>
      </c>
      <c r="K147" s="129">
        <f t="shared" ref="K147:K158" si="69">ROUND(SUMIF(Классификация,$I147,Расход_2011)/1000,окр)</f>
        <v>451.9</v>
      </c>
      <c r="L147" s="401"/>
      <c r="M147" s="129">
        <f t="shared" ref="M147:M158" si="70">ROUND(IF(тип_индексации="росписи",SUMIF(Классификация,$I147,Лимиты_2012_Индекс),SUMIF(Классификация,$I147,Расходы_2012_Индекс)*4/3)/1000,окр)</f>
        <v>728</v>
      </c>
      <c r="N147" s="129"/>
      <c r="O147" s="129">
        <f t="shared" ref="O147:O158" si="71">SUMIF(классификация_прямой_счёт,$I147,Проект_сумма_прямой_счёт)</f>
        <v>0</v>
      </c>
      <c r="P147" s="129">
        <f t="shared" ref="P147:P158" si="72">SUM(M147:O147)</f>
        <v>728</v>
      </c>
    </row>
    <row r="148" spans="1:16">
      <c r="A148" s="394" t="s">
        <v>62</v>
      </c>
      <c r="B148" s="114" t="s">
        <v>133</v>
      </c>
      <c r="C148" s="113" t="str">
        <f>CONCATENATE(B148,E148,H148)</f>
        <v>бла908???</v>
      </c>
      <c r="D148" s="399" t="s">
        <v>133</v>
      </c>
      <c r="E148" s="393" t="s">
        <v>406</v>
      </c>
      <c r="F148" s="165" t="s">
        <v>1257</v>
      </c>
      <c r="G148" s="393" t="s">
        <v>132</v>
      </c>
      <c r="H148" s="393" t="s">
        <v>175</v>
      </c>
      <c r="I148" s="397" t="str">
        <f t="shared" si="67"/>
        <v>бла908????????общ???</v>
      </c>
      <c r="J148" s="129">
        <f>ROUND(SUMIF(Классификация,$I148,Лимиты_2011)/1000,окр)+0.1</f>
        <v>763.7</v>
      </c>
      <c r="K148" s="129">
        <f>ROUND(SUMIF(Классификация,$I148,Расход_2011)/1000,окр)-0.1</f>
        <v>513.69999999999993</v>
      </c>
      <c r="L148" s="109">
        <f>L146-L147</f>
        <v>0</v>
      </c>
      <c r="M148" s="129">
        <f t="shared" si="70"/>
        <v>377.6</v>
      </c>
      <c r="N148" s="129"/>
      <c r="O148" s="129">
        <f t="shared" si="71"/>
        <v>356.4</v>
      </c>
      <c r="P148" s="129">
        <f t="shared" si="72"/>
        <v>734</v>
      </c>
    </row>
    <row r="149" spans="1:16">
      <c r="A149" s="392" t="s">
        <v>63</v>
      </c>
      <c r="B149" s="114" t="s">
        <v>57</v>
      </c>
      <c r="C149" s="113" t="str">
        <f>CONCATENATE(B149,E149,H149)</f>
        <v>адм908кап</v>
      </c>
      <c r="D149" s="399" t="s">
        <v>131</v>
      </c>
      <c r="E149" s="393" t="s">
        <v>406</v>
      </c>
      <c r="F149" s="165" t="s">
        <v>1257</v>
      </c>
      <c r="G149" s="393" t="s">
        <v>132</v>
      </c>
      <c r="H149" s="393" t="s">
        <v>121</v>
      </c>
      <c r="I149" s="397" t="str">
        <f t="shared" si="67"/>
        <v>рбс908????????общкап</v>
      </c>
      <c r="J149" s="129">
        <f t="shared" si="68"/>
        <v>0</v>
      </c>
      <c r="K149" s="129">
        <f t="shared" si="69"/>
        <v>0</v>
      </c>
      <c r="L149" s="401"/>
      <c r="M149" s="129">
        <f t="shared" si="70"/>
        <v>0</v>
      </c>
      <c r="N149" s="129"/>
      <c r="O149" s="129">
        <f t="shared" si="71"/>
        <v>0</v>
      </c>
      <c r="P149" s="129">
        <f t="shared" si="72"/>
        <v>0</v>
      </c>
    </row>
    <row r="150" spans="1:16">
      <c r="A150" s="392" t="s">
        <v>64</v>
      </c>
      <c r="B150" s="114" t="s">
        <v>57</v>
      </c>
      <c r="C150" s="113" t="str">
        <f>CONCATENATE(B150,E150,H150)</f>
        <v>адм908осн</v>
      </c>
      <c r="D150" s="399" t="s">
        <v>131</v>
      </c>
      <c r="E150" s="393" t="s">
        <v>406</v>
      </c>
      <c r="F150" s="165" t="s">
        <v>1257</v>
      </c>
      <c r="G150" s="393" t="s">
        <v>132</v>
      </c>
      <c r="H150" s="393" t="s">
        <v>122</v>
      </c>
      <c r="I150" s="397" t="str">
        <f t="shared" si="67"/>
        <v>рбс908????????общосн</v>
      </c>
      <c r="J150" s="129">
        <f t="shared" si="68"/>
        <v>190</v>
      </c>
      <c r="K150" s="129">
        <f t="shared" si="69"/>
        <v>107.6</v>
      </c>
      <c r="L150" s="401"/>
      <c r="M150" s="129">
        <f t="shared" si="70"/>
        <v>0</v>
      </c>
      <c r="N150" s="129"/>
      <c r="O150" s="129">
        <f t="shared" si="71"/>
        <v>0</v>
      </c>
      <c r="P150" s="129">
        <f t="shared" si="72"/>
        <v>0</v>
      </c>
    </row>
    <row r="151" spans="1:16">
      <c r="A151" s="395" t="s">
        <v>334</v>
      </c>
      <c r="B151" s="114"/>
      <c r="C151" s="392"/>
      <c r="D151" s="399" t="s">
        <v>135</v>
      </c>
      <c r="E151" s="393" t="s">
        <v>406</v>
      </c>
      <c r="F151" s="165" t="s">
        <v>1257</v>
      </c>
      <c r="G151" s="393" t="s">
        <v>132</v>
      </c>
      <c r="H151" s="393" t="s">
        <v>175</v>
      </c>
      <c r="I151" s="397" t="str">
        <f t="shared" si="67"/>
        <v>рцп908????????общ???</v>
      </c>
      <c r="J151" s="129">
        <f t="shared" si="68"/>
        <v>0</v>
      </c>
      <c r="K151" s="129">
        <f t="shared" si="69"/>
        <v>0</v>
      </c>
      <c r="L151" s="401"/>
      <c r="M151" s="129">
        <f t="shared" si="70"/>
        <v>0</v>
      </c>
      <c r="N151" s="129"/>
      <c r="O151" s="129">
        <f t="shared" si="71"/>
        <v>0</v>
      </c>
      <c r="P151" s="129">
        <f t="shared" si="72"/>
        <v>0</v>
      </c>
    </row>
    <row r="152" spans="1:16">
      <c r="A152" s="392" t="s">
        <v>66</v>
      </c>
      <c r="B152" s="114"/>
      <c r="C152" s="392"/>
      <c r="D152" s="399" t="s">
        <v>136</v>
      </c>
      <c r="E152" s="393" t="s">
        <v>406</v>
      </c>
      <c r="F152" s="165" t="s">
        <v>1257</v>
      </c>
      <c r="G152" s="393" t="s">
        <v>132</v>
      </c>
      <c r="H152" s="393" t="s">
        <v>175</v>
      </c>
      <c r="I152" s="397" t="str">
        <f t="shared" si="67"/>
        <v>жил908????????общ???</v>
      </c>
      <c r="J152" s="129">
        <f t="shared" si="68"/>
        <v>638.29999999999995</v>
      </c>
      <c r="K152" s="129">
        <f t="shared" si="69"/>
        <v>327</v>
      </c>
      <c r="L152" s="401"/>
      <c r="M152" s="129">
        <f t="shared" si="70"/>
        <v>0</v>
      </c>
      <c r="N152" s="129"/>
      <c r="O152" s="129">
        <f t="shared" si="71"/>
        <v>400</v>
      </c>
      <c r="P152" s="129">
        <f t="shared" si="72"/>
        <v>400</v>
      </c>
    </row>
    <row r="153" spans="1:16">
      <c r="A153" s="392" t="s">
        <v>67</v>
      </c>
      <c r="B153" s="114"/>
      <c r="C153" s="392"/>
      <c r="D153" s="399" t="s">
        <v>137</v>
      </c>
      <c r="E153" s="393" t="s">
        <v>406</v>
      </c>
      <c r="F153" s="165" t="s">
        <v>1257</v>
      </c>
      <c r="G153" s="393" t="s">
        <v>132</v>
      </c>
      <c r="H153" s="393" t="s">
        <v>175</v>
      </c>
      <c r="I153" s="397" t="str">
        <f t="shared" si="67"/>
        <v>физ908????????общ???</v>
      </c>
      <c r="J153" s="129">
        <f t="shared" si="68"/>
        <v>0</v>
      </c>
      <c r="K153" s="129">
        <f t="shared" si="69"/>
        <v>0</v>
      </c>
      <c r="L153" s="401"/>
      <c r="M153" s="129">
        <f t="shared" si="70"/>
        <v>0</v>
      </c>
      <c r="N153" s="129"/>
      <c r="O153" s="129">
        <f t="shared" si="71"/>
        <v>0</v>
      </c>
      <c r="P153" s="129">
        <f t="shared" si="72"/>
        <v>0</v>
      </c>
    </row>
    <row r="154" spans="1:16">
      <c r="A154" s="392" t="s">
        <v>68</v>
      </c>
      <c r="B154" s="114"/>
      <c r="C154" s="392"/>
      <c r="D154" s="399" t="s">
        <v>138</v>
      </c>
      <c r="E154" s="393" t="s">
        <v>406</v>
      </c>
      <c r="F154" s="165" t="s">
        <v>1257</v>
      </c>
      <c r="G154" s="393" t="s">
        <v>132</v>
      </c>
      <c r="H154" s="393" t="s">
        <v>175</v>
      </c>
      <c r="I154" s="397" t="str">
        <f t="shared" si="67"/>
        <v>меж908????????общ???</v>
      </c>
      <c r="J154" s="129">
        <f t="shared" si="68"/>
        <v>8798.7000000000007</v>
      </c>
      <c r="K154" s="129">
        <f t="shared" si="69"/>
        <v>4923</v>
      </c>
      <c r="L154" s="401"/>
      <c r="M154" s="129">
        <f t="shared" si="70"/>
        <v>0</v>
      </c>
      <c r="N154" s="129"/>
      <c r="O154" s="129">
        <f t="shared" si="71"/>
        <v>34.190999999999995</v>
      </c>
      <c r="P154" s="129">
        <f t="shared" si="72"/>
        <v>34.190999999999995</v>
      </c>
    </row>
    <row r="155" spans="1:16">
      <c r="A155" s="392" t="s">
        <v>70</v>
      </c>
      <c r="B155" s="114"/>
      <c r="C155" s="392"/>
      <c r="D155" s="399" t="s">
        <v>139</v>
      </c>
      <c r="E155" s="393" t="s">
        <v>406</v>
      </c>
      <c r="F155" s="165" t="s">
        <v>1257</v>
      </c>
      <c r="G155" s="393" t="s">
        <v>132</v>
      </c>
      <c r="H155" s="393" t="s">
        <v>175</v>
      </c>
      <c r="I155" s="397" t="str">
        <f t="shared" si="67"/>
        <v>тра908????????общ???</v>
      </c>
      <c r="J155" s="129">
        <f t="shared" si="68"/>
        <v>0</v>
      </c>
      <c r="K155" s="129">
        <f t="shared" si="69"/>
        <v>0</v>
      </c>
      <c r="L155" s="401"/>
      <c r="M155" s="129">
        <f t="shared" si="70"/>
        <v>0</v>
      </c>
      <c r="N155" s="129"/>
      <c r="O155" s="129">
        <f t="shared" si="71"/>
        <v>0</v>
      </c>
      <c r="P155" s="129">
        <f t="shared" si="72"/>
        <v>0</v>
      </c>
    </row>
    <row r="156" spans="1:16">
      <c r="A156" s="392" t="s">
        <v>71</v>
      </c>
      <c r="B156" s="114"/>
      <c r="C156" s="392"/>
      <c r="D156" s="399" t="s">
        <v>140</v>
      </c>
      <c r="E156" s="393" t="s">
        <v>406</v>
      </c>
      <c r="F156" s="165" t="s">
        <v>1257</v>
      </c>
      <c r="G156" s="393" t="s">
        <v>132</v>
      </c>
      <c r="H156" s="393" t="s">
        <v>175</v>
      </c>
      <c r="I156" s="397" t="str">
        <f t="shared" si="67"/>
        <v>пен908????????общ???</v>
      </c>
      <c r="J156" s="129">
        <f t="shared" si="68"/>
        <v>36</v>
      </c>
      <c r="K156" s="129">
        <f t="shared" si="69"/>
        <v>24</v>
      </c>
      <c r="L156" s="401"/>
      <c r="M156" s="129">
        <f t="shared" si="70"/>
        <v>0</v>
      </c>
      <c r="N156" s="129"/>
      <c r="O156" s="129">
        <f t="shared" si="71"/>
        <v>36</v>
      </c>
      <c r="P156" s="129">
        <f t="shared" si="72"/>
        <v>36</v>
      </c>
    </row>
    <row r="157" spans="1:16">
      <c r="A157" s="392" t="s">
        <v>90</v>
      </c>
      <c r="B157" s="114"/>
      <c r="C157" s="113"/>
      <c r="D157" s="399" t="s">
        <v>147</v>
      </c>
      <c r="E157" s="393" t="s">
        <v>406</v>
      </c>
      <c r="F157" s="165" t="s">
        <v>1257</v>
      </c>
      <c r="G157" s="393" t="s">
        <v>132</v>
      </c>
      <c r="H157" s="393" t="s">
        <v>175</v>
      </c>
      <c r="I157" s="397" t="str">
        <f t="shared" si="67"/>
        <v>выб908????????общ???</v>
      </c>
      <c r="J157" s="129">
        <f>ROUND(SUMIF(Классификация,$I157,Лимиты_2011)/1000,окр)</f>
        <v>99</v>
      </c>
      <c r="K157" s="129">
        <f t="shared" si="69"/>
        <v>99</v>
      </c>
      <c r="L157" s="401"/>
      <c r="M157" s="129">
        <f t="shared" si="70"/>
        <v>0</v>
      </c>
      <c r="N157" s="129"/>
      <c r="O157" s="129">
        <f t="shared" si="71"/>
        <v>0</v>
      </c>
      <c r="P157" s="129">
        <f t="shared" si="72"/>
        <v>0</v>
      </c>
    </row>
    <row r="158" spans="1:16" ht="30">
      <c r="A158" s="392" t="s">
        <v>26</v>
      </c>
      <c r="B158" s="114" t="s">
        <v>57</v>
      </c>
      <c r="C158" s="113" t="str">
        <f>CONCATENATE(B158,E158,H158)</f>
        <v>адм908про</v>
      </c>
      <c r="D158" s="399" t="s">
        <v>131</v>
      </c>
      <c r="E158" s="393" t="s">
        <v>406</v>
      </c>
      <c r="F158" s="165" t="s">
        <v>1257</v>
      </c>
      <c r="G158" s="393" t="s">
        <v>132</v>
      </c>
      <c r="H158" s="393" t="s">
        <v>118</v>
      </c>
      <c r="I158" s="397" t="str">
        <f t="shared" si="67"/>
        <v>рбс908????????общпро</v>
      </c>
      <c r="J158" s="129">
        <f t="shared" si="68"/>
        <v>1600.4</v>
      </c>
      <c r="K158" s="129">
        <f t="shared" si="69"/>
        <v>804.7</v>
      </c>
      <c r="L158" s="401"/>
      <c r="M158" s="129">
        <f t="shared" si="70"/>
        <v>841.7</v>
      </c>
      <c r="N158" s="129"/>
      <c r="O158" s="129">
        <f t="shared" si="71"/>
        <v>0</v>
      </c>
      <c r="P158" s="129">
        <f t="shared" si="72"/>
        <v>841.7</v>
      </c>
    </row>
    <row r="159" spans="1:16">
      <c r="A159" s="402" t="s">
        <v>73</v>
      </c>
      <c r="B159" s="113"/>
      <c r="C159" s="402"/>
      <c r="D159" s="114"/>
      <c r="E159" s="393"/>
      <c r="F159" s="393"/>
      <c r="G159" s="393"/>
      <c r="H159" s="393"/>
      <c r="I159" s="114"/>
      <c r="J159" s="132">
        <f t="shared" ref="J159:P159" si="73">SUM(J160:J161)</f>
        <v>0</v>
      </c>
      <c r="K159" s="132">
        <f t="shared" si="73"/>
        <v>0</v>
      </c>
      <c r="L159" s="132">
        <f t="shared" si="73"/>
        <v>0</v>
      </c>
      <c r="M159" s="132">
        <f t="shared" si="73"/>
        <v>0</v>
      </c>
      <c r="N159" s="132">
        <f t="shared" si="73"/>
        <v>0</v>
      </c>
      <c r="O159" s="132">
        <f t="shared" si="73"/>
        <v>0</v>
      </c>
      <c r="P159" s="132">
        <f t="shared" si="73"/>
        <v>0</v>
      </c>
    </row>
    <row r="160" spans="1:16" ht="45">
      <c r="A160" s="392" t="s">
        <v>432</v>
      </c>
      <c r="B160" s="114" t="s">
        <v>168</v>
      </c>
      <c r="C160" s="113" t="str">
        <f>CONCATENATE(B160,E160,H160)</f>
        <v>кул908про</v>
      </c>
      <c r="D160" s="114"/>
      <c r="E160" s="393" t="s">
        <v>406</v>
      </c>
      <c r="F160" s="165" t="s">
        <v>1257</v>
      </c>
      <c r="G160" s="393" t="s">
        <v>132</v>
      </c>
      <c r="H160" s="393" t="s">
        <v>118</v>
      </c>
      <c r="I160" s="397" t="str">
        <f t="shared" si="67"/>
        <v>908????????общпро</v>
      </c>
      <c r="J160" s="129">
        <f>ROUND(SUMIF(Классификация,$I160,Лимиты_2011)/1000,окр)</f>
        <v>0</v>
      </c>
      <c r="K160" s="129">
        <f>ROUND(SUMIF(Классификация,$I160,Расход_2011)/1000,окр)</f>
        <v>0</v>
      </c>
      <c r="L160" s="401"/>
      <c r="M160" s="129">
        <f>ROUND(IF(тип_индексации="росписи",SUMIF(Классификация,$I160,Лимиты_2012_Индекс),SUMIF(Классификация,$I160,Расходы_2012_Индекс)*4/3)/1000,окр)</f>
        <v>0</v>
      </c>
      <c r="N160" s="129"/>
      <c r="O160" s="129">
        <f>SUMIF(классификация_прямой_счёт,$I160,Проект_сумма_прямой_счёт)</f>
        <v>0</v>
      </c>
      <c r="P160" s="129">
        <f>SUM(M160:O160)</f>
        <v>0</v>
      </c>
    </row>
    <row r="161" spans="1:16" ht="30">
      <c r="A161" s="392" t="s">
        <v>431</v>
      </c>
      <c r="B161" s="114" t="s">
        <v>168</v>
      </c>
      <c r="C161" s="113" t="str">
        <f>CONCATENATE(B161,E161,H161)</f>
        <v>кул908про</v>
      </c>
      <c r="D161" s="114" t="s">
        <v>434</v>
      </c>
      <c r="E161" s="393" t="s">
        <v>406</v>
      </c>
      <c r="F161" s="165" t="s">
        <v>1257</v>
      </c>
      <c r="G161" s="393" t="s">
        <v>132</v>
      </c>
      <c r="H161" s="393" t="s">
        <v>118</v>
      </c>
      <c r="I161" s="397" t="str">
        <f t="shared" si="67"/>
        <v>сиц908????????общпро</v>
      </c>
      <c r="J161" s="129">
        <f>ROUND(SUMIF(Классификация,$I161,Лимиты_2011)/1000,окр)</f>
        <v>0</v>
      </c>
      <c r="K161" s="129">
        <f>ROUND(SUMIF(Классификация,$I161,Расход_2011)/1000,окр)</f>
        <v>0</v>
      </c>
      <c r="L161" s="401"/>
      <c r="M161" s="129">
        <f>ROUND(IF(тип_индексации="росписи",SUMIF(Классификация,$I161,Лимиты_2012_Индекс),SUMIF(Классификация,$I161,Расходы_2012_Индекс)*4/3)/1000,окр)</f>
        <v>0</v>
      </c>
      <c r="N161" s="129"/>
      <c r="O161" s="129">
        <f>SUMIF(классификация_прямой_счёт,$I161,Проект_сумма_прямой_счёт)</f>
        <v>0</v>
      </c>
      <c r="P161" s="129">
        <f>SUM(M161:O161)</f>
        <v>0</v>
      </c>
    </row>
    <row r="162" spans="1:16">
      <c r="A162" s="403" t="s">
        <v>620</v>
      </c>
      <c r="B162" s="114"/>
      <c r="C162" s="113"/>
      <c r="D162" s="114"/>
      <c r="E162" s="393"/>
      <c r="F162" s="404"/>
      <c r="G162" s="393"/>
      <c r="H162" s="393"/>
      <c r="I162" s="397"/>
      <c r="J162" s="132">
        <f>J163+J164</f>
        <v>3352.3</v>
      </c>
      <c r="K162" s="132">
        <f t="shared" ref="K162:P162" si="74">K163+K164</f>
        <v>2204.1</v>
      </c>
      <c r="L162" s="132">
        <f t="shared" si="74"/>
        <v>0</v>
      </c>
      <c r="M162" s="132">
        <f t="shared" si="74"/>
        <v>0</v>
      </c>
      <c r="N162" s="132">
        <f t="shared" si="74"/>
        <v>0</v>
      </c>
      <c r="O162" s="132">
        <f t="shared" si="74"/>
        <v>2695.3</v>
      </c>
      <c r="P162" s="132">
        <f t="shared" si="74"/>
        <v>2695.3</v>
      </c>
    </row>
    <row r="163" spans="1:16" ht="45">
      <c r="A163" s="392" t="s">
        <v>432</v>
      </c>
      <c r="B163" s="114"/>
      <c r="C163" s="113" t="str">
        <f>CONCATENATE(B163,E163,H163)</f>
        <v>908про</v>
      </c>
      <c r="D163" s="114" t="s">
        <v>433</v>
      </c>
      <c r="E163" s="393" t="s">
        <v>406</v>
      </c>
      <c r="F163" s="165" t="s">
        <v>1257</v>
      </c>
      <c r="G163" s="393" t="s">
        <v>132</v>
      </c>
      <c r="H163" s="393" t="s">
        <v>118</v>
      </c>
      <c r="I163" s="397" t="str">
        <f>CONCATENATE(D163,E163,F163,G163,H163,)</f>
        <v>смз908????????общпро</v>
      </c>
      <c r="J163" s="129">
        <f>ROUND(SUMIF(Классификация,$I163,Лимиты_2011)/1000,окр)</f>
        <v>3352.3</v>
      </c>
      <c r="K163" s="129">
        <f>ROUND(SUMIF(Классификация,$I163,Расход_2011)/1000,окр)</f>
        <v>2204.1</v>
      </c>
      <c r="L163" s="401"/>
      <c r="M163" s="129">
        <f>ROUND(IF(тип_индексации="росписи",SUMIF(Классификация,$I163,Лимиты_2012_Индекс),SUMIF(Классификация,$I163,Расходы_2012_Индекс)*4/3)/1000,окр)</f>
        <v>0</v>
      </c>
      <c r="N163" s="129"/>
      <c r="O163" s="129">
        <f>SUMIF(классификация_прямой_счёт,$I163,Проект_сумма_прямой_счёт)</f>
        <v>2695.3</v>
      </c>
      <c r="P163" s="129">
        <f>SUM(M163:O163)</f>
        <v>2695.3</v>
      </c>
    </row>
    <row r="164" spans="1:16" ht="30">
      <c r="A164" s="392" t="s">
        <v>431</v>
      </c>
      <c r="B164" s="114" t="s">
        <v>168</v>
      </c>
      <c r="C164" s="113" t="str">
        <f>CONCATENATE(B164,E164,H164)</f>
        <v>кул908про</v>
      </c>
      <c r="D164" s="114" t="s">
        <v>434</v>
      </c>
      <c r="E164" s="393" t="s">
        <v>406</v>
      </c>
      <c r="F164" s="165" t="s">
        <v>1257</v>
      </c>
      <c r="G164" s="393" t="s">
        <v>132</v>
      </c>
      <c r="H164" s="393" t="s">
        <v>118</v>
      </c>
      <c r="I164" s="397" t="str">
        <f>CONCATENATE(D164,E164,F164,G164,H164,)</f>
        <v>сиц908????????общпро</v>
      </c>
      <c r="J164" s="129">
        <f>ROUND(SUMIF(Классификация,$I164,Лимиты_2011)/1000,окр)</f>
        <v>0</v>
      </c>
      <c r="K164" s="129">
        <f>ROUND(SUMIF(Классификация,$I164,Расход_2011)/1000,окр)</f>
        <v>0</v>
      </c>
      <c r="L164" s="401"/>
      <c r="M164" s="129">
        <f>ROUND(IF(тип_индексации="росписи",SUMIF(Классификация,$I164,Лимиты_2012_Индекс),SUMIF(Классификация,$I164,Расходы_2012_Индекс)*4/3)/1000,окр)</f>
        <v>0</v>
      </c>
      <c r="N164" s="129"/>
      <c r="O164" s="129">
        <f>SUMIF(классификация_прямой_счёт,$I164,Проект_сумма_прямой_счёт)</f>
        <v>0</v>
      </c>
      <c r="P164" s="129">
        <f>SUM(M164:O164)</f>
        <v>0</v>
      </c>
    </row>
    <row r="165" spans="1:16" ht="30">
      <c r="A165" s="113" t="s">
        <v>354</v>
      </c>
      <c r="B165" s="113" t="s">
        <v>146</v>
      </c>
      <c r="C165" s="113" t="str">
        <f>CONCATENATE(B165,E165,H165)</f>
        <v>всего909</v>
      </c>
      <c r="D165" s="113" t="s">
        <v>146</v>
      </c>
      <c r="E165" s="391" t="s">
        <v>407</v>
      </c>
      <c r="F165" s="391"/>
      <c r="G165" s="391"/>
      <c r="H165" s="391"/>
      <c r="I165" s="113"/>
      <c r="J165" s="369">
        <f>SUM(J166:J167,J169:J175,J177:J183)</f>
        <v>11872.800000000001</v>
      </c>
      <c r="K165" s="369">
        <f t="shared" ref="K165:P165" si="75">SUM(K166:K167,K169:K175,K177:K183)</f>
        <v>6924.7000000000007</v>
      </c>
      <c r="L165" s="132">
        <f t="shared" si="75"/>
        <v>0</v>
      </c>
      <c r="M165" s="132">
        <f t="shared" si="75"/>
        <v>1544.5</v>
      </c>
      <c r="N165" s="132">
        <f t="shared" si="75"/>
        <v>0</v>
      </c>
      <c r="O165" s="132">
        <f t="shared" si="75"/>
        <v>4551.1419999999998</v>
      </c>
      <c r="P165" s="132">
        <f t="shared" si="75"/>
        <v>6095.6419999999998</v>
      </c>
    </row>
    <row r="166" spans="1:16" s="111" customFormat="1" ht="30">
      <c r="A166" s="398" t="s">
        <v>59</v>
      </c>
      <c r="B166" s="399" t="s">
        <v>57</v>
      </c>
      <c r="C166" s="113" t="str">
        <f>CONCATENATE(B166,E166,H166)</f>
        <v>адм909опл</v>
      </c>
      <c r="D166" s="399" t="s">
        <v>131</v>
      </c>
      <c r="E166" s="400" t="s">
        <v>407</v>
      </c>
      <c r="F166" s="165" t="s">
        <v>1257</v>
      </c>
      <c r="G166" s="400" t="s">
        <v>132</v>
      </c>
      <c r="H166" s="391" t="s">
        <v>119</v>
      </c>
      <c r="I166" s="397" t="str">
        <f>CONCATENATE(D166,E166,F166,G166,H166,)</f>
        <v>рбс909????????общопл</v>
      </c>
      <c r="J166" s="129">
        <f>ROUND(SUMIF(Классификация,$I166,Лимиты_2011)/1000,окр)</f>
        <v>4065.6</v>
      </c>
      <c r="K166" s="129">
        <f>ROUND(SUMIF(Классификация,$I166,Расход_2011)/1000,окр)</f>
        <v>2645.6</v>
      </c>
      <c r="L166" s="129"/>
      <c r="M166" s="129">
        <f>ROUND(IF(тип_индексации="росписи",SUMIF(Классификация,$I166,Лимиты_2012_Индекс),SUMIF(Классификация,$I166,Расходы_2012_Индекс)*4/3)/1000,окр)</f>
        <v>0</v>
      </c>
      <c r="N166" s="129"/>
      <c r="O166" s="129">
        <f>SUMIF(классификация_прямой_счёт,$I166,Проект_сумма_прямой_счёт)</f>
        <v>3830.942</v>
      </c>
      <c r="P166" s="129">
        <f>SUM(M166:O166)</f>
        <v>3830.942</v>
      </c>
    </row>
    <row r="167" spans="1:16" ht="30">
      <c r="A167" s="392" t="s">
        <v>60</v>
      </c>
      <c r="B167" s="114" t="s">
        <v>57</v>
      </c>
      <c r="C167" s="113" t="str">
        <f>CONCATENATE(B167,E167,H167)</f>
        <v>адм909ком</v>
      </c>
      <c r="D167" s="399" t="s">
        <v>131</v>
      </c>
      <c r="E167" s="393" t="s">
        <v>407</v>
      </c>
      <c r="F167" s="165" t="s">
        <v>1257</v>
      </c>
      <c r="G167" s="393" t="s">
        <v>132</v>
      </c>
      <c r="H167" s="400" t="s">
        <v>120</v>
      </c>
      <c r="I167" s="397" t="str">
        <f>CONCATENATE(D167,E167,F167,G167,H167,)</f>
        <v>рбс909????????общком</v>
      </c>
      <c r="J167" s="129">
        <f>ROUND(SUMIF(Классификация,$I167,Лимиты_2011)/1000,окр)</f>
        <v>508</v>
      </c>
      <c r="K167" s="129">
        <f>ROUND(SUMIF(Классификация,$I167,Расход_2011)/1000,окр)</f>
        <v>256.8</v>
      </c>
      <c r="L167" s="401"/>
      <c r="M167" s="129">
        <f>ROUND(IF(тип_индексации="росписи",SUMIF(Классификация,$I167,Лимиты_2012_Индекс),SUMIF(Классификация,$I167,Расходы_2012_Индекс)*4/3)/1000,окр)</f>
        <v>528.29999999999995</v>
      </c>
      <c r="N167" s="129"/>
      <c r="O167" s="129">
        <f>SUMIF(классификация_прямой_счёт,$I167,Проект_сумма_прямой_счёт)</f>
        <v>0</v>
      </c>
      <c r="P167" s="129">
        <f>SUM(M167:O167)</f>
        <v>528.29999999999995</v>
      </c>
    </row>
    <row r="168" spans="1:16" ht="30">
      <c r="A168" s="392" t="s">
        <v>514</v>
      </c>
      <c r="B168" s="114"/>
      <c r="C168" s="392"/>
      <c r="D168" s="399"/>
      <c r="E168" s="393"/>
      <c r="F168" s="165"/>
      <c r="G168" s="393"/>
      <c r="H168" s="393"/>
      <c r="I168" s="397"/>
      <c r="J168" s="129">
        <f>SUM(J169:J170)</f>
        <v>513.29999999999995</v>
      </c>
      <c r="K168" s="129">
        <f>SUM(K169:K170)</f>
        <v>247.1</v>
      </c>
      <c r="L168" s="401"/>
      <c r="M168" s="129">
        <f>SUM(M169:M170)</f>
        <v>429.5</v>
      </c>
      <c r="N168" s="129">
        <f>SUM(N169:N170)</f>
        <v>0</v>
      </c>
      <c r="O168" s="129">
        <f>SUM(O169:O170)</f>
        <v>146</v>
      </c>
      <c r="P168" s="129">
        <f>SUM(P169:P170)</f>
        <v>575.5</v>
      </c>
    </row>
    <row r="169" spans="1:16">
      <c r="A169" s="394" t="s">
        <v>61</v>
      </c>
      <c r="B169" s="114" t="s">
        <v>133</v>
      </c>
      <c r="C169" s="113" t="str">
        <f>CONCATENATE(B169,E169,H169)</f>
        <v>бла909???</v>
      </c>
      <c r="D169" s="399" t="s">
        <v>134</v>
      </c>
      <c r="E169" s="393" t="s">
        <v>407</v>
      </c>
      <c r="F169" s="165" t="s">
        <v>1257</v>
      </c>
      <c r="G169" s="393" t="s">
        <v>132</v>
      </c>
      <c r="H169" s="393" t="s">
        <v>175</v>
      </c>
      <c r="I169" s="397" t="str">
        <f t="shared" ref="I169:I182" si="76">CONCATENATE(D169,E169,F169,G169,H169,)</f>
        <v>осв909????????общ???</v>
      </c>
      <c r="J169" s="129">
        <f t="shared" ref="J169:J180" si="77">ROUND(SUMIF(Классификация,$I169,Лимиты_2011)/1000,окр)</f>
        <v>242</v>
      </c>
      <c r="K169" s="129">
        <f t="shared" ref="K169:K182" si="78">ROUND(SUMIF(Классификация,$I169,Расход_2011)/1000,окр)</f>
        <v>82.1</v>
      </c>
      <c r="L169" s="401"/>
      <c r="M169" s="129">
        <f t="shared" ref="M169:M182" si="79">ROUND(IF(тип_индексации="росписи",SUMIF(Классификация,$I169,Лимиты_2012_Индекс),SUMIF(Классификация,$I169,Расходы_2012_Индекс)*4/3)/1000,окр)</f>
        <v>251.7</v>
      </c>
      <c r="N169" s="129"/>
      <c r="O169" s="129">
        <f t="shared" ref="O169:O182" si="80">SUMIF(классификация_прямой_счёт,$I169,Проект_сумма_прямой_счёт)</f>
        <v>0</v>
      </c>
      <c r="P169" s="129">
        <f t="shared" ref="P169:P182" si="81">SUM(M169:O169)</f>
        <v>251.7</v>
      </c>
    </row>
    <row r="170" spans="1:16">
      <c r="A170" s="394" t="s">
        <v>62</v>
      </c>
      <c r="B170" s="114" t="s">
        <v>133</v>
      </c>
      <c r="C170" s="113" t="str">
        <f>CONCATENATE(B170,E170,H170)</f>
        <v>бла909???</v>
      </c>
      <c r="D170" s="399" t="s">
        <v>133</v>
      </c>
      <c r="E170" s="393" t="s">
        <v>407</v>
      </c>
      <c r="F170" s="165" t="s">
        <v>1257</v>
      </c>
      <c r="G170" s="393" t="s">
        <v>132</v>
      </c>
      <c r="H170" s="393" t="s">
        <v>175</v>
      </c>
      <c r="I170" s="397" t="str">
        <f t="shared" si="76"/>
        <v>бла909????????общ???</v>
      </c>
      <c r="J170" s="129">
        <f t="shared" si="77"/>
        <v>271.3</v>
      </c>
      <c r="K170" s="129">
        <f t="shared" si="78"/>
        <v>165</v>
      </c>
      <c r="L170" s="109">
        <f>L168-L169</f>
        <v>0</v>
      </c>
      <c r="M170" s="129">
        <f t="shared" si="79"/>
        <v>177.8</v>
      </c>
      <c r="N170" s="129"/>
      <c r="O170" s="129">
        <f t="shared" si="80"/>
        <v>146</v>
      </c>
      <c r="P170" s="129">
        <f t="shared" si="81"/>
        <v>323.8</v>
      </c>
    </row>
    <row r="171" spans="1:16">
      <c r="A171" s="392" t="s">
        <v>63</v>
      </c>
      <c r="B171" s="114" t="s">
        <v>57</v>
      </c>
      <c r="C171" s="113" t="str">
        <f>CONCATENATE(B171,E171,H171)</f>
        <v>адм909кап</v>
      </c>
      <c r="D171" s="399" t="s">
        <v>131</v>
      </c>
      <c r="E171" s="393" t="s">
        <v>407</v>
      </c>
      <c r="F171" s="165" t="s">
        <v>1257</v>
      </c>
      <c r="G171" s="393" t="s">
        <v>132</v>
      </c>
      <c r="H171" s="393" t="s">
        <v>121</v>
      </c>
      <c r="I171" s="397" t="str">
        <f t="shared" si="76"/>
        <v>рбс909????????общкап</v>
      </c>
      <c r="J171" s="129">
        <f t="shared" si="77"/>
        <v>0</v>
      </c>
      <c r="K171" s="129">
        <f t="shared" si="78"/>
        <v>0</v>
      </c>
      <c r="L171" s="401"/>
      <c r="M171" s="129">
        <f t="shared" si="79"/>
        <v>0</v>
      </c>
      <c r="N171" s="129"/>
      <c r="O171" s="129">
        <f t="shared" si="80"/>
        <v>0</v>
      </c>
      <c r="P171" s="129">
        <f t="shared" si="81"/>
        <v>0</v>
      </c>
    </row>
    <row r="172" spans="1:16">
      <c r="A172" s="392" t="s">
        <v>64</v>
      </c>
      <c r="B172" s="114" t="s">
        <v>57</v>
      </c>
      <c r="C172" s="113" t="str">
        <f>CONCATENATE(B172,E172,H172)</f>
        <v>адм909осн</v>
      </c>
      <c r="D172" s="399" t="s">
        <v>131</v>
      </c>
      <c r="E172" s="393" t="s">
        <v>407</v>
      </c>
      <c r="F172" s="165" t="s">
        <v>1257</v>
      </c>
      <c r="G172" s="393" t="s">
        <v>132</v>
      </c>
      <c r="H172" s="393" t="s">
        <v>122</v>
      </c>
      <c r="I172" s="397" t="str">
        <f t="shared" si="76"/>
        <v>рбс909????????общосн</v>
      </c>
      <c r="J172" s="129">
        <f t="shared" si="77"/>
        <v>38.700000000000003</v>
      </c>
      <c r="K172" s="129">
        <f t="shared" si="78"/>
        <v>14</v>
      </c>
      <c r="L172" s="401"/>
      <c r="M172" s="129">
        <f t="shared" si="79"/>
        <v>0</v>
      </c>
      <c r="N172" s="129"/>
      <c r="O172" s="129">
        <f t="shared" si="80"/>
        <v>0</v>
      </c>
      <c r="P172" s="129">
        <f t="shared" si="81"/>
        <v>0</v>
      </c>
    </row>
    <row r="173" spans="1:16">
      <c r="A173" s="395" t="s">
        <v>334</v>
      </c>
      <c r="B173" s="114"/>
      <c r="C173" s="113"/>
      <c r="D173" s="399" t="s">
        <v>135</v>
      </c>
      <c r="E173" s="393" t="s">
        <v>407</v>
      </c>
      <c r="F173" s="165" t="s">
        <v>1257</v>
      </c>
      <c r="G173" s="393" t="s">
        <v>132</v>
      </c>
      <c r="H173" s="393" t="s">
        <v>175</v>
      </c>
      <c r="I173" s="397" t="str">
        <f t="shared" si="76"/>
        <v>рцп909????????общ???</v>
      </c>
      <c r="J173" s="129">
        <f t="shared" si="77"/>
        <v>0</v>
      </c>
      <c r="K173" s="129">
        <f t="shared" si="78"/>
        <v>0</v>
      </c>
      <c r="L173" s="401"/>
      <c r="M173" s="129">
        <f t="shared" si="79"/>
        <v>0</v>
      </c>
      <c r="N173" s="129"/>
      <c r="O173" s="129">
        <f t="shared" si="80"/>
        <v>0</v>
      </c>
      <c r="P173" s="129">
        <f t="shared" si="81"/>
        <v>0</v>
      </c>
    </row>
    <row r="174" spans="1:16">
      <c r="A174" s="392" t="s">
        <v>66</v>
      </c>
      <c r="B174" s="114"/>
      <c r="C174" s="113"/>
      <c r="D174" s="399" t="s">
        <v>136</v>
      </c>
      <c r="E174" s="393" t="s">
        <v>407</v>
      </c>
      <c r="F174" s="165" t="s">
        <v>1257</v>
      </c>
      <c r="G174" s="393" t="s">
        <v>132</v>
      </c>
      <c r="H174" s="393" t="s">
        <v>175</v>
      </c>
      <c r="I174" s="397" t="str">
        <f t="shared" si="76"/>
        <v>жил909????????общ???</v>
      </c>
      <c r="J174" s="129">
        <f t="shared" si="77"/>
        <v>200</v>
      </c>
      <c r="K174" s="129">
        <f t="shared" si="78"/>
        <v>165</v>
      </c>
      <c r="L174" s="401"/>
      <c r="M174" s="129">
        <f t="shared" si="79"/>
        <v>0</v>
      </c>
      <c r="N174" s="129"/>
      <c r="O174" s="129">
        <f t="shared" si="80"/>
        <v>228.3</v>
      </c>
      <c r="P174" s="129">
        <f t="shared" si="81"/>
        <v>228.3</v>
      </c>
    </row>
    <row r="175" spans="1:16">
      <c r="A175" s="392" t="s">
        <v>67</v>
      </c>
      <c r="B175" s="114"/>
      <c r="C175" s="113"/>
      <c r="D175" s="399" t="s">
        <v>137</v>
      </c>
      <c r="E175" s="393" t="s">
        <v>407</v>
      </c>
      <c r="F175" s="165" t="s">
        <v>1257</v>
      </c>
      <c r="G175" s="393" t="s">
        <v>132</v>
      </c>
      <c r="H175" s="393" t="s">
        <v>175</v>
      </c>
      <c r="I175" s="397" t="str">
        <f t="shared" si="76"/>
        <v>физ909????????общ???</v>
      </c>
      <c r="J175" s="129">
        <f t="shared" si="77"/>
        <v>353.5</v>
      </c>
      <c r="K175" s="129">
        <f t="shared" si="78"/>
        <v>204.4</v>
      </c>
      <c r="L175" s="401"/>
      <c r="M175" s="129">
        <f t="shared" si="79"/>
        <v>0</v>
      </c>
      <c r="N175" s="129"/>
      <c r="O175" s="129">
        <f t="shared" si="80"/>
        <v>328.57</v>
      </c>
      <c r="P175" s="129">
        <f t="shared" si="81"/>
        <v>328.57</v>
      </c>
    </row>
    <row r="176" spans="1:16">
      <c r="A176" s="392" t="s">
        <v>68</v>
      </c>
      <c r="B176" s="114"/>
      <c r="C176" s="392"/>
      <c r="D176" s="399"/>
      <c r="E176" s="393"/>
      <c r="F176" s="165"/>
      <c r="G176" s="393"/>
      <c r="H176" s="393"/>
      <c r="I176" s="397"/>
      <c r="J176" s="129">
        <f>J177+J178</f>
        <v>5428.6</v>
      </c>
      <c r="K176" s="129">
        <f t="shared" ref="K176:P176" si="82">K177+K178</f>
        <v>3036.8</v>
      </c>
      <c r="L176" s="129">
        <f t="shared" si="82"/>
        <v>0</v>
      </c>
      <c r="M176" s="129">
        <f t="shared" si="82"/>
        <v>0</v>
      </c>
      <c r="N176" s="129">
        <f t="shared" si="82"/>
        <v>0</v>
      </c>
      <c r="O176" s="129">
        <f t="shared" si="82"/>
        <v>17.330000000000002</v>
      </c>
      <c r="P176" s="129">
        <f t="shared" si="82"/>
        <v>17.330000000000002</v>
      </c>
    </row>
    <row r="177" spans="1:16">
      <c r="A177" s="392" t="s">
        <v>1152</v>
      </c>
      <c r="B177" s="114"/>
      <c r="C177" s="392"/>
      <c r="D177" s="399" t="s">
        <v>138</v>
      </c>
      <c r="E177" s="393" t="s">
        <v>407</v>
      </c>
      <c r="F177" s="165" t="s">
        <v>1257</v>
      </c>
      <c r="G177" s="393" t="s">
        <v>132</v>
      </c>
      <c r="H177" s="393" t="s">
        <v>175</v>
      </c>
      <c r="I177" s="397" t="str">
        <f>CONCATENATE(D177,E177,F177,G177,H177,)</f>
        <v>меж909????????общ???</v>
      </c>
      <c r="J177" s="129">
        <f>ROUND(SUMIF(Классификация,$I177,Лимиты_2011)/1000,окр)-J178</f>
        <v>5428.6</v>
      </c>
      <c r="K177" s="129">
        <f>ROUND(SUMIF(Классификация,$I177,Расход_2011)/1000,окр)-K178</f>
        <v>3036.8</v>
      </c>
      <c r="L177" s="401"/>
      <c r="M177" s="129">
        <f>ROUND(IF(тип_индексации="росписи",SUMIF(Классификация,$I177,Лимиты_2012_Индекс),SUMIF(Классификация,$I177,Расходы_2012_Индекс)*4/3)/1000,окр)-M178</f>
        <v>0</v>
      </c>
      <c r="N177" s="129"/>
      <c r="O177" s="129">
        <f>SUMIF(классификация_прямой_счёт,$I177,Проект_сумма_прямой_счёт)</f>
        <v>17.330000000000002</v>
      </c>
      <c r="P177" s="129">
        <f>SUM(M177:O177)</f>
        <v>17.330000000000002</v>
      </c>
    </row>
    <row r="178" spans="1:16">
      <c r="A178" s="392" t="s">
        <v>518</v>
      </c>
      <c r="B178" s="114" t="s">
        <v>168</v>
      </c>
      <c r="C178" s="113" t="str">
        <f>CONCATENATE(B178,E178,H178)</f>
        <v>кул909про</v>
      </c>
      <c r="D178" s="399"/>
      <c r="E178" s="393" t="s">
        <v>407</v>
      </c>
      <c r="F178" s="165" t="s">
        <v>1257</v>
      </c>
      <c r="G178" s="393" t="s">
        <v>132</v>
      </c>
      <c r="H178" s="393" t="s">
        <v>118</v>
      </c>
      <c r="I178" s="397" t="str">
        <f>CONCATENATE(D178,E178,F178,G178,H178,)</f>
        <v>909????????общпро</v>
      </c>
      <c r="J178" s="129">
        <f>ROUND(SUMIF(Классификация,$I178,Лимиты_2011)/1000,окр)</f>
        <v>0</v>
      </c>
      <c r="K178" s="129">
        <f>ROUND(SUMIF(Классификация,$I178,Расход_2011)/1000,окр)</f>
        <v>0</v>
      </c>
      <c r="L178" s="401"/>
      <c r="M178" s="129">
        <f>ROUND(IF(тип_индексации="росписи",SUMIF(Классификация,$I178,Лимиты_2012_Индекс),SUMIF(Классификация,$I178,Расходы_2012_Индекс)*4/3)/1000,окр)</f>
        <v>0</v>
      </c>
      <c r="N178" s="129"/>
      <c r="O178" s="129">
        <f>SUMIF(классификация_прямой_счёт,$I178,Проект_сумма_прямой_счёт)</f>
        <v>0</v>
      </c>
      <c r="P178" s="129">
        <f>SUM(M178:O178)</f>
        <v>0</v>
      </c>
    </row>
    <row r="179" spans="1:16">
      <c r="A179" s="392" t="s">
        <v>70</v>
      </c>
      <c r="B179" s="114"/>
      <c r="C179" s="392"/>
      <c r="D179" s="399" t="s">
        <v>139</v>
      </c>
      <c r="E179" s="393" t="s">
        <v>407</v>
      </c>
      <c r="F179" s="165" t="s">
        <v>1257</v>
      </c>
      <c r="G179" s="393" t="s">
        <v>132</v>
      </c>
      <c r="H179" s="393" t="s">
        <v>175</v>
      </c>
      <c r="I179" s="397" t="str">
        <f t="shared" si="76"/>
        <v>тра909????????общ???</v>
      </c>
      <c r="J179" s="129">
        <f t="shared" si="77"/>
        <v>0</v>
      </c>
      <c r="K179" s="129">
        <f t="shared" si="78"/>
        <v>0</v>
      </c>
      <c r="L179" s="401"/>
      <c r="M179" s="129">
        <f t="shared" si="79"/>
        <v>0</v>
      </c>
      <c r="N179" s="129"/>
      <c r="O179" s="129">
        <f t="shared" si="80"/>
        <v>0</v>
      </c>
      <c r="P179" s="129">
        <f t="shared" si="81"/>
        <v>0</v>
      </c>
    </row>
    <row r="180" spans="1:16">
      <c r="A180" s="392" t="s">
        <v>71</v>
      </c>
      <c r="B180" s="114"/>
      <c r="C180" s="392"/>
      <c r="D180" s="399" t="s">
        <v>140</v>
      </c>
      <c r="E180" s="393" t="s">
        <v>407</v>
      </c>
      <c r="F180" s="165" t="s">
        <v>1257</v>
      </c>
      <c r="G180" s="393" t="s">
        <v>132</v>
      </c>
      <c r="H180" s="393" t="s">
        <v>175</v>
      </c>
      <c r="I180" s="397" t="str">
        <f t="shared" si="76"/>
        <v>пен909????????общ???</v>
      </c>
      <c r="J180" s="129">
        <f t="shared" si="77"/>
        <v>0</v>
      </c>
      <c r="K180" s="129">
        <f t="shared" si="78"/>
        <v>0</v>
      </c>
      <c r="L180" s="401"/>
      <c r="M180" s="129">
        <f t="shared" si="79"/>
        <v>0</v>
      </c>
      <c r="N180" s="129"/>
      <c r="O180" s="129">
        <f t="shared" si="80"/>
        <v>0</v>
      </c>
      <c r="P180" s="129">
        <f t="shared" si="81"/>
        <v>0</v>
      </c>
    </row>
    <row r="181" spans="1:16">
      <c r="A181" s="392" t="s">
        <v>90</v>
      </c>
      <c r="B181" s="114"/>
      <c r="C181" s="113"/>
      <c r="D181" s="399" t="s">
        <v>147</v>
      </c>
      <c r="E181" s="393" t="s">
        <v>407</v>
      </c>
      <c r="F181" s="165" t="s">
        <v>1257</v>
      </c>
      <c r="G181" s="393" t="s">
        <v>132</v>
      </c>
      <c r="H181" s="393" t="s">
        <v>175</v>
      </c>
      <c r="I181" s="397" t="str">
        <f>CONCATENATE(D181,E181,F181,G181,H181,)</f>
        <v>выб909????????общ???</v>
      </c>
      <c r="J181" s="129">
        <f>ROUND(SUMIF(Классификация,$I181,Лимиты_2011)/1000,окр)</f>
        <v>0</v>
      </c>
      <c r="K181" s="129">
        <f t="shared" si="78"/>
        <v>0</v>
      </c>
      <c r="L181" s="401"/>
      <c r="M181" s="129">
        <f t="shared" si="79"/>
        <v>0</v>
      </c>
      <c r="N181" s="129"/>
      <c r="O181" s="129">
        <f t="shared" si="80"/>
        <v>0</v>
      </c>
      <c r="P181" s="129">
        <f t="shared" si="81"/>
        <v>0</v>
      </c>
    </row>
    <row r="182" spans="1:16" ht="30">
      <c r="A182" s="392" t="s">
        <v>26</v>
      </c>
      <c r="B182" s="114" t="s">
        <v>57</v>
      </c>
      <c r="C182" s="113" t="str">
        <f>CONCATENATE(B182,E182,H182)</f>
        <v>адм909про</v>
      </c>
      <c r="D182" s="399" t="s">
        <v>131</v>
      </c>
      <c r="E182" s="393" t="s">
        <v>407</v>
      </c>
      <c r="F182" s="165" t="s">
        <v>1257</v>
      </c>
      <c r="G182" s="393" t="s">
        <v>132</v>
      </c>
      <c r="H182" s="393" t="s">
        <v>118</v>
      </c>
      <c r="I182" s="397" t="str">
        <f t="shared" si="76"/>
        <v>рбс909????????общпро</v>
      </c>
      <c r="J182" s="129">
        <f>ROUND(SUMIF(Классификация,$I182,Лимиты_2011)/1000,окр)</f>
        <v>765.1</v>
      </c>
      <c r="K182" s="129">
        <f t="shared" si="78"/>
        <v>355</v>
      </c>
      <c r="L182" s="401"/>
      <c r="M182" s="129">
        <f t="shared" si="79"/>
        <v>586.70000000000005</v>
      </c>
      <c r="N182" s="129"/>
      <c r="O182" s="129">
        <f t="shared" si="80"/>
        <v>0</v>
      </c>
      <c r="P182" s="129">
        <f t="shared" si="81"/>
        <v>586.70000000000005</v>
      </c>
    </row>
    <row r="183" spans="1:16">
      <c r="A183" s="402" t="s">
        <v>73</v>
      </c>
      <c r="B183" s="113"/>
      <c r="C183" s="402"/>
      <c r="D183" s="114"/>
      <c r="E183" s="393"/>
      <c r="F183" s="393"/>
      <c r="G183" s="393"/>
      <c r="H183" s="393"/>
      <c r="I183" s="114"/>
      <c r="J183" s="132">
        <f t="shared" ref="J183:P183" si="83">SUM(J184:J185)</f>
        <v>0</v>
      </c>
      <c r="K183" s="132">
        <f t="shared" si="83"/>
        <v>0</v>
      </c>
      <c r="L183" s="132">
        <f t="shared" si="83"/>
        <v>0</v>
      </c>
      <c r="M183" s="132">
        <f t="shared" si="83"/>
        <v>0</v>
      </c>
      <c r="N183" s="132">
        <f t="shared" si="83"/>
        <v>0</v>
      </c>
      <c r="O183" s="132">
        <f t="shared" si="83"/>
        <v>0</v>
      </c>
      <c r="P183" s="132">
        <f t="shared" si="83"/>
        <v>0</v>
      </c>
    </row>
    <row r="184" spans="1:16" ht="45">
      <c r="A184" s="392" t="s">
        <v>432</v>
      </c>
      <c r="B184" s="114" t="s">
        <v>168</v>
      </c>
      <c r="C184" s="113" t="str">
        <f>CONCATENATE(B184,E184,H184)</f>
        <v>кул909про</v>
      </c>
      <c r="D184" s="114" t="s">
        <v>433</v>
      </c>
      <c r="E184" s="393" t="s">
        <v>407</v>
      </c>
      <c r="F184" s="165" t="s">
        <v>1257</v>
      </c>
      <c r="G184" s="393" t="s">
        <v>132</v>
      </c>
      <c r="H184" s="393" t="s">
        <v>118</v>
      </c>
      <c r="I184" s="397" t="str">
        <f>CONCATENATE(D184,E184,F184,G184,H184,)</f>
        <v>смз909????????общпро</v>
      </c>
      <c r="J184" s="129">
        <f>ROUND(SUMIF(Классификация,$I184,Лимиты_2011)/1000,окр)</f>
        <v>0</v>
      </c>
      <c r="K184" s="129">
        <f>ROUND(SUMIF(Классификация,$I184,Расход_2011)/1000,окр)</f>
        <v>0</v>
      </c>
      <c r="L184" s="401"/>
      <c r="M184" s="129">
        <f>ROUND(IF(тип_индексации="росписи",SUMIF(Классификация,$I184,Лимиты_2012_Индекс),SUMIF(Классификация,$I184,Расходы_2012_Индекс)*4/3)/1000,окр)</f>
        <v>0</v>
      </c>
      <c r="N184" s="129"/>
      <c r="O184" s="129">
        <f>SUMIF(классификация_прямой_счёт,$I184,Проект_сумма_прямой_счёт)</f>
        <v>0</v>
      </c>
      <c r="P184" s="129">
        <f>SUM(M184:O184)</f>
        <v>0</v>
      </c>
    </row>
    <row r="185" spans="1:16" ht="30">
      <c r="A185" s="392" t="s">
        <v>431</v>
      </c>
      <c r="B185" s="114" t="s">
        <v>168</v>
      </c>
      <c r="C185" s="113" t="str">
        <f>CONCATENATE(B185,E185,H185)</f>
        <v>кул909про</v>
      </c>
      <c r="D185" s="114" t="s">
        <v>434</v>
      </c>
      <c r="E185" s="393" t="s">
        <v>407</v>
      </c>
      <c r="F185" s="165" t="s">
        <v>1257</v>
      </c>
      <c r="G185" s="393" t="s">
        <v>132</v>
      </c>
      <c r="H185" s="393" t="s">
        <v>118</v>
      </c>
      <c r="I185" s="397" t="str">
        <f>CONCATENATE(D185,E185,F185,G185,H185,)</f>
        <v>сиц909????????общпро</v>
      </c>
      <c r="J185" s="129">
        <f>ROUND(SUMIF(Классификация,$I185,Лимиты_2011)/1000,окр)</f>
        <v>0</v>
      </c>
      <c r="K185" s="129">
        <f>ROUND(SUMIF(Классификация,$I185,Расход_2011)/1000,окр)</f>
        <v>0</v>
      </c>
      <c r="L185" s="401"/>
      <c r="M185" s="129">
        <f>ROUND(IF(тип_индексации="росписи",SUMIF(Классификация,$I185,Лимиты_2012_Индекс),SUMIF(Классификация,$I185,Расходы_2012_Индекс)*4/3)/1000,окр)</f>
        <v>0</v>
      </c>
      <c r="N185" s="129"/>
      <c r="O185" s="129">
        <f>SUMIF(классификация_прямой_счёт,$I185,Проект_сумма_прямой_счёт)</f>
        <v>0</v>
      </c>
      <c r="P185" s="129">
        <f>SUM(M185:O185)</f>
        <v>0</v>
      </c>
    </row>
    <row r="186" spans="1:16" ht="30">
      <c r="A186" s="113" t="s">
        <v>355</v>
      </c>
      <c r="B186" s="113" t="s">
        <v>146</v>
      </c>
      <c r="C186" s="113" t="str">
        <f>CONCATENATE(B186,E186,H186)</f>
        <v>всего910</v>
      </c>
      <c r="D186" s="113" t="s">
        <v>146</v>
      </c>
      <c r="E186" s="391" t="s">
        <v>408</v>
      </c>
      <c r="F186" s="391"/>
      <c r="G186" s="391"/>
      <c r="H186" s="391"/>
      <c r="I186" s="113"/>
      <c r="J186" s="369">
        <f t="shared" ref="J186:P186" si="84">SUM(J187:J188,J190:J201)</f>
        <v>13654.5</v>
      </c>
      <c r="K186" s="369">
        <f t="shared" si="84"/>
        <v>8704</v>
      </c>
      <c r="L186" s="132">
        <f t="shared" si="84"/>
        <v>0</v>
      </c>
      <c r="M186" s="132">
        <f t="shared" si="84"/>
        <v>1805.5</v>
      </c>
      <c r="N186" s="132">
        <f t="shared" si="84"/>
        <v>0</v>
      </c>
      <c r="O186" s="132">
        <f t="shared" si="84"/>
        <v>5808.02</v>
      </c>
      <c r="P186" s="132">
        <f t="shared" si="84"/>
        <v>7613.52</v>
      </c>
    </row>
    <row r="187" spans="1:16" s="111" customFormat="1" ht="30">
      <c r="A187" s="398" t="s">
        <v>59</v>
      </c>
      <c r="B187" s="399" t="s">
        <v>57</v>
      </c>
      <c r="C187" s="113" t="str">
        <f>CONCATENATE(B187,E187,H187)</f>
        <v>адм910опл</v>
      </c>
      <c r="D187" s="399" t="s">
        <v>131</v>
      </c>
      <c r="E187" s="400" t="s">
        <v>408</v>
      </c>
      <c r="F187" s="165" t="s">
        <v>1257</v>
      </c>
      <c r="G187" s="400" t="s">
        <v>132</v>
      </c>
      <c r="H187" s="391" t="s">
        <v>119</v>
      </c>
      <c r="I187" s="397" t="str">
        <f>CONCATENATE(D187,E187,F187,G187,H187,)</f>
        <v>рбс910????????общопл</v>
      </c>
      <c r="J187" s="129">
        <f>ROUND(SUMIF(Классификация,$I187,Лимиты_2011)/1000,окр)</f>
        <v>5387.4</v>
      </c>
      <c r="K187" s="129">
        <f>ROUND(SUMIF(Классификация,$I187,Расход_2011)/1000,окр)</f>
        <v>3838.1</v>
      </c>
      <c r="L187" s="129"/>
      <c r="M187" s="129">
        <f>ROUND(IF(тип_индексации="росписи",SUMIF(Классификация,$I187,Лимиты_2012_Индекс),SUMIF(Классификация,$I187,Расходы_2012_Индекс)*4/3)/1000,окр)</f>
        <v>0</v>
      </c>
      <c r="N187" s="129"/>
      <c r="O187" s="129">
        <f>SUMIF(классификация_прямой_счёт,$I187,Проект_сумма_прямой_счёт)</f>
        <v>5216.5570000000007</v>
      </c>
      <c r="P187" s="129">
        <f>SUM(M187:O187)</f>
        <v>5216.5570000000007</v>
      </c>
    </row>
    <row r="188" spans="1:16" ht="30">
      <c r="A188" s="392" t="s">
        <v>60</v>
      </c>
      <c r="B188" s="114" t="s">
        <v>57</v>
      </c>
      <c r="C188" s="113" t="str">
        <f>CONCATENATE(B188,E188,H188)</f>
        <v>адм910ком</v>
      </c>
      <c r="D188" s="399" t="s">
        <v>131</v>
      </c>
      <c r="E188" s="393" t="s">
        <v>408</v>
      </c>
      <c r="F188" s="165" t="s">
        <v>1257</v>
      </c>
      <c r="G188" s="393" t="s">
        <v>132</v>
      </c>
      <c r="H188" s="400" t="s">
        <v>120</v>
      </c>
      <c r="I188" s="397" t="str">
        <f>CONCATENATE(D188,E188,F188,G188,H188,)</f>
        <v>рбс910????????общком</v>
      </c>
      <c r="J188" s="129">
        <f>ROUND(SUMIF(Классификация,$I188,Лимиты_2011)/1000,окр)</f>
        <v>198.6</v>
      </c>
      <c r="K188" s="129">
        <f>ROUND(SUMIF(Классификация,$I188,Расход_2011)/1000,окр)</f>
        <v>126.2</v>
      </c>
      <c r="L188" s="401"/>
      <c r="M188" s="129">
        <f>ROUND(IF(тип_индексации="росписи",SUMIF(Классификация,$I188,Лимиты_2012_Индекс),SUMIF(Классификация,$I188,Расходы_2012_Индекс)*4/3)/1000,окр)</f>
        <v>206.5</v>
      </c>
      <c r="N188" s="129"/>
      <c r="O188" s="129">
        <f>SUMIF(классификация_прямой_счёт,$I188,Проект_сумма_прямой_счёт)</f>
        <v>0</v>
      </c>
      <c r="P188" s="129">
        <f>SUM(M188:O188)</f>
        <v>206.5</v>
      </c>
    </row>
    <row r="189" spans="1:16" ht="30">
      <c r="A189" s="392" t="s">
        <v>514</v>
      </c>
      <c r="B189" s="114"/>
      <c r="C189" s="392"/>
      <c r="D189" s="399"/>
      <c r="E189" s="393"/>
      <c r="F189" s="165"/>
      <c r="G189" s="393"/>
      <c r="H189" s="393"/>
      <c r="I189" s="397"/>
      <c r="J189" s="129">
        <f>SUM(J190:J191)</f>
        <v>459.79999999999995</v>
      </c>
      <c r="K189" s="129">
        <f>SUM(K190:K191)</f>
        <v>386.70000000000005</v>
      </c>
      <c r="L189" s="401"/>
      <c r="M189" s="129">
        <f>SUM(M190:M191)</f>
        <v>369.2</v>
      </c>
      <c r="N189" s="129">
        <f>SUM(N190:N191)</f>
        <v>0</v>
      </c>
      <c r="O189" s="129">
        <f>SUM(O190:O191)</f>
        <v>216</v>
      </c>
      <c r="P189" s="129">
        <f>SUM(P190:P191)</f>
        <v>585.20000000000005</v>
      </c>
    </row>
    <row r="190" spans="1:16">
      <c r="A190" s="394" t="s">
        <v>61</v>
      </c>
      <c r="B190" s="114" t="s">
        <v>133</v>
      </c>
      <c r="C190" s="113" t="str">
        <f>CONCATENATE(B190,E190,H190)</f>
        <v>бла910???</v>
      </c>
      <c r="D190" s="399" t="s">
        <v>134</v>
      </c>
      <c r="E190" s="393" t="s">
        <v>408</v>
      </c>
      <c r="F190" s="165" t="s">
        <v>1257</v>
      </c>
      <c r="G190" s="393" t="s">
        <v>132</v>
      </c>
      <c r="H190" s="393" t="s">
        <v>175</v>
      </c>
      <c r="I190" s="397" t="str">
        <f t="shared" ref="I190:I201" si="85">CONCATENATE(D190,E190,F190,G190,H190,)</f>
        <v>осв910????????общ???</v>
      </c>
      <c r="J190" s="129">
        <f t="shared" ref="J190:J199" si="86">ROUND(SUMIF(Классификация,$I190,Лимиты_2011)/1000,окр)</f>
        <v>233.1</v>
      </c>
      <c r="K190" s="129">
        <f t="shared" ref="K190:K201" si="87">ROUND(SUMIF(Классификация,$I190,Расход_2011)/1000,окр)</f>
        <v>165.9</v>
      </c>
      <c r="L190" s="401"/>
      <c r="M190" s="129">
        <f t="shared" ref="M190:M201" si="88">ROUND(IF(тип_индексации="росписи",SUMIF(Классификация,$I190,Лимиты_2012_Индекс),SUMIF(Классификация,$I190,Расходы_2012_Индекс)*4/3)/1000,окр)</f>
        <v>242.5</v>
      </c>
      <c r="N190" s="129"/>
      <c r="O190" s="129">
        <f t="shared" ref="O190:O201" si="89">SUMIF(классификация_прямой_счёт,$I190,Проект_сумма_прямой_счёт)</f>
        <v>0</v>
      </c>
      <c r="P190" s="129">
        <f t="shared" ref="P190:P201" si="90">SUM(M190:O190)</f>
        <v>242.5</v>
      </c>
    </row>
    <row r="191" spans="1:16">
      <c r="A191" s="394" t="s">
        <v>62</v>
      </c>
      <c r="B191" s="114" t="s">
        <v>133</v>
      </c>
      <c r="C191" s="113" t="str">
        <f>CONCATENATE(B191,E191,H191)</f>
        <v>бла910???</v>
      </c>
      <c r="D191" s="399" t="s">
        <v>133</v>
      </c>
      <c r="E191" s="393" t="s">
        <v>408</v>
      </c>
      <c r="F191" s="165" t="s">
        <v>1257</v>
      </c>
      <c r="G191" s="393" t="s">
        <v>132</v>
      </c>
      <c r="H191" s="393" t="s">
        <v>175</v>
      </c>
      <c r="I191" s="397" t="str">
        <f t="shared" si="85"/>
        <v>бла910????????общ???</v>
      </c>
      <c r="J191" s="129">
        <f t="shared" si="86"/>
        <v>226.7</v>
      </c>
      <c r="K191" s="129">
        <f t="shared" si="87"/>
        <v>220.8</v>
      </c>
      <c r="L191" s="109">
        <f>L189-L190</f>
        <v>0</v>
      </c>
      <c r="M191" s="129">
        <f>ROUND(IF(тип_индексации="росписи",SUMIF(Классификация,$I191,Лимиты_2012_Индекс),SUMIF(Классификация,$I191,Расходы_2012_Индекс)*4/3)/1000,окр)</f>
        <v>126.7</v>
      </c>
      <c r="N191" s="129"/>
      <c r="O191" s="129">
        <f t="shared" si="89"/>
        <v>216</v>
      </c>
      <c r="P191" s="129">
        <f t="shared" si="90"/>
        <v>342.7</v>
      </c>
    </row>
    <row r="192" spans="1:16">
      <c r="A192" s="392" t="s">
        <v>63</v>
      </c>
      <c r="B192" s="114" t="s">
        <v>57</v>
      </c>
      <c r="C192" s="113" t="str">
        <f>CONCATENATE(B192,E192,H192)</f>
        <v>адм910кап</v>
      </c>
      <c r="D192" s="399" t="s">
        <v>131</v>
      </c>
      <c r="E192" s="393" t="s">
        <v>408</v>
      </c>
      <c r="F192" s="165" t="s">
        <v>1257</v>
      </c>
      <c r="G192" s="393" t="s">
        <v>132</v>
      </c>
      <c r="H192" s="393" t="s">
        <v>121</v>
      </c>
      <c r="I192" s="397" t="str">
        <f t="shared" si="85"/>
        <v>рбс910????????общкап</v>
      </c>
      <c r="J192" s="129">
        <f t="shared" si="86"/>
        <v>0</v>
      </c>
      <c r="K192" s="129">
        <f t="shared" si="87"/>
        <v>0</v>
      </c>
      <c r="L192" s="401"/>
      <c r="M192" s="129">
        <f t="shared" si="88"/>
        <v>0</v>
      </c>
      <c r="N192" s="129"/>
      <c r="O192" s="129">
        <f t="shared" si="89"/>
        <v>0</v>
      </c>
      <c r="P192" s="129">
        <f t="shared" si="90"/>
        <v>0</v>
      </c>
    </row>
    <row r="193" spans="1:16">
      <c r="A193" s="392" t="s">
        <v>64</v>
      </c>
      <c r="B193" s="114" t="s">
        <v>57</v>
      </c>
      <c r="C193" s="113" t="str">
        <f>CONCATENATE(B193,E193,H193)</f>
        <v>адм910осн</v>
      </c>
      <c r="D193" s="399" t="s">
        <v>131</v>
      </c>
      <c r="E193" s="393" t="s">
        <v>408</v>
      </c>
      <c r="F193" s="165" t="s">
        <v>1257</v>
      </c>
      <c r="G193" s="393" t="s">
        <v>132</v>
      </c>
      <c r="H193" s="393" t="s">
        <v>122</v>
      </c>
      <c r="I193" s="397" t="str">
        <f t="shared" si="85"/>
        <v>рбс910????????общосн</v>
      </c>
      <c r="J193" s="129">
        <f t="shared" si="86"/>
        <v>62.1</v>
      </c>
      <c r="K193" s="129">
        <f t="shared" si="87"/>
        <v>62.1</v>
      </c>
      <c r="L193" s="401"/>
      <c r="M193" s="129">
        <f t="shared" si="88"/>
        <v>5.9</v>
      </c>
      <c r="N193" s="129"/>
      <c r="O193" s="129">
        <f t="shared" si="89"/>
        <v>0</v>
      </c>
      <c r="P193" s="129">
        <f t="shared" si="90"/>
        <v>5.9</v>
      </c>
    </row>
    <row r="194" spans="1:16">
      <c r="A194" s="395" t="s">
        <v>334</v>
      </c>
      <c r="B194" s="114"/>
      <c r="C194" s="392"/>
      <c r="D194" s="399" t="s">
        <v>135</v>
      </c>
      <c r="E194" s="393" t="s">
        <v>408</v>
      </c>
      <c r="F194" s="165" t="s">
        <v>1257</v>
      </c>
      <c r="G194" s="393" t="s">
        <v>132</v>
      </c>
      <c r="H194" s="393" t="s">
        <v>175</v>
      </c>
      <c r="I194" s="397" t="str">
        <f t="shared" si="85"/>
        <v>рцп910????????общ???</v>
      </c>
      <c r="J194" s="129">
        <f t="shared" si="86"/>
        <v>0</v>
      </c>
      <c r="K194" s="129">
        <f t="shared" si="87"/>
        <v>0</v>
      </c>
      <c r="L194" s="401"/>
      <c r="M194" s="129">
        <f t="shared" si="88"/>
        <v>0</v>
      </c>
      <c r="N194" s="129"/>
      <c r="O194" s="129">
        <f t="shared" si="89"/>
        <v>0</v>
      </c>
      <c r="P194" s="129">
        <f t="shared" si="90"/>
        <v>0</v>
      </c>
    </row>
    <row r="195" spans="1:16">
      <c r="A195" s="392" t="s">
        <v>66</v>
      </c>
      <c r="B195" s="114"/>
      <c r="C195" s="392"/>
      <c r="D195" s="399" t="s">
        <v>136</v>
      </c>
      <c r="E195" s="393" t="s">
        <v>408</v>
      </c>
      <c r="F195" s="165" t="s">
        <v>1257</v>
      </c>
      <c r="G195" s="393" t="s">
        <v>132</v>
      </c>
      <c r="H195" s="393" t="s">
        <v>175</v>
      </c>
      <c r="I195" s="397" t="str">
        <f t="shared" si="85"/>
        <v>жил910????????общ???</v>
      </c>
      <c r="J195" s="129">
        <f t="shared" si="86"/>
        <v>250</v>
      </c>
      <c r="K195" s="129">
        <f t="shared" si="87"/>
        <v>2</v>
      </c>
      <c r="L195" s="401"/>
      <c r="M195" s="129">
        <f t="shared" si="88"/>
        <v>0</v>
      </c>
      <c r="N195" s="129"/>
      <c r="O195" s="129">
        <f t="shared" si="89"/>
        <v>200</v>
      </c>
      <c r="P195" s="129">
        <f t="shared" si="90"/>
        <v>200</v>
      </c>
    </row>
    <row r="196" spans="1:16">
      <c r="A196" s="392" t="s">
        <v>67</v>
      </c>
      <c r="B196" s="114"/>
      <c r="C196" s="392"/>
      <c r="D196" s="399" t="s">
        <v>137</v>
      </c>
      <c r="E196" s="393" t="s">
        <v>408</v>
      </c>
      <c r="F196" s="165" t="s">
        <v>1257</v>
      </c>
      <c r="G196" s="393" t="s">
        <v>132</v>
      </c>
      <c r="H196" s="393" t="s">
        <v>175</v>
      </c>
      <c r="I196" s="397" t="str">
        <f t="shared" si="85"/>
        <v>физ910????????общ???</v>
      </c>
      <c r="J196" s="129">
        <f t="shared" si="86"/>
        <v>0</v>
      </c>
      <c r="K196" s="129">
        <f t="shared" si="87"/>
        <v>0</v>
      </c>
      <c r="L196" s="401"/>
      <c r="M196" s="129">
        <f t="shared" si="88"/>
        <v>0</v>
      </c>
      <c r="N196" s="129"/>
      <c r="O196" s="129">
        <f t="shared" si="89"/>
        <v>0</v>
      </c>
      <c r="P196" s="129">
        <f t="shared" si="90"/>
        <v>0</v>
      </c>
    </row>
    <row r="197" spans="1:16">
      <c r="A197" s="392" t="s">
        <v>68</v>
      </c>
      <c r="B197" s="114"/>
      <c r="C197" s="392"/>
      <c r="D197" s="399" t="s">
        <v>138</v>
      </c>
      <c r="E197" s="393" t="s">
        <v>408</v>
      </c>
      <c r="F197" s="165" t="s">
        <v>1257</v>
      </c>
      <c r="G197" s="393" t="s">
        <v>132</v>
      </c>
      <c r="H197" s="393" t="s">
        <v>175</v>
      </c>
      <c r="I197" s="397" t="str">
        <f t="shared" si="85"/>
        <v>меж910????????общ???</v>
      </c>
      <c r="J197" s="129">
        <f t="shared" si="86"/>
        <v>5219.2</v>
      </c>
      <c r="K197" s="129">
        <f t="shared" si="87"/>
        <v>3022.2</v>
      </c>
      <c r="L197" s="401"/>
      <c r="M197" s="129">
        <f t="shared" si="88"/>
        <v>0</v>
      </c>
      <c r="N197" s="129"/>
      <c r="O197" s="129">
        <f t="shared" si="89"/>
        <v>7.0630000000000006</v>
      </c>
      <c r="P197" s="129">
        <f t="shared" si="90"/>
        <v>7.0630000000000006</v>
      </c>
    </row>
    <row r="198" spans="1:16">
      <c r="A198" s="392" t="s">
        <v>70</v>
      </c>
      <c r="B198" s="114"/>
      <c r="C198" s="392"/>
      <c r="D198" s="399" t="s">
        <v>139</v>
      </c>
      <c r="E198" s="393" t="s">
        <v>408</v>
      </c>
      <c r="F198" s="165" t="s">
        <v>1257</v>
      </c>
      <c r="G198" s="393" t="s">
        <v>132</v>
      </c>
      <c r="H198" s="393" t="s">
        <v>175</v>
      </c>
      <c r="I198" s="397" t="str">
        <f t="shared" si="85"/>
        <v>тра910????????общ???</v>
      </c>
      <c r="J198" s="129">
        <f t="shared" si="86"/>
        <v>0</v>
      </c>
      <c r="K198" s="129">
        <f t="shared" si="87"/>
        <v>0</v>
      </c>
      <c r="L198" s="401"/>
      <c r="M198" s="129">
        <f t="shared" si="88"/>
        <v>0</v>
      </c>
      <c r="N198" s="129"/>
      <c r="O198" s="129">
        <f t="shared" si="89"/>
        <v>0</v>
      </c>
      <c r="P198" s="129">
        <f t="shared" si="90"/>
        <v>0</v>
      </c>
    </row>
    <row r="199" spans="1:16">
      <c r="A199" s="392" t="s">
        <v>71</v>
      </c>
      <c r="B199" s="114"/>
      <c r="C199" s="392"/>
      <c r="D199" s="399" t="s">
        <v>140</v>
      </c>
      <c r="E199" s="393" t="s">
        <v>408</v>
      </c>
      <c r="F199" s="165" t="s">
        <v>1257</v>
      </c>
      <c r="G199" s="393" t="s">
        <v>132</v>
      </c>
      <c r="H199" s="393" t="s">
        <v>175</v>
      </c>
      <c r="I199" s="397" t="str">
        <f t="shared" si="85"/>
        <v>пен910????????общ???</v>
      </c>
      <c r="J199" s="129">
        <f t="shared" si="86"/>
        <v>36</v>
      </c>
      <c r="K199" s="129">
        <f t="shared" si="87"/>
        <v>0</v>
      </c>
      <c r="L199" s="401"/>
      <c r="M199" s="129">
        <f t="shared" si="88"/>
        <v>0</v>
      </c>
      <c r="N199" s="129"/>
      <c r="O199" s="129">
        <f t="shared" si="89"/>
        <v>36</v>
      </c>
      <c r="P199" s="129">
        <f t="shared" si="90"/>
        <v>36</v>
      </c>
    </row>
    <row r="200" spans="1:16">
      <c r="A200" s="392" t="s">
        <v>90</v>
      </c>
      <c r="B200" s="114"/>
      <c r="C200" s="113"/>
      <c r="D200" s="399" t="s">
        <v>147</v>
      </c>
      <c r="E200" s="393" t="s">
        <v>408</v>
      </c>
      <c r="F200" s="165" t="s">
        <v>1257</v>
      </c>
      <c r="G200" s="393" t="s">
        <v>132</v>
      </c>
      <c r="H200" s="393" t="s">
        <v>175</v>
      </c>
      <c r="I200" s="397" t="str">
        <f t="shared" si="85"/>
        <v>выб910????????общ???</v>
      </c>
      <c r="J200" s="129">
        <f>ROUND(SUMIF(Классификация,$I200,Лимиты_2011)/1000,окр)</f>
        <v>1</v>
      </c>
      <c r="K200" s="129">
        <f t="shared" si="87"/>
        <v>0</v>
      </c>
      <c r="L200" s="401"/>
      <c r="M200" s="129">
        <f t="shared" si="88"/>
        <v>0</v>
      </c>
      <c r="N200" s="129"/>
      <c r="O200" s="129">
        <f t="shared" si="89"/>
        <v>132.4</v>
      </c>
      <c r="P200" s="129">
        <f t="shared" si="90"/>
        <v>132.4</v>
      </c>
    </row>
    <row r="201" spans="1:16" ht="30">
      <c r="A201" s="392" t="s">
        <v>26</v>
      </c>
      <c r="B201" s="114" t="s">
        <v>57</v>
      </c>
      <c r="C201" s="113" t="str">
        <f>CONCATENATE(B201,E201,H201)</f>
        <v>адм910про</v>
      </c>
      <c r="D201" s="399" t="s">
        <v>131</v>
      </c>
      <c r="E201" s="393" t="s">
        <v>408</v>
      </c>
      <c r="F201" s="165" t="s">
        <v>1257</v>
      </c>
      <c r="G201" s="393" t="s">
        <v>132</v>
      </c>
      <c r="H201" s="393" t="s">
        <v>118</v>
      </c>
      <c r="I201" s="397" t="str">
        <f t="shared" si="85"/>
        <v>рбс910????????общпро</v>
      </c>
      <c r="J201" s="129">
        <f>ROUND(SUMIF(Классификация,$I201,Лимиты_2011)/1000,окр)+0.1</f>
        <v>2040.3999999999999</v>
      </c>
      <c r="K201" s="129">
        <f t="shared" si="87"/>
        <v>1266.7</v>
      </c>
      <c r="L201" s="401"/>
      <c r="M201" s="129">
        <f t="shared" si="88"/>
        <v>1223.9000000000001</v>
      </c>
      <c r="N201" s="129"/>
      <c r="O201" s="129">
        <f t="shared" si="89"/>
        <v>0</v>
      </c>
      <c r="P201" s="129">
        <f t="shared" si="90"/>
        <v>1223.9000000000001</v>
      </c>
    </row>
    <row r="202" spans="1:16" ht="30">
      <c r="A202" s="113" t="s">
        <v>356</v>
      </c>
      <c r="B202" s="113" t="s">
        <v>146</v>
      </c>
      <c r="C202" s="113" t="str">
        <f>CONCATENATE(B202,E202,H202)</f>
        <v>всего913</v>
      </c>
      <c r="D202" s="113" t="s">
        <v>146</v>
      </c>
      <c r="E202" s="391" t="s">
        <v>409</v>
      </c>
      <c r="F202" s="391"/>
      <c r="G202" s="391"/>
      <c r="H202" s="391"/>
      <c r="I202" s="113"/>
      <c r="J202" s="369">
        <f>SUM(J203:J204,J205,J208,J209,J210,J211,J212,J213,J216,J217,J218,J219)</f>
        <v>24866.9</v>
      </c>
      <c r="K202" s="369">
        <f t="shared" ref="K202:P202" si="91">SUM(K203:K204,K205,K208,K209,K210,K211,K212,K213,K216,K217,K218,K219)</f>
        <v>13667.199999999999</v>
      </c>
      <c r="L202" s="132">
        <f t="shared" si="91"/>
        <v>0</v>
      </c>
      <c r="M202" s="132">
        <f t="shared" si="91"/>
        <v>3482</v>
      </c>
      <c r="N202" s="132">
        <f t="shared" si="91"/>
        <v>0</v>
      </c>
      <c r="O202" s="132">
        <f t="shared" si="91"/>
        <v>11917.019</v>
      </c>
      <c r="P202" s="132">
        <f t="shared" si="91"/>
        <v>15399.019</v>
      </c>
    </row>
    <row r="203" spans="1:16" s="111" customFormat="1" ht="30">
      <c r="A203" s="398" t="s">
        <v>59</v>
      </c>
      <c r="B203" s="399" t="s">
        <v>57</v>
      </c>
      <c r="C203" s="113" t="str">
        <f>CONCATENATE(B203,E203,H203)</f>
        <v>адм913опл</v>
      </c>
      <c r="D203" s="399" t="s">
        <v>131</v>
      </c>
      <c r="E203" s="400" t="s">
        <v>409</v>
      </c>
      <c r="F203" s="165" t="s">
        <v>1257</v>
      </c>
      <c r="G203" s="400" t="s">
        <v>132</v>
      </c>
      <c r="H203" s="391" t="s">
        <v>119</v>
      </c>
      <c r="I203" s="397" t="str">
        <f>CONCATENATE(D203,E203,F203,G203,H203,)</f>
        <v>рбс913????????общопл</v>
      </c>
      <c r="J203" s="129">
        <f>ROUND(SUMIF(Классификация,$I203,Лимиты_2011)/1000,окр)</f>
        <v>7883.2</v>
      </c>
      <c r="K203" s="129">
        <f>ROUND(SUMIF(Классификация,$I203,Расход_2011)/1000,окр)</f>
        <v>5432.3</v>
      </c>
      <c r="L203" s="129"/>
      <c r="M203" s="129">
        <f>ROUND(IF(тип_индексации="росписи",SUMIF(Классификация,$I203,Лимиты_2012_Индекс),SUMIF(Классификация,$I203,Расходы_2012_Индекс)*4/3)/1000,окр)</f>
        <v>0</v>
      </c>
      <c r="N203" s="129"/>
      <c r="O203" s="129">
        <f>SUMIF(классификация_прямой_счёт,$I203,Проект_сумма_прямой_счёт)</f>
        <v>8959.598</v>
      </c>
      <c r="P203" s="129">
        <f>SUM(M203:O203)</f>
        <v>8959.598</v>
      </c>
    </row>
    <row r="204" spans="1:16" ht="30">
      <c r="A204" s="392" t="s">
        <v>60</v>
      </c>
      <c r="B204" s="114" t="s">
        <v>57</v>
      </c>
      <c r="C204" s="113" t="str">
        <f>CONCATENATE(B204,E204,H204)</f>
        <v>адм913ком</v>
      </c>
      <c r="D204" s="399" t="s">
        <v>131</v>
      </c>
      <c r="E204" s="393" t="s">
        <v>409</v>
      </c>
      <c r="F204" s="165" t="s">
        <v>1257</v>
      </c>
      <c r="G204" s="393" t="s">
        <v>132</v>
      </c>
      <c r="H204" s="400" t="s">
        <v>120</v>
      </c>
      <c r="I204" s="397" t="str">
        <f>CONCATENATE(D204,E204,F204,G204,H204,)</f>
        <v>рбс913????????общком</v>
      </c>
      <c r="J204" s="129">
        <f>ROUND(SUMIF(Классификация,$I204,Лимиты_2011)/1000,окр)</f>
        <v>827.5</v>
      </c>
      <c r="K204" s="129">
        <f>ROUND(SUMIF(Классификация,$I204,Расход_2011)/1000,окр)</f>
        <v>306.7</v>
      </c>
      <c r="L204" s="401"/>
      <c r="M204" s="129">
        <f>ROUND(IF(тип_индексации="росписи",SUMIF(Классификация,$I204,Лимиты_2012_Индекс),SUMIF(Классификация,$I204,Расходы_2012_Индекс)*4/3)/1000,окр)</f>
        <v>860.6</v>
      </c>
      <c r="N204" s="129"/>
      <c r="O204" s="129">
        <f>SUMIF(классификация_прямой_счёт,$I204,Проект_сумма_прямой_счёт)</f>
        <v>0</v>
      </c>
      <c r="P204" s="129">
        <f>SUM(M204:O204)</f>
        <v>860.6</v>
      </c>
    </row>
    <row r="205" spans="1:16" ht="30">
      <c r="A205" s="392" t="s">
        <v>514</v>
      </c>
      <c r="B205" s="114"/>
      <c r="C205" s="392"/>
      <c r="D205" s="399"/>
      <c r="E205" s="393"/>
      <c r="F205" s="165"/>
      <c r="G205" s="393"/>
      <c r="H205" s="393"/>
      <c r="I205" s="397"/>
      <c r="J205" s="129">
        <f>SUM(J206:J207)</f>
        <v>3185.3</v>
      </c>
      <c r="K205" s="129">
        <f>SUM(K206:K207)</f>
        <v>1751.1</v>
      </c>
      <c r="L205" s="401"/>
      <c r="M205" s="129">
        <f>SUM(M206:M207)</f>
        <v>1499.8</v>
      </c>
      <c r="N205" s="129">
        <f>SUM(N206:N207)</f>
        <v>0</v>
      </c>
      <c r="O205" s="129">
        <f>SUM(O206:O207)</f>
        <v>611.6</v>
      </c>
      <c r="P205" s="129">
        <f>SUM(P206:P207)</f>
        <v>2111.4</v>
      </c>
    </row>
    <row r="206" spans="1:16">
      <c r="A206" s="394" t="s">
        <v>61</v>
      </c>
      <c r="B206" s="114" t="s">
        <v>133</v>
      </c>
      <c r="C206" s="113" t="str">
        <f>CONCATENATE(B206,E206,H206)</f>
        <v>бла913???</v>
      </c>
      <c r="D206" s="399" t="s">
        <v>134</v>
      </c>
      <c r="E206" s="393" t="s">
        <v>409</v>
      </c>
      <c r="F206" s="165" t="s">
        <v>1257</v>
      </c>
      <c r="G206" s="393" t="s">
        <v>132</v>
      </c>
      <c r="H206" s="393" t="s">
        <v>175</v>
      </c>
      <c r="I206" s="397" t="str">
        <f t="shared" ref="I206:I219" si="92">CONCATENATE(D206,E206,F206,G206,H206,)</f>
        <v>осв913????????общ???</v>
      </c>
      <c r="J206" s="129">
        <f t="shared" ref="J206:J217" si="93">ROUND(SUMIF(Классификация,$I206,Лимиты_2011)/1000,окр)</f>
        <v>872.5</v>
      </c>
      <c r="K206" s="129">
        <f t="shared" ref="K206:K219" si="94">ROUND(SUMIF(Классификация,$I206,Расход_2011)/1000,окр)</f>
        <v>366.8</v>
      </c>
      <c r="L206" s="401"/>
      <c r="M206" s="129">
        <f t="shared" ref="M206:M219" si="95">ROUND(IF(тип_индексации="росписи",SUMIF(Классификация,$I206,Лимиты_2012_Индекс),SUMIF(Классификация,$I206,Расходы_2012_Индекс)*4/3)/1000,окр)</f>
        <v>657.4</v>
      </c>
      <c r="N206" s="129"/>
      <c r="O206" s="129">
        <f t="shared" ref="O206:O219" si="96">SUMIF(классификация_прямой_счёт,$I206,Проект_сумма_прямой_счёт)</f>
        <v>0</v>
      </c>
      <c r="P206" s="129">
        <f t="shared" ref="P206:P219" si="97">SUM(M206:O206)</f>
        <v>657.4</v>
      </c>
    </row>
    <row r="207" spans="1:16">
      <c r="A207" s="394" t="s">
        <v>62</v>
      </c>
      <c r="B207" s="114" t="s">
        <v>133</v>
      </c>
      <c r="C207" s="113" t="str">
        <f>CONCATENATE(B207,E207,H207)</f>
        <v>бла913???</v>
      </c>
      <c r="D207" s="399" t="s">
        <v>133</v>
      </c>
      <c r="E207" s="393" t="s">
        <v>409</v>
      </c>
      <c r="F207" s="165" t="s">
        <v>1257</v>
      </c>
      <c r="G207" s="393" t="s">
        <v>132</v>
      </c>
      <c r="H207" s="393" t="s">
        <v>175</v>
      </c>
      <c r="I207" s="397" t="str">
        <f t="shared" si="92"/>
        <v>бла913????????общ???</v>
      </c>
      <c r="J207" s="129">
        <f t="shared" si="93"/>
        <v>2312.8000000000002</v>
      </c>
      <c r="K207" s="129">
        <f t="shared" si="94"/>
        <v>1384.3</v>
      </c>
      <c r="L207" s="109">
        <f>L205-L206</f>
        <v>0</v>
      </c>
      <c r="M207" s="129">
        <f t="shared" si="95"/>
        <v>842.4</v>
      </c>
      <c r="N207" s="129"/>
      <c r="O207" s="129">
        <f t="shared" si="96"/>
        <v>611.6</v>
      </c>
      <c r="P207" s="129">
        <f t="shared" si="97"/>
        <v>1454</v>
      </c>
    </row>
    <row r="208" spans="1:16">
      <c r="A208" s="392" t="s">
        <v>63</v>
      </c>
      <c r="B208" s="114" t="s">
        <v>57</v>
      </c>
      <c r="C208" s="113" t="str">
        <f>CONCATENATE(B208,E208,H208)</f>
        <v>адм913кап</v>
      </c>
      <c r="D208" s="399" t="s">
        <v>131</v>
      </c>
      <c r="E208" s="393" t="s">
        <v>409</v>
      </c>
      <c r="F208" s="165" t="s">
        <v>1257</v>
      </c>
      <c r="G208" s="393" t="s">
        <v>132</v>
      </c>
      <c r="H208" s="393" t="s">
        <v>121</v>
      </c>
      <c r="I208" s="397" t="str">
        <f t="shared" si="92"/>
        <v>рбс913????????общкап</v>
      </c>
      <c r="J208" s="129">
        <f t="shared" si="93"/>
        <v>0</v>
      </c>
      <c r="K208" s="129">
        <f t="shared" si="94"/>
        <v>0</v>
      </c>
      <c r="L208" s="401"/>
      <c r="M208" s="129">
        <f t="shared" si="95"/>
        <v>0</v>
      </c>
      <c r="N208" s="129"/>
      <c r="O208" s="129">
        <f t="shared" si="96"/>
        <v>0</v>
      </c>
      <c r="P208" s="129">
        <f t="shared" si="97"/>
        <v>0</v>
      </c>
    </row>
    <row r="209" spans="1:16">
      <c r="A209" s="392" t="s">
        <v>64</v>
      </c>
      <c r="B209" s="114" t="s">
        <v>57</v>
      </c>
      <c r="C209" s="113" t="str">
        <f>CONCATENATE(B209,E209,H209)</f>
        <v>адм913осн</v>
      </c>
      <c r="D209" s="399" t="s">
        <v>131</v>
      </c>
      <c r="E209" s="393" t="s">
        <v>409</v>
      </c>
      <c r="F209" s="165" t="s">
        <v>1257</v>
      </c>
      <c r="G209" s="393" t="s">
        <v>132</v>
      </c>
      <c r="H209" s="393" t="s">
        <v>122</v>
      </c>
      <c r="I209" s="397" t="str">
        <f t="shared" si="92"/>
        <v>рбс913????????общосн</v>
      </c>
      <c r="J209" s="129">
        <f t="shared" si="93"/>
        <v>925.8</v>
      </c>
      <c r="K209" s="129">
        <f t="shared" si="94"/>
        <v>845.8</v>
      </c>
      <c r="L209" s="401"/>
      <c r="M209" s="129">
        <f t="shared" si="95"/>
        <v>0</v>
      </c>
      <c r="N209" s="129"/>
      <c r="O209" s="129">
        <f t="shared" si="96"/>
        <v>0</v>
      </c>
      <c r="P209" s="129">
        <f t="shared" si="97"/>
        <v>0</v>
      </c>
    </row>
    <row r="210" spans="1:16">
      <c r="A210" s="395" t="s">
        <v>334</v>
      </c>
      <c r="B210" s="114"/>
      <c r="C210" s="392"/>
      <c r="D210" s="399" t="s">
        <v>135</v>
      </c>
      <c r="E210" s="393" t="s">
        <v>409</v>
      </c>
      <c r="F210" s="165" t="s">
        <v>1257</v>
      </c>
      <c r="G210" s="393" t="s">
        <v>132</v>
      </c>
      <c r="H210" s="393" t="s">
        <v>175</v>
      </c>
      <c r="I210" s="397" t="str">
        <f t="shared" si="92"/>
        <v>рцп913????????общ???</v>
      </c>
      <c r="J210" s="129">
        <f t="shared" si="93"/>
        <v>0</v>
      </c>
      <c r="K210" s="129">
        <f t="shared" si="94"/>
        <v>0</v>
      </c>
      <c r="L210" s="401"/>
      <c r="M210" s="129">
        <f t="shared" si="95"/>
        <v>0</v>
      </c>
      <c r="N210" s="129"/>
      <c r="O210" s="129">
        <f t="shared" si="96"/>
        <v>0</v>
      </c>
      <c r="P210" s="129">
        <f t="shared" si="97"/>
        <v>0</v>
      </c>
    </row>
    <row r="211" spans="1:16">
      <c r="A211" s="392" t="s">
        <v>66</v>
      </c>
      <c r="B211" s="114"/>
      <c r="C211" s="392"/>
      <c r="D211" s="399" t="s">
        <v>136</v>
      </c>
      <c r="E211" s="393" t="s">
        <v>409</v>
      </c>
      <c r="F211" s="165" t="s">
        <v>1257</v>
      </c>
      <c r="G211" s="393" t="s">
        <v>132</v>
      </c>
      <c r="H211" s="393" t="s">
        <v>175</v>
      </c>
      <c r="I211" s="397" t="str">
        <f t="shared" si="92"/>
        <v>жил913????????общ???</v>
      </c>
      <c r="J211" s="129">
        <f t="shared" si="93"/>
        <v>4627.1000000000004</v>
      </c>
      <c r="K211" s="129">
        <f t="shared" si="94"/>
        <v>1635.2</v>
      </c>
      <c r="L211" s="401"/>
      <c r="M211" s="129">
        <f t="shared" si="95"/>
        <v>0</v>
      </c>
      <c r="N211" s="129"/>
      <c r="O211" s="129">
        <f t="shared" si="96"/>
        <v>2000</v>
      </c>
      <c r="P211" s="129">
        <f t="shared" si="97"/>
        <v>2000</v>
      </c>
    </row>
    <row r="212" spans="1:16">
      <c r="A212" s="392" t="s">
        <v>67</v>
      </c>
      <c r="B212" s="114"/>
      <c r="C212" s="392"/>
      <c r="D212" s="399" t="s">
        <v>137</v>
      </c>
      <c r="E212" s="393" t="s">
        <v>409</v>
      </c>
      <c r="F212" s="165" t="s">
        <v>1257</v>
      </c>
      <c r="G212" s="393" t="s">
        <v>132</v>
      </c>
      <c r="H212" s="393" t="s">
        <v>175</v>
      </c>
      <c r="I212" s="397" t="str">
        <f t="shared" si="92"/>
        <v>физ913????????общ???</v>
      </c>
      <c r="J212" s="129">
        <f t="shared" si="93"/>
        <v>407.6</v>
      </c>
      <c r="K212" s="129">
        <f t="shared" si="94"/>
        <v>272.3</v>
      </c>
      <c r="L212" s="401"/>
      <c r="M212" s="129">
        <f t="shared" si="95"/>
        <v>0</v>
      </c>
      <c r="N212" s="129"/>
      <c r="O212" s="129">
        <f t="shared" si="96"/>
        <v>295.71300000000002</v>
      </c>
      <c r="P212" s="129">
        <f t="shared" si="97"/>
        <v>295.71300000000002</v>
      </c>
    </row>
    <row r="213" spans="1:16">
      <c r="A213" s="392" t="s">
        <v>68</v>
      </c>
      <c r="B213" s="114"/>
      <c r="C213" s="392"/>
      <c r="D213" s="399"/>
      <c r="E213" s="393"/>
      <c r="F213" s="165"/>
      <c r="G213" s="393"/>
      <c r="H213" s="393"/>
      <c r="I213" s="397"/>
      <c r="J213" s="129">
        <f>J214+J215</f>
        <v>5232</v>
      </c>
      <c r="K213" s="129">
        <f t="shared" ref="K213:P213" si="98">K214+K215</f>
        <v>2538.9</v>
      </c>
      <c r="L213" s="129">
        <f t="shared" si="98"/>
        <v>0</v>
      </c>
      <c r="M213" s="129">
        <f t="shared" si="98"/>
        <v>0</v>
      </c>
      <c r="N213" s="129">
        <f t="shared" si="98"/>
        <v>0</v>
      </c>
      <c r="O213" s="129">
        <f t="shared" si="98"/>
        <v>26.108000000000001</v>
      </c>
      <c r="P213" s="129">
        <f t="shared" si="98"/>
        <v>26.108000000000001</v>
      </c>
    </row>
    <row r="214" spans="1:16">
      <c r="A214" s="392" t="s">
        <v>1152</v>
      </c>
      <c r="B214" s="114"/>
      <c r="C214" s="392"/>
      <c r="D214" s="399" t="s">
        <v>138</v>
      </c>
      <c r="E214" s="393" t="s">
        <v>409</v>
      </c>
      <c r="F214" s="165" t="s">
        <v>1257</v>
      </c>
      <c r="G214" s="393" t="s">
        <v>132</v>
      </c>
      <c r="H214" s="393" t="s">
        <v>175</v>
      </c>
      <c r="I214" s="397" t="str">
        <f>CONCATENATE(D214,E214,F214,G214,H214,)</f>
        <v>меж913????????общ???</v>
      </c>
      <c r="J214" s="129">
        <f>ROUND(SUMIF(Классификация,$I214,Лимиты_2011)/1000,окр)</f>
        <v>5232</v>
      </c>
      <c r="K214" s="129">
        <f>ROUND(SUMIF(Классификация,$I214,Расход_2011)/1000,окр)</f>
        <v>2538.9</v>
      </c>
      <c r="L214" s="401"/>
      <c r="M214" s="129">
        <f>ROUND(IF(тип_индексации="росписи",SUMIF(Классификация,$I214,Лимиты_2012_Индекс),SUMIF(Классификация,$I214,Расходы_2012_Индекс)*4/3)/1000,окр)-M215</f>
        <v>0</v>
      </c>
      <c r="N214" s="129"/>
      <c r="O214" s="129">
        <f>SUMIF(классификация_прямой_счёт,$I214,Проект_сумма_прямой_счёт)</f>
        <v>26.108000000000001</v>
      </c>
      <c r="P214" s="129">
        <f>SUM(M214:O214)</f>
        <v>26.108000000000001</v>
      </c>
    </row>
    <row r="215" spans="1:16">
      <c r="A215" s="392" t="s">
        <v>518</v>
      </c>
      <c r="B215" s="114" t="s">
        <v>168</v>
      </c>
      <c r="C215" s="113" t="str">
        <f>CONCATENATE(B215,E215,H215)</f>
        <v>кул913про</v>
      </c>
      <c r="D215" s="399"/>
      <c r="E215" s="393" t="s">
        <v>409</v>
      </c>
      <c r="F215" s="165" t="s">
        <v>1257</v>
      </c>
      <c r="G215" s="393" t="s">
        <v>132</v>
      </c>
      <c r="H215" s="393" t="s">
        <v>118</v>
      </c>
      <c r="I215" s="397" t="str">
        <f>CONCATENATE(D215,E215,F215,G215,H215,)</f>
        <v>913????????общпро</v>
      </c>
      <c r="J215" s="129">
        <f t="shared" si="93"/>
        <v>0</v>
      </c>
      <c r="K215" s="129">
        <f t="shared" si="94"/>
        <v>0</v>
      </c>
      <c r="L215" s="401"/>
      <c r="M215" s="129">
        <f t="shared" si="95"/>
        <v>0</v>
      </c>
      <c r="N215" s="129"/>
      <c r="O215" s="129">
        <f t="shared" si="96"/>
        <v>0</v>
      </c>
      <c r="P215" s="129">
        <f>SUM(M215:O215)</f>
        <v>0</v>
      </c>
    </row>
    <row r="216" spans="1:16">
      <c r="A216" s="392" t="s">
        <v>70</v>
      </c>
      <c r="B216" s="114"/>
      <c r="C216" s="392"/>
      <c r="D216" s="399" t="s">
        <v>139</v>
      </c>
      <c r="E216" s="393" t="s">
        <v>409</v>
      </c>
      <c r="F216" s="165" t="s">
        <v>1257</v>
      </c>
      <c r="G216" s="393" t="s">
        <v>132</v>
      </c>
      <c r="H216" s="393" t="s">
        <v>175</v>
      </c>
      <c r="I216" s="397" t="str">
        <f t="shared" si="92"/>
        <v>тра913????????общ???</v>
      </c>
      <c r="J216" s="129">
        <f t="shared" si="93"/>
        <v>0</v>
      </c>
      <c r="K216" s="129">
        <f t="shared" si="94"/>
        <v>0</v>
      </c>
      <c r="L216" s="401"/>
      <c r="M216" s="129">
        <f t="shared" si="95"/>
        <v>0</v>
      </c>
      <c r="N216" s="129"/>
      <c r="O216" s="129">
        <f t="shared" si="96"/>
        <v>0</v>
      </c>
      <c r="P216" s="129">
        <f t="shared" si="97"/>
        <v>0</v>
      </c>
    </row>
    <row r="217" spans="1:16">
      <c r="A217" s="392" t="s">
        <v>71</v>
      </c>
      <c r="B217" s="114"/>
      <c r="C217" s="392"/>
      <c r="D217" s="399" t="s">
        <v>140</v>
      </c>
      <c r="E217" s="393" t="s">
        <v>409</v>
      </c>
      <c r="F217" s="165" t="s">
        <v>1257</v>
      </c>
      <c r="G217" s="393" t="s">
        <v>132</v>
      </c>
      <c r="H217" s="393" t="s">
        <v>175</v>
      </c>
      <c r="I217" s="397" t="str">
        <f t="shared" si="92"/>
        <v>пен913????????общ???</v>
      </c>
      <c r="J217" s="129">
        <f t="shared" si="93"/>
        <v>24</v>
      </c>
      <c r="K217" s="129">
        <f t="shared" si="94"/>
        <v>18</v>
      </c>
      <c r="L217" s="401"/>
      <c r="M217" s="129">
        <f t="shared" si="95"/>
        <v>0</v>
      </c>
      <c r="N217" s="129"/>
      <c r="O217" s="129">
        <f t="shared" si="96"/>
        <v>24</v>
      </c>
      <c r="P217" s="129">
        <f t="shared" si="97"/>
        <v>24</v>
      </c>
    </row>
    <row r="218" spans="1:16">
      <c r="A218" s="392" t="s">
        <v>90</v>
      </c>
      <c r="B218" s="114"/>
      <c r="C218" s="113"/>
      <c r="D218" s="399" t="s">
        <v>147</v>
      </c>
      <c r="E218" s="393" t="s">
        <v>409</v>
      </c>
      <c r="F218" s="165" t="s">
        <v>1257</v>
      </c>
      <c r="G218" s="393" t="s">
        <v>132</v>
      </c>
      <c r="H218" s="393" t="s">
        <v>175</v>
      </c>
      <c r="I218" s="397" t="str">
        <f t="shared" si="92"/>
        <v>выб913????????общ???</v>
      </c>
      <c r="J218" s="129">
        <f>ROUND(SUMIF(Классификация,$I218,Лимиты_2011)/1000,окр)</f>
        <v>0</v>
      </c>
      <c r="K218" s="129">
        <f t="shared" si="94"/>
        <v>0</v>
      </c>
      <c r="L218" s="401"/>
      <c r="M218" s="129">
        <f t="shared" si="95"/>
        <v>0</v>
      </c>
      <c r="N218" s="129"/>
      <c r="O218" s="129">
        <f t="shared" si="96"/>
        <v>0</v>
      </c>
      <c r="P218" s="129">
        <f t="shared" si="97"/>
        <v>0</v>
      </c>
    </row>
    <row r="219" spans="1:16" ht="30">
      <c r="A219" s="392" t="s">
        <v>26</v>
      </c>
      <c r="B219" s="114" t="s">
        <v>57</v>
      </c>
      <c r="C219" s="113" t="str">
        <f>CONCATENATE(B219,E219,H219)</f>
        <v>адм913про</v>
      </c>
      <c r="D219" s="399" t="s">
        <v>131</v>
      </c>
      <c r="E219" s="393" t="s">
        <v>409</v>
      </c>
      <c r="F219" s="165" t="s">
        <v>1257</v>
      </c>
      <c r="G219" s="393" t="s">
        <v>132</v>
      </c>
      <c r="H219" s="393" t="s">
        <v>118</v>
      </c>
      <c r="I219" s="397" t="str">
        <f t="shared" si="92"/>
        <v>рбс913????????общпро</v>
      </c>
      <c r="J219" s="129">
        <f>ROUND(SUMIF(Классификация,$I219,Лимиты_2011)/1000,окр)-0.2</f>
        <v>1754.3999999999999</v>
      </c>
      <c r="K219" s="129">
        <f t="shared" si="94"/>
        <v>866.9</v>
      </c>
      <c r="L219" s="401"/>
      <c r="M219" s="129">
        <f t="shared" si="95"/>
        <v>1121.5999999999999</v>
      </c>
      <c r="N219" s="129"/>
      <c r="O219" s="129">
        <f t="shared" si="96"/>
        <v>0</v>
      </c>
      <c r="P219" s="129">
        <f t="shared" si="97"/>
        <v>1121.5999999999999</v>
      </c>
    </row>
    <row r="220" spans="1:16" ht="30">
      <c r="A220" s="113" t="s">
        <v>357</v>
      </c>
      <c r="B220" s="113" t="s">
        <v>146</v>
      </c>
      <c r="C220" s="113" t="str">
        <f>CONCATENATE(B220,E220,H220)</f>
        <v>всего911</v>
      </c>
      <c r="D220" s="113" t="s">
        <v>146</v>
      </c>
      <c r="E220" s="391" t="s">
        <v>410</v>
      </c>
      <c r="F220" s="391"/>
      <c r="G220" s="391"/>
      <c r="H220" s="391"/>
      <c r="I220" s="113"/>
      <c r="J220" s="369">
        <f t="shared" ref="J220:P220" si="99">SUM(J221:J222,J224:J235)</f>
        <v>17597.3</v>
      </c>
      <c r="K220" s="369">
        <f t="shared" si="99"/>
        <v>10639.9</v>
      </c>
      <c r="L220" s="132">
        <f t="shared" si="99"/>
        <v>0</v>
      </c>
      <c r="M220" s="132">
        <f t="shared" si="99"/>
        <v>2836.5</v>
      </c>
      <c r="N220" s="132">
        <f t="shared" si="99"/>
        <v>0</v>
      </c>
      <c r="O220" s="132">
        <f t="shared" si="99"/>
        <v>5880.2690000000011</v>
      </c>
      <c r="P220" s="132">
        <f t="shared" si="99"/>
        <v>8716.7690000000021</v>
      </c>
    </row>
    <row r="221" spans="1:16" s="111" customFormat="1" ht="30">
      <c r="A221" s="398" t="s">
        <v>59</v>
      </c>
      <c r="B221" s="399" t="s">
        <v>57</v>
      </c>
      <c r="C221" s="113" t="str">
        <f>CONCATENATE(B221,E221,H221)</f>
        <v>адм911опл</v>
      </c>
      <c r="D221" s="399" t="s">
        <v>131</v>
      </c>
      <c r="E221" s="400" t="s">
        <v>410</v>
      </c>
      <c r="F221" s="165" t="s">
        <v>1257</v>
      </c>
      <c r="G221" s="400" t="s">
        <v>132</v>
      </c>
      <c r="H221" s="391" t="s">
        <v>119</v>
      </c>
      <c r="I221" s="397" t="str">
        <f>CONCATENATE(D221,E221,F221,G221,H221,)</f>
        <v>рбс911????????общопл</v>
      </c>
      <c r="J221" s="129">
        <f>ROUND(SUMIF(Классификация,$I221,Лимиты_2011)/1000,окр)</f>
        <v>4777.5</v>
      </c>
      <c r="K221" s="129">
        <f>ROUND(SUMIF(Классификация,$I221,Расход_2011)/1000,окр)</f>
        <v>3412.6</v>
      </c>
      <c r="L221" s="129"/>
      <c r="M221" s="129">
        <f>ROUND(IF(тип_индексации="росписи",SUMIF(Классификация,$I221,Лимиты_2012_Индекс),SUMIF(Классификация,$I221,Расходы_2012_Индекс)*4/3)/1000,окр)</f>
        <v>0</v>
      </c>
      <c r="N221" s="129"/>
      <c r="O221" s="129">
        <f>SUMIF(классификация_прямой_счёт,$I221,Проект_сумма_прямой_счёт)</f>
        <v>4643.7000000000007</v>
      </c>
      <c r="P221" s="129">
        <f>SUM(M221:O221)</f>
        <v>4643.7000000000007</v>
      </c>
    </row>
    <row r="222" spans="1:16" ht="30">
      <c r="A222" s="392" t="s">
        <v>60</v>
      </c>
      <c r="B222" s="114" t="s">
        <v>57</v>
      </c>
      <c r="C222" s="113" t="str">
        <f>CONCATENATE(B222,E222,H222)</f>
        <v>адм911ком</v>
      </c>
      <c r="D222" s="399" t="s">
        <v>131</v>
      </c>
      <c r="E222" s="393" t="s">
        <v>410</v>
      </c>
      <c r="F222" s="165" t="s">
        <v>1257</v>
      </c>
      <c r="G222" s="393" t="s">
        <v>132</v>
      </c>
      <c r="H222" s="400" t="s">
        <v>120</v>
      </c>
      <c r="I222" s="397" t="str">
        <f>CONCATENATE(D222,E222,F222,G222,H222,)</f>
        <v>рбс911????????общком</v>
      </c>
      <c r="J222" s="129">
        <f>ROUND(SUMIF(Классификация,$I222,Лимиты_2011)/1000,окр)</f>
        <v>310.60000000000002</v>
      </c>
      <c r="K222" s="129">
        <f>ROUND(SUMIF(Классификация,$I222,Расход_2011)/1000,окр)</f>
        <v>97.3</v>
      </c>
      <c r="L222" s="401"/>
      <c r="M222" s="129">
        <f>ROUND(IF(тип_индексации="росписи",SUMIF(Классификация,$I222,Лимиты_2012_Индекс),SUMIF(Классификация,$I222,Расходы_2012_Индекс)*4/3)/1000,окр)</f>
        <v>323</v>
      </c>
      <c r="N222" s="129"/>
      <c r="O222" s="129">
        <f>SUMIF(классификация_прямой_счёт,$I222,Проект_сумма_прямой_счёт)</f>
        <v>0</v>
      </c>
      <c r="P222" s="129">
        <f>SUM(M222:O222)</f>
        <v>323</v>
      </c>
    </row>
    <row r="223" spans="1:16" ht="30">
      <c r="A223" s="392" t="s">
        <v>514</v>
      </c>
      <c r="B223" s="114"/>
      <c r="C223" s="392"/>
      <c r="D223" s="399"/>
      <c r="E223" s="393"/>
      <c r="F223" s="165"/>
      <c r="G223" s="393"/>
      <c r="H223" s="393"/>
      <c r="I223" s="397"/>
      <c r="J223" s="129">
        <f>SUM(J224:J225)</f>
        <v>1165.0999999999999</v>
      </c>
      <c r="K223" s="129">
        <f>SUM(K224:K225)</f>
        <v>525.9</v>
      </c>
      <c r="L223" s="401"/>
      <c r="M223" s="129">
        <f>SUM(M224:M225)</f>
        <v>792.5</v>
      </c>
      <c r="N223" s="129">
        <f>SUM(N224:N225)</f>
        <v>0</v>
      </c>
      <c r="O223" s="129">
        <f>SUM(O224:O225)</f>
        <v>225.9</v>
      </c>
      <c r="P223" s="129">
        <f>SUM(P224:P225)</f>
        <v>1018.4000000000001</v>
      </c>
    </row>
    <row r="224" spans="1:16">
      <c r="A224" s="394" t="s">
        <v>61</v>
      </c>
      <c r="B224" s="114" t="s">
        <v>133</v>
      </c>
      <c r="C224" s="113" t="str">
        <f>CONCATENATE(B224,E224,H224)</f>
        <v>бла911???</v>
      </c>
      <c r="D224" s="399" t="s">
        <v>134</v>
      </c>
      <c r="E224" s="393" t="s">
        <v>410</v>
      </c>
      <c r="F224" s="165" t="s">
        <v>1257</v>
      </c>
      <c r="G224" s="393" t="s">
        <v>132</v>
      </c>
      <c r="H224" s="393" t="s">
        <v>175</v>
      </c>
      <c r="I224" s="397" t="str">
        <f t="shared" ref="I224:I235" si="100">CONCATENATE(D224,E224,F224,G224,H224,)</f>
        <v>осв911????????общ???</v>
      </c>
      <c r="J224" s="129">
        <f t="shared" ref="J224:J233" si="101">ROUND(SUMIF(Классификация,$I224,Лимиты_2011)/1000,окр)</f>
        <v>824.7</v>
      </c>
      <c r="K224" s="129">
        <f t="shared" ref="K224:K235" si="102">ROUND(SUMIF(Классификация,$I224,Расход_2011)/1000,окр)</f>
        <v>274.39999999999998</v>
      </c>
      <c r="L224" s="401"/>
      <c r="M224" s="129">
        <f t="shared" ref="M224:M235" si="103">ROUND(IF(тип_индексации="росписи",SUMIF(Классификация,$I224,Лимиты_2012_Индекс),SUMIF(Классификация,$I224,Расходы_2012_Индекс)*4/3)/1000,окр)</f>
        <v>557.70000000000005</v>
      </c>
      <c r="N224" s="129"/>
      <c r="O224" s="129">
        <f t="shared" ref="O224:O235" si="104">SUMIF(классификация_прямой_счёт,$I224,Проект_сумма_прямой_счёт)</f>
        <v>0</v>
      </c>
      <c r="P224" s="129">
        <f t="shared" ref="P224:P235" si="105">SUM(M224:O224)</f>
        <v>557.70000000000005</v>
      </c>
    </row>
    <row r="225" spans="1:16">
      <c r="A225" s="394" t="s">
        <v>62</v>
      </c>
      <c r="B225" s="114" t="s">
        <v>133</v>
      </c>
      <c r="C225" s="113" t="str">
        <f>CONCATENATE(B225,E225,H225)</f>
        <v>бла911???</v>
      </c>
      <c r="D225" s="399" t="s">
        <v>133</v>
      </c>
      <c r="E225" s="393" t="s">
        <v>410</v>
      </c>
      <c r="F225" s="165" t="s">
        <v>1257</v>
      </c>
      <c r="G225" s="393" t="s">
        <v>132</v>
      </c>
      <c r="H225" s="393" t="s">
        <v>175</v>
      </c>
      <c r="I225" s="397" t="str">
        <f t="shared" si="100"/>
        <v>бла911????????общ???</v>
      </c>
      <c r="J225" s="129">
        <f t="shared" si="101"/>
        <v>340.4</v>
      </c>
      <c r="K225" s="129">
        <f t="shared" si="102"/>
        <v>251.5</v>
      </c>
      <c r="L225" s="109">
        <f>L223-L224</f>
        <v>0</v>
      </c>
      <c r="M225" s="129">
        <f t="shared" si="103"/>
        <v>234.8</v>
      </c>
      <c r="N225" s="129"/>
      <c r="O225" s="129">
        <f t="shared" si="104"/>
        <v>225.9</v>
      </c>
      <c r="P225" s="129">
        <f t="shared" si="105"/>
        <v>460.70000000000005</v>
      </c>
    </row>
    <row r="226" spans="1:16">
      <c r="A226" s="392" t="s">
        <v>63</v>
      </c>
      <c r="B226" s="114" t="s">
        <v>57</v>
      </c>
      <c r="C226" s="113" t="str">
        <f>CONCATENATE(B226,E226,H226)</f>
        <v>адм911кап</v>
      </c>
      <c r="D226" s="399" t="s">
        <v>131</v>
      </c>
      <c r="E226" s="393" t="s">
        <v>410</v>
      </c>
      <c r="F226" s="165" t="s">
        <v>1257</v>
      </c>
      <c r="G226" s="393" t="s">
        <v>132</v>
      </c>
      <c r="H226" s="393" t="s">
        <v>121</v>
      </c>
      <c r="I226" s="397" t="str">
        <f t="shared" si="100"/>
        <v>рбс911????????общкап</v>
      </c>
      <c r="J226" s="129">
        <f t="shared" si="101"/>
        <v>0</v>
      </c>
      <c r="K226" s="129">
        <f t="shared" si="102"/>
        <v>0</v>
      </c>
      <c r="L226" s="401"/>
      <c r="M226" s="129">
        <f t="shared" si="103"/>
        <v>0</v>
      </c>
      <c r="N226" s="129"/>
      <c r="O226" s="129">
        <f t="shared" si="104"/>
        <v>0</v>
      </c>
      <c r="P226" s="129">
        <f t="shared" si="105"/>
        <v>0</v>
      </c>
    </row>
    <row r="227" spans="1:16">
      <c r="A227" s="392" t="s">
        <v>64</v>
      </c>
      <c r="B227" s="114" t="s">
        <v>57</v>
      </c>
      <c r="C227" s="113" t="str">
        <f>CONCATENATE(B227,E227,H227)</f>
        <v>адм911осн</v>
      </c>
      <c r="D227" s="399" t="s">
        <v>131</v>
      </c>
      <c r="E227" s="393" t="s">
        <v>410</v>
      </c>
      <c r="F227" s="165" t="s">
        <v>1257</v>
      </c>
      <c r="G227" s="393" t="s">
        <v>132</v>
      </c>
      <c r="H227" s="393" t="s">
        <v>122</v>
      </c>
      <c r="I227" s="397" t="str">
        <f t="shared" si="100"/>
        <v>рбс911????????общосн</v>
      </c>
      <c r="J227" s="129">
        <f t="shared" si="101"/>
        <v>19.5</v>
      </c>
      <c r="K227" s="129">
        <f t="shared" si="102"/>
        <v>19.5</v>
      </c>
      <c r="L227" s="401"/>
      <c r="M227" s="129">
        <f t="shared" si="103"/>
        <v>0</v>
      </c>
      <c r="N227" s="129"/>
      <c r="O227" s="129">
        <f t="shared" si="104"/>
        <v>0</v>
      </c>
      <c r="P227" s="129">
        <f t="shared" si="105"/>
        <v>0</v>
      </c>
    </row>
    <row r="228" spans="1:16">
      <c r="A228" s="395" t="s">
        <v>334</v>
      </c>
      <c r="B228" s="114"/>
      <c r="C228" s="392"/>
      <c r="D228" s="399" t="s">
        <v>135</v>
      </c>
      <c r="E228" s="393" t="s">
        <v>410</v>
      </c>
      <c r="F228" s="165" t="s">
        <v>1257</v>
      </c>
      <c r="G228" s="393" t="s">
        <v>132</v>
      </c>
      <c r="H228" s="393" t="s">
        <v>175</v>
      </c>
      <c r="I228" s="397" t="str">
        <f t="shared" si="100"/>
        <v>рцп911????????общ???</v>
      </c>
      <c r="J228" s="129">
        <f t="shared" si="101"/>
        <v>0</v>
      </c>
      <c r="K228" s="129">
        <f t="shared" si="102"/>
        <v>0</v>
      </c>
      <c r="L228" s="401"/>
      <c r="M228" s="129">
        <f t="shared" si="103"/>
        <v>0</v>
      </c>
      <c r="N228" s="129"/>
      <c r="O228" s="129">
        <f t="shared" si="104"/>
        <v>0</v>
      </c>
      <c r="P228" s="129">
        <f t="shared" si="105"/>
        <v>0</v>
      </c>
    </row>
    <row r="229" spans="1:16">
      <c r="A229" s="392" t="s">
        <v>66</v>
      </c>
      <c r="B229" s="114"/>
      <c r="C229" s="392"/>
      <c r="D229" s="399" t="s">
        <v>136</v>
      </c>
      <c r="E229" s="393" t="s">
        <v>410</v>
      </c>
      <c r="F229" s="165" t="s">
        <v>1257</v>
      </c>
      <c r="G229" s="393" t="s">
        <v>132</v>
      </c>
      <c r="H229" s="393" t="s">
        <v>175</v>
      </c>
      <c r="I229" s="397" t="str">
        <f t="shared" si="100"/>
        <v>жил911????????общ???</v>
      </c>
      <c r="J229" s="129">
        <f t="shared" si="101"/>
        <v>520</v>
      </c>
      <c r="K229" s="129">
        <f t="shared" si="102"/>
        <v>0</v>
      </c>
      <c r="L229" s="401"/>
      <c r="M229" s="129">
        <f t="shared" si="103"/>
        <v>0</v>
      </c>
      <c r="N229" s="129"/>
      <c r="O229" s="129">
        <f t="shared" si="104"/>
        <v>546.6</v>
      </c>
      <c r="P229" s="129">
        <f t="shared" si="105"/>
        <v>546.6</v>
      </c>
    </row>
    <row r="230" spans="1:16">
      <c r="A230" s="392" t="s">
        <v>67</v>
      </c>
      <c r="B230" s="114"/>
      <c r="C230" s="392"/>
      <c r="D230" s="399" t="s">
        <v>137</v>
      </c>
      <c r="E230" s="393" t="s">
        <v>410</v>
      </c>
      <c r="F230" s="165" t="s">
        <v>1257</v>
      </c>
      <c r="G230" s="393" t="s">
        <v>132</v>
      </c>
      <c r="H230" s="393" t="s">
        <v>175</v>
      </c>
      <c r="I230" s="397" t="str">
        <f t="shared" si="100"/>
        <v>физ911????????общ???</v>
      </c>
      <c r="J230" s="129">
        <f t="shared" si="101"/>
        <v>2354.6</v>
      </c>
      <c r="K230" s="129">
        <f t="shared" si="102"/>
        <v>1722.9</v>
      </c>
      <c r="L230" s="401"/>
      <c r="M230" s="129">
        <f t="shared" si="103"/>
        <v>974.6</v>
      </c>
      <c r="N230" s="129"/>
      <c r="O230" s="129">
        <f t="shared" si="104"/>
        <v>200</v>
      </c>
      <c r="P230" s="129">
        <f t="shared" si="105"/>
        <v>1174.5999999999999</v>
      </c>
    </row>
    <row r="231" spans="1:16">
      <c r="A231" s="392" t="s">
        <v>68</v>
      </c>
      <c r="B231" s="114"/>
      <c r="C231" s="392"/>
      <c r="D231" s="399" t="s">
        <v>138</v>
      </c>
      <c r="E231" s="393" t="s">
        <v>410</v>
      </c>
      <c r="F231" s="165" t="s">
        <v>1257</v>
      </c>
      <c r="G231" s="393" t="s">
        <v>132</v>
      </c>
      <c r="H231" s="393" t="s">
        <v>175</v>
      </c>
      <c r="I231" s="397" t="str">
        <f t="shared" si="100"/>
        <v>меж911????????общ???</v>
      </c>
      <c r="J231" s="129">
        <f t="shared" si="101"/>
        <v>6923.7</v>
      </c>
      <c r="K231" s="129">
        <f t="shared" si="102"/>
        <v>3936.8</v>
      </c>
      <c r="L231" s="401"/>
      <c r="M231" s="129">
        <f t="shared" si="103"/>
        <v>0</v>
      </c>
      <c r="N231" s="129"/>
      <c r="O231" s="129">
        <f t="shared" si="104"/>
        <v>32.069000000000003</v>
      </c>
      <c r="P231" s="129">
        <f t="shared" si="105"/>
        <v>32.069000000000003</v>
      </c>
    </row>
    <row r="232" spans="1:16">
      <c r="A232" s="392" t="s">
        <v>70</v>
      </c>
      <c r="B232" s="114"/>
      <c r="C232" s="392"/>
      <c r="D232" s="399" t="s">
        <v>139</v>
      </c>
      <c r="E232" s="393" t="s">
        <v>410</v>
      </c>
      <c r="F232" s="165" t="s">
        <v>1257</v>
      </c>
      <c r="G232" s="393" t="s">
        <v>132</v>
      </c>
      <c r="H232" s="393" t="s">
        <v>175</v>
      </c>
      <c r="I232" s="397" t="str">
        <f t="shared" si="100"/>
        <v>тра911????????общ???</v>
      </c>
      <c r="J232" s="129">
        <f t="shared" si="101"/>
        <v>0</v>
      </c>
      <c r="K232" s="129">
        <f t="shared" si="102"/>
        <v>0</v>
      </c>
      <c r="L232" s="401"/>
      <c r="M232" s="129">
        <f t="shared" si="103"/>
        <v>0</v>
      </c>
      <c r="N232" s="129"/>
      <c r="O232" s="129">
        <f t="shared" si="104"/>
        <v>0</v>
      </c>
      <c r="P232" s="129">
        <f t="shared" si="105"/>
        <v>0</v>
      </c>
    </row>
    <row r="233" spans="1:16">
      <c r="A233" s="392" t="s">
        <v>71</v>
      </c>
      <c r="B233" s="114"/>
      <c r="C233" s="392"/>
      <c r="D233" s="399" t="s">
        <v>140</v>
      </c>
      <c r="E233" s="393" t="s">
        <v>410</v>
      </c>
      <c r="F233" s="165" t="s">
        <v>1257</v>
      </c>
      <c r="G233" s="393" t="s">
        <v>132</v>
      </c>
      <c r="H233" s="393" t="s">
        <v>175</v>
      </c>
      <c r="I233" s="397" t="str">
        <f t="shared" si="100"/>
        <v>пен911????????общ???</v>
      </c>
      <c r="J233" s="129">
        <f t="shared" si="101"/>
        <v>60</v>
      </c>
      <c r="K233" s="129">
        <f t="shared" si="102"/>
        <v>40</v>
      </c>
      <c r="L233" s="401"/>
      <c r="M233" s="129">
        <f t="shared" si="103"/>
        <v>0</v>
      </c>
      <c r="N233" s="129"/>
      <c r="O233" s="129">
        <f t="shared" si="104"/>
        <v>60</v>
      </c>
      <c r="P233" s="129">
        <f t="shared" si="105"/>
        <v>60</v>
      </c>
    </row>
    <row r="234" spans="1:16">
      <c r="A234" s="392" t="s">
        <v>90</v>
      </c>
      <c r="B234" s="114"/>
      <c r="C234" s="113"/>
      <c r="D234" s="399" t="s">
        <v>147</v>
      </c>
      <c r="E234" s="393" t="s">
        <v>410</v>
      </c>
      <c r="F234" s="165" t="s">
        <v>1257</v>
      </c>
      <c r="G234" s="393" t="s">
        <v>132</v>
      </c>
      <c r="H234" s="393" t="s">
        <v>175</v>
      </c>
      <c r="I234" s="397" t="str">
        <f t="shared" si="100"/>
        <v>выб911????????общ???</v>
      </c>
      <c r="J234" s="129">
        <f>ROUND(SUMIF(Классификация,$I234,Лимиты_2011)/1000,окр)</f>
        <v>10</v>
      </c>
      <c r="K234" s="129">
        <f t="shared" si="102"/>
        <v>0</v>
      </c>
      <c r="L234" s="401"/>
      <c r="M234" s="129">
        <f t="shared" si="103"/>
        <v>0</v>
      </c>
      <c r="N234" s="129"/>
      <c r="O234" s="129">
        <f t="shared" si="104"/>
        <v>172</v>
      </c>
      <c r="P234" s="129">
        <f t="shared" si="105"/>
        <v>172</v>
      </c>
    </row>
    <row r="235" spans="1:16" ht="30">
      <c r="A235" s="392" t="s">
        <v>26</v>
      </c>
      <c r="B235" s="114" t="s">
        <v>57</v>
      </c>
      <c r="C235" s="113" t="str">
        <f>CONCATENATE(B235,E235,H235)</f>
        <v>адм911про</v>
      </c>
      <c r="D235" s="399" t="s">
        <v>131</v>
      </c>
      <c r="E235" s="393" t="s">
        <v>410</v>
      </c>
      <c r="F235" s="165" t="s">
        <v>1257</v>
      </c>
      <c r="G235" s="393" t="s">
        <v>132</v>
      </c>
      <c r="H235" s="393" t="s">
        <v>118</v>
      </c>
      <c r="I235" s="397" t="str">
        <f t="shared" si="100"/>
        <v>рбс911????????общпро</v>
      </c>
      <c r="J235" s="129">
        <f>ROUND(SUMIF(Классификация,$I235,Лимиты_2011)/1000,окр)-0.2</f>
        <v>1456.3</v>
      </c>
      <c r="K235" s="129">
        <f t="shared" si="102"/>
        <v>884.9</v>
      </c>
      <c r="L235" s="401"/>
      <c r="M235" s="129">
        <f t="shared" si="103"/>
        <v>746.4</v>
      </c>
      <c r="N235" s="129"/>
      <c r="O235" s="129">
        <f t="shared" si="104"/>
        <v>0</v>
      </c>
      <c r="P235" s="129">
        <f t="shared" si="105"/>
        <v>746.4</v>
      </c>
    </row>
    <row r="236" spans="1:16" ht="30">
      <c r="A236" s="113" t="s">
        <v>358</v>
      </c>
      <c r="B236" s="113" t="s">
        <v>146</v>
      </c>
      <c r="C236" s="113" t="str">
        <f>CONCATENATE(B236,E236,H236)</f>
        <v>всего912</v>
      </c>
      <c r="D236" s="113" t="s">
        <v>146</v>
      </c>
      <c r="E236" s="391" t="s">
        <v>403</v>
      </c>
      <c r="F236" s="391"/>
      <c r="G236" s="391"/>
      <c r="H236" s="391"/>
      <c r="I236" s="113"/>
      <c r="J236" s="369">
        <f t="shared" ref="J236:P236" si="106">SUM(J237:J238,J240:J252)</f>
        <v>18079.800000000003</v>
      </c>
      <c r="K236" s="369">
        <f t="shared" si="106"/>
        <v>10250.000000000002</v>
      </c>
      <c r="L236" s="132">
        <f t="shared" si="106"/>
        <v>0</v>
      </c>
      <c r="M236" s="132">
        <f t="shared" si="106"/>
        <v>3531.6</v>
      </c>
      <c r="N236" s="132">
        <f t="shared" si="106"/>
        <v>0</v>
      </c>
      <c r="O236" s="132">
        <f t="shared" si="106"/>
        <v>7132.16</v>
      </c>
      <c r="P236" s="132">
        <f t="shared" si="106"/>
        <v>10663.759999999998</v>
      </c>
    </row>
    <row r="237" spans="1:16" s="111" customFormat="1" ht="30">
      <c r="A237" s="398" t="s">
        <v>59</v>
      </c>
      <c r="B237" s="399" t="s">
        <v>57</v>
      </c>
      <c r="C237" s="113" t="str">
        <f>CONCATENATE(B237,E237,H237)</f>
        <v>адм912опл</v>
      </c>
      <c r="D237" s="399" t="s">
        <v>131</v>
      </c>
      <c r="E237" s="400" t="s">
        <v>403</v>
      </c>
      <c r="F237" s="165" t="s">
        <v>1257</v>
      </c>
      <c r="G237" s="400" t="s">
        <v>132</v>
      </c>
      <c r="H237" s="391" t="s">
        <v>119</v>
      </c>
      <c r="I237" s="397" t="str">
        <f>CONCATENATE(D237,E237,F237,G237,H237,)</f>
        <v>рбс912????????общопл</v>
      </c>
      <c r="J237" s="129">
        <f>ROUND(SUMIF(Классификация,$I237,Лимиты_2011)/1000,окр)</f>
        <v>5392.3</v>
      </c>
      <c r="K237" s="129">
        <f>ROUND(SUMIF(Классификация,$I237,Расход_2011)/1000,окр)</f>
        <v>3902</v>
      </c>
      <c r="L237" s="129"/>
      <c r="M237" s="129">
        <f>ROUND(IF(тип_индексации="росписи",SUMIF(Классификация,$I237,Лимиты_2012_Индекс),SUMIF(Классификация,$I237,Расходы_2012_Индекс)*4/3)/1000,окр)</f>
        <v>0</v>
      </c>
      <c r="N237" s="129"/>
      <c r="O237" s="129">
        <f>SUMIF(классификация_прямой_счёт,$I237,Проект_сумма_прямой_счёт)</f>
        <v>5427.2020000000002</v>
      </c>
      <c r="P237" s="129">
        <f>SUM(M237:O237)</f>
        <v>5427.2020000000002</v>
      </c>
    </row>
    <row r="238" spans="1:16" ht="30">
      <c r="A238" s="392" t="s">
        <v>60</v>
      </c>
      <c r="B238" s="114" t="s">
        <v>57</v>
      </c>
      <c r="C238" s="113" t="str">
        <f>CONCATENATE(B238,E238,H238)</f>
        <v>адм912ком</v>
      </c>
      <c r="D238" s="399" t="s">
        <v>131</v>
      </c>
      <c r="E238" s="393" t="s">
        <v>403</v>
      </c>
      <c r="F238" s="165" t="s">
        <v>1257</v>
      </c>
      <c r="G238" s="393" t="s">
        <v>132</v>
      </c>
      <c r="H238" s="400" t="s">
        <v>120</v>
      </c>
      <c r="I238" s="397" t="str">
        <f>CONCATENATE(D238,E238,F238,G238,H238,)</f>
        <v>рбс912????????общком</v>
      </c>
      <c r="J238" s="129">
        <f>ROUND(SUMIF(Классификация,$I238,Лимиты_2011)/1000,окр)</f>
        <v>1014</v>
      </c>
      <c r="K238" s="129">
        <f>ROUND(SUMIF(Классификация,$I238,Расход_2011)/1000,окр)</f>
        <v>695.3</v>
      </c>
      <c r="L238" s="401"/>
      <c r="M238" s="129">
        <f>ROUND(IF(тип_индексации="росписи",SUMIF(Классификация,$I238,Лимиты_2012_Индекс),SUMIF(Классификация,$I238,Расходы_2012_Индекс)*4/3)/1000,окр)</f>
        <v>1054.5</v>
      </c>
      <c r="N238" s="129"/>
      <c r="O238" s="129">
        <f>SUMIF(классификация_прямой_счёт,$I238,Проект_сумма_прямой_счёт)</f>
        <v>0</v>
      </c>
      <c r="P238" s="129">
        <f>SUM(M238:O238)</f>
        <v>1054.5</v>
      </c>
    </row>
    <row r="239" spans="1:16" ht="30">
      <c r="A239" s="392" t="s">
        <v>514</v>
      </c>
      <c r="B239" s="114"/>
      <c r="C239" s="392"/>
      <c r="D239" s="399"/>
      <c r="E239" s="393"/>
      <c r="F239" s="165"/>
      <c r="G239" s="393"/>
      <c r="H239" s="393"/>
      <c r="I239" s="397"/>
      <c r="J239" s="129">
        <f>SUM(J240:J241)</f>
        <v>1842.8</v>
      </c>
      <c r="K239" s="129">
        <f>SUM(K240:K241)</f>
        <v>764.9</v>
      </c>
      <c r="L239" s="401"/>
      <c r="M239" s="129">
        <f>SUM(M240:M241)</f>
        <v>1241.5999999999999</v>
      </c>
      <c r="N239" s="129">
        <f>SUM(N240:N241)</f>
        <v>0</v>
      </c>
      <c r="O239" s="129">
        <f>SUM(O240:O241)</f>
        <v>473.3</v>
      </c>
      <c r="P239" s="129">
        <f>SUM(P240:P241)</f>
        <v>1714.9</v>
      </c>
    </row>
    <row r="240" spans="1:16">
      <c r="A240" s="394" t="s">
        <v>61</v>
      </c>
      <c r="B240" s="114" t="s">
        <v>133</v>
      </c>
      <c r="C240" s="113" t="str">
        <f>CONCATENATE(B240,E240,H240)</f>
        <v>бла912???</v>
      </c>
      <c r="D240" s="399" t="s">
        <v>134</v>
      </c>
      <c r="E240" s="393" t="s">
        <v>403</v>
      </c>
      <c r="F240" s="165" t="s">
        <v>1257</v>
      </c>
      <c r="G240" s="393" t="s">
        <v>132</v>
      </c>
      <c r="H240" s="393" t="s">
        <v>175</v>
      </c>
      <c r="I240" s="397" t="str">
        <f t="shared" ref="I240:I251" si="107">CONCATENATE(D240,E240,F240,G240,H240,)</f>
        <v>осв912????????общ???</v>
      </c>
      <c r="J240" s="129">
        <f t="shared" ref="J240:J249" si="108">ROUND(SUMIF(Классификация,$I240,Лимиты_2011)/1000,окр)</f>
        <v>1226.8</v>
      </c>
      <c r="K240" s="129">
        <f t="shared" ref="K240:K251" si="109">ROUND(SUMIF(Классификация,$I240,Расход_2011)/1000,окр)</f>
        <v>505.4</v>
      </c>
      <c r="L240" s="401"/>
      <c r="M240" s="129">
        <f t="shared" ref="M240:M251" si="110">ROUND(IF(тип_индексации="росписи",SUMIF(Классификация,$I240,Лимиты_2012_Индекс),SUMIF(Классификация,$I240,Расходы_2012_Индекс)*4/3)/1000,окр)</f>
        <v>800.9</v>
      </c>
      <c r="N240" s="129"/>
      <c r="O240" s="129">
        <f t="shared" ref="O240:O251" si="111">SUMIF(классификация_прямой_счёт,$I240,Проект_сумма_прямой_счёт)</f>
        <v>0</v>
      </c>
      <c r="P240" s="129">
        <f t="shared" ref="P240:P251" si="112">SUM(M240:O240)</f>
        <v>800.9</v>
      </c>
    </row>
    <row r="241" spans="1:16">
      <c r="A241" s="394" t="s">
        <v>62</v>
      </c>
      <c r="B241" s="114" t="s">
        <v>133</v>
      </c>
      <c r="C241" s="113" t="str">
        <f>CONCATENATE(B241,E241,H241)</f>
        <v>бла912???</v>
      </c>
      <c r="D241" s="399" t="s">
        <v>133</v>
      </c>
      <c r="E241" s="393" t="s">
        <v>403</v>
      </c>
      <c r="F241" s="165" t="s">
        <v>1257</v>
      </c>
      <c r="G241" s="393" t="s">
        <v>132</v>
      </c>
      <c r="H241" s="393" t="s">
        <v>175</v>
      </c>
      <c r="I241" s="397" t="str">
        <f t="shared" si="107"/>
        <v>бла912????????общ???</v>
      </c>
      <c r="J241" s="129">
        <f t="shared" si="108"/>
        <v>616</v>
      </c>
      <c r="K241" s="129">
        <f t="shared" si="109"/>
        <v>259.5</v>
      </c>
      <c r="L241" s="109">
        <f>L239-L240</f>
        <v>0</v>
      </c>
      <c r="M241" s="129">
        <f>ROUND(IF(тип_индексации="росписи",SUMIF(Классификация,$I241,Лимиты_2012_Индекс),SUMIF(Классификация,$I241,Расходы_2012_Индекс)*4/3)/1000,окр)</f>
        <v>440.7</v>
      </c>
      <c r="N241" s="129"/>
      <c r="O241" s="129">
        <f t="shared" si="111"/>
        <v>473.3</v>
      </c>
      <c r="P241" s="129">
        <f t="shared" si="112"/>
        <v>914</v>
      </c>
    </row>
    <row r="242" spans="1:16">
      <c r="A242" s="392" t="s">
        <v>63</v>
      </c>
      <c r="B242" s="114" t="s">
        <v>57</v>
      </c>
      <c r="C242" s="113" t="str">
        <f>CONCATENATE(B242,E242,H242)</f>
        <v>адм912кап</v>
      </c>
      <c r="D242" s="399" t="s">
        <v>131</v>
      </c>
      <c r="E242" s="393" t="s">
        <v>403</v>
      </c>
      <c r="F242" s="165" t="s">
        <v>1257</v>
      </c>
      <c r="G242" s="393" t="s">
        <v>132</v>
      </c>
      <c r="H242" s="393" t="s">
        <v>121</v>
      </c>
      <c r="I242" s="397" t="str">
        <f t="shared" si="107"/>
        <v>рбс912????????общкап</v>
      </c>
      <c r="J242" s="129">
        <f t="shared" si="108"/>
        <v>0</v>
      </c>
      <c r="K242" s="129">
        <f t="shared" si="109"/>
        <v>0</v>
      </c>
      <c r="L242" s="401"/>
      <c r="M242" s="129">
        <f t="shared" si="110"/>
        <v>0</v>
      </c>
      <c r="N242" s="129"/>
      <c r="O242" s="129">
        <f t="shared" si="111"/>
        <v>0</v>
      </c>
      <c r="P242" s="129">
        <f t="shared" si="112"/>
        <v>0</v>
      </c>
    </row>
    <row r="243" spans="1:16">
      <c r="A243" s="392" t="s">
        <v>64</v>
      </c>
      <c r="B243" s="114" t="s">
        <v>57</v>
      </c>
      <c r="C243" s="113" t="str">
        <f>CONCATENATE(B243,E243,H243)</f>
        <v>адм912осн</v>
      </c>
      <c r="D243" s="399" t="s">
        <v>131</v>
      </c>
      <c r="E243" s="393" t="s">
        <v>403</v>
      </c>
      <c r="F243" s="165" t="s">
        <v>1257</v>
      </c>
      <c r="G243" s="393" t="s">
        <v>132</v>
      </c>
      <c r="H243" s="393" t="s">
        <v>122</v>
      </c>
      <c r="I243" s="397" t="str">
        <f t="shared" si="107"/>
        <v>рбс912????????общосн</v>
      </c>
      <c r="J243" s="129">
        <f t="shared" si="108"/>
        <v>35</v>
      </c>
      <c r="K243" s="129">
        <f t="shared" si="109"/>
        <v>0</v>
      </c>
      <c r="L243" s="401"/>
      <c r="M243" s="129">
        <f t="shared" si="110"/>
        <v>0</v>
      </c>
      <c r="N243" s="129"/>
      <c r="O243" s="129">
        <f t="shared" si="111"/>
        <v>0</v>
      </c>
      <c r="P243" s="129">
        <f t="shared" si="112"/>
        <v>0</v>
      </c>
    </row>
    <row r="244" spans="1:16">
      <c r="A244" s="395" t="s">
        <v>334</v>
      </c>
      <c r="B244" s="114"/>
      <c r="C244" s="392"/>
      <c r="D244" s="399" t="s">
        <v>135</v>
      </c>
      <c r="E244" s="393" t="s">
        <v>403</v>
      </c>
      <c r="F244" s="165" t="s">
        <v>1257</v>
      </c>
      <c r="G244" s="393" t="s">
        <v>132</v>
      </c>
      <c r="H244" s="393" t="s">
        <v>175</v>
      </c>
      <c r="I244" s="397" t="str">
        <f t="shared" si="107"/>
        <v>рцп912????????общ???</v>
      </c>
      <c r="J244" s="129">
        <f t="shared" si="108"/>
        <v>0</v>
      </c>
      <c r="K244" s="129">
        <f t="shared" si="109"/>
        <v>0</v>
      </c>
      <c r="L244" s="401"/>
      <c r="M244" s="129">
        <f t="shared" si="110"/>
        <v>0</v>
      </c>
      <c r="N244" s="129"/>
      <c r="O244" s="129">
        <f t="shared" si="111"/>
        <v>0</v>
      </c>
      <c r="P244" s="129">
        <f t="shared" si="112"/>
        <v>0</v>
      </c>
    </row>
    <row r="245" spans="1:16">
      <c r="A245" s="392" t="s">
        <v>66</v>
      </c>
      <c r="B245" s="114"/>
      <c r="C245" s="392"/>
      <c r="D245" s="399" t="s">
        <v>136</v>
      </c>
      <c r="E245" s="393" t="s">
        <v>403</v>
      </c>
      <c r="F245" s="165" t="s">
        <v>1257</v>
      </c>
      <c r="G245" s="393" t="s">
        <v>132</v>
      </c>
      <c r="H245" s="393" t="s">
        <v>175</v>
      </c>
      <c r="I245" s="397" t="str">
        <f t="shared" si="107"/>
        <v>жил912????????общ???</v>
      </c>
      <c r="J245" s="129">
        <f t="shared" si="108"/>
        <v>622</v>
      </c>
      <c r="K245" s="129">
        <f t="shared" si="109"/>
        <v>103.6</v>
      </c>
      <c r="L245" s="401"/>
      <c r="M245" s="129">
        <f t="shared" si="110"/>
        <v>0</v>
      </c>
      <c r="N245" s="129"/>
      <c r="O245" s="129">
        <f t="shared" si="111"/>
        <v>566.9</v>
      </c>
      <c r="P245" s="129">
        <f t="shared" si="112"/>
        <v>566.9</v>
      </c>
    </row>
    <row r="246" spans="1:16">
      <c r="A246" s="392" t="s">
        <v>67</v>
      </c>
      <c r="B246" s="114"/>
      <c r="C246" s="392"/>
      <c r="D246" s="399" t="s">
        <v>137</v>
      </c>
      <c r="E246" s="393" t="s">
        <v>403</v>
      </c>
      <c r="F246" s="165" t="s">
        <v>1257</v>
      </c>
      <c r="G246" s="393" t="s">
        <v>132</v>
      </c>
      <c r="H246" s="393" t="s">
        <v>175</v>
      </c>
      <c r="I246" s="397" t="str">
        <f t="shared" si="107"/>
        <v>физ912????????общ???</v>
      </c>
      <c r="J246" s="129">
        <f t="shared" si="108"/>
        <v>416.1</v>
      </c>
      <c r="K246" s="129">
        <f t="shared" si="109"/>
        <v>259.10000000000002</v>
      </c>
      <c r="L246" s="401"/>
      <c r="M246" s="129">
        <f t="shared" si="110"/>
        <v>0</v>
      </c>
      <c r="N246" s="129"/>
      <c r="O246" s="129">
        <f t="shared" si="111"/>
        <v>443.00300000000004</v>
      </c>
      <c r="P246" s="129">
        <f t="shared" si="112"/>
        <v>443.00300000000004</v>
      </c>
    </row>
    <row r="247" spans="1:16">
      <c r="A247" s="392" t="s">
        <v>68</v>
      </c>
      <c r="B247" s="114"/>
      <c r="C247" s="392"/>
      <c r="D247" s="399" t="s">
        <v>138</v>
      </c>
      <c r="E247" s="393" t="s">
        <v>403</v>
      </c>
      <c r="F247" s="165" t="s">
        <v>1257</v>
      </c>
      <c r="G247" s="393" t="s">
        <v>132</v>
      </c>
      <c r="H247" s="393" t="s">
        <v>175</v>
      </c>
      <c r="I247" s="397" t="str">
        <f t="shared" si="107"/>
        <v>меж912????????общ???</v>
      </c>
      <c r="J247" s="129">
        <f t="shared" si="108"/>
        <v>6777.1</v>
      </c>
      <c r="K247" s="129">
        <f t="shared" si="109"/>
        <v>3591.4</v>
      </c>
      <c r="L247" s="401"/>
      <c r="M247" s="129">
        <f t="shared" si="110"/>
        <v>0</v>
      </c>
      <c r="N247" s="129"/>
      <c r="O247" s="129">
        <f t="shared" si="111"/>
        <v>53.754999999999995</v>
      </c>
      <c r="P247" s="129">
        <f t="shared" si="112"/>
        <v>53.754999999999995</v>
      </c>
    </row>
    <row r="248" spans="1:16">
      <c r="A248" s="392" t="s">
        <v>70</v>
      </c>
      <c r="B248" s="114"/>
      <c r="C248" s="392"/>
      <c r="D248" s="399" t="s">
        <v>139</v>
      </c>
      <c r="E248" s="393" t="s">
        <v>403</v>
      </c>
      <c r="F248" s="165" t="s">
        <v>1257</v>
      </c>
      <c r="G248" s="393" t="s">
        <v>132</v>
      </c>
      <c r="H248" s="393" t="s">
        <v>175</v>
      </c>
      <c r="I248" s="397" t="str">
        <f t="shared" si="107"/>
        <v>тра912????????общ???</v>
      </c>
      <c r="J248" s="129">
        <f t="shared" si="108"/>
        <v>0</v>
      </c>
      <c r="K248" s="129">
        <f t="shared" si="109"/>
        <v>0</v>
      </c>
      <c r="L248" s="401"/>
      <c r="M248" s="129">
        <f t="shared" si="110"/>
        <v>0</v>
      </c>
      <c r="N248" s="129"/>
      <c r="O248" s="129">
        <f t="shared" si="111"/>
        <v>0</v>
      </c>
      <c r="P248" s="129">
        <f t="shared" si="112"/>
        <v>0</v>
      </c>
    </row>
    <row r="249" spans="1:16">
      <c r="A249" s="392" t="s">
        <v>71</v>
      </c>
      <c r="B249" s="114"/>
      <c r="C249" s="392"/>
      <c r="D249" s="399" t="s">
        <v>140</v>
      </c>
      <c r="E249" s="393" t="s">
        <v>403</v>
      </c>
      <c r="F249" s="165" t="s">
        <v>1257</v>
      </c>
      <c r="G249" s="393" t="s">
        <v>132</v>
      </c>
      <c r="H249" s="393" t="s">
        <v>175</v>
      </c>
      <c r="I249" s="397" t="str">
        <f t="shared" si="107"/>
        <v>пен912????????общ???</v>
      </c>
      <c r="J249" s="129">
        <f t="shared" si="108"/>
        <v>0</v>
      </c>
      <c r="K249" s="129">
        <f t="shared" si="109"/>
        <v>0</v>
      </c>
      <c r="L249" s="401"/>
      <c r="M249" s="129">
        <f t="shared" si="110"/>
        <v>0</v>
      </c>
      <c r="N249" s="129"/>
      <c r="O249" s="129">
        <f t="shared" si="111"/>
        <v>0</v>
      </c>
      <c r="P249" s="129">
        <f t="shared" si="112"/>
        <v>0</v>
      </c>
    </row>
    <row r="250" spans="1:16">
      <c r="A250" s="392" t="s">
        <v>90</v>
      </c>
      <c r="B250" s="114"/>
      <c r="C250" s="113"/>
      <c r="D250" s="399" t="s">
        <v>147</v>
      </c>
      <c r="E250" s="393" t="s">
        <v>403</v>
      </c>
      <c r="F250" s="165" t="s">
        <v>1257</v>
      </c>
      <c r="G250" s="393" t="s">
        <v>132</v>
      </c>
      <c r="H250" s="393" t="s">
        <v>175</v>
      </c>
      <c r="I250" s="397" t="str">
        <f t="shared" si="107"/>
        <v>выб912????????общ???</v>
      </c>
      <c r="J250" s="129">
        <f>ROUND(SUMIF(Классификация,$I250,Лимиты_2011)/1000,окр)</f>
        <v>0</v>
      </c>
      <c r="K250" s="129">
        <f t="shared" si="109"/>
        <v>0</v>
      </c>
      <c r="L250" s="401"/>
      <c r="M250" s="129">
        <f t="shared" si="110"/>
        <v>0</v>
      </c>
      <c r="N250" s="129"/>
      <c r="O250" s="129">
        <f t="shared" si="111"/>
        <v>168</v>
      </c>
      <c r="P250" s="129">
        <f t="shared" si="112"/>
        <v>168</v>
      </c>
    </row>
    <row r="251" spans="1:16" ht="30">
      <c r="A251" s="392" t="s">
        <v>26</v>
      </c>
      <c r="B251" s="114" t="s">
        <v>57</v>
      </c>
      <c r="C251" s="113" t="str">
        <f>CONCATENATE(B251,E251,H251)</f>
        <v>адм912про</v>
      </c>
      <c r="D251" s="399" t="s">
        <v>131</v>
      </c>
      <c r="E251" s="393" t="s">
        <v>403</v>
      </c>
      <c r="F251" s="165" t="s">
        <v>1257</v>
      </c>
      <c r="G251" s="393" t="s">
        <v>132</v>
      </c>
      <c r="H251" s="393" t="s">
        <v>118</v>
      </c>
      <c r="I251" s="397" t="str">
        <f t="shared" si="107"/>
        <v>рбс912????????общпро</v>
      </c>
      <c r="J251" s="129">
        <f>ROUND(SUMIF(Классификация,$I251,Лимиты_2011)/1000,окр)</f>
        <v>1980.5</v>
      </c>
      <c r="K251" s="129">
        <f t="shared" si="109"/>
        <v>933.7</v>
      </c>
      <c r="L251" s="401"/>
      <c r="M251" s="129">
        <f t="shared" si="110"/>
        <v>1235.5</v>
      </c>
      <c r="N251" s="129"/>
      <c r="O251" s="129">
        <f t="shared" si="111"/>
        <v>0</v>
      </c>
      <c r="P251" s="129">
        <f t="shared" si="112"/>
        <v>1235.5</v>
      </c>
    </row>
    <row r="252" spans="1:16">
      <c r="A252" s="402" t="s">
        <v>73</v>
      </c>
      <c r="B252" s="113"/>
      <c r="C252" s="402"/>
      <c r="D252" s="114"/>
      <c r="E252" s="393"/>
      <c r="F252" s="393"/>
      <c r="G252" s="393"/>
      <c r="H252" s="393"/>
      <c r="I252" s="114"/>
      <c r="J252" s="132">
        <f t="shared" ref="J252:P252" si="113">SUM(J253:J254)</f>
        <v>0</v>
      </c>
      <c r="K252" s="132">
        <f t="shared" si="113"/>
        <v>0</v>
      </c>
      <c r="L252" s="132">
        <f t="shared" si="113"/>
        <v>0</v>
      </c>
      <c r="M252" s="132">
        <f t="shared" si="113"/>
        <v>0</v>
      </c>
      <c r="N252" s="132">
        <f t="shared" si="113"/>
        <v>0</v>
      </c>
      <c r="O252" s="132">
        <f t="shared" si="113"/>
        <v>0</v>
      </c>
      <c r="P252" s="132">
        <f t="shared" si="113"/>
        <v>0</v>
      </c>
    </row>
    <row r="253" spans="1:16" ht="45">
      <c r="A253" s="392" t="s">
        <v>432</v>
      </c>
      <c r="B253" s="114" t="s">
        <v>168</v>
      </c>
      <c r="C253" s="113" t="str">
        <f>CONCATENATE(B253,E253,H253)</f>
        <v>кул912про</v>
      </c>
      <c r="D253" s="114" t="s">
        <v>433</v>
      </c>
      <c r="E253" s="393" t="s">
        <v>403</v>
      </c>
      <c r="F253" s="165" t="s">
        <v>1257</v>
      </c>
      <c r="G253" s="393" t="s">
        <v>132</v>
      </c>
      <c r="H253" s="393" t="s">
        <v>118</v>
      </c>
      <c r="I253" s="397" t="str">
        <f>CONCATENATE(D253,E253,F253,G253,H253,)</f>
        <v>смз912????????общпро</v>
      </c>
      <c r="J253" s="129">
        <f>ROUND(SUMIF(Классификация,$I253,Лимиты_2011)/1000,окр)</f>
        <v>0</v>
      </c>
      <c r="K253" s="129">
        <f>ROUND(SUMIF(Классификация,$I253,Расход_2011)/1000,окр)</f>
        <v>0</v>
      </c>
      <c r="L253" s="401"/>
      <c r="M253" s="129">
        <f>ROUND(IF(тип_индексации="росписи",SUMIF(Классификация,$I253,Лимиты_2012_Индекс),SUMIF(Классификация,$I253,Расходы_2012_Индекс)*4/3)/1000,окр)</f>
        <v>0</v>
      </c>
      <c r="N253" s="129"/>
      <c r="O253" s="129">
        <f>SUMIF(классификация_прямой_счёт,$I253,Проект_сумма_прямой_счёт)</f>
        <v>0</v>
      </c>
      <c r="P253" s="129">
        <f>SUM(M253:O253)</f>
        <v>0</v>
      </c>
    </row>
    <row r="254" spans="1:16" ht="30">
      <c r="A254" s="392" t="s">
        <v>431</v>
      </c>
      <c r="B254" s="114" t="s">
        <v>168</v>
      </c>
      <c r="C254" s="113" t="str">
        <f>CONCATENATE(B254,E254,H254)</f>
        <v>кул912про</v>
      </c>
      <c r="D254" s="114" t="s">
        <v>434</v>
      </c>
      <c r="E254" s="393" t="s">
        <v>403</v>
      </c>
      <c r="F254" s="165" t="s">
        <v>1257</v>
      </c>
      <c r="G254" s="393" t="s">
        <v>132</v>
      </c>
      <c r="H254" s="393" t="s">
        <v>118</v>
      </c>
      <c r="I254" s="397" t="str">
        <f>CONCATENATE(D254,E254,F254,G254,H254,)</f>
        <v>сиц912????????общпро</v>
      </c>
      <c r="J254" s="129">
        <f>ROUND(SUMIF(Классификация,$I254,Лимиты_2011)/1000,окр)</f>
        <v>0</v>
      </c>
      <c r="K254" s="129">
        <f>ROUND(SUMIF(Классификация,$I254,Расход_2011)/1000,окр)</f>
        <v>0</v>
      </c>
      <c r="L254" s="401"/>
      <c r="M254" s="129">
        <f>ROUND(IF(тип_индексации="росписи",SUMIF(Классификация,$I254,Лимиты_2012_Индекс),SUMIF(Классификация,$I254,Расходы_2012_Индекс)*4/3)/1000,окр)</f>
        <v>0</v>
      </c>
      <c r="N254" s="129"/>
      <c r="O254" s="129">
        <f>SUMIF(классификация_прямой_счёт,$I254,Проект_сумма_прямой_счёт)</f>
        <v>0</v>
      </c>
      <c r="P254" s="129">
        <f>SUM(M254:O254)</f>
        <v>0</v>
      </c>
    </row>
    <row r="255" spans="1:16" ht="30">
      <c r="A255" s="113" t="s">
        <v>74</v>
      </c>
      <c r="B255" s="405" t="s">
        <v>146</v>
      </c>
      <c r="C255" s="113" t="str">
        <f t="shared" ref="C255:C262" si="114">CONCATENATE(B255,E255,H255)</f>
        <v>всего914</v>
      </c>
      <c r="D255" s="113" t="s">
        <v>146</v>
      </c>
      <c r="E255" s="391" t="s">
        <v>412</v>
      </c>
      <c r="F255" s="391"/>
      <c r="G255" s="391"/>
      <c r="H255" s="391"/>
      <c r="I255" s="113"/>
      <c r="J255" s="369">
        <f>SUM(J256,J257,J258,J261,J262,J263,J264,J265,J266,J270,J271,J272,J273,J275,J276)</f>
        <v>19698.099999999999</v>
      </c>
      <c r="K255" s="369">
        <f t="shared" ref="K255:P255" si="115">SUM(K256,K257,K258,K261,K262,K263,K264,K265,K266,K270,K271,K272,K273,K275,K276)</f>
        <v>12690.9</v>
      </c>
      <c r="L255" s="132">
        <f t="shared" si="115"/>
        <v>0</v>
      </c>
      <c r="M255" s="132">
        <f t="shared" si="115"/>
        <v>4564.5</v>
      </c>
      <c r="N255" s="132">
        <f t="shared" si="115"/>
        <v>0</v>
      </c>
      <c r="O255" s="132">
        <f t="shared" si="115"/>
        <v>9503.1540000000005</v>
      </c>
      <c r="P255" s="132">
        <f t="shared" si="115"/>
        <v>14067.654</v>
      </c>
    </row>
    <row r="256" spans="1:16" s="111" customFormat="1" ht="30">
      <c r="A256" s="398" t="s">
        <v>59</v>
      </c>
      <c r="B256" s="114" t="s">
        <v>57</v>
      </c>
      <c r="C256" s="113" t="str">
        <f t="shared" si="114"/>
        <v>адм914опл</v>
      </c>
      <c r="D256" s="399" t="s">
        <v>131</v>
      </c>
      <c r="E256" s="400" t="s">
        <v>412</v>
      </c>
      <c r="F256" s="165" t="s">
        <v>1257</v>
      </c>
      <c r="G256" s="400" t="s">
        <v>132</v>
      </c>
      <c r="H256" s="391" t="s">
        <v>119</v>
      </c>
      <c r="I256" s="397" t="str">
        <f>CONCATENATE(D256,E256,F256,G256,H256,)</f>
        <v>рбс914????????общопл</v>
      </c>
      <c r="J256" s="129">
        <f>ROUND(SUMIF(Классификация,$I256,Лимиты_2011)/1000,окр)</f>
        <v>8063.2</v>
      </c>
      <c r="K256" s="129">
        <f>ROUND(SUMIF(Классификация,$I256,Расход_2011)/1000,окр)</f>
        <v>5859.7</v>
      </c>
      <c r="L256" s="129"/>
      <c r="M256" s="129">
        <f>ROUND(IF(тип_индексации="росписи",SUMIF(Классификация,$I256,Лимиты_2012_Индекс),SUMIF(Классификация,$I256,Расходы_2012_Индекс)*4/3)/1000,окр)</f>
        <v>0</v>
      </c>
      <c r="N256" s="129"/>
      <c r="O256" s="129">
        <f>SUMIF(классификация_прямой_счёт,$I256,Проект_сумма_прямой_счёт)</f>
        <v>7512.1920000000009</v>
      </c>
      <c r="P256" s="129">
        <f>SUM(M256:O256)</f>
        <v>7512.1920000000009</v>
      </c>
    </row>
    <row r="257" spans="1:16" ht="30">
      <c r="A257" s="392" t="s">
        <v>60</v>
      </c>
      <c r="B257" s="114" t="s">
        <v>57</v>
      </c>
      <c r="C257" s="113" t="str">
        <f t="shared" si="114"/>
        <v>адм914ком</v>
      </c>
      <c r="D257" s="399" t="s">
        <v>131</v>
      </c>
      <c r="E257" s="393" t="s">
        <v>412</v>
      </c>
      <c r="F257" s="165" t="s">
        <v>1257</v>
      </c>
      <c r="G257" s="393" t="s">
        <v>132</v>
      </c>
      <c r="H257" s="400" t="s">
        <v>120</v>
      </c>
      <c r="I257" s="397" t="str">
        <f>CONCATENATE(D257,E257,F257,G257,H257,)</f>
        <v>рбс914????????общком</v>
      </c>
      <c r="J257" s="129">
        <f>ROUND(SUMIF(Классификация,$I257,Лимиты_2011)/1000,окр)</f>
        <v>382.6</v>
      </c>
      <c r="K257" s="129">
        <f>ROUND(SUMIF(Классификация,$I257,Расход_2011)/1000,окр)</f>
        <v>229.5</v>
      </c>
      <c r="L257" s="401"/>
      <c r="M257" s="129">
        <f>ROUND(IF(тип_индексации="росписи",SUMIF(Классификация,$I257,Лимиты_2012_Индекс),SUMIF(Классификация,$I257,Расходы_2012_Индекс)*4/3)/1000,окр)</f>
        <v>397.9</v>
      </c>
      <c r="N257" s="129"/>
      <c r="O257" s="129">
        <f>SUMIF(классификация_прямой_счёт,$I257,Проект_сумма_прямой_счёт)</f>
        <v>0</v>
      </c>
      <c r="P257" s="129">
        <f>SUM(M257:O257)</f>
        <v>397.9</v>
      </c>
    </row>
    <row r="258" spans="1:16" ht="30">
      <c r="A258" s="392" t="s">
        <v>514</v>
      </c>
      <c r="B258" s="114"/>
      <c r="C258" s="113" t="str">
        <f t="shared" si="114"/>
        <v/>
      </c>
      <c r="D258" s="399"/>
      <c r="E258" s="393"/>
      <c r="F258" s="165"/>
      <c r="G258" s="393"/>
      <c r="H258" s="393"/>
      <c r="I258" s="397"/>
      <c r="J258" s="129">
        <f>SUM(J259:J260)</f>
        <v>4424.7999999999993</v>
      </c>
      <c r="K258" s="129">
        <f>SUM(K259:K260)</f>
        <v>3372.6000000000004</v>
      </c>
      <c r="L258" s="401"/>
      <c r="M258" s="129">
        <f>SUM(M259:M260)</f>
        <v>2416.9</v>
      </c>
      <c r="N258" s="129">
        <f>SUM(N259:N260)</f>
        <v>0</v>
      </c>
      <c r="O258" s="129">
        <f>SUM(O259:O260)</f>
        <v>749.9</v>
      </c>
      <c r="P258" s="129">
        <f>SUM(P259:P260)</f>
        <v>3166.8</v>
      </c>
    </row>
    <row r="259" spans="1:16">
      <c r="A259" s="394" t="s">
        <v>61</v>
      </c>
      <c r="B259" s="114" t="s">
        <v>133</v>
      </c>
      <c r="C259" s="113" t="str">
        <f t="shared" si="114"/>
        <v>бла914???</v>
      </c>
      <c r="D259" s="399" t="s">
        <v>134</v>
      </c>
      <c r="E259" s="393" t="s">
        <v>412</v>
      </c>
      <c r="F259" s="165" t="s">
        <v>1257</v>
      </c>
      <c r="G259" s="393" t="s">
        <v>132</v>
      </c>
      <c r="H259" s="393" t="s">
        <v>175</v>
      </c>
      <c r="I259" s="397" t="str">
        <f t="shared" ref="I259:I273" si="116">CONCATENATE(D259,E259,F259,G259,H259,)</f>
        <v>осв914????????общ???</v>
      </c>
      <c r="J259" s="129">
        <f t="shared" ref="J259:J271" si="117">ROUND(SUMIF(Классификация,$I259,Лимиты_2011)/1000,окр)</f>
        <v>2241.1999999999998</v>
      </c>
      <c r="K259" s="129">
        <f t="shared" ref="K259:K272" si="118">ROUND(SUMIF(Классификация,$I259,Расход_2011)/1000,окр)</f>
        <v>1481.7</v>
      </c>
      <c r="L259" s="401"/>
      <c r="M259" s="129">
        <f t="shared" ref="M259:M272" si="119">ROUND(IF(тип_индексации="росписи",SUMIF(Классификация,$I259,Лимиты_2012_Индекс),SUMIF(Классификация,$I259,Расходы_2012_Индекс)*4/3)/1000,окр)</f>
        <v>2330.9</v>
      </c>
      <c r="N259" s="129"/>
      <c r="O259" s="129">
        <f t="shared" ref="O259:O273" si="120">SUMIF(классификация_прямой_счёт,$I259,Проект_сумма_прямой_счёт)</f>
        <v>0</v>
      </c>
      <c r="P259" s="129">
        <f t="shared" ref="P259:P273" si="121">SUM(M259:O259)</f>
        <v>2330.9</v>
      </c>
    </row>
    <row r="260" spans="1:16">
      <c r="A260" s="394" t="s">
        <v>62</v>
      </c>
      <c r="B260" s="114" t="s">
        <v>133</v>
      </c>
      <c r="C260" s="113" t="str">
        <f t="shared" si="114"/>
        <v>бла914???</v>
      </c>
      <c r="D260" s="399" t="s">
        <v>133</v>
      </c>
      <c r="E260" s="393" t="s">
        <v>412</v>
      </c>
      <c r="F260" s="165" t="s">
        <v>1257</v>
      </c>
      <c r="G260" s="393" t="s">
        <v>132</v>
      </c>
      <c r="H260" s="393" t="s">
        <v>175</v>
      </c>
      <c r="I260" s="397" t="str">
        <f t="shared" si="116"/>
        <v>бла914????????общ???</v>
      </c>
      <c r="J260" s="129">
        <f t="shared" si="117"/>
        <v>2183.6</v>
      </c>
      <c r="K260" s="129">
        <f t="shared" si="118"/>
        <v>1890.9</v>
      </c>
      <c r="L260" s="109">
        <f>L258-L259</f>
        <v>0</v>
      </c>
      <c r="M260" s="129">
        <f t="shared" si="119"/>
        <v>86</v>
      </c>
      <c r="N260" s="129"/>
      <c r="O260" s="129">
        <f t="shared" si="120"/>
        <v>749.9</v>
      </c>
      <c r="P260" s="129">
        <f t="shared" si="121"/>
        <v>835.9</v>
      </c>
    </row>
    <row r="261" spans="1:16">
      <c r="A261" s="392" t="s">
        <v>63</v>
      </c>
      <c r="B261" s="114" t="s">
        <v>57</v>
      </c>
      <c r="C261" s="113" t="str">
        <f t="shared" si="114"/>
        <v>адм914кап</v>
      </c>
      <c r="D261" s="399" t="s">
        <v>131</v>
      </c>
      <c r="E261" s="393" t="s">
        <v>412</v>
      </c>
      <c r="F261" s="165" t="s">
        <v>1257</v>
      </c>
      <c r="G261" s="393" t="s">
        <v>132</v>
      </c>
      <c r="H261" s="393" t="s">
        <v>121</v>
      </c>
      <c r="I261" s="397" t="str">
        <f t="shared" si="116"/>
        <v>рбс914????????общкап</v>
      </c>
      <c r="J261" s="129">
        <f t="shared" si="117"/>
        <v>0</v>
      </c>
      <c r="K261" s="129">
        <f t="shared" si="118"/>
        <v>0</v>
      </c>
      <c r="L261" s="401"/>
      <c r="M261" s="129">
        <f t="shared" si="119"/>
        <v>0</v>
      </c>
      <c r="N261" s="129"/>
      <c r="O261" s="129">
        <f t="shared" si="120"/>
        <v>0</v>
      </c>
      <c r="P261" s="129">
        <f t="shared" si="121"/>
        <v>0</v>
      </c>
    </row>
    <row r="262" spans="1:16" ht="45">
      <c r="A262" s="392" t="s">
        <v>64</v>
      </c>
      <c r="B262" s="114" t="s">
        <v>57</v>
      </c>
      <c r="C262" s="392" t="str">
        <f t="shared" si="114"/>
        <v>адм914осн</v>
      </c>
      <c r="D262" s="399" t="s">
        <v>131</v>
      </c>
      <c r="E262" s="393" t="s">
        <v>412</v>
      </c>
      <c r="F262" s="165" t="s">
        <v>1257</v>
      </c>
      <c r="G262" s="393" t="s">
        <v>132</v>
      </c>
      <c r="H262" s="393" t="s">
        <v>122</v>
      </c>
      <c r="I262" s="397" t="str">
        <f t="shared" si="116"/>
        <v>рбс914????????общосн</v>
      </c>
      <c r="J262" s="129">
        <f t="shared" si="117"/>
        <v>171</v>
      </c>
      <c r="K262" s="129">
        <f t="shared" si="118"/>
        <v>171</v>
      </c>
      <c r="L262" s="401"/>
      <c r="M262" s="129">
        <f t="shared" si="119"/>
        <v>0</v>
      </c>
      <c r="N262" s="129"/>
      <c r="O262" s="129">
        <f t="shared" si="120"/>
        <v>0</v>
      </c>
      <c r="P262" s="129">
        <f t="shared" si="121"/>
        <v>0</v>
      </c>
    </row>
    <row r="263" spans="1:16">
      <c r="A263" s="395" t="s">
        <v>334</v>
      </c>
      <c r="B263" s="114"/>
      <c r="C263" s="392"/>
      <c r="D263" s="399" t="s">
        <v>135</v>
      </c>
      <c r="E263" s="393" t="s">
        <v>412</v>
      </c>
      <c r="F263" s="165" t="s">
        <v>1257</v>
      </c>
      <c r="G263" s="393" t="s">
        <v>132</v>
      </c>
      <c r="H263" s="393" t="s">
        <v>175</v>
      </c>
      <c r="I263" s="397" t="str">
        <f t="shared" si="116"/>
        <v>рцп914????????общ???</v>
      </c>
      <c r="J263" s="129">
        <f t="shared" si="117"/>
        <v>0</v>
      </c>
      <c r="K263" s="129">
        <f t="shared" si="118"/>
        <v>0</v>
      </c>
      <c r="L263" s="401"/>
      <c r="M263" s="129">
        <f t="shared" si="119"/>
        <v>0</v>
      </c>
      <c r="N263" s="129"/>
      <c r="O263" s="129">
        <f t="shared" si="120"/>
        <v>0</v>
      </c>
      <c r="P263" s="129">
        <f t="shared" si="121"/>
        <v>0</v>
      </c>
    </row>
    <row r="264" spans="1:16">
      <c r="A264" s="392" t="s">
        <v>66</v>
      </c>
      <c r="B264" s="114"/>
      <c r="C264" s="392"/>
      <c r="D264" s="399" t="s">
        <v>136</v>
      </c>
      <c r="E264" s="393" t="s">
        <v>412</v>
      </c>
      <c r="F264" s="165" t="s">
        <v>1257</v>
      </c>
      <c r="G264" s="393" t="s">
        <v>132</v>
      </c>
      <c r="H264" s="393" t="s">
        <v>175</v>
      </c>
      <c r="I264" s="397" t="str">
        <f t="shared" si="116"/>
        <v>жил914????????общ???</v>
      </c>
      <c r="J264" s="129">
        <f t="shared" si="117"/>
        <v>1141.8</v>
      </c>
      <c r="K264" s="129">
        <f t="shared" si="118"/>
        <v>639.6</v>
      </c>
      <c r="L264" s="401"/>
      <c r="M264" s="129">
        <f t="shared" si="119"/>
        <v>0</v>
      </c>
      <c r="N264" s="129"/>
      <c r="O264" s="129">
        <f t="shared" si="120"/>
        <v>651.6</v>
      </c>
      <c r="P264" s="129">
        <f t="shared" si="121"/>
        <v>651.6</v>
      </c>
    </row>
    <row r="265" spans="1:16">
      <c r="A265" s="392" t="s">
        <v>67</v>
      </c>
      <c r="B265" s="114"/>
      <c r="C265" s="392"/>
      <c r="D265" s="399" t="s">
        <v>137</v>
      </c>
      <c r="E265" s="393" t="s">
        <v>412</v>
      </c>
      <c r="F265" s="165" t="s">
        <v>1257</v>
      </c>
      <c r="G265" s="393" t="s">
        <v>132</v>
      </c>
      <c r="H265" s="393" t="s">
        <v>175</v>
      </c>
      <c r="I265" s="397" t="str">
        <f t="shared" si="116"/>
        <v>физ914????????общ???</v>
      </c>
      <c r="J265" s="129">
        <f t="shared" si="117"/>
        <v>0</v>
      </c>
      <c r="K265" s="129">
        <f t="shared" si="118"/>
        <v>0</v>
      </c>
      <c r="L265" s="401"/>
      <c r="M265" s="129">
        <f t="shared" si="119"/>
        <v>0</v>
      </c>
      <c r="N265" s="129"/>
      <c r="O265" s="129">
        <f t="shared" si="120"/>
        <v>0</v>
      </c>
      <c r="P265" s="129">
        <f t="shared" si="121"/>
        <v>0</v>
      </c>
    </row>
    <row r="266" spans="1:16">
      <c r="A266" s="392" t="s">
        <v>68</v>
      </c>
      <c r="B266" s="114"/>
      <c r="C266" s="392"/>
      <c r="D266" s="399"/>
      <c r="E266" s="393"/>
      <c r="F266" s="165"/>
      <c r="G266" s="393"/>
      <c r="H266" s="393"/>
      <c r="I266" s="397"/>
      <c r="J266" s="129">
        <f>J267+J268+J269</f>
        <v>273.60000000000002</v>
      </c>
      <c r="K266" s="129">
        <f t="shared" ref="K266:P266" si="122">K267+K268+K269</f>
        <v>273.60000000000002</v>
      </c>
      <c r="L266" s="129">
        <f t="shared" si="122"/>
        <v>0</v>
      </c>
      <c r="M266" s="129">
        <f t="shared" si="122"/>
        <v>0</v>
      </c>
      <c r="N266" s="129">
        <f t="shared" si="122"/>
        <v>0</v>
      </c>
      <c r="O266" s="129">
        <f t="shared" si="122"/>
        <v>169.46199999999999</v>
      </c>
      <c r="P266" s="129">
        <f t="shared" si="122"/>
        <v>169.46199999999999</v>
      </c>
    </row>
    <row r="267" spans="1:16">
      <c r="A267" s="392" t="s">
        <v>1152</v>
      </c>
      <c r="B267" s="114"/>
      <c r="C267" s="392"/>
      <c r="D267" s="399" t="s">
        <v>138</v>
      </c>
      <c r="E267" s="393" t="s">
        <v>412</v>
      </c>
      <c r="F267" s="165" t="s">
        <v>1257</v>
      </c>
      <c r="G267" s="393" t="s">
        <v>132</v>
      </c>
      <c r="H267" s="393" t="s">
        <v>175</v>
      </c>
      <c r="I267" s="397" t="str">
        <f>CONCATENATE(D267,E267,F267,G267,H267,)</f>
        <v>меж914????????общ???</v>
      </c>
      <c r="J267" s="129">
        <f>ROUND(SUMIF(Классификация,$I267,Лимиты_2011)/1000,окр)</f>
        <v>273.60000000000002</v>
      </c>
      <c r="K267" s="129">
        <f>ROUND(SUMIF(Классификация,$I267,Расход_2011)/1000,окр)</f>
        <v>273.60000000000002</v>
      </c>
      <c r="L267" s="401"/>
      <c r="M267" s="129">
        <f>ROUND(IF(тип_индексации="росписи",SUMIF(Классификация,$I267,Лимиты_2012_Индекс),SUMIF(Классификация,$I267,Расходы_2012_Индекс)*4/3)/1000,окр)-M268-M269</f>
        <v>0</v>
      </c>
      <c r="N267" s="129"/>
      <c r="O267" s="129">
        <f>SUMIF(классификация_прямой_счёт,$I267,Проект_сумма_прямой_счёт)</f>
        <v>169.46199999999999</v>
      </c>
      <c r="P267" s="129">
        <f>SUM(M267:O267)</f>
        <v>169.46199999999999</v>
      </c>
    </row>
    <row r="268" spans="1:16">
      <c r="A268" s="392" t="s">
        <v>621</v>
      </c>
      <c r="B268" s="114" t="s">
        <v>168</v>
      </c>
      <c r="C268" s="113" t="str">
        <f>CONCATENATE(B268,E268,H268)</f>
        <v>кул914про</v>
      </c>
      <c r="D268" s="399"/>
      <c r="E268" s="393" t="s">
        <v>412</v>
      </c>
      <c r="F268" s="165" t="s">
        <v>1257</v>
      </c>
      <c r="G268" s="393" t="s">
        <v>132</v>
      </c>
      <c r="H268" s="393" t="s">
        <v>118</v>
      </c>
      <c r="I268" s="397" t="str">
        <f>CONCATENATE(D268,E268,F268,G268,H268,)</f>
        <v>914????????общпро</v>
      </c>
      <c r="J268" s="129">
        <f t="shared" si="117"/>
        <v>0</v>
      </c>
      <c r="K268" s="129">
        <f t="shared" si="118"/>
        <v>0</v>
      </c>
      <c r="L268" s="401"/>
      <c r="M268" s="129">
        <f t="shared" si="119"/>
        <v>0</v>
      </c>
      <c r="N268" s="129"/>
      <c r="O268" s="129">
        <f t="shared" si="120"/>
        <v>0</v>
      </c>
      <c r="P268" s="129">
        <f>SUM(M268:O268)</f>
        <v>0</v>
      </c>
    </row>
    <row r="269" spans="1:16">
      <c r="A269" s="394"/>
      <c r="B269" s="114"/>
      <c r="C269" s="113"/>
      <c r="D269" s="399"/>
      <c r="E269" s="393" t="s">
        <v>412</v>
      </c>
      <c r="F269" s="165" t="s">
        <v>1257</v>
      </c>
      <c r="G269" s="393" t="s">
        <v>132</v>
      </c>
      <c r="H269" s="393" t="s">
        <v>118</v>
      </c>
      <c r="I269" s="397" t="str">
        <f>CONCATENATE(D269,E269,F269,G269,H269,)</f>
        <v>914????????общпро</v>
      </c>
      <c r="J269" s="129">
        <f t="shared" si="117"/>
        <v>0</v>
      </c>
      <c r="K269" s="129">
        <f t="shared" si="118"/>
        <v>0</v>
      </c>
      <c r="L269" s="401"/>
      <c r="M269" s="129">
        <f t="shared" si="119"/>
        <v>0</v>
      </c>
      <c r="N269" s="129"/>
      <c r="O269" s="129">
        <f t="shared" si="120"/>
        <v>0</v>
      </c>
      <c r="P269" s="129">
        <f>SUM(M269:O269)</f>
        <v>0</v>
      </c>
    </row>
    <row r="270" spans="1:16">
      <c r="A270" s="392" t="s">
        <v>70</v>
      </c>
      <c r="B270" s="114"/>
      <c r="C270" s="392"/>
      <c r="D270" s="399" t="s">
        <v>139</v>
      </c>
      <c r="E270" s="393" t="s">
        <v>412</v>
      </c>
      <c r="F270" s="165" t="s">
        <v>1257</v>
      </c>
      <c r="G270" s="393" t="s">
        <v>132</v>
      </c>
      <c r="H270" s="393" t="s">
        <v>175</v>
      </c>
      <c r="I270" s="397" t="str">
        <f t="shared" si="116"/>
        <v>тра914????????общ???</v>
      </c>
      <c r="J270" s="129">
        <f t="shared" si="117"/>
        <v>0</v>
      </c>
      <c r="K270" s="129">
        <f t="shared" si="118"/>
        <v>0</v>
      </c>
      <c r="L270" s="401"/>
      <c r="M270" s="129">
        <f t="shared" si="119"/>
        <v>0</v>
      </c>
      <c r="N270" s="129"/>
      <c r="O270" s="129">
        <f t="shared" si="120"/>
        <v>0</v>
      </c>
      <c r="P270" s="129">
        <f t="shared" si="121"/>
        <v>0</v>
      </c>
    </row>
    <row r="271" spans="1:16">
      <c r="A271" s="392" t="s">
        <v>71</v>
      </c>
      <c r="B271" s="114"/>
      <c r="C271" s="392"/>
      <c r="D271" s="399" t="s">
        <v>140</v>
      </c>
      <c r="E271" s="393" t="s">
        <v>412</v>
      </c>
      <c r="F271" s="165" t="s">
        <v>1257</v>
      </c>
      <c r="G271" s="393" t="s">
        <v>132</v>
      </c>
      <c r="H271" s="393" t="s">
        <v>175</v>
      </c>
      <c r="I271" s="397" t="str">
        <f t="shared" si="116"/>
        <v>пен914????????общ???</v>
      </c>
      <c r="J271" s="129">
        <f t="shared" si="117"/>
        <v>120</v>
      </c>
      <c r="K271" s="129">
        <f t="shared" si="118"/>
        <v>80</v>
      </c>
      <c r="L271" s="401"/>
      <c r="M271" s="129">
        <f t="shared" si="119"/>
        <v>0</v>
      </c>
      <c r="N271" s="129"/>
      <c r="O271" s="129">
        <f t="shared" si="120"/>
        <v>120</v>
      </c>
      <c r="P271" s="129">
        <f t="shared" si="121"/>
        <v>120</v>
      </c>
    </row>
    <row r="272" spans="1:16">
      <c r="A272" s="392" t="s">
        <v>90</v>
      </c>
      <c r="B272" s="114"/>
      <c r="C272" s="392"/>
      <c r="D272" s="399" t="s">
        <v>147</v>
      </c>
      <c r="E272" s="393" t="s">
        <v>412</v>
      </c>
      <c r="F272" s="165" t="s">
        <v>1257</v>
      </c>
      <c r="G272" s="393" t="s">
        <v>132</v>
      </c>
      <c r="H272" s="393" t="s">
        <v>175</v>
      </c>
      <c r="I272" s="397" t="str">
        <f>CONCATENATE(D272,E272,F272,G272,H272,)</f>
        <v>выб914????????общ???</v>
      </c>
      <c r="J272" s="129">
        <f>ROUND(SUMIF(Классификация,$I272,Лимиты_2011)/1000,окр)</f>
        <v>0</v>
      </c>
      <c r="K272" s="129">
        <f t="shared" si="118"/>
        <v>0</v>
      </c>
      <c r="L272" s="401"/>
      <c r="M272" s="129">
        <f t="shared" si="119"/>
        <v>0</v>
      </c>
      <c r="N272" s="129"/>
      <c r="O272" s="129">
        <f t="shared" si="120"/>
        <v>300</v>
      </c>
      <c r="P272" s="129">
        <f t="shared" si="121"/>
        <v>300</v>
      </c>
    </row>
    <row r="273" spans="1:16" ht="30">
      <c r="A273" s="392" t="s">
        <v>26</v>
      </c>
      <c r="B273" s="114" t="s">
        <v>57</v>
      </c>
      <c r="C273" s="113" t="str">
        <f>CONCATENATE(B273,E273,H273)</f>
        <v>адм914про</v>
      </c>
      <c r="D273" s="399" t="s">
        <v>131</v>
      </c>
      <c r="E273" s="393" t="s">
        <v>412</v>
      </c>
      <c r="F273" s="165" t="s">
        <v>1257</v>
      </c>
      <c r="G273" s="393" t="s">
        <v>132</v>
      </c>
      <c r="H273" s="393" t="s">
        <v>118</v>
      </c>
      <c r="I273" s="397" t="str">
        <f t="shared" si="116"/>
        <v>рбс914????????общпро</v>
      </c>
      <c r="J273" s="129">
        <f>ROUND(SUMIF(Классификация,$I273,Лимиты_2011)/1000,окр)</f>
        <v>5121.1000000000004</v>
      </c>
      <c r="K273" s="129">
        <f>ROUND(SUMIF(Классификация,$I273,Расход_2011)/1000,окр)</f>
        <v>2064.9</v>
      </c>
      <c r="L273" s="401"/>
      <c r="M273" s="129">
        <f>ROUND(IF(тип_индексации="росписи",SUMIF(Классификация,$I273,Лимиты_2012_Индекс),SUMIF(Классификация,$I273,Расходы_2012_Индекс)*4/3)/1000,окр)</f>
        <v>1749.7</v>
      </c>
      <c r="N273" s="129"/>
      <c r="O273" s="129">
        <f t="shared" si="120"/>
        <v>0</v>
      </c>
      <c r="P273" s="129">
        <f t="shared" si="121"/>
        <v>1749.7</v>
      </c>
    </row>
    <row r="274" spans="1:16">
      <c r="A274" s="402" t="s">
        <v>437</v>
      </c>
      <c r="B274" s="113"/>
      <c r="C274" s="402"/>
      <c r="D274" s="114"/>
      <c r="E274" s="393"/>
      <c r="F274" s="393"/>
      <c r="G274" s="393"/>
      <c r="H274" s="393"/>
      <c r="I274" s="114"/>
      <c r="J274" s="132">
        <f t="shared" ref="J274:P274" si="123">SUM(J275:J276)</f>
        <v>0</v>
      </c>
      <c r="K274" s="132">
        <f t="shared" si="123"/>
        <v>0</v>
      </c>
      <c r="L274" s="132">
        <f t="shared" si="123"/>
        <v>0</v>
      </c>
      <c r="M274" s="132">
        <f t="shared" si="123"/>
        <v>0</v>
      </c>
      <c r="N274" s="132">
        <f t="shared" si="123"/>
        <v>0</v>
      </c>
      <c r="O274" s="132">
        <f t="shared" si="123"/>
        <v>0</v>
      </c>
      <c r="P274" s="132">
        <f t="shared" si="123"/>
        <v>0</v>
      </c>
    </row>
    <row r="275" spans="1:16" ht="45">
      <c r="A275" s="392" t="s">
        <v>432</v>
      </c>
      <c r="B275" s="114" t="s">
        <v>168</v>
      </c>
      <c r="C275" s="113" t="str">
        <f>CONCATENATE(B275,E275,H275)</f>
        <v>кул914про</v>
      </c>
      <c r="D275" s="114" t="s">
        <v>433</v>
      </c>
      <c r="E275" s="393" t="s">
        <v>412</v>
      </c>
      <c r="F275" s="165" t="s">
        <v>1257</v>
      </c>
      <c r="G275" s="393" t="s">
        <v>132</v>
      </c>
      <c r="H275" s="393" t="s">
        <v>118</v>
      </c>
      <c r="I275" s="397" t="str">
        <f>CONCATENATE(D275,E275,F275,G275,H275,)</f>
        <v>смз914????????общпро</v>
      </c>
      <c r="J275" s="129">
        <f>ROUND(SUMIF(Классификация,$I275,Лимиты_2011)/1000,окр)</f>
        <v>0</v>
      </c>
      <c r="K275" s="129">
        <f>ROUND(SUMIF(Классификация,$I275,Расход_2011)/1000,окр)</f>
        <v>0</v>
      </c>
      <c r="L275" s="401"/>
      <c r="M275" s="129">
        <f>ROUND(IF(тип_индексации="росписи",SUMIF(Классификация,$I275,Лимиты_2012_Индекс),SUMIF(Классификация,$I275,Расходы_2012_Индекс)*4/3)/1000,окр)</f>
        <v>0</v>
      </c>
      <c r="N275" s="129"/>
      <c r="O275" s="129">
        <f>SUMIF(классификация_прямой_счёт,$I275,Проект_сумма_прямой_счёт)</f>
        <v>0</v>
      </c>
      <c r="P275" s="129">
        <f>SUM(M275:O275)</f>
        <v>0</v>
      </c>
    </row>
    <row r="276" spans="1:16" ht="30">
      <c r="A276" s="392" t="s">
        <v>431</v>
      </c>
      <c r="B276" s="114" t="s">
        <v>168</v>
      </c>
      <c r="C276" s="113" t="str">
        <f>CONCATENATE(B276,E276,H276)</f>
        <v>кул914про</v>
      </c>
      <c r="D276" s="114" t="s">
        <v>434</v>
      </c>
      <c r="E276" s="393" t="s">
        <v>412</v>
      </c>
      <c r="F276" s="165" t="s">
        <v>1257</v>
      </c>
      <c r="G276" s="393" t="s">
        <v>132</v>
      </c>
      <c r="H276" s="393" t="s">
        <v>118</v>
      </c>
      <c r="I276" s="397" t="str">
        <f>CONCATENATE(D276,E276,F276,G276,H276,)</f>
        <v>сиц914????????общпро</v>
      </c>
      <c r="J276" s="129">
        <f>ROUND(SUMIF(Классификация,$I276,Лимиты_2011)/1000,окр)</f>
        <v>0</v>
      </c>
      <c r="K276" s="129">
        <f>ROUND(SUMIF(Классификация,$I276,Расход_2011)/1000,окр)</f>
        <v>0</v>
      </c>
      <c r="L276" s="401"/>
      <c r="M276" s="129">
        <f>ROUND(IF(тип_индексации="росписи",SUMIF(Классификация,$I276,Лимиты_2012_Индекс),SUMIF(Классификация,$I276,Расходы_2012_Индекс)*4/3)/1000,окр)</f>
        <v>0</v>
      </c>
      <c r="N276" s="129"/>
      <c r="O276" s="129">
        <f>SUMIF(классификация_прямой_счёт,$I276,Проект_сумма_прямой_счёт)</f>
        <v>0</v>
      </c>
      <c r="P276" s="129">
        <f>SUM(M276:O276)</f>
        <v>0</v>
      </c>
    </row>
    <row r="277" spans="1:16" ht="30">
      <c r="A277" s="113" t="s">
        <v>360</v>
      </c>
      <c r="B277" s="113" t="s">
        <v>146</v>
      </c>
      <c r="C277" s="113" t="str">
        <f>CONCATENATE(B277,E277,H277)</f>
        <v>всего915</v>
      </c>
      <c r="D277" s="113" t="s">
        <v>146</v>
      </c>
      <c r="E277" s="391" t="s">
        <v>395</v>
      </c>
      <c r="F277" s="391"/>
      <c r="G277" s="391"/>
      <c r="H277" s="391"/>
      <c r="I277" s="113"/>
      <c r="J277" s="369">
        <f>SUM(J278:J279,J281:J292)</f>
        <v>14428.900000000001</v>
      </c>
      <c r="K277" s="369">
        <f t="shared" ref="K277:P277" si="124">SUM(K278:K279,K281:K292)</f>
        <v>8252</v>
      </c>
      <c r="L277" s="132">
        <f t="shared" si="124"/>
        <v>0</v>
      </c>
      <c r="M277" s="132">
        <f t="shared" si="124"/>
        <v>1952.1000000000001</v>
      </c>
      <c r="N277" s="132">
        <f t="shared" si="124"/>
        <v>0</v>
      </c>
      <c r="O277" s="132">
        <f t="shared" si="124"/>
        <v>4530.1760000000004</v>
      </c>
      <c r="P277" s="132">
        <f t="shared" si="124"/>
        <v>6482.2760000000007</v>
      </c>
    </row>
    <row r="278" spans="1:16" s="111" customFormat="1" ht="30">
      <c r="A278" s="398" t="s">
        <v>59</v>
      </c>
      <c r="B278" s="399" t="s">
        <v>57</v>
      </c>
      <c r="C278" s="113" t="str">
        <f>CONCATENATE(B278,E278,H278)</f>
        <v>адм915опл</v>
      </c>
      <c r="D278" s="399" t="s">
        <v>131</v>
      </c>
      <c r="E278" s="400" t="s">
        <v>395</v>
      </c>
      <c r="F278" s="165" t="s">
        <v>1257</v>
      </c>
      <c r="G278" s="400" t="s">
        <v>132</v>
      </c>
      <c r="H278" s="391" t="s">
        <v>119</v>
      </c>
      <c r="I278" s="397" t="str">
        <f>CONCATENATE(D278,E278,F278,G278,H278,)</f>
        <v>рбс915????????общопл</v>
      </c>
      <c r="J278" s="129">
        <f>ROUND(SUMIF(Классификация,$I278,Лимиты_2011)/1000,окр)</f>
        <v>4340.8999999999996</v>
      </c>
      <c r="K278" s="129">
        <f>ROUND(SUMIF(Классификация,$I278,Расход_2011)/1000,окр)</f>
        <v>2918.2</v>
      </c>
      <c r="L278" s="129"/>
      <c r="M278" s="129">
        <f>ROUND(IF(тип_индексации="росписи",SUMIF(Классификация,$I278,Лимиты_2012_Индекс),SUMIF(Классификация,$I278,Расходы_2012_Индекс)*4/3)/1000,окр)</f>
        <v>0</v>
      </c>
      <c r="N278" s="129"/>
      <c r="O278" s="129">
        <f>SUMIF(классификация_прямой_счёт,$I278,Проект_сумма_прямой_счёт)</f>
        <v>3826.3760000000002</v>
      </c>
      <c r="P278" s="129">
        <f>SUM(M278:O278)</f>
        <v>3826.3760000000002</v>
      </c>
    </row>
    <row r="279" spans="1:16" ht="30">
      <c r="A279" s="392" t="s">
        <v>60</v>
      </c>
      <c r="B279" s="114" t="s">
        <v>57</v>
      </c>
      <c r="C279" s="113" t="str">
        <f>CONCATENATE(B279,E279,H279)</f>
        <v>адм915ком</v>
      </c>
      <c r="D279" s="399" t="s">
        <v>131</v>
      </c>
      <c r="E279" s="393" t="s">
        <v>395</v>
      </c>
      <c r="F279" s="165" t="s">
        <v>1257</v>
      </c>
      <c r="G279" s="393" t="s">
        <v>132</v>
      </c>
      <c r="H279" s="400" t="s">
        <v>120</v>
      </c>
      <c r="I279" s="397" t="str">
        <f>CONCATENATE(D279,E279,F279,G279,H279,)</f>
        <v>рбс915????????общком</v>
      </c>
      <c r="J279" s="129">
        <f>ROUND(SUMIF(Классификация,$I279,Лимиты_2011)/1000,окр)</f>
        <v>549.20000000000005</v>
      </c>
      <c r="K279" s="129">
        <f>ROUND(SUMIF(Классификация,$I279,Расход_2011)/1000,окр)</f>
        <v>333.6</v>
      </c>
      <c r="L279" s="401"/>
      <c r="M279" s="129">
        <f>ROUND(IF(тип_индексации="росписи",SUMIF(Классификация,$I279,Лимиты_2012_Индекс),SUMIF(Классификация,$I279,Расходы_2012_Индекс)*4/3)/1000,окр)</f>
        <v>571.1</v>
      </c>
      <c r="N279" s="129"/>
      <c r="O279" s="129">
        <f>SUMIF(классификация_прямой_счёт,$I279,Проект_сумма_прямой_счёт)</f>
        <v>0</v>
      </c>
      <c r="P279" s="129">
        <f>SUM(M279:O279)</f>
        <v>571.1</v>
      </c>
    </row>
    <row r="280" spans="1:16" ht="30">
      <c r="A280" s="392" t="s">
        <v>514</v>
      </c>
      <c r="B280" s="114"/>
      <c r="C280" s="392"/>
      <c r="D280" s="399"/>
      <c r="E280" s="393"/>
      <c r="F280" s="165"/>
      <c r="G280" s="393"/>
      <c r="H280" s="393"/>
      <c r="I280" s="397"/>
      <c r="J280" s="129">
        <f>SUM(J281:J282)</f>
        <v>961.6</v>
      </c>
      <c r="K280" s="129">
        <f>SUM(K281:K282)</f>
        <v>594.90000000000009</v>
      </c>
      <c r="L280" s="401"/>
      <c r="M280" s="129">
        <f>SUM(M281:M282)</f>
        <v>605.70000000000005</v>
      </c>
      <c r="N280" s="129">
        <f>SUM(N281:N282)</f>
        <v>0</v>
      </c>
      <c r="O280" s="129">
        <f>SUM(O281:O282)</f>
        <v>167.4</v>
      </c>
      <c r="P280" s="129">
        <f>SUM(P281:P282)</f>
        <v>773.1</v>
      </c>
    </row>
    <row r="281" spans="1:16">
      <c r="A281" s="394" t="s">
        <v>61</v>
      </c>
      <c r="B281" s="114" t="s">
        <v>133</v>
      </c>
      <c r="C281" s="113" t="str">
        <f>CONCATENATE(B281,E281,H281)</f>
        <v>бла915???</v>
      </c>
      <c r="D281" s="399" t="s">
        <v>134</v>
      </c>
      <c r="E281" s="393" t="s">
        <v>395</v>
      </c>
      <c r="F281" s="165" t="s">
        <v>1257</v>
      </c>
      <c r="G281" s="393" t="s">
        <v>132</v>
      </c>
      <c r="H281" s="393" t="s">
        <v>175</v>
      </c>
      <c r="I281" s="397" t="str">
        <f t="shared" ref="I281:I292" si="125">CONCATENATE(D281,E281,F281,G281,H281,)</f>
        <v>осв915????????общ???</v>
      </c>
      <c r="J281" s="129">
        <f t="shared" ref="J281:J292" si="126">ROUND(SUMIF(Классификация,$I281,Лимиты_2011)/1000,окр)</f>
        <v>483</v>
      </c>
      <c r="K281" s="129">
        <f t="shared" ref="K281:K292" si="127">ROUND(SUMIF(Классификация,$I281,Расход_2011)/1000,окр)</f>
        <v>309.10000000000002</v>
      </c>
      <c r="L281" s="401"/>
      <c r="M281" s="129">
        <f t="shared" ref="M281:M292" si="128">ROUND(IF(тип_индексации="росписи",SUMIF(Классификация,$I281,Лимиты_2012_Индекс),SUMIF(Классификация,$I281,Расходы_2012_Индекс)*4/3)/1000,окр)</f>
        <v>502.3</v>
      </c>
      <c r="N281" s="129"/>
      <c r="O281" s="129">
        <f t="shared" ref="O281:O292" si="129">SUMIF(классификация_прямой_счёт,$I281,Проект_сумма_прямой_счёт)</f>
        <v>0</v>
      </c>
      <c r="P281" s="129">
        <f t="shared" ref="P281:P292" si="130">SUM(M281:O281)</f>
        <v>502.3</v>
      </c>
    </row>
    <row r="282" spans="1:16">
      <c r="A282" s="394" t="s">
        <v>62</v>
      </c>
      <c r="B282" s="114" t="s">
        <v>133</v>
      </c>
      <c r="C282" s="113" t="str">
        <f>CONCATENATE(B282,E282,H282)</f>
        <v>бла915???</v>
      </c>
      <c r="D282" s="399" t="s">
        <v>133</v>
      </c>
      <c r="E282" s="393" t="s">
        <v>395</v>
      </c>
      <c r="F282" s="165" t="s">
        <v>1257</v>
      </c>
      <c r="G282" s="393" t="s">
        <v>132</v>
      </c>
      <c r="H282" s="393" t="s">
        <v>175</v>
      </c>
      <c r="I282" s="397" t="str">
        <f t="shared" si="125"/>
        <v>бла915????????общ???</v>
      </c>
      <c r="J282" s="129">
        <f t="shared" si="126"/>
        <v>478.6</v>
      </c>
      <c r="K282" s="129">
        <f t="shared" si="127"/>
        <v>285.8</v>
      </c>
      <c r="L282" s="109">
        <f>L280-L281</f>
        <v>0</v>
      </c>
      <c r="M282" s="129">
        <f t="shared" si="128"/>
        <v>103.4</v>
      </c>
      <c r="N282" s="129"/>
      <c r="O282" s="129">
        <f t="shared" si="129"/>
        <v>167.4</v>
      </c>
      <c r="P282" s="129">
        <f t="shared" si="130"/>
        <v>270.8</v>
      </c>
    </row>
    <row r="283" spans="1:16">
      <c r="A283" s="392" t="s">
        <v>63</v>
      </c>
      <c r="B283" s="114" t="s">
        <v>57</v>
      </c>
      <c r="C283" s="113" t="str">
        <f>CONCATENATE(B283,E283,H283)</f>
        <v>адм915кап</v>
      </c>
      <c r="D283" s="399" t="s">
        <v>131</v>
      </c>
      <c r="E283" s="393" t="s">
        <v>395</v>
      </c>
      <c r="F283" s="165" t="s">
        <v>1257</v>
      </c>
      <c r="G283" s="393" t="s">
        <v>132</v>
      </c>
      <c r="H283" s="393" t="s">
        <v>121</v>
      </c>
      <c r="I283" s="397" t="str">
        <f t="shared" si="125"/>
        <v>рбс915????????общкап</v>
      </c>
      <c r="J283" s="129">
        <f t="shared" si="126"/>
        <v>0</v>
      </c>
      <c r="K283" s="129">
        <f t="shared" si="127"/>
        <v>0</v>
      </c>
      <c r="L283" s="401"/>
      <c r="M283" s="129">
        <f t="shared" si="128"/>
        <v>0</v>
      </c>
      <c r="N283" s="129"/>
      <c r="O283" s="129">
        <f t="shared" si="129"/>
        <v>0</v>
      </c>
      <c r="P283" s="129">
        <f t="shared" si="130"/>
        <v>0</v>
      </c>
    </row>
    <row r="284" spans="1:16">
      <c r="A284" s="392" t="s">
        <v>64</v>
      </c>
      <c r="B284" s="114" t="s">
        <v>57</v>
      </c>
      <c r="C284" s="113" t="str">
        <f>CONCATENATE(B284,E284,H284)</f>
        <v>адм915осн</v>
      </c>
      <c r="D284" s="399" t="s">
        <v>131</v>
      </c>
      <c r="E284" s="393" t="s">
        <v>395</v>
      </c>
      <c r="F284" s="165" t="s">
        <v>1257</v>
      </c>
      <c r="G284" s="393" t="s">
        <v>132</v>
      </c>
      <c r="H284" s="393" t="s">
        <v>122</v>
      </c>
      <c r="I284" s="397" t="str">
        <f t="shared" si="125"/>
        <v>рбс915????????общосн</v>
      </c>
      <c r="J284" s="129">
        <f t="shared" si="126"/>
        <v>49.5</v>
      </c>
      <c r="K284" s="129">
        <f t="shared" si="127"/>
        <v>37.5</v>
      </c>
      <c r="L284" s="401"/>
      <c r="M284" s="129">
        <f t="shared" si="128"/>
        <v>0</v>
      </c>
      <c r="N284" s="129"/>
      <c r="O284" s="129">
        <f t="shared" si="129"/>
        <v>0</v>
      </c>
      <c r="P284" s="129">
        <f t="shared" si="130"/>
        <v>0</v>
      </c>
    </row>
    <row r="285" spans="1:16">
      <c r="A285" s="395" t="s">
        <v>334</v>
      </c>
      <c r="B285" s="114"/>
      <c r="C285" s="392"/>
      <c r="D285" s="399" t="s">
        <v>135</v>
      </c>
      <c r="E285" s="393" t="s">
        <v>395</v>
      </c>
      <c r="F285" s="165" t="s">
        <v>1257</v>
      </c>
      <c r="G285" s="393" t="s">
        <v>132</v>
      </c>
      <c r="H285" s="393" t="s">
        <v>175</v>
      </c>
      <c r="I285" s="397" t="str">
        <f t="shared" si="125"/>
        <v>рцп915????????общ???</v>
      </c>
      <c r="J285" s="129">
        <f t="shared" si="126"/>
        <v>0</v>
      </c>
      <c r="K285" s="129">
        <f t="shared" si="127"/>
        <v>0</v>
      </c>
      <c r="L285" s="401"/>
      <c r="M285" s="129">
        <f t="shared" si="128"/>
        <v>0</v>
      </c>
      <c r="N285" s="129"/>
      <c r="O285" s="129">
        <f t="shared" si="129"/>
        <v>0</v>
      </c>
      <c r="P285" s="129">
        <f t="shared" si="130"/>
        <v>0</v>
      </c>
    </row>
    <row r="286" spans="1:16">
      <c r="A286" s="392" t="s">
        <v>66</v>
      </c>
      <c r="B286" s="114"/>
      <c r="C286" s="392"/>
      <c r="D286" s="399" t="s">
        <v>136</v>
      </c>
      <c r="E286" s="393" t="s">
        <v>395</v>
      </c>
      <c r="F286" s="165" t="s">
        <v>1257</v>
      </c>
      <c r="G286" s="393" t="s">
        <v>132</v>
      </c>
      <c r="H286" s="393" t="s">
        <v>175</v>
      </c>
      <c r="I286" s="397" t="str">
        <f t="shared" si="125"/>
        <v>жил915????????общ???</v>
      </c>
      <c r="J286" s="129">
        <f t="shared" si="126"/>
        <v>721.7</v>
      </c>
      <c r="K286" s="129">
        <f t="shared" si="127"/>
        <v>390</v>
      </c>
      <c r="L286" s="401"/>
      <c r="M286" s="129">
        <f t="shared" si="128"/>
        <v>0</v>
      </c>
      <c r="N286" s="129"/>
      <c r="O286" s="129">
        <f t="shared" si="129"/>
        <v>351.9</v>
      </c>
      <c r="P286" s="129">
        <f t="shared" si="130"/>
        <v>351.9</v>
      </c>
    </row>
    <row r="287" spans="1:16">
      <c r="A287" s="392" t="s">
        <v>67</v>
      </c>
      <c r="B287" s="114"/>
      <c r="C287" s="392"/>
      <c r="D287" s="399" t="s">
        <v>137</v>
      </c>
      <c r="E287" s="393" t="s">
        <v>395</v>
      </c>
      <c r="F287" s="165" t="s">
        <v>1257</v>
      </c>
      <c r="G287" s="393" t="s">
        <v>132</v>
      </c>
      <c r="H287" s="393" t="s">
        <v>175</v>
      </c>
      <c r="I287" s="397" t="str">
        <f t="shared" si="125"/>
        <v>физ915????????общ???</v>
      </c>
      <c r="J287" s="129">
        <f t="shared" si="126"/>
        <v>0</v>
      </c>
      <c r="K287" s="129">
        <f t="shared" si="127"/>
        <v>0</v>
      </c>
      <c r="L287" s="401"/>
      <c r="M287" s="129">
        <f t="shared" si="128"/>
        <v>0</v>
      </c>
      <c r="N287" s="129"/>
      <c r="O287" s="129">
        <f t="shared" si="129"/>
        <v>0</v>
      </c>
      <c r="P287" s="129">
        <f t="shared" si="130"/>
        <v>0</v>
      </c>
    </row>
    <row r="288" spans="1:16">
      <c r="A288" s="392" t="s">
        <v>68</v>
      </c>
      <c r="B288" s="114"/>
      <c r="C288" s="392"/>
      <c r="D288" s="399" t="s">
        <v>138</v>
      </c>
      <c r="E288" s="393" t="s">
        <v>395</v>
      </c>
      <c r="F288" s="165" t="s">
        <v>1257</v>
      </c>
      <c r="G288" s="393" t="s">
        <v>132</v>
      </c>
      <c r="H288" s="393" t="s">
        <v>175</v>
      </c>
      <c r="I288" s="397" t="str">
        <f t="shared" si="125"/>
        <v>меж915????????общ???</v>
      </c>
      <c r="J288" s="129">
        <f t="shared" si="126"/>
        <v>6090.3</v>
      </c>
      <c r="K288" s="129">
        <f t="shared" si="127"/>
        <v>2986.8</v>
      </c>
      <c r="L288" s="401"/>
      <c r="M288" s="129">
        <f t="shared" si="128"/>
        <v>0</v>
      </c>
      <c r="N288" s="129"/>
      <c r="O288" s="129">
        <f t="shared" si="129"/>
        <v>14.7</v>
      </c>
      <c r="P288" s="129">
        <f t="shared" si="130"/>
        <v>14.7</v>
      </c>
    </row>
    <row r="289" spans="1:16">
      <c r="A289" s="392" t="s">
        <v>70</v>
      </c>
      <c r="B289" s="114"/>
      <c r="C289" s="392"/>
      <c r="D289" s="399" t="s">
        <v>139</v>
      </c>
      <c r="E289" s="393" t="s">
        <v>395</v>
      </c>
      <c r="F289" s="165" t="s">
        <v>1257</v>
      </c>
      <c r="G289" s="393" t="s">
        <v>132</v>
      </c>
      <c r="H289" s="393" t="s">
        <v>175</v>
      </c>
      <c r="I289" s="397" t="str">
        <f t="shared" si="125"/>
        <v>тра915????????общ???</v>
      </c>
      <c r="J289" s="129">
        <f t="shared" si="126"/>
        <v>0</v>
      </c>
      <c r="K289" s="129">
        <f t="shared" si="127"/>
        <v>0</v>
      </c>
      <c r="L289" s="401"/>
      <c r="M289" s="129">
        <f t="shared" si="128"/>
        <v>0</v>
      </c>
      <c r="N289" s="129"/>
      <c r="O289" s="129">
        <f t="shared" si="129"/>
        <v>0</v>
      </c>
      <c r="P289" s="129">
        <f t="shared" si="130"/>
        <v>0</v>
      </c>
    </row>
    <row r="290" spans="1:16">
      <c r="A290" s="392" t="s">
        <v>71</v>
      </c>
      <c r="B290" s="114"/>
      <c r="C290" s="392"/>
      <c r="D290" s="399" t="s">
        <v>140</v>
      </c>
      <c r="E290" s="393" t="s">
        <v>395</v>
      </c>
      <c r="F290" s="165" t="s">
        <v>1257</v>
      </c>
      <c r="G290" s="393" t="s">
        <v>132</v>
      </c>
      <c r="H290" s="393" t="s">
        <v>175</v>
      </c>
      <c r="I290" s="397" t="str">
        <f t="shared" si="125"/>
        <v>пен915????????общ???</v>
      </c>
      <c r="J290" s="129">
        <f t="shared" si="126"/>
        <v>36</v>
      </c>
      <c r="K290" s="129">
        <f t="shared" si="127"/>
        <v>24</v>
      </c>
      <c r="L290" s="401"/>
      <c r="M290" s="129">
        <f t="shared" si="128"/>
        <v>0</v>
      </c>
      <c r="N290" s="129"/>
      <c r="O290" s="129">
        <f t="shared" si="129"/>
        <v>36</v>
      </c>
      <c r="P290" s="129">
        <f t="shared" si="130"/>
        <v>36</v>
      </c>
    </row>
    <row r="291" spans="1:16">
      <c r="A291" s="392" t="s">
        <v>90</v>
      </c>
      <c r="B291" s="114"/>
      <c r="C291" s="113"/>
      <c r="D291" s="399" t="s">
        <v>147</v>
      </c>
      <c r="E291" s="393" t="s">
        <v>395</v>
      </c>
      <c r="F291" s="165" t="s">
        <v>1257</v>
      </c>
      <c r="G291" s="393" t="s">
        <v>132</v>
      </c>
      <c r="H291" s="393" t="s">
        <v>175</v>
      </c>
      <c r="I291" s="397" t="str">
        <f>CONCATENATE(D291,E291,F291,G291,H291,)</f>
        <v>выб915????????общ???</v>
      </c>
      <c r="J291" s="129">
        <f>ROUND(SUMIF(Классификация,$I291,Лимиты_2011)/1000,окр)</f>
        <v>0</v>
      </c>
      <c r="K291" s="129">
        <f t="shared" si="127"/>
        <v>0</v>
      </c>
      <c r="L291" s="401"/>
      <c r="M291" s="129">
        <f t="shared" si="128"/>
        <v>0</v>
      </c>
      <c r="N291" s="129"/>
      <c r="O291" s="129">
        <f t="shared" si="129"/>
        <v>133.80000000000001</v>
      </c>
      <c r="P291" s="129">
        <f t="shared" si="130"/>
        <v>133.80000000000001</v>
      </c>
    </row>
    <row r="292" spans="1:16" ht="30">
      <c r="A292" s="392" t="s">
        <v>26</v>
      </c>
      <c r="B292" s="114" t="s">
        <v>57</v>
      </c>
      <c r="C292" s="113" t="str">
        <f>CONCATENATE(B292,E292,H292)</f>
        <v>адм915про</v>
      </c>
      <c r="D292" s="399" t="s">
        <v>131</v>
      </c>
      <c r="E292" s="393" t="s">
        <v>395</v>
      </c>
      <c r="F292" s="165" t="s">
        <v>1257</v>
      </c>
      <c r="G292" s="393" t="s">
        <v>132</v>
      </c>
      <c r="H292" s="393" t="s">
        <v>118</v>
      </c>
      <c r="I292" s="397" t="str">
        <f t="shared" si="125"/>
        <v>рбс915????????общпро</v>
      </c>
      <c r="J292" s="129">
        <f t="shared" si="126"/>
        <v>1679.7</v>
      </c>
      <c r="K292" s="129">
        <f t="shared" si="127"/>
        <v>967</v>
      </c>
      <c r="L292" s="401"/>
      <c r="M292" s="129">
        <f t="shared" si="128"/>
        <v>775.3</v>
      </c>
      <c r="N292" s="129"/>
      <c r="O292" s="129">
        <f t="shared" si="129"/>
        <v>0</v>
      </c>
      <c r="P292" s="129">
        <f t="shared" si="130"/>
        <v>775.3</v>
      </c>
    </row>
    <row r="293" spans="1:16" ht="30">
      <c r="A293" s="113" t="s">
        <v>361</v>
      </c>
      <c r="B293" s="113" t="s">
        <v>146</v>
      </c>
      <c r="C293" s="113" t="str">
        <f>CONCATENATE(B293,E293,H293)</f>
        <v>всего916</v>
      </c>
      <c r="D293" s="113" t="s">
        <v>146</v>
      </c>
      <c r="E293" s="391" t="s">
        <v>415</v>
      </c>
      <c r="F293" s="391"/>
      <c r="G293" s="391"/>
      <c r="H293" s="391"/>
      <c r="I293" s="113"/>
      <c r="J293" s="369">
        <f t="shared" ref="J293:P293" si="131">SUM(J294:J295,J297:J309)</f>
        <v>15949.400000000001</v>
      </c>
      <c r="K293" s="369">
        <f t="shared" si="131"/>
        <v>7824.3566900000005</v>
      </c>
      <c r="L293" s="132">
        <f t="shared" si="131"/>
        <v>0</v>
      </c>
      <c r="M293" s="132">
        <f t="shared" si="131"/>
        <v>2326</v>
      </c>
      <c r="N293" s="132">
        <f t="shared" si="131"/>
        <v>0</v>
      </c>
      <c r="O293" s="132">
        <f t="shared" si="131"/>
        <v>5413.04</v>
      </c>
      <c r="P293" s="132">
        <f t="shared" si="131"/>
        <v>7739.0399999999991</v>
      </c>
    </row>
    <row r="294" spans="1:16" s="111" customFormat="1" ht="30">
      <c r="A294" s="398" t="s">
        <v>59</v>
      </c>
      <c r="B294" s="399" t="s">
        <v>57</v>
      </c>
      <c r="C294" s="113" t="str">
        <f>CONCATENATE(B294,E294,H294)</f>
        <v>адм916опл</v>
      </c>
      <c r="D294" s="399" t="s">
        <v>131</v>
      </c>
      <c r="E294" s="400" t="s">
        <v>415</v>
      </c>
      <c r="F294" s="165" t="s">
        <v>1257</v>
      </c>
      <c r="G294" s="400" t="s">
        <v>132</v>
      </c>
      <c r="H294" s="391" t="s">
        <v>119</v>
      </c>
      <c r="I294" s="397" t="str">
        <f>CONCATENATE(D294,E294,F294,G294,H294,)</f>
        <v>рбс916????????общопл</v>
      </c>
      <c r="J294" s="129">
        <f>ROUND(SUMIF(Классификация,$I294,Лимиты_2011)/1000,окр)</f>
        <v>4489.1000000000004</v>
      </c>
      <c r="K294" s="129">
        <f>SUMIF(Классификация,$I294,Расход_2011)/1000</f>
        <v>3315.2272100000005</v>
      </c>
      <c r="L294" s="129"/>
      <c r="M294" s="129">
        <f>ROUND(IF(тип_индексации="росписи",SUMIF(Классификация,$I294,Лимиты_2012_Индекс),SUMIF(Классификация,$I294,Расходы_2012_Индекс)*4/3)/1000,окр)</f>
        <v>0</v>
      </c>
      <c r="N294" s="129"/>
      <c r="O294" s="129">
        <f>SUMIF(классификация_прямой_счёт,$I294,Проект_сумма_прямой_счёт)</f>
        <v>4590.3230000000003</v>
      </c>
      <c r="P294" s="129">
        <f>SUM(M294:O294)</f>
        <v>4590.3230000000003</v>
      </c>
    </row>
    <row r="295" spans="1:16" ht="30">
      <c r="A295" s="392" t="s">
        <v>60</v>
      </c>
      <c r="B295" s="114" t="s">
        <v>57</v>
      </c>
      <c r="C295" s="113" t="str">
        <f>CONCATENATE(B295,E295,H295)</f>
        <v>адм916ком</v>
      </c>
      <c r="D295" s="399" t="s">
        <v>131</v>
      </c>
      <c r="E295" s="393" t="s">
        <v>415</v>
      </c>
      <c r="F295" s="165" t="s">
        <v>1257</v>
      </c>
      <c r="G295" s="393" t="s">
        <v>132</v>
      </c>
      <c r="H295" s="400" t="s">
        <v>120</v>
      </c>
      <c r="I295" s="397" t="str">
        <f>CONCATENATE(D295,E295,F295,G295,H295,)</f>
        <v>рбс916????????общком</v>
      </c>
      <c r="J295" s="129">
        <f>ROUND(SUMIF(Классификация,$I295,Лимиты_2011)/1000,окр)</f>
        <v>451.3</v>
      </c>
      <c r="K295" s="129">
        <f>SUMIF(Классификация,$I295,Расход_2011)/1000</f>
        <v>174.41114999999999</v>
      </c>
      <c r="L295" s="401"/>
      <c r="M295" s="129">
        <f>ROUND(IF(тип_индексации="росписи",SUMIF(Классификация,$I295,Лимиты_2012_Индекс),SUMIF(Классификация,$I295,Расходы_2012_Индекс)*4/3)/1000,окр)</f>
        <v>469.4</v>
      </c>
      <c r="N295" s="129"/>
      <c r="O295" s="129">
        <f>SUMIF(классификация_прямой_счёт,$I295,Проект_сумма_прямой_счёт)</f>
        <v>0</v>
      </c>
      <c r="P295" s="129">
        <f>SUM(M295:O295)</f>
        <v>469.4</v>
      </c>
    </row>
    <row r="296" spans="1:16" ht="30">
      <c r="A296" s="392" t="s">
        <v>514</v>
      </c>
      <c r="B296" s="114"/>
      <c r="C296" s="392"/>
      <c r="D296" s="399"/>
      <c r="E296" s="393"/>
      <c r="F296" s="165"/>
      <c r="G296" s="393"/>
      <c r="H296" s="393"/>
      <c r="I296" s="397"/>
      <c r="J296" s="129">
        <f>SUM(J297:J298)</f>
        <v>942</v>
      </c>
      <c r="K296" s="129">
        <f>SUM(K297:K298)</f>
        <v>506.94335999999998</v>
      </c>
      <c r="L296" s="401"/>
      <c r="M296" s="129">
        <f>SUM(M297:M298)</f>
        <v>863.2</v>
      </c>
      <c r="N296" s="129">
        <f>SUM(N297:N298)</f>
        <v>0</v>
      </c>
      <c r="O296" s="129">
        <f>SUM(O297:O298)</f>
        <v>218</v>
      </c>
      <c r="P296" s="129">
        <f>SUM(P297:P298)</f>
        <v>1081.2</v>
      </c>
    </row>
    <row r="297" spans="1:16">
      <c r="A297" s="394" t="s">
        <v>61</v>
      </c>
      <c r="B297" s="114" t="s">
        <v>133</v>
      </c>
      <c r="C297" s="113" t="str">
        <f>CONCATENATE(B297,E297,H297)</f>
        <v>бла916???</v>
      </c>
      <c r="D297" s="399" t="s">
        <v>134</v>
      </c>
      <c r="E297" s="393" t="s">
        <v>415</v>
      </c>
      <c r="F297" s="165" t="s">
        <v>1257</v>
      </c>
      <c r="G297" s="393" t="s">
        <v>132</v>
      </c>
      <c r="H297" s="393" t="s">
        <v>175</v>
      </c>
      <c r="I297" s="397" t="str">
        <f t="shared" ref="I297:I308" si="132">CONCATENATE(D297,E297,F297,G297,H297,)</f>
        <v>осв916????????общ???</v>
      </c>
      <c r="J297" s="129">
        <f t="shared" ref="J297:J308" si="133">ROUND(SUMIF(Классификация,$I297,Лимиты_2011)/1000,окр)</f>
        <v>734</v>
      </c>
      <c r="K297" s="129">
        <f t="shared" ref="K297:K308" si="134">SUMIF(Классификация,$I297,Расход_2011)/1000</f>
        <v>391.54111999999998</v>
      </c>
      <c r="L297" s="401"/>
      <c r="M297" s="129">
        <f t="shared" ref="M297:M307" si="135">ROUND(IF(тип_индексации="росписи",SUMIF(Классификация,$I297,Лимиты_2012_Индекс),SUMIF(Классификация,$I297,Расходы_2012_Индекс)*4/3)/1000,окр)</f>
        <v>663.4</v>
      </c>
      <c r="N297" s="129"/>
      <c r="O297" s="129">
        <f t="shared" ref="O297:O308" si="136">SUMIF(классификация_прямой_счёт,$I297,Проект_сумма_прямой_счёт)</f>
        <v>0</v>
      </c>
      <c r="P297" s="129">
        <f t="shared" ref="P297:P308" si="137">SUM(M297:O297)</f>
        <v>663.4</v>
      </c>
    </row>
    <row r="298" spans="1:16">
      <c r="A298" s="394" t="s">
        <v>62</v>
      </c>
      <c r="B298" s="114" t="s">
        <v>133</v>
      </c>
      <c r="C298" s="113" t="str">
        <f>CONCATENATE(B298,E298,H298)</f>
        <v>бла916???</v>
      </c>
      <c r="D298" s="399" t="s">
        <v>133</v>
      </c>
      <c r="E298" s="393" t="s">
        <v>415</v>
      </c>
      <c r="F298" s="165" t="s">
        <v>1257</v>
      </c>
      <c r="G298" s="393" t="s">
        <v>132</v>
      </c>
      <c r="H298" s="393" t="s">
        <v>175</v>
      </c>
      <c r="I298" s="397" t="str">
        <f t="shared" si="132"/>
        <v>бла916????????общ???</v>
      </c>
      <c r="J298" s="129">
        <f t="shared" si="133"/>
        <v>208</v>
      </c>
      <c r="K298" s="129">
        <f t="shared" si="134"/>
        <v>115.40224000000001</v>
      </c>
      <c r="L298" s="109">
        <f>L296-L297</f>
        <v>0</v>
      </c>
      <c r="M298" s="129">
        <f t="shared" si="135"/>
        <v>199.8</v>
      </c>
      <c r="N298" s="129"/>
      <c r="O298" s="129">
        <f t="shared" si="136"/>
        <v>218</v>
      </c>
      <c r="P298" s="129">
        <f t="shared" si="137"/>
        <v>417.8</v>
      </c>
    </row>
    <row r="299" spans="1:16">
      <c r="A299" s="392" t="s">
        <v>63</v>
      </c>
      <c r="B299" s="114" t="s">
        <v>57</v>
      </c>
      <c r="C299" s="113" t="str">
        <f>CONCATENATE(B299,E299,H299)</f>
        <v>адм916кап</v>
      </c>
      <c r="D299" s="399" t="s">
        <v>131</v>
      </c>
      <c r="E299" s="393" t="s">
        <v>415</v>
      </c>
      <c r="F299" s="165" t="s">
        <v>1257</v>
      </c>
      <c r="G299" s="393" t="s">
        <v>132</v>
      </c>
      <c r="H299" s="393" t="s">
        <v>121</v>
      </c>
      <c r="I299" s="397" t="str">
        <f t="shared" si="132"/>
        <v>рбс916????????общкап</v>
      </c>
      <c r="J299" s="129">
        <f t="shared" si="133"/>
        <v>0</v>
      </c>
      <c r="K299" s="129">
        <f t="shared" si="134"/>
        <v>0</v>
      </c>
      <c r="L299" s="401"/>
      <c r="M299" s="129">
        <f t="shared" si="135"/>
        <v>0</v>
      </c>
      <c r="N299" s="129"/>
      <c r="O299" s="129">
        <f t="shared" si="136"/>
        <v>0</v>
      </c>
      <c r="P299" s="129">
        <f t="shared" si="137"/>
        <v>0</v>
      </c>
    </row>
    <row r="300" spans="1:16">
      <c r="A300" s="392" t="s">
        <v>64</v>
      </c>
      <c r="B300" s="114" t="s">
        <v>57</v>
      </c>
      <c r="C300" s="113" t="str">
        <f>CONCATENATE(B300,E300,H300)</f>
        <v>адм916осн</v>
      </c>
      <c r="D300" s="399" t="s">
        <v>131</v>
      </c>
      <c r="E300" s="393" t="s">
        <v>415</v>
      </c>
      <c r="F300" s="165" t="s">
        <v>1257</v>
      </c>
      <c r="G300" s="393" t="s">
        <v>132</v>
      </c>
      <c r="H300" s="393" t="s">
        <v>122</v>
      </c>
      <c r="I300" s="397" t="str">
        <f t="shared" si="132"/>
        <v>рбс916????????общосн</v>
      </c>
      <c r="J300" s="129">
        <f t="shared" si="133"/>
        <v>762.6</v>
      </c>
      <c r="K300" s="129">
        <f t="shared" si="134"/>
        <v>0</v>
      </c>
      <c r="L300" s="401"/>
      <c r="M300" s="129">
        <f t="shared" si="135"/>
        <v>0</v>
      </c>
      <c r="N300" s="129"/>
      <c r="O300" s="129">
        <f t="shared" si="136"/>
        <v>0</v>
      </c>
      <c r="P300" s="129">
        <f t="shared" si="137"/>
        <v>0</v>
      </c>
    </row>
    <row r="301" spans="1:16">
      <c r="A301" s="395" t="s">
        <v>334</v>
      </c>
      <c r="B301" s="114"/>
      <c r="C301" s="392"/>
      <c r="D301" s="399" t="s">
        <v>135</v>
      </c>
      <c r="E301" s="393" t="s">
        <v>415</v>
      </c>
      <c r="F301" s="165" t="s">
        <v>1257</v>
      </c>
      <c r="G301" s="393" t="s">
        <v>132</v>
      </c>
      <c r="H301" s="393" t="s">
        <v>175</v>
      </c>
      <c r="I301" s="397" t="str">
        <f t="shared" si="132"/>
        <v>рцп916????????общ???</v>
      </c>
      <c r="J301" s="129">
        <f t="shared" si="133"/>
        <v>0</v>
      </c>
      <c r="K301" s="129">
        <f t="shared" si="134"/>
        <v>0</v>
      </c>
      <c r="L301" s="401"/>
      <c r="M301" s="129">
        <f t="shared" si="135"/>
        <v>0</v>
      </c>
      <c r="N301" s="129"/>
      <c r="O301" s="129">
        <f t="shared" si="136"/>
        <v>0</v>
      </c>
      <c r="P301" s="129">
        <f t="shared" si="137"/>
        <v>0</v>
      </c>
    </row>
    <row r="302" spans="1:16">
      <c r="A302" s="392" t="s">
        <v>66</v>
      </c>
      <c r="B302" s="114"/>
      <c r="C302" s="392"/>
      <c r="D302" s="399" t="s">
        <v>136</v>
      </c>
      <c r="E302" s="393" t="s">
        <v>415</v>
      </c>
      <c r="F302" s="165" t="s">
        <v>1257</v>
      </c>
      <c r="G302" s="393" t="s">
        <v>132</v>
      </c>
      <c r="H302" s="393" t="s">
        <v>175</v>
      </c>
      <c r="I302" s="397" t="str">
        <f t="shared" si="132"/>
        <v>жил916????????общ???</v>
      </c>
      <c r="J302" s="129">
        <f t="shared" si="133"/>
        <v>260</v>
      </c>
      <c r="K302" s="129">
        <f t="shared" si="134"/>
        <v>55.207749999999997</v>
      </c>
      <c r="L302" s="401"/>
      <c r="M302" s="129">
        <f t="shared" si="135"/>
        <v>0</v>
      </c>
      <c r="N302" s="129"/>
      <c r="O302" s="129">
        <f t="shared" si="136"/>
        <v>250</v>
      </c>
      <c r="P302" s="129">
        <f t="shared" si="137"/>
        <v>250</v>
      </c>
    </row>
    <row r="303" spans="1:16">
      <c r="A303" s="392" t="s">
        <v>67</v>
      </c>
      <c r="B303" s="114"/>
      <c r="C303" s="392"/>
      <c r="D303" s="399" t="s">
        <v>137</v>
      </c>
      <c r="E303" s="393" t="s">
        <v>415</v>
      </c>
      <c r="F303" s="165" t="s">
        <v>1257</v>
      </c>
      <c r="G303" s="393" t="s">
        <v>132</v>
      </c>
      <c r="H303" s="393" t="s">
        <v>175</v>
      </c>
      <c r="I303" s="397" t="str">
        <f t="shared" si="132"/>
        <v>физ916????????общ???</v>
      </c>
      <c r="J303" s="129">
        <f t="shared" si="133"/>
        <v>380.4</v>
      </c>
      <c r="K303" s="129">
        <f t="shared" si="134"/>
        <v>273.19277</v>
      </c>
      <c r="L303" s="401"/>
      <c r="M303" s="129">
        <f t="shared" si="135"/>
        <v>10</v>
      </c>
      <c r="N303" s="129"/>
      <c r="O303" s="129">
        <f t="shared" si="136"/>
        <v>312.70800000000003</v>
      </c>
      <c r="P303" s="129">
        <f t="shared" si="137"/>
        <v>322.70800000000003</v>
      </c>
    </row>
    <row r="304" spans="1:16">
      <c r="A304" s="392" t="s">
        <v>68</v>
      </c>
      <c r="B304" s="114"/>
      <c r="C304" s="392"/>
      <c r="D304" s="399" t="s">
        <v>138</v>
      </c>
      <c r="E304" s="393" t="s">
        <v>415</v>
      </c>
      <c r="F304" s="165" t="s">
        <v>1257</v>
      </c>
      <c r="G304" s="393" t="s">
        <v>132</v>
      </c>
      <c r="H304" s="393" t="s">
        <v>175</v>
      </c>
      <c r="I304" s="397" t="str">
        <f t="shared" si="132"/>
        <v>меж916????????общ???</v>
      </c>
      <c r="J304" s="129">
        <f>ROUND(SUMIF(Классификация,$I304,Лимиты_2011)/1000,окр)+0.1</f>
        <v>4640</v>
      </c>
      <c r="K304" s="129">
        <f t="shared" si="134"/>
        <v>821.52700000000004</v>
      </c>
      <c r="L304" s="401"/>
      <c r="M304" s="129">
        <f t="shared" si="135"/>
        <v>0</v>
      </c>
      <c r="N304" s="129"/>
      <c r="O304" s="129">
        <f t="shared" si="136"/>
        <v>26.009</v>
      </c>
      <c r="P304" s="129">
        <f t="shared" si="137"/>
        <v>26.009</v>
      </c>
    </row>
    <row r="305" spans="1:16">
      <c r="A305" s="392" t="s">
        <v>70</v>
      </c>
      <c r="B305" s="114"/>
      <c r="C305" s="392"/>
      <c r="D305" s="399" t="s">
        <v>139</v>
      </c>
      <c r="E305" s="393" t="s">
        <v>415</v>
      </c>
      <c r="F305" s="165" t="s">
        <v>1257</v>
      </c>
      <c r="G305" s="393" t="s">
        <v>132</v>
      </c>
      <c r="H305" s="393" t="s">
        <v>175</v>
      </c>
      <c r="I305" s="397" t="str">
        <f t="shared" si="132"/>
        <v>тра916????????общ???</v>
      </c>
      <c r="J305" s="129">
        <f t="shared" si="133"/>
        <v>0</v>
      </c>
      <c r="K305" s="129">
        <f t="shared" si="134"/>
        <v>0</v>
      </c>
      <c r="L305" s="401"/>
      <c r="M305" s="129">
        <f t="shared" si="135"/>
        <v>0</v>
      </c>
      <c r="N305" s="129"/>
      <c r="O305" s="129">
        <f t="shared" si="136"/>
        <v>0</v>
      </c>
      <c r="P305" s="129">
        <f t="shared" si="137"/>
        <v>0</v>
      </c>
    </row>
    <row r="306" spans="1:16">
      <c r="A306" s="392" t="s">
        <v>71</v>
      </c>
      <c r="B306" s="114"/>
      <c r="C306" s="392"/>
      <c r="D306" s="399" t="s">
        <v>140</v>
      </c>
      <c r="E306" s="393" t="s">
        <v>415</v>
      </c>
      <c r="F306" s="165" t="s">
        <v>1257</v>
      </c>
      <c r="G306" s="393" t="s">
        <v>132</v>
      </c>
      <c r="H306" s="393" t="s">
        <v>175</v>
      </c>
      <c r="I306" s="397" t="str">
        <f t="shared" si="132"/>
        <v>пен916????????общ???</v>
      </c>
      <c r="J306" s="129">
        <f t="shared" si="133"/>
        <v>20</v>
      </c>
      <c r="K306" s="129">
        <f t="shared" si="134"/>
        <v>9</v>
      </c>
      <c r="L306" s="401"/>
      <c r="M306" s="129">
        <f t="shared" si="135"/>
        <v>0</v>
      </c>
      <c r="N306" s="129"/>
      <c r="O306" s="129">
        <f t="shared" si="136"/>
        <v>16</v>
      </c>
      <c r="P306" s="129">
        <f t="shared" si="137"/>
        <v>16</v>
      </c>
    </row>
    <row r="307" spans="1:16">
      <c r="A307" s="392" t="s">
        <v>90</v>
      </c>
      <c r="B307" s="114"/>
      <c r="C307" s="113"/>
      <c r="D307" s="399" t="s">
        <v>147</v>
      </c>
      <c r="E307" s="393" t="s">
        <v>415</v>
      </c>
      <c r="F307" s="165" t="s">
        <v>1257</v>
      </c>
      <c r="G307" s="393" t="s">
        <v>132</v>
      </c>
      <c r="H307" s="393" t="s">
        <v>175</v>
      </c>
      <c r="I307" s="397" t="str">
        <f t="shared" si="132"/>
        <v>выб916????????общ???</v>
      </c>
      <c r="J307" s="129">
        <f>ROUND(SUMIF(Классификация,$I307,Лимиты_2011)/1000,окр)</f>
        <v>0</v>
      </c>
      <c r="K307" s="129">
        <f t="shared" si="134"/>
        <v>0</v>
      </c>
      <c r="L307" s="401"/>
      <c r="M307" s="129">
        <f t="shared" si="135"/>
        <v>0</v>
      </c>
      <c r="N307" s="129"/>
      <c r="O307" s="129">
        <f t="shared" si="136"/>
        <v>0</v>
      </c>
      <c r="P307" s="129">
        <f t="shared" si="137"/>
        <v>0</v>
      </c>
    </row>
    <row r="308" spans="1:16" ht="30">
      <c r="A308" s="392" t="s">
        <v>26</v>
      </c>
      <c r="B308" s="114" t="s">
        <v>57</v>
      </c>
      <c r="C308" s="113" t="str">
        <f>CONCATENATE(B308,E308,H308)</f>
        <v>адм916про</v>
      </c>
      <c r="D308" s="399" t="s">
        <v>131</v>
      </c>
      <c r="E308" s="393" t="s">
        <v>415</v>
      </c>
      <c r="F308" s="165" t="s">
        <v>1257</v>
      </c>
      <c r="G308" s="393" t="s">
        <v>132</v>
      </c>
      <c r="H308" s="393" t="s">
        <v>118</v>
      </c>
      <c r="I308" s="397" t="str">
        <f t="shared" si="132"/>
        <v>рбс916????????общпро</v>
      </c>
      <c r="J308" s="129">
        <f t="shared" si="133"/>
        <v>4004</v>
      </c>
      <c r="K308" s="129">
        <f t="shared" si="134"/>
        <v>2668.8474500000002</v>
      </c>
      <c r="L308" s="401"/>
      <c r="M308" s="129">
        <f>ROUND(IF(тип_индексации="росписи",SUMIF(Классификация,$I308,Лимиты_2012_Индекс),SUMIF(Классификация,$I308,Расходы_2012_Индекс)*4/3)/1000,окр)</f>
        <v>983.4</v>
      </c>
      <c r="N308" s="129"/>
      <c r="O308" s="129">
        <f t="shared" si="136"/>
        <v>0</v>
      </c>
      <c r="P308" s="129">
        <f t="shared" si="137"/>
        <v>983.4</v>
      </c>
    </row>
    <row r="309" spans="1:16">
      <c r="A309" s="402" t="s">
        <v>73</v>
      </c>
      <c r="B309" s="113"/>
      <c r="C309" s="402"/>
      <c r="D309" s="114"/>
      <c r="E309" s="393"/>
      <c r="F309" s="393"/>
      <c r="G309" s="393"/>
      <c r="H309" s="393"/>
      <c r="I309" s="114"/>
      <c r="J309" s="132">
        <f t="shared" ref="J309:P309" si="138">SUM(J310:J311)</f>
        <v>0</v>
      </c>
      <c r="K309" s="132">
        <f t="shared" si="138"/>
        <v>0</v>
      </c>
      <c r="L309" s="132">
        <f t="shared" si="138"/>
        <v>0</v>
      </c>
      <c r="M309" s="132">
        <f t="shared" si="138"/>
        <v>0</v>
      </c>
      <c r="N309" s="132">
        <f t="shared" si="138"/>
        <v>0</v>
      </c>
      <c r="O309" s="132">
        <f t="shared" si="138"/>
        <v>0</v>
      </c>
      <c r="P309" s="132">
        <f t="shared" si="138"/>
        <v>0</v>
      </c>
    </row>
    <row r="310" spans="1:16" ht="45">
      <c r="A310" s="392" t="s">
        <v>432</v>
      </c>
      <c r="B310" s="114" t="s">
        <v>168</v>
      </c>
      <c r="C310" s="113" t="str">
        <f>CONCATENATE(B310,E310,H310)</f>
        <v>кул916про</v>
      </c>
      <c r="D310" s="114" t="s">
        <v>433</v>
      </c>
      <c r="E310" s="393" t="s">
        <v>415</v>
      </c>
      <c r="F310" s="165" t="s">
        <v>1257</v>
      </c>
      <c r="G310" s="393" t="s">
        <v>132</v>
      </c>
      <c r="H310" s="393" t="s">
        <v>118</v>
      </c>
      <c r="I310" s="397" t="str">
        <f>CONCATENATE(D310,E310,F310,G310,H310,)</f>
        <v>смз916????????общпро</v>
      </c>
      <c r="J310" s="129">
        <f>ROUND(SUMIF(Классификация,$I310,Лимиты_2011)/1000,окр)</f>
        <v>0</v>
      </c>
      <c r="K310" s="129">
        <f>ROUND(SUMIF(Классификация,$I310,Расход_2011)/1000,окр)</f>
        <v>0</v>
      </c>
      <c r="L310" s="401"/>
      <c r="M310" s="129">
        <f>ROUND(IF(тип_индексации="росписи",SUMIF(Классификация,$I310,Лимиты_2012_Индекс),SUMIF(Классификация,$I310,Расходы_2012_Индекс)*4/3)/1000,окр)</f>
        <v>0</v>
      </c>
      <c r="N310" s="129"/>
      <c r="O310" s="129">
        <f>SUMIF(классификация_прямой_счёт,$I310,Проект_сумма_прямой_счёт)</f>
        <v>0</v>
      </c>
      <c r="P310" s="129">
        <f>SUM(M310:O310)</f>
        <v>0</v>
      </c>
    </row>
    <row r="311" spans="1:16" ht="30">
      <c r="A311" s="392" t="s">
        <v>431</v>
      </c>
      <c r="B311" s="114" t="s">
        <v>168</v>
      </c>
      <c r="C311" s="113" t="str">
        <f>CONCATENATE(B311,E311,H311)</f>
        <v>кул916про</v>
      </c>
      <c r="D311" s="114" t="s">
        <v>434</v>
      </c>
      <c r="E311" s="393" t="s">
        <v>415</v>
      </c>
      <c r="F311" s="165" t="s">
        <v>1257</v>
      </c>
      <c r="G311" s="393" t="s">
        <v>132</v>
      </c>
      <c r="H311" s="393" t="s">
        <v>118</v>
      </c>
      <c r="I311" s="397" t="str">
        <f>CONCATENATE(D311,E311,F311,G311,H311,)</f>
        <v>сиц916????????общпро</v>
      </c>
      <c r="J311" s="129">
        <f>ROUND(SUMIF(Классификация,$I311,Лимиты_2011)/1000,окр)</f>
        <v>0</v>
      </c>
      <c r="K311" s="129">
        <f>ROUND(SUMIF(Классификация,$I311,Расход_2011)/1000,окр)</f>
        <v>0</v>
      </c>
      <c r="L311" s="401"/>
      <c r="M311" s="129">
        <f>ROUND(IF(тип_индексации="росписи",SUMIF(Классификация,$I311,Лимиты_2012_Индекс),SUMIF(Классификация,$I311,Расходы_2012_Индекс)*4/3)/1000,окр)</f>
        <v>0</v>
      </c>
      <c r="N311" s="129"/>
      <c r="O311" s="129">
        <f>SUMIF(классификация_прямой_счёт,$I311,Проект_сумма_прямой_счёт)</f>
        <v>0</v>
      </c>
      <c r="P311" s="129">
        <f>SUM(M311:O311)</f>
        <v>0</v>
      </c>
    </row>
    <row r="312" spans="1:16" ht="30">
      <c r="A312" s="113" t="s">
        <v>362</v>
      </c>
      <c r="B312" s="113" t="s">
        <v>146</v>
      </c>
      <c r="C312" s="113" t="str">
        <f>CONCATENATE(B312,E312,H312)</f>
        <v>всего917</v>
      </c>
      <c r="D312" s="113" t="s">
        <v>146</v>
      </c>
      <c r="E312" s="391" t="s">
        <v>416</v>
      </c>
      <c r="F312" s="391"/>
      <c r="G312" s="391"/>
      <c r="H312" s="391"/>
      <c r="I312" s="113"/>
      <c r="J312" s="369">
        <f>SUM(J313:J314,J316:J328)</f>
        <v>13729.213469999999</v>
      </c>
      <c r="K312" s="369">
        <f t="shared" ref="K312:P312" si="139">SUM(K313:K314,K316:K328)</f>
        <v>9997.6234799999984</v>
      </c>
      <c r="L312" s="132">
        <f t="shared" si="139"/>
        <v>0</v>
      </c>
      <c r="M312" s="132">
        <f t="shared" si="139"/>
        <v>2412.9</v>
      </c>
      <c r="N312" s="132">
        <f t="shared" si="139"/>
        <v>0</v>
      </c>
      <c r="O312" s="132">
        <f t="shared" si="139"/>
        <v>7425.8629999999994</v>
      </c>
      <c r="P312" s="132">
        <f t="shared" si="139"/>
        <v>9838.762999999999</v>
      </c>
    </row>
    <row r="313" spans="1:16" s="111" customFormat="1" ht="30">
      <c r="A313" s="398" t="s">
        <v>59</v>
      </c>
      <c r="B313" s="399" t="s">
        <v>57</v>
      </c>
      <c r="C313" s="113" t="str">
        <f>CONCATENATE(B313,E313,H313)</f>
        <v>адм917опл</v>
      </c>
      <c r="D313" s="399" t="s">
        <v>131</v>
      </c>
      <c r="E313" s="400" t="s">
        <v>416</v>
      </c>
      <c r="F313" s="165" t="s">
        <v>1257</v>
      </c>
      <c r="G313" s="400" t="s">
        <v>132</v>
      </c>
      <c r="H313" s="391" t="s">
        <v>119</v>
      </c>
      <c r="I313" s="397" t="str">
        <f>CONCATENATE(D313,E313,F313,G313,H313,)</f>
        <v>рбс917????????общопл</v>
      </c>
      <c r="J313" s="129">
        <f>SUMIF(Классификация,$I313,Лимиты_2011)/1000</f>
        <v>6208.165</v>
      </c>
      <c r="K313" s="129">
        <f>SUMIF(Классификация,$I313,Расход_2011)/1000</f>
        <v>4994.4975599999998</v>
      </c>
      <c r="L313" s="129"/>
      <c r="M313" s="129">
        <f>ROUND(IF(тип_индексации="росписи",SUMIF(Классификация,$I313,Лимиты_2012_Индекс),SUMIF(Классификация,$I313,Расходы_2012_Индекс)*4/3)/1000,окр)</f>
        <v>0</v>
      </c>
      <c r="N313" s="129"/>
      <c r="O313" s="129">
        <f>SUMIF(классификация_прямой_счёт,$I313,Проект_сумма_прямой_счёт)</f>
        <v>6210.8469999999998</v>
      </c>
      <c r="P313" s="129">
        <f>SUM(M313:O313)</f>
        <v>6210.8469999999998</v>
      </c>
    </row>
    <row r="314" spans="1:16" ht="30">
      <c r="A314" s="392" t="s">
        <v>60</v>
      </c>
      <c r="B314" s="114" t="s">
        <v>57</v>
      </c>
      <c r="C314" s="113" t="str">
        <f>CONCATENATE(B314,E314,H314)</f>
        <v>адм917ком</v>
      </c>
      <c r="D314" s="399" t="s">
        <v>131</v>
      </c>
      <c r="E314" s="393" t="s">
        <v>416</v>
      </c>
      <c r="F314" s="165" t="s">
        <v>1257</v>
      </c>
      <c r="G314" s="393" t="s">
        <v>132</v>
      </c>
      <c r="H314" s="400" t="s">
        <v>120</v>
      </c>
      <c r="I314" s="397" t="str">
        <f>CONCATENATE(D314,E314,F314,G314,H314,)</f>
        <v>рбс917????????общком</v>
      </c>
      <c r="J314" s="129">
        <f>SUMIF(Классификация,$I314,Лимиты_2011)/1000</f>
        <v>485.25678999999997</v>
      </c>
      <c r="K314" s="129">
        <f>SUMIF(Классификация,$I314,Расход_2011)/1000</f>
        <v>291.98725000000002</v>
      </c>
      <c r="L314" s="401"/>
      <c r="M314" s="129">
        <f>ROUND(IF(тип_индексации="росписи",SUMIF(Классификация,$I314,Лимиты_2012_Индекс),SUMIF(Классификация,$I314,Расходы_2012_Индекс)*4/3)/1000,окр)</f>
        <v>504.7</v>
      </c>
      <c r="N314" s="129"/>
      <c r="O314" s="129">
        <f>SUMIF(классификация_прямой_счёт,$I314,Проект_сумма_прямой_счёт)</f>
        <v>0</v>
      </c>
      <c r="P314" s="129">
        <f>SUM(M314:O314)</f>
        <v>504.7</v>
      </c>
    </row>
    <row r="315" spans="1:16" ht="30">
      <c r="A315" s="392" t="s">
        <v>514</v>
      </c>
      <c r="B315" s="114"/>
      <c r="C315" s="392"/>
      <c r="D315" s="399"/>
      <c r="E315" s="393"/>
      <c r="F315" s="165"/>
      <c r="G315" s="393"/>
      <c r="H315" s="393"/>
      <c r="I315" s="397"/>
      <c r="J315" s="129">
        <f>SUM(J316:J317)</f>
        <v>1009</v>
      </c>
      <c r="K315" s="129">
        <f>SUM(K316:K317)</f>
        <v>651.68054999999993</v>
      </c>
      <c r="L315" s="401"/>
      <c r="M315" s="129">
        <f>SUM(M316:M317)</f>
        <v>905.8</v>
      </c>
      <c r="N315" s="129">
        <f>SUM(N316:N317)</f>
        <v>0</v>
      </c>
      <c r="O315" s="129">
        <f>SUM(O316:O317)</f>
        <v>436.2</v>
      </c>
      <c r="P315" s="129">
        <f>SUM(P316:P317)</f>
        <v>1342</v>
      </c>
    </row>
    <row r="316" spans="1:16">
      <c r="A316" s="394" t="s">
        <v>61</v>
      </c>
      <c r="B316" s="114" t="s">
        <v>133</v>
      </c>
      <c r="C316" s="113" t="str">
        <f>CONCATENATE(B316,E316,H316)</f>
        <v>бла917???</v>
      </c>
      <c r="D316" s="399" t="s">
        <v>134</v>
      </c>
      <c r="E316" s="393" t="s">
        <v>416</v>
      </c>
      <c r="F316" s="165" t="s">
        <v>1257</v>
      </c>
      <c r="G316" s="393" t="s">
        <v>132</v>
      </c>
      <c r="H316" s="393" t="s">
        <v>175</v>
      </c>
      <c r="I316" s="397" t="str">
        <f t="shared" ref="I316:I327" si="140">CONCATENATE(D316,E316,F316,G316,H316,)</f>
        <v>осв917????????общ???</v>
      </c>
      <c r="J316" s="129">
        <f t="shared" ref="J316:J327" si="141">SUMIF(Классификация,$I316,Лимиты_2011)/1000</f>
        <v>420</v>
      </c>
      <c r="K316" s="129">
        <f t="shared" ref="K316:K327" si="142">SUMIF(Классификация,$I316,Расход_2011)/1000</f>
        <v>214.88154999999998</v>
      </c>
      <c r="L316" s="401"/>
      <c r="M316" s="129">
        <f t="shared" ref="M316:M327" si="143">ROUND(IF(тип_индексации="росписи",SUMIF(Классификация,$I316,Лимиты_2012_Индекс),SUMIF(Классификация,$I316,Расходы_2012_Индекс)*4/3)/1000,окр)</f>
        <v>436.8</v>
      </c>
      <c r="N316" s="129"/>
      <c r="O316" s="129">
        <f t="shared" ref="O316:O327" si="144">SUMIF(классификация_прямой_счёт,$I316,Проект_сумма_прямой_счёт)</f>
        <v>0</v>
      </c>
      <c r="P316" s="129">
        <f t="shared" ref="P316:P327" si="145">SUM(M316:O316)</f>
        <v>436.8</v>
      </c>
    </row>
    <row r="317" spans="1:16">
      <c r="A317" s="394" t="s">
        <v>62</v>
      </c>
      <c r="B317" s="114" t="s">
        <v>133</v>
      </c>
      <c r="C317" s="113" t="str">
        <f>CONCATENATE(B317,E317,H317)</f>
        <v>бла917???</v>
      </c>
      <c r="D317" s="399" t="s">
        <v>133</v>
      </c>
      <c r="E317" s="393" t="s">
        <v>416</v>
      </c>
      <c r="F317" s="165" t="s">
        <v>1257</v>
      </c>
      <c r="G317" s="393" t="s">
        <v>132</v>
      </c>
      <c r="H317" s="393" t="s">
        <v>175</v>
      </c>
      <c r="I317" s="397" t="str">
        <f t="shared" si="140"/>
        <v>бла917????????общ???</v>
      </c>
      <c r="J317" s="129">
        <f t="shared" si="141"/>
        <v>589</v>
      </c>
      <c r="K317" s="129">
        <f t="shared" si="142"/>
        <v>436.79899999999998</v>
      </c>
      <c r="L317" s="109">
        <f>L315-L316</f>
        <v>0</v>
      </c>
      <c r="M317" s="129">
        <f t="shared" si="143"/>
        <v>469</v>
      </c>
      <c r="N317" s="129"/>
      <c r="O317" s="129">
        <f t="shared" si="144"/>
        <v>436.2</v>
      </c>
      <c r="P317" s="129">
        <f t="shared" si="145"/>
        <v>905.2</v>
      </c>
    </row>
    <row r="318" spans="1:16">
      <c r="A318" s="392" t="s">
        <v>63</v>
      </c>
      <c r="B318" s="114" t="s">
        <v>57</v>
      </c>
      <c r="C318" s="113" t="str">
        <f>CONCATENATE(B318,E318,H318)</f>
        <v>адм917кап</v>
      </c>
      <c r="D318" s="399" t="s">
        <v>131</v>
      </c>
      <c r="E318" s="393" t="s">
        <v>416</v>
      </c>
      <c r="F318" s="165" t="s">
        <v>1257</v>
      </c>
      <c r="G318" s="393" t="s">
        <v>132</v>
      </c>
      <c r="H318" s="393" t="s">
        <v>121</v>
      </c>
      <c r="I318" s="397" t="str">
        <f t="shared" si="140"/>
        <v>рбс917????????общкап</v>
      </c>
      <c r="J318" s="129">
        <f t="shared" si="141"/>
        <v>0</v>
      </c>
      <c r="K318" s="129">
        <f t="shared" si="142"/>
        <v>0</v>
      </c>
      <c r="L318" s="401"/>
      <c r="M318" s="129">
        <f t="shared" si="143"/>
        <v>0</v>
      </c>
      <c r="N318" s="129"/>
      <c r="O318" s="129">
        <f t="shared" si="144"/>
        <v>0</v>
      </c>
      <c r="P318" s="129">
        <f t="shared" si="145"/>
        <v>0</v>
      </c>
    </row>
    <row r="319" spans="1:16">
      <c r="A319" s="392" t="s">
        <v>64</v>
      </c>
      <c r="B319" s="114" t="s">
        <v>57</v>
      </c>
      <c r="C319" s="113" t="str">
        <f>CONCATENATE(B319,E319,H319)</f>
        <v>адм917осн</v>
      </c>
      <c r="D319" s="399" t="s">
        <v>131</v>
      </c>
      <c r="E319" s="393" t="s">
        <v>416</v>
      </c>
      <c r="F319" s="165" t="s">
        <v>1257</v>
      </c>
      <c r="G319" s="393" t="s">
        <v>132</v>
      </c>
      <c r="H319" s="393" t="s">
        <v>122</v>
      </c>
      <c r="I319" s="397" t="str">
        <f t="shared" si="140"/>
        <v>рбс917????????общосн</v>
      </c>
      <c r="J319" s="129">
        <f t="shared" si="141"/>
        <v>40</v>
      </c>
      <c r="K319" s="129">
        <f t="shared" si="142"/>
        <v>0</v>
      </c>
      <c r="L319" s="401"/>
      <c r="M319" s="129">
        <f t="shared" si="143"/>
        <v>0</v>
      </c>
      <c r="N319" s="129"/>
      <c r="O319" s="129">
        <f t="shared" si="144"/>
        <v>0</v>
      </c>
      <c r="P319" s="129">
        <f t="shared" si="145"/>
        <v>0</v>
      </c>
    </row>
    <row r="320" spans="1:16">
      <c r="A320" s="395" t="s">
        <v>334</v>
      </c>
      <c r="B320" s="114"/>
      <c r="C320" s="392"/>
      <c r="D320" s="399" t="s">
        <v>135</v>
      </c>
      <c r="E320" s="393" t="s">
        <v>416</v>
      </c>
      <c r="F320" s="165" t="s">
        <v>1257</v>
      </c>
      <c r="G320" s="393" t="s">
        <v>132</v>
      </c>
      <c r="H320" s="393" t="s">
        <v>175</v>
      </c>
      <c r="I320" s="397" t="str">
        <f t="shared" si="140"/>
        <v>рцп917????????общ???</v>
      </c>
      <c r="J320" s="129">
        <f t="shared" si="141"/>
        <v>0</v>
      </c>
      <c r="K320" s="129">
        <f t="shared" si="142"/>
        <v>0</v>
      </c>
      <c r="L320" s="401"/>
      <c r="M320" s="129">
        <f t="shared" si="143"/>
        <v>0</v>
      </c>
      <c r="N320" s="129"/>
      <c r="O320" s="129">
        <f t="shared" si="144"/>
        <v>0</v>
      </c>
      <c r="P320" s="129">
        <f t="shared" si="145"/>
        <v>0</v>
      </c>
    </row>
    <row r="321" spans="1:16">
      <c r="A321" s="392" t="s">
        <v>66</v>
      </c>
      <c r="B321" s="114"/>
      <c r="C321" s="392"/>
      <c r="D321" s="399" t="s">
        <v>136</v>
      </c>
      <c r="E321" s="393" t="s">
        <v>416</v>
      </c>
      <c r="F321" s="165" t="s">
        <v>1257</v>
      </c>
      <c r="G321" s="393" t="s">
        <v>132</v>
      </c>
      <c r="H321" s="393" t="s">
        <v>175</v>
      </c>
      <c r="I321" s="397" t="str">
        <f t="shared" si="140"/>
        <v>жил917????????общ???</v>
      </c>
      <c r="J321" s="129">
        <f t="shared" si="141"/>
        <v>360</v>
      </c>
      <c r="K321" s="129">
        <f t="shared" si="142"/>
        <v>54</v>
      </c>
      <c r="L321" s="401"/>
      <c r="M321" s="129">
        <f t="shared" si="143"/>
        <v>0</v>
      </c>
      <c r="N321" s="129"/>
      <c r="O321" s="129">
        <f t="shared" si="144"/>
        <v>466.2</v>
      </c>
      <c r="P321" s="129">
        <f t="shared" si="145"/>
        <v>466.2</v>
      </c>
    </row>
    <row r="322" spans="1:16">
      <c r="A322" s="392" t="s">
        <v>67</v>
      </c>
      <c r="B322" s="114"/>
      <c r="C322" s="392"/>
      <c r="D322" s="399" t="s">
        <v>137</v>
      </c>
      <c r="E322" s="393" t="s">
        <v>416</v>
      </c>
      <c r="F322" s="165" t="s">
        <v>1257</v>
      </c>
      <c r="G322" s="393" t="s">
        <v>132</v>
      </c>
      <c r="H322" s="393" t="s">
        <v>175</v>
      </c>
      <c r="I322" s="397" t="str">
        <f t="shared" si="140"/>
        <v>физ917????????общ???</v>
      </c>
      <c r="J322" s="129">
        <f t="shared" si="141"/>
        <v>210.3</v>
      </c>
      <c r="K322" s="129">
        <f t="shared" si="142"/>
        <v>148.32</v>
      </c>
      <c r="L322" s="401"/>
      <c r="M322" s="129">
        <f t="shared" si="143"/>
        <v>15</v>
      </c>
      <c r="N322" s="129"/>
      <c r="O322" s="129">
        <f t="shared" si="144"/>
        <v>206.20600000000002</v>
      </c>
      <c r="P322" s="129">
        <f t="shared" si="145"/>
        <v>221.20600000000002</v>
      </c>
    </row>
    <row r="323" spans="1:16">
      <c r="A323" s="392" t="s">
        <v>68</v>
      </c>
      <c r="B323" s="114"/>
      <c r="C323" s="392"/>
      <c r="D323" s="399" t="s">
        <v>138</v>
      </c>
      <c r="E323" s="393" t="s">
        <v>416</v>
      </c>
      <c r="F323" s="165" t="s">
        <v>1257</v>
      </c>
      <c r="G323" s="393" t="s">
        <v>132</v>
      </c>
      <c r="H323" s="393" t="s">
        <v>175</v>
      </c>
      <c r="I323" s="397" t="str">
        <f t="shared" si="140"/>
        <v>меж917????????общ???</v>
      </c>
      <c r="J323" s="129">
        <f t="shared" si="141"/>
        <v>2958.41</v>
      </c>
      <c r="K323" s="129">
        <f t="shared" si="142"/>
        <v>2191.61</v>
      </c>
      <c r="L323" s="401"/>
      <c r="M323" s="129">
        <f t="shared" si="143"/>
        <v>0</v>
      </c>
      <c r="N323" s="129"/>
      <c r="O323" s="129">
        <f t="shared" si="144"/>
        <v>58.410000000000004</v>
      </c>
      <c r="P323" s="129">
        <f t="shared" si="145"/>
        <v>58.410000000000004</v>
      </c>
    </row>
    <row r="324" spans="1:16">
      <c r="A324" s="392" t="s">
        <v>70</v>
      </c>
      <c r="B324" s="114"/>
      <c r="C324" s="392"/>
      <c r="D324" s="399" t="s">
        <v>139</v>
      </c>
      <c r="E324" s="393" t="s">
        <v>416</v>
      </c>
      <c r="F324" s="165" t="s">
        <v>1257</v>
      </c>
      <c r="G324" s="393" t="s">
        <v>132</v>
      </c>
      <c r="H324" s="393" t="s">
        <v>175</v>
      </c>
      <c r="I324" s="397" t="str">
        <f t="shared" si="140"/>
        <v>тра917????????общ???</v>
      </c>
      <c r="J324" s="129">
        <f t="shared" si="141"/>
        <v>0</v>
      </c>
      <c r="K324" s="129">
        <f t="shared" si="142"/>
        <v>0</v>
      </c>
      <c r="L324" s="401"/>
      <c r="M324" s="129">
        <f t="shared" si="143"/>
        <v>0</v>
      </c>
      <c r="N324" s="129"/>
      <c r="O324" s="129">
        <f t="shared" si="144"/>
        <v>0</v>
      </c>
      <c r="P324" s="129">
        <f t="shared" si="145"/>
        <v>0</v>
      </c>
    </row>
    <row r="325" spans="1:16">
      <c r="A325" s="392" t="s">
        <v>71</v>
      </c>
      <c r="B325" s="114"/>
      <c r="C325" s="392"/>
      <c r="D325" s="399" t="s">
        <v>140</v>
      </c>
      <c r="E325" s="393" t="s">
        <v>416</v>
      </c>
      <c r="F325" s="165" t="s">
        <v>1257</v>
      </c>
      <c r="G325" s="393" t="s">
        <v>132</v>
      </c>
      <c r="H325" s="393" t="s">
        <v>175</v>
      </c>
      <c r="I325" s="397" t="str">
        <f t="shared" si="140"/>
        <v>пен917????????общ???</v>
      </c>
      <c r="J325" s="129">
        <f t="shared" si="141"/>
        <v>48</v>
      </c>
      <c r="K325" s="129">
        <f t="shared" si="142"/>
        <v>36</v>
      </c>
      <c r="L325" s="401"/>
      <c r="M325" s="129">
        <f t="shared" si="143"/>
        <v>0</v>
      </c>
      <c r="N325" s="129"/>
      <c r="O325" s="129">
        <f t="shared" si="144"/>
        <v>48</v>
      </c>
      <c r="P325" s="129">
        <f t="shared" si="145"/>
        <v>48</v>
      </c>
    </row>
    <row r="326" spans="1:16">
      <c r="A326" s="392" t="s">
        <v>90</v>
      </c>
      <c r="B326" s="114"/>
      <c r="C326" s="113"/>
      <c r="D326" s="399" t="s">
        <v>147</v>
      </c>
      <c r="E326" s="393" t="s">
        <v>416</v>
      </c>
      <c r="F326" s="165" t="s">
        <v>1257</v>
      </c>
      <c r="G326" s="393" t="s">
        <v>132</v>
      </c>
      <c r="H326" s="393" t="s">
        <v>175</v>
      </c>
      <c r="I326" s="397" t="str">
        <f t="shared" si="140"/>
        <v>выб917????????общ???</v>
      </c>
      <c r="J326" s="129">
        <f t="shared" si="141"/>
        <v>0</v>
      </c>
      <c r="K326" s="129">
        <f t="shared" si="142"/>
        <v>0</v>
      </c>
      <c r="L326" s="401"/>
      <c r="M326" s="129">
        <f t="shared" si="143"/>
        <v>0</v>
      </c>
      <c r="N326" s="129"/>
      <c r="O326" s="129">
        <f t="shared" si="144"/>
        <v>0</v>
      </c>
      <c r="P326" s="129">
        <f t="shared" si="145"/>
        <v>0</v>
      </c>
    </row>
    <row r="327" spans="1:16" ht="30">
      <c r="A327" s="392" t="s">
        <v>26</v>
      </c>
      <c r="B327" s="114" t="s">
        <v>57</v>
      </c>
      <c r="C327" s="113" t="str">
        <f>CONCATENATE(B327,E327,H327)</f>
        <v>адм917про</v>
      </c>
      <c r="D327" s="399" t="s">
        <v>131</v>
      </c>
      <c r="E327" s="393" t="s">
        <v>416</v>
      </c>
      <c r="F327" s="165" t="s">
        <v>1257</v>
      </c>
      <c r="G327" s="393" t="s">
        <v>132</v>
      </c>
      <c r="H327" s="393" t="s">
        <v>118</v>
      </c>
      <c r="I327" s="397" t="str">
        <f t="shared" si="140"/>
        <v>рбс917????????общпро</v>
      </c>
      <c r="J327" s="129">
        <f t="shared" si="141"/>
        <v>2410.0816800000002</v>
      </c>
      <c r="K327" s="129">
        <f t="shared" si="142"/>
        <v>1629.5281199999999</v>
      </c>
      <c r="L327" s="401"/>
      <c r="M327" s="129">
        <f t="shared" si="143"/>
        <v>987.4</v>
      </c>
      <c r="N327" s="129"/>
      <c r="O327" s="129">
        <f t="shared" si="144"/>
        <v>0</v>
      </c>
      <c r="P327" s="129">
        <f t="shared" si="145"/>
        <v>987.4</v>
      </c>
    </row>
    <row r="328" spans="1:16">
      <c r="A328" s="402" t="s">
        <v>73</v>
      </c>
      <c r="B328" s="113"/>
      <c r="C328" s="402"/>
      <c r="D328" s="114"/>
      <c r="E328" s="393"/>
      <c r="F328" s="393"/>
      <c r="G328" s="393"/>
      <c r="H328" s="393"/>
      <c r="I328" s="114"/>
      <c r="J328" s="132">
        <f t="shared" ref="J328:P328" si="146">SUM(J329:J330)</f>
        <v>0</v>
      </c>
      <c r="K328" s="132">
        <f t="shared" si="146"/>
        <v>0</v>
      </c>
      <c r="L328" s="132">
        <f t="shared" si="146"/>
        <v>0</v>
      </c>
      <c r="M328" s="132">
        <f t="shared" si="146"/>
        <v>0</v>
      </c>
      <c r="N328" s="132">
        <f t="shared" si="146"/>
        <v>0</v>
      </c>
      <c r="O328" s="132">
        <f t="shared" si="146"/>
        <v>0</v>
      </c>
      <c r="P328" s="132">
        <f t="shared" si="146"/>
        <v>0</v>
      </c>
    </row>
    <row r="329" spans="1:16" ht="45">
      <c r="A329" s="392" t="s">
        <v>432</v>
      </c>
      <c r="B329" s="114" t="s">
        <v>168</v>
      </c>
      <c r="C329" s="113" t="str">
        <f>CONCATENATE(B329,E329,H329)</f>
        <v>кул917про</v>
      </c>
      <c r="D329" s="114" t="s">
        <v>433</v>
      </c>
      <c r="E329" s="393" t="s">
        <v>416</v>
      </c>
      <c r="F329" s="165" t="s">
        <v>1257</v>
      </c>
      <c r="G329" s="393" t="s">
        <v>132</v>
      </c>
      <c r="H329" s="393" t="s">
        <v>118</v>
      </c>
      <c r="I329" s="397" t="str">
        <f>CONCATENATE(D329,E329,F329,G329,H329,)</f>
        <v>смз917????????общпро</v>
      </c>
      <c r="J329" s="129">
        <f>SUMIF(Классификация,$I329,Лимиты_2011)/1000</f>
        <v>0</v>
      </c>
      <c r="K329" s="129">
        <f>ROUND(SUMIF(Классификация,$I329,Расход_2011)/1000,окр)</f>
        <v>0</v>
      </c>
      <c r="L329" s="401"/>
      <c r="M329" s="129">
        <f>ROUND(IF(тип_индексации="росписи",SUMIF(Классификация,$I329,Лимиты_2012_Индекс),SUMIF(Классификация,$I329,Расходы_2012_Индекс)*4/3)/1000,окр)</f>
        <v>0</v>
      </c>
      <c r="N329" s="129"/>
      <c r="O329" s="129">
        <f>SUMIF(классификация_прямой_счёт,$I329,Проект_сумма_прямой_счёт)</f>
        <v>0</v>
      </c>
      <c r="P329" s="129">
        <f>SUM(M329:O329)</f>
        <v>0</v>
      </c>
    </row>
    <row r="330" spans="1:16" ht="30">
      <c r="A330" s="392" t="s">
        <v>431</v>
      </c>
      <c r="B330" s="114" t="s">
        <v>168</v>
      </c>
      <c r="C330" s="113" t="str">
        <f>CONCATENATE(B330,E330,H330)</f>
        <v>кул917про</v>
      </c>
      <c r="D330" s="114" t="s">
        <v>434</v>
      </c>
      <c r="E330" s="393" t="s">
        <v>416</v>
      </c>
      <c r="F330" s="165" t="s">
        <v>1257</v>
      </c>
      <c r="G330" s="393" t="s">
        <v>132</v>
      </c>
      <c r="H330" s="393" t="s">
        <v>118</v>
      </c>
      <c r="I330" s="397" t="str">
        <f>CONCATENATE(D330,E330,F330,G330,H330,)</f>
        <v>сиц917????????общпро</v>
      </c>
      <c r="J330" s="129">
        <f>SUMIF(Классификация,$I330,Лимиты_2011)/1000</f>
        <v>0</v>
      </c>
      <c r="K330" s="129">
        <f>ROUND(SUMIF(Классификация,$I330,Расход_2011)/1000,окр)</f>
        <v>0</v>
      </c>
      <c r="L330" s="401"/>
      <c r="M330" s="129">
        <f>ROUND(IF(тип_индексации="росписи",SUMIF(Классификация,$I330,Лимиты_2012_Индекс),SUMIF(Классификация,$I330,Расходы_2012_Индекс)*4/3)/1000,окр)</f>
        <v>0</v>
      </c>
      <c r="N330" s="129"/>
      <c r="O330" s="129">
        <f>SUMIF(классификация_прямой_счёт,$I330,Проект_сумма_прямой_счёт)</f>
        <v>0</v>
      </c>
      <c r="P330" s="129">
        <f>SUM(M330:O330)</f>
        <v>0</v>
      </c>
    </row>
    <row r="331" spans="1:16" ht="30">
      <c r="A331" s="113" t="s">
        <v>363</v>
      </c>
      <c r="B331" s="113" t="s">
        <v>146</v>
      </c>
      <c r="C331" s="113" t="str">
        <f>CONCATENATE(B331,E331,H331)</f>
        <v>всего918</v>
      </c>
      <c r="D331" s="113" t="s">
        <v>146</v>
      </c>
      <c r="E331" s="391" t="s">
        <v>417</v>
      </c>
      <c r="F331" s="391"/>
      <c r="G331" s="391"/>
      <c r="H331" s="391"/>
      <c r="I331" s="113"/>
      <c r="J331" s="132">
        <f t="shared" ref="J331:P331" si="147">SUM(J332:J333,J335:J347)</f>
        <v>14642.86225</v>
      </c>
      <c r="K331" s="132">
        <f t="shared" si="147"/>
        <v>9968.4</v>
      </c>
      <c r="L331" s="132">
        <f t="shared" si="147"/>
        <v>0</v>
      </c>
      <c r="M331" s="132">
        <f t="shared" si="147"/>
        <v>2068.6999999999998</v>
      </c>
      <c r="N331" s="132">
        <f t="shared" si="147"/>
        <v>0</v>
      </c>
      <c r="O331" s="132">
        <f t="shared" si="147"/>
        <v>6600.9460000000008</v>
      </c>
      <c r="P331" s="132">
        <f t="shared" si="147"/>
        <v>8669.6460000000006</v>
      </c>
    </row>
    <row r="332" spans="1:16" s="111" customFormat="1" ht="30">
      <c r="A332" s="398" t="s">
        <v>59</v>
      </c>
      <c r="B332" s="399" t="s">
        <v>57</v>
      </c>
      <c r="C332" s="113" t="str">
        <f>CONCATENATE(B332,E332,H332)</f>
        <v>адм918опл</v>
      </c>
      <c r="D332" s="399" t="s">
        <v>131</v>
      </c>
      <c r="E332" s="400" t="s">
        <v>417</v>
      </c>
      <c r="F332" s="165" t="s">
        <v>1257</v>
      </c>
      <c r="G332" s="400" t="s">
        <v>132</v>
      </c>
      <c r="H332" s="391" t="s">
        <v>119</v>
      </c>
      <c r="I332" s="397" t="str">
        <f>CONCATENATE(D332,E332,F332,G332,H332,)</f>
        <v>рбс918????????общопл</v>
      </c>
      <c r="J332" s="129">
        <f>SUMIF(Классификация,$I332,Лимиты_2011)/1000</f>
        <v>5144.5032200000005</v>
      </c>
      <c r="K332" s="129">
        <f>ROUND(SUMIF(Классификация,$I332,Расход_2011)/1000,окр)</f>
        <v>3611.2</v>
      </c>
      <c r="L332" s="129"/>
      <c r="M332" s="129">
        <f>ROUND(IF(тип_индексации="росписи",SUMIF(Классификация,$I332,Лимиты_2012_Индекс),SUMIF(Классификация,$I332,Расходы_2012_Индекс)*4/3)/1000,окр)</f>
        <v>0</v>
      </c>
      <c r="N332" s="129"/>
      <c r="O332" s="129">
        <f>SUMIF(классификация_прямой_счёт,$I332,Проект_сумма_прямой_счёт)</f>
        <v>5547.9180000000006</v>
      </c>
      <c r="P332" s="129">
        <f>SUM(M332:O332)</f>
        <v>5547.9180000000006</v>
      </c>
    </row>
    <row r="333" spans="1:16" ht="30">
      <c r="A333" s="392" t="s">
        <v>60</v>
      </c>
      <c r="B333" s="114" t="s">
        <v>57</v>
      </c>
      <c r="C333" s="113" t="str">
        <f>CONCATENATE(B333,E333,H333)</f>
        <v>адм918ком</v>
      </c>
      <c r="D333" s="399" t="s">
        <v>131</v>
      </c>
      <c r="E333" s="393" t="s">
        <v>417</v>
      </c>
      <c r="F333" s="165" t="s">
        <v>1257</v>
      </c>
      <c r="G333" s="393" t="s">
        <v>132</v>
      </c>
      <c r="H333" s="400" t="s">
        <v>120</v>
      </c>
      <c r="I333" s="397" t="str">
        <f>CONCATENATE(D333,E333,F333,G333,H333,)</f>
        <v>рбс918????????общком</v>
      </c>
      <c r="J333" s="129">
        <f>SUMIF(Классификация,$I333,Лимиты_2011)/1000</f>
        <v>378.69756000000001</v>
      </c>
      <c r="K333" s="129">
        <f>ROUND(SUMIF(Классификация,$I333,Расход_2011)/1000,окр)</f>
        <v>221.6</v>
      </c>
      <c r="L333" s="401"/>
      <c r="M333" s="129">
        <f>ROUND(IF(тип_индексации="росписи",SUMIF(Классификация,$I333,Лимиты_2012_Индекс),SUMIF(Классификация,$I333,Расходы_2012_Индекс)*4/3)/1000,окр)</f>
        <v>547.79999999999995</v>
      </c>
      <c r="N333" s="129"/>
      <c r="O333" s="129">
        <f>SUMIF(классификация_прямой_счёт,$I333,Проект_сумма_прямой_счёт)</f>
        <v>0</v>
      </c>
      <c r="P333" s="129">
        <f>SUM(M333:O333)</f>
        <v>547.79999999999995</v>
      </c>
    </row>
    <row r="334" spans="1:16" ht="30">
      <c r="A334" s="392" t="s">
        <v>514</v>
      </c>
      <c r="B334" s="114"/>
      <c r="C334" s="392"/>
      <c r="D334" s="399"/>
      <c r="E334" s="393"/>
      <c r="F334" s="165"/>
      <c r="G334" s="393"/>
      <c r="H334" s="393"/>
      <c r="I334" s="397"/>
      <c r="J334" s="129">
        <f>SUM(J335:J336)</f>
        <v>1291.4899999999998</v>
      </c>
      <c r="K334" s="129">
        <f>SUM(K335:K336)</f>
        <v>855.6</v>
      </c>
      <c r="L334" s="401"/>
      <c r="M334" s="129">
        <f>SUM(M335:M336)</f>
        <v>826.40000000000009</v>
      </c>
      <c r="N334" s="129">
        <f>SUM(N335:N336)</f>
        <v>0</v>
      </c>
      <c r="O334" s="129">
        <f>SUM(O335:O336)</f>
        <v>183.1</v>
      </c>
      <c r="P334" s="129">
        <f>SUM(P335:P336)</f>
        <v>1009.5</v>
      </c>
    </row>
    <row r="335" spans="1:16">
      <c r="A335" s="394" t="s">
        <v>61</v>
      </c>
      <c r="B335" s="114" t="s">
        <v>133</v>
      </c>
      <c r="C335" s="113" t="str">
        <f>CONCATENATE(B335,E335,H335)</f>
        <v>бла918???</v>
      </c>
      <c r="D335" s="399" t="s">
        <v>134</v>
      </c>
      <c r="E335" s="393" t="s">
        <v>417</v>
      </c>
      <c r="F335" s="165" t="s">
        <v>1257</v>
      </c>
      <c r="G335" s="393" t="s">
        <v>132</v>
      </c>
      <c r="H335" s="393" t="s">
        <v>175</v>
      </c>
      <c r="I335" s="397" t="str">
        <f t="shared" ref="I335:I346" si="148">CONCATENATE(D335,E335,F335,G335,H335,)</f>
        <v>осв918????????общ???</v>
      </c>
      <c r="J335" s="129">
        <f t="shared" ref="J335:J346" si="149">SUMIF(Классификация,$I335,Лимиты_2011)/1000</f>
        <v>197.26499999999999</v>
      </c>
      <c r="K335" s="129">
        <f t="shared" ref="K335:K345" si="150">ROUND(SUMIF(Классификация,$I335,Расход_2011)/1000,окр)</f>
        <v>61</v>
      </c>
      <c r="L335" s="401"/>
      <c r="M335" s="129">
        <f t="shared" ref="M335:M346" si="151">ROUND(IF(тип_индексации="росписи",SUMIF(Классификация,$I335,Лимиты_2012_Индекс),SUMIF(Классификация,$I335,Расходы_2012_Индекс)*4/3)/1000,окр)</f>
        <v>205.2</v>
      </c>
      <c r="N335" s="129"/>
      <c r="O335" s="129">
        <f t="shared" ref="O335:O346" si="152">SUMIF(классификация_прямой_счёт,$I335,Проект_сумма_прямой_счёт)</f>
        <v>0</v>
      </c>
      <c r="P335" s="129">
        <f t="shared" ref="P335:P346" si="153">SUM(M335:O335)</f>
        <v>205.2</v>
      </c>
    </row>
    <row r="336" spans="1:16">
      <c r="A336" s="394" t="s">
        <v>62</v>
      </c>
      <c r="B336" s="114" t="s">
        <v>133</v>
      </c>
      <c r="C336" s="113" t="str">
        <f>CONCATENATE(B336,E336,H336)</f>
        <v>бла918???</v>
      </c>
      <c r="D336" s="399" t="s">
        <v>133</v>
      </c>
      <c r="E336" s="393" t="s">
        <v>417</v>
      </c>
      <c r="F336" s="165" t="s">
        <v>1257</v>
      </c>
      <c r="G336" s="393" t="s">
        <v>132</v>
      </c>
      <c r="H336" s="393" t="s">
        <v>175</v>
      </c>
      <c r="I336" s="397" t="str">
        <f t="shared" si="148"/>
        <v>бла918????????общ???</v>
      </c>
      <c r="J336" s="129">
        <f t="shared" si="149"/>
        <v>1094.2249999999999</v>
      </c>
      <c r="K336" s="129">
        <f t="shared" si="150"/>
        <v>794.6</v>
      </c>
      <c r="L336" s="109">
        <f>L334-L335</f>
        <v>0</v>
      </c>
      <c r="M336" s="129">
        <f t="shared" si="151"/>
        <v>621.20000000000005</v>
      </c>
      <c r="N336" s="129"/>
      <c r="O336" s="129">
        <f t="shared" si="152"/>
        <v>183.1</v>
      </c>
      <c r="P336" s="129">
        <f t="shared" si="153"/>
        <v>804.30000000000007</v>
      </c>
    </row>
    <row r="337" spans="1:16">
      <c r="A337" s="392" t="s">
        <v>63</v>
      </c>
      <c r="B337" s="114" t="s">
        <v>57</v>
      </c>
      <c r="C337" s="113" t="str">
        <f>CONCATENATE(B337,E337,H337)</f>
        <v>адм918кап</v>
      </c>
      <c r="D337" s="399" t="s">
        <v>131</v>
      </c>
      <c r="E337" s="393" t="s">
        <v>417</v>
      </c>
      <c r="F337" s="165" t="s">
        <v>1257</v>
      </c>
      <c r="G337" s="393" t="s">
        <v>132</v>
      </c>
      <c r="H337" s="393" t="s">
        <v>121</v>
      </c>
      <c r="I337" s="397" t="str">
        <f t="shared" si="148"/>
        <v>рбс918????????общкап</v>
      </c>
      <c r="J337" s="129">
        <f t="shared" si="149"/>
        <v>0</v>
      </c>
      <c r="K337" s="129">
        <f t="shared" si="150"/>
        <v>0</v>
      </c>
      <c r="L337" s="401"/>
      <c r="M337" s="129">
        <f t="shared" si="151"/>
        <v>0</v>
      </c>
      <c r="N337" s="129"/>
      <c r="O337" s="129">
        <f t="shared" si="152"/>
        <v>0</v>
      </c>
      <c r="P337" s="129">
        <f t="shared" si="153"/>
        <v>0</v>
      </c>
    </row>
    <row r="338" spans="1:16">
      <c r="A338" s="392" t="s">
        <v>64</v>
      </c>
      <c r="B338" s="114" t="s">
        <v>57</v>
      </c>
      <c r="C338" s="113" t="str">
        <f>CONCATENATE(B338,E338,H338)</f>
        <v>адм918осн</v>
      </c>
      <c r="D338" s="399" t="s">
        <v>131</v>
      </c>
      <c r="E338" s="393" t="s">
        <v>417</v>
      </c>
      <c r="F338" s="165" t="s">
        <v>1257</v>
      </c>
      <c r="G338" s="393" t="s">
        <v>132</v>
      </c>
      <c r="H338" s="393" t="s">
        <v>122</v>
      </c>
      <c r="I338" s="397" t="str">
        <f t="shared" si="148"/>
        <v>рбс918????????общосн</v>
      </c>
      <c r="J338" s="129">
        <f t="shared" si="149"/>
        <v>94.715000000000003</v>
      </c>
      <c r="K338" s="129">
        <f t="shared" si="150"/>
        <v>59.1</v>
      </c>
      <c r="L338" s="401"/>
      <c r="M338" s="129">
        <f t="shared" si="151"/>
        <v>1.8</v>
      </c>
      <c r="N338" s="129"/>
      <c r="O338" s="129">
        <f t="shared" si="152"/>
        <v>0</v>
      </c>
      <c r="P338" s="129">
        <f t="shared" si="153"/>
        <v>1.8</v>
      </c>
    </row>
    <row r="339" spans="1:16">
      <c r="A339" s="395" t="s">
        <v>334</v>
      </c>
      <c r="B339" s="114"/>
      <c r="C339" s="392"/>
      <c r="D339" s="399" t="s">
        <v>135</v>
      </c>
      <c r="E339" s="393" t="s">
        <v>417</v>
      </c>
      <c r="F339" s="165" t="s">
        <v>1257</v>
      </c>
      <c r="G339" s="393" t="s">
        <v>132</v>
      </c>
      <c r="H339" s="393" t="s">
        <v>175</v>
      </c>
      <c r="I339" s="397" t="str">
        <f t="shared" si="148"/>
        <v>рцп918????????общ???</v>
      </c>
      <c r="J339" s="129">
        <f t="shared" si="149"/>
        <v>0</v>
      </c>
      <c r="K339" s="129">
        <f t="shared" si="150"/>
        <v>0</v>
      </c>
      <c r="L339" s="401"/>
      <c r="M339" s="129">
        <f t="shared" si="151"/>
        <v>0</v>
      </c>
      <c r="N339" s="129"/>
      <c r="O339" s="129">
        <f t="shared" si="152"/>
        <v>0</v>
      </c>
      <c r="P339" s="129">
        <f t="shared" si="153"/>
        <v>0</v>
      </c>
    </row>
    <row r="340" spans="1:16">
      <c r="A340" s="392" t="s">
        <v>66</v>
      </c>
      <c r="B340" s="114"/>
      <c r="C340" s="392"/>
      <c r="D340" s="399" t="s">
        <v>136</v>
      </c>
      <c r="E340" s="393" t="s">
        <v>417</v>
      </c>
      <c r="F340" s="165" t="s">
        <v>1257</v>
      </c>
      <c r="G340" s="393" t="s">
        <v>132</v>
      </c>
      <c r="H340" s="393" t="s">
        <v>175</v>
      </c>
      <c r="I340" s="397" t="str">
        <f t="shared" si="148"/>
        <v>жил918????????общ???</v>
      </c>
      <c r="J340" s="129">
        <f t="shared" si="149"/>
        <v>592.49151000000006</v>
      </c>
      <c r="K340" s="129">
        <f t="shared" si="150"/>
        <v>399.2</v>
      </c>
      <c r="L340" s="401"/>
      <c r="M340" s="129">
        <f t="shared" si="151"/>
        <v>0</v>
      </c>
      <c r="N340" s="129"/>
      <c r="O340" s="129">
        <f t="shared" si="152"/>
        <v>551.20000000000005</v>
      </c>
      <c r="P340" s="129">
        <f t="shared" si="153"/>
        <v>551.20000000000005</v>
      </c>
    </row>
    <row r="341" spans="1:16">
      <c r="A341" s="392" t="s">
        <v>67</v>
      </c>
      <c r="B341" s="114"/>
      <c r="C341" s="392"/>
      <c r="D341" s="399" t="s">
        <v>137</v>
      </c>
      <c r="E341" s="393" t="s">
        <v>417</v>
      </c>
      <c r="F341" s="165" t="s">
        <v>1257</v>
      </c>
      <c r="G341" s="393" t="s">
        <v>132</v>
      </c>
      <c r="H341" s="393" t="s">
        <v>175</v>
      </c>
      <c r="I341" s="397" t="str">
        <f t="shared" si="148"/>
        <v>физ918????????общ???</v>
      </c>
      <c r="J341" s="129">
        <f t="shared" si="149"/>
        <v>343.99164999999999</v>
      </c>
      <c r="K341" s="129">
        <f t="shared" si="150"/>
        <v>293.5</v>
      </c>
      <c r="L341" s="401"/>
      <c r="M341" s="129">
        <f t="shared" si="151"/>
        <v>0</v>
      </c>
      <c r="N341" s="129"/>
      <c r="O341" s="129">
        <f t="shared" si="152"/>
        <v>257.19100000000003</v>
      </c>
      <c r="P341" s="129">
        <f t="shared" si="153"/>
        <v>257.19100000000003</v>
      </c>
    </row>
    <row r="342" spans="1:16">
      <c r="A342" s="392" t="s">
        <v>68</v>
      </c>
      <c r="B342" s="114"/>
      <c r="C342" s="392"/>
      <c r="D342" s="399" t="s">
        <v>138</v>
      </c>
      <c r="E342" s="393" t="s">
        <v>417</v>
      </c>
      <c r="F342" s="165" t="s">
        <v>1257</v>
      </c>
      <c r="G342" s="393" t="s">
        <v>132</v>
      </c>
      <c r="H342" s="393" t="s">
        <v>175</v>
      </c>
      <c r="I342" s="397" t="str">
        <f t="shared" si="148"/>
        <v>меж918????????общ???</v>
      </c>
      <c r="J342" s="129">
        <f t="shared" si="149"/>
        <v>5803.0879999999997</v>
      </c>
      <c r="K342" s="129">
        <f t="shared" si="150"/>
        <v>3796.4</v>
      </c>
      <c r="L342" s="401"/>
      <c r="M342" s="129">
        <f t="shared" si="151"/>
        <v>0</v>
      </c>
      <c r="N342" s="129"/>
      <c r="O342" s="129">
        <f t="shared" si="152"/>
        <v>37.536999999999999</v>
      </c>
      <c r="P342" s="129">
        <f t="shared" si="153"/>
        <v>37.536999999999999</v>
      </c>
    </row>
    <row r="343" spans="1:16">
      <c r="A343" s="392" t="s">
        <v>70</v>
      </c>
      <c r="B343" s="114"/>
      <c r="C343" s="392"/>
      <c r="D343" s="399" t="s">
        <v>139</v>
      </c>
      <c r="E343" s="393" t="s">
        <v>417</v>
      </c>
      <c r="F343" s="165" t="s">
        <v>1257</v>
      </c>
      <c r="G343" s="393" t="s">
        <v>132</v>
      </c>
      <c r="H343" s="393" t="s">
        <v>175</v>
      </c>
      <c r="I343" s="397" t="str">
        <f t="shared" si="148"/>
        <v>тра918????????общ???</v>
      </c>
      <c r="J343" s="129">
        <f t="shared" si="149"/>
        <v>0</v>
      </c>
      <c r="K343" s="129">
        <f t="shared" si="150"/>
        <v>0</v>
      </c>
      <c r="L343" s="401"/>
      <c r="M343" s="129">
        <f t="shared" si="151"/>
        <v>0</v>
      </c>
      <c r="N343" s="129"/>
      <c r="O343" s="129">
        <f t="shared" si="152"/>
        <v>0</v>
      </c>
      <c r="P343" s="129">
        <f t="shared" si="153"/>
        <v>0</v>
      </c>
    </row>
    <row r="344" spans="1:16">
      <c r="A344" s="392" t="s">
        <v>71</v>
      </c>
      <c r="B344" s="114"/>
      <c r="C344" s="392"/>
      <c r="D344" s="399" t="s">
        <v>140</v>
      </c>
      <c r="E344" s="393" t="s">
        <v>417</v>
      </c>
      <c r="F344" s="165" t="s">
        <v>1257</v>
      </c>
      <c r="G344" s="393" t="s">
        <v>132</v>
      </c>
      <c r="H344" s="393" t="s">
        <v>175</v>
      </c>
      <c r="I344" s="397" t="str">
        <f t="shared" si="148"/>
        <v>пен918????????общ???</v>
      </c>
      <c r="J344" s="129">
        <f t="shared" si="149"/>
        <v>24</v>
      </c>
      <c r="K344" s="129">
        <f t="shared" si="150"/>
        <v>16</v>
      </c>
      <c r="L344" s="401"/>
      <c r="M344" s="129">
        <f t="shared" si="151"/>
        <v>0</v>
      </c>
      <c r="N344" s="129"/>
      <c r="O344" s="129">
        <f t="shared" si="152"/>
        <v>24</v>
      </c>
      <c r="P344" s="129">
        <f t="shared" si="153"/>
        <v>24</v>
      </c>
    </row>
    <row r="345" spans="1:16">
      <c r="A345" s="392" t="s">
        <v>90</v>
      </c>
      <c r="B345" s="114"/>
      <c r="C345" s="113"/>
      <c r="D345" s="399" t="s">
        <v>147</v>
      </c>
      <c r="E345" s="393" t="s">
        <v>417</v>
      </c>
      <c r="F345" s="165" t="s">
        <v>1257</v>
      </c>
      <c r="G345" s="393" t="s">
        <v>132</v>
      </c>
      <c r="H345" s="393" t="s">
        <v>175</v>
      </c>
      <c r="I345" s="397" t="str">
        <f>CONCATENATE(D345,E345,F345,G345,H345,)</f>
        <v>выб918????????общ???</v>
      </c>
      <c r="J345" s="129">
        <f t="shared" si="149"/>
        <v>0</v>
      </c>
      <c r="K345" s="129">
        <f t="shared" si="150"/>
        <v>0</v>
      </c>
      <c r="L345" s="401"/>
      <c r="M345" s="129">
        <f t="shared" si="151"/>
        <v>0</v>
      </c>
      <c r="N345" s="129"/>
      <c r="O345" s="129">
        <f t="shared" si="152"/>
        <v>0</v>
      </c>
      <c r="P345" s="129">
        <f t="shared" si="153"/>
        <v>0</v>
      </c>
    </row>
    <row r="346" spans="1:16" ht="30">
      <c r="A346" s="392" t="s">
        <v>26</v>
      </c>
      <c r="B346" s="114" t="s">
        <v>57</v>
      </c>
      <c r="C346" s="113" t="str">
        <f>CONCATENATE(B346,E346,H346)</f>
        <v>адм918про</v>
      </c>
      <c r="D346" s="399" t="s">
        <v>131</v>
      </c>
      <c r="E346" s="393" t="s">
        <v>417</v>
      </c>
      <c r="F346" s="165" t="s">
        <v>1257</v>
      </c>
      <c r="G346" s="393" t="s">
        <v>132</v>
      </c>
      <c r="H346" s="393" t="s">
        <v>118</v>
      </c>
      <c r="I346" s="397" t="str">
        <f t="shared" si="148"/>
        <v>рбс918????????общпро</v>
      </c>
      <c r="J346" s="129">
        <f t="shared" si="149"/>
        <v>969.88531</v>
      </c>
      <c r="K346" s="129">
        <f>ROUND(SUMIF(Классификация,$I346,Расход_2011)/1000,окр)+0.2</f>
        <v>715.80000000000007</v>
      </c>
      <c r="L346" s="401"/>
      <c r="M346" s="129">
        <f t="shared" si="151"/>
        <v>692.7</v>
      </c>
      <c r="N346" s="129"/>
      <c r="O346" s="129">
        <f t="shared" si="152"/>
        <v>0</v>
      </c>
      <c r="P346" s="129">
        <f t="shared" si="153"/>
        <v>692.7</v>
      </c>
    </row>
    <row r="347" spans="1:16">
      <c r="A347" s="402" t="s">
        <v>73</v>
      </c>
      <c r="B347" s="113"/>
      <c r="C347" s="402"/>
      <c r="D347" s="114"/>
      <c r="E347" s="393"/>
      <c r="F347" s="393"/>
      <c r="G347" s="393"/>
      <c r="H347" s="393"/>
      <c r="I347" s="114"/>
      <c r="J347" s="132">
        <f t="shared" ref="J347:P347" si="154">SUM(J348:J349)</f>
        <v>0</v>
      </c>
      <c r="K347" s="132">
        <f t="shared" si="154"/>
        <v>0</v>
      </c>
      <c r="L347" s="132">
        <f t="shared" si="154"/>
        <v>0</v>
      </c>
      <c r="M347" s="132">
        <f t="shared" si="154"/>
        <v>0</v>
      </c>
      <c r="N347" s="132">
        <f t="shared" si="154"/>
        <v>0</v>
      </c>
      <c r="O347" s="132">
        <f t="shared" si="154"/>
        <v>0</v>
      </c>
      <c r="P347" s="132">
        <f t="shared" si="154"/>
        <v>0</v>
      </c>
    </row>
    <row r="348" spans="1:16" ht="45">
      <c r="A348" s="392" t="s">
        <v>432</v>
      </c>
      <c r="B348" s="114" t="s">
        <v>168</v>
      </c>
      <c r="C348" s="113" t="str">
        <f>CONCATENATE(B348,E348,H348)</f>
        <v>кул918про</v>
      </c>
      <c r="D348" s="114" t="s">
        <v>433</v>
      </c>
      <c r="E348" s="393" t="s">
        <v>417</v>
      </c>
      <c r="F348" s="165" t="s">
        <v>1257</v>
      </c>
      <c r="G348" s="393" t="s">
        <v>132</v>
      </c>
      <c r="H348" s="393" t="s">
        <v>118</v>
      </c>
      <c r="I348" s="397" t="str">
        <f>CONCATENATE(D348,E348,F348,G348,H348,)</f>
        <v>смз918????????общпро</v>
      </c>
      <c r="J348" s="129">
        <f>ROUND(SUMIF(Классификация,$I348,Лимиты_2011)/1000,окр)</f>
        <v>0</v>
      </c>
      <c r="K348" s="129">
        <f>ROUND(SUMIF(Классификация,$I348,Расход_2011)/1000,окр)</f>
        <v>0</v>
      </c>
      <c r="L348" s="401"/>
      <c r="M348" s="129">
        <f>ROUND(IF(тип_индексации="росписи",SUMIF(Классификация,$I348,Лимиты_2012_Индекс),SUMIF(Классификация,$I348,Расходы_2012_Индекс)*4/3)/1000,окр)</f>
        <v>0</v>
      </c>
      <c r="N348" s="129"/>
      <c r="O348" s="129">
        <f>SUMIF(классификация_прямой_счёт,$I348,Проект_сумма_прямой_счёт)</f>
        <v>0</v>
      </c>
      <c r="P348" s="129">
        <f>SUM(M348:O348)</f>
        <v>0</v>
      </c>
    </row>
    <row r="349" spans="1:16" ht="30">
      <c r="A349" s="392" t="s">
        <v>431</v>
      </c>
      <c r="B349" s="114" t="s">
        <v>168</v>
      </c>
      <c r="C349" s="113" t="str">
        <f>CONCATENATE(B349,E349,H349)</f>
        <v>кул918про</v>
      </c>
      <c r="D349" s="114" t="s">
        <v>434</v>
      </c>
      <c r="E349" s="393" t="s">
        <v>417</v>
      </c>
      <c r="F349" s="165" t="s">
        <v>1257</v>
      </c>
      <c r="G349" s="393" t="s">
        <v>132</v>
      </c>
      <c r="H349" s="393" t="s">
        <v>118</v>
      </c>
      <c r="I349" s="397" t="str">
        <f>CONCATENATE(D349,E349,F349,G349,H349,)</f>
        <v>сиц918????????общпро</v>
      </c>
      <c r="J349" s="129">
        <f>ROUND(SUMIF(Классификация,$I349,Лимиты_2011)/1000,окр)</f>
        <v>0</v>
      </c>
      <c r="K349" s="129">
        <f>ROUND(SUMIF(Классификация,$I349,Расход_2011)/1000,окр)</f>
        <v>0</v>
      </c>
      <c r="L349" s="401"/>
      <c r="M349" s="129">
        <f>ROUND(IF(тип_индексации="росписи",SUMIF(Классификация,$I349,Лимиты_2012_Индекс),SUMIF(Классификация,$I349,Расходы_2012_Индекс)*4/3)/1000,окр)</f>
        <v>0</v>
      </c>
      <c r="N349" s="129"/>
      <c r="O349" s="129">
        <f>SUMIF(классификация_прямой_счёт,$I349,Проект_сумма_прямой_счёт)</f>
        <v>0</v>
      </c>
      <c r="P349" s="129">
        <f>SUM(M349:O349)</f>
        <v>0</v>
      </c>
    </row>
    <row r="351" spans="1:16">
      <c r="I351" s="406" t="s">
        <v>151</v>
      </c>
      <c r="J351" s="115">
        <f>ROUND(SUMIF(Классификация,"???9*",Лимиты_2011)/1000,окр)</f>
        <v>312863.5</v>
      </c>
      <c r="K351" s="115">
        <f>ROUND(SUMIF(Классификация,"???9*",Расход_2011)/1000,окр)</f>
        <v>191686.1</v>
      </c>
      <c r="M351" s="129">
        <f>ROUND(IF(тип_индексации="росписи",SUMIF(Классификация,"???9*",Лимиты_2012_Индекс),SUMIF(Классификация,"???9*",Расходы_2012_Индекс)*4/3)/1000,окр)</f>
        <v>51276.7</v>
      </c>
      <c r="N351" s="409"/>
    </row>
    <row r="352" spans="1:16">
      <c r="I352" s="406" t="s">
        <v>152</v>
      </c>
      <c r="J352" s="115">
        <f>J3-J351</f>
        <v>-148.42427999997744</v>
      </c>
      <c r="K352" s="115">
        <f>K3-K351</f>
        <v>-58.021569999953499</v>
      </c>
      <c r="M352" s="115">
        <f>M3-M351</f>
        <v>0.10000000000582077</v>
      </c>
    </row>
    <row r="355" spans="1:15">
      <c r="J355" s="115">
        <f>ROUND(SUMIF(Классификация,"???9*",Лимиты_2011)/1000,окр)</f>
        <v>312863.5</v>
      </c>
      <c r="K355" s="115">
        <f>ROUND(SUMIF(Классификация,"???9*",Расход_2011)/1000,окр)</f>
        <v>191686.1</v>
      </c>
      <c r="M355" s="115">
        <f>ROUND(IF(тип_индексации="росписи",SUMIF(Классификация,"???9*",Лимиты_2012_Индекс),SUMIF(Классификация,"???9*",Расходы_2012_Индекс)*4/3)/1000,окр)</f>
        <v>51276.7</v>
      </c>
      <c r="O355" s="115">
        <f>'Прямой счёт'!G405</f>
        <v>132237.40009999997</v>
      </c>
    </row>
    <row r="356" spans="1:15">
      <c r="A356" s="410" t="s">
        <v>451</v>
      </c>
      <c r="J356" s="411">
        <f>J3-J355</f>
        <v>-148.42427999997744</v>
      </c>
      <c r="K356" s="411">
        <f>K3-K355</f>
        <v>-58.021569999953499</v>
      </c>
      <c r="L356" s="411"/>
      <c r="M356" s="411">
        <f>M3-M355</f>
        <v>0.10000000000582077</v>
      </c>
      <c r="N356" s="411">
        <f>N3-N355</f>
        <v>0</v>
      </c>
      <c r="O356" s="411">
        <f>O3-O355</f>
        <v>0</v>
      </c>
    </row>
  </sheetData>
  <autoFilter ref="A2:P349">
    <filterColumn colId="0"/>
  </autoFilter>
  <mergeCells count="1">
    <mergeCell ref="A1:P1"/>
  </mergeCells>
  <phoneticPr fontId="47" type="noConversion"/>
  <pageMargins left="0.31496062992125984" right="0" top="0.35433070866141736" bottom="0.15748031496062992" header="0.31496062992125984" footer="0.31496062992125984"/>
  <pageSetup paperSize="9" scale="59" fitToHeight="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115"/>
  <sheetViews>
    <sheetView zoomScaleNormal="100" workbookViewId="0">
      <pane xSplit="1" ySplit="3" topLeftCell="B76" activePane="bottomRight" state="frozen"/>
      <selection activeCell="D22" activeCellId="1" sqref="O22 D22"/>
      <selection pane="topRight" activeCell="D22" activeCellId="1" sqref="O22 D22"/>
      <selection pane="bottomLeft" activeCell="D22" activeCellId="1" sqref="O22 D22"/>
      <selection pane="bottomRight" activeCell="B2" sqref="B1:G1048576"/>
    </sheetView>
  </sheetViews>
  <sheetFormatPr defaultColWidth="9.140625" defaultRowHeight="15"/>
  <cols>
    <col min="1" max="1" width="40.28515625" style="406" customWidth="1"/>
    <col min="2" max="2" width="14.5703125" style="406" hidden="1" customWidth="1"/>
    <col min="3" max="3" width="14.42578125" style="406" hidden="1" customWidth="1"/>
    <col min="4" max="4" width="16.28515625" style="406" hidden="1" customWidth="1"/>
    <col min="5" max="5" width="17.42578125" style="406" hidden="1" customWidth="1"/>
    <col min="6" max="6" width="21" style="406" hidden="1" customWidth="1"/>
    <col min="7" max="7" width="27.85546875" style="406" hidden="1" customWidth="1"/>
    <col min="8" max="8" width="15.42578125" style="115" customWidth="1"/>
    <col min="9" max="9" width="11.85546875" style="115" customWidth="1"/>
    <col min="10" max="10" width="11.140625" style="115" customWidth="1"/>
    <col min="11" max="11" width="11.140625" style="115" hidden="1" customWidth="1"/>
    <col min="12" max="12" width="11.140625" style="115" customWidth="1"/>
    <col min="13" max="13" width="10.85546875" style="115" customWidth="1"/>
    <col min="14" max="14" width="9.140625" style="151"/>
    <col min="15" max="16384" width="9.140625" style="104"/>
  </cols>
  <sheetData>
    <row r="1" spans="1:14">
      <c r="A1" s="455" t="s">
        <v>1333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  <c r="L1" s="455"/>
      <c r="M1" s="455"/>
    </row>
    <row r="2" spans="1:14" s="148" customFormat="1" ht="25.5">
      <c r="A2" s="414" t="s">
        <v>56</v>
      </c>
      <c r="B2" s="414" t="s">
        <v>129</v>
      </c>
      <c r="C2" s="415" t="s">
        <v>365</v>
      </c>
      <c r="D2" s="415" t="s">
        <v>366</v>
      </c>
      <c r="E2" s="416" t="s">
        <v>72</v>
      </c>
      <c r="F2" s="416" t="s">
        <v>124</v>
      </c>
      <c r="G2" s="414" t="s">
        <v>125</v>
      </c>
      <c r="H2" s="417" t="s">
        <v>1334</v>
      </c>
      <c r="I2" s="417" t="s">
        <v>1335</v>
      </c>
      <c r="J2" s="417" t="s">
        <v>141</v>
      </c>
      <c r="K2" s="417" t="s">
        <v>112</v>
      </c>
      <c r="L2" s="417" t="s">
        <v>172</v>
      </c>
      <c r="M2" s="417"/>
      <c r="N2" s="152"/>
    </row>
    <row r="3" spans="1:14">
      <c r="A3" s="113" t="s">
        <v>58</v>
      </c>
      <c r="B3" s="113"/>
      <c r="C3" s="113"/>
      <c r="D3" s="113"/>
      <c r="E3" s="113"/>
      <c r="F3" s="113"/>
      <c r="G3" s="113"/>
      <c r="H3" s="132">
        <f t="shared" ref="H3:M3" si="0">SUM(H6:H12)+H86+H87+H88+H89+H90+H91+H92+H93+H94+H95+H96+H97+H98+H99+H100+H101+H102+H103</f>
        <v>1184291.3999999999</v>
      </c>
      <c r="I3" s="132">
        <f t="shared" si="0"/>
        <v>767381.5942200002</v>
      </c>
      <c r="J3" s="132">
        <f>SUM(J6:J12)+J86+J87+J88+J89+J90+J91+J92+J93+J94+J95+J96+J97+J98+J99+J100+J101+J102+J103</f>
        <v>353444.60000000003</v>
      </c>
      <c r="K3" s="132">
        <f t="shared" si="0"/>
        <v>0</v>
      </c>
      <c r="L3" s="279">
        <f t="shared" si="0"/>
        <v>948562.46426799987</v>
      </c>
      <c r="M3" s="132">
        <f t="shared" si="0"/>
        <v>1302007.064268</v>
      </c>
    </row>
    <row r="4" spans="1:14">
      <c r="A4" s="113" t="s">
        <v>75</v>
      </c>
      <c r="B4" s="113"/>
      <c r="C4" s="113"/>
      <c r="D4" s="113"/>
      <c r="E4" s="113"/>
      <c r="F4" s="113"/>
      <c r="G4" s="113"/>
      <c r="H4" s="132">
        <f t="shared" ref="H4:M4" si="1">H3-H99</f>
        <v>1181933.8999999999</v>
      </c>
      <c r="I4" s="132">
        <f t="shared" si="1"/>
        <v>765742.5942200002</v>
      </c>
      <c r="J4" s="132">
        <f t="shared" si="1"/>
        <v>353444.60000000003</v>
      </c>
      <c r="K4" s="132">
        <f t="shared" si="1"/>
        <v>0</v>
      </c>
      <c r="L4" s="132">
        <f t="shared" si="1"/>
        <v>861983.71916799992</v>
      </c>
      <c r="M4" s="132">
        <f t="shared" si="1"/>
        <v>1215428.319168</v>
      </c>
    </row>
    <row r="5" spans="1:14" s="112" customFormat="1">
      <c r="A5" s="418" t="s">
        <v>76</v>
      </c>
      <c r="B5" s="419"/>
      <c r="C5" s="419"/>
      <c r="D5" s="419"/>
      <c r="E5" s="419"/>
      <c r="F5" s="419"/>
      <c r="G5" s="419"/>
      <c r="H5" s="420">
        <f t="shared" ref="H5:L5" si="2">H13+H19+H25+H33+H39+H46+H54+H60+H68+H74+H80</f>
        <v>1095788.0000000002</v>
      </c>
      <c r="I5" s="420">
        <f t="shared" si="2"/>
        <v>721347.19422000006</v>
      </c>
      <c r="J5" s="420">
        <f t="shared" si="2"/>
        <v>351582.80000000005</v>
      </c>
      <c r="K5" s="420">
        <f t="shared" si="2"/>
        <v>0</v>
      </c>
      <c r="L5" s="420">
        <f t="shared" si="2"/>
        <v>679202.72216800007</v>
      </c>
      <c r="M5" s="420">
        <f>M13+M19+M25+M33+M39+M46+M54+M60+M68+M74+M80</f>
        <v>1030785.5221680001</v>
      </c>
      <c r="N5" s="153"/>
    </row>
    <row r="6" spans="1:14">
      <c r="A6" s="392" t="s">
        <v>59</v>
      </c>
      <c r="B6" s="114"/>
      <c r="C6" s="114"/>
      <c r="D6" s="114"/>
      <c r="E6" s="114"/>
      <c r="F6" s="114"/>
      <c r="G6" s="114"/>
      <c r="H6" s="109">
        <f>H14+H20+H26+H34+H40+H47+H55+H61+H69+H75+H81</f>
        <v>485507.1</v>
      </c>
      <c r="I6" s="109">
        <f t="shared" ref="I6:M6" si="3">I14+I20+I26+I34+I40+I47+I55+I61+I69+I75+I81</f>
        <v>350368.64126</v>
      </c>
      <c r="J6" s="109">
        <f t="shared" si="3"/>
        <v>65027.199999999997</v>
      </c>
      <c r="K6" s="109">
        <f t="shared" si="3"/>
        <v>0</v>
      </c>
      <c r="L6" s="109">
        <f t="shared" si="3"/>
        <v>419578.92216799996</v>
      </c>
      <c r="M6" s="109">
        <f t="shared" si="3"/>
        <v>484606.12216799997</v>
      </c>
      <c r="N6" s="154"/>
    </row>
    <row r="7" spans="1:14">
      <c r="A7" s="392" t="s">
        <v>60</v>
      </c>
      <c r="B7" s="114"/>
      <c r="C7" s="114"/>
      <c r="D7" s="114"/>
      <c r="E7" s="114"/>
      <c r="F7" s="114"/>
      <c r="G7" s="114"/>
      <c r="H7" s="109">
        <f>H15+H21+H27+H35+H41+H48+H56+H62+H70+H76+H82</f>
        <v>159438.50000000003</v>
      </c>
      <c r="I7" s="109">
        <f t="shared" ref="I7:M7" si="4">I15+I21+I27+I35+I41+I48+I56+I62+I70+I76+I82</f>
        <v>116045.72414000001</v>
      </c>
      <c r="J7" s="109">
        <f t="shared" si="4"/>
        <v>165816</v>
      </c>
      <c r="K7" s="109">
        <f t="shared" si="4"/>
        <v>0</v>
      </c>
      <c r="L7" s="109">
        <f t="shared" si="4"/>
        <v>0</v>
      </c>
      <c r="M7" s="109">
        <f t="shared" si="4"/>
        <v>165816</v>
      </c>
    </row>
    <row r="8" spans="1:14">
      <c r="A8" s="392" t="s">
        <v>63</v>
      </c>
      <c r="B8" s="114"/>
      <c r="C8" s="114"/>
      <c r="D8" s="114"/>
      <c r="E8" s="114"/>
      <c r="F8" s="114"/>
      <c r="G8" s="114"/>
      <c r="H8" s="109">
        <f>H16+H22+H28+H36+H42+H49+H57+H63+H71+H77+H83</f>
        <v>0</v>
      </c>
      <c r="I8" s="109">
        <f t="shared" ref="I8:M8" si="5">I16+I22+I28+I36+I42+I49+I57+I63+I71+I77+I83</f>
        <v>0</v>
      </c>
      <c r="J8" s="109">
        <f t="shared" si="5"/>
        <v>0</v>
      </c>
      <c r="K8" s="109">
        <f t="shared" si="5"/>
        <v>0</v>
      </c>
      <c r="L8" s="109">
        <f t="shared" si="5"/>
        <v>0</v>
      </c>
      <c r="M8" s="109">
        <f t="shared" si="5"/>
        <v>0</v>
      </c>
    </row>
    <row r="9" spans="1:14">
      <c r="A9" s="392" t="s">
        <v>64</v>
      </c>
      <c r="B9" s="114"/>
      <c r="C9" s="114"/>
      <c r="D9" s="114"/>
      <c r="E9" s="114"/>
      <c r="F9" s="114"/>
      <c r="G9" s="114"/>
      <c r="H9" s="109">
        <f>H17+H23+H29+H37+H43+H50+H58+H64+H72+H78+H84</f>
        <v>15414.5</v>
      </c>
      <c r="I9" s="109">
        <f t="shared" ref="I9:M9" si="6">I17+I23+I29+I37+I43+I50+I58+I64+I72+I78+I84</f>
        <v>3070.5632799999998</v>
      </c>
      <c r="J9" s="109">
        <f t="shared" si="6"/>
        <v>473.1</v>
      </c>
      <c r="K9" s="109">
        <f t="shared" si="6"/>
        <v>0</v>
      </c>
      <c r="L9" s="109">
        <f t="shared" si="6"/>
        <v>0</v>
      </c>
      <c r="M9" s="109">
        <f t="shared" si="6"/>
        <v>473.1</v>
      </c>
    </row>
    <row r="10" spans="1:14" ht="45">
      <c r="A10" s="392" t="s">
        <v>432</v>
      </c>
      <c r="B10" s="114"/>
      <c r="C10" s="114"/>
      <c r="D10" s="114"/>
      <c r="E10" s="114"/>
      <c r="F10" s="114"/>
      <c r="G10" s="114"/>
      <c r="H10" s="109">
        <f t="shared" ref="H10" si="7">H30+H51+H65+H45</f>
        <v>249539.9</v>
      </c>
      <c r="I10" s="109">
        <f t="shared" ref="I10:M10" si="8">I30+I51+I65+I45</f>
        <v>172200.32638000004</v>
      </c>
      <c r="J10" s="109">
        <f t="shared" si="8"/>
        <v>0</v>
      </c>
      <c r="K10" s="109">
        <f t="shared" si="8"/>
        <v>0</v>
      </c>
      <c r="L10" s="109">
        <f t="shared" si="8"/>
        <v>256210.8</v>
      </c>
      <c r="M10" s="109">
        <f t="shared" si="8"/>
        <v>256210.8</v>
      </c>
    </row>
    <row r="11" spans="1:14" ht="30">
      <c r="A11" s="392" t="s">
        <v>431</v>
      </c>
      <c r="B11" s="114"/>
      <c r="C11" s="114"/>
      <c r="D11" s="114"/>
      <c r="E11" s="114"/>
      <c r="F11" s="114"/>
      <c r="G11" s="114"/>
      <c r="H11" s="109">
        <f t="shared" ref="H11" si="9">H31+H52+H66</f>
        <v>12581.400000000001</v>
      </c>
      <c r="I11" s="109">
        <f t="shared" ref="I11:M11" si="10">I31+I52+I66</f>
        <v>6561.8201600000002</v>
      </c>
      <c r="J11" s="109">
        <f t="shared" si="10"/>
        <v>78.7</v>
      </c>
      <c r="K11" s="109">
        <f t="shared" si="10"/>
        <v>0</v>
      </c>
      <c r="L11" s="109">
        <f t="shared" si="10"/>
        <v>0</v>
      </c>
      <c r="M11" s="109">
        <f t="shared" si="10"/>
        <v>78.7</v>
      </c>
    </row>
    <row r="12" spans="1:14">
      <c r="A12" s="392" t="s">
        <v>26</v>
      </c>
      <c r="B12" s="114"/>
      <c r="C12" s="114"/>
      <c r="D12" s="114"/>
      <c r="E12" s="114"/>
      <c r="F12" s="114"/>
      <c r="G12" s="114"/>
      <c r="H12" s="109">
        <f>H18+H24+H32+H38+H44+H53+H59+H67+H73+H79+H85</f>
        <v>173306.6</v>
      </c>
      <c r="I12" s="109">
        <f t="shared" ref="I12:M12" si="11">I18+I24+I32+I38+I44+I53+I59+I67+I73+I79+I85</f>
        <v>73100.119000000021</v>
      </c>
      <c r="J12" s="109">
        <f t="shared" si="11"/>
        <v>120187.80000000002</v>
      </c>
      <c r="K12" s="109">
        <f t="shared" si="11"/>
        <v>0</v>
      </c>
      <c r="L12" s="109">
        <f t="shared" si="11"/>
        <v>3413</v>
      </c>
      <c r="M12" s="109">
        <f t="shared" si="11"/>
        <v>123600.80000000002</v>
      </c>
    </row>
    <row r="13" spans="1:14">
      <c r="A13" s="113" t="s">
        <v>77</v>
      </c>
      <c r="B13" s="113"/>
      <c r="C13" s="113"/>
      <c r="D13" s="113"/>
      <c r="E13" s="113"/>
      <c r="F13" s="113"/>
      <c r="G13" s="113"/>
      <c r="H13" s="348">
        <f t="shared" ref="H13:M13" si="12">SUM(H14:H18)</f>
        <v>7075.2000000000007</v>
      </c>
      <c r="I13" s="348">
        <f t="shared" si="12"/>
        <v>4258.2118799999998</v>
      </c>
      <c r="J13" s="132">
        <f t="shared" si="12"/>
        <v>1020.5</v>
      </c>
      <c r="K13" s="132">
        <f t="shared" si="12"/>
        <v>0</v>
      </c>
      <c r="L13" s="132">
        <f t="shared" si="12"/>
        <v>6253.7</v>
      </c>
      <c r="M13" s="132">
        <f t="shared" si="12"/>
        <v>7274.2</v>
      </c>
    </row>
    <row r="14" spans="1:14">
      <c r="A14" s="392" t="s">
        <v>59</v>
      </c>
      <c r="B14" s="114" t="s">
        <v>131</v>
      </c>
      <c r="C14" s="114">
        <v>801</v>
      </c>
      <c r="D14" s="114" t="s">
        <v>1257</v>
      </c>
      <c r="E14" s="114" t="s">
        <v>132</v>
      </c>
      <c r="F14" s="114" t="s">
        <v>119</v>
      </c>
      <c r="G14" s="397" t="str">
        <f>CONCATENATE(B14,C14,D14,E14,F14,)</f>
        <v>рбс801????????общопл</v>
      </c>
      <c r="H14" s="129">
        <f>ROUND(SUMIF(Классификация,$G14,Лимиты_2011)/1000,окр)</f>
        <v>5971.3</v>
      </c>
      <c r="I14" s="129">
        <f>SUMIF(Классификация,$G14,Расход_2011)/1000</f>
        <v>3914.9148399999999</v>
      </c>
      <c r="J14" s="129">
        <f>ROUND(IF(тип_индексации="росписи",SUMIF(Классификация,$G14,Лимиты_2012_Индекс),SUMIF(Классификация,$G14,Расходы_2012_Индекс)*4/3)/1000,окр)</f>
        <v>0</v>
      </c>
      <c r="K14" s="129"/>
      <c r="L14" s="129">
        <f>SUMIF(классификация_прямой_счёт,$G14,Проект_сумма_прямой_счёт)</f>
        <v>6253.7</v>
      </c>
      <c r="M14" s="129">
        <f>SUM(J14:L14)</f>
        <v>6253.7</v>
      </c>
      <c r="N14" s="154"/>
    </row>
    <row r="15" spans="1:14">
      <c r="A15" s="392" t="s">
        <v>60</v>
      </c>
      <c r="B15" s="114" t="s">
        <v>131</v>
      </c>
      <c r="C15" s="114">
        <v>801</v>
      </c>
      <c r="D15" s="114" t="s">
        <v>1257</v>
      </c>
      <c r="E15" s="114" t="s">
        <v>132</v>
      </c>
      <c r="F15" s="114" t="s">
        <v>120</v>
      </c>
      <c r="G15" s="397" t="str">
        <f>CONCATENATE(B15,C15,D15,E15,F15,)</f>
        <v>рбс801????????общком</v>
      </c>
      <c r="H15" s="129">
        <f>ROUND(SUMIF(Классификация,$G15,Лимиты_2011)/1000,окр)</f>
        <v>0</v>
      </c>
      <c r="I15" s="129">
        <f>SUMIF(Классификация,$G15,Расход_2011)/1000</f>
        <v>0</v>
      </c>
      <c r="J15" s="129">
        <f>ROUND(IF(тип_индексации="росписи",SUMIF(Классификация,$G15,Лимиты_2012_Индекс),SUMIF(Классификация,$G15,Расходы_2012_Индекс)*4/3)/1000,окр)</f>
        <v>0</v>
      </c>
      <c r="K15" s="129"/>
      <c r="L15" s="129">
        <f>SUMIF(классификация_прямой_счёт,$G15,Проект_сумма_прямой_счёт)</f>
        <v>0</v>
      </c>
      <c r="M15" s="129">
        <f>SUM(J15:L15)</f>
        <v>0</v>
      </c>
    </row>
    <row r="16" spans="1:14">
      <c r="A16" s="392" t="s">
        <v>63</v>
      </c>
      <c r="B16" s="114" t="s">
        <v>131</v>
      </c>
      <c r="C16" s="114">
        <v>801</v>
      </c>
      <c r="D16" s="114" t="s">
        <v>1257</v>
      </c>
      <c r="E16" s="114" t="s">
        <v>132</v>
      </c>
      <c r="F16" s="114" t="s">
        <v>121</v>
      </c>
      <c r="G16" s="397" t="str">
        <f>CONCATENATE(B16,C16,D16,E16,F16,)</f>
        <v>рбс801????????общкап</v>
      </c>
      <c r="H16" s="129">
        <f>ROUND(SUMIF(Классификация,$G16,Лимиты_2011)/1000,окр)</f>
        <v>0</v>
      </c>
      <c r="I16" s="129">
        <f>SUMIF(Классификация,$G16,Расход_2011)/1000</f>
        <v>0</v>
      </c>
      <c r="J16" s="129">
        <f>ROUND(IF(тип_индексации="росписи",SUMIF(Классификация,$G16,Лимиты_2012_Индекс),SUMIF(Классификация,$G16,Расходы_2012_Индекс)*4/3)/1000,окр)</f>
        <v>0</v>
      </c>
      <c r="K16" s="129"/>
      <c r="L16" s="129">
        <f>SUMIF(классификация_прямой_счёт,$G16,Проект_сумма_прямой_счёт)</f>
        <v>0</v>
      </c>
      <c r="M16" s="129">
        <f>SUM(J16:L16)</f>
        <v>0</v>
      </c>
    </row>
    <row r="17" spans="1:13">
      <c r="A17" s="392" t="s">
        <v>64</v>
      </c>
      <c r="B17" s="114" t="s">
        <v>131</v>
      </c>
      <c r="C17" s="114">
        <v>801</v>
      </c>
      <c r="D17" s="114" t="s">
        <v>1257</v>
      </c>
      <c r="E17" s="114" t="s">
        <v>132</v>
      </c>
      <c r="F17" s="114" t="s">
        <v>122</v>
      </c>
      <c r="G17" s="397" t="str">
        <f>CONCATENATE(B17,C17,D17,E17,F17,)</f>
        <v>рбс801????????общосн</v>
      </c>
      <c r="H17" s="129">
        <f>ROUND(SUMIF(Классификация,$G17,Лимиты_2011)/1000,окр)</f>
        <v>92.3</v>
      </c>
      <c r="I17" s="129">
        <f>SUMIF(Классификация,$G17,Расход_2011)/1000</f>
        <v>29.684000000000001</v>
      </c>
      <c r="J17" s="129">
        <f>ROUND(IF(тип_индексации="росписи",SUMIF(Классификация,$G17,Лимиты_2012_Индекс),SUMIF(Классификация,$G17,Расходы_2012_Индекс)*4/3)/1000,окр)</f>
        <v>0</v>
      </c>
      <c r="K17" s="129"/>
      <c r="L17" s="129">
        <f>SUMIF(классификация_прямой_счёт,$G17,Проект_сумма_прямой_счёт)</f>
        <v>0</v>
      </c>
      <c r="M17" s="129">
        <f>SUM(J17:L17)</f>
        <v>0</v>
      </c>
    </row>
    <row r="18" spans="1:13">
      <c r="A18" s="392" t="s">
        <v>26</v>
      </c>
      <c r="B18" s="114" t="s">
        <v>131</v>
      </c>
      <c r="C18" s="114">
        <v>801</v>
      </c>
      <c r="D18" s="114" t="s">
        <v>1257</v>
      </c>
      <c r="E18" s="114" t="s">
        <v>132</v>
      </c>
      <c r="F18" s="114" t="s">
        <v>118</v>
      </c>
      <c r="G18" s="397" t="str">
        <f>CONCATENATE(B18,C18,D18,E18,F18,)</f>
        <v>рбс801????????общпро</v>
      </c>
      <c r="H18" s="129">
        <f>ROUND(SUMIF(Классификация,$G18,Лимиты_2011)/1000,окр)</f>
        <v>1011.6</v>
      </c>
      <c r="I18" s="129">
        <f>SUMIF(Классификация,$G18,Расход_2011)/1000</f>
        <v>313.61304000000001</v>
      </c>
      <c r="J18" s="129">
        <f>ROUND(IF(тип_индексации="росписи",SUMIF(Классификация,$G18,Лимиты_2012_Индекс),SUMIF(Классификация,$G18,Расходы_2012_Индекс)*4/3)/1000,окр)</f>
        <v>1020.5</v>
      </c>
      <c r="K18" s="129"/>
      <c r="L18" s="129">
        <f>SUMIF(классификация_прямой_счёт,$G18,Проект_сумма_прямой_счёт)</f>
        <v>0</v>
      </c>
      <c r="M18" s="129">
        <f>SUM(J18:L18)</f>
        <v>1020.5</v>
      </c>
    </row>
    <row r="19" spans="1:13">
      <c r="A19" s="113" t="s">
        <v>78</v>
      </c>
      <c r="B19" s="113"/>
      <c r="C19" s="113"/>
      <c r="D19" s="113"/>
      <c r="E19" s="113"/>
      <c r="F19" s="113"/>
      <c r="G19" s="113"/>
      <c r="H19" s="348">
        <f t="shared" ref="H19:M19" si="13">SUM(H20:H24)</f>
        <v>2195.1999999999998</v>
      </c>
      <c r="I19" s="348">
        <f t="shared" si="13"/>
        <v>1752.0539500000002</v>
      </c>
      <c r="J19" s="132">
        <f t="shared" si="13"/>
        <v>171.2</v>
      </c>
      <c r="K19" s="132">
        <f t="shared" si="13"/>
        <v>0</v>
      </c>
      <c r="L19" s="132">
        <f t="shared" si="13"/>
        <v>2153.5</v>
      </c>
      <c r="M19" s="132">
        <f t="shared" si="13"/>
        <v>2324.6999999999998</v>
      </c>
    </row>
    <row r="20" spans="1:13">
      <c r="A20" s="392" t="s">
        <v>59</v>
      </c>
      <c r="B20" s="114" t="s">
        <v>131</v>
      </c>
      <c r="C20" s="114">
        <v>802</v>
      </c>
      <c r="D20" s="114" t="s">
        <v>1257</v>
      </c>
      <c r="E20" s="114" t="s">
        <v>132</v>
      </c>
      <c r="F20" s="114" t="s">
        <v>119</v>
      </c>
      <c r="G20" s="397" t="str">
        <f>CONCATENATE(B20,C20,D20,E20,F20,)</f>
        <v>рбс802????????общопл</v>
      </c>
      <c r="H20" s="129">
        <f>ROUND(SUMIF(Классификация,$G20,Лимиты_2011)/1000,окр)</f>
        <v>2035.2</v>
      </c>
      <c r="I20" s="129">
        <f>SUMIF(Классификация,$G20,Расход_2011)/1000</f>
        <v>1703.8721900000003</v>
      </c>
      <c r="J20" s="129">
        <f>ROUND(IF(тип_индексации="росписи",SUMIF(Классификация,$G20,Лимиты_2012_Индекс),SUMIF(Классификация,$G20,Расходы_2012_Индекс)*4/3)/1000,окр)</f>
        <v>0</v>
      </c>
      <c r="K20" s="129"/>
      <c r="L20" s="129">
        <f>SUMIF(классификация_прямой_счёт,$G20,Проект_сумма_прямой_счёт)</f>
        <v>2153.5</v>
      </c>
      <c r="M20" s="129">
        <f>SUM(J20:L20)</f>
        <v>2153.5</v>
      </c>
    </row>
    <row r="21" spans="1:13">
      <c r="A21" s="392" t="s">
        <v>60</v>
      </c>
      <c r="B21" s="114" t="s">
        <v>131</v>
      </c>
      <c r="C21" s="114">
        <v>802</v>
      </c>
      <c r="D21" s="114" t="s">
        <v>1257</v>
      </c>
      <c r="E21" s="114" t="s">
        <v>132</v>
      </c>
      <c r="F21" s="114" t="s">
        <v>120</v>
      </c>
      <c r="G21" s="397" t="str">
        <f>CONCATENATE(B21,C21,D21,E21,F21,)</f>
        <v>рбс802????????общком</v>
      </c>
      <c r="H21" s="129">
        <f>ROUND(SUMIF(Классификация,$G21,Лимиты_2011)/1000,окр)</f>
        <v>0</v>
      </c>
      <c r="I21" s="129">
        <f>SUMIF(Классификация,$G21,Расход_2011)/1000</f>
        <v>0</v>
      </c>
      <c r="J21" s="129">
        <f>ROUND(IF(тип_индексации="росписи",SUMIF(Классификация,$G21,Лимиты_2012_Индекс),SUMIF(Классификация,$G21,Расходы_2012_Индекс)*4/3)/1000,окр)</f>
        <v>0</v>
      </c>
      <c r="K21" s="129"/>
      <c r="L21" s="129">
        <f>SUMIF(классификация_прямой_счёт,$G21,Проект_сумма_прямой_счёт)</f>
        <v>0</v>
      </c>
      <c r="M21" s="129">
        <f>SUM(J21:L21)</f>
        <v>0</v>
      </c>
    </row>
    <row r="22" spans="1:13">
      <c r="A22" s="392" t="s">
        <v>63</v>
      </c>
      <c r="B22" s="114" t="s">
        <v>131</v>
      </c>
      <c r="C22" s="114">
        <v>802</v>
      </c>
      <c r="D22" s="114" t="s">
        <v>1257</v>
      </c>
      <c r="E22" s="114" t="s">
        <v>132</v>
      </c>
      <c r="F22" s="114" t="s">
        <v>121</v>
      </c>
      <c r="G22" s="397" t="str">
        <f>CONCATENATE(B22,C22,D22,E22,F22,)</f>
        <v>рбс802????????общкап</v>
      </c>
      <c r="H22" s="129">
        <f>ROUND(SUMIF(Классификация,$G22,Лимиты_2011)/1000,окр)</f>
        <v>0</v>
      </c>
      <c r="I22" s="129">
        <f>SUMIF(Классификация,$G22,Расход_2011)/1000</f>
        <v>0</v>
      </c>
      <c r="J22" s="129">
        <f>ROUND(IF(тип_индексации="росписи",SUMIF(Классификация,$G22,Лимиты_2012_Индекс),SUMIF(Классификация,$G22,Расходы_2012_Индекс)*4/3)/1000,окр)</f>
        <v>0</v>
      </c>
      <c r="K22" s="129"/>
      <c r="L22" s="129">
        <f>SUMIF(классификация_прямой_счёт,$G22,Проект_сумма_прямой_счёт)</f>
        <v>0</v>
      </c>
      <c r="M22" s="129">
        <f>SUM(J22:L22)</f>
        <v>0</v>
      </c>
    </row>
    <row r="23" spans="1:13">
      <c r="A23" s="392" t="s">
        <v>64</v>
      </c>
      <c r="B23" s="114" t="s">
        <v>131</v>
      </c>
      <c r="C23" s="114">
        <v>802</v>
      </c>
      <c r="D23" s="114" t="s">
        <v>1257</v>
      </c>
      <c r="E23" s="114" t="s">
        <v>132</v>
      </c>
      <c r="F23" s="114" t="s">
        <v>122</v>
      </c>
      <c r="G23" s="397" t="str">
        <f>CONCATENATE(B23,C23,D23,E23,F23,)</f>
        <v>рбс802????????общосн</v>
      </c>
      <c r="H23" s="129">
        <f>ROUND(SUMIF(Классификация,$G23,Лимиты_2011)/1000,окр)</f>
        <v>0</v>
      </c>
      <c r="I23" s="129">
        <f>SUMIF(Классификация,$G23,Расход_2011)/1000</f>
        <v>0</v>
      </c>
      <c r="J23" s="129">
        <f>ROUND(IF(тип_индексации="росписи",SUMIF(Классификация,$G23,Лимиты_2012_Индекс),SUMIF(Классификация,$G23,Расходы_2012_Индекс)*4/3)/1000,окр)</f>
        <v>0</v>
      </c>
      <c r="K23" s="129"/>
      <c r="L23" s="129">
        <f>SUMIF(классификация_прямой_счёт,$G23,Проект_сумма_прямой_счёт)</f>
        <v>0</v>
      </c>
      <c r="M23" s="129">
        <f>SUM(J23:L23)</f>
        <v>0</v>
      </c>
    </row>
    <row r="24" spans="1:13">
      <c r="A24" s="392" t="s">
        <v>26</v>
      </c>
      <c r="B24" s="114" t="s">
        <v>131</v>
      </c>
      <c r="C24" s="114">
        <v>802</v>
      </c>
      <c r="D24" s="114" t="s">
        <v>1257</v>
      </c>
      <c r="E24" s="114" t="s">
        <v>132</v>
      </c>
      <c r="F24" s="114" t="s">
        <v>118</v>
      </c>
      <c r="G24" s="397" t="str">
        <f>CONCATENATE(B24,C24,D24,E24,F24,)</f>
        <v>рбс802????????общпро</v>
      </c>
      <c r="H24" s="129">
        <f>ROUND(SUMIF(Классификация,$G24,Лимиты_2011)/1000,окр)</f>
        <v>160</v>
      </c>
      <c r="I24" s="129">
        <f>SUMIF(Классификация,$G24,Расход_2011)/1000</f>
        <v>48.181760000000004</v>
      </c>
      <c r="J24" s="129">
        <f>ROUND(IF(тип_индексации="росписи",SUMIF(Классификация,$G24,Лимиты_2012_Индекс),SUMIF(Классификация,$G24,Расходы_2012_Индекс)*4/3)/1000,окр)</f>
        <v>171.2</v>
      </c>
      <c r="K24" s="129"/>
      <c r="L24" s="129">
        <f>SUMIF(классификация_прямой_счёт,$G24,Проект_сумма_прямой_счёт)</f>
        <v>0</v>
      </c>
      <c r="M24" s="129">
        <f>SUM(J24:L24)</f>
        <v>171.2</v>
      </c>
    </row>
    <row r="25" spans="1:13">
      <c r="A25" s="113" t="s">
        <v>79</v>
      </c>
      <c r="B25" s="113"/>
      <c r="C25" s="113"/>
      <c r="D25" s="113"/>
      <c r="E25" s="113"/>
      <c r="F25" s="113"/>
      <c r="G25" s="113"/>
      <c r="H25" s="348">
        <f t="shared" ref="H25:M25" si="14">SUM(H26:H32)</f>
        <v>73688.5</v>
      </c>
      <c r="I25" s="348">
        <f t="shared" si="14"/>
        <v>43816.720789999999</v>
      </c>
      <c r="J25" s="132">
        <f t="shared" si="14"/>
        <v>17807.400000000001</v>
      </c>
      <c r="K25" s="132">
        <f t="shared" si="14"/>
        <v>0</v>
      </c>
      <c r="L25" s="132">
        <f t="shared" si="14"/>
        <v>61340.748768000005</v>
      </c>
      <c r="M25" s="132">
        <f t="shared" si="14"/>
        <v>79148.148768000014</v>
      </c>
    </row>
    <row r="26" spans="1:13">
      <c r="A26" s="392" t="s">
        <v>59</v>
      </c>
      <c r="B26" s="114" t="s">
        <v>131</v>
      </c>
      <c r="C26" s="114">
        <v>806</v>
      </c>
      <c r="D26" s="114" t="s">
        <v>1257</v>
      </c>
      <c r="E26" s="114" t="s">
        <v>132</v>
      </c>
      <c r="F26" s="114" t="s">
        <v>119</v>
      </c>
      <c r="G26" s="397" t="str">
        <f t="shared" ref="G26:G32" si="15">CONCATENATE(B26,C26,D26,E26,F26,)</f>
        <v>рбс806????????общопл</v>
      </c>
      <c r="H26" s="129">
        <f>ROUND(SUMIF(Классификация,$G26,Лимиты_2011)/1000,окр)</f>
        <v>55103.5</v>
      </c>
      <c r="I26" s="129">
        <f t="shared" ref="I26:I32" si="16">SUMIF(Классификация,$G26,Расход_2011)/1000</f>
        <v>34097.567059999994</v>
      </c>
      <c r="J26" s="129">
        <f t="shared" ref="J26:J32" si="17">ROUND(IF(тип_индексации="росписи",SUMIF(Классификация,$G26,Лимиты_2012_Индекс),SUMIF(Классификация,$G26,Расходы_2012_Индекс)*4/3)/1000,окр)</f>
        <v>0</v>
      </c>
      <c r="K26" s="129"/>
      <c r="L26" s="129">
        <f t="shared" ref="L26:L32" si="18">SUMIF(классификация_прямой_счёт,$G26,Проект_сумма_прямой_счёт)</f>
        <v>60577.748768000005</v>
      </c>
      <c r="M26" s="129">
        <f t="shared" ref="M26:M32" si="19">SUM(J26:L26)</f>
        <v>60577.748768000005</v>
      </c>
    </row>
    <row r="27" spans="1:13">
      <c r="A27" s="392" t="s">
        <v>60</v>
      </c>
      <c r="B27" s="114" t="s">
        <v>131</v>
      </c>
      <c r="C27" s="114">
        <v>806</v>
      </c>
      <c r="D27" s="114" t="s">
        <v>1257</v>
      </c>
      <c r="E27" s="114" t="s">
        <v>132</v>
      </c>
      <c r="F27" s="114" t="s">
        <v>120</v>
      </c>
      <c r="G27" s="397" t="str">
        <f t="shared" si="15"/>
        <v>рбс806????????общком</v>
      </c>
      <c r="H27" s="129">
        <f t="shared" ref="H27:H31" si="20">ROUND(SUMIF(Классификация,$G27,Лимиты_2011)/1000,окр)</f>
        <v>5408.7</v>
      </c>
      <c r="I27" s="129">
        <f t="shared" si="16"/>
        <v>3174.5000700000001</v>
      </c>
      <c r="J27" s="129">
        <f t="shared" si="17"/>
        <v>5625</v>
      </c>
      <c r="K27" s="129"/>
      <c r="L27" s="129">
        <f t="shared" si="18"/>
        <v>0</v>
      </c>
      <c r="M27" s="129">
        <f t="shared" si="19"/>
        <v>5625</v>
      </c>
    </row>
    <row r="28" spans="1:13">
      <c r="A28" s="392" t="s">
        <v>63</v>
      </c>
      <c r="B28" s="114" t="s">
        <v>131</v>
      </c>
      <c r="C28" s="114">
        <v>806</v>
      </c>
      <c r="D28" s="114" t="s">
        <v>1257</v>
      </c>
      <c r="E28" s="114" t="s">
        <v>132</v>
      </c>
      <c r="F28" s="114" t="s">
        <v>121</v>
      </c>
      <c r="G28" s="397" t="str">
        <f t="shared" si="15"/>
        <v>рбс806????????общкап</v>
      </c>
      <c r="H28" s="129">
        <f t="shared" si="20"/>
        <v>0</v>
      </c>
      <c r="I28" s="129">
        <f t="shared" si="16"/>
        <v>0</v>
      </c>
      <c r="J28" s="129">
        <f t="shared" si="17"/>
        <v>0</v>
      </c>
      <c r="K28" s="129"/>
      <c r="L28" s="129">
        <f t="shared" si="18"/>
        <v>0</v>
      </c>
      <c r="M28" s="129">
        <f t="shared" si="19"/>
        <v>0</v>
      </c>
    </row>
    <row r="29" spans="1:13">
      <c r="A29" s="392" t="s">
        <v>64</v>
      </c>
      <c r="B29" s="114" t="s">
        <v>131</v>
      </c>
      <c r="C29" s="114">
        <v>806</v>
      </c>
      <c r="D29" s="114" t="s">
        <v>1257</v>
      </c>
      <c r="E29" s="114" t="s">
        <v>132</v>
      </c>
      <c r="F29" s="114" t="s">
        <v>122</v>
      </c>
      <c r="G29" s="397" t="str">
        <f t="shared" si="15"/>
        <v>рбс806????????общосн</v>
      </c>
      <c r="H29" s="129">
        <f t="shared" si="20"/>
        <v>1875.4</v>
      </c>
      <c r="I29" s="129">
        <f t="shared" si="16"/>
        <v>296.06110999999999</v>
      </c>
      <c r="J29" s="129">
        <f t="shared" si="17"/>
        <v>381.1</v>
      </c>
      <c r="K29" s="129"/>
      <c r="L29" s="129">
        <f t="shared" si="18"/>
        <v>0</v>
      </c>
      <c r="M29" s="129">
        <f t="shared" si="19"/>
        <v>381.1</v>
      </c>
    </row>
    <row r="30" spans="1:13" ht="45">
      <c r="A30" s="392" t="s">
        <v>432</v>
      </c>
      <c r="B30" s="114" t="s">
        <v>433</v>
      </c>
      <c r="C30" s="114">
        <v>806</v>
      </c>
      <c r="D30" s="114" t="s">
        <v>1257</v>
      </c>
      <c r="E30" s="114" t="s">
        <v>132</v>
      </c>
      <c r="F30" s="114" t="s">
        <v>118</v>
      </c>
      <c r="G30" s="397" t="str">
        <f t="shared" si="15"/>
        <v>смз806????????общпро</v>
      </c>
      <c r="H30" s="129">
        <f t="shared" si="20"/>
        <v>0</v>
      </c>
      <c r="I30" s="129">
        <f t="shared" si="16"/>
        <v>0</v>
      </c>
      <c r="J30" s="129">
        <f t="shared" si="17"/>
        <v>0</v>
      </c>
      <c r="K30" s="129"/>
      <c r="L30" s="129">
        <f t="shared" si="18"/>
        <v>0</v>
      </c>
      <c r="M30" s="129">
        <f t="shared" si="19"/>
        <v>0</v>
      </c>
    </row>
    <row r="31" spans="1:13" ht="30">
      <c r="A31" s="392" t="s">
        <v>431</v>
      </c>
      <c r="B31" s="114" t="s">
        <v>434</v>
      </c>
      <c r="C31" s="114">
        <v>806</v>
      </c>
      <c r="D31" s="114" t="s">
        <v>1257</v>
      </c>
      <c r="E31" s="114" t="s">
        <v>132</v>
      </c>
      <c r="F31" s="114" t="s">
        <v>118</v>
      </c>
      <c r="G31" s="397" t="str">
        <f t="shared" si="15"/>
        <v>сиц806????????общпро</v>
      </c>
      <c r="H31" s="129">
        <f t="shared" si="20"/>
        <v>0</v>
      </c>
      <c r="I31" s="129">
        <f t="shared" si="16"/>
        <v>0</v>
      </c>
      <c r="J31" s="129">
        <f t="shared" si="17"/>
        <v>0</v>
      </c>
      <c r="K31" s="129"/>
      <c r="L31" s="129">
        <f t="shared" si="18"/>
        <v>0</v>
      </c>
      <c r="M31" s="129">
        <f t="shared" si="19"/>
        <v>0</v>
      </c>
    </row>
    <row r="32" spans="1:13">
      <c r="A32" s="392" t="s">
        <v>26</v>
      </c>
      <c r="B32" s="114" t="s">
        <v>131</v>
      </c>
      <c r="C32" s="114">
        <v>806</v>
      </c>
      <c r="D32" s="114" t="s">
        <v>1257</v>
      </c>
      <c r="E32" s="114" t="s">
        <v>132</v>
      </c>
      <c r="F32" s="114" t="s">
        <v>118</v>
      </c>
      <c r="G32" s="397" t="str">
        <f t="shared" si="15"/>
        <v>рбс806????????общпро</v>
      </c>
      <c r="H32" s="129">
        <f>ROUND(SUMIF(Классификация,$G32,Лимиты_2011)/1000,окр)</f>
        <v>11300.9</v>
      </c>
      <c r="I32" s="129">
        <f t="shared" si="16"/>
        <v>6248.5925500000003</v>
      </c>
      <c r="J32" s="129">
        <f t="shared" si="17"/>
        <v>11801.3</v>
      </c>
      <c r="K32" s="129"/>
      <c r="L32" s="129">
        <f t="shared" si="18"/>
        <v>763</v>
      </c>
      <c r="M32" s="129">
        <f t="shared" si="19"/>
        <v>12564.3</v>
      </c>
    </row>
    <row r="33" spans="1:13">
      <c r="A33" s="113" t="s">
        <v>80</v>
      </c>
      <c r="B33" s="113"/>
      <c r="C33" s="113"/>
      <c r="D33" s="113"/>
      <c r="E33" s="113"/>
      <c r="F33" s="113"/>
      <c r="G33" s="113"/>
      <c r="H33" s="348">
        <f t="shared" ref="H33:M33" si="21">SUM(H34:H38)</f>
        <v>44354</v>
      </c>
      <c r="I33" s="348">
        <f t="shared" si="21"/>
        <v>19926.178759999999</v>
      </c>
      <c r="J33" s="132">
        <f t="shared" si="21"/>
        <v>575.4</v>
      </c>
      <c r="K33" s="132">
        <f t="shared" si="21"/>
        <v>0</v>
      </c>
      <c r="L33" s="132">
        <f t="shared" si="21"/>
        <v>4923.7734</v>
      </c>
      <c r="M33" s="369">
        <f t="shared" si="21"/>
        <v>5499.1733999999997</v>
      </c>
    </row>
    <row r="34" spans="1:13">
      <c r="A34" s="392" t="s">
        <v>59</v>
      </c>
      <c r="B34" s="114" t="s">
        <v>131</v>
      </c>
      <c r="C34" s="114">
        <v>830</v>
      </c>
      <c r="D34" s="114" t="s">
        <v>1257</v>
      </c>
      <c r="E34" s="114" t="s">
        <v>132</v>
      </c>
      <c r="F34" s="114" t="s">
        <v>119</v>
      </c>
      <c r="G34" s="397" t="str">
        <f>CONCATENATE(B34,C34,D34,E34,F34,)</f>
        <v>рбс830????????общопл</v>
      </c>
      <c r="H34" s="129">
        <f>ROUND(SUMIF(Классификация,$G34,Лимиты_2011)/1000,окр)</f>
        <v>4913.8</v>
      </c>
      <c r="I34" s="129">
        <f>SUMIF(Классификация,$G34,Расход_2011)/1000</f>
        <v>3457.3734100000001</v>
      </c>
      <c r="J34" s="129">
        <f>ROUND(IF(тип_индексации="росписи",SUMIF(Классификация,$G34,Лимиты_2012_Индекс),SUMIF(Классификация,$G34,Расходы_2012_Индекс)*4/3)/1000,окр)</f>
        <v>0</v>
      </c>
      <c r="K34" s="129"/>
      <c r="L34" s="129">
        <f>SUMIF(классификация_прямой_счёт,$G34,Проект_сумма_прямой_счёт)</f>
        <v>4923.7734</v>
      </c>
      <c r="M34" s="129">
        <f>SUM(J34:L34)</f>
        <v>4923.7734</v>
      </c>
    </row>
    <row r="35" spans="1:13">
      <c r="A35" s="392" t="s">
        <v>60</v>
      </c>
      <c r="B35" s="114" t="s">
        <v>131</v>
      </c>
      <c r="C35" s="114">
        <v>830</v>
      </c>
      <c r="D35" s="114" t="s">
        <v>1257</v>
      </c>
      <c r="E35" s="114" t="s">
        <v>132</v>
      </c>
      <c r="F35" s="114" t="s">
        <v>120</v>
      </c>
      <c r="G35" s="397" t="str">
        <f>CONCATENATE(B35,C35,D35,E35,F35,)</f>
        <v>рбс830????????общком</v>
      </c>
      <c r="H35" s="129">
        <f>ROUND(SUMIF(Классификация,$G35,Лимиты_2011)/1000,окр)</f>
        <v>0</v>
      </c>
      <c r="I35" s="129">
        <f>SUMIF(Классификация,$G35,Расход_2011)/1000</f>
        <v>0</v>
      </c>
      <c r="J35" s="129">
        <f>ROUND(IF(тип_индексации="росписи",SUMIF(Классификация,$G35,Лимиты_2012_Индекс),SUMIF(Классификация,$G35,Расходы_2012_Индекс)*4/3)/1000,окр)</f>
        <v>0</v>
      </c>
      <c r="K35" s="129"/>
      <c r="L35" s="129">
        <f>SUMIF(классификация_прямой_счёт,$G35,Проект_сумма_прямой_счёт)</f>
        <v>0</v>
      </c>
      <c r="M35" s="129">
        <f>SUM(J35:L35)</f>
        <v>0</v>
      </c>
    </row>
    <row r="36" spans="1:13">
      <c r="A36" s="392" t="s">
        <v>63</v>
      </c>
      <c r="B36" s="114" t="s">
        <v>131</v>
      </c>
      <c r="C36" s="114">
        <v>830</v>
      </c>
      <c r="D36" s="114" t="s">
        <v>1257</v>
      </c>
      <c r="E36" s="114" t="s">
        <v>132</v>
      </c>
      <c r="F36" s="114" t="s">
        <v>121</v>
      </c>
      <c r="G36" s="397" t="str">
        <f>CONCATENATE(B36,C36,D36,E36,F36,)</f>
        <v>рбс830????????общкап</v>
      </c>
      <c r="H36" s="129">
        <f>ROUND(SUMIF(Классификация,$G36,Лимиты_2011)/1000,окр)</f>
        <v>0</v>
      </c>
      <c r="I36" s="129">
        <f>SUMIF(Классификация,$G36,Расход_2011)/1000</f>
        <v>0</v>
      </c>
      <c r="J36" s="129">
        <f>ROUND(IF(тип_индексации="росписи",SUMIF(Классификация,$G36,Лимиты_2012_Индекс),SUMIF(Классификация,$G36,Расходы_2012_Индекс)*4/3)/1000,окр)</f>
        <v>0</v>
      </c>
      <c r="K36" s="129"/>
      <c r="L36" s="129">
        <f>SUMIF(классификация_прямой_счёт,$G36,Проект_сумма_прямой_счёт)</f>
        <v>0</v>
      </c>
      <c r="M36" s="129">
        <f>SUM(J36:L36)</f>
        <v>0</v>
      </c>
    </row>
    <row r="37" spans="1:13">
      <c r="A37" s="392" t="s">
        <v>64</v>
      </c>
      <c r="B37" s="114" t="s">
        <v>131</v>
      </c>
      <c r="C37" s="114">
        <v>830</v>
      </c>
      <c r="D37" s="114" t="s">
        <v>1257</v>
      </c>
      <c r="E37" s="114" t="s">
        <v>132</v>
      </c>
      <c r="F37" s="114" t="s">
        <v>122</v>
      </c>
      <c r="G37" s="397" t="str">
        <f>CONCATENATE(B37,C37,D37,E37,F37,)</f>
        <v>рбс830????????общосн</v>
      </c>
      <c r="H37" s="129">
        <f>ROUND(SUMIF(Классификация,$G37,Лимиты_2011)/1000,окр)</f>
        <v>6071.7</v>
      </c>
      <c r="I37" s="129">
        <f>SUMIF(Классификация,$G37,Расход_2011)/1000</f>
        <v>0</v>
      </c>
      <c r="J37" s="129">
        <f>ROUND(IF(тип_индексации="росписи",SUMIF(Классификация,$G37,Лимиты_2012_Индекс),SUMIF(Классификация,$G37,Расходы_2012_Индекс)*4/3)/1000,окр)</f>
        <v>0</v>
      </c>
      <c r="K37" s="129"/>
      <c r="L37" s="129">
        <f>SUMIF(классификация_прямой_счёт,$G37,Проект_сумма_прямой_счёт)</f>
        <v>0</v>
      </c>
      <c r="M37" s="129">
        <f>SUM(J37:L37)</f>
        <v>0</v>
      </c>
    </row>
    <row r="38" spans="1:13">
      <c r="A38" s="392" t="s">
        <v>26</v>
      </c>
      <c r="B38" s="114" t="s">
        <v>131</v>
      </c>
      <c r="C38" s="114">
        <v>830</v>
      </c>
      <c r="D38" s="114" t="s">
        <v>1257</v>
      </c>
      <c r="E38" s="114" t="s">
        <v>132</v>
      </c>
      <c r="F38" s="114" t="s">
        <v>118</v>
      </c>
      <c r="G38" s="397" t="str">
        <f>CONCATENATE(B38,C38,D38,E38,F38,)</f>
        <v>рбс830????????общпро</v>
      </c>
      <c r="H38" s="129">
        <f>ROUND(SUMIF(Классификация,$G38,Лимиты_2011)/1000,окр)</f>
        <v>33368.5</v>
      </c>
      <c r="I38" s="129">
        <f>SUMIF(Классификация,$G38,Расход_2011)/1000</f>
        <v>16468.805349999999</v>
      </c>
      <c r="J38" s="129">
        <f>ROUND(IF(тип_индексации="росписи",SUMIF(Классификация,$G38,Лимиты_2012_Индекс),SUMIF(Классификация,$G38,Расходы_2012_Индекс)*4/3)/1000,окр)</f>
        <v>575.4</v>
      </c>
      <c r="K38" s="129"/>
      <c r="L38" s="129">
        <f>SUMIF(классификация_прямой_счёт,$G38,Проект_сумма_прямой_счёт)</f>
        <v>0</v>
      </c>
      <c r="M38" s="129">
        <f>SUM(J38:L38)</f>
        <v>575.4</v>
      </c>
    </row>
    <row r="39" spans="1:13" hidden="1">
      <c r="A39" s="113" t="s">
        <v>435</v>
      </c>
      <c r="B39" s="113"/>
      <c r="C39" s="113"/>
      <c r="D39" s="113"/>
      <c r="E39" s="113"/>
      <c r="F39" s="113"/>
      <c r="G39" s="113"/>
      <c r="H39" s="132">
        <f t="shared" ref="H39:M39" si="22">SUM(H40:H45)</f>
        <v>0</v>
      </c>
      <c r="I39" s="132">
        <f t="shared" si="22"/>
        <v>0</v>
      </c>
      <c r="J39" s="132">
        <f t="shared" si="22"/>
        <v>0</v>
      </c>
      <c r="K39" s="132">
        <f t="shared" si="22"/>
        <v>0</v>
      </c>
      <c r="L39" s="132">
        <f t="shared" si="22"/>
        <v>0</v>
      </c>
      <c r="M39" s="132">
        <f t="shared" si="22"/>
        <v>0</v>
      </c>
    </row>
    <row r="40" spans="1:13" hidden="1">
      <c r="A40" s="392" t="s">
        <v>59</v>
      </c>
      <c r="B40" s="114" t="s">
        <v>131</v>
      </c>
      <c r="C40" s="114">
        <v>848</v>
      </c>
      <c r="D40" s="114" t="s">
        <v>1257</v>
      </c>
      <c r="E40" s="114" t="s">
        <v>132</v>
      </c>
      <c r="F40" s="114" t="s">
        <v>119</v>
      </c>
      <c r="G40" s="397" t="str">
        <f t="shared" ref="G40:G45" si="23">CONCATENATE(B40,C40,D40,E40,F40,)</f>
        <v>рбс848????????общопл</v>
      </c>
      <c r="H40" s="129">
        <f t="shared" ref="H40:H45" si="24">ROUND(SUMIF(Классификация,$G40,Лимиты_2011)/1000,окр)</f>
        <v>0</v>
      </c>
      <c r="I40" s="129">
        <f t="shared" ref="I40:I45" si="25">SUMIF(Классификация,$G40,Расход_2011)/1000</f>
        <v>0</v>
      </c>
      <c r="J40" s="129">
        <f t="shared" ref="J40:J45" si="26">ROUND(IF(тип_индексации="росписи",SUMIF(Классификация,$G40,Лимиты_2012_Индекс),SUMIF(Классификация,$G40,Расходы_2012_Индекс)*4/3)/1000,окр)</f>
        <v>0</v>
      </c>
      <c r="K40" s="129"/>
      <c r="L40" s="129">
        <f t="shared" ref="L40:L45" si="27">SUMIF(классификация_прямой_счёт,$G40,Проект_сумма_прямой_счёт)</f>
        <v>0</v>
      </c>
      <c r="M40" s="129">
        <f t="shared" ref="M40:M45" si="28">SUM(J40:L40)</f>
        <v>0</v>
      </c>
    </row>
    <row r="41" spans="1:13" hidden="1">
      <c r="A41" s="392" t="s">
        <v>60</v>
      </c>
      <c r="B41" s="114" t="s">
        <v>131</v>
      </c>
      <c r="C41" s="114">
        <v>848</v>
      </c>
      <c r="D41" s="114" t="s">
        <v>1257</v>
      </c>
      <c r="E41" s="114" t="s">
        <v>132</v>
      </c>
      <c r="F41" s="114" t="s">
        <v>120</v>
      </c>
      <c r="G41" s="397" t="str">
        <f t="shared" si="23"/>
        <v>рбс848????????общком</v>
      </c>
      <c r="H41" s="129">
        <f t="shared" si="24"/>
        <v>0</v>
      </c>
      <c r="I41" s="129">
        <f t="shared" si="25"/>
        <v>0</v>
      </c>
      <c r="J41" s="129">
        <f t="shared" si="26"/>
        <v>0</v>
      </c>
      <c r="K41" s="129"/>
      <c r="L41" s="129">
        <f t="shared" si="27"/>
        <v>0</v>
      </c>
      <c r="M41" s="129">
        <f t="shared" si="28"/>
        <v>0</v>
      </c>
    </row>
    <row r="42" spans="1:13" hidden="1">
      <c r="A42" s="392" t="s">
        <v>63</v>
      </c>
      <c r="B42" s="114" t="s">
        <v>131</v>
      </c>
      <c r="C42" s="114">
        <v>848</v>
      </c>
      <c r="D42" s="114" t="s">
        <v>1257</v>
      </c>
      <c r="E42" s="114" t="s">
        <v>132</v>
      </c>
      <c r="F42" s="114" t="s">
        <v>121</v>
      </c>
      <c r="G42" s="397" t="str">
        <f t="shared" si="23"/>
        <v>рбс848????????общкап</v>
      </c>
      <c r="H42" s="129">
        <f t="shared" si="24"/>
        <v>0</v>
      </c>
      <c r="I42" s="129">
        <f t="shared" si="25"/>
        <v>0</v>
      </c>
      <c r="J42" s="129">
        <f t="shared" si="26"/>
        <v>0</v>
      </c>
      <c r="K42" s="129"/>
      <c r="L42" s="129">
        <f t="shared" si="27"/>
        <v>0</v>
      </c>
      <c r="M42" s="129">
        <f t="shared" si="28"/>
        <v>0</v>
      </c>
    </row>
    <row r="43" spans="1:13" hidden="1">
      <c r="A43" s="392" t="s">
        <v>64</v>
      </c>
      <c r="B43" s="114" t="s">
        <v>131</v>
      </c>
      <c r="C43" s="114">
        <v>848</v>
      </c>
      <c r="D43" s="114" t="s">
        <v>1257</v>
      </c>
      <c r="E43" s="114" t="s">
        <v>132</v>
      </c>
      <c r="F43" s="114" t="s">
        <v>122</v>
      </c>
      <c r="G43" s="397" t="str">
        <f t="shared" si="23"/>
        <v>рбс848????????общосн</v>
      </c>
      <c r="H43" s="129">
        <f t="shared" si="24"/>
        <v>0</v>
      </c>
      <c r="I43" s="129">
        <f t="shared" si="25"/>
        <v>0</v>
      </c>
      <c r="J43" s="129">
        <f t="shared" si="26"/>
        <v>0</v>
      </c>
      <c r="K43" s="129"/>
      <c r="L43" s="129">
        <f t="shared" si="27"/>
        <v>0</v>
      </c>
      <c r="M43" s="129">
        <f t="shared" si="28"/>
        <v>0</v>
      </c>
    </row>
    <row r="44" spans="1:13" hidden="1">
      <c r="A44" s="392" t="s">
        <v>26</v>
      </c>
      <c r="B44" s="114" t="s">
        <v>131</v>
      </c>
      <c r="C44" s="114">
        <v>848</v>
      </c>
      <c r="D44" s="114" t="s">
        <v>1257</v>
      </c>
      <c r="E44" s="114" t="s">
        <v>132</v>
      </c>
      <c r="F44" s="114" t="s">
        <v>118</v>
      </c>
      <c r="G44" s="397" t="str">
        <f t="shared" si="23"/>
        <v>рбс848????????общпро</v>
      </c>
      <c r="H44" s="129">
        <f t="shared" si="24"/>
        <v>0</v>
      </c>
      <c r="I44" s="129">
        <f t="shared" si="25"/>
        <v>0</v>
      </c>
      <c r="J44" s="129">
        <f t="shared" si="26"/>
        <v>0</v>
      </c>
      <c r="K44" s="129"/>
      <c r="L44" s="129">
        <f t="shared" si="27"/>
        <v>0</v>
      </c>
      <c r="M44" s="129">
        <f t="shared" si="28"/>
        <v>0</v>
      </c>
    </row>
    <row r="45" spans="1:13" ht="45" hidden="1">
      <c r="A45" s="392" t="s">
        <v>432</v>
      </c>
      <c r="B45" s="114" t="s">
        <v>433</v>
      </c>
      <c r="C45" s="114">
        <v>848</v>
      </c>
      <c r="D45" s="114" t="s">
        <v>1257</v>
      </c>
      <c r="E45" s="114" t="s">
        <v>132</v>
      </c>
      <c r="F45" s="114" t="s">
        <v>118</v>
      </c>
      <c r="G45" s="397" t="str">
        <f t="shared" si="23"/>
        <v>смз848????????общпро</v>
      </c>
      <c r="H45" s="129">
        <f t="shared" si="24"/>
        <v>0</v>
      </c>
      <c r="I45" s="129">
        <f t="shared" si="25"/>
        <v>0</v>
      </c>
      <c r="J45" s="129">
        <f t="shared" si="26"/>
        <v>0</v>
      </c>
      <c r="K45" s="129"/>
      <c r="L45" s="129">
        <f t="shared" si="27"/>
        <v>0</v>
      </c>
      <c r="M45" s="129">
        <f t="shared" si="28"/>
        <v>0</v>
      </c>
    </row>
    <row r="46" spans="1:13">
      <c r="A46" s="113" t="s">
        <v>81</v>
      </c>
      <c r="B46" s="113"/>
      <c r="C46" s="113"/>
      <c r="D46" s="113"/>
      <c r="E46" s="113"/>
      <c r="F46" s="113"/>
      <c r="G46" s="113"/>
      <c r="H46" s="348">
        <f t="shared" ref="H46:M46" si="29">SUM(H47:H53)</f>
        <v>310800.40000000002</v>
      </c>
      <c r="I46" s="348">
        <f t="shared" si="29"/>
        <v>213840.41564000002</v>
      </c>
      <c r="J46" s="132">
        <f t="shared" si="29"/>
        <v>46517.600000000006</v>
      </c>
      <c r="K46" s="132">
        <f t="shared" si="29"/>
        <v>0</v>
      </c>
      <c r="L46" s="132">
        <f t="shared" si="29"/>
        <v>256465</v>
      </c>
      <c r="M46" s="132">
        <f t="shared" si="29"/>
        <v>302982.60000000003</v>
      </c>
    </row>
    <row r="47" spans="1:13">
      <c r="A47" s="392" t="s">
        <v>59</v>
      </c>
      <c r="B47" s="114" t="s">
        <v>131</v>
      </c>
      <c r="C47" s="114">
        <v>856</v>
      </c>
      <c r="D47" s="114" t="s">
        <v>1257</v>
      </c>
      <c r="E47" s="114" t="s">
        <v>132</v>
      </c>
      <c r="F47" s="114" t="s">
        <v>119</v>
      </c>
      <c r="G47" s="397" t="str">
        <f t="shared" ref="G47:G53" si="30">CONCATENATE(B47,C47,D47,E47,F47,)</f>
        <v>рбс856????????общопл</v>
      </c>
      <c r="H47" s="129">
        <f t="shared" ref="H47:H53" si="31">ROUND(SUMIF(Классификация,$G47,Лимиты_2011)/1000,окр)</f>
        <v>86047.6</v>
      </c>
      <c r="I47" s="129">
        <f t="shared" ref="I47:I53" si="32">SUMIF(Классификация,$G47,Расход_2011)/1000</f>
        <v>65072.765899999999</v>
      </c>
      <c r="J47" s="129">
        <f t="shared" ref="J47:J53" si="33">ROUND(IF(тип_индексации="росписи",SUMIF(Классификация,$G47,Лимиты_2012_Индекс),SUMIF(Классификация,$G47,Расходы_2012_Индекс)*4/3)/1000,окр)</f>
        <v>41849.4</v>
      </c>
      <c r="K47" s="129"/>
      <c r="L47" s="129">
        <f t="shared" ref="L47:L53" si="34">SUMIF(классификация_прямой_счёт,$G47,Проект_сумма_прямой_счёт)</f>
        <v>51100</v>
      </c>
      <c r="M47" s="129">
        <f t="shared" ref="M47:M53" si="35">SUM(J47:L47)</f>
        <v>92949.4</v>
      </c>
    </row>
    <row r="48" spans="1:13">
      <c r="A48" s="392" t="s">
        <v>60</v>
      </c>
      <c r="B48" s="114" t="s">
        <v>131</v>
      </c>
      <c r="C48" s="114">
        <v>856</v>
      </c>
      <c r="D48" s="114" t="s">
        <v>1257</v>
      </c>
      <c r="E48" s="114" t="s">
        <v>132</v>
      </c>
      <c r="F48" s="114" t="s">
        <v>120</v>
      </c>
      <c r="G48" s="397" t="str">
        <f t="shared" si="30"/>
        <v>рбс856????????общком</v>
      </c>
      <c r="H48" s="129">
        <f t="shared" si="31"/>
        <v>806.5</v>
      </c>
      <c r="I48" s="129">
        <f t="shared" si="32"/>
        <v>409.05536000000006</v>
      </c>
      <c r="J48" s="129">
        <f t="shared" si="33"/>
        <v>838.8</v>
      </c>
      <c r="K48" s="129"/>
      <c r="L48" s="129">
        <f t="shared" si="34"/>
        <v>0</v>
      </c>
      <c r="M48" s="129">
        <f t="shared" si="35"/>
        <v>838.8</v>
      </c>
    </row>
    <row r="49" spans="1:13">
      <c r="A49" s="392" t="s">
        <v>63</v>
      </c>
      <c r="B49" s="114" t="s">
        <v>131</v>
      </c>
      <c r="C49" s="114">
        <v>856</v>
      </c>
      <c r="D49" s="114" t="s">
        <v>1257</v>
      </c>
      <c r="E49" s="114" t="s">
        <v>132</v>
      </c>
      <c r="F49" s="114" t="s">
        <v>121</v>
      </c>
      <c r="G49" s="397" t="str">
        <f t="shared" si="30"/>
        <v>рбс856????????общкап</v>
      </c>
      <c r="H49" s="129">
        <f t="shared" si="31"/>
        <v>0</v>
      </c>
      <c r="I49" s="129">
        <f t="shared" si="32"/>
        <v>0</v>
      </c>
      <c r="J49" s="129">
        <f t="shared" si="33"/>
        <v>0</v>
      </c>
      <c r="K49" s="129"/>
      <c r="L49" s="129">
        <f t="shared" si="34"/>
        <v>0</v>
      </c>
      <c r="M49" s="129">
        <f t="shared" si="35"/>
        <v>0</v>
      </c>
    </row>
    <row r="50" spans="1:13">
      <c r="A50" s="392" t="s">
        <v>64</v>
      </c>
      <c r="B50" s="114" t="s">
        <v>131</v>
      </c>
      <c r="C50" s="114">
        <v>856</v>
      </c>
      <c r="D50" s="114" t="s">
        <v>1257</v>
      </c>
      <c r="E50" s="114" t="s">
        <v>132</v>
      </c>
      <c r="F50" s="114" t="s">
        <v>122</v>
      </c>
      <c r="G50" s="397" t="str">
        <f t="shared" si="30"/>
        <v>рбс856????????общосн</v>
      </c>
      <c r="H50" s="129">
        <f t="shared" si="31"/>
        <v>331.4</v>
      </c>
      <c r="I50" s="129">
        <f t="shared" si="32"/>
        <v>281.11</v>
      </c>
      <c r="J50" s="129">
        <f t="shared" si="33"/>
        <v>50</v>
      </c>
      <c r="K50" s="129"/>
      <c r="L50" s="129">
        <f t="shared" si="34"/>
        <v>0</v>
      </c>
      <c r="M50" s="129">
        <f t="shared" si="35"/>
        <v>50</v>
      </c>
    </row>
    <row r="51" spans="1:13" ht="45">
      <c r="A51" s="392" t="s">
        <v>432</v>
      </c>
      <c r="B51" s="114" t="s">
        <v>433</v>
      </c>
      <c r="C51" s="114">
        <v>856</v>
      </c>
      <c r="D51" s="114" t="s">
        <v>1257</v>
      </c>
      <c r="E51" s="114" t="s">
        <v>132</v>
      </c>
      <c r="F51" s="114" t="s">
        <v>118</v>
      </c>
      <c r="G51" s="397" t="str">
        <f t="shared" si="30"/>
        <v>смз856????????общпро</v>
      </c>
      <c r="H51" s="129">
        <f t="shared" si="31"/>
        <v>207905.8</v>
      </c>
      <c r="I51" s="129">
        <f t="shared" si="32"/>
        <v>139016.59572000004</v>
      </c>
      <c r="J51" s="129">
        <f t="shared" si="33"/>
        <v>0</v>
      </c>
      <c r="K51" s="129"/>
      <c r="L51" s="129">
        <f t="shared" si="34"/>
        <v>205365</v>
      </c>
      <c r="M51" s="129">
        <f t="shared" si="35"/>
        <v>205365</v>
      </c>
    </row>
    <row r="52" spans="1:13" ht="30">
      <c r="A52" s="392" t="s">
        <v>431</v>
      </c>
      <c r="B52" s="114" t="s">
        <v>434</v>
      </c>
      <c r="C52" s="114">
        <v>856</v>
      </c>
      <c r="D52" s="114" t="s">
        <v>1257</v>
      </c>
      <c r="E52" s="114" t="s">
        <v>132</v>
      </c>
      <c r="F52" s="114" t="s">
        <v>118</v>
      </c>
      <c r="G52" s="397" t="str">
        <f t="shared" si="30"/>
        <v>сиц856????????общпро</v>
      </c>
      <c r="H52" s="129">
        <f>ROUND(SUMIF(Классификация,$G52,Лимиты_2011)/1000,окр)</f>
        <v>11799.7</v>
      </c>
      <c r="I52" s="129">
        <f t="shared" si="32"/>
        <v>6236.3009600000005</v>
      </c>
      <c r="J52" s="129">
        <f t="shared" si="33"/>
        <v>0</v>
      </c>
      <c r="K52" s="129"/>
      <c r="L52" s="129">
        <f t="shared" si="34"/>
        <v>0</v>
      </c>
      <c r="M52" s="129">
        <f t="shared" si="35"/>
        <v>0</v>
      </c>
    </row>
    <row r="53" spans="1:13">
      <c r="A53" s="392" t="s">
        <v>26</v>
      </c>
      <c r="B53" s="114" t="s">
        <v>131</v>
      </c>
      <c r="C53" s="114">
        <v>856</v>
      </c>
      <c r="D53" s="114" t="s">
        <v>1257</v>
      </c>
      <c r="E53" s="114" t="s">
        <v>132</v>
      </c>
      <c r="F53" s="114" t="s">
        <v>118</v>
      </c>
      <c r="G53" s="397" t="str">
        <f t="shared" si="30"/>
        <v>рбс856????????общпро</v>
      </c>
      <c r="H53" s="129">
        <f t="shared" si="31"/>
        <v>3909.4</v>
      </c>
      <c r="I53" s="129">
        <f t="shared" si="32"/>
        <v>2824.5877</v>
      </c>
      <c r="J53" s="129">
        <f t="shared" si="33"/>
        <v>3779.4</v>
      </c>
      <c r="K53" s="129"/>
      <c r="L53" s="129">
        <f t="shared" si="34"/>
        <v>0</v>
      </c>
      <c r="M53" s="129">
        <f t="shared" si="35"/>
        <v>3779.4</v>
      </c>
    </row>
    <row r="54" spans="1:13">
      <c r="A54" s="113" t="s">
        <v>82</v>
      </c>
      <c r="B54" s="113"/>
      <c r="C54" s="113"/>
      <c r="D54" s="113"/>
      <c r="E54" s="113"/>
      <c r="F54" s="113"/>
      <c r="G54" s="113"/>
      <c r="H54" s="348">
        <f t="shared" ref="H54:M54" si="36">SUM(H55:H59)</f>
        <v>7025</v>
      </c>
      <c r="I54" s="348">
        <f t="shared" si="36"/>
        <v>2285.5112300000001</v>
      </c>
      <c r="J54" s="132">
        <f t="shared" si="36"/>
        <v>1229.5</v>
      </c>
      <c r="K54" s="132">
        <f t="shared" si="36"/>
        <v>0</v>
      </c>
      <c r="L54" s="132">
        <f t="shared" si="36"/>
        <v>2650</v>
      </c>
      <c r="M54" s="132">
        <f t="shared" si="36"/>
        <v>3879.5</v>
      </c>
    </row>
    <row r="55" spans="1:13">
      <c r="A55" s="392" t="s">
        <v>59</v>
      </c>
      <c r="B55" s="114" t="s">
        <v>131</v>
      </c>
      <c r="C55" s="114">
        <v>863</v>
      </c>
      <c r="D55" s="114" t="s">
        <v>1257</v>
      </c>
      <c r="E55" s="114" t="s">
        <v>132</v>
      </c>
      <c r="F55" s="114" t="s">
        <v>119</v>
      </c>
      <c r="G55" s="397" t="str">
        <f>CONCATENATE(B55,C55,D55,E55,F55,)</f>
        <v>рбс863????????общопл</v>
      </c>
      <c r="H55" s="129">
        <f>ROUND(SUMIF(Классификация,$G55,Лимиты_2011)/1000,окр)</f>
        <v>0</v>
      </c>
      <c r="I55" s="129">
        <f>SUMIF(Классификация,$G55,Расход_2011)/1000</f>
        <v>0</v>
      </c>
      <c r="J55" s="129">
        <f>ROUND(IF(тип_индексации="росписи",SUMIF(Классификация,$G55,Лимиты_2012_Индекс),SUMIF(Классификация,$G55,Расходы_2012_Индекс)*4/3)/1000,окр)</f>
        <v>0</v>
      </c>
      <c r="K55" s="129"/>
      <c r="L55" s="129">
        <f>SUMIF(классификация_прямой_счёт,$G55,Проект_сумма_прямой_счёт)</f>
        <v>0</v>
      </c>
      <c r="M55" s="129">
        <f>SUM(J55:L55)</f>
        <v>0</v>
      </c>
    </row>
    <row r="56" spans="1:13">
      <c r="A56" s="392" t="s">
        <v>60</v>
      </c>
      <c r="B56" s="114" t="s">
        <v>131</v>
      </c>
      <c r="C56" s="114">
        <v>863</v>
      </c>
      <c r="D56" s="114" t="s">
        <v>1257</v>
      </c>
      <c r="E56" s="114" t="s">
        <v>132</v>
      </c>
      <c r="F56" s="114" t="s">
        <v>120</v>
      </c>
      <c r="G56" s="397" t="str">
        <f>CONCATENATE(B56,C56,D56,E56,F56,)</f>
        <v>рбс863????????общком</v>
      </c>
      <c r="H56" s="129">
        <f>ROUND(SUMIF(Классификация,$G56,Лимиты_2011)/1000,окр)</f>
        <v>0</v>
      </c>
      <c r="I56" s="129">
        <f>SUMIF(Классификация,$G56,Расход_2011)/1000</f>
        <v>0</v>
      </c>
      <c r="J56" s="129">
        <f>ROUND(IF(тип_индексации="росписи",SUMIF(Классификация,$G56,Лимиты_2012_Индекс),SUMIF(Классификация,$G56,Расходы_2012_Индекс)*4/3)/1000,окр)</f>
        <v>0</v>
      </c>
      <c r="K56" s="129"/>
      <c r="L56" s="129">
        <f>SUMIF(классификация_прямой_счёт,$G56,Проект_сумма_прямой_счёт)</f>
        <v>0</v>
      </c>
      <c r="M56" s="129">
        <f>SUM(J56:L56)</f>
        <v>0</v>
      </c>
    </row>
    <row r="57" spans="1:13">
      <c r="A57" s="392" t="s">
        <v>63</v>
      </c>
      <c r="B57" s="114" t="s">
        <v>131</v>
      </c>
      <c r="C57" s="114">
        <v>863</v>
      </c>
      <c r="D57" s="114" t="s">
        <v>1257</v>
      </c>
      <c r="E57" s="114" t="s">
        <v>132</v>
      </c>
      <c r="F57" s="114" t="s">
        <v>121</v>
      </c>
      <c r="G57" s="397" t="str">
        <f>CONCATENATE(B57,C57,D57,E57,F57,)</f>
        <v>рбс863????????общкап</v>
      </c>
      <c r="H57" s="129">
        <f>ROUND(SUMIF(Классификация,$G57,Лимиты_2011)/1000,окр)</f>
        <v>0</v>
      </c>
      <c r="I57" s="129">
        <f>SUMIF(Классификация,$G57,Расход_2011)/1000</f>
        <v>0</v>
      </c>
      <c r="J57" s="129">
        <f>ROUND(IF(тип_индексации="росписи",SUMIF(Классификация,$G57,Лимиты_2012_Индекс),SUMIF(Классификация,$G57,Расходы_2012_Индекс)*4/3)/1000,окр)</f>
        <v>0</v>
      </c>
      <c r="K57" s="129"/>
      <c r="L57" s="129">
        <f>SUMIF(классификация_прямой_счёт,$G57,Проект_сумма_прямой_счёт)</f>
        <v>0</v>
      </c>
      <c r="M57" s="129">
        <f>SUM(J57:L57)</f>
        <v>0</v>
      </c>
    </row>
    <row r="58" spans="1:13">
      <c r="A58" s="392" t="s">
        <v>584</v>
      </c>
      <c r="B58" s="114" t="s">
        <v>131</v>
      </c>
      <c r="C58" s="114">
        <v>863</v>
      </c>
      <c r="D58" s="114" t="s">
        <v>1257</v>
      </c>
      <c r="E58" s="114" t="s">
        <v>132</v>
      </c>
      <c r="F58" s="114" t="s">
        <v>122</v>
      </c>
      <c r="G58" s="397" t="str">
        <f>CONCATENATE(B58,C58,D58,E58,F58,)</f>
        <v>рбс863????????общосн</v>
      </c>
      <c r="H58" s="129">
        <f>ROUND(SUMIF(Классификация,$G58,Лимиты_2011)/1000,окр)</f>
        <v>4278</v>
      </c>
      <c r="I58" s="129">
        <f>SUMIF(Классификация,$G58,Расход_2011)/1000</f>
        <v>0</v>
      </c>
      <c r="J58" s="129">
        <f>ROUND(IF(тип_индексации="росписи",SUMIF(Классификация,$G58,Лимиты_2012_Индекс),SUMIF(Классификация,$G58,Расходы_2012_Индекс)*4/3)/1000,окр)</f>
        <v>0</v>
      </c>
      <c r="K58" s="129"/>
      <c r="L58" s="129">
        <f>SUMIF(классификация_прямой_счёт,$G58,Проект_сумма_прямой_счёт)</f>
        <v>0</v>
      </c>
      <c r="M58" s="129">
        <f>SUM(J58:L58)</f>
        <v>0</v>
      </c>
    </row>
    <row r="59" spans="1:13">
      <c r="A59" s="392" t="s">
        <v>26</v>
      </c>
      <c r="B59" s="114" t="s">
        <v>131</v>
      </c>
      <c r="C59" s="114">
        <v>863</v>
      </c>
      <c r="D59" s="114" t="s">
        <v>1257</v>
      </c>
      <c r="E59" s="114" t="s">
        <v>132</v>
      </c>
      <c r="F59" s="114" t="s">
        <v>118</v>
      </c>
      <c r="G59" s="397" t="str">
        <f>CONCATENATE(B59,C59,D59,E59,F59,)</f>
        <v>рбс863????????общпро</v>
      </c>
      <c r="H59" s="129">
        <f>ROUND(SUMIF(Классификация,$G59,Лимиты_2011)/1000,окр)</f>
        <v>2747</v>
      </c>
      <c r="I59" s="129">
        <f>SUMIF(Классификация,$G59,Расход_2011)/1000</f>
        <v>2285.5112300000001</v>
      </c>
      <c r="J59" s="129">
        <f>ROUND(IF(тип_индексации="росписи",SUMIF(Классификация,$G59,Лимиты_2012_Индекс),SUMIF(Классификация,$G59,Расходы_2012_Индекс)*4/3)/1000,окр)</f>
        <v>1229.5</v>
      </c>
      <c r="K59" s="129"/>
      <c r="L59" s="129">
        <f>SUMIF(классификация_прямой_счёт,$G59,Проект_сумма_прямой_счёт)</f>
        <v>2650</v>
      </c>
      <c r="M59" s="129">
        <f>SUM(J59:L59)</f>
        <v>3879.5</v>
      </c>
    </row>
    <row r="60" spans="1:13">
      <c r="A60" s="113" t="s">
        <v>83</v>
      </c>
      <c r="B60" s="113"/>
      <c r="C60" s="113"/>
      <c r="D60" s="113"/>
      <c r="E60" s="113"/>
      <c r="F60" s="113"/>
      <c r="G60" s="113"/>
      <c r="H60" s="348">
        <f t="shared" ref="H60:M60" si="37">SUM(H61:H67)</f>
        <v>578200</v>
      </c>
      <c r="I60" s="348">
        <f t="shared" si="37"/>
        <v>396562.30196999997</v>
      </c>
      <c r="J60" s="132">
        <f t="shared" si="37"/>
        <v>250031.2</v>
      </c>
      <c r="K60" s="132">
        <f t="shared" si="37"/>
        <v>0</v>
      </c>
      <c r="L60" s="132">
        <f t="shared" si="37"/>
        <v>320633.59999999998</v>
      </c>
      <c r="M60" s="132">
        <f t="shared" si="37"/>
        <v>570664.80000000005</v>
      </c>
    </row>
    <row r="61" spans="1:13">
      <c r="A61" s="392" t="s">
        <v>59</v>
      </c>
      <c r="B61" s="114" t="s">
        <v>131</v>
      </c>
      <c r="C61" s="114">
        <v>875</v>
      </c>
      <c r="D61" s="114" t="s">
        <v>1257</v>
      </c>
      <c r="E61" s="114" t="s">
        <v>132</v>
      </c>
      <c r="F61" s="114" t="s">
        <v>119</v>
      </c>
      <c r="G61" s="397" t="str">
        <f t="shared" ref="G61:G67" si="38">CONCATENATE(B61,C61,D61,E61,F61,)</f>
        <v>рбс875????????общопл</v>
      </c>
      <c r="H61" s="129">
        <f>ROUND(SUMIF(Классификация,$G61,Лимиты_2011)/1000,окр)</f>
        <v>284402.8</v>
      </c>
      <c r="I61" s="129">
        <f t="shared" ref="I61:I67" si="39">SUMIF(Классификация,$G61,Расход_2011)/1000</f>
        <v>208893.44785999999</v>
      </c>
      <c r="J61" s="129">
        <f t="shared" ref="J61:J67" si="40">ROUND(IF(тип_индексации="росписи",SUMIF(Классификация,$G61,Лимиты_2012_Индекс),SUMIF(Классификация,$G61,Расходы_2012_Индекс)*4/3)/1000,окр)</f>
        <v>0</v>
      </c>
      <c r="K61" s="129"/>
      <c r="L61" s="129">
        <f t="shared" ref="L61:L67" si="41">SUMIF(классификация_прямой_счёт,$G61,Проект_сумма_прямой_счёт)</f>
        <v>269787.8</v>
      </c>
      <c r="M61" s="129">
        <f t="shared" ref="M61:M67" si="42">SUM(J61:L61)</f>
        <v>269787.8</v>
      </c>
    </row>
    <row r="62" spans="1:13">
      <c r="A62" s="392" t="s">
        <v>60</v>
      </c>
      <c r="B62" s="114" t="s">
        <v>131</v>
      </c>
      <c r="C62" s="114">
        <v>875</v>
      </c>
      <c r="D62" s="114" t="s">
        <v>1257</v>
      </c>
      <c r="E62" s="114" t="s">
        <v>132</v>
      </c>
      <c r="F62" s="114" t="s">
        <v>120</v>
      </c>
      <c r="G62" s="397" t="str">
        <f t="shared" si="38"/>
        <v>рбс875????????общком</v>
      </c>
      <c r="H62" s="129">
        <f t="shared" ref="H62:H67" si="43">ROUND(SUMIF(Классификация,$G62,Лимиты_2011)/1000,окр)</f>
        <v>148921.70000000001</v>
      </c>
      <c r="I62" s="129">
        <f t="shared" si="39"/>
        <v>110063.76871</v>
      </c>
      <c r="J62" s="129">
        <f t="shared" si="40"/>
        <v>154878.5</v>
      </c>
      <c r="K62" s="129"/>
      <c r="L62" s="129">
        <f t="shared" si="41"/>
        <v>0</v>
      </c>
      <c r="M62" s="129">
        <f t="shared" si="42"/>
        <v>154878.5</v>
      </c>
    </row>
    <row r="63" spans="1:13">
      <c r="A63" s="392" t="s">
        <v>63</v>
      </c>
      <c r="B63" s="114" t="s">
        <v>131</v>
      </c>
      <c r="C63" s="114">
        <v>875</v>
      </c>
      <c r="D63" s="114" t="s">
        <v>1257</v>
      </c>
      <c r="E63" s="114" t="s">
        <v>132</v>
      </c>
      <c r="F63" s="114" t="s">
        <v>121</v>
      </c>
      <c r="G63" s="397" t="str">
        <f t="shared" si="38"/>
        <v>рбс875????????общкап</v>
      </c>
      <c r="H63" s="129">
        <f t="shared" si="43"/>
        <v>0</v>
      </c>
      <c r="I63" s="129">
        <f t="shared" si="39"/>
        <v>0</v>
      </c>
      <c r="J63" s="129">
        <f t="shared" si="40"/>
        <v>0</v>
      </c>
      <c r="K63" s="129"/>
      <c r="L63" s="129">
        <f t="shared" si="41"/>
        <v>0</v>
      </c>
      <c r="M63" s="129">
        <f t="shared" si="42"/>
        <v>0</v>
      </c>
    </row>
    <row r="64" spans="1:13">
      <c r="A64" s="392" t="s">
        <v>64</v>
      </c>
      <c r="B64" s="114" t="s">
        <v>131</v>
      </c>
      <c r="C64" s="114">
        <v>875</v>
      </c>
      <c r="D64" s="114" t="s">
        <v>1257</v>
      </c>
      <c r="E64" s="114" t="s">
        <v>132</v>
      </c>
      <c r="F64" s="114" t="s">
        <v>122</v>
      </c>
      <c r="G64" s="397" t="str">
        <f t="shared" si="38"/>
        <v>рбс875????????общосн</v>
      </c>
      <c r="H64" s="129">
        <f t="shared" si="43"/>
        <v>2697.2</v>
      </c>
      <c r="I64" s="129">
        <f t="shared" si="39"/>
        <v>2400.3081699999998</v>
      </c>
      <c r="J64" s="129">
        <f t="shared" si="40"/>
        <v>0</v>
      </c>
      <c r="K64" s="129"/>
      <c r="L64" s="129">
        <f t="shared" si="41"/>
        <v>0</v>
      </c>
      <c r="M64" s="129">
        <f t="shared" si="42"/>
        <v>0</v>
      </c>
    </row>
    <row r="65" spans="1:13" ht="45">
      <c r="A65" s="392" t="s">
        <v>432</v>
      </c>
      <c r="B65" s="114" t="s">
        <v>433</v>
      </c>
      <c r="C65" s="114">
        <v>875</v>
      </c>
      <c r="D65" s="114" t="s">
        <v>1257</v>
      </c>
      <c r="E65" s="114" t="s">
        <v>132</v>
      </c>
      <c r="F65" s="114" t="s">
        <v>118</v>
      </c>
      <c r="G65" s="397" t="str">
        <f t="shared" si="38"/>
        <v>смз875????????общпро</v>
      </c>
      <c r="H65" s="129">
        <f t="shared" si="43"/>
        <v>41634.1</v>
      </c>
      <c r="I65" s="129">
        <f t="shared" si="39"/>
        <v>33183.730659999994</v>
      </c>
      <c r="J65" s="129">
        <f t="shared" si="40"/>
        <v>0</v>
      </c>
      <c r="K65" s="129"/>
      <c r="L65" s="129">
        <f t="shared" si="41"/>
        <v>50845.8</v>
      </c>
      <c r="M65" s="129">
        <f t="shared" si="42"/>
        <v>50845.8</v>
      </c>
    </row>
    <row r="66" spans="1:13" ht="30">
      <c r="A66" s="392" t="s">
        <v>431</v>
      </c>
      <c r="B66" s="114" t="s">
        <v>434</v>
      </c>
      <c r="C66" s="114">
        <v>875</v>
      </c>
      <c r="D66" s="114" t="s">
        <v>1257</v>
      </c>
      <c r="E66" s="114" t="s">
        <v>132</v>
      </c>
      <c r="F66" s="114" t="s">
        <v>118</v>
      </c>
      <c r="G66" s="397" t="str">
        <f t="shared" si="38"/>
        <v>сиц875????????общпро</v>
      </c>
      <c r="H66" s="129">
        <f t="shared" si="43"/>
        <v>781.7</v>
      </c>
      <c r="I66" s="129">
        <f t="shared" si="39"/>
        <v>325.51919999999996</v>
      </c>
      <c r="J66" s="129">
        <f t="shared" si="40"/>
        <v>78.7</v>
      </c>
      <c r="K66" s="129"/>
      <c r="L66" s="129">
        <f t="shared" si="41"/>
        <v>0</v>
      </c>
      <c r="M66" s="129">
        <f t="shared" si="42"/>
        <v>78.7</v>
      </c>
    </row>
    <row r="67" spans="1:13">
      <c r="A67" s="392" t="s">
        <v>26</v>
      </c>
      <c r="B67" s="114" t="s">
        <v>131</v>
      </c>
      <c r="C67" s="114">
        <v>875</v>
      </c>
      <c r="D67" s="114" t="s">
        <v>1257</v>
      </c>
      <c r="E67" s="114" t="s">
        <v>132</v>
      </c>
      <c r="F67" s="114" t="s">
        <v>118</v>
      </c>
      <c r="G67" s="397" t="str">
        <f t="shared" si="38"/>
        <v>рбс875????????общпро</v>
      </c>
      <c r="H67" s="129">
        <f t="shared" si="43"/>
        <v>99762.5</v>
      </c>
      <c r="I67" s="129">
        <f t="shared" si="39"/>
        <v>41695.527370000011</v>
      </c>
      <c r="J67" s="129">
        <f t="shared" si="40"/>
        <v>95074</v>
      </c>
      <c r="K67" s="129"/>
      <c r="L67" s="129">
        <f t="shared" si="41"/>
        <v>0</v>
      </c>
      <c r="M67" s="129">
        <f t="shared" si="42"/>
        <v>95074</v>
      </c>
    </row>
    <row r="68" spans="1:13">
      <c r="A68" s="113" t="s">
        <v>84</v>
      </c>
      <c r="B68" s="113"/>
      <c r="C68" s="113"/>
      <c r="D68" s="113"/>
      <c r="E68" s="113"/>
      <c r="F68" s="113"/>
      <c r="G68" s="113"/>
      <c r="H68" s="348">
        <f t="shared" ref="H68:M68" si="44">SUM(H69:H73)</f>
        <v>33176.100000000006</v>
      </c>
      <c r="I68" s="348">
        <f t="shared" si="44"/>
        <v>13488.2</v>
      </c>
      <c r="J68" s="132">
        <f t="shared" si="44"/>
        <v>3071.2</v>
      </c>
      <c r="K68" s="132">
        <f t="shared" si="44"/>
        <v>0</v>
      </c>
      <c r="L68" s="132">
        <f t="shared" si="44"/>
        <v>17125.599999999999</v>
      </c>
      <c r="M68" s="132">
        <f t="shared" si="44"/>
        <v>20196.799999999996</v>
      </c>
    </row>
    <row r="69" spans="1:13">
      <c r="A69" s="392" t="s">
        <v>59</v>
      </c>
      <c r="B69" s="114" t="s">
        <v>131</v>
      </c>
      <c r="C69" s="114">
        <v>890</v>
      </c>
      <c r="D69" s="114" t="s">
        <v>1257</v>
      </c>
      <c r="E69" s="114" t="s">
        <v>132</v>
      </c>
      <c r="F69" s="114" t="s">
        <v>119</v>
      </c>
      <c r="G69" s="397" t="str">
        <f>CONCATENATE(B69,C69,D69,E69,F69,)</f>
        <v>рбс890????????общопл</v>
      </c>
      <c r="H69" s="129">
        <f>ROUND(SUMIF(Классификация,$G69,Лимиты_2011)/1000,окр)</f>
        <v>15757.8</v>
      </c>
      <c r="I69" s="129">
        <f t="shared" ref="I69:I103" si="45">ROUND(SUMIF(Классификация,$G69,Расход_2011)/1000,окр)</f>
        <v>11688.6</v>
      </c>
      <c r="J69" s="129">
        <f t="shared" ref="J69:J103" si="46">ROUND(IF(тип_индексации="росписи",SUMIF(Классификация,$G69,Лимиты_2012_Индекс),SUMIF(Классификация,$G69,Расходы_2012_Индекс)*4/3)/1000,окр)</f>
        <v>0</v>
      </c>
      <c r="K69" s="129"/>
      <c r="L69" s="129">
        <f>SUMIF(классификация_прямой_счёт,$G69,Проект_сумма_прямой_счёт)</f>
        <v>17125.599999999999</v>
      </c>
      <c r="M69" s="129">
        <f t="shared" ref="M69:M99" si="47">SUM(J69:L69)</f>
        <v>17125.599999999999</v>
      </c>
    </row>
    <row r="70" spans="1:13">
      <c r="A70" s="392" t="s">
        <v>60</v>
      </c>
      <c r="B70" s="114" t="s">
        <v>131</v>
      </c>
      <c r="C70" s="114">
        <v>890</v>
      </c>
      <c r="D70" s="114" t="s">
        <v>1257</v>
      </c>
      <c r="E70" s="114" t="s">
        <v>132</v>
      </c>
      <c r="F70" s="114" t="s">
        <v>120</v>
      </c>
      <c r="G70" s="397" t="str">
        <f t="shared" ref="G70:G102" si="48">CONCATENATE(B70,C70,D70,E70,F70,)</f>
        <v>рбс890????????общком</v>
      </c>
      <c r="H70" s="129">
        <f t="shared" ref="H70:H103" si="49">ROUND(SUMIF(Классификация,$G70,Лимиты_2011)/1000,окр)</f>
        <v>854.4</v>
      </c>
      <c r="I70" s="129">
        <f t="shared" si="45"/>
        <v>568.70000000000005</v>
      </c>
      <c r="J70" s="129">
        <f t="shared" si="46"/>
        <v>888.6</v>
      </c>
      <c r="K70" s="129"/>
      <c r="L70" s="129">
        <f t="shared" ref="L70:L103" si="50">SUMIF(классификация_прямой_счёт,$G70,Проект_сумма_прямой_счёт)</f>
        <v>0</v>
      </c>
      <c r="M70" s="129">
        <f t="shared" si="47"/>
        <v>888.6</v>
      </c>
    </row>
    <row r="71" spans="1:13">
      <c r="A71" s="392" t="s">
        <v>63</v>
      </c>
      <c r="B71" s="114" t="s">
        <v>131</v>
      </c>
      <c r="C71" s="114">
        <v>890</v>
      </c>
      <c r="D71" s="114" t="s">
        <v>1257</v>
      </c>
      <c r="E71" s="114" t="s">
        <v>132</v>
      </c>
      <c r="F71" s="114" t="s">
        <v>121</v>
      </c>
      <c r="G71" s="397" t="str">
        <f t="shared" si="48"/>
        <v>рбс890????????общкап</v>
      </c>
      <c r="H71" s="129">
        <f t="shared" si="49"/>
        <v>0</v>
      </c>
      <c r="I71" s="129">
        <f t="shared" si="45"/>
        <v>0</v>
      </c>
      <c r="J71" s="129">
        <f t="shared" si="46"/>
        <v>0</v>
      </c>
      <c r="K71" s="129"/>
      <c r="L71" s="129">
        <f t="shared" si="50"/>
        <v>0</v>
      </c>
      <c r="M71" s="129">
        <f t="shared" si="47"/>
        <v>0</v>
      </c>
    </row>
    <row r="72" spans="1:13">
      <c r="A72" s="392" t="s">
        <v>64</v>
      </c>
      <c r="B72" s="114" t="s">
        <v>131</v>
      </c>
      <c r="C72" s="114">
        <v>890</v>
      </c>
      <c r="D72" s="114" t="s">
        <v>1257</v>
      </c>
      <c r="E72" s="114" t="s">
        <v>132</v>
      </c>
      <c r="F72" s="114" t="s">
        <v>122</v>
      </c>
      <c r="G72" s="397" t="str">
        <f t="shared" si="48"/>
        <v>рбс890????????общосн</v>
      </c>
      <c r="H72" s="129">
        <f t="shared" si="49"/>
        <v>0</v>
      </c>
      <c r="I72" s="129">
        <f t="shared" si="45"/>
        <v>0</v>
      </c>
      <c r="J72" s="129">
        <f t="shared" si="46"/>
        <v>0</v>
      </c>
      <c r="K72" s="129"/>
      <c r="L72" s="129">
        <f t="shared" si="50"/>
        <v>0</v>
      </c>
      <c r="M72" s="129">
        <f t="shared" si="47"/>
        <v>0</v>
      </c>
    </row>
    <row r="73" spans="1:13">
      <c r="A73" s="392" t="s">
        <v>26</v>
      </c>
      <c r="B73" s="114" t="s">
        <v>131</v>
      </c>
      <c r="C73" s="114">
        <v>890</v>
      </c>
      <c r="D73" s="114" t="s">
        <v>1257</v>
      </c>
      <c r="E73" s="114" t="s">
        <v>132</v>
      </c>
      <c r="F73" s="114" t="s">
        <v>118</v>
      </c>
      <c r="G73" s="397" t="str">
        <f t="shared" si="48"/>
        <v>рбс890????????общпро</v>
      </c>
      <c r="H73" s="129">
        <f t="shared" si="49"/>
        <v>16563.900000000001</v>
      </c>
      <c r="I73" s="129">
        <f t="shared" si="45"/>
        <v>1230.9000000000001</v>
      </c>
      <c r="J73" s="129">
        <f t="shared" si="46"/>
        <v>2182.6</v>
      </c>
      <c r="K73" s="129"/>
      <c r="L73" s="129">
        <f t="shared" si="50"/>
        <v>0</v>
      </c>
      <c r="M73" s="129">
        <f t="shared" si="47"/>
        <v>2182.6</v>
      </c>
    </row>
    <row r="74" spans="1:13">
      <c r="A74" s="353" t="s">
        <v>1011</v>
      </c>
      <c r="B74" s="113"/>
      <c r="C74" s="113"/>
      <c r="D74" s="113"/>
      <c r="E74" s="113"/>
      <c r="F74" s="113"/>
      <c r="G74" s="113"/>
      <c r="H74" s="348">
        <f t="shared" ref="H74:M74" si="51">SUM(H75:H79)</f>
        <v>30832.600000000002</v>
      </c>
      <c r="I74" s="348">
        <f t="shared" si="51"/>
        <v>20103.8</v>
      </c>
      <c r="J74" s="132">
        <f t="shared" si="51"/>
        <v>30498.999999999996</v>
      </c>
      <c r="K74" s="132">
        <f t="shared" si="51"/>
        <v>0</v>
      </c>
      <c r="L74" s="132">
        <f t="shared" si="51"/>
        <v>0</v>
      </c>
      <c r="M74" s="132">
        <f t="shared" si="51"/>
        <v>30498.999999999996</v>
      </c>
    </row>
    <row r="75" spans="1:13">
      <c r="A75" s="392" t="s">
        <v>59</v>
      </c>
      <c r="B75" s="114" t="s">
        <v>131</v>
      </c>
      <c r="C75" s="114">
        <v>880</v>
      </c>
      <c r="D75" s="114" t="s">
        <v>1257</v>
      </c>
      <c r="E75" s="114" t="s">
        <v>132</v>
      </c>
      <c r="F75" s="114" t="s">
        <v>119</v>
      </c>
      <c r="G75" s="397" t="str">
        <f>CONCATENATE(B75,C75,D75,E75,F75,)</f>
        <v>рбс880????????общопл</v>
      </c>
      <c r="H75" s="129">
        <f>ROUND(SUMIF(Классификация,$G75,Лимиты_2011)/1000,окр)</f>
        <v>23638.3</v>
      </c>
      <c r="I75" s="129">
        <f t="shared" si="45"/>
        <v>16485.7</v>
      </c>
      <c r="J75" s="129">
        <f t="shared" si="46"/>
        <v>23177.8</v>
      </c>
      <c r="K75" s="129"/>
      <c r="L75" s="129">
        <f t="shared" si="50"/>
        <v>0</v>
      </c>
      <c r="M75" s="129">
        <f t="shared" ref="M75:M79" si="52">SUM(J75:L75)</f>
        <v>23177.8</v>
      </c>
    </row>
    <row r="76" spans="1:13">
      <c r="A76" s="392" t="s">
        <v>60</v>
      </c>
      <c r="B76" s="114" t="s">
        <v>131</v>
      </c>
      <c r="C76" s="114">
        <v>880</v>
      </c>
      <c r="D76" s="114" t="s">
        <v>1257</v>
      </c>
      <c r="E76" s="114" t="s">
        <v>132</v>
      </c>
      <c r="F76" s="114" t="s">
        <v>120</v>
      </c>
      <c r="G76" s="397" t="str">
        <f t="shared" ref="G76:G79" si="53">CONCATENATE(B76,C76,D76,E76,F76,)</f>
        <v>рбс880????????общком</v>
      </c>
      <c r="H76" s="129">
        <f t="shared" si="49"/>
        <v>3447.2</v>
      </c>
      <c r="I76" s="129">
        <f t="shared" si="45"/>
        <v>1829.7</v>
      </c>
      <c r="J76" s="129">
        <f t="shared" si="46"/>
        <v>3585.1</v>
      </c>
      <c r="K76" s="129"/>
      <c r="L76" s="129">
        <f t="shared" si="50"/>
        <v>0</v>
      </c>
      <c r="M76" s="129">
        <f t="shared" si="52"/>
        <v>3585.1</v>
      </c>
    </row>
    <row r="77" spans="1:13">
      <c r="A77" s="392" t="s">
        <v>63</v>
      </c>
      <c r="B77" s="114" t="s">
        <v>131</v>
      </c>
      <c r="C77" s="114">
        <v>880</v>
      </c>
      <c r="D77" s="114" t="s">
        <v>1257</v>
      </c>
      <c r="E77" s="114" t="s">
        <v>132</v>
      </c>
      <c r="F77" s="114" t="s">
        <v>121</v>
      </c>
      <c r="G77" s="397" t="str">
        <f t="shared" si="53"/>
        <v>рбс880????????общкап</v>
      </c>
      <c r="H77" s="129">
        <f t="shared" si="49"/>
        <v>0</v>
      </c>
      <c r="I77" s="129">
        <f t="shared" si="45"/>
        <v>0</v>
      </c>
      <c r="J77" s="129">
        <f t="shared" si="46"/>
        <v>0</v>
      </c>
      <c r="K77" s="129"/>
      <c r="L77" s="129">
        <f t="shared" si="50"/>
        <v>0</v>
      </c>
      <c r="M77" s="129">
        <f t="shared" si="52"/>
        <v>0</v>
      </c>
    </row>
    <row r="78" spans="1:13">
      <c r="A78" s="392" t="s">
        <v>64</v>
      </c>
      <c r="B78" s="114" t="s">
        <v>131</v>
      </c>
      <c r="C78" s="114">
        <v>880</v>
      </c>
      <c r="D78" s="114" t="s">
        <v>1257</v>
      </c>
      <c r="E78" s="114" t="s">
        <v>132</v>
      </c>
      <c r="F78" s="114" t="s">
        <v>122</v>
      </c>
      <c r="G78" s="421" t="str">
        <f t="shared" si="53"/>
        <v>рбс880????????общосн</v>
      </c>
      <c r="H78" s="129">
        <f t="shared" si="49"/>
        <v>29.4</v>
      </c>
      <c r="I78" s="129">
        <f t="shared" si="45"/>
        <v>24.3</v>
      </c>
      <c r="J78" s="129">
        <f t="shared" si="46"/>
        <v>42</v>
      </c>
      <c r="K78" s="129"/>
      <c r="L78" s="129">
        <f t="shared" si="50"/>
        <v>0</v>
      </c>
      <c r="M78" s="129">
        <f t="shared" si="52"/>
        <v>42</v>
      </c>
    </row>
    <row r="79" spans="1:13">
      <c r="A79" s="392" t="s">
        <v>26</v>
      </c>
      <c r="B79" s="114" t="s">
        <v>131</v>
      </c>
      <c r="C79" s="114">
        <v>880</v>
      </c>
      <c r="D79" s="114" t="s">
        <v>1257</v>
      </c>
      <c r="E79" s="114" t="s">
        <v>132</v>
      </c>
      <c r="F79" s="114" t="s">
        <v>118</v>
      </c>
      <c r="G79" s="397" t="str">
        <f t="shared" si="53"/>
        <v>рбс880????????общпро</v>
      </c>
      <c r="H79" s="129">
        <f t="shared" si="49"/>
        <v>3717.7</v>
      </c>
      <c r="I79" s="129">
        <f t="shared" si="45"/>
        <v>1764.1</v>
      </c>
      <c r="J79" s="129">
        <f t="shared" si="46"/>
        <v>3694.1</v>
      </c>
      <c r="K79" s="129"/>
      <c r="L79" s="129">
        <f t="shared" si="50"/>
        <v>0</v>
      </c>
      <c r="M79" s="129">
        <f t="shared" si="52"/>
        <v>3694.1</v>
      </c>
    </row>
    <row r="80" spans="1:13">
      <c r="A80" s="353" t="s">
        <v>1012</v>
      </c>
      <c r="B80" s="113"/>
      <c r="C80" s="113"/>
      <c r="D80" s="113"/>
      <c r="E80" s="113"/>
      <c r="F80" s="113"/>
      <c r="G80" s="113"/>
      <c r="H80" s="348">
        <f t="shared" ref="H80:M80" si="54">SUM(H81:H85)</f>
        <v>8441</v>
      </c>
      <c r="I80" s="348">
        <f t="shared" si="54"/>
        <v>5313.8</v>
      </c>
      <c r="J80" s="132">
        <f t="shared" si="54"/>
        <v>659.8</v>
      </c>
      <c r="K80" s="132">
        <f t="shared" si="54"/>
        <v>0</v>
      </c>
      <c r="L80" s="132">
        <f t="shared" si="54"/>
        <v>7656.8</v>
      </c>
      <c r="M80" s="132">
        <f t="shared" si="54"/>
        <v>8316.6</v>
      </c>
    </row>
    <row r="81" spans="1:14">
      <c r="A81" s="392" t="s">
        <v>59</v>
      </c>
      <c r="B81" s="114" t="s">
        <v>131</v>
      </c>
      <c r="C81" s="114">
        <v>810</v>
      </c>
      <c r="D81" s="114" t="s">
        <v>1257</v>
      </c>
      <c r="E81" s="114" t="s">
        <v>132</v>
      </c>
      <c r="F81" s="114" t="s">
        <v>119</v>
      </c>
      <c r="G81" s="397" t="str">
        <f>CONCATENATE(B81,C81,D81,E81,F81,)</f>
        <v>рбс810????????общопл</v>
      </c>
      <c r="H81" s="129">
        <f>ROUND(SUMIF(Классификация,$G81,Лимиты_2011)/1000,окр)</f>
        <v>7636.8</v>
      </c>
      <c r="I81" s="129">
        <f t="shared" si="45"/>
        <v>5054.3999999999996</v>
      </c>
      <c r="J81" s="129">
        <f t="shared" si="46"/>
        <v>0</v>
      </c>
      <c r="K81" s="129"/>
      <c r="L81" s="129">
        <f t="shared" si="50"/>
        <v>7656.8</v>
      </c>
      <c r="M81" s="129">
        <f t="shared" ref="M81:M85" si="55">SUM(J81:L81)</f>
        <v>7656.8</v>
      </c>
    </row>
    <row r="82" spans="1:14">
      <c r="A82" s="392" t="s">
        <v>60</v>
      </c>
      <c r="B82" s="114" t="s">
        <v>131</v>
      </c>
      <c r="C82" s="114">
        <v>810</v>
      </c>
      <c r="D82" s="114" t="s">
        <v>1257</v>
      </c>
      <c r="E82" s="114" t="s">
        <v>132</v>
      </c>
      <c r="F82" s="114" t="s">
        <v>120</v>
      </c>
      <c r="G82" s="397" t="str">
        <f t="shared" ref="G82:G85" si="56">CONCATENATE(B82,C82,D82,E82,F82,)</f>
        <v>рбс810????????общком</v>
      </c>
      <c r="H82" s="129">
        <f t="shared" si="49"/>
        <v>0</v>
      </c>
      <c r="I82" s="129">
        <f t="shared" si="45"/>
        <v>0</v>
      </c>
      <c r="J82" s="129">
        <f t="shared" si="46"/>
        <v>0</v>
      </c>
      <c r="K82" s="129"/>
      <c r="L82" s="129">
        <f t="shared" si="50"/>
        <v>0</v>
      </c>
      <c r="M82" s="129">
        <f t="shared" si="55"/>
        <v>0</v>
      </c>
    </row>
    <row r="83" spans="1:14">
      <c r="A83" s="392" t="s">
        <v>63</v>
      </c>
      <c r="B83" s="114" t="s">
        <v>131</v>
      </c>
      <c r="C83" s="114">
        <v>810</v>
      </c>
      <c r="D83" s="114" t="s">
        <v>1257</v>
      </c>
      <c r="E83" s="114" t="s">
        <v>132</v>
      </c>
      <c r="F83" s="114" t="s">
        <v>121</v>
      </c>
      <c r="G83" s="397" t="str">
        <f t="shared" si="56"/>
        <v>рбс810????????общкап</v>
      </c>
      <c r="H83" s="129">
        <f t="shared" si="49"/>
        <v>0</v>
      </c>
      <c r="I83" s="129">
        <f t="shared" si="45"/>
        <v>0</v>
      </c>
      <c r="J83" s="129">
        <f t="shared" si="46"/>
        <v>0</v>
      </c>
      <c r="K83" s="129"/>
      <c r="L83" s="129">
        <f t="shared" si="50"/>
        <v>0</v>
      </c>
      <c r="M83" s="129">
        <f t="shared" si="55"/>
        <v>0</v>
      </c>
    </row>
    <row r="84" spans="1:14">
      <c r="A84" s="392" t="s">
        <v>64</v>
      </c>
      <c r="B84" s="114" t="s">
        <v>131</v>
      </c>
      <c r="C84" s="114">
        <v>810</v>
      </c>
      <c r="D84" s="114" t="s">
        <v>1257</v>
      </c>
      <c r="E84" s="114" t="s">
        <v>132</v>
      </c>
      <c r="F84" s="114" t="s">
        <v>122</v>
      </c>
      <c r="G84" s="397" t="str">
        <f t="shared" si="56"/>
        <v>рбс810????????общосн</v>
      </c>
      <c r="H84" s="129">
        <f t="shared" si="49"/>
        <v>39.1</v>
      </c>
      <c r="I84" s="129">
        <f t="shared" si="45"/>
        <v>39.1</v>
      </c>
      <c r="J84" s="129">
        <f t="shared" si="46"/>
        <v>0</v>
      </c>
      <c r="K84" s="129"/>
      <c r="L84" s="129">
        <f t="shared" si="50"/>
        <v>0</v>
      </c>
      <c r="M84" s="129">
        <f t="shared" si="55"/>
        <v>0</v>
      </c>
    </row>
    <row r="85" spans="1:14">
      <c r="A85" s="392" t="s">
        <v>26</v>
      </c>
      <c r="B85" s="114" t="s">
        <v>131</v>
      </c>
      <c r="C85" s="114">
        <v>810</v>
      </c>
      <c r="D85" s="114" t="s">
        <v>1257</v>
      </c>
      <c r="E85" s="114" t="s">
        <v>132</v>
      </c>
      <c r="F85" s="114" t="s">
        <v>118</v>
      </c>
      <c r="G85" s="397" t="str">
        <f t="shared" si="56"/>
        <v>рбс810????????общпро</v>
      </c>
      <c r="H85" s="129">
        <f t="shared" si="49"/>
        <v>765.1</v>
      </c>
      <c r="I85" s="129">
        <f t="shared" si="45"/>
        <v>220.3</v>
      </c>
      <c r="J85" s="129">
        <f t="shared" si="46"/>
        <v>659.8</v>
      </c>
      <c r="K85" s="129"/>
      <c r="L85" s="129">
        <f t="shared" si="50"/>
        <v>0</v>
      </c>
      <c r="M85" s="129">
        <f t="shared" si="55"/>
        <v>659.8</v>
      </c>
    </row>
    <row r="86" spans="1:14">
      <c r="A86" s="113" t="s">
        <v>85</v>
      </c>
      <c r="B86" s="353" t="s">
        <v>139</v>
      </c>
      <c r="C86" s="353">
        <v>806</v>
      </c>
      <c r="D86" s="114" t="s">
        <v>1257</v>
      </c>
      <c r="E86" s="353" t="s">
        <v>132</v>
      </c>
      <c r="F86" s="353" t="s">
        <v>175</v>
      </c>
      <c r="G86" s="422" t="str">
        <f t="shared" si="48"/>
        <v>тра806????????общ???</v>
      </c>
      <c r="H86" s="348">
        <f>ROUND(SUMIF(Классификация,$G86,Лимиты_2011)/1000,окр)</f>
        <v>61038.2</v>
      </c>
      <c r="I86" s="348">
        <f t="shared" si="45"/>
        <v>38794.400000000001</v>
      </c>
      <c r="J86" s="132">
        <f t="shared" si="46"/>
        <v>0</v>
      </c>
      <c r="K86" s="132"/>
      <c r="L86" s="132">
        <f t="shared" si="50"/>
        <v>79104.600000000006</v>
      </c>
      <c r="M86" s="132">
        <f t="shared" si="47"/>
        <v>79104.600000000006</v>
      </c>
      <c r="N86" s="154"/>
    </row>
    <row r="87" spans="1:14">
      <c r="A87" s="113" t="s">
        <v>86</v>
      </c>
      <c r="B87" s="114" t="s">
        <v>156</v>
      </c>
      <c r="C87" s="114">
        <v>806</v>
      </c>
      <c r="D87" s="114" t="s">
        <v>1257</v>
      </c>
      <c r="E87" s="114" t="s">
        <v>132</v>
      </c>
      <c r="F87" s="114" t="s">
        <v>175</v>
      </c>
      <c r="G87" s="397" t="str">
        <f t="shared" si="48"/>
        <v>воз806????????общ???</v>
      </c>
      <c r="H87" s="129">
        <f t="shared" si="49"/>
        <v>0</v>
      </c>
      <c r="I87" s="129">
        <f t="shared" si="45"/>
        <v>0</v>
      </c>
      <c r="J87" s="129">
        <f t="shared" si="46"/>
        <v>0</v>
      </c>
      <c r="K87" s="129"/>
      <c r="L87" s="129">
        <f t="shared" si="50"/>
        <v>406.4</v>
      </c>
      <c r="M87" s="129">
        <f t="shared" si="47"/>
        <v>406.4</v>
      </c>
    </row>
    <row r="88" spans="1:14" ht="30">
      <c r="A88" s="113" t="s">
        <v>87</v>
      </c>
      <c r="B88" s="114" t="s">
        <v>159</v>
      </c>
      <c r="C88" s="114">
        <v>863</v>
      </c>
      <c r="D88" s="114" t="s">
        <v>1257</v>
      </c>
      <c r="E88" s="114" t="s">
        <v>132</v>
      </c>
      <c r="F88" s="114" t="s">
        <v>175</v>
      </c>
      <c r="G88" s="397" t="str">
        <f t="shared" si="48"/>
        <v>инв863????????общ???</v>
      </c>
      <c r="H88" s="426">
        <f t="shared" si="49"/>
        <v>1296</v>
      </c>
      <c r="I88" s="426">
        <f t="shared" si="45"/>
        <v>654.4</v>
      </c>
      <c r="J88" s="129">
        <f t="shared" si="46"/>
        <v>0</v>
      </c>
      <c r="K88" s="129"/>
      <c r="L88" s="129">
        <f t="shared" si="50"/>
        <v>1350</v>
      </c>
      <c r="M88" s="129">
        <f t="shared" si="47"/>
        <v>1350</v>
      </c>
      <c r="N88" s="154"/>
    </row>
    <row r="89" spans="1:14">
      <c r="A89" s="113" t="s">
        <v>88</v>
      </c>
      <c r="B89" s="114" t="s">
        <v>160</v>
      </c>
      <c r="C89" s="114">
        <v>863</v>
      </c>
      <c r="D89" s="114" t="s">
        <v>1257</v>
      </c>
      <c r="E89" s="114" t="s">
        <v>132</v>
      </c>
      <c r="F89" s="114" t="s">
        <v>175</v>
      </c>
      <c r="G89" s="397" t="str">
        <f t="shared" si="48"/>
        <v>зем863????????общ???</v>
      </c>
      <c r="H89" s="426">
        <f t="shared" si="49"/>
        <v>900</v>
      </c>
      <c r="I89" s="426">
        <f t="shared" si="45"/>
        <v>390.8</v>
      </c>
      <c r="J89" s="129">
        <f t="shared" si="46"/>
        <v>0</v>
      </c>
      <c r="K89" s="129"/>
      <c r="L89" s="129">
        <f t="shared" si="50"/>
        <v>600</v>
      </c>
      <c r="M89" s="129">
        <f t="shared" si="47"/>
        <v>600</v>
      </c>
      <c r="N89" s="154"/>
    </row>
    <row r="90" spans="1:14" ht="30">
      <c r="A90" s="113" t="s">
        <v>177</v>
      </c>
      <c r="B90" s="114" t="s">
        <v>140</v>
      </c>
      <c r="C90" s="114">
        <v>806</v>
      </c>
      <c r="D90" s="114" t="s">
        <v>1257</v>
      </c>
      <c r="E90" s="114" t="s">
        <v>132</v>
      </c>
      <c r="F90" s="114" t="s">
        <v>175</v>
      </c>
      <c r="G90" s="397" t="str">
        <f t="shared" si="48"/>
        <v>пен806????????общ???</v>
      </c>
      <c r="H90" s="129">
        <f t="shared" si="49"/>
        <v>2405.1</v>
      </c>
      <c r="I90" s="129">
        <f t="shared" si="45"/>
        <v>1542.7</v>
      </c>
      <c r="J90" s="129">
        <f t="shared" si="46"/>
        <v>0</v>
      </c>
      <c r="K90" s="129"/>
      <c r="L90" s="129">
        <f t="shared" si="50"/>
        <v>2405.107</v>
      </c>
      <c r="M90" s="129">
        <f t="shared" si="47"/>
        <v>2405.107</v>
      </c>
      <c r="N90" s="154"/>
    </row>
    <row r="91" spans="1:14">
      <c r="A91" s="113" t="s">
        <v>89</v>
      </c>
      <c r="B91" s="114" t="s">
        <v>161</v>
      </c>
      <c r="C91" s="114" t="s">
        <v>157</v>
      </c>
      <c r="D91" s="114" t="s">
        <v>1257</v>
      </c>
      <c r="E91" s="114" t="s">
        <v>132</v>
      </c>
      <c r="F91" s="114" t="s">
        <v>175</v>
      </c>
      <c r="G91" s="397" t="str">
        <f t="shared" si="48"/>
        <v>рез8??????????общ???</v>
      </c>
      <c r="H91" s="129">
        <f t="shared" si="49"/>
        <v>2000</v>
      </c>
      <c r="I91" s="129">
        <f t="shared" si="45"/>
        <v>360</v>
      </c>
      <c r="J91" s="129">
        <f t="shared" si="46"/>
        <v>0</v>
      </c>
      <c r="K91" s="129"/>
      <c r="L91" s="129">
        <f t="shared" si="50"/>
        <v>2000</v>
      </c>
      <c r="M91" s="129">
        <f t="shared" si="47"/>
        <v>2000</v>
      </c>
    </row>
    <row r="92" spans="1:14" ht="30">
      <c r="A92" s="113" t="s">
        <v>523</v>
      </c>
      <c r="B92" s="114" t="s">
        <v>135</v>
      </c>
      <c r="C92" s="114" t="s">
        <v>157</v>
      </c>
      <c r="D92" s="114" t="s">
        <v>1257</v>
      </c>
      <c r="E92" s="114" t="s">
        <v>132</v>
      </c>
      <c r="F92" s="114" t="s">
        <v>175</v>
      </c>
      <c r="G92" s="397" t="str">
        <f t="shared" si="48"/>
        <v>рцп8??????????общ???</v>
      </c>
      <c r="H92" s="129">
        <f t="shared" si="49"/>
        <v>0</v>
      </c>
      <c r="I92" s="129">
        <f t="shared" si="45"/>
        <v>0</v>
      </c>
      <c r="J92" s="129">
        <f t="shared" si="46"/>
        <v>0</v>
      </c>
      <c r="K92" s="129"/>
      <c r="L92" s="129">
        <f t="shared" si="50"/>
        <v>0</v>
      </c>
      <c r="M92" s="129">
        <f t="shared" si="47"/>
        <v>0</v>
      </c>
    </row>
    <row r="93" spans="1:14" ht="30">
      <c r="A93" s="113" t="s">
        <v>186</v>
      </c>
      <c r="B93" s="114" t="s">
        <v>165</v>
      </c>
      <c r="C93" s="114" t="s">
        <v>157</v>
      </c>
      <c r="D93" s="114" t="s">
        <v>1257</v>
      </c>
      <c r="E93" s="114" t="s">
        <v>132</v>
      </c>
      <c r="F93" s="114" t="s">
        <v>175</v>
      </c>
      <c r="G93" s="397" t="str">
        <f t="shared" si="48"/>
        <v>мер8??????????общ???</v>
      </c>
      <c r="H93" s="426">
        <f t="shared" si="49"/>
        <v>16574.900000000001</v>
      </c>
      <c r="I93" s="426">
        <f t="shared" si="45"/>
        <v>2043.9</v>
      </c>
      <c r="J93" s="129">
        <f>ROUND(IF(тип_индексации="росписи",SUMIF(Классификация,$G93,Лимиты_2012_Индекс),SUMIF(Классификация,$G93,Расходы_2012_Индекс)*4/3)/1000,окр)</f>
        <v>0</v>
      </c>
      <c r="K93" s="129"/>
      <c r="L93" s="129">
        <f t="shared" si="50"/>
        <v>10200</v>
      </c>
      <c r="M93" s="129">
        <f t="shared" si="47"/>
        <v>10200</v>
      </c>
    </row>
    <row r="94" spans="1:14">
      <c r="A94" s="113" t="s">
        <v>514</v>
      </c>
      <c r="B94" s="114" t="s">
        <v>133</v>
      </c>
      <c r="C94" s="114">
        <v>806</v>
      </c>
      <c r="D94" s="114" t="s">
        <v>1257</v>
      </c>
      <c r="E94" s="114" t="s">
        <v>132</v>
      </c>
      <c r="F94" s="114" t="s">
        <v>175</v>
      </c>
      <c r="G94" s="397" t="str">
        <f t="shared" si="48"/>
        <v>бла806????????общ???</v>
      </c>
      <c r="H94" s="129">
        <f t="shared" si="49"/>
        <v>1869</v>
      </c>
      <c r="I94" s="129">
        <f t="shared" si="45"/>
        <v>549.20000000000005</v>
      </c>
      <c r="J94" s="129">
        <f t="shared" si="46"/>
        <v>1861.8</v>
      </c>
      <c r="K94" s="129"/>
      <c r="L94" s="129">
        <f t="shared" si="50"/>
        <v>5052.1499999999996</v>
      </c>
      <c r="M94" s="129">
        <f t="shared" si="47"/>
        <v>6913.95</v>
      </c>
      <c r="N94" s="154"/>
    </row>
    <row r="95" spans="1:14" ht="30">
      <c r="A95" s="113" t="s">
        <v>507</v>
      </c>
      <c r="B95" s="114" t="s">
        <v>136</v>
      </c>
      <c r="C95" s="114">
        <v>806</v>
      </c>
      <c r="D95" s="114" t="s">
        <v>1257</v>
      </c>
      <c r="E95" s="114" t="s">
        <v>132</v>
      </c>
      <c r="F95" s="114" t="s">
        <v>175</v>
      </c>
      <c r="G95" s="397" t="str">
        <f t="shared" si="48"/>
        <v>жил806????????общ???</v>
      </c>
      <c r="H95" s="129">
        <f t="shared" si="49"/>
        <v>0</v>
      </c>
      <c r="I95" s="129">
        <f t="shared" si="45"/>
        <v>0</v>
      </c>
      <c r="J95" s="129">
        <f t="shared" si="46"/>
        <v>0</v>
      </c>
      <c r="K95" s="129"/>
      <c r="L95" s="129">
        <f t="shared" si="50"/>
        <v>0</v>
      </c>
      <c r="M95" s="129">
        <f t="shared" si="47"/>
        <v>0</v>
      </c>
      <c r="N95" s="154"/>
    </row>
    <row r="96" spans="1:14" ht="30">
      <c r="A96" s="113" t="s">
        <v>453</v>
      </c>
      <c r="B96" s="114" t="s">
        <v>503</v>
      </c>
      <c r="C96" s="114" t="s">
        <v>157</v>
      </c>
      <c r="D96" s="114" t="s">
        <v>1257</v>
      </c>
      <c r="E96" s="114" t="s">
        <v>132</v>
      </c>
      <c r="F96" s="114" t="s">
        <v>175</v>
      </c>
      <c r="G96" s="397" t="str">
        <f t="shared" si="48"/>
        <v>рсф8??????????общ???</v>
      </c>
      <c r="H96" s="129">
        <f t="shared" si="49"/>
        <v>0</v>
      </c>
      <c r="I96" s="129">
        <f t="shared" si="45"/>
        <v>0</v>
      </c>
      <c r="J96" s="129">
        <f t="shared" si="46"/>
        <v>0</v>
      </c>
      <c r="K96" s="129"/>
      <c r="L96" s="129">
        <f t="shared" si="50"/>
        <v>61500</v>
      </c>
      <c r="M96" s="129">
        <f t="shared" si="47"/>
        <v>61500</v>
      </c>
    </row>
    <row r="97" spans="1:13">
      <c r="A97" s="113" t="s">
        <v>544</v>
      </c>
      <c r="B97" s="114" t="s">
        <v>545</v>
      </c>
      <c r="C97" s="114">
        <v>890</v>
      </c>
      <c r="D97" s="114" t="s">
        <v>1257</v>
      </c>
      <c r="E97" s="114" t="s">
        <v>132</v>
      </c>
      <c r="F97" s="114" t="s">
        <v>175</v>
      </c>
      <c r="G97" s="397" t="str">
        <f t="shared" si="48"/>
        <v>суд890????????общ???</v>
      </c>
      <c r="H97" s="129">
        <f t="shared" si="49"/>
        <v>0</v>
      </c>
      <c r="I97" s="129">
        <f t="shared" si="45"/>
        <v>0</v>
      </c>
      <c r="J97" s="129">
        <f t="shared" si="46"/>
        <v>0</v>
      </c>
      <c r="K97" s="129"/>
      <c r="L97" s="129">
        <f t="shared" si="50"/>
        <v>100</v>
      </c>
      <c r="M97" s="129">
        <f t="shared" si="47"/>
        <v>100</v>
      </c>
    </row>
    <row r="98" spans="1:13">
      <c r="A98" s="113" t="s">
        <v>90</v>
      </c>
      <c r="B98" s="114" t="s">
        <v>147</v>
      </c>
      <c r="C98" s="114" t="s">
        <v>157</v>
      </c>
      <c r="D98" s="114" t="s">
        <v>1257</v>
      </c>
      <c r="E98" s="114" t="s">
        <v>132</v>
      </c>
      <c r="F98" s="114" t="s">
        <v>175</v>
      </c>
      <c r="G98" s="397" t="str">
        <f t="shared" si="48"/>
        <v>выб8??????????общ???</v>
      </c>
      <c r="H98" s="129">
        <f t="shared" si="49"/>
        <v>0</v>
      </c>
      <c r="I98" s="129">
        <f t="shared" si="45"/>
        <v>0</v>
      </c>
      <c r="J98" s="129">
        <f t="shared" si="46"/>
        <v>0</v>
      </c>
      <c r="K98" s="129"/>
      <c r="L98" s="129">
        <f t="shared" si="50"/>
        <v>0</v>
      </c>
      <c r="M98" s="129">
        <f t="shared" si="47"/>
        <v>0</v>
      </c>
    </row>
    <row r="99" spans="1:13">
      <c r="A99" s="113" t="s">
        <v>91</v>
      </c>
      <c r="B99" s="114" t="s">
        <v>138</v>
      </c>
      <c r="C99" s="114">
        <v>890</v>
      </c>
      <c r="D99" s="114" t="s">
        <v>1257</v>
      </c>
      <c r="E99" s="114" t="s">
        <v>132</v>
      </c>
      <c r="F99" s="114" t="s">
        <v>175</v>
      </c>
      <c r="G99" s="397" t="str">
        <f t="shared" si="48"/>
        <v>меж890????????общ???</v>
      </c>
      <c r="H99" s="426">
        <f t="shared" si="49"/>
        <v>2357.5</v>
      </c>
      <c r="I99" s="426">
        <f t="shared" si="45"/>
        <v>1639</v>
      </c>
      <c r="J99" s="129">
        <f t="shared" si="46"/>
        <v>0</v>
      </c>
      <c r="K99" s="129"/>
      <c r="L99" s="129">
        <f t="shared" si="50"/>
        <v>86578.7451</v>
      </c>
      <c r="M99" s="129">
        <f t="shared" si="47"/>
        <v>86578.7451</v>
      </c>
    </row>
    <row r="100" spans="1:13">
      <c r="A100" s="113" t="s">
        <v>92</v>
      </c>
      <c r="B100" s="114" t="s">
        <v>162</v>
      </c>
      <c r="C100" s="114" t="s">
        <v>157</v>
      </c>
      <c r="D100" s="114" t="s">
        <v>1257</v>
      </c>
      <c r="E100" s="114" t="s">
        <v>132</v>
      </c>
      <c r="F100" s="114" t="s">
        <v>175</v>
      </c>
      <c r="G100" s="397" t="str">
        <f t="shared" si="48"/>
        <v>дол8??????????общ???</v>
      </c>
      <c r="H100" s="129">
        <f t="shared" si="49"/>
        <v>2.7</v>
      </c>
      <c r="I100" s="129">
        <f t="shared" si="45"/>
        <v>0</v>
      </c>
      <c r="J100" s="129">
        <f t="shared" si="46"/>
        <v>0</v>
      </c>
      <c r="K100" s="129"/>
      <c r="L100" s="129">
        <f t="shared" si="50"/>
        <v>2.74</v>
      </c>
      <c r="M100" s="129">
        <f>SUM(J100:L100)</f>
        <v>2.74</v>
      </c>
    </row>
    <row r="101" spans="1:13">
      <c r="A101" s="113" t="s">
        <v>487</v>
      </c>
      <c r="B101" s="114" t="s">
        <v>508</v>
      </c>
      <c r="C101" s="114">
        <v>806</v>
      </c>
      <c r="D101" s="114" t="s">
        <v>1257</v>
      </c>
      <c r="E101" s="114" t="s">
        <v>132</v>
      </c>
      <c r="F101" s="114" t="s">
        <v>175</v>
      </c>
      <c r="G101" s="397" t="str">
        <f t="shared" si="48"/>
        <v>поч806????????общ???</v>
      </c>
      <c r="H101" s="129">
        <f t="shared" si="49"/>
        <v>60</v>
      </c>
      <c r="I101" s="129">
        <f t="shared" si="45"/>
        <v>60</v>
      </c>
      <c r="J101" s="129">
        <f t="shared" si="46"/>
        <v>0</v>
      </c>
      <c r="K101" s="129"/>
      <c r="L101" s="129">
        <f>SUMIF(классификация_прямой_счёт,$G101,Проект_сумма_прямой_счёт)</f>
        <v>60</v>
      </c>
      <c r="M101" s="129">
        <f>SUM(J101:L101)</f>
        <v>60</v>
      </c>
    </row>
    <row r="102" spans="1:13">
      <c r="A102" s="113" t="s">
        <v>93</v>
      </c>
      <c r="B102" s="114" t="s">
        <v>42</v>
      </c>
      <c r="C102" s="114" t="s">
        <v>157</v>
      </c>
      <c r="D102" s="114" t="s">
        <v>1257</v>
      </c>
      <c r="E102" s="114" t="s">
        <v>132</v>
      </c>
      <c r="F102" s="114" t="s">
        <v>175</v>
      </c>
      <c r="G102" s="397" t="str">
        <f t="shared" si="48"/>
        <v>нов8??????????общ???</v>
      </c>
      <c r="H102" s="129">
        <f t="shared" si="49"/>
        <v>0</v>
      </c>
      <c r="I102" s="129">
        <f t="shared" si="45"/>
        <v>0</v>
      </c>
      <c r="J102" s="129">
        <f t="shared" si="46"/>
        <v>0</v>
      </c>
      <c r="K102" s="129"/>
      <c r="L102" s="129">
        <f t="shared" si="50"/>
        <v>20000</v>
      </c>
      <c r="M102" s="129">
        <f>SUM(J102:L102)</f>
        <v>20000</v>
      </c>
    </row>
    <row r="103" spans="1:13">
      <c r="A103" s="113" t="s">
        <v>94</v>
      </c>
      <c r="B103" s="114"/>
      <c r="C103" s="114"/>
      <c r="D103" s="114" t="s">
        <v>1257</v>
      </c>
      <c r="E103" s="114" t="s">
        <v>132</v>
      </c>
      <c r="F103" s="114" t="s">
        <v>175</v>
      </c>
      <c r="G103" s="114"/>
      <c r="H103" s="129">
        <f t="shared" si="49"/>
        <v>0</v>
      </c>
      <c r="I103" s="129">
        <f t="shared" si="45"/>
        <v>0</v>
      </c>
      <c r="J103" s="129">
        <f t="shared" si="46"/>
        <v>0</v>
      </c>
      <c r="K103" s="129"/>
      <c r="L103" s="129">
        <f t="shared" si="50"/>
        <v>0</v>
      </c>
      <c r="M103" s="129">
        <f>SUM(J103:L103)</f>
        <v>0</v>
      </c>
    </row>
    <row r="104" spans="1:13">
      <c r="H104" s="423"/>
      <c r="J104" s="424"/>
      <c r="K104" s="424"/>
      <c r="L104" s="424"/>
      <c r="M104" s="174"/>
    </row>
    <row r="105" spans="1:13">
      <c r="J105" s="424"/>
      <c r="K105" s="424"/>
      <c r="L105" s="424"/>
      <c r="M105" s="174"/>
    </row>
    <row r="106" spans="1:13">
      <c r="J106" s="424"/>
      <c r="K106" s="424"/>
      <c r="L106" s="424"/>
      <c r="M106" s="174"/>
    </row>
    <row r="107" spans="1:13">
      <c r="J107" s="424"/>
      <c r="K107" s="424"/>
      <c r="L107" s="424"/>
      <c r="M107" s="174"/>
    </row>
    <row r="108" spans="1:13">
      <c r="J108" s="424"/>
      <c r="K108" s="424"/>
      <c r="L108" s="424"/>
      <c r="M108" s="174"/>
    </row>
    <row r="109" spans="1:13">
      <c r="J109" s="424"/>
      <c r="K109" s="424"/>
      <c r="L109" s="424"/>
      <c r="M109" s="174"/>
    </row>
    <row r="110" spans="1:13">
      <c r="M110" s="174"/>
    </row>
    <row r="114" spans="1:12">
      <c r="G114" s="406" t="s">
        <v>151</v>
      </c>
      <c r="H114" s="174">
        <f>ROUND(SUMIF(Классификация,"???8*",Лимиты_2011)/1000,окр)</f>
        <v>1184291.2</v>
      </c>
      <c r="I114" s="174">
        <f>ROUND(SUMIF(Классификация,"???8*",Расход_2011)/1000,окр)</f>
        <v>767381.7</v>
      </c>
      <c r="J114" s="409">
        <f>ROUND(IF(тип_индексации="росписи",SUMIF(Классификация,"???8*",Лимиты_2012_Индекс),SUMIF(Классификация,"???8*",Расходы_2012_Индекс)*4/3)/1000,окр)</f>
        <v>353444.4</v>
      </c>
      <c r="K114" s="174"/>
      <c r="L114" s="174">
        <f>'Прямой счёт'!G404</f>
        <v>948562.4642680001</v>
      </c>
    </row>
    <row r="115" spans="1:12">
      <c r="A115" s="410" t="s">
        <v>451</v>
      </c>
      <c r="G115" s="406" t="s">
        <v>152</v>
      </c>
      <c r="H115" s="174">
        <f>H3-H114</f>
        <v>0.19999999995343387</v>
      </c>
      <c r="I115" s="174">
        <f>I3-I114</f>
        <v>-0.10577999975066632</v>
      </c>
      <c r="J115" s="174">
        <f>J3-J114</f>
        <v>0.20000000001164153</v>
      </c>
      <c r="K115" s="174">
        <f>K3-K114</f>
        <v>0</v>
      </c>
      <c r="L115" s="425">
        <f>L3-L114</f>
        <v>0</v>
      </c>
    </row>
  </sheetData>
  <autoFilter ref="A2:M109">
    <filterColumn colId="2"/>
  </autoFilter>
  <mergeCells count="1">
    <mergeCell ref="A1:M1"/>
  </mergeCells>
  <phoneticPr fontId="47" type="noConversion"/>
  <pageMargins left="0" right="0" top="0.74803149606299213" bottom="0.74803149606299213" header="0.31496062992125984" footer="0.31496062992125984"/>
  <pageSetup paperSize="9" scale="84" fitToHeight="2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Q40"/>
  <sheetViews>
    <sheetView zoomScale="85" zoomScaleNormal="85" workbookViewId="0">
      <selection activeCell="X9" sqref="X9"/>
    </sheetView>
  </sheetViews>
  <sheetFormatPr defaultColWidth="9.140625" defaultRowHeight="15"/>
  <cols>
    <col min="1" max="1" width="50.85546875" style="104" customWidth="1"/>
    <col min="2" max="2" width="11.7109375" style="107" bestFit="1" customWidth="1"/>
    <col min="3" max="3" width="14.7109375" style="107" customWidth="1"/>
    <col min="4" max="4" width="14.7109375" style="107" hidden="1" customWidth="1"/>
    <col min="5" max="5" width="14.7109375" style="107" customWidth="1"/>
    <col min="6" max="6" width="12.5703125" style="104" customWidth="1"/>
    <col min="7" max="7" width="11.140625" style="104" customWidth="1"/>
    <col min="8" max="8" width="9.140625" style="104"/>
    <col min="9" max="9" width="13" style="104" customWidth="1"/>
    <col min="10" max="10" width="15.7109375" style="104" customWidth="1"/>
    <col min="11" max="16384" width="9.140625" style="104"/>
  </cols>
  <sheetData>
    <row r="1" spans="1:17" ht="18.75">
      <c r="A1" s="456" t="s">
        <v>1338</v>
      </c>
      <c r="B1" s="456"/>
      <c r="C1" s="456"/>
      <c r="D1" s="456"/>
      <c r="E1" s="456"/>
      <c r="F1" s="456"/>
      <c r="G1" s="456"/>
    </row>
    <row r="2" spans="1:17">
      <c r="A2" s="116">
        <f ca="1">NOW()</f>
        <v>44513.646168402774</v>
      </c>
      <c r="B2" s="117"/>
      <c r="C2" s="117"/>
      <c r="D2" s="117"/>
      <c r="E2" s="118"/>
      <c r="F2" s="119"/>
      <c r="G2" s="120" t="s">
        <v>95</v>
      </c>
    </row>
    <row r="3" spans="1:17" ht="60">
      <c r="A3" s="102" t="s">
        <v>56</v>
      </c>
      <c r="B3" s="105" t="s">
        <v>1334</v>
      </c>
      <c r="C3" s="105" t="s">
        <v>1946</v>
      </c>
      <c r="D3" s="105" t="s">
        <v>96</v>
      </c>
      <c r="E3" s="105" t="s">
        <v>97</v>
      </c>
      <c r="F3" s="121" t="s">
        <v>98</v>
      </c>
      <c r="G3" s="121" t="s">
        <v>99</v>
      </c>
    </row>
    <row r="4" spans="1:17">
      <c r="A4" s="122" t="s">
        <v>100</v>
      </c>
      <c r="B4" s="123">
        <f>SUM(B7:B10)</f>
        <v>1325282.8000000003</v>
      </c>
      <c r="C4" s="123">
        <f>SUM(C7:C10)</f>
        <v>853681.20000000007</v>
      </c>
      <c r="D4" s="123">
        <f>SUM(D7:D10)</f>
        <v>0</v>
      </c>
      <c r="E4" s="123">
        <f>SUM(E7:E10)</f>
        <v>1391995.3</v>
      </c>
      <c r="F4" s="123">
        <f>SUM(F7:F10)</f>
        <v>1285021.5730000001</v>
      </c>
      <c r="G4" s="123">
        <f>SUM(G7:G12)</f>
        <v>196010.64509999999</v>
      </c>
      <c r="I4" s="130">
        <f>E4-B4</f>
        <v>66712.499999999767</v>
      </c>
    </row>
    <row r="5" spans="1:17">
      <c r="A5" s="124" t="s">
        <v>101</v>
      </c>
      <c r="B5" s="108">
        <v>691282.7</v>
      </c>
      <c r="C5" s="108">
        <v>523417.59999999998</v>
      </c>
      <c r="D5" s="108"/>
      <c r="E5" s="108">
        <v>732625.1</v>
      </c>
      <c r="F5" s="108">
        <v>670274.18000000005</v>
      </c>
      <c r="G5" s="108">
        <v>62350.9</v>
      </c>
      <c r="I5" s="130"/>
    </row>
    <row r="6" spans="1:17" ht="30">
      <c r="A6" s="124" t="s">
        <v>448</v>
      </c>
      <c r="B6" s="109"/>
      <c r="C6" s="109"/>
      <c r="D6" s="108"/>
      <c r="E6" s="108"/>
      <c r="F6" s="371">
        <f>1603.323+854.87</f>
        <v>2458.1930000000002</v>
      </c>
      <c r="G6" s="108"/>
      <c r="I6" s="130"/>
      <c r="Q6" s="104" t="s">
        <v>1147</v>
      </c>
    </row>
    <row r="7" spans="1:17">
      <c r="A7" s="125" t="s">
        <v>23</v>
      </c>
      <c r="B7" s="106">
        <f>SUM(B5:B5)</f>
        <v>691282.7</v>
      </c>
      <c r="C7" s="106">
        <f>SUM(C5:C5)</f>
        <v>523417.59999999998</v>
      </c>
      <c r="D7" s="106">
        <f>SUM(D5:D5)</f>
        <v>0</v>
      </c>
      <c r="E7" s="106">
        <f>SUM(E5:E6)</f>
        <v>732625.1</v>
      </c>
      <c r="F7" s="106">
        <f>SUM(F5:F6)</f>
        <v>672732.37300000002</v>
      </c>
      <c r="G7" s="106">
        <f>SUM(G5:G6)</f>
        <v>62350.9</v>
      </c>
      <c r="I7" s="130"/>
    </row>
    <row r="8" spans="1:17">
      <c r="A8" s="126" t="s">
        <v>21</v>
      </c>
      <c r="B8" s="110">
        <v>557332.9</v>
      </c>
      <c r="C8" s="110">
        <v>298177.7</v>
      </c>
      <c r="D8" s="110"/>
      <c r="E8" s="110">
        <f>F8</f>
        <v>610650.9</v>
      </c>
      <c r="F8" s="110">
        <v>610650.9</v>
      </c>
      <c r="G8" s="110"/>
      <c r="I8" s="130"/>
    </row>
    <row r="9" spans="1:17" ht="45">
      <c r="A9" s="124" t="s">
        <v>504</v>
      </c>
      <c r="B9" s="108">
        <v>33886.6</v>
      </c>
      <c r="C9" s="108"/>
      <c r="D9" s="108"/>
      <c r="E9" s="110">
        <f>F9</f>
        <v>1638.3</v>
      </c>
      <c r="F9" s="108">
        <v>1638.3</v>
      </c>
      <c r="G9" s="108"/>
      <c r="I9" s="130"/>
    </row>
    <row r="10" spans="1:17">
      <c r="A10" s="124" t="s">
        <v>102</v>
      </c>
      <c r="B10" s="108">
        <v>42780.6</v>
      </c>
      <c r="C10" s="108">
        <v>32085.9</v>
      </c>
      <c r="D10" s="108"/>
      <c r="E10" s="108">
        <f>G10</f>
        <v>47081</v>
      </c>
      <c r="F10" s="108"/>
      <c r="G10" s="108">
        <f>Село!D23</f>
        <v>47081</v>
      </c>
      <c r="I10" s="130"/>
    </row>
    <row r="11" spans="1:17">
      <c r="A11" s="124" t="s">
        <v>103</v>
      </c>
      <c r="B11" s="108"/>
      <c r="C11" s="108"/>
      <c r="D11" s="108"/>
      <c r="E11" s="108"/>
      <c r="F11" s="108"/>
      <c r="G11" s="109">
        <f>Село!E23</f>
        <v>50308.399999999994</v>
      </c>
      <c r="I11" s="130"/>
    </row>
    <row r="12" spans="1:17">
      <c r="A12" s="124" t="s">
        <v>104</v>
      </c>
      <c r="B12" s="108"/>
      <c r="C12" s="108"/>
      <c r="D12" s="108"/>
      <c r="E12" s="108"/>
      <c r="F12" s="108"/>
      <c r="G12" s="109">
        <f>Село!P23</f>
        <v>36270.345100000006</v>
      </c>
      <c r="I12" s="130"/>
      <c r="J12" s="104" t="s">
        <v>1147</v>
      </c>
    </row>
    <row r="13" spans="1:17">
      <c r="A13" s="122" t="s">
        <v>105</v>
      </c>
      <c r="B13" s="123">
        <f t="shared" ref="B13:G13" si="0">B14+B15</f>
        <v>1399420.9777200001</v>
      </c>
      <c r="C13" s="123">
        <f t="shared" si="0"/>
        <v>906219.39465000015</v>
      </c>
      <c r="D13" s="123" t="e">
        <f t="shared" si="0"/>
        <v>#REF!</v>
      </c>
      <c r="E13" s="123">
        <f t="shared" si="0"/>
        <v>1396484.3262680001</v>
      </c>
      <c r="F13" s="123">
        <f t="shared" si="0"/>
        <v>1302007.064268</v>
      </c>
      <c r="G13" s="123">
        <f t="shared" si="0"/>
        <v>183514.20010000002</v>
      </c>
      <c r="I13" s="130">
        <f>E13-B13</f>
        <v>-2936.6514520000201</v>
      </c>
    </row>
    <row r="14" spans="1:17">
      <c r="A14" s="125" t="s">
        <v>106</v>
      </c>
      <c r="B14" s="145">
        <f>'Село Р'!J3-'Село Р'!J14</f>
        <v>217487.07772</v>
      </c>
      <c r="C14" s="145">
        <f>'Село Р'!K3-'Село Р'!K14</f>
        <v>140476.80043000003</v>
      </c>
      <c r="D14" s="145" t="e">
        <f>SUM(#REF!)</f>
        <v>#REF!</v>
      </c>
      <c r="E14" s="145">
        <f>G14-F6</f>
        <v>181056.00710000002</v>
      </c>
      <c r="F14" s="145"/>
      <c r="G14" s="145">
        <f>'Село Р'!P3+G6</f>
        <v>183514.20010000002</v>
      </c>
      <c r="I14" s="130"/>
    </row>
    <row r="15" spans="1:17">
      <c r="A15" s="125" t="s">
        <v>107</v>
      </c>
      <c r="B15" s="145">
        <f>SUM(B16:B33)</f>
        <v>1181933.9000000001</v>
      </c>
      <c r="C15" s="145">
        <f>SUM(C16:C33)</f>
        <v>765742.59422000009</v>
      </c>
      <c r="D15" s="145" t="e">
        <f>SUM(D16:D33)</f>
        <v>#REF!</v>
      </c>
      <c r="E15" s="145">
        <f>SUM(E16:E33)</f>
        <v>1215428.319168</v>
      </c>
      <c r="F15" s="145">
        <f>SUM(F16:F33)</f>
        <v>1302007.064268</v>
      </c>
      <c r="G15" s="145"/>
      <c r="I15" s="130"/>
    </row>
    <row r="16" spans="1:17">
      <c r="A16" s="127" t="s">
        <v>76</v>
      </c>
      <c r="B16" s="146">
        <f>'Район Р'!H5</f>
        <v>1095788.0000000002</v>
      </c>
      <c r="C16" s="146">
        <f>'Район Р'!I5</f>
        <v>721347.19422000006</v>
      </c>
      <c r="D16" s="146" t="e">
        <f>'Район Р'!#REF!</f>
        <v>#REF!</v>
      </c>
      <c r="E16" s="146">
        <f>'Район Р'!M5</f>
        <v>1030785.5221680001</v>
      </c>
      <c r="F16" s="146">
        <f>E16</f>
        <v>1030785.5221680001</v>
      </c>
      <c r="G16" s="147"/>
      <c r="I16" s="130">
        <f>F16+F24</f>
        <v>1092285.5221680002</v>
      </c>
      <c r="J16" s="107">
        <f>B16-I16</f>
        <v>3502.4778320000041</v>
      </c>
    </row>
    <row r="17" spans="1:11">
      <c r="A17" s="127" t="s">
        <v>85</v>
      </c>
      <c r="B17" s="146">
        <f>'Район Р'!H86</f>
        <v>61038.2</v>
      </c>
      <c r="C17" s="146">
        <f>'Район Р'!I86</f>
        <v>38794.400000000001</v>
      </c>
      <c r="D17" s="146" t="e">
        <f>'Район Р'!#REF!</f>
        <v>#REF!</v>
      </c>
      <c r="E17" s="146">
        <f>'Район Р'!M86</f>
        <v>79104.600000000006</v>
      </c>
      <c r="F17" s="146">
        <f t="shared" ref="F17:F30" si="1">E17</f>
        <v>79104.600000000006</v>
      </c>
      <c r="G17" s="146"/>
      <c r="I17" s="130"/>
    </row>
    <row r="18" spans="1:11">
      <c r="A18" s="127" t="s">
        <v>86</v>
      </c>
      <c r="B18" s="146">
        <f>'Район Р'!H87</f>
        <v>0</v>
      </c>
      <c r="C18" s="146">
        <f>'Район Р'!I87</f>
        <v>0</v>
      </c>
      <c r="D18" s="146" t="e">
        <f>'Район Р'!#REF!</f>
        <v>#REF!</v>
      </c>
      <c r="E18" s="146">
        <f>'Район Р'!M87</f>
        <v>406.4</v>
      </c>
      <c r="F18" s="146">
        <f t="shared" si="1"/>
        <v>406.4</v>
      </c>
      <c r="G18" s="146"/>
      <c r="I18" s="130"/>
    </row>
    <row r="19" spans="1:11" ht="30">
      <c r="A19" s="127" t="s">
        <v>87</v>
      </c>
      <c r="B19" s="146">
        <f>'Район Р'!H88</f>
        <v>1296</v>
      </c>
      <c r="C19" s="146">
        <f>'Район Р'!I88</f>
        <v>654.4</v>
      </c>
      <c r="D19" s="146" t="e">
        <f>'Район Р'!#REF!</f>
        <v>#REF!</v>
      </c>
      <c r="E19" s="146">
        <f>'Район Р'!M88</f>
        <v>1350</v>
      </c>
      <c r="F19" s="146">
        <f t="shared" si="1"/>
        <v>1350</v>
      </c>
      <c r="G19" s="146"/>
      <c r="I19" s="130"/>
      <c r="K19" s="104" t="s">
        <v>1147</v>
      </c>
    </row>
    <row r="20" spans="1:11">
      <c r="A20" s="127" t="s">
        <v>88</v>
      </c>
      <c r="B20" s="146">
        <f>'Район Р'!H89</f>
        <v>900</v>
      </c>
      <c r="C20" s="146">
        <f>'Район Р'!I89</f>
        <v>390.8</v>
      </c>
      <c r="D20" s="146" t="e">
        <f>'Район Р'!#REF!</f>
        <v>#REF!</v>
      </c>
      <c r="E20" s="146">
        <f>'Район Р'!M89</f>
        <v>600</v>
      </c>
      <c r="F20" s="146">
        <f t="shared" si="1"/>
        <v>600</v>
      </c>
      <c r="G20" s="146"/>
      <c r="I20" s="130"/>
    </row>
    <row r="21" spans="1:11">
      <c r="A21" s="149" t="s">
        <v>177</v>
      </c>
      <c r="B21" s="146">
        <f>'Район Р'!H90</f>
        <v>2405.1</v>
      </c>
      <c r="C21" s="146">
        <f>'Район Р'!I90</f>
        <v>1542.7</v>
      </c>
      <c r="D21" s="146" t="e">
        <f>'Район Р'!#REF!</f>
        <v>#REF!</v>
      </c>
      <c r="E21" s="146">
        <f>'Район Р'!M90</f>
        <v>2405.107</v>
      </c>
      <c r="F21" s="146">
        <f t="shared" si="1"/>
        <v>2405.107</v>
      </c>
      <c r="G21" s="146"/>
      <c r="I21" s="130"/>
    </row>
    <row r="22" spans="1:11">
      <c r="A22" s="127" t="s">
        <v>89</v>
      </c>
      <c r="B22" s="146">
        <f>'Район Р'!H91</f>
        <v>2000</v>
      </c>
      <c r="C22" s="146">
        <f>'Район Р'!I91</f>
        <v>360</v>
      </c>
      <c r="D22" s="146" t="e">
        <f>'Район Р'!#REF!</f>
        <v>#REF!</v>
      </c>
      <c r="E22" s="146">
        <f>'Район Р'!M91</f>
        <v>2000</v>
      </c>
      <c r="F22" s="146">
        <f t="shared" si="1"/>
        <v>2000</v>
      </c>
      <c r="G22" s="146"/>
      <c r="I22" s="130"/>
    </row>
    <row r="23" spans="1:11" ht="30">
      <c r="A23" s="127" t="s">
        <v>523</v>
      </c>
      <c r="B23" s="146">
        <f>'Район Р'!H92</f>
        <v>0</v>
      </c>
      <c r="C23" s="146">
        <f>'Район Р'!I92</f>
        <v>0</v>
      </c>
      <c r="D23" s="146" t="e">
        <f>'Район Р'!#REF!</f>
        <v>#REF!</v>
      </c>
      <c r="E23" s="146">
        <f>'Район Р'!M92</f>
        <v>0</v>
      </c>
      <c r="F23" s="146">
        <f t="shared" si="1"/>
        <v>0</v>
      </c>
      <c r="G23" s="146"/>
      <c r="I23" s="130"/>
    </row>
    <row r="24" spans="1:11">
      <c r="A24" s="127" t="s">
        <v>453</v>
      </c>
      <c r="B24" s="146">
        <f>'Район Р'!H96</f>
        <v>0</v>
      </c>
      <c r="C24" s="146">
        <f>'Район Р'!I96</f>
        <v>0</v>
      </c>
      <c r="D24" s="146" t="e">
        <f>'Район Р'!#REF!</f>
        <v>#REF!</v>
      </c>
      <c r="E24" s="146">
        <f>'Район Р'!M96</f>
        <v>61500</v>
      </c>
      <c r="F24" s="146">
        <f>E24</f>
        <v>61500</v>
      </c>
      <c r="G24" s="146"/>
      <c r="I24" s="130"/>
    </row>
    <row r="25" spans="1:11">
      <c r="A25" s="272" t="s">
        <v>583</v>
      </c>
      <c r="B25" s="146">
        <f>'Район Р'!H93</f>
        <v>16574.900000000001</v>
      </c>
      <c r="C25" s="146">
        <f>'Район Р'!I93</f>
        <v>2043.9</v>
      </c>
      <c r="D25" s="146" t="e">
        <f>'Район Р'!#REF!</f>
        <v>#REF!</v>
      </c>
      <c r="E25" s="146">
        <f>'Район Р'!M93</f>
        <v>10200</v>
      </c>
      <c r="F25" s="146">
        <f t="shared" si="1"/>
        <v>10200</v>
      </c>
      <c r="G25" s="146"/>
      <c r="I25" s="130"/>
    </row>
    <row r="26" spans="1:11">
      <c r="A26" s="127" t="s">
        <v>514</v>
      </c>
      <c r="B26" s="108">
        <f>'Район Р'!H94</f>
        <v>1869</v>
      </c>
      <c r="C26" s="108">
        <f>'Район Р'!I94</f>
        <v>549.20000000000005</v>
      </c>
      <c r="D26" s="108" t="e">
        <f>'Район Р'!#REF!</f>
        <v>#REF!</v>
      </c>
      <c r="E26" s="108">
        <f>'Район Р'!M94</f>
        <v>6913.95</v>
      </c>
      <c r="F26" s="108">
        <f t="shared" si="1"/>
        <v>6913.95</v>
      </c>
      <c r="G26" s="108"/>
      <c r="I26" s="130"/>
    </row>
    <row r="27" spans="1:11">
      <c r="A27" s="149" t="s">
        <v>507</v>
      </c>
      <c r="B27" s="108">
        <f>'Район Р'!H95</f>
        <v>0</v>
      </c>
      <c r="C27" s="108">
        <f>'Район Р'!I95</f>
        <v>0</v>
      </c>
      <c r="D27" s="108" t="e">
        <f>'Район Р'!#REF!</f>
        <v>#REF!</v>
      </c>
      <c r="E27" s="108">
        <f>'Район Р'!M95</f>
        <v>0</v>
      </c>
      <c r="F27" s="108">
        <f t="shared" si="1"/>
        <v>0</v>
      </c>
      <c r="G27" s="108"/>
      <c r="I27" s="130"/>
    </row>
    <row r="28" spans="1:11">
      <c r="A28" s="128" t="s">
        <v>544</v>
      </c>
      <c r="B28" s="108">
        <f>'Район Р'!H97</f>
        <v>0</v>
      </c>
      <c r="C28" s="108">
        <f>'Район Р'!I97</f>
        <v>0</v>
      </c>
      <c r="D28" s="108" t="e">
        <f>'Район Р'!#REF!</f>
        <v>#REF!</v>
      </c>
      <c r="E28" s="108">
        <f>'Район Р'!M97</f>
        <v>100</v>
      </c>
      <c r="F28" s="108">
        <f t="shared" si="1"/>
        <v>100</v>
      </c>
      <c r="G28" s="108"/>
      <c r="I28" s="130"/>
    </row>
    <row r="29" spans="1:11">
      <c r="A29" s="128" t="s">
        <v>487</v>
      </c>
      <c r="B29" s="108">
        <f>'Район Р'!H101</f>
        <v>60</v>
      </c>
      <c r="C29" s="108">
        <f>'Район Р'!I101</f>
        <v>60</v>
      </c>
      <c r="D29" s="108" t="e">
        <f>'Район Р'!#REF!</f>
        <v>#REF!</v>
      </c>
      <c r="E29" s="108">
        <f>'Район Р'!M101</f>
        <v>60</v>
      </c>
      <c r="F29" s="108">
        <f t="shared" si="1"/>
        <v>60</v>
      </c>
      <c r="G29" s="108"/>
      <c r="I29" s="130"/>
    </row>
    <row r="30" spans="1:11">
      <c r="A30" s="127" t="s">
        <v>90</v>
      </c>
      <c r="B30" s="108">
        <f>'Район Р'!H98</f>
        <v>0</v>
      </c>
      <c r="C30" s="108">
        <f>'Район Р'!I98</f>
        <v>0</v>
      </c>
      <c r="D30" s="108" t="e">
        <f>'Район Р'!#REF!</f>
        <v>#REF!</v>
      </c>
      <c r="E30" s="108">
        <f>'Район Р'!M98</f>
        <v>0</v>
      </c>
      <c r="F30" s="108">
        <f t="shared" si="1"/>
        <v>0</v>
      </c>
      <c r="G30" s="108"/>
      <c r="I30" s="130"/>
    </row>
    <row r="31" spans="1:11">
      <c r="A31" s="128" t="s">
        <v>93</v>
      </c>
      <c r="B31" s="110"/>
      <c r="C31" s="110"/>
      <c r="D31" s="110"/>
      <c r="E31" s="110">
        <f>'Район Р'!M102</f>
        <v>20000</v>
      </c>
      <c r="F31" s="110">
        <f>E31</f>
        <v>20000</v>
      </c>
      <c r="G31" s="110"/>
      <c r="I31" s="130"/>
    </row>
    <row r="32" spans="1:11">
      <c r="A32" s="128" t="s">
        <v>92</v>
      </c>
      <c r="B32" s="110">
        <f>'Район Р'!H100</f>
        <v>2.7</v>
      </c>
      <c r="C32" s="110">
        <f>'Район Р'!I100</f>
        <v>0</v>
      </c>
      <c r="D32" s="110" t="e">
        <f>'Район Р'!#REF!</f>
        <v>#REF!</v>
      </c>
      <c r="E32" s="110">
        <f>'Район Р'!M100</f>
        <v>2.74</v>
      </c>
      <c r="F32" s="110">
        <f>'Район Р'!M100</f>
        <v>2.74</v>
      </c>
      <c r="G32" s="110">
        <f>'Район Р'!O100</f>
        <v>0</v>
      </c>
      <c r="I32" s="130" t="s">
        <v>1147</v>
      </c>
    </row>
    <row r="33" spans="1:12">
      <c r="A33" s="128" t="s">
        <v>91</v>
      </c>
      <c r="B33" s="110">
        <f>'Район Р'!H99-'Район Р'!H99</f>
        <v>0</v>
      </c>
      <c r="C33" s="110">
        <f>'Район Р'!I99-'Район Р'!I99</f>
        <v>0</v>
      </c>
      <c r="D33" s="110" t="e">
        <f>'Район Р'!#REF!</f>
        <v>#REF!</v>
      </c>
      <c r="E33" s="110"/>
      <c r="F33" s="110">
        <f>'Район Р'!M99</f>
        <v>86578.7451</v>
      </c>
      <c r="G33" s="110">
        <f>F6</f>
        <v>2458.1930000000002</v>
      </c>
      <c r="I33" s="130"/>
      <c r="J33" s="130"/>
    </row>
    <row r="34" spans="1:12">
      <c r="A34" s="103"/>
      <c r="B34" s="117"/>
      <c r="C34" s="117"/>
      <c r="D34" s="117"/>
      <c r="E34" s="117"/>
      <c r="F34" s="119"/>
      <c r="G34" s="119"/>
    </row>
    <row r="35" spans="1:12">
      <c r="A35" s="122" t="s">
        <v>30</v>
      </c>
      <c r="B35" s="123">
        <f t="shared" ref="B35:G35" si="2">B4-B13</f>
        <v>-74138.177719999803</v>
      </c>
      <c r="C35" s="123">
        <f t="shared" si="2"/>
        <v>-52538.194650000078</v>
      </c>
      <c r="D35" s="123" t="e">
        <f t="shared" si="2"/>
        <v>#REF!</v>
      </c>
      <c r="E35" s="123">
        <f t="shared" si="2"/>
        <v>-4489.026268000016</v>
      </c>
      <c r="F35" s="123">
        <f t="shared" si="2"/>
        <v>-16985.491267999867</v>
      </c>
      <c r="G35" s="123">
        <f t="shared" si="2"/>
        <v>12496.444999999978</v>
      </c>
      <c r="I35" s="107"/>
    </row>
    <row r="36" spans="1:12">
      <c r="A36" s="131" t="s">
        <v>108</v>
      </c>
      <c r="B36" s="132"/>
      <c r="C36" s="132"/>
      <c r="D36" s="132"/>
      <c r="E36" s="132"/>
      <c r="F36" s="132"/>
      <c r="G36" s="132"/>
    </row>
    <row r="37" spans="1:12" ht="30">
      <c r="A37" s="122" t="s">
        <v>109</v>
      </c>
      <c r="B37" s="123">
        <f t="shared" ref="B37:G37" si="3">B35+B36</f>
        <v>-74138.177719999803</v>
      </c>
      <c r="C37" s="123">
        <f t="shared" si="3"/>
        <v>-52538.194650000078</v>
      </c>
      <c r="D37" s="123" t="e">
        <f t="shared" si="3"/>
        <v>#REF!</v>
      </c>
      <c r="E37" s="123">
        <f t="shared" si="3"/>
        <v>-4489.026268000016</v>
      </c>
      <c r="F37" s="123">
        <f t="shared" si="3"/>
        <v>-16985.491267999867</v>
      </c>
      <c r="G37" s="123">
        <f t="shared" si="3"/>
        <v>12496.444999999978</v>
      </c>
    </row>
    <row r="38" spans="1:12" ht="21" customHeight="1">
      <c r="F38" s="107"/>
      <c r="G38" s="107"/>
      <c r="L38" s="104" t="s">
        <v>1147</v>
      </c>
    </row>
    <row r="39" spans="1:12" ht="21" customHeight="1">
      <c r="A39" s="104" t="s">
        <v>452</v>
      </c>
      <c r="B39" s="107" t="s">
        <v>1156</v>
      </c>
      <c r="C39" s="107">
        <f>-17467-216.3-31.5+2776</f>
        <v>-14938.8</v>
      </c>
    </row>
    <row r="40" spans="1:12" s="175" customFormat="1">
      <c r="A40" s="175" t="s">
        <v>442</v>
      </c>
      <c r="B40" s="176" t="e">
        <f>B39+B37</f>
        <v>#VALUE!</v>
      </c>
      <c r="C40" s="176">
        <f>C39+C37</f>
        <v>-67476.994650000081</v>
      </c>
      <c r="D40" s="176"/>
      <c r="E40" s="176"/>
    </row>
  </sheetData>
  <mergeCells count="1">
    <mergeCell ref="A1:G1"/>
  </mergeCells>
  <phoneticPr fontId="47" type="noConversion"/>
  <pageMargins left="0.23622047244094491" right="0.23622047244094491" top="0.74803149606299213" bottom="0.74803149606299213" header="0.31496062992125984" footer="0.31496062992125984"/>
  <pageSetup paperSize="9" scale="8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filterMode="1">
    <pageSetUpPr fitToPage="1"/>
  </sheetPr>
  <dimension ref="A1:T424"/>
  <sheetViews>
    <sheetView zoomScale="85" zoomScaleNormal="85" workbookViewId="0">
      <selection activeCell="G298" sqref="G298"/>
    </sheetView>
  </sheetViews>
  <sheetFormatPr defaultColWidth="9.140625" defaultRowHeight="15"/>
  <cols>
    <col min="1" max="1" width="5" style="303" customWidth="1"/>
    <col min="2" max="2" width="4.28515625" style="337" customWidth="1"/>
    <col min="3" max="3" width="9.42578125" style="303" customWidth="1"/>
    <col min="4" max="4" width="6.140625" style="303" customWidth="1"/>
    <col min="5" max="5" width="5.85546875" style="303" customWidth="1"/>
    <col min="6" max="6" width="24.5703125" style="303" customWidth="1"/>
    <col min="7" max="7" width="12.42578125" style="303" customWidth="1"/>
    <col min="8" max="8" width="10.42578125" style="303" customWidth="1"/>
    <col min="9" max="9" width="10.7109375" style="303" customWidth="1"/>
    <col min="10" max="10" width="4.140625" style="185" customWidth="1"/>
    <col min="11" max="11" width="20.28515625" style="184" customWidth="1"/>
    <col min="12" max="12" width="13.85546875" style="181" customWidth="1"/>
    <col min="13" max="13" width="9.140625" style="181"/>
    <col min="14" max="14" width="10" style="181" customWidth="1"/>
    <col min="15" max="15" width="14.140625" style="181" customWidth="1"/>
    <col min="16" max="17" width="9.140625" style="181"/>
    <col min="18" max="18" width="11.28515625" style="181" customWidth="1"/>
    <col min="19" max="19" width="11.140625" style="181" customWidth="1"/>
    <col min="20" max="16384" width="9.140625" style="181"/>
  </cols>
  <sheetData>
    <row r="1" spans="1:11">
      <c r="A1" s="457" t="s">
        <v>171</v>
      </c>
      <c r="B1" s="458"/>
      <c r="C1" s="457"/>
      <c r="D1" s="457"/>
      <c r="E1" s="457"/>
      <c r="F1" s="457"/>
      <c r="G1" s="459" t="s">
        <v>455</v>
      </c>
      <c r="H1" s="459"/>
      <c r="I1" s="459"/>
      <c r="J1" s="183"/>
    </row>
    <row r="2" spans="1:11" ht="30">
      <c r="A2" s="309" t="s">
        <v>129</v>
      </c>
      <c r="B2" s="310" t="s">
        <v>365</v>
      </c>
      <c r="C2" s="310" t="s">
        <v>174</v>
      </c>
      <c r="D2" s="311" t="s">
        <v>72</v>
      </c>
      <c r="E2" s="311" t="s">
        <v>124</v>
      </c>
      <c r="F2" s="309" t="s">
        <v>125</v>
      </c>
      <c r="G2" s="291">
        <v>2022</v>
      </c>
      <c r="H2" s="291">
        <v>2023</v>
      </c>
      <c r="I2" s="291">
        <v>2024</v>
      </c>
    </row>
    <row r="3" spans="1:11" ht="15.75" hidden="1">
      <c r="A3" s="192" t="s">
        <v>296</v>
      </c>
      <c r="B3" s="193"/>
      <c r="C3" s="193"/>
      <c r="D3" s="193"/>
      <c r="E3" s="193"/>
      <c r="F3" s="194"/>
      <c r="G3" s="292"/>
      <c r="H3" s="293"/>
      <c r="I3" s="293"/>
    </row>
    <row r="4" spans="1:11" hidden="1">
      <c r="A4" s="312" t="s">
        <v>131</v>
      </c>
      <c r="B4" s="313" t="s">
        <v>373</v>
      </c>
      <c r="C4" s="375" t="s">
        <v>1257</v>
      </c>
      <c r="D4" s="313" t="s">
        <v>132</v>
      </c>
      <c r="E4" s="314" t="s">
        <v>119</v>
      </c>
      <c r="F4" s="315" t="str">
        <f>CONCATENATE(A4,B4,C4,D4,E4,)</f>
        <v>рбс901????????общопл</v>
      </c>
      <c r="G4" s="372">
        <v>1206.3051</v>
      </c>
      <c r="H4" s="273">
        <f>G4*1</f>
        <v>1206.3051</v>
      </c>
      <c r="I4" s="273">
        <f>H4</f>
        <v>1206.3051</v>
      </c>
      <c r="J4" s="185" t="s">
        <v>456</v>
      </c>
      <c r="K4" s="186" t="s">
        <v>33</v>
      </c>
    </row>
    <row r="5" spans="1:11" hidden="1">
      <c r="A5" s="312" t="s">
        <v>137</v>
      </c>
      <c r="B5" s="191" t="s">
        <v>373</v>
      </c>
      <c r="C5" s="375" t="s">
        <v>1257</v>
      </c>
      <c r="D5" s="191" t="s">
        <v>132</v>
      </c>
      <c r="E5" s="189" t="s">
        <v>119</v>
      </c>
      <c r="F5" s="315" t="str">
        <f>CONCATENATE(A5,B5,C5,D5,E5,)</f>
        <v>физ901????????общопл</v>
      </c>
      <c r="G5" s="372">
        <v>257.19100000000003</v>
      </c>
      <c r="H5" s="273">
        <f t="shared" ref="H5:H38" si="0">G5*1</f>
        <v>257.19100000000003</v>
      </c>
      <c r="I5" s="273">
        <f t="shared" ref="I5:I110" si="1">H5</f>
        <v>257.19100000000003</v>
      </c>
      <c r="J5" s="185" t="s">
        <v>333</v>
      </c>
      <c r="K5" s="186" t="s">
        <v>33</v>
      </c>
    </row>
    <row r="6" spans="1:11" hidden="1">
      <c r="A6" s="312" t="s">
        <v>131</v>
      </c>
      <c r="B6" s="313" t="s">
        <v>394</v>
      </c>
      <c r="C6" s="375" t="s">
        <v>1257</v>
      </c>
      <c r="D6" s="313" t="s">
        <v>132</v>
      </c>
      <c r="E6" s="314" t="s">
        <v>119</v>
      </c>
      <c r="F6" s="315" t="str">
        <f t="shared" ref="F6:F236" si="2">CONCATENATE(A6,B6,C6,D6,E6,)</f>
        <v>рбс902????????общопл</v>
      </c>
      <c r="G6" s="372">
        <f>984.577+170</f>
        <v>1154.577</v>
      </c>
      <c r="H6" s="273">
        <f t="shared" si="0"/>
        <v>1154.577</v>
      </c>
      <c r="I6" s="273">
        <f t="shared" si="1"/>
        <v>1154.577</v>
      </c>
      <c r="J6" s="185" t="s">
        <v>456</v>
      </c>
      <c r="K6" s="186" t="s">
        <v>34</v>
      </c>
    </row>
    <row r="7" spans="1:11" hidden="1">
      <c r="A7" s="312" t="s">
        <v>137</v>
      </c>
      <c r="B7" s="316" t="s">
        <v>394</v>
      </c>
      <c r="C7" s="375" t="s">
        <v>1257</v>
      </c>
      <c r="D7" s="191" t="s">
        <v>132</v>
      </c>
      <c r="E7" s="189" t="s">
        <v>119</v>
      </c>
      <c r="F7" s="315" t="str">
        <f t="shared" si="2"/>
        <v>физ902????????общопл</v>
      </c>
      <c r="G7" s="372">
        <v>253.79200000000003</v>
      </c>
      <c r="H7" s="273">
        <f t="shared" si="0"/>
        <v>253.79200000000003</v>
      </c>
      <c r="I7" s="273">
        <f t="shared" si="1"/>
        <v>253.79200000000003</v>
      </c>
      <c r="J7" s="185" t="s">
        <v>333</v>
      </c>
      <c r="K7" s="186" t="s">
        <v>34</v>
      </c>
    </row>
    <row r="8" spans="1:11" hidden="1">
      <c r="A8" s="312" t="s">
        <v>131</v>
      </c>
      <c r="B8" s="313" t="s">
        <v>397</v>
      </c>
      <c r="C8" s="375" t="s">
        <v>1257</v>
      </c>
      <c r="D8" s="313" t="s">
        <v>132</v>
      </c>
      <c r="E8" s="314" t="s">
        <v>119</v>
      </c>
      <c r="F8" s="315" t="str">
        <f t="shared" si="2"/>
        <v>рбс903????????общопл</v>
      </c>
      <c r="G8" s="372">
        <f>1191.916-150</f>
        <v>1041.9159999999999</v>
      </c>
      <c r="H8" s="273">
        <f t="shared" si="0"/>
        <v>1041.9159999999999</v>
      </c>
      <c r="I8" s="273">
        <f t="shared" si="1"/>
        <v>1041.9159999999999</v>
      </c>
      <c r="J8" s="185" t="s">
        <v>456</v>
      </c>
      <c r="K8" s="186" t="s">
        <v>297</v>
      </c>
    </row>
    <row r="9" spans="1:11" hidden="1">
      <c r="A9" s="312" t="s">
        <v>137</v>
      </c>
      <c r="B9" s="313" t="s">
        <v>397</v>
      </c>
      <c r="C9" s="375" t="s">
        <v>1257</v>
      </c>
      <c r="D9" s="191" t="s">
        <v>132</v>
      </c>
      <c r="E9" s="189" t="s">
        <v>119</v>
      </c>
      <c r="F9" s="315" t="str">
        <f t="shared" si="2"/>
        <v>физ903????????общопл</v>
      </c>
      <c r="G9" s="372">
        <v>360.29400000000004</v>
      </c>
      <c r="H9" s="273">
        <f t="shared" si="0"/>
        <v>360.29400000000004</v>
      </c>
      <c r="I9" s="273">
        <f t="shared" si="1"/>
        <v>360.29400000000004</v>
      </c>
      <c r="J9" s="185" t="s">
        <v>333</v>
      </c>
      <c r="K9" s="186" t="s">
        <v>297</v>
      </c>
    </row>
    <row r="10" spans="1:11" hidden="1">
      <c r="A10" s="312" t="s">
        <v>131</v>
      </c>
      <c r="B10" s="313" t="s">
        <v>398</v>
      </c>
      <c r="C10" s="375" t="s">
        <v>1257</v>
      </c>
      <c r="D10" s="313" t="s">
        <v>132</v>
      </c>
      <c r="E10" s="314" t="s">
        <v>119</v>
      </c>
      <c r="F10" s="315" t="str">
        <f t="shared" si="2"/>
        <v>рбс904????????общопл</v>
      </c>
      <c r="G10" s="372">
        <v>201.67400000000001</v>
      </c>
      <c r="H10" s="273">
        <f t="shared" si="0"/>
        <v>201.67400000000001</v>
      </c>
      <c r="I10" s="273">
        <f t="shared" si="1"/>
        <v>201.67400000000001</v>
      </c>
      <c r="J10" s="185" t="s">
        <v>456</v>
      </c>
      <c r="K10" s="186" t="s">
        <v>36</v>
      </c>
    </row>
    <row r="11" spans="1:11" hidden="1">
      <c r="A11" s="312" t="s">
        <v>131</v>
      </c>
      <c r="B11" s="313" t="s">
        <v>401</v>
      </c>
      <c r="C11" s="375" t="s">
        <v>1257</v>
      </c>
      <c r="D11" s="313" t="s">
        <v>132</v>
      </c>
      <c r="E11" s="314" t="s">
        <v>119</v>
      </c>
      <c r="F11" s="315" t="str">
        <f t="shared" si="2"/>
        <v>рбс905????????общопл</v>
      </c>
      <c r="G11" s="372">
        <v>1110.3399999999999</v>
      </c>
      <c r="H11" s="273">
        <f t="shared" si="0"/>
        <v>1110.3399999999999</v>
      </c>
      <c r="I11" s="273">
        <f t="shared" si="1"/>
        <v>1110.3399999999999</v>
      </c>
      <c r="J11" s="185" t="s">
        <v>456</v>
      </c>
      <c r="K11" s="186" t="s">
        <v>37</v>
      </c>
    </row>
    <row r="12" spans="1:11" hidden="1">
      <c r="A12" s="312" t="s">
        <v>137</v>
      </c>
      <c r="B12" s="313" t="s">
        <v>401</v>
      </c>
      <c r="C12" s="375" t="s">
        <v>1257</v>
      </c>
      <c r="D12" s="313" t="s">
        <v>132</v>
      </c>
      <c r="E12" s="314" t="s">
        <v>119</v>
      </c>
      <c r="F12" s="315" t="str">
        <f t="shared" si="2"/>
        <v>физ905????????общопл</v>
      </c>
      <c r="G12" s="372">
        <v>130.29500000000002</v>
      </c>
      <c r="H12" s="273">
        <f t="shared" si="0"/>
        <v>130.29500000000002</v>
      </c>
      <c r="I12" s="273">
        <f t="shared" si="1"/>
        <v>130.29500000000002</v>
      </c>
      <c r="J12" s="185" t="s">
        <v>333</v>
      </c>
      <c r="K12" s="186" t="s">
        <v>37</v>
      </c>
    </row>
    <row r="13" spans="1:11" hidden="1">
      <c r="A13" s="312" t="s">
        <v>131</v>
      </c>
      <c r="B13" s="313" t="s">
        <v>404</v>
      </c>
      <c r="C13" s="375" t="s">
        <v>1257</v>
      </c>
      <c r="D13" s="313" t="s">
        <v>132</v>
      </c>
      <c r="E13" s="314" t="s">
        <v>119</v>
      </c>
      <c r="F13" s="315" t="str">
        <f t="shared" si="2"/>
        <v>рбс906????????общопл</v>
      </c>
      <c r="G13" s="372">
        <f>1074.084+80</f>
        <v>1154.0840000000001</v>
      </c>
      <c r="H13" s="273">
        <f t="shared" si="0"/>
        <v>1154.0840000000001</v>
      </c>
      <c r="I13" s="273">
        <f t="shared" si="1"/>
        <v>1154.0840000000001</v>
      </c>
      <c r="J13" s="185" t="s">
        <v>456</v>
      </c>
      <c r="K13" s="186" t="s">
        <v>38</v>
      </c>
    </row>
    <row r="14" spans="1:11" hidden="1">
      <c r="A14" s="312" t="s">
        <v>137</v>
      </c>
      <c r="B14" s="313" t="s">
        <v>404</v>
      </c>
      <c r="C14" s="375" t="s">
        <v>1257</v>
      </c>
      <c r="D14" s="313" t="s">
        <v>132</v>
      </c>
      <c r="E14" s="314" t="s">
        <v>119</v>
      </c>
      <c r="F14" s="315" t="str">
        <f t="shared" si="2"/>
        <v>физ906????????общопл</v>
      </c>
      <c r="G14" s="372">
        <v>548.37200000000007</v>
      </c>
      <c r="H14" s="273">
        <f t="shared" si="0"/>
        <v>548.37200000000007</v>
      </c>
      <c r="I14" s="273">
        <f t="shared" si="1"/>
        <v>548.37200000000007</v>
      </c>
      <c r="J14" s="185" t="s">
        <v>333</v>
      </c>
      <c r="K14" s="186" t="s">
        <v>38</v>
      </c>
    </row>
    <row r="15" spans="1:11" hidden="1">
      <c r="A15" s="312" t="s">
        <v>131</v>
      </c>
      <c r="B15" s="313" t="s">
        <v>405</v>
      </c>
      <c r="C15" s="375" t="s">
        <v>1257</v>
      </c>
      <c r="D15" s="313" t="s">
        <v>132</v>
      </c>
      <c r="E15" s="314" t="s">
        <v>119</v>
      </c>
      <c r="F15" s="315" t="str">
        <f t="shared" si="2"/>
        <v>рбс907????????общопл</v>
      </c>
      <c r="G15" s="372">
        <v>531.37700000000007</v>
      </c>
      <c r="H15" s="273">
        <f t="shared" si="0"/>
        <v>531.37700000000007</v>
      </c>
      <c r="I15" s="273">
        <f t="shared" si="1"/>
        <v>531.37700000000007</v>
      </c>
      <c r="J15" s="185" t="s">
        <v>456</v>
      </c>
      <c r="K15" s="186" t="s">
        <v>39</v>
      </c>
    </row>
    <row r="16" spans="1:11" hidden="1">
      <c r="A16" s="312" t="s">
        <v>137</v>
      </c>
      <c r="B16" s="313" t="s">
        <v>405</v>
      </c>
      <c r="C16" s="375" t="s">
        <v>1257</v>
      </c>
      <c r="D16" s="313" t="s">
        <v>132</v>
      </c>
      <c r="E16" s="314" t="s">
        <v>119</v>
      </c>
      <c r="F16" s="315" t="str">
        <f t="shared" si="2"/>
        <v>физ907????????общопл</v>
      </c>
      <c r="G16" s="372">
        <v>266.255</v>
      </c>
      <c r="H16" s="273">
        <f t="shared" si="0"/>
        <v>266.255</v>
      </c>
      <c r="I16" s="273">
        <f t="shared" si="1"/>
        <v>266.255</v>
      </c>
      <c r="J16" s="185" t="s">
        <v>333</v>
      </c>
      <c r="K16" s="186" t="s">
        <v>39</v>
      </c>
    </row>
    <row r="17" spans="1:13" hidden="1">
      <c r="A17" s="312" t="s">
        <v>131</v>
      </c>
      <c r="B17" s="313" t="s">
        <v>406</v>
      </c>
      <c r="C17" s="375" t="s">
        <v>1257</v>
      </c>
      <c r="D17" s="313" t="s">
        <v>132</v>
      </c>
      <c r="E17" s="314" t="s">
        <v>119</v>
      </c>
      <c r="F17" s="315" t="str">
        <f t="shared" si="2"/>
        <v>рбс908????????общопл</v>
      </c>
      <c r="G17" s="372">
        <f>865.612+65</f>
        <v>930.61199999999997</v>
      </c>
      <c r="H17" s="273">
        <f t="shared" si="0"/>
        <v>930.61199999999997</v>
      </c>
      <c r="I17" s="273">
        <f t="shared" si="1"/>
        <v>930.61199999999997</v>
      </c>
      <c r="J17" s="185" t="s">
        <v>456</v>
      </c>
      <c r="K17" s="186" t="s">
        <v>40</v>
      </c>
    </row>
    <row r="18" spans="1:13" hidden="1">
      <c r="A18" s="312" t="s">
        <v>137</v>
      </c>
      <c r="B18" s="313" t="s">
        <v>406</v>
      </c>
      <c r="C18" s="375" t="s">
        <v>1257</v>
      </c>
      <c r="D18" s="313" t="s">
        <v>132</v>
      </c>
      <c r="E18" s="314" t="s">
        <v>119</v>
      </c>
      <c r="F18" s="315" t="str">
        <f t="shared" si="2"/>
        <v>физ908????????общопл</v>
      </c>
      <c r="G18" s="372">
        <v>0</v>
      </c>
      <c r="H18" s="273">
        <f t="shared" si="0"/>
        <v>0</v>
      </c>
      <c r="I18" s="273">
        <f t="shared" si="1"/>
        <v>0</v>
      </c>
      <c r="J18" s="185" t="s">
        <v>333</v>
      </c>
      <c r="K18" s="186" t="s">
        <v>40</v>
      </c>
    </row>
    <row r="19" spans="1:13" hidden="1">
      <c r="A19" s="312" t="s">
        <v>131</v>
      </c>
      <c r="B19" s="313" t="s">
        <v>407</v>
      </c>
      <c r="C19" s="375" t="s">
        <v>1257</v>
      </c>
      <c r="D19" s="313" t="s">
        <v>132</v>
      </c>
      <c r="E19" s="314" t="s">
        <v>119</v>
      </c>
      <c r="F19" s="315" t="str">
        <f t="shared" si="2"/>
        <v>рбс909????????общопл</v>
      </c>
      <c r="G19" s="372">
        <v>876.94200000000012</v>
      </c>
      <c r="H19" s="273">
        <f t="shared" si="0"/>
        <v>876.94200000000012</v>
      </c>
      <c r="I19" s="273">
        <f t="shared" si="1"/>
        <v>876.94200000000012</v>
      </c>
      <c r="J19" s="185" t="s">
        <v>456</v>
      </c>
      <c r="K19" s="186" t="s">
        <v>41</v>
      </c>
    </row>
    <row r="20" spans="1:13" hidden="1">
      <c r="A20" s="312" t="s">
        <v>137</v>
      </c>
      <c r="B20" s="313" t="s">
        <v>407</v>
      </c>
      <c r="C20" s="375" t="s">
        <v>1257</v>
      </c>
      <c r="D20" s="313" t="s">
        <v>132</v>
      </c>
      <c r="E20" s="314" t="s">
        <v>119</v>
      </c>
      <c r="F20" s="315" t="str">
        <f t="shared" si="2"/>
        <v>физ909????????общопл</v>
      </c>
      <c r="G20" s="372">
        <v>328.57</v>
      </c>
      <c r="H20" s="273">
        <f t="shared" si="0"/>
        <v>328.57</v>
      </c>
      <c r="I20" s="273">
        <f t="shared" si="1"/>
        <v>328.57</v>
      </c>
      <c r="J20" s="185" t="s">
        <v>333</v>
      </c>
      <c r="K20" s="186" t="s">
        <v>41</v>
      </c>
    </row>
    <row r="21" spans="1:13" hidden="1">
      <c r="A21" s="312" t="s">
        <v>131</v>
      </c>
      <c r="B21" s="313" t="s">
        <v>408</v>
      </c>
      <c r="C21" s="375" t="s">
        <v>1257</v>
      </c>
      <c r="D21" s="313" t="s">
        <v>132</v>
      </c>
      <c r="E21" s="314" t="s">
        <v>119</v>
      </c>
      <c r="F21" s="315" t="str">
        <f t="shared" si="2"/>
        <v>рбс910????????общопл</v>
      </c>
      <c r="G21" s="372">
        <f>1165.857-230</f>
        <v>935.85699999999997</v>
      </c>
      <c r="H21" s="273">
        <f t="shared" si="0"/>
        <v>935.85699999999997</v>
      </c>
      <c r="I21" s="273">
        <f t="shared" si="1"/>
        <v>935.85699999999997</v>
      </c>
      <c r="J21" s="185" t="s">
        <v>456</v>
      </c>
      <c r="K21" s="186" t="s">
        <v>42</v>
      </c>
    </row>
    <row r="22" spans="1:13" hidden="1">
      <c r="A22" s="312" t="s">
        <v>137</v>
      </c>
      <c r="B22" s="313" t="s">
        <v>408</v>
      </c>
      <c r="C22" s="375" t="s">
        <v>1257</v>
      </c>
      <c r="D22" s="313" t="s">
        <v>132</v>
      </c>
      <c r="E22" s="314" t="s">
        <v>119</v>
      </c>
      <c r="F22" s="315" t="str">
        <f t="shared" si="2"/>
        <v>физ910????????общопл</v>
      </c>
      <c r="G22" s="372">
        <v>0</v>
      </c>
      <c r="H22" s="273">
        <f t="shared" si="0"/>
        <v>0</v>
      </c>
      <c r="I22" s="273">
        <f t="shared" si="1"/>
        <v>0</v>
      </c>
      <c r="J22" s="185" t="s">
        <v>333</v>
      </c>
      <c r="K22" s="186" t="s">
        <v>42</v>
      </c>
    </row>
    <row r="23" spans="1:13" hidden="1">
      <c r="A23" s="312" t="s">
        <v>131</v>
      </c>
      <c r="B23" s="313" t="s">
        <v>409</v>
      </c>
      <c r="C23" s="375" t="s">
        <v>1257</v>
      </c>
      <c r="D23" s="313" t="s">
        <v>132</v>
      </c>
      <c r="E23" s="314" t="s">
        <v>119</v>
      </c>
      <c r="F23" s="315" t="str">
        <f t="shared" si="2"/>
        <v>рбс913????????общопл</v>
      </c>
      <c r="G23" s="372">
        <f>1479.698+500</f>
        <v>1979.6980000000001</v>
      </c>
      <c r="H23" s="273">
        <f t="shared" si="0"/>
        <v>1979.6980000000001</v>
      </c>
      <c r="I23" s="273">
        <f t="shared" si="1"/>
        <v>1979.6980000000001</v>
      </c>
      <c r="J23" s="185" t="s">
        <v>456</v>
      </c>
      <c r="K23" s="186" t="s">
        <v>43</v>
      </c>
    </row>
    <row r="24" spans="1:13" hidden="1">
      <c r="A24" s="312" t="s">
        <v>137</v>
      </c>
      <c r="B24" s="313" t="s">
        <v>409</v>
      </c>
      <c r="C24" s="375" t="s">
        <v>1257</v>
      </c>
      <c r="D24" s="313" t="s">
        <v>132</v>
      </c>
      <c r="E24" s="314" t="s">
        <v>119</v>
      </c>
      <c r="F24" s="315" t="str">
        <f t="shared" si="2"/>
        <v>физ913????????общопл</v>
      </c>
      <c r="G24" s="372">
        <v>295.71300000000002</v>
      </c>
      <c r="H24" s="273">
        <f t="shared" si="0"/>
        <v>295.71300000000002</v>
      </c>
      <c r="I24" s="273">
        <f t="shared" si="1"/>
        <v>295.71300000000002</v>
      </c>
      <c r="J24" s="185" t="s">
        <v>333</v>
      </c>
      <c r="K24" s="186" t="s">
        <v>43</v>
      </c>
    </row>
    <row r="25" spans="1:13" hidden="1">
      <c r="A25" s="312" t="s">
        <v>131</v>
      </c>
      <c r="B25" s="313" t="s">
        <v>410</v>
      </c>
      <c r="C25" s="375" t="s">
        <v>1257</v>
      </c>
      <c r="D25" s="313" t="s">
        <v>132</v>
      </c>
      <c r="E25" s="314" t="s">
        <v>119</v>
      </c>
      <c r="F25" s="315" t="str">
        <f t="shared" si="2"/>
        <v>рбс911????????общопл</v>
      </c>
      <c r="G25" s="372">
        <v>600</v>
      </c>
      <c r="H25" s="273">
        <f t="shared" si="0"/>
        <v>600</v>
      </c>
      <c r="I25" s="273">
        <f t="shared" si="1"/>
        <v>600</v>
      </c>
      <c r="J25" s="185" t="s">
        <v>456</v>
      </c>
      <c r="K25" s="186" t="s">
        <v>44</v>
      </c>
    </row>
    <row r="26" spans="1:13" hidden="1">
      <c r="A26" s="312" t="s">
        <v>137</v>
      </c>
      <c r="B26" s="313" t="s">
        <v>410</v>
      </c>
      <c r="C26" s="375" t="s">
        <v>1257</v>
      </c>
      <c r="D26" s="313" t="s">
        <v>132</v>
      </c>
      <c r="E26" s="314" t="s">
        <v>119</v>
      </c>
      <c r="F26" s="315" t="str">
        <f t="shared" si="2"/>
        <v>физ911????????общопл</v>
      </c>
      <c r="G26" s="372">
        <v>200</v>
      </c>
      <c r="H26" s="273">
        <f t="shared" si="0"/>
        <v>200</v>
      </c>
      <c r="I26" s="273">
        <f t="shared" si="1"/>
        <v>200</v>
      </c>
      <c r="J26" s="185" t="s">
        <v>333</v>
      </c>
      <c r="K26" s="186" t="s">
        <v>44</v>
      </c>
    </row>
    <row r="27" spans="1:13" hidden="1">
      <c r="A27" s="312" t="s">
        <v>131</v>
      </c>
      <c r="B27" s="313" t="s">
        <v>403</v>
      </c>
      <c r="C27" s="375" t="s">
        <v>1257</v>
      </c>
      <c r="D27" s="313" t="s">
        <v>132</v>
      </c>
      <c r="E27" s="314" t="s">
        <v>119</v>
      </c>
      <c r="F27" s="315" t="str">
        <f t="shared" si="2"/>
        <v>рбс912????????общопл</v>
      </c>
      <c r="G27" s="372">
        <v>1239.5020000000002</v>
      </c>
      <c r="H27" s="273">
        <f t="shared" si="0"/>
        <v>1239.5020000000002</v>
      </c>
      <c r="I27" s="273">
        <f t="shared" si="1"/>
        <v>1239.5020000000002</v>
      </c>
      <c r="J27" s="185" t="s">
        <v>456</v>
      </c>
      <c r="K27" s="186" t="s">
        <v>45</v>
      </c>
      <c r="M27" s="181" t="s">
        <v>1147</v>
      </c>
    </row>
    <row r="28" spans="1:13" hidden="1">
      <c r="A28" s="312" t="s">
        <v>137</v>
      </c>
      <c r="B28" s="313" t="s">
        <v>403</v>
      </c>
      <c r="C28" s="375" t="s">
        <v>1257</v>
      </c>
      <c r="D28" s="313" t="s">
        <v>132</v>
      </c>
      <c r="E28" s="314" t="s">
        <v>119</v>
      </c>
      <c r="F28" s="315" t="str">
        <f t="shared" si="2"/>
        <v>физ912????????общопл</v>
      </c>
      <c r="G28" s="372">
        <v>443.00300000000004</v>
      </c>
      <c r="H28" s="273">
        <f t="shared" si="0"/>
        <v>443.00300000000004</v>
      </c>
      <c r="I28" s="273">
        <f t="shared" si="1"/>
        <v>443.00300000000004</v>
      </c>
      <c r="J28" s="185" t="s">
        <v>333</v>
      </c>
      <c r="K28" s="186" t="s">
        <v>45</v>
      </c>
    </row>
    <row r="29" spans="1:13" hidden="1">
      <c r="A29" s="312" t="s">
        <v>131</v>
      </c>
      <c r="B29" s="313" t="s">
        <v>412</v>
      </c>
      <c r="C29" s="375" t="s">
        <v>1257</v>
      </c>
      <c r="D29" s="313" t="s">
        <v>132</v>
      </c>
      <c r="E29" s="314" t="s">
        <v>119</v>
      </c>
      <c r="F29" s="315" t="str">
        <f t="shared" si="2"/>
        <v>рбс914????????общопл</v>
      </c>
      <c r="G29" s="372">
        <f>820.292+80</f>
        <v>900.29200000000003</v>
      </c>
      <c r="H29" s="273">
        <f t="shared" si="0"/>
        <v>900.29200000000003</v>
      </c>
      <c r="I29" s="273">
        <f t="shared" si="1"/>
        <v>900.29200000000003</v>
      </c>
      <c r="J29" s="185" t="s">
        <v>456</v>
      </c>
      <c r="K29" s="186" t="s">
        <v>46</v>
      </c>
    </row>
    <row r="30" spans="1:13" hidden="1">
      <c r="A30" s="312" t="s">
        <v>137</v>
      </c>
      <c r="B30" s="313" t="s">
        <v>412</v>
      </c>
      <c r="C30" s="375" t="s">
        <v>1257</v>
      </c>
      <c r="D30" s="313" t="s">
        <v>132</v>
      </c>
      <c r="E30" s="314" t="s">
        <v>119</v>
      </c>
      <c r="F30" s="315" t="str">
        <f t="shared" si="2"/>
        <v>физ914????????общопл</v>
      </c>
      <c r="G30" s="372">
        <v>0</v>
      </c>
      <c r="H30" s="273">
        <f t="shared" si="0"/>
        <v>0</v>
      </c>
      <c r="I30" s="273">
        <f t="shared" si="1"/>
        <v>0</v>
      </c>
      <c r="J30" s="185" t="s">
        <v>333</v>
      </c>
      <c r="K30" s="186" t="s">
        <v>46</v>
      </c>
    </row>
    <row r="31" spans="1:13" hidden="1">
      <c r="A31" s="312" t="s">
        <v>131</v>
      </c>
      <c r="B31" s="313" t="s">
        <v>395</v>
      </c>
      <c r="C31" s="375" t="s">
        <v>1257</v>
      </c>
      <c r="D31" s="313" t="s">
        <v>132</v>
      </c>
      <c r="E31" s="314" t="s">
        <v>119</v>
      </c>
      <c r="F31" s="315" t="str">
        <f t="shared" si="2"/>
        <v>рбс915????????общопл</v>
      </c>
      <c r="G31" s="372">
        <f>987.976-488</f>
        <v>499.976</v>
      </c>
      <c r="H31" s="273">
        <f t="shared" si="0"/>
        <v>499.976</v>
      </c>
      <c r="I31" s="273">
        <f t="shared" si="1"/>
        <v>499.976</v>
      </c>
      <c r="J31" s="185" t="s">
        <v>456</v>
      </c>
      <c r="K31" s="186" t="s">
        <v>47</v>
      </c>
    </row>
    <row r="32" spans="1:13" hidden="1">
      <c r="A32" s="312" t="s">
        <v>137</v>
      </c>
      <c r="B32" s="313" t="s">
        <v>395</v>
      </c>
      <c r="C32" s="375" t="s">
        <v>1257</v>
      </c>
      <c r="D32" s="313" t="s">
        <v>132</v>
      </c>
      <c r="E32" s="314" t="s">
        <v>119</v>
      </c>
      <c r="F32" s="315" t="str">
        <f t="shared" si="2"/>
        <v>физ915????????общопл</v>
      </c>
      <c r="G32" s="372">
        <v>0</v>
      </c>
      <c r="H32" s="273">
        <f t="shared" si="0"/>
        <v>0</v>
      </c>
      <c r="I32" s="273">
        <f t="shared" si="1"/>
        <v>0</v>
      </c>
      <c r="J32" s="185" t="s">
        <v>333</v>
      </c>
      <c r="K32" s="186" t="s">
        <v>47</v>
      </c>
    </row>
    <row r="33" spans="1:14" hidden="1">
      <c r="A33" s="312" t="s">
        <v>131</v>
      </c>
      <c r="B33" s="313" t="s">
        <v>415</v>
      </c>
      <c r="C33" s="375" t="s">
        <v>1257</v>
      </c>
      <c r="D33" s="313" t="s">
        <v>132</v>
      </c>
      <c r="E33" s="314" t="s">
        <v>119</v>
      </c>
      <c r="F33" s="315" t="str">
        <f t="shared" si="2"/>
        <v>рбс916????????общопл</v>
      </c>
      <c r="G33" s="372">
        <v>601.62300000000005</v>
      </c>
      <c r="H33" s="273">
        <f t="shared" si="0"/>
        <v>601.62300000000005</v>
      </c>
      <c r="I33" s="273">
        <f t="shared" si="1"/>
        <v>601.62300000000005</v>
      </c>
      <c r="J33" s="185" t="s">
        <v>456</v>
      </c>
      <c r="K33" s="186" t="s">
        <v>48</v>
      </c>
    </row>
    <row r="34" spans="1:14" hidden="1">
      <c r="A34" s="312" t="s">
        <v>137</v>
      </c>
      <c r="B34" s="313" t="s">
        <v>415</v>
      </c>
      <c r="C34" s="375" t="s">
        <v>1257</v>
      </c>
      <c r="D34" s="313" t="s">
        <v>132</v>
      </c>
      <c r="E34" s="314" t="s">
        <v>119</v>
      </c>
      <c r="F34" s="315" t="str">
        <f t="shared" si="2"/>
        <v>физ916????????общопл</v>
      </c>
      <c r="G34" s="372">
        <v>312.70800000000003</v>
      </c>
      <c r="H34" s="273">
        <f t="shared" si="0"/>
        <v>312.70800000000003</v>
      </c>
      <c r="I34" s="273">
        <f t="shared" si="1"/>
        <v>312.70800000000003</v>
      </c>
      <c r="J34" s="185" t="s">
        <v>333</v>
      </c>
      <c r="K34" s="186" t="s">
        <v>48</v>
      </c>
    </row>
    <row r="35" spans="1:14" hidden="1">
      <c r="A35" s="312" t="s">
        <v>131</v>
      </c>
      <c r="B35" s="313" t="s">
        <v>416</v>
      </c>
      <c r="C35" s="375" t="s">
        <v>1257</v>
      </c>
      <c r="D35" s="313" t="s">
        <v>132</v>
      </c>
      <c r="E35" s="314" t="s">
        <v>119</v>
      </c>
      <c r="F35" s="315" t="str">
        <f t="shared" si="2"/>
        <v>рбс917????????общопл</v>
      </c>
      <c r="G35" s="372">
        <v>1199.8470000000002</v>
      </c>
      <c r="H35" s="273">
        <f t="shared" si="0"/>
        <v>1199.8470000000002</v>
      </c>
      <c r="I35" s="273">
        <f t="shared" si="1"/>
        <v>1199.8470000000002</v>
      </c>
      <c r="J35" s="185" t="s">
        <v>456</v>
      </c>
      <c r="K35" s="186" t="s">
        <v>49</v>
      </c>
    </row>
    <row r="36" spans="1:14" hidden="1">
      <c r="A36" s="312" t="s">
        <v>137</v>
      </c>
      <c r="B36" s="313" t="s">
        <v>416</v>
      </c>
      <c r="C36" s="375" t="s">
        <v>1257</v>
      </c>
      <c r="D36" s="313" t="s">
        <v>132</v>
      </c>
      <c r="E36" s="314" t="s">
        <v>119</v>
      </c>
      <c r="F36" s="315" t="str">
        <f t="shared" si="2"/>
        <v>физ917????????общопл</v>
      </c>
      <c r="G36" s="372">
        <v>206.20600000000002</v>
      </c>
      <c r="H36" s="273">
        <f t="shared" si="0"/>
        <v>206.20600000000002</v>
      </c>
      <c r="I36" s="273">
        <f t="shared" si="1"/>
        <v>206.20600000000002</v>
      </c>
      <c r="J36" s="185" t="s">
        <v>333</v>
      </c>
      <c r="K36" s="186" t="s">
        <v>49</v>
      </c>
    </row>
    <row r="37" spans="1:14" hidden="1">
      <c r="A37" s="312" t="s">
        <v>131</v>
      </c>
      <c r="B37" s="313" t="s">
        <v>417</v>
      </c>
      <c r="C37" s="375" t="s">
        <v>1257</v>
      </c>
      <c r="D37" s="313" t="s">
        <v>132</v>
      </c>
      <c r="E37" s="314" t="s">
        <v>119</v>
      </c>
      <c r="F37" s="315" t="str">
        <f t="shared" si="2"/>
        <v>рбс918????????общопл</v>
      </c>
      <c r="G37" s="372">
        <f>845.218+130</f>
        <v>975.21799999999996</v>
      </c>
      <c r="H37" s="273">
        <f t="shared" si="0"/>
        <v>975.21799999999996</v>
      </c>
      <c r="I37" s="273">
        <f t="shared" si="1"/>
        <v>975.21799999999996</v>
      </c>
      <c r="J37" s="185" t="s">
        <v>456</v>
      </c>
      <c r="K37" s="186" t="s">
        <v>50</v>
      </c>
    </row>
    <row r="38" spans="1:14" hidden="1">
      <c r="A38" s="312" t="s">
        <v>137</v>
      </c>
      <c r="B38" s="313" t="s">
        <v>417</v>
      </c>
      <c r="C38" s="375" t="s">
        <v>1257</v>
      </c>
      <c r="D38" s="313" t="s">
        <v>132</v>
      </c>
      <c r="E38" s="314" t="s">
        <v>119</v>
      </c>
      <c r="F38" s="315" t="str">
        <f t="shared" si="2"/>
        <v>физ918????????общопл</v>
      </c>
      <c r="G38" s="372">
        <v>257.19100000000003</v>
      </c>
      <c r="H38" s="273">
        <f t="shared" si="0"/>
        <v>257.19100000000003</v>
      </c>
      <c r="I38" s="273">
        <f t="shared" si="1"/>
        <v>257.19100000000003</v>
      </c>
      <c r="J38" s="185" t="s">
        <v>333</v>
      </c>
      <c r="K38" s="186" t="s">
        <v>50</v>
      </c>
      <c r="L38" s="198"/>
      <c r="M38" s="198"/>
      <c r="N38" s="198"/>
    </row>
    <row r="39" spans="1:14" ht="15.75" hidden="1">
      <c r="A39" s="192" t="s">
        <v>298</v>
      </c>
      <c r="B39" s="193"/>
      <c r="C39" s="193"/>
      <c r="D39" s="193"/>
      <c r="E39" s="193"/>
      <c r="F39" s="194"/>
      <c r="G39" s="195"/>
      <c r="H39" s="295"/>
      <c r="I39" s="295"/>
      <c r="K39" s="186"/>
    </row>
    <row r="40" spans="1:14" hidden="1">
      <c r="A40" s="312" t="s">
        <v>131</v>
      </c>
      <c r="B40" s="313" t="s">
        <v>373</v>
      </c>
      <c r="C40" s="375" t="s">
        <v>1257</v>
      </c>
      <c r="D40" s="313" t="s">
        <v>132</v>
      </c>
      <c r="E40" s="314" t="s">
        <v>119</v>
      </c>
      <c r="F40" s="315" t="str">
        <f t="shared" si="2"/>
        <v>рбс901????????общопл</v>
      </c>
      <c r="G40" s="372">
        <f>2721.3+1057.4</f>
        <v>3778.7000000000003</v>
      </c>
      <c r="H40" s="373">
        <f>G40*1</f>
        <v>3778.7000000000003</v>
      </c>
      <c r="I40" s="373">
        <f t="shared" si="1"/>
        <v>3778.7000000000003</v>
      </c>
      <c r="J40" s="185" t="s">
        <v>456</v>
      </c>
      <c r="K40" s="186" t="s">
        <v>459</v>
      </c>
    </row>
    <row r="41" spans="1:14" hidden="1">
      <c r="A41" s="312" t="s">
        <v>131</v>
      </c>
      <c r="B41" s="313" t="s">
        <v>394</v>
      </c>
      <c r="C41" s="375" t="s">
        <v>1257</v>
      </c>
      <c r="D41" s="313" t="s">
        <v>132</v>
      </c>
      <c r="E41" s="314" t="s">
        <v>119</v>
      </c>
      <c r="F41" s="315" t="str">
        <f t="shared" si="2"/>
        <v>рбс902????????общопл</v>
      </c>
      <c r="G41" s="372">
        <f>2721.3+1057.4</f>
        <v>3778.7000000000003</v>
      </c>
      <c r="H41" s="373">
        <f t="shared" ref="H41:H57" si="3">G41*1</f>
        <v>3778.7000000000003</v>
      </c>
      <c r="I41" s="373">
        <f t="shared" si="1"/>
        <v>3778.7000000000003</v>
      </c>
      <c r="J41" s="185" t="s">
        <v>456</v>
      </c>
      <c r="K41" s="186" t="s">
        <v>460</v>
      </c>
    </row>
    <row r="42" spans="1:14" hidden="1">
      <c r="A42" s="312" t="s">
        <v>131</v>
      </c>
      <c r="B42" s="313" t="s">
        <v>397</v>
      </c>
      <c r="C42" s="375" t="s">
        <v>1257</v>
      </c>
      <c r="D42" s="313" t="s">
        <v>132</v>
      </c>
      <c r="E42" s="314" t="s">
        <v>119</v>
      </c>
      <c r="F42" s="315" t="str">
        <f t="shared" si="2"/>
        <v>рбс903????????общопл</v>
      </c>
      <c r="G42" s="372">
        <f>1360.6+1057.4-680.3</f>
        <v>1737.7</v>
      </c>
      <c r="H42" s="373">
        <f t="shared" si="3"/>
        <v>1737.7</v>
      </c>
      <c r="I42" s="373">
        <f t="shared" si="1"/>
        <v>1737.7</v>
      </c>
      <c r="J42" s="185" t="s">
        <v>456</v>
      </c>
      <c r="K42" s="186" t="s">
        <v>297</v>
      </c>
    </row>
    <row r="43" spans="1:14" hidden="1">
      <c r="A43" s="312" t="s">
        <v>131</v>
      </c>
      <c r="B43" s="313" t="s">
        <v>398</v>
      </c>
      <c r="C43" s="375" t="s">
        <v>1257</v>
      </c>
      <c r="D43" s="313" t="s">
        <v>132</v>
      </c>
      <c r="E43" s="314" t="s">
        <v>119</v>
      </c>
      <c r="F43" s="315" t="str">
        <f t="shared" si="2"/>
        <v>рбс904????????общопл</v>
      </c>
      <c r="G43" s="372">
        <f>7410.2+1496.1</f>
        <v>8906.2999999999993</v>
      </c>
      <c r="H43" s="373">
        <f t="shared" si="3"/>
        <v>8906.2999999999993</v>
      </c>
      <c r="I43" s="373">
        <f t="shared" si="1"/>
        <v>8906.2999999999993</v>
      </c>
      <c r="J43" s="185" t="s">
        <v>456</v>
      </c>
      <c r="K43" s="186" t="s">
        <v>461</v>
      </c>
    </row>
    <row r="44" spans="1:14" hidden="1">
      <c r="A44" s="312" t="s">
        <v>131</v>
      </c>
      <c r="B44" s="313" t="s">
        <v>401</v>
      </c>
      <c r="C44" s="375" t="s">
        <v>1257</v>
      </c>
      <c r="D44" s="313" t="s">
        <v>132</v>
      </c>
      <c r="E44" s="314" t="s">
        <v>119</v>
      </c>
      <c r="F44" s="315" t="str">
        <f t="shared" si="2"/>
        <v>рбс905????????общопл</v>
      </c>
      <c r="G44" s="372">
        <f>2041+1057.4</f>
        <v>3098.4</v>
      </c>
      <c r="H44" s="373">
        <f t="shared" si="3"/>
        <v>3098.4</v>
      </c>
      <c r="I44" s="373">
        <f t="shared" si="1"/>
        <v>3098.4</v>
      </c>
      <c r="J44" s="185" t="s">
        <v>456</v>
      </c>
      <c r="K44" s="186" t="s">
        <v>462</v>
      </c>
    </row>
    <row r="45" spans="1:14" hidden="1">
      <c r="A45" s="312" t="s">
        <v>131</v>
      </c>
      <c r="B45" s="313" t="s">
        <v>404</v>
      </c>
      <c r="C45" s="375" t="s">
        <v>1257</v>
      </c>
      <c r="D45" s="313" t="s">
        <v>132</v>
      </c>
      <c r="E45" s="314" t="s">
        <v>119</v>
      </c>
      <c r="F45" s="315" t="str">
        <f t="shared" si="2"/>
        <v>рбс906????????общопл</v>
      </c>
      <c r="G45" s="372">
        <f>3401.6+1057.4</f>
        <v>4459</v>
      </c>
      <c r="H45" s="373">
        <f t="shared" si="3"/>
        <v>4459</v>
      </c>
      <c r="I45" s="373">
        <f t="shared" si="1"/>
        <v>4459</v>
      </c>
      <c r="J45" s="185" t="s">
        <v>456</v>
      </c>
      <c r="K45" s="186" t="s">
        <v>463</v>
      </c>
    </row>
    <row r="46" spans="1:14" hidden="1">
      <c r="A46" s="312" t="s">
        <v>131</v>
      </c>
      <c r="B46" s="313" t="s">
        <v>405</v>
      </c>
      <c r="C46" s="375" t="s">
        <v>1257</v>
      </c>
      <c r="D46" s="313" t="s">
        <v>132</v>
      </c>
      <c r="E46" s="314" t="s">
        <v>119</v>
      </c>
      <c r="F46" s="315" t="str">
        <f t="shared" si="2"/>
        <v>рбс907????????общопл</v>
      </c>
      <c r="G46" s="372">
        <f>2721.3+1057.4</f>
        <v>3778.7000000000003</v>
      </c>
      <c r="H46" s="373">
        <f t="shared" si="3"/>
        <v>3778.7000000000003</v>
      </c>
      <c r="I46" s="373">
        <f t="shared" si="1"/>
        <v>3778.7000000000003</v>
      </c>
      <c r="J46" s="185" t="s">
        <v>456</v>
      </c>
      <c r="K46" s="186" t="s">
        <v>464</v>
      </c>
    </row>
    <row r="47" spans="1:14" hidden="1">
      <c r="A47" s="312" t="s">
        <v>131</v>
      </c>
      <c r="B47" s="313" t="s">
        <v>406</v>
      </c>
      <c r="C47" s="375" t="s">
        <v>1257</v>
      </c>
      <c r="D47" s="313" t="s">
        <v>132</v>
      </c>
      <c r="E47" s="314" t="s">
        <v>119</v>
      </c>
      <c r="F47" s="315" t="str">
        <f t="shared" si="2"/>
        <v>рбс908????????общопл</v>
      </c>
      <c r="G47" s="372">
        <f>2721.3+1057.4</f>
        <v>3778.7000000000003</v>
      </c>
      <c r="H47" s="373">
        <f t="shared" si="3"/>
        <v>3778.7000000000003</v>
      </c>
      <c r="I47" s="373">
        <f t="shared" si="1"/>
        <v>3778.7000000000003</v>
      </c>
      <c r="J47" s="185" t="s">
        <v>456</v>
      </c>
      <c r="K47" s="186" t="s">
        <v>465</v>
      </c>
    </row>
    <row r="48" spans="1:14" hidden="1">
      <c r="A48" s="312" t="s">
        <v>131</v>
      </c>
      <c r="B48" s="313" t="s">
        <v>407</v>
      </c>
      <c r="C48" s="375" t="s">
        <v>1257</v>
      </c>
      <c r="D48" s="313" t="s">
        <v>132</v>
      </c>
      <c r="E48" s="314" t="s">
        <v>119</v>
      </c>
      <c r="F48" s="315" t="str">
        <f t="shared" si="2"/>
        <v>рбс909????????общопл</v>
      </c>
      <c r="G48" s="372">
        <f>1360.6+1057.4</f>
        <v>2418</v>
      </c>
      <c r="H48" s="373">
        <f t="shared" si="3"/>
        <v>2418</v>
      </c>
      <c r="I48" s="373">
        <f t="shared" si="1"/>
        <v>2418</v>
      </c>
      <c r="J48" s="185" t="s">
        <v>456</v>
      </c>
      <c r="K48" s="186" t="s">
        <v>466</v>
      </c>
    </row>
    <row r="49" spans="1:14" hidden="1">
      <c r="A49" s="312" t="s">
        <v>131</v>
      </c>
      <c r="B49" s="313" t="s">
        <v>408</v>
      </c>
      <c r="C49" s="375" t="s">
        <v>1257</v>
      </c>
      <c r="D49" s="313" t="s">
        <v>132</v>
      </c>
      <c r="E49" s="314" t="s">
        <v>119</v>
      </c>
      <c r="F49" s="315" t="str">
        <f t="shared" si="2"/>
        <v>рбс910????????общопл</v>
      </c>
      <c r="G49" s="372">
        <f>2721.3+1057.4</f>
        <v>3778.7000000000003</v>
      </c>
      <c r="H49" s="373">
        <f t="shared" si="3"/>
        <v>3778.7000000000003</v>
      </c>
      <c r="I49" s="373">
        <f t="shared" si="1"/>
        <v>3778.7000000000003</v>
      </c>
      <c r="J49" s="185" t="s">
        <v>456</v>
      </c>
      <c r="K49" s="186" t="s">
        <v>467</v>
      </c>
    </row>
    <row r="50" spans="1:14" hidden="1">
      <c r="A50" s="312" t="s">
        <v>131</v>
      </c>
      <c r="B50" s="313" t="s">
        <v>410</v>
      </c>
      <c r="C50" s="375" t="s">
        <v>1257</v>
      </c>
      <c r="D50" s="313" t="s">
        <v>132</v>
      </c>
      <c r="E50" s="314" t="s">
        <v>119</v>
      </c>
      <c r="F50" s="315" t="str">
        <f t="shared" si="2"/>
        <v>рбс911????????общопл</v>
      </c>
      <c r="G50" s="372">
        <f>2721.3+1057.4</f>
        <v>3778.7000000000003</v>
      </c>
      <c r="H50" s="373">
        <f t="shared" si="3"/>
        <v>3778.7000000000003</v>
      </c>
      <c r="I50" s="373">
        <f t="shared" si="1"/>
        <v>3778.7000000000003</v>
      </c>
      <c r="J50" s="185" t="s">
        <v>456</v>
      </c>
      <c r="K50" s="186" t="s">
        <v>469</v>
      </c>
    </row>
    <row r="51" spans="1:14" hidden="1">
      <c r="A51" s="312" t="s">
        <v>131</v>
      </c>
      <c r="B51" s="313" t="s">
        <v>403</v>
      </c>
      <c r="C51" s="375" t="s">
        <v>1257</v>
      </c>
      <c r="D51" s="313" t="s">
        <v>132</v>
      </c>
      <c r="E51" s="314" t="s">
        <v>119</v>
      </c>
      <c r="F51" s="315" t="str">
        <f t="shared" si="2"/>
        <v>рбс912????????общопл</v>
      </c>
      <c r="G51" s="372">
        <f>2721.3+1057.4</f>
        <v>3778.7000000000003</v>
      </c>
      <c r="H51" s="373">
        <f t="shared" si="3"/>
        <v>3778.7000000000003</v>
      </c>
      <c r="I51" s="373">
        <f t="shared" si="1"/>
        <v>3778.7000000000003</v>
      </c>
      <c r="J51" s="185" t="s">
        <v>456</v>
      </c>
      <c r="K51" s="186" t="s">
        <v>470</v>
      </c>
    </row>
    <row r="52" spans="1:14" hidden="1">
      <c r="A52" s="312" t="s">
        <v>131</v>
      </c>
      <c r="B52" s="313" t="s">
        <v>409</v>
      </c>
      <c r="C52" s="375" t="s">
        <v>1257</v>
      </c>
      <c r="D52" s="313" t="s">
        <v>132</v>
      </c>
      <c r="E52" s="314" t="s">
        <v>119</v>
      </c>
      <c r="F52" s="315" t="str">
        <f t="shared" si="2"/>
        <v>рбс913????????общопл</v>
      </c>
      <c r="G52" s="372">
        <f>5164.1+1233.8</f>
        <v>6397.9000000000005</v>
      </c>
      <c r="H52" s="373">
        <f t="shared" si="3"/>
        <v>6397.9000000000005</v>
      </c>
      <c r="I52" s="373">
        <f t="shared" si="1"/>
        <v>6397.9000000000005</v>
      </c>
      <c r="J52" s="185" t="s">
        <v>456</v>
      </c>
      <c r="K52" s="186" t="s">
        <v>468</v>
      </c>
    </row>
    <row r="53" spans="1:14" hidden="1">
      <c r="A53" s="312" t="s">
        <v>131</v>
      </c>
      <c r="B53" s="313" t="s">
        <v>412</v>
      </c>
      <c r="C53" s="375" t="s">
        <v>1257</v>
      </c>
      <c r="D53" s="313" t="s">
        <v>132</v>
      </c>
      <c r="E53" s="314" t="s">
        <v>119</v>
      </c>
      <c r="F53" s="315" t="str">
        <f t="shared" si="2"/>
        <v>рбс914????????общопл</v>
      </c>
      <c r="G53" s="372">
        <f>5164.1+1233.8</f>
        <v>6397.9000000000005</v>
      </c>
      <c r="H53" s="373">
        <f t="shared" si="3"/>
        <v>6397.9000000000005</v>
      </c>
      <c r="I53" s="373">
        <f t="shared" si="1"/>
        <v>6397.9000000000005</v>
      </c>
      <c r="J53" s="185" t="s">
        <v>456</v>
      </c>
      <c r="K53" s="186" t="s">
        <v>475</v>
      </c>
    </row>
    <row r="54" spans="1:14" hidden="1">
      <c r="A54" s="312" t="s">
        <v>131</v>
      </c>
      <c r="B54" s="313" t="s">
        <v>395</v>
      </c>
      <c r="C54" s="375" t="s">
        <v>1257</v>
      </c>
      <c r="D54" s="313" t="s">
        <v>132</v>
      </c>
      <c r="E54" s="314" t="s">
        <v>119</v>
      </c>
      <c r="F54" s="315" t="str">
        <f t="shared" si="2"/>
        <v>рбс915????????общопл</v>
      </c>
      <c r="G54" s="372">
        <f>2041+1057.4</f>
        <v>3098.4</v>
      </c>
      <c r="H54" s="373">
        <f t="shared" si="3"/>
        <v>3098.4</v>
      </c>
      <c r="I54" s="373">
        <f t="shared" si="1"/>
        <v>3098.4</v>
      </c>
      <c r="J54" s="185" t="s">
        <v>456</v>
      </c>
      <c r="K54" s="186" t="s">
        <v>471</v>
      </c>
    </row>
    <row r="55" spans="1:14" hidden="1">
      <c r="A55" s="312" t="s">
        <v>131</v>
      </c>
      <c r="B55" s="313" t="s">
        <v>415</v>
      </c>
      <c r="C55" s="375" t="s">
        <v>1257</v>
      </c>
      <c r="D55" s="313" t="s">
        <v>132</v>
      </c>
      <c r="E55" s="314" t="s">
        <v>119</v>
      </c>
      <c r="F55" s="315" t="str">
        <f t="shared" si="2"/>
        <v>рбс916????????общопл</v>
      </c>
      <c r="G55" s="372">
        <f>2721.3+1057.4</f>
        <v>3778.7000000000003</v>
      </c>
      <c r="H55" s="373">
        <f t="shared" si="3"/>
        <v>3778.7000000000003</v>
      </c>
      <c r="I55" s="373">
        <f t="shared" si="1"/>
        <v>3778.7000000000003</v>
      </c>
      <c r="J55" s="185" t="s">
        <v>456</v>
      </c>
      <c r="K55" s="186" t="s">
        <v>472</v>
      </c>
    </row>
    <row r="56" spans="1:14" hidden="1">
      <c r="A56" s="312" t="s">
        <v>131</v>
      </c>
      <c r="B56" s="313" t="s">
        <v>416</v>
      </c>
      <c r="C56" s="375" t="s">
        <v>1257</v>
      </c>
      <c r="D56" s="313" t="s">
        <v>132</v>
      </c>
      <c r="E56" s="314" t="s">
        <v>119</v>
      </c>
      <c r="F56" s="315" t="str">
        <f t="shared" si="2"/>
        <v>рбс917????????общопл</v>
      </c>
      <c r="G56" s="372">
        <f>3401.6+1057.4</f>
        <v>4459</v>
      </c>
      <c r="H56" s="373">
        <f t="shared" si="3"/>
        <v>4459</v>
      </c>
      <c r="I56" s="373">
        <f t="shared" si="1"/>
        <v>4459</v>
      </c>
      <c r="J56" s="185" t="s">
        <v>456</v>
      </c>
      <c r="K56" s="186" t="s">
        <v>473</v>
      </c>
    </row>
    <row r="57" spans="1:14" hidden="1">
      <c r="A57" s="312" t="s">
        <v>131</v>
      </c>
      <c r="B57" s="313" t="s">
        <v>417</v>
      </c>
      <c r="C57" s="375" t="s">
        <v>1257</v>
      </c>
      <c r="D57" s="313" t="s">
        <v>132</v>
      </c>
      <c r="E57" s="314" t="s">
        <v>119</v>
      </c>
      <c r="F57" s="315" t="str">
        <f t="shared" si="2"/>
        <v>рбс918????????общопл</v>
      </c>
      <c r="G57" s="372">
        <f>2721.3+1057.4</f>
        <v>3778.7000000000003</v>
      </c>
      <c r="H57" s="373">
        <f t="shared" si="3"/>
        <v>3778.7000000000003</v>
      </c>
      <c r="I57" s="373">
        <f t="shared" si="1"/>
        <v>3778.7000000000003</v>
      </c>
      <c r="J57" s="185" t="s">
        <v>456</v>
      </c>
      <c r="K57" s="186" t="s">
        <v>474</v>
      </c>
      <c r="L57" s="198">
        <f>SUM(G40:G57)</f>
        <v>74980.899999999994</v>
      </c>
      <c r="M57" s="198">
        <f>SUM(H40:H57)</f>
        <v>74980.899999999994</v>
      </c>
      <c r="N57" s="198"/>
    </row>
    <row r="58" spans="1:14" ht="15.75" hidden="1">
      <c r="A58" s="192" t="s">
        <v>516</v>
      </c>
      <c r="B58" s="193"/>
      <c r="C58" s="193"/>
      <c r="D58" s="193"/>
      <c r="E58" s="193"/>
      <c r="F58" s="194"/>
      <c r="G58" s="195"/>
      <c r="H58" s="295"/>
      <c r="I58" s="295"/>
      <c r="K58" s="186"/>
      <c r="L58" s="198"/>
      <c r="M58" s="198"/>
      <c r="N58" s="198"/>
    </row>
    <row r="59" spans="1:14" hidden="1">
      <c r="A59" s="312" t="s">
        <v>133</v>
      </c>
      <c r="B59" s="313" t="s">
        <v>373</v>
      </c>
      <c r="C59" s="375" t="s">
        <v>1257</v>
      </c>
      <c r="D59" s="313" t="s">
        <v>132</v>
      </c>
      <c r="E59" s="189" t="s">
        <v>175</v>
      </c>
      <c r="F59" s="315" t="str">
        <f t="shared" ref="F59:F76" si="4">CONCATENATE(A59,B59,C59,D59,E59,)</f>
        <v>бла901????????общ???</v>
      </c>
      <c r="G59" s="294"/>
      <c r="H59" s="273">
        <f>G59*1</f>
        <v>0</v>
      </c>
      <c r="I59" s="273">
        <f t="shared" ref="I59:I76" si="5">H59</f>
        <v>0</v>
      </c>
      <c r="J59" s="185" t="s">
        <v>458</v>
      </c>
      <c r="K59" s="186" t="s">
        <v>459</v>
      </c>
      <c r="L59" s="198"/>
      <c r="M59" s="198"/>
      <c r="N59" s="198"/>
    </row>
    <row r="60" spans="1:14" hidden="1">
      <c r="A60" s="312" t="s">
        <v>133</v>
      </c>
      <c r="B60" s="313" t="s">
        <v>394</v>
      </c>
      <c r="C60" s="375" t="s">
        <v>1257</v>
      </c>
      <c r="D60" s="313" t="s">
        <v>132</v>
      </c>
      <c r="E60" s="189" t="s">
        <v>175</v>
      </c>
      <c r="F60" s="315" t="str">
        <f t="shared" si="4"/>
        <v>бла902????????общ???</v>
      </c>
      <c r="G60" s="294"/>
      <c r="H60" s="273">
        <f>G60*1</f>
        <v>0</v>
      </c>
      <c r="I60" s="273">
        <f t="shared" si="5"/>
        <v>0</v>
      </c>
      <c r="J60" s="185" t="s">
        <v>458</v>
      </c>
      <c r="K60" s="186" t="s">
        <v>460</v>
      </c>
      <c r="L60" s="198"/>
      <c r="M60" s="198"/>
      <c r="N60" s="198"/>
    </row>
    <row r="61" spans="1:14" hidden="1">
      <c r="A61" s="312" t="s">
        <v>133</v>
      </c>
      <c r="B61" s="313" t="s">
        <v>397</v>
      </c>
      <c r="C61" s="375" t="s">
        <v>1257</v>
      </c>
      <c r="D61" s="313" t="s">
        <v>132</v>
      </c>
      <c r="E61" s="189" t="s">
        <v>175</v>
      </c>
      <c r="F61" s="315" t="str">
        <f t="shared" si="4"/>
        <v>бла903????????общ???</v>
      </c>
      <c r="G61" s="294"/>
      <c r="H61" s="273">
        <f>G61*1</f>
        <v>0</v>
      </c>
      <c r="I61" s="273">
        <f t="shared" si="5"/>
        <v>0</v>
      </c>
      <c r="J61" s="185" t="s">
        <v>458</v>
      </c>
      <c r="K61" s="186" t="s">
        <v>297</v>
      </c>
      <c r="L61" s="198"/>
      <c r="M61" s="198"/>
      <c r="N61" s="198"/>
    </row>
    <row r="62" spans="1:14" hidden="1">
      <c r="A62" s="312" t="s">
        <v>133</v>
      </c>
      <c r="B62" s="313" t="s">
        <v>398</v>
      </c>
      <c r="C62" s="375" t="s">
        <v>1257</v>
      </c>
      <c r="D62" s="313" t="s">
        <v>132</v>
      </c>
      <c r="E62" s="189" t="s">
        <v>175</v>
      </c>
      <c r="F62" s="315" t="str">
        <f t="shared" si="4"/>
        <v>бла904????????общ???</v>
      </c>
      <c r="G62" s="294"/>
      <c r="H62" s="273">
        <f>G62*1.037037</f>
        <v>0</v>
      </c>
      <c r="I62" s="273">
        <f t="shared" si="5"/>
        <v>0</v>
      </c>
      <c r="J62" s="185" t="s">
        <v>458</v>
      </c>
      <c r="K62" s="186" t="s">
        <v>461</v>
      </c>
      <c r="L62" s="198"/>
      <c r="M62" s="198"/>
      <c r="N62" s="198"/>
    </row>
    <row r="63" spans="1:14" hidden="1">
      <c r="A63" s="312" t="s">
        <v>133</v>
      </c>
      <c r="B63" s="313" t="s">
        <v>401</v>
      </c>
      <c r="C63" s="375" t="s">
        <v>1257</v>
      </c>
      <c r="D63" s="313" t="s">
        <v>132</v>
      </c>
      <c r="E63" s="189" t="s">
        <v>175</v>
      </c>
      <c r="F63" s="315" t="str">
        <f t="shared" si="4"/>
        <v>бла905????????общ???</v>
      </c>
      <c r="G63" s="294"/>
      <c r="H63" s="273">
        <f t="shared" ref="H63:H76" si="6">G63*1.037037</f>
        <v>0</v>
      </c>
      <c r="I63" s="273">
        <f t="shared" si="5"/>
        <v>0</v>
      </c>
      <c r="J63" s="185" t="s">
        <v>458</v>
      </c>
      <c r="K63" s="186" t="s">
        <v>462</v>
      </c>
      <c r="L63" s="198"/>
      <c r="M63" s="198"/>
      <c r="N63" s="198"/>
    </row>
    <row r="64" spans="1:14" hidden="1">
      <c r="A64" s="312" t="s">
        <v>133</v>
      </c>
      <c r="B64" s="313" t="s">
        <v>404</v>
      </c>
      <c r="C64" s="375" t="s">
        <v>1257</v>
      </c>
      <c r="D64" s="313" t="s">
        <v>132</v>
      </c>
      <c r="E64" s="189" t="s">
        <v>175</v>
      </c>
      <c r="F64" s="315" t="str">
        <f t="shared" si="4"/>
        <v>бла906????????общ???</v>
      </c>
      <c r="G64" s="294"/>
      <c r="H64" s="273">
        <f t="shared" si="6"/>
        <v>0</v>
      </c>
      <c r="I64" s="273">
        <f t="shared" si="5"/>
        <v>0</v>
      </c>
      <c r="J64" s="185" t="s">
        <v>458</v>
      </c>
      <c r="K64" s="186" t="s">
        <v>463</v>
      </c>
      <c r="L64" s="198"/>
      <c r="M64" s="198"/>
      <c r="N64" s="198"/>
    </row>
    <row r="65" spans="1:14" hidden="1">
      <c r="A65" s="312" t="s">
        <v>133</v>
      </c>
      <c r="B65" s="313" t="s">
        <v>405</v>
      </c>
      <c r="C65" s="375" t="s">
        <v>1257</v>
      </c>
      <c r="D65" s="313" t="s">
        <v>132</v>
      </c>
      <c r="E65" s="189" t="s">
        <v>175</v>
      </c>
      <c r="F65" s="315" t="str">
        <f t="shared" si="4"/>
        <v>бла907????????общ???</v>
      </c>
      <c r="G65" s="294"/>
      <c r="H65" s="273">
        <f t="shared" si="6"/>
        <v>0</v>
      </c>
      <c r="I65" s="273">
        <f t="shared" si="5"/>
        <v>0</v>
      </c>
      <c r="J65" s="185" t="s">
        <v>458</v>
      </c>
      <c r="K65" s="186" t="s">
        <v>464</v>
      </c>
      <c r="L65" s="198"/>
      <c r="M65" s="198"/>
      <c r="N65" s="198"/>
    </row>
    <row r="66" spans="1:14" hidden="1">
      <c r="A66" s="312" t="s">
        <v>133</v>
      </c>
      <c r="B66" s="313" t="s">
        <v>406</v>
      </c>
      <c r="C66" s="375" t="s">
        <v>1257</v>
      </c>
      <c r="D66" s="313" t="s">
        <v>132</v>
      </c>
      <c r="E66" s="189" t="s">
        <v>175</v>
      </c>
      <c r="F66" s="315" t="str">
        <f t="shared" si="4"/>
        <v>бла908????????общ???</v>
      </c>
      <c r="G66" s="294"/>
      <c r="H66" s="273">
        <f t="shared" si="6"/>
        <v>0</v>
      </c>
      <c r="I66" s="273">
        <f t="shared" si="5"/>
        <v>0</v>
      </c>
      <c r="J66" s="185" t="s">
        <v>458</v>
      </c>
      <c r="K66" s="186" t="s">
        <v>465</v>
      </c>
      <c r="L66" s="198"/>
      <c r="M66" s="198"/>
      <c r="N66" s="198"/>
    </row>
    <row r="67" spans="1:14" hidden="1">
      <c r="A67" s="312" t="s">
        <v>133</v>
      </c>
      <c r="B67" s="313" t="s">
        <v>407</v>
      </c>
      <c r="C67" s="375" t="s">
        <v>1257</v>
      </c>
      <c r="D67" s="313" t="s">
        <v>132</v>
      </c>
      <c r="E67" s="189" t="s">
        <v>175</v>
      </c>
      <c r="F67" s="315" t="str">
        <f t="shared" si="4"/>
        <v>бла909????????общ???</v>
      </c>
      <c r="G67" s="294"/>
      <c r="H67" s="273">
        <f t="shared" si="6"/>
        <v>0</v>
      </c>
      <c r="I67" s="273">
        <f t="shared" si="5"/>
        <v>0</v>
      </c>
      <c r="J67" s="185" t="s">
        <v>458</v>
      </c>
      <c r="K67" s="186" t="s">
        <v>466</v>
      </c>
      <c r="L67" s="198"/>
      <c r="M67" s="198"/>
      <c r="N67" s="198"/>
    </row>
    <row r="68" spans="1:14" hidden="1">
      <c r="A68" s="312" t="s">
        <v>133</v>
      </c>
      <c r="B68" s="313" t="s">
        <v>408</v>
      </c>
      <c r="C68" s="375" t="s">
        <v>1257</v>
      </c>
      <c r="D68" s="313" t="s">
        <v>132</v>
      </c>
      <c r="E68" s="189" t="s">
        <v>175</v>
      </c>
      <c r="F68" s="315" t="str">
        <f t="shared" si="4"/>
        <v>бла910????????общ???</v>
      </c>
      <c r="G68" s="294"/>
      <c r="H68" s="273">
        <f t="shared" si="6"/>
        <v>0</v>
      </c>
      <c r="I68" s="273">
        <f t="shared" si="5"/>
        <v>0</v>
      </c>
      <c r="J68" s="185" t="s">
        <v>458</v>
      </c>
      <c r="K68" s="186" t="s">
        <v>467</v>
      </c>
      <c r="L68" s="198"/>
      <c r="M68" s="198"/>
      <c r="N68" s="198"/>
    </row>
    <row r="69" spans="1:14" hidden="1">
      <c r="A69" s="312" t="s">
        <v>133</v>
      </c>
      <c r="B69" s="313" t="s">
        <v>410</v>
      </c>
      <c r="C69" s="375" t="s">
        <v>1257</v>
      </c>
      <c r="D69" s="313" t="s">
        <v>132</v>
      </c>
      <c r="E69" s="189" t="s">
        <v>175</v>
      </c>
      <c r="F69" s="315" t="str">
        <f t="shared" si="4"/>
        <v>бла911????????общ???</v>
      </c>
      <c r="G69" s="294"/>
      <c r="H69" s="273">
        <f t="shared" si="6"/>
        <v>0</v>
      </c>
      <c r="I69" s="273">
        <f t="shared" si="5"/>
        <v>0</v>
      </c>
      <c r="J69" s="185" t="s">
        <v>458</v>
      </c>
      <c r="K69" s="186" t="s">
        <v>469</v>
      </c>
      <c r="L69" s="198"/>
      <c r="M69" s="198"/>
      <c r="N69" s="198"/>
    </row>
    <row r="70" spans="1:14" hidden="1">
      <c r="A70" s="312" t="s">
        <v>133</v>
      </c>
      <c r="B70" s="313" t="s">
        <v>403</v>
      </c>
      <c r="C70" s="375" t="s">
        <v>1257</v>
      </c>
      <c r="D70" s="313" t="s">
        <v>132</v>
      </c>
      <c r="E70" s="189" t="s">
        <v>175</v>
      </c>
      <c r="F70" s="315" t="str">
        <f t="shared" si="4"/>
        <v>бла912????????общ???</v>
      </c>
      <c r="G70" s="294"/>
      <c r="H70" s="273">
        <f t="shared" si="6"/>
        <v>0</v>
      </c>
      <c r="I70" s="273">
        <f t="shared" si="5"/>
        <v>0</v>
      </c>
      <c r="J70" s="185" t="s">
        <v>458</v>
      </c>
      <c r="K70" s="186" t="s">
        <v>470</v>
      </c>
      <c r="L70" s="198"/>
      <c r="M70" s="198"/>
      <c r="N70" s="198"/>
    </row>
    <row r="71" spans="1:14" hidden="1">
      <c r="A71" s="312" t="s">
        <v>133</v>
      </c>
      <c r="B71" s="313" t="s">
        <v>409</v>
      </c>
      <c r="C71" s="375" t="s">
        <v>1257</v>
      </c>
      <c r="D71" s="313" t="s">
        <v>132</v>
      </c>
      <c r="E71" s="189" t="s">
        <v>175</v>
      </c>
      <c r="F71" s="315" t="str">
        <f t="shared" si="4"/>
        <v>бла913????????общ???</v>
      </c>
      <c r="G71" s="294"/>
      <c r="H71" s="273">
        <f>G71</f>
        <v>0</v>
      </c>
      <c r="I71" s="273">
        <f t="shared" si="5"/>
        <v>0</v>
      </c>
      <c r="J71" s="185" t="s">
        <v>458</v>
      </c>
      <c r="K71" s="186" t="s">
        <v>468</v>
      </c>
      <c r="L71" s="198"/>
      <c r="M71" s="198"/>
      <c r="N71" s="198"/>
    </row>
    <row r="72" spans="1:14" hidden="1">
      <c r="A72" s="312" t="s">
        <v>133</v>
      </c>
      <c r="B72" s="313" t="s">
        <v>412</v>
      </c>
      <c r="C72" s="375" t="s">
        <v>1257</v>
      </c>
      <c r="D72" s="313" t="s">
        <v>132</v>
      </c>
      <c r="E72" s="189" t="s">
        <v>175</v>
      </c>
      <c r="F72" s="315" t="str">
        <f t="shared" si="4"/>
        <v>бла914????????общ???</v>
      </c>
      <c r="G72" s="294"/>
      <c r="H72" s="273">
        <f t="shared" si="6"/>
        <v>0</v>
      </c>
      <c r="I72" s="273">
        <f t="shared" si="5"/>
        <v>0</v>
      </c>
      <c r="J72" s="185" t="s">
        <v>458</v>
      </c>
      <c r="K72" s="186" t="s">
        <v>475</v>
      </c>
      <c r="L72" s="198"/>
      <c r="M72" s="198"/>
      <c r="N72" s="198"/>
    </row>
    <row r="73" spans="1:14" hidden="1">
      <c r="A73" s="312" t="s">
        <v>133</v>
      </c>
      <c r="B73" s="313" t="s">
        <v>395</v>
      </c>
      <c r="C73" s="375" t="s">
        <v>1257</v>
      </c>
      <c r="D73" s="313" t="s">
        <v>132</v>
      </c>
      <c r="E73" s="189" t="s">
        <v>175</v>
      </c>
      <c r="F73" s="315" t="str">
        <f t="shared" si="4"/>
        <v>бла915????????общ???</v>
      </c>
      <c r="G73" s="294"/>
      <c r="H73" s="273">
        <f t="shared" si="6"/>
        <v>0</v>
      </c>
      <c r="I73" s="273">
        <f t="shared" si="5"/>
        <v>0</v>
      </c>
      <c r="J73" s="185" t="s">
        <v>458</v>
      </c>
      <c r="K73" s="186" t="s">
        <v>471</v>
      </c>
      <c r="L73" s="198"/>
      <c r="M73" s="198"/>
      <c r="N73" s="198"/>
    </row>
    <row r="74" spans="1:14" hidden="1">
      <c r="A74" s="312" t="s">
        <v>133</v>
      </c>
      <c r="B74" s="313" t="s">
        <v>415</v>
      </c>
      <c r="C74" s="375" t="s">
        <v>1257</v>
      </c>
      <c r="D74" s="313" t="s">
        <v>132</v>
      </c>
      <c r="E74" s="189" t="s">
        <v>175</v>
      </c>
      <c r="F74" s="315" t="str">
        <f t="shared" si="4"/>
        <v>бла916????????общ???</v>
      </c>
      <c r="G74" s="294"/>
      <c r="H74" s="273">
        <f t="shared" si="6"/>
        <v>0</v>
      </c>
      <c r="I74" s="273">
        <f t="shared" si="5"/>
        <v>0</v>
      </c>
      <c r="J74" s="185" t="s">
        <v>458</v>
      </c>
      <c r="K74" s="186" t="s">
        <v>472</v>
      </c>
      <c r="L74" s="198"/>
      <c r="M74" s="198"/>
      <c r="N74" s="198"/>
    </row>
    <row r="75" spans="1:14" hidden="1">
      <c r="A75" s="312" t="s">
        <v>133</v>
      </c>
      <c r="B75" s="313" t="s">
        <v>416</v>
      </c>
      <c r="C75" s="375" t="s">
        <v>1257</v>
      </c>
      <c r="D75" s="313" t="s">
        <v>132</v>
      </c>
      <c r="E75" s="189" t="s">
        <v>175</v>
      </c>
      <c r="F75" s="315" t="str">
        <f t="shared" si="4"/>
        <v>бла917????????общ???</v>
      </c>
      <c r="G75" s="294"/>
      <c r="H75" s="273">
        <f t="shared" si="6"/>
        <v>0</v>
      </c>
      <c r="I75" s="273">
        <f t="shared" si="5"/>
        <v>0</v>
      </c>
      <c r="J75" s="185" t="s">
        <v>458</v>
      </c>
      <c r="K75" s="186" t="s">
        <v>473</v>
      </c>
      <c r="L75" s="198"/>
      <c r="M75" s="198"/>
      <c r="N75" s="198"/>
    </row>
    <row r="76" spans="1:14" hidden="1">
      <c r="A76" s="312" t="s">
        <v>133</v>
      </c>
      <c r="B76" s="313" t="s">
        <v>417</v>
      </c>
      <c r="C76" s="375" t="s">
        <v>1257</v>
      </c>
      <c r="D76" s="313" t="s">
        <v>132</v>
      </c>
      <c r="E76" s="189" t="s">
        <v>175</v>
      </c>
      <c r="F76" s="315" t="str">
        <f t="shared" si="4"/>
        <v>бла918????????общ???</v>
      </c>
      <c r="G76" s="294"/>
      <c r="H76" s="273">
        <f t="shared" si="6"/>
        <v>0</v>
      </c>
      <c r="I76" s="273">
        <f t="shared" si="5"/>
        <v>0</v>
      </c>
      <c r="J76" s="185" t="s">
        <v>458</v>
      </c>
      <c r="K76" s="186" t="s">
        <v>474</v>
      </c>
      <c r="L76" s="198"/>
      <c r="M76" s="198"/>
      <c r="N76" s="198"/>
    </row>
    <row r="77" spans="1:14" ht="15.75" hidden="1">
      <c r="A77" s="192" t="s">
        <v>595</v>
      </c>
      <c r="B77" s="193"/>
      <c r="C77" s="193"/>
      <c r="D77" s="193"/>
      <c r="E77" s="193"/>
      <c r="F77" s="194"/>
      <c r="G77" s="195"/>
      <c r="H77" s="295"/>
      <c r="I77" s="295"/>
      <c r="K77" s="186"/>
      <c r="L77" s="198"/>
      <c r="M77" s="198"/>
      <c r="N77" s="198"/>
    </row>
    <row r="78" spans="1:14" hidden="1">
      <c r="A78" s="312" t="s">
        <v>131</v>
      </c>
      <c r="B78" s="313" t="s">
        <v>321</v>
      </c>
      <c r="C78" s="375" t="s">
        <v>1257</v>
      </c>
      <c r="D78" s="313" t="s">
        <v>132</v>
      </c>
      <c r="E78" s="314" t="s">
        <v>119</v>
      </c>
      <c r="F78" s="315" t="str">
        <f>CONCATENATE(A78,B78,C78,D78,E78,)</f>
        <v>рбс875????????общопл</v>
      </c>
      <c r="G78" s="372">
        <f>146257-7300+1300</f>
        <v>140257</v>
      </c>
      <c r="H78" s="273">
        <f>G78*1</f>
        <v>140257</v>
      </c>
      <c r="I78" s="273">
        <f>H78*1</f>
        <v>140257</v>
      </c>
      <c r="K78" s="186"/>
      <c r="L78" s="198"/>
      <c r="M78" s="198"/>
      <c r="N78" s="198"/>
    </row>
    <row r="79" spans="1:14" hidden="1">
      <c r="A79" s="312" t="s">
        <v>131</v>
      </c>
      <c r="B79" s="313" t="s">
        <v>317</v>
      </c>
      <c r="C79" s="375" t="s">
        <v>1257</v>
      </c>
      <c r="D79" s="313" t="s">
        <v>132</v>
      </c>
      <c r="E79" s="314" t="s">
        <v>119</v>
      </c>
      <c r="F79" s="315" t="str">
        <f t="shared" ref="F79:F99" si="7">CONCATENATE(A79,B79,C79,D79,E79,)</f>
        <v>рбс856????????общопл</v>
      </c>
      <c r="G79" s="372">
        <f>53800-2700</f>
        <v>51100</v>
      </c>
      <c r="H79" s="273">
        <f t="shared" ref="H79:I99" si="8">G79*1</f>
        <v>51100</v>
      </c>
      <c r="I79" s="273">
        <f t="shared" si="8"/>
        <v>51100</v>
      </c>
      <c r="K79" s="186"/>
      <c r="L79" s="198"/>
      <c r="M79" s="198"/>
      <c r="N79" s="198"/>
    </row>
    <row r="80" spans="1:14" hidden="1">
      <c r="A80" s="312" t="s">
        <v>131</v>
      </c>
      <c r="B80" s="313" t="s">
        <v>322</v>
      </c>
      <c r="C80" s="375" t="s">
        <v>1257</v>
      </c>
      <c r="D80" s="313" t="s">
        <v>132</v>
      </c>
      <c r="E80" s="314" t="s">
        <v>119</v>
      </c>
      <c r="F80" s="315" t="str">
        <f t="shared" si="7"/>
        <v>рбс890????????общопл</v>
      </c>
      <c r="G80" s="372">
        <v>704</v>
      </c>
      <c r="H80" s="273">
        <f t="shared" si="8"/>
        <v>704</v>
      </c>
      <c r="I80" s="273">
        <f t="shared" si="8"/>
        <v>704</v>
      </c>
      <c r="K80" s="186"/>
      <c r="L80" s="198"/>
      <c r="M80" s="198"/>
      <c r="N80" s="198"/>
    </row>
    <row r="81" spans="1:14">
      <c r="A81" s="312" t="s">
        <v>131</v>
      </c>
      <c r="B81" s="313" t="s">
        <v>421</v>
      </c>
      <c r="C81" s="375" t="s">
        <v>1257</v>
      </c>
      <c r="D81" s="313" t="s">
        <v>132</v>
      </c>
      <c r="E81" s="314" t="s">
        <v>119</v>
      </c>
      <c r="F81" s="315" t="str">
        <f t="shared" si="7"/>
        <v>рбс806????????общопл</v>
      </c>
      <c r="G81" s="372">
        <v>1372</v>
      </c>
      <c r="H81" s="273">
        <f t="shared" si="8"/>
        <v>1372</v>
      </c>
      <c r="I81" s="273">
        <f t="shared" si="8"/>
        <v>1372</v>
      </c>
      <c r="K81" s="186"/>
      <c r="L81" s="198"/>
      <c r="M81" s="198"/>
      <c r="N81" s="198"/>
    </row>
    <row r="82" spans="1:14" hidden="1">
      <c r="A82" s="312" t="s">
        <v>131</v>
      </c>
      <c r="B82" s="313" t="s">
        <v>373</v>
      </c>
      <c r="C82" s="375" t="s">
        <v>1257</v>
      </c>
      <c r="D82" s="313" t="s">
        <v>132</v>
      </c>
      <c r="E82" s="314" t="s">
        <v>119</v>
      </c>
      <c r="F82" s="315" t="str">
        <f t="shared" si="7"/>
        <v>рбс901????????общопл</v>
      </c>
      <c r="G82" s="372">
        <v>710</v>
      </c>
      <c r="H82" s="273">
        <f t="shared" si="8"/>
        <v>710</v>
      </c>
      <c r="I82" s="273">
        <f t="shared" si="8"/>
        <v>710</v>
      </c>
      <c r="K82" s="186" t="s">
        <v>459</v>
      </c>
      <c r="L82" s="198"/>
      <c r="M82" s="198"/>
      <c r="N82" s="198"/>
    </row>
    <row r="83" spans="1:14" hidden="1">
      <c r="A83" s="312" t="s">
        <v>131</v>
      </c>
      <c r="B83" s="313" t="s">
        <v>394</v>
      </c>
      <c r="C83" s="375" t="s">
        <v>1257</v>
      </c>
      <c r="D83" s="313" t="s">
        <v>132</v>
      </c>
      <c r="E83" s="314" t="s">
        <v>119</v>
      </c>
      <c r="F83" s="315" t="str">
        <f t="shared" si="7"/>
        <v>рбс902????????общопл</v>
      </c>
      <c r="G83" s="372">
        <v>655</v>
      </c>
      <c r="H83" s="273">
        <f t="shared" si="8"/>
        <v>655</v>
      </c>
      <c r="I83" s="273">
        <f t="shared" si="8"/>
        <v>655</v>
      </c>
      <c r="K83" s="186" t="s">
        <v>460</v>
      </c>
      <c r="L83" s="198"/>
      <c r="M83" s="198"/>
      <c r="N83" s="198"/>
    </row>
    <row r="84" spans="1:14" hidden="1">
      <c r="A84" s="312" t="s">
        <v>131</v>
      </c>
      <c r="B84" s="313" t="s">
        <v>397</v>
      </c>
      <c r="C84" s="375" t="s">
        <v>1257</v>
      </c>
      <c r="D84" s="313" t="s">
        <v>132</v>
      </c>
      <c r="E84" s="314" t="s">
        <v>119</v>
      </c>
      <c r="F84" s="315" t="str">
        <f t="shared" si="7"/>
        <v>рбс903????????общопл</v>
      </c>
      <c r="G84" s="372">
        <v>624</v>
      </c>
      <c r="H84" s="273">
        <f t="shared" si="8"/>
        <v>624</v>
      </c>
      <c r="I84" s="273">
        <f t="shared" si="8"/>
        <v>624</v>
      </c>
      <c r="K84" s="186" t="s">
        <v>297</v>
      </c>
      <c r="L84" s="198"/>
      <c r="M84" s="198"/>
      <c r="N84" s="198"/>
    </row>
    <row r="85" spans="1:14" hidden="1">
      <c r="A85" s="312" t="s">
        <v>131</v>
      </c>
      <c r="B85" s="313" t="s">
        <v>398</v>
      </c>
      <c r="C85" s="375" t="s">
        <v>1257</v>
      </c>
      <c r="D85" s="313" t="s">
        <v>132</v>
      </c>
      <c r="E85" s="314" t="s">
        <v>119</v>
      </c>
      <c r="F85" s="315" t="str">
        <f t="shared" si="7"/>
        <v>рбс904????????общопл</v>
      </c>
      <c r="G85" s="372">
        <v>0</v>
      </c>
      <c r="H85" s="273">
        <f t="shared" si="8"/>
        <v>0</v>
      </c>
      <c r="I85" s="273">
        <f t="shared" si="8"/>
        <v>0</v>
      </c>
      <c r="K85" s="186" t="s">
        <v>461</v>
      </c>
      <c r="L85" s="198"/>
      <c r="M85" s="198"/>
      <c r="N85" s="198"/>
    </row>
    <row r="86" spans="1:14" hidden="1">
      <c r="A86" s="312" t="s">
        <v>131</v>
      </c>
      <c r="B86" s="313" t="s">
        <v>401</v>
      </c>
      <c r="C86" s="375" t="s">
        <v>1257</v>
      </c>
      <c r="D86" s="313" t="s">
        <v>132</v>
      </c>
      <c r="E86" s="314" t="s">
        <v>119</v>
      </c>
      <c r="F86" s="315" t="str">
        <f t="shared" si="7"/>
        <v>рбс905????????общопл</v>
      </c>
      <c r="G86" s="372">
        <v>595</v>
      </c>
      <c r="H86" s="273">
        <f t="shared" si="8"/>
        <v>595</v>
      </c>
      <c r="I86" s="273">
        <f t="shared" si="8"/>
        <v>595</v>
      </c>
      <c r="K86" s="186" t="s">
        <v>462</v>
      </c>
      <c r="L86" s="198"/>
      <c r="M86" s="198"/>
      <c r="N86" s="198"/>
    </row>
    <row r="87" spans="1:14" hidden="1">
      <c r="A87" s="312" t="s">
        <v>131</v>
      </c>
      <c r="B87" s="313" t="s">
        <v>404</v>
      </c>
      <c r="C87" s="375" t="s">
        <v>1257</v>
      </c>
      <c r="D87" s="313" t="s">
        <v>132</v>
      </c>
      <c r="E87" s="314" t="s">
        <v>119</v>
      </c>
      <c r="F87" s="315" t="str">
        <f t="shared" si="7"/>
        <v>рбс906????????общопл</v>
      </c>
      <c r="G87" s="372">
        <v>748</v>
      </c>
      <c r="H87" s="273">
        <f t="shared" si="8"/>
        <v>748</v>
      </c>
      <c r="I87" s="273">
        <f t="shared" si="8"/>
        <v>748</v>
      </c>
      <c r="K87" s="186" t="s">
        <v>463</v>
      </c>
      <c r="L87" s="198"/>
      <c r="M87" s="198"/>
      <c r="N87" s="198"/>
    </row>
    <row r="88" spans="1:14" hidden="1">
      <c r="A88" s="312" t="s">
        <v>131</v>
      </c>
      <c r="B88" s="313" t="s">
        <v>405</v>
      </c>
      <c r="C88" s="375" t="s">
        <v>1257</v>
      </c>
      <c r="D88" s="313" t="s">
        <v>132</v>
      </c>
      <c r="E88" s="314" t="s">
        <v>119</v>
      </c>
      <c r="F88" s="315" t="str">
        <f t="shared" si="7"/>
        <v>рбс907????????общопл</v>
      </c>
      <c r="G88" s="372">
        <v>261</v>
      </c>
      <c r="H88" s="273">
        <f t="shared" si="8"/>
        <v>261</v>
      </c>
      <c r="I88" s="273">
        <f t="shared" si="8"/>
        <v>261</v>
      </c>
      <c r="K88" s="186" t="s">
        <v>464</v>
      </c>
      <c r="L88" s="198"/>
      <c r="M88" s="198"/>
      <c r="N88" s="198"/>
    </row>
    <row r="89" spans="1:14" hidden="1">
      <c r="A89" s="312" t="s">
        <v>131</v>
      </c>
      <c r="B89" s="313" t="s">
        <v>406</v>
      </c>
      <c r="C89" s="375" t="s">
        <v>1257</v>
      </c>
      <c r="D89" s="313" t="s">
        <v>132</v>
      </c>
      <c r="E89" s="314" t="s">
        <v>119</v>
      </c>
      <c r="F89" s="315" t="str">
        <f t="shared" si="7"/>
        <v>рбс908????????общопл</v>
      </c>
      <c r="G89" s="372">
        <v>1213</v>
      </c>
      <c r="H89" s="273">
        <f t="shared" si="8"/>
        <v>1213</v>
      </c>
      <c r="I89" s="273">
        <f t="shared" si="8"/>
        <v>1213</v>
      </c>
      <c r="K89" s="186" t="s">
        <v>465</v>
      </c>
      <c r="L89" s="198"/>
      <c r="M89" s="198"/>
      <c r="N89" s="198"/>
    </row>
    <row r="90" spans="1:14" hidden="1">
      <c r="A90" s="312" t="s">
        <v>131</v>
      </c>
      <c r="B90" s="313" t="s">
        <v>407</v>
      </c>
      <c r="C90" s="375" t="s">
        <v>1257</v>
      </c>
      <c r="D90" s="313" t="s">
        <v>132</v>
      </c>
      <c r="E90" s="314" t="s">
        <v>119</v>
      </c>
      <c r="F90" s="315" t="str">
        <f t="shared" si="7"/>
        <v>рбс909????????общопл</v>
      </c>
      <c r="G90" s="372">
        <v>536</v>
      </c>
      <c r="H90" s="273">
        <f t="shared" si="8"/>
        <v>536</v>
      </c>
      <c r="I90" s="273">
        <f t="shared" si="8"/>
        <v>536</v>
      </c>
      <c r="K90" s="186" t="s">
        <v>466</v>
      </c>
      <c r="L90" s="198"/>
      <c r="M90" s="198"/>
      <c r="N90" s="198"/>
    </row>
    <row r="91" spans="1:14" hidden="1">
      <c r="A91" s="312" t="s">
        <v>131</v>
      </c>
      <c r="B91" s="313" t="s">
        <v>408</v>
      </c>
      <c r="C91" s="375" t="s">
        <v>1257</v>
      </c>
      <c r="D91" s="313" t="s">
        <v>132</v>
      </c>
      <c r="E91" s="314" t="s">
        <v>119</v>
      </c>
      <c r="F91" s="315" t="str">
        <f t="shared" si="7"/>
        <v>рбс910????????общопл</v>
      </c>
      <c r="G91" s="372">
        <v>502</v>
      </c>
      <c r="H91" s="273">
        <f t="shared" si="8"/>
        <v>502</v>
      </c>
      <c r="I91" s="273">
        <f t="shared" si="8"/>
        <v>502</v>
      </c>
      <c r="K91" s="186" t="s">
        <v>467</v>
      </c>
      <c r="L91" s="198"/>
      <c r="M91" s="198"/>
      <c r="N91" s="198"/>
    </row>
    <row r="92" spans="1:14" hidden="1">
      <c r="A92" s="312" t="s">
        <v>131</v>
      </c>
      <c r="B92" s="313" t="s">
        <v>410</v>
      </c>
      <c r="C92" s="375" t="s">
        <v>1257</v>
      </c>
      <c r="D92" s="313" t="s">
        <v>132</v>
      </c>
      <c r="E92" s="314" t="s">
        <v>119</v>
      </c>
      <c r="F92" s="315" t="str">
        <f t="shared" si="7"/>
        <v>рбс911????????общопл</v>
      </c>
      <c r="G92" s="372">
        <v>265</v>
      </c>
      <c r="H92" s="273">
        <f t="shared" si="8"/>
        <v>265</v>
      </c>
      <c r="I92" s="273">
        <f t="shared" si="8"/>
        <v>265</v>
      </c>
      <c r="K92" s="186" t="s">
        <v>469</v>
      </c>
      <c r="L92" s="198"/>
      <c r="M92" s="198"/>
      <c r="N92" s="198"/>
    </row>
    <row r="93" spans="1:14" hidden="1">
      <c r="A93" s="312" t="s">
        <v>131</v>
      </c>
      <c r="B93" s="313" t="s">
        <v>403</v>
      </c>
      <c r="C93" s="375" t="s">
        <v>1257</v>
      </c>
      <c r="D93" s="313" t="s">
        <v>132</v>
      </c>
      <c r="E93" s="314" t="s">
        <v>119</v>
      </c>
      <c r="F93" s="315" t="str">
        <f t="shared" si="7"/>
        <v>рбс912????????общопл</v>
      </c>
      <c r="G93" s="372">
        <v>409</v>
      </c>
      <c r="H93" s="273">
        <f t="shared" si="8"/>
        <v>409</v>
      </c>
      <c r="I93" s="273">
        <f t="shared" si="8"/>
        <v>409</v>
      </c>
      <c r="K93" s="186" t="s">
        <v>470</v>
      </c>
      <c r="L93" s="198"/>
      <c r="M93" s="198"/>
      <c r="N93" s="198"/>
    </row>
    <row r="94" spans="1:14" hidden="1">
      <c r="A94" s="312" t="s">
        <v>131</v>
      </c>
      <c r="B94" s="313" t="s">
        <v>409</v>
      </c>
      <c r="C94" s="375" t="s">
        <v>1257</v>
      </c>
      <c r="D94" s="313" t="s">
        <v>132</v>
      </c>
      <c r="E94" s="314" t="s">
        <v>119</v>
      </c>
      <c r="F94" s="315" t="str">
        <f t="shared" si="7"/>
        <v>рбс913????????общопл</v>
      </c>
      <c r="G94" s="372">
        <v>582</v>
      </c>
      <c r="H94" s="273">
        <f t="shared" si="8"/>
        <v>582</v>
      </c>
      <c r="I94" s="273">
        <f t="shared" si="8"/>
        <v>582</v>
      </c>
      <c r="K94" s="186" t="s">
        <v>468</v>
      </c>
      <c r="L94" s="198"/>
      <c r="M94" s="198"/>
      <c r="N94" s="198"/>
    </row>
    <row r="95" spans="1:14" hidden="1">
      <c r="A95" s="312" t="s">
        <v>131</v>
      </c>
      <c r="B95" s="313" t="s">
        <v>412</v>
      </c>
      <c r="C95" s="375" t="s">
        <v>1257</v>
      </c>
      <c r="D95" s="313" t="s">
        <v>132</v>
      </c>
      <c r="E95" s="314" t="s">
        <v>119</v>
      </c>
      <c r="F95" s="315" t="str">
        <f t="shared" si="7"/>
        <v>рбс914????????общопл</v>
      </c>
      <c r="G95" s="372">
        <v>214</v>
      </c>
      <c r="H95" s="273">
        <f t="shared" si="8"/>
        <v>214</v>
      </c>
      <c r="I95" s="273">
        <f t="shared" si="8"/>
        <v>214</v>
      </c>
      <c r="K95" s="186" t="s">
        <v>475</v>
      </c>
      <c r="L95" s="198"/>
      <c r="M95" s="198"/>
      <c r="N95" s="198"/>
    </row>
    <row r="96" spans="1:14" hidden="1">
      <c r="A96" s="312" t="s">
        <v>131</v>
      </c>
      <c r="B96" s="313" t="s">
        <v>395</v>
      </c>
      <c r="C96" s="375" t="s">
        <v>1257</v>
      </c>
      <c r="D96" s="313" t="s">
        <v>132</v>
      </c>
      <c r="E96" s="314" t="s">
        <v>119</v>
      </c>
      <c r="F96" s="315" t="str">
        <f t="shared" si="7"/>
        <v>рбс915????????общопл</v>
      </c>
      <c r="G96" s="372">
        <v>228</v>
      </c>
      <c r="H96" s="273">
        <f t="shared" si="8"/>
        <v>228</v>
      </c>
      <c r="I96" s="273">
        <f t="shared" si="8"/>
        <v>228</v>
      </c>
      <c r="K96" s="186" t="s">
        <v>471</v>
      </c>
      <c r="L96" s="198"/>
      <c r="M96" s="198"/>
      <c r="N96" s="198"/>
    </row>
    <row r="97" spans="1:14" hidden="1">
      <c r="A97" s="312" t="s">
        <v>131</v>
      </c>
      <c r="B97" s="313" t="s">
        <v>415</v>
      </c>
      <c r="C97" s="375" t="s">
        <v>1257</v>
      </c>
      <c r="D97" s="313" t="s">
        <v>132</v>
      </c>
      <c r="E97" s="314" t="s">
        <v>119</v>
      </c>
      <c r="F97" s="315" t="str">
        <f t="shared" si="7"/>
        <v>рбс916????????общопл</v>
      </c>
      <c r="G97" s="372">
        <v>210</v>
      </c>
      <c r="H97" s="273">
        <f t="shared" si="8"/>
        <v>210</v>
      </c>
      <c r="I97" s="273">
        <f t="shared" si="8"/>
        <v>210</v>
      </c>
      <c r="K97" s="186" t="s">
        <v>472</v>
      </c>
      <c r="L97" s="198"/>
      <c r="M97" s="198"/>
      <c r="N97" s="198"/>
    </row>
    <row r="98" spans="1:14" hidden="1">
      <c r="A98" s="312" t="s">
        <v>131</v>
      </c>
      <c r="B98" s="313" t="s">
        <v>416</v>
      </c>
      <c r="C98" s="375" t="s">
        <v>1257</v>
      </c>
      <c r="D98" s="313" t="s">
        <v>132</v>
      </c>
      <c r="E98" s="314" t="s">
        <v>119</v>
      </c>
      <c r="F98" s="315" t="str">
        <f t="shared" si="7"/>
        <v>рбс917????????общопл</v>
      </c>
      <c r="G98" s="372">
        <v>552</v>
      </c>
      <c r="H98" s="273">
        <f t="shared" si="8"/>
        <v>552</v>
      </c>
      <c r="I98" s="273">
        <f t="shared" si="8"/>
        <v>552</v>
      </c>
      <c r="K98" s="186" t="s">
        <v>473</v>
      </c>
      <c r="L98" s="198">
        <f>SUM(G82:G99)</f>
        <v>9098</v>
      </c>
      <c r="M98" s="198"/>
      <c r="N98" s="198"/>
    </row>
    <row r="99" spans="1:14" hidden="1">
      <c r="A99" s="312" t="s">
        <v>131</v>
      </c>
      <c r="B99" s="313" t="s">
        <v>417</v>
      </c>
      <c r="C99" s="375" t="s">
        <v>1257</v>
      </c>
      <c r="D99" s="313" t="s">
        <v>132</v>
      </c>
      <c r="E99" s="314" t="s">
        <v>119</v>
      </c>
      <c r="F99" s="315" t="str">
        <f t="shared" si="7"/>
        <v>рбс918????????общопл</v>
      </c>
      <c r="G99" s="372">
        <v>794</v>
      </c>
      <c r="H99" s="273">
        <f t="shared" si="8"/>
        <v>794</v>
      </c>
      <c r="I99" s="273">
        <f t="shared" si="8"/>
        <v>794</v>
      </c>
      <c r="K99" s="186" t="s">
        <v>474</v>
      </c>
      <c r="L99" s="198">
        <f>SUM(G78:G99)</f>
        <v>202531</v>
      </c>
      <c r="M99" s="198"/>
      <c r="N99" s="198"/>
    </row>
    <row r="100" spans="1:14" ht="15.75" hidden="1">
      <c r="A100" s="192" t="s">
        <v>445</v>
      </c>
      <c r="B100" s="193"/>
      <c r="C100" s="193"/>
      <c r="D100" s="193"/>
      <c r="E100" s="193"/>
      <c r="F100" s="194"/>
      <c r="G100" s="195"/>
      <c r="H100" s="295"/>
      <c r="I100" s="295"/>
      <c r="K100" s="186" t="s">
        <v>372</v>
      </c>
    </row>
    <row r="101" spans="1:14" hidden="1">
      <c r="A101" s="312" t="s">
        <v>131</v>
      </c>
      <c r="B101" s="313" t="s">
        <v>373</v>
      </c>
      <c r="C101" s="375" t="s">
        <v>1257</v>
      </c>
      <c r="D101" s="313" t="s">
        <v>132</v>
      </c>
      <c r="E101" s="314" t="s">
        <v>118</v>
      </c>
      <c r="F101" s="315" t="str">
        <f t="shared" ref="F101:F107" si="9">CONCATENATE(A101,B101,C101,D101,E101,)</f>
        <v>рбс901????????общпро</v>
      </c>
      <c r="G101" s="294"/>
      <c r="H101" s="273">
        <f>G101*1.037037</f>
        <v>0</v>
      </c>
      <c r="I101" s="273">
        <f t="shared" si="1"/>
        <v>0</v>
      </c>
      <c r="J101" s="185" t="s">
        <v>456</v>
      </c>
      <c r="K101" s="186" t="s">
        <v>459</v>
      </c>
    </row>
    <row r="102" spans="1:14" hidden="1">
      <c r="A102" s="312" t="s">
        <v>131</v>
      </c>
      <c r="B102" s="313" t="s">
        <v>394</v>
      </c>
      <c r="C102" s="375" t="s">
        <v>1257</v>
      </c>
      <c r="D102" s="313" t="s">
        <v>132</v>
      </c>
      <c r="E102" s="314" t="s">
        <v>118</v>
      </c>
      <c r="F102" s="315" t="str">
        <f t="shared" si="9"/>
        <v>рбс902????????общпро</v>
      </c>
      <c r="G102" s="294"/>
      <c r="H102" s="273">
        <f t="shared" ref="H102:H107" si="10">G102*1.037037</f>
        <v>0</v>
      </c>
      <c r="I102" s="273">
        <f t="shared" si="1"/>
        <v>0</v>
      </c>
      <c r="J102" s="185" t="s">
        <v>456</v>
      </c>
      <c r="K102" s="186" t="s">
        <v>460</v>
      </c>
    </row>
    <row r="103" spans="1:14" hidden="1">
      <c r="A103" s="312" t="s">
        <v>131</v>
      </c>
      <c r="B103" s="313" t="s">
        <v>398</v>
      </c>
      <c r="C103" s="375" t="s">
        <v>1257</v>
      </c>
      <c r="D103" s="313" t="s">
        <v>132</v>
      </c>
      <c r="E103" s="314" t="s">
        <v>118</v>
      </c>
      <c r="F103" s="315" t="str">
        <f t="shared" si="9"/>
        <v>рбс904????????общпро</v>
      </c>
      <c r="G103" s="294"/>
      <c r="H103" s="273">
        <f t="shared" si="10"/>
        <v>0</v>
      </c>
      <c r="I103" s="273">
        <f t="shared" si="1"/>
        <v>0</v>
      </c>
      <c r="J103" s="185" t="s">
        <v>456</v>
      </c>
      <c r="K103" s="186" t="s">
        <v>461</v>
      </c>
    </row>
    <row r="104" spans="1:14" hidden="1">
      <c r="A104" s="312" t="s">
        <v>131</v>
      </c>
      <c r="B104" s="313" t="s">
        <v>404</v>
      </c>
      <c r="C104" s="375" t="s">
        <v>1257</v>
      </c>
      <c r="D104" s="313" t="s">
        <v>132</v>
      </c>
      <c r="E104" s="314" t="s">
        <v>118</v>
      </c>
      <c r="F104" s="315" t="str">
        <f t="shared" si="9"/>
        <v>рбс906????????общпро</v>
      </c>
      <c r="G104" s="294"/>
      <c r="H104" s="273">
        <f t="shared" si="10"/>
        <v>0</v>
      </c>
      <c r="I104" s="273">
        <f t="shared" si="1"/>
        <v>0</v>
      </c>
      <c r="J104" s="185" t="s">
        <v>456</v>
      </c>
      <c r="K104" s="186" t="s">
        <v>463</v>
      </c>
    </row>
    <row r="105" spans="1:14" hidden="1">
      <c r="A105" s="312" t="s">
        <v>131</v>
      </c>
      <c r="B105" s="313" t="s">
        <v>403</v>
      </c>
      <c r="C105" s="375" t="s">
        <v>1257</v>
      </c>
      <c r="D105" s="313" t="s">
        <v>132</v>
      </c>
      <c r="E105" s="314" t="s">
        <v>118</v>
      </c>
      <c r="F105" s="315" t="str">
        <f t="shared" si="9"/>
        <v>рбс912????????общпро</v>
      </c>
      <c r="G105" s="294"/>
      <c r="H105" s="273">
        <f t="shared" si="10"/>
        <v>0</v>
      </c>
      <c r="I105" s="273">
        <f t="shared" si="1"/>
        <v>0</v>
      </c>
      <c r="J105" s="185" t="s">
        <v>456</v>
      </c>
      <c r="K105" s="186" t="s">
        <v>470</v>
      </c>
    </row>
    <row r="106" spans="1:14" hidden="1">
      <c r="A106" s="312" t="s">
        <v>131</v>
      </c>
      <c r="B106" s="313" t="s">
        <v>416</v>
      </c>
      <c r="C106" s="375" t="s">
        <v>1257</v>
      </c>
      <c r="D106" s="313" t="s">
        <v>132</v>
      </c>
      <c r="E106" s="314" t="s">
        <v>118</v>
      </c>
      <c r="F106" s="315" t="str">
        <f t="shared" si="9"/>
        <v>рбс917????????общпро</v>
      </c>
      <c r="G106" s="294"/>
      <c r="H106" s="273">
        <f t="shared" si="10"/>
        <v>0</v>
      </c>
      <c r="I106" s="273">
        <f t="shared" si="1"/>
        <v>0</v>
      </c>
      <c r="J106" s="185" t="s">
        <v>456</v>
      </c>
      <c r="K106" s="186" t="s">
        <v>473</v>
      </c>
    </row>
    <row r="107" spans="1:14" hidden="1">
      <c r="A107" s="312" t="s">
        <v>131</v>
      </c>
      <c r="B107" s="313" t="s">
        <v>417</v>
      </c>
      <c r="C107" s="375" t="s">
        <v>1257</v>
      </c>
      <c r="D107" s="313" t="s">
        <v>132</v>
      </c>
      <c r="E107" s="314" t="s">
        <v>118</v>
      </c>
      <c r="F107" s="315" t="str">
        <f t="shared" si="9"/>
        <v>рбс918????????общпро</v>
      </c>
      <c r="G107" s="294"/>
      <c r="H107" s="273">
        <f t="shared" si="10"/>
        <v>0</v>
      </c>
      <c r="I107" s="273">
        <f t="shared" si="1"/>
        <v>0</v>
      </c>
      <c r="J107" s="185" t="s">
        <v>456</v>
      </c>
      <c r="K107" s="186" t="s">
        <v>474</v>
      </c>
    </row>
    <row r="108" spans="1:14" ht="15.75" hidden="1">
      <c r="A108" s="192" t="s">
        <v>299</v>
      </c>
      <c r="B108" s="193"/>
      <c r="C108" s="193"/>
      <c r="D108" s="193"/>
      <c r="E108" s="193"/>
      <c r="F108" s="194"/>
      <c r="G108" s="195"/>
      <c r="H108" s="295"/>
      <c r="I108" s="295"/>
      <c r="K108" s="186"/>
    </row>
    <row r="109" spans="1:14">
      <c r="A109" s="190" t="s">
        <v>131</v>
      </c>
      <c r="B109" s="191" t="s">
        <v>421</v>
      </c>
      <c r="C109" s="375" t="s">
        <v>1257</v>
      </c>
      <c r="D109" s="190" t="s">
        <v>132</v>
      </c>
      <c r="E109" s="190" t="s">
        <v>119</v>
      </c>
      <c r="F109" s="315" t="str">
        <f t="shared" si="2"/>
        <v>рбс806????????общопл</v>
      </c>
      <c r="G109" s="372">
        <f>42376.33+2349.4</f>
        <v>44725.73</v>
      </c>
      <c r="H109" s="273">
        <f>G109*1</f>
        <v>44725.73</v>
      </c>
      <c r="I109" s="273">
        <f t="shared" si="1"/>
        <v>44725.73</v>
      </c>
      <c r="K109" s="186"/>
    </row>
    <row r="110" spans="1:14" hidden="1">
      <c r="A110" s="190" t="s">
        <v>131</v>
      </c>
      <c r="B110" s="191" t="s">
        <v>418</v>
      </c>
      <c r="C110" s="375" t="s">
        <v>1257</v>
      </c>
      <c r="D110" s="190" t="s">
        <v>132</v>
      </c>
      <c r="E110" s="190" t="s">
        <v>119</v>
      </c>
      <c r="F110" s="315" t="str">
        <f t="shared" si="2"/>
        <v>рбс801????????общопл</v>
      </c>
      <c r="G110" s="372">
        <f>2024+1466+2763.7</f>
        <v>6253.7</v>
      </c>
      <c r="H110" s="273">
        <f>G110*1</f>
        <v>6253.7</v>
      </c>
      <c r="I110" s="273">
        <f t="shared" si="1"/>
        <v>6253.7</v>
      </c>
      <c r="K110" s="186"/>
    </row>
    <row r="111" spans="1:14" hidden="1">
      <c r="A111" s="190" t="s">
        <v>131</v>
      </c>
      <c r="B111" s="191" t="s">
        <v>321</v>
      </c>
      <c r="C111" s="375" t="s">
        <v>1257</v>
      </c>
      <c r="D111" s="190" t="s">
        <v>132</v>
      </c>
      <c r="E111" s="190" t="s">
        <v>119</v>
      </c>
      <c r="F111" s="315" t="str">
        <f t="shared" si="2"/>
        <v>рбс875????????общопл</v>
      </c>
      <c r="G111" s="372">
        <f>7369.8</f>
        <v>7369.8</v>
      </c>
      <c r="H111" s="273">
        <f>G111*1</f>
        <v>7369.8</v>
      </c>
      <c r="I111" s="273">
        <f>H111</f>
        <v>7369.8</v>
      </c>
      <c r="K111" s="186"/>
    </row>
    <row r="112" spans="1:14" hidden="1">
      <c r="A112" s="190" t="s">
        <v>131</v>
      </c>
      <c r="B112" s="191" t="s">
        <v>322</v>
      </c>
      <c r="C112" s="375" t="s">
        <v>1257</v>
      </c>
      <c r="D112" s="190" t="s">
        <v>132</v>
      </c>
      <c r="E112" s="190" t="s">
        <v>119</v>
      </c>
      <c r="F112" s="315" t="str">
        <f t="shared" si="2"/>
        <v>рбс890????????общопл</v>
      </c>
      <c r="G112" s="372">
        <f>14739.6</f>
        <v>14739.6</v>
      </c>
      <c r="H112" s="273">
        <f>G112*1</f>
        <v>14739.6</v>
      </c>
      <c r="I112" s="273">
        <f>H112</f>
        <v>14739.6</v>
      </c>
      <c r="K112" s="186"/>
    </row>
    <row r="113" spans="1:12" hidden="1">
      <c r="A113" s="190" t="s">
        <v>131</v>
      </c>
      <c r="B113" s="191" t="s">
        <v>419</v>
      </c>
      <c r="C113" s="375" t="s">
        <v>1257</v>
      </c>
      <c r="D113" s="190" t="s">
        <v>132</v>
      </c>
      <c r="E113" s="190" t="s">
        <v>119</v>
      </c>
      <c r="F113" s="315" t="str">
        <f t="shared" si="2"/>
        <v>рбс802????????общопл</v>
      </c>
      <c r="G113" s="372">
        <f>1232.3+921.2</f>
        <v>2153.5</v>
      </c>
      <c r="H113" s="273">
        <f>G113*1</f>
        <v>2153.5</v>
      </c>
      <c r="I113" s="273">
        <f>H113</f>
        <v>2153.5</v>
      </c>
      <c r="K113" s="186"/>
    </row>
    <row r="114" spans="1:12" ht="15.75" hidden="1">
      <c r="A114" s="192" t="s">
        <v>1009</v>
      </c>
      <c r="B114" s="193"/>
      <c r="C114" s="193"/>
      <c r="D114" s="193"/>
      <c r="E114" s="193"/>
      <c r="F114" s="194"/>
      <c r="G114" s="195"/>
      <c r="H114" s="295"/>
      <c r="I114" s="295"/>
      <c r="J114" s="346"/>
      <c r="K114" s="347"/>
    </row>
    <row r="115" spans="1:12" hidden="1">
      <c r="A115" s="190" t="s">
        <v>131</v>
      </c>
      <c r="B115" s="352" t="s">
        <v>557</v>
      </c>
      <c r="C115" s="375" t="s">
        <v>1257</v>
      </c>
      <c r="D115" s="190" t="s">
        <v>132</v>
      </c>
      <c r="E115" s="190" t="s">
        <v>119</v>
      </c>
      <c r="F115" s="315" t="str">
        <f>CONCATENATE(A115,B115,C115,D115,E115,)</f>
        <v>рбс810????????общопл</v>
      </c>
      <c r="G115" s="372">
        <f>5880.8+1776</f>
        <v>7656.8</v>
      </c>
      <c r="H115" s="273">
        <f>G115</f>
        <v>7656.8</v>
      </c>
      <c r="I115" s="273">
        <f>H115</f>
        <v>7656.8</v>
      </c>
      <c r="K115" s="186"/>
    </row>
    <row r="116" spans="1:12" hidden="1">
      <c r="A116" s="190" t="s">
        <v>131</v>
      </c>
      <c r="B116" s="352" t="s">
        <v>557</v>
      </c>
      <c r="C116" s="375" t="s">
        <v>1257</v>
      </c>
      <c r="D116" s="190" t="s">
        <v>132</v>
      </c>
      <c r="E116" s="190" t="s">
        <v>120</v>
      </c>
      <c r="F116" s="315" t="str">
        <f>CONCATENATE(A116,B116,C116,D116,E116,)</f>
        <v>рбс810????????общком</v>
      </c>
      <c r="G116" s="294"/>
      <c r="H116" s="273">
        <f>ROUND(G116*1.0767,1)</f>
        <v>0</v>
      </c>
      <c r="I116" s="273">
        <f>ROUND(H116*1,1)</f>
        <v>0</v>
      </c>
      <c r="K116" s="186"/>
    </row>
    <row r="117" spans="1:12" hidden="1">
      <c r="A117" s="190" t="s">
        <v>131</v>
      </c>
      <c r="B117" s="352" t="s">
        <v>557</v>
      </c>
      <c r="C117" s="375" t="s">
        <v>1257</v>
      </c>
      <c r="D117" s="190" t="s">
        <v>132</v>
      </c>
      <c r="E117" s="190" t="s">
        <v>118</v>
      </c>
      <c r="F117" s="315" t="str">
        <f>CONCATENATE(A117,B117,C117,D117,E117,)</f>
        <v>рбс810????????общпро</v>
      </c>
      <c r="G117" s="294"/>
      <c r="H117" s="273">
        <f>G117</f>
        <v>0</v>
      </c>
      <c r="I117" s="273">
        <f>ROUND(H117*1,1)</f>
        <v>0</v>
      </c>
      <c r="K117" s="186"/>
    </row>
    <row r="118" spans="1:12" ht="15.75" hidden="1">
      <c r="A118" s="192" t="s">
        <v>541</v>
      </c>
      <c r="B118" s="193"/>
      <c r="C118" s="193"/>
      <c r="D118" s="193"/>
      <c r="E118" s="193"/>
      <c r="F118" s="194"/>
      <c r="G118" s="195"/>
      <c r="H118" s="295"/>
      <c r="I118" s="295"/>
      <c r="K118" s="186"/>
    </row>
    <row r="119" spans="1:12">
      <c r="A119" s="190" t="s">
        <v>131</v>
      </c>
      <c r="B119" s="191" t="s">
        <v>421</v>
      </c>
      <c r="C119" s="375" t="s">
        <v>1257</v>
      </c>
      <c r="D119" s="190" t="s">
        <v>132</v>
      </c>
      <c r="E119" s="190" t="s">
        <v>119</v>
      </c>
      <c r="F119" s="315" t="str">
        <f t="shared" si="2"/>
        <v>рбс806????????общопл</v>
      </c>
      <c r="G119" s="372">
        <f>(4098.6+6366.184)*1.302</f>
        <v>13625.148768000001</v>
      </c>
      <c r="H119" s="273">
        <f>G119*1</f>
        <v>13625.148768000001</v>
      </c>
      <c r="I119" s="273">
        <f>H119</f>
        <v>13625.148768000001</v>
      </c>
      <c r="K119" s="186" t="s">
        <v>1010</v>
      </c>
    </row>
    <row r="120" spans="1:12" hidden="1">
      <c r="A120" s="190" t="s">
        <v>131</v>
      </c>
      <c r="B120" s="191" t="s">
        <v>309</v>
      </c>
      <c r="C120" s="375" t="s">
        <v>1257</v>
      </c>
      <c r="D120" s="190" t="s">
        <v>132</v>
      </c>
      <c r="E120" s="190" t="s">
        <v>119</v>
      </c>
      <c r="F120" s="315" t="str">
        <f t="shared" si="2"/>
        <v>рбс830????????общопл</v>
      </c>
      <c r="G120" s="372">
        <f>3781.7*1.302</f>
        <v>4923.7734</v>
      </c>
      <c r="H120" s="273">
        <f t="shared" ref="H120:H123" si="11">G120*1</f>
        <v>4923.7734</v>
      </c>
      <c r="I120" s="273">
        <f>H120</f>
        <v>4923.7734</v>
      </c>
      <c r="K120" s="186"/>
    </row>
    <row r="121" spans="1:12" hidden="1">
      <c r="A121" s="190" t="s">
        <v>131</v>
      </c>
      <c r="B121" s="191" t="s">
        <v>317</v>
      </c>
      <c r="C121" s="375" t="s">
        <v>1257</v>
      </c>
      <c r="D121" s="190" t="s">
        <v>132</v>
      </c>
      <c r="E121" s="190" t="s">
        <v>119</v>
      </c>
      <c r="F121" s="315" t="str">
        <f t="shared" si="2"/>
        <v>рбс856????????общопл</v>
      </c>
      <c r="G121" s="427"/>
      <c r="H121" s="273">
        <f>G121</f>
        <v>0</v>
      </c>
      <c r="I121" s="273">
        <f>H121</f>
        <v>0</v>
      </c>
      <c r="K121" s="186" t="s">
        <v>1329</v>
      </c>
    </row>
    <row r="122" spans="1:12" hidden="1">
      <c r="A122" s="190" t="s">
        <v>131</v>
      </c>
      <c r="B122" s="191" t="s">
        <v>321</v>
      </c>
      <c r="C122" s="375" t="s">
        <v>1257</v>
      </c>
      <c r="D122" s="190" t="s">
        <v>132</v>
      </c>
      <c r="E122" s="190" t="s">
        <v>119</v>
      </c>
      <c r="F122" s="315" t="str">
        <f t="shared" si="2"/>
        <v>рбс875????????общопл</v>
      </c>
      <c r="G122" s="451">
        <v>122161</v>
      </c>
      <c r="H122" s="273">
        <f>G122</f>
        <v>122161</v>
      </c>
      <c r="I122" s="273">
        <f>H122</f>
        <v>122161</v>
      </c>
      <c r="K122" s="186"/>
    </row>
    <row r="123" spans="1:12" hidden="1">
      <c r="A123" s="190" t="s">
        <v>131</v>
      </c>
      <c r="B123" s="191" t="s">
        <v>322</v>
      </c>
      <c r="C123" s="375" t="s">
        <v>1257</v>
      </c>
      <c r="D123" s="190" t="s">
        <v>132</v>
      </c>
      <c r="E123" s="190" t="s">
        <v>119</v>
      </c>
      <c r="F123" s="315" t="str">
        <f t="shared" si="2"/>
        <v>рбс890????????общопл</v>
      </c>
      <c r="G123" s="372">
        <f>1465.9+216.1</f>
        <v>1682</v>
      </c>
      <c r="H123" s="273">
        <f t="shared" si="11"/>
        <v>1682</v>
      </c>
      <c r="I123" s="273">
        <f>H123</f>
        <v>1682</v>
      </c>
      <c r="K123" s="186"/>
    </row>
    <row r="124" spans="1:12" ht="15.75" hidden="1">
      <c r="A124" s="192" t="s">
        <v>1330</v>
      </c>
      <c r="B124" s="193"/>
      <c r="C124" s="193"/>
      <c r="D124" s="193"/>
      <c r="E124" s="193"/>
      <c r="F124" s="194"/>
      <c r="G124" s="195"/>
      <c r="H124" s="295"/>
      <c r="I124" s="295"/>
      <c r="K124" s="368" t="s">
        <v>1148</v>
      </c>
    </row>
    <row r="125" spans="1:12" ht="22.5" customHeight="1">
      <c r="A125" s="189" t="s">
        <v>433</v>
      </c>
      <c r="B125" s="317" t="s">
        <v>421</v>
      </c>
      <c r="C125" s="375" t="s">
        <v>1257</v>
      </c>
      <c r="D125" s="189" t="s">
        <v>132</v>
      </c>
      <c r="E125" s="189" t="s">
        <v>118</v>
      </c>
      <c r="F125" s="315" t="str">
        <f t="shared" si="2"/>
        <v>смз806????????общпро</v>
      </c>
      <c r="G125" s="294"/>
      <c r="H125" s="273">
        <f>G125</f>
        <v>0</v>
      </c>
      <c r="I125" s="273">
        <f>H125</f>
        <v>0</v>
      </c>
      <c r="K125" s="187"/>
    </row>
    <row r="126" spans="1:12">
      <c r="A126" s="189" t="s">
        <v>131</v>
      </c>
      <c r="B126" s="317" t="s">
        <v>421</v>
      </c>
      <c r="C126" s="375" t="s">
        <v>1257</v>
      </c>
      <c r="D126" s="189" t="s">
        <v>132</v>
      </c>
      <c r="E126" s="189" t="s">
        <v>118</v>
      </c>
      <c r="F126" s="315" t="str">
        <f t="shared" si="2"/>
        <v>рбс806????????общпро</v>
      </c>
      <c r="G126" s="294">
        <v>0</v>
      </c>
      <c r="H126" s="273">
        <f t="shared" ref="H126:H139" si="12">G126</f>
        <v>0</v>
      </c>
      <c r="I126" s="273">
        <f t="shared" ref="I126:I139" si="13">H126</f>
        <v>0</v>
      </c>
      <c r="K126" s="187"/>
      <c r="L126" s="304" t="s">
        <v>631</v>
      </c>
    </row>
    <row r="127" spans="1:12" ht="30" hidden="1">
      <c r="A127" s="189" t="s">
        <v>433</v>
      </c>
      <c r="B127" s="317" t="s">
        <v>317</v>
      </c>
      <c r="C127" s="375" t="s">
        <v>1257</v>
      </c>
      <c r="D127" s="189" t="s">
        <v>132</v>
      </c>
      <c r="E127" s="189" t="s">
        <v>118</v>
      </c>
      <c r="F127" s="315" t="str">
        <f t="shared" si="2"/>
        <v>смз856????????общпро</v>
      </c>
      <c r="G127" s="372">
        <f>9483.5+2500</f>
        <v>11983.5</v>
      </c>
      <c r="H127" s="273">
        <f>G127</f>
        <v>11983.5</v>
      </c>
      <c r="I127" s="273">
        <f t="shared" si="13"/>
        <v>11983.5</v>
      </c>
      <c r="K127" s="187" t="s">
        <v>1083</v>
      </c>
    </row>
    <row r="128" spans="1:12" hidden="1">
      <c r="A128" s="189" t="s">
        <v>433</v>
      </c>
      <c r="B128" s="317" t="s">
        <v>317</v>
      </c>
      <c r="C128" s="375" t="s">
        <v>1257</v>
      </c>
      <c r="D128" s="189" t="s">
        <v>132</v>
      </c>
      <c r="E128" s="189" t="s">
        <v>118</v>
      </c>
      <c r="F128" s="315" t="str">
        <f t="shared" si="2"/>
        <v>смз856????????общпро</v>
      </c>
      <c r="G128" s="372">
        <f>15800+500</f>
        <v>16300</v>
      </c>
      <c r="H128" s="273">
        <f t="shared" si="12"/>
        <v>16300</v>
      </c>
      <c r="I128" s="273">
        <f t="shared" si="13"/>
        <v>16300</v>
      </c>
      <c r="K128" s="188" t="s">
        <v>1082</v>
      </c>
    </row>
    <row r="129" spans="1:13" hidden="1">
      <c r="A129" s="189" t="s">
        <v>433</v>
      </c>
      <c r="B129" s="317" t="s">
        <v>317</v>
      </c>
      <c r="C129" s="375" t="s">
        <v>1257</v>
      </c>
      <c r="D129" s="189" t="s">
        <v>132</v>
      </c>
      <c r="E129" s="189" t="s">
        <v>118</v>
      </c>
      <c r="F129" s="315" t="str">
        <f t="shared" si="2"/>
        <v>смз856????????общпро</v>
      </c>
      <c r="G129" s="372">
        <f>99706.6+44139.3+38671.8-10896.2</f>
        <v>171621.5</v>
      </c>
      <c r="H129" s="273">
        <f t="shared" si="12"/>
        <v>171621.5</v>
      </c>
      <c r="I129" s="273">
        <f t="shared" si="13"/>
        <v>171621.5</v>
      </c>
      <c r="K129" s="188" t="s">
        <v>1149</v>
      </c>
      <c r="M129" s="181">
        <v>170485</v>
      </c>
    </row>
    <row r="130" spans="1:13" hidden="1">
      <c r="A130" s="189" t="s">
        <v>433</v>
      </c>
      <c r="B130" s="317" t="s">
        <v>317</v>
      </c>
      <c r="C130" s="375" t="s">
        <v>1257</v>
      </c>
      <c r="D130" s="189" t="s">
        <v>132</v>
      </c>
      <c r="E130" s="189" t="s">
        <v>118</v>
      </c>
      <c r="F130" s="315" t="str">
        <f t="shared" si="2"/>
        <v>смз856????????общпро</v>
      </c>
      <c r="G130" s="372">
        <v>5460</v>
      </c>
      <c r="H130" s="273">
        <f t="shared" si="12"/>
        <v>5460</v>
      </c>
      <c r="I130" s="273">
        <f t="shared" si="13"/>
        <v>5460</v>
      </c>
      <c r="K130" s="188" t="s">
        <v>623</v>
      </c>
    </row>
    <row r="131" spans="1:13" hidden="1">
      <c r="A131" s="189" t="s">
        <v>433</v>
      </c>
      <c r="B131" s="317" t="s">
        <v>321</v>
      </c>
      <c r="C131" s="375" t="s">
        <v>1257</v>
      </c>
      <c r="D131" s="189" t="s">
        <v>132</v>
      </c>
      <c r="E131" s="189" t="s">
        <v>118</v>
      </c>
      <c r="F131" s="315" t="str">
        <f t="shared" si="2"/>
        <v>смз875????????общпро</v>
      </c>
      <c r="G131" s="294">
        <v>0</v>
      </c>
      <c r="H131" s="273">
        <f t="shared" si="12"/>
        <v>0</v>
      </c>
      <c r="I131" s="273">
        <f t="shared" si="13"/>
        <v>0</v>
      </c>
      <c r="K131" s="188"/>
    </row>
    <row r="132" spans="1:13" hidden="1">
      <c r="A132" s="189" t="s">
        <v>433</v>
      </c>
      <c r="B132" s="317" t="s">
        <v>321</v>
      </c>
      <c r="C132" s="375" t="s">
        <v>1257</v>
      </c>
      <c r="D132" s="189" t="s">
        <v>132</v>
      </c>
      <c r="E132" s="189" t="s">
        <v>118</v>
      </c>
      <c r="F132" s="315" t="str">
        <f t="shared" si="2"/>
        <v>смз875????????общпро</v>
      </c>
      <c r="G132" s="372">
        <f>4492+ 24253.5+19350.3</f>
        <v>48095.8</v>
      </c>
      <c r="H132" s="273">
        <f t="shared" si="12"/>
        <v>48095.8</v>
      </c>
      <c r="I132" s="273">
        <f t="shared" si="13"/>
        <v>48095.8</v>
      </c>
      <c r="K132" s="340" t="s">
        <v>1948</v>
      </c>
    </row>
    <row r="133" spans="1:13" hidden="1">
      <c r="A133" s="189" t="s">
        <v>433</v>
      </c>
      <c r="B133" s="317" t="s">
        <v>398</v>
      </c>
      <c r="C133" s="375" t="s">
        <v>1257</v>
      </c>
      <c r="D133" s="189" t="s">
        <v>132</v>
      </c>
      <c r="E133" s="189" t="s">
        <v>118</v>
      </c>
      <c r="F133" s="315" t="str">
        <f t="shared" si="2"/>
        <v>смз904????????общпро</v>
      </c>
      <c r="G133" s="294"/>
      <c r="H133" s="273">
        <f t="shared" si="12"/>
        <v>0</v>
      </c>
      <c r="I133" s="273">
        <f t="shared" si="13"/>
        <v>0</v>
      </c>
      <c r="K133" s="188"/>
    </row>
    <row r="134" spans="1:13" hidden="1">
      <c r="A134" s="189" t="s">
        <v>433</v>
      </c>
      <c r="B134" s="317" t="s">
        <v>398</v>
      </c>
      <c r="C134" s="375" t="s">
        <v>1257</v>
      </c>
      <c r="D134" s="189" t="s">
        <v>132</v>
      </c>
      <c r="E134" s="189" t="s">
        <v>118</v>
      </c>
      <c r="F134" s="315" t="str">
        <f t="shared" si="2"/>
        <v>смз904????????общпро</v>
      </c>
      <c r="G134" s="294"/>
      <c r="H134" s="273">
        <f t="shared" si="12"/>
        <v>0</v>
      </c>
      <c r="I134" s="273">
        <f t="shared" si="13"/>
        <v>0</v>
      </c>
      <c r="J134" s="185" t="s">
        <v>333</v>
      </c>
      <c r="K134" s="188"/>
    </row>
    <row r="135" spans="1:13" hidden="1">
      <c r="A135" s="189" t="s">
        <v>433</v>
      </c>
      <c r="B135" s="317" t="s">
        <v>406</v>
      </c>
      <c r="C135" s="375" t="s">
        <v>1257</v>
      </c>
      <c r="D135" s="189" t="s">
        <v>132</v>
      </c>
      <c r="E135" s="189" t="s">
        <v>118</v>
      </c>
      <c r="F135" s="315" t="str">
        <f t="shared" si="2"/>
        <v>смз908????????общпро</v>
      </c>
      <c r="G135" s="294">
        <v>0</v>
      </c>
      <c r="H135" s="273">
        <f t="shared" si="12"/>
        <v>0</v>
      </c>
      <c r="I135" s="273">
        <f t="shared" si="13"/>
        <v>0</v>
      </c>
      <c r="J135" s="185" t="s">
        <v>457</v>
      </c>
      <c r="K135" s="188"/>
    </row>
    <row r="136" spans="1:13" hidden="1">
      <c r="A136" s="189" t="s">
        <v>433</v>
      </c>
      <c r="B136" s="317" t="s">
        <v>406</v>
      </c>
      <c r="C136" s="376" t="s">
        <v>1258</v>
      </c>
      <c r="D136" s="189" t="s">
        <v>132</v>
      </c>
      <c r="E136" s="189" t="s">
        <v>118</v>
      </c>
      <c r="F136" s="315" t="str">
        <f t="shared" si="2"/>
        <v>смз908043Э1173общпро</v>
      </c>
      <c r="G136" s="372">
        <v>2695.3</v>
      </c>
      <c r="H136" s="273">
        <f t="shared" si="12"/>
        <v>2695.3</v>
      </c>
      <c r="I136" s="273">
        <f t="shared" si="13"/>
        <v>2695.3</v>
      </c>
      <c r="J136" s="185" t="s">
        <v>457</v>
      </c>
      <c r="K136" s="188" t="s">
        <v>626</v>
      </c>
    </row>
    <row r="137" spans="1:13" hidden="1">
      <c r="A137" s="189" t="s">
        <v>433</v>
      </c>
      <c r="B137" s="317" t="s">
        <v>403</v>
      </c>
      <c r="C137" s="375" t="s">
        <v>1257</v>
      </c>
      <c r="D137" s="189" t="s">
        <v>132</v>
      </c>
      <c r="E137" s="189" t="s">
        <v>118</v>
      </c>
      <c r="F137" s="315" t="str">
        <f t="shared" si="2"/>
        <v>смз912????????общпро</v>
      </c>
      <c r="G137" s="294">
        <v>0</v>
      </c>
      <c r="H137" s="273">
        <f t="shared" si="12"/>
        <v>0</v>
      </c>
      <c r="I137" s="273">
        <f t="shared" si="13"/>
        <v>0</v>
      </c>
      <c r="J137" s="185" t="s">
        <v>457</v>
      </c>
      <c r="K137" s="188" t="s">
        <v>25</v>
      </c>
    </row>
    <row r="138" spans="1:13" hidden="1">
      <c r="A138" s="189" t="s">
        <v>433</v>
      </c>
      <c r="B138" s="317" t="s">
        <v>416</v>
      </c>
      <c r="C138" s="375" t="s">
        <v>1257</v>
      </c>
      <c r="D138" s="189" t="s">
        <v>132</v>
      </c>
      <c r="E138" s="189" t="s">
        <v>118</v>
      </c>
      <c r="F138" s="315" t="str">
        <f t="shared" si="2"/>
        <v>смз917????????общпро</v>
      </c>
      <c r="G138" s="294">
        <v>0</v>
      </c>
      <c r="H138" s="273">
        <f t="shared" si="12"/>
        <v>0</v>
      </c>
      <c r="I138" s="273">
        <f t="shared" si="13"/>
        <v>0</v>
      </c>
      <c r="J138" s="185" t="s">
        <v>457</v>
      </c>
      <c r="K138" s="188" t="s">
        <v>25</v>
      </c>
    </row>
    <row r="139" spans="1:13" hidden="1">
      <c r="A139" s="318" t="s">
        <v>433</v>
      </c>
      <c r="B139" s="319" t="s">
        <v>417</v>
      </c>
      <c r="C139" s="375" t="s">
        <v>1257</v>
      </c>
      <c r="D139" s="318" t="s">
        <v>132</v>
      </c>
      <c r="E139" s="318" t="s">
        <v>118</v>
      </c>
      <c r="F139" s="320" t="str">
        <f t="shared" si="2"/>
        <v>смз918????????общпро</v>
      </c>
      <c r="G139" s="321">
        <v>0</v>
      </c>
      <c r="H139" s="307">
        <f t="shared" si="12"/>
        <v>0</v>
      </c>
      <c r="I139" s="307">
        <f t="shared" si="13"/>
        <v>0</v>
      </c>
      <c r="J139" s="185" t="s">
        <v>457</v>
      </c>
      <c r="K139" s="188" t="s">
        <v>25</v>
      </c>
      <c r="L139" s="308" t="s">
        <v>634</v>
      </c>
    </row>
    <row r="140" spans="1:13" ht="15.75" hidden="1">
      <c r="A140" s="192" t="s">
        <v>585</v>
      </c>
      <c r="B140" s="322"/>
      <c r="C140" s="293"/>
      <c r="D140" s="293"/>
      <c r="E140" s="293"/>
      <c r="F140" s="323"/>
      <c r="G140" s="296"/>
      <c r="H140" s="295"/>
      <c r="I140" s="295"/>
      <c r="K140" s="188"/>
    </row>
    <row r="141" spans="1:13" hidden="1">
      <c r="A141" s="189" t="s">
        <v>131</v>
      </c>
      <c r="B141" s="317" t="s">
        <v>321</v>
      </c>
      <c r="C141" s="375" t="s">
        <v>1257</v>
      </c>
      <c r="D141" s="189" t="s">
        <v>132</v>
      </c>
      <c r="E141" s="189" t="s">
        <v>121</v>
      </c>
      <c r="F141" s="315" t="str">
        <f>CONCATENATE(A141,B141,C141,D141,E141,)</f>
        <v>рбс875????????общкап</v>
      </c>
      <c r="G141" s="294">
        <v>0</v>
      </c>
      <c r="H141" s="273">
        <f>G141</f>
        <v>0</v>
      </c>
      <c r="I141" s="273">
        <f>H141</f>
        <v>0</v>
      </c>
      <c r="K141" s="188"/>
    </row>
    <row r="142" spans="1:13" ht="15.75" hidden="1">
      <c r="A142" s="192" t="s">
        <v>590</v>
      </c>
      <c r="B142" s="322"/>
      <c r="C142" s="293"/>
      <c r="D142" s="293"/>
      <c r="E142" s="293"/>
      <c r="F142" s="323"/>
      <c r="G142" s="296"/>
      <c r="H142" s="295"/>
      <c r="I142" s="295"/>
      <c r="K142" s="188"/>
    </row>
    <row r="143" spans="1:13">
      <c r="A143" s="189" t="s">
        <v>131</v>
      </c>
      <c r="B143" s="317" t="s">
        <v>421</v>
      </c>
      <c r="C143" s="375" t="s">
        <v>1257</v>
      </c>
      <c r="D143" s="189" t="s">
        <v>132</v>
      </c>
      <c r="E143" s="189" t="s">
        <v>118</v>
      </c>
      <c r="F143" s="315" t="str">
        <f>CONCATENATE(A143,B143,C143,D143,E143,)</f>
        <v>рбс806????????общпро</v>
      </c>
      <c r="G143" s="294" t="s">
        <v>1147</v>
      </c>
      <c r="H143" s="273" t="str">
        <f>G143</f>
        <v xml:space="preserve"> </v>
      </c>
      <c r="I143" s="273" t="str">
        <f>H143</f>
        <v xml:space="preserve"> </v>
      </c>
      <c r="K143" s="188" t="s">
        <v>1081</v>
      </c>
    </row>
    <row r="144" spans="1:13" ht="15.75" hidden="1">
      <c r="A144" s="192" t="s">
        <v>588</v>
      </c>
      <c r="B144" s="322"/>
      <c r="C144" s="293"/>
      <c r="D144" s="293"/>
      <c r="E144" s="293"/>
      <c r="F144" s="323"/>
      <c r="G144" s="296"/>
      <c r="H144" s="295"/>
      <c r="I144" s="295"/>
      <c r="K144" s="188"/>
    </row>
    <row r="145" spans="1:13">
      <c r="A145" s="189" t="s">
        <v>131</v>
      </c>
      <c r="B145" s="317" t="s">
        <v>421</v>
      </c>
      <c r="C145" s="375" t="s">
        <v>1257</v>
      </c>
      <c r="D145" s="189" t="s">
        <v>132</v>
      </c>
      <c r="E145" s="189" t="s">
        <v>118</v>
      </c>
      <c r="F145" s="315" t="str">
        <f>CONCATENATE(A145,B145,C145,D145,E145,)</f>
        <v>рбс806????????общпро</v>
      </c>
      <c r="G145" s="372">
        <v>763</v>
      </c>
      <c r="H145" s="273">
        <f>G145</f>
        <v>763</v>
      </c>
      <c r="I145" s="273">
        <f>H145</f>
        <v>763</v>
      </c>
      <c r="K145" s="188" t="s">
        <v>1260</v>
      </c>
      <c r="M145" s="181" t="s">
        <v>1147</v>
      </c>
    </row>
    <row r="146" spans="1:13" ht="15.75" hidden="1">
      <c r="A146" s="192" t="s">
        <v>589</v>
      </c>
      <c r="B146" s="322"/>
      <c r="C146" s="293"/>
      <c r="D146" s="293"/>
      <c r="E146" s="293"/>
      <c r="F146" s="323"/>
      <c r="G146" s="296"/>
      <c r="H146" s="295"/>
      <c r="I146" s="295"/>
      <c r="K146" s="188"/>
    </row>
    <row r="147" spans="1:13" hidden="1">
      <c r="A147" s="189" t="s">
        <v>131</v>
      </c>
      <c r="B147" s="317" t="s">
        <v>321</v>
      </c>
      <c r="C147" s="375" t="s">
        <v>1257</v>
      </c>
      <c r="D147" s="189" t="s">
        <v>132</v>
      </c>
      <c r="E147" s="189" t="s">
        <v>118</v>
      </c>
      <c r="F147" s="315" t="str">
        <f>CONCATENATE(A147,B147,C147,D147,E147,)</f>
        <v>рбс875????????общпро</v>
      </c>
      <c r="G147" s="294"/>
      <c r="H147" s="294">
        <v>0</v>
      </c>
      <c r="I147" s="294">
        <v>0</v>
      </c>
      <c r="K147" s="188"/>
    </row>
    <row r="148" spans="1:13" ht="15.75" hidden="1">
      <c r="A148" s="192" t="s">
        <v>542</v>
      </c>
      <c r="B148" s="193"/>
      <c r="C148" s="193"/>
      <c r="D148" s="193"/>
      <c r="E148" s="193"/>
      <c r="F148" s="194"/>
      <c r="G148" s="195"/>
      <c r="H148" s="295"/>
      <c r="I148" s="295"/>
      <c r="K148" s="188"/>
    </row>
    <row r="149" spans="1:13" hidden="1">
      <c r="A149" s="189" t="s">
        <v>433</v>
      </c>
      <c r="B149" s="317" t="s">
        <v>317</v>
      </c>
      <c r="C149" s="375" t="s">
        <v>1257</v>
      </c>
      <c r="D149" s="189" t="s">
        <v>132</v>
      </c>
      <c r="E149" s="189" t="s">
        <v>118</v>
      </c>
      <c r="F149" s="315" t="str">
        <f t="shared" ref="F149:F155" si="14">CONCATENATE(A149,B149,C149,D149,E149,)</f>
        <v>смз856????????общпро</v>
      </c>
      <c r="G149" s="294"/>
      <c r="H149" s="273"/>
      <c r="I149" s="273"/>
      <c r="K149" s="188"/>
    </row>
    <row r="150" spans="1:13" hidden="1">
      <c r="A150" s="189" t="s">
        <v>433</v>
      </c>
      <c r="B150" s="317" t="s">
        <v>317</v>
      </c>
      <c r="C150" s="375" t="s">
        <v>1257</v>
      </c>
      <c r="D150" s="189" t="s">
        <v>132</v>
      </c>
      <c r="E150" s="189" t="s">
        <v>118</v>
      </c>
      <c r="F150" s="315" t="str">
        <f t="shared" si="14"/>
        <v>смз856????????общпро</v>
      </c>
      <c r="G150" s="294"/>
      <c r="H150" s="273"/>
      <c r="I150" s="273"/>
      <c r="K150" s="188"/>
    </row>
    <row r="151" spans="1:13" hidden="1">
      <c r="A151" s="189" t="s">
        <v>433</v>
      </c>
      <c r="B151" s="317" t="s">
        <v>317</v>
      </c>
      <c r="C151" s="375" t="s">
        <v>1257</v>
      </c>
      <c r="D151" s="189" t="s">
        <v>132</v>
      </c>
      <c r="E151" s="189" t="s">
        <v>118</v>
      </c>
      <c r="F151" s="315" t="str">
        <f t="shared" si="14"/>
        <v>смз856????????общпро</v>
      </c>
      <c r="G151" s="294"/>
      <c r="H151" s="273"/>
      <c r="I151" s="273"/>
      <c r="K151" s="377" t="s">
        <v>1259</v>
      </c>
    </row>
    <row r="152" spans="1:13" hidden="1">
      <c r="A152" s="189" t="s">
        <v>433</v>
      </c>
      <c r="B152" s="317" t="s">
        <v>321</v>
      </c>
      <c r="C152" s="375" t="s">
        <v>1257</v>
      </c>
      <c r="D152" s="189" t="s">
        <v>132</v>
      </c>
      <c r="E152" s="189" t="s">
        <v>118</v>
      </c>
      <c r="F152" s="315" t="str">
        <f t="shared" si="14"/>
        <v>смз875????????общпро</v>
      </c>
      <c r="G152" s="372">
        <v>2750</v>
      </c>
      <c r="H152" s="273"/>
      <c r="I152" s="273"/>
      <c r="K152" s="377" t="s">
        <v>1949</v>
      </c>
    </row>
    <row r="153" spans="1:13">
      <c r="A153" s="189" t="s">
        <v>433</v>
      </c>
      <c r="B153" s="317" t="s">
        <v>421</v>
      </c>
      <c r="C153" s="375" t="s">
        <v>1257</v>
      </c>
      <c r="D153" s="189" t="s">
        <v>132</v>
      </c>
      <c r="E153" s="189" t="s">
        <v>118</v>
      </c>
      <c r="F153" s="315" t="str">
        <f t="shared" si="14"/>
        <v>смз806????????общпро</v>
      </c>
      <c r="G153" s="294"/>
      <c r="H153" s="273"/>
      <c r="I153" s="273"/>
      <c r="K153" s="188"/>
    </row>
    <row r="154" spans="1:13" hidden="1">
      <c r="A154" s="312" t="s">
        <v>138</v>
      </c>
      <c r="B154" s="191" t="s">
        <v>409</v>
      </c>
      <c r="C154" s="375" t="s">
        <v>1257</v>
      </c>
      <c r="D154" s="191" t="s">
        <v>132</v>
      </c>
      <c r="E154" s="247" t="s">
        <v>118</v>
      </c>
      <c r="F154" s="315" t="str">
        <f t="shared" si="14"/>
        <v>меж913????????общпро</v>
      </c>
      <c r="G154" s="294"/>
      <c r="H154" s="273"/>
      <c r="I154" s="273"/>
      <c r="J154" s="185" t="s">
        <v>457</v>
      </c>
      <c r="K154" s="188"/>
    </row>
    <row r="155" spans="1:13" hidden="1">
      <c r="A155" s="312" t="s">
        <v>138</v>
      </c>
      <c r="B155" s="324" t="s">
        <v>412</v>
      </c>
      <c r="C155" s="375" t="s">
        <v>1257</v>
      </c>
      <c r="D155" s="191" t="s">
        <v>132</v>
      </c>
      <c r="E155" s="247" t="s">
        <v>118</v>
      </c>
      <c r="F155" s="315" t="str">
        <f t="shared" si="14"/>
        <v>меж914????????общпро</v>
      </c>
      <c r="G155" s="294" t="s">
        <v>1147</v>
      </c>
      <c r="H155" s="273"/>
      <c r="I155" s="273"/>
      <c r="J155" s="185" t="s">
        <v>457</v>
      </c>
      <c r="K155" s="188"/>
    </row>
    <row r="156" spans="1:13" ht="15.75" hidden="1">
      <c r="A156" s="192" t="s">
        <v>587</v>
      </c>
      <c r="B156" s="193"/>
      <c r="C156" s="193"/>
      <c r="D156" s="193"/>
      <c r="E156" s="193"/>
      <c r="F156" s="194"/>
      <c r="G156" s="195"/>
      <c r="H156" s="295"/>
      <c r="I156" s="295"/>
      <c r="K156" s="188"/>
    </row>
    <row r="157" spans="1:13">
      <c r="A157" s="189" t="s">
        <v>434</v>
      </c>
      <c r="B157" s="317" t="s">
        <v>421</v>
      </c>
      <c r="C157" s="375" t="s">
        <v>1257</v>
      </c>
      <c r="D157" s="189" t="s">
        <v>132</v>
      </c>
      <c r="E157" s="189" t="s">
        <v>118</v>
      </c>
      <c r="F157" s="315" t="str">
        <f>CONCATENATE(A157,B157,C157,D157,E157,)</f>
        <v>сиц806????????общпро</v>
      </c>
      <c r="G157" s="294"/>
      <c r="H157" s="273"/>
      <c r="I157" s="273"/>
      <c r="K157" s="188" t="s">
        <v>625</v>
      </c>
    </row>
    <row r="158" spans="1:13">
      <c r="A158" s="189" t="s">
        <v>131</v>
      </c>
      <c r="B158" s="317" t="s">
        <v>421</v>
      </c>
      <c r="C158" s="375" t="s">
        <v>1257</v>
      </c>
      <c r="D158" s="189" t="s">
        <v>132</v>
      </c>
      <c r="E158" s="189" t="s">
        <v>118</v>
      </c>
      <c r="F158" s="315" t="str">
        <f>CONCATENATE(A158,B158,C158,D158,E158,)</f>
        <v>рбс806????????общпро</v>
      </c>
      <c r="G158" s="294"/>
      <c r="H158" s="273"/>
      <c r="I158" s="273"/>
      <c r="K158" s="188"/>
    </row>
    <row r="159" spans="1:13" ht="15.75" hidden="1">
      <c r="A159" s="192" t="s">
        <v>546</v>
      </c>
      <c r="B159" s="193"/>
      <c r="C159" s="193"/>
      <c r="D159" s="193"/>
      <c r="E159" s="193"/>
      <c r="F159" s="194"/>
      <c r="G159" s="195"/>
      <c r="H159" s="295"/>
      <c r="I159" s="295"/>
      <c r="K159" s="188"/>
    </row>
    <row r="160" spans="1:13" hidden="1">
      <c r="A160" s="189" t="s">
        <v>433</v>
      </c>
      <c r="B160" s="317" t="s">
        <v>317</v>
      </c>
      <c r="C160" s="375" t="s">
        <v>1257</v>
      </c>
      <c r="D160" s="189" t="s">
        <v>132</v>
      </c>
      <c r="E160" s="189" t="s">
        <v>118</v>
      </c>
      <c r="F160" s="315" t="str">
        <f>CONCATENATE(A160,B160,C160,D160,E160,)</f>
        <v>смз856????????общпро</v>
      </c>
      <c r="G160" s="294"/>
      <c r="H160" s="273"/>
      <c r="I160" s="273"/>
      <c r="K160" s="188"/>
    </row>
    <row r="161" spans="1:18" hidden="1">
      <c r="A161" s="189" t="s">
        <v>433</v>
      </c>
      <c r="B161" s="317" t="s">
        <v>317</v>
      </c>
      <c r="C161" s="375" t="s">
        <v>1257</v>
      </c>
      <c r="D161" s="189" t="s">
        <v>132</v>
      </c>
      <c r="E161" s="189" t="s">
        <v>118</v>
      </c>
      <c r="F161" s="315" t="str">
        <f>CONCATENATE(A161,B161,C161,D161,E161,)</f>
        <v>смз856????????общпро</v>
      </c>
      <c r="G161" s="294"/>
      <c r="H161" s="273"/>
      <c r="I161" s="273"/>
      <c r="K161" s="188"/>
    </row>
    <row r="162" spans="1:18" ht="15.75" hidden="1">
      <c r="A162" s="193" t="s">
        <v>438</v>
      </c>
      <c r="B162" s="193"/>
      <c r="C162" s="193"/>
      <c r="D162" s="193"/>
      <c r="E162" s="193"/>
      <c r="F162" s="194"/>
      <c r="G162" s="195"/>
      <c r="H162" s="295"/>
      <c r="I162" s="295"/>
      <c r="K162" s="188"/>
    </row>
    <row r="163" spans="1:18">
      <c r="A163" s="189" t="s">
        <v>434</v>
      </c>
      <c r="B163" s="317" t="s">
        <v>421</v>
      </c>
      <c r="C163" s="375" t="s">
        <v>1257</v>
      </c>
      <c r="D163" s="189" t="s">
        <v>132</v>
      </c>
      <c r="E163" s="189" t="s">
        <v>118</v>
      </c>
      <c r="F163" s="315" t="str">
        <f t="shared" ref="F163:F183" si="15">CONCATENATE(A163,B163,C163,D163,E163,)</f>
        <v>сиц806????????общпро</v>
      </c>
      <c r="G163" s="294"/>
      <c r="H163" s="273">
        <f>G163*1</f>
        <v>0</v>
      </c>
      <c r="I163" s="273">
        <f>H163</f>
        <v>0</v>
      </c>
      <c r="K163" s="188" t="s">
        <v>629</v>
      </c>
    </row>
    <row r="164" spans="1:18">
      <c r="A164" s="189" t="s">
        <v>434</v>
      </c>
      <c r="B164" s="317" t="s">
        <v>421</v>
      </c>
      <c r="C164" s="375" t="s">
        <v>1257</v>
      </c>
      <c r="D164" s="189" t="s">
        <v>132</v>
      </c>
      <c r="E164" s="189" t="s">
        <v>118</v>
      </c>
      <c r="F164" s="315" t="str">
        <f>CONCATENATE(A164,B164,C164,D164,E164,)</f>
        <v>сиц806????????общпро</v>
      </c>
      <c r="G164" s="294"/>
      <c r="H164" s="273">
        <f t="shared" ref="H164:H182" si="16">G164*1</f>
        <v>0</v>
      </c>
      <c r="I164" s="273">
        <f t="shared" ref="I164:I182" si="17">H164</f>
        <v>0</v>
      </c>
      <c r="K164" s="188" t="s">
        <v>1084</v>
      </c>
    </row>
    <row r="165" spans="1:18">
      <c r="A165" s="189" t="s">
        <v>434</v>
      </c>
      <c r="B165" s="317" t="s">
        <v>421</v>
      </c>
      <c r="C165" s="375" t="s">
        <v>1257</v>
      </c>
      <c r="D165" s="189" t="s">
        <v>132</v>
      </c>
      <c r="E165" s="189" t="s">
        <v>118</v>
      </c>
      <c r="F165" s="315" t="str">
        <f>CONCATENATE(A165,B165,C165,D165,E165,)</f>
        <v>сиц806????????общпро</v>
      </c>
      <c r="G165" s="294"/>
      <c r="H165" s="273">
        <f t="shared" si="16"/>
        <v>0</v>
      </c>
      <c r="I165" s="273">
        <f t="shared" si="17"/>
        <v>0</v>
      </c>
      <c r="K165" s="188"/>
    </row>
    <row r="166" spans="1:18">
      <c r="A166" s="189" t="s">
        <v>131</v>
      </c>
      <c r="B166" s="317" t="s">
        <v>421</v>
      </c>
      <c r="C166" s="375" t="s">
        <v>1257</v>
      </c>
      <c r="D166" s="189" t="s">
        <v>132</v>
      </c>
      <c r="E166" s="189" t="s">
        <v>118</v>
      </c>
      <c r="F166" s="315" t="str">
        <f t="shared" si="15"/>
        <v>рбс806????????общпро</v>
      </c>
      <c r="G166" s="294"/>
      <c r="H166" s="273">
        <f t="shared" si="16"/>
        <v>0</v>
      </c>
      <c r="I166" s="273">
        <f t="shared" si="17"/>
        <v>0</v>
      </c>
      <c r="K166" s="188" t="s">
        <v>624</v>
      </c>
      <c r="L166" s="304" t="s">
        <v>631</v>
      </c>
    </row>
    <row r="167" spans="1:18" hidden="1">
      <c r="A167" s="189" t="s">
        <v>434</v>
      </c>
      <c r="B167" s="317" t="s">
        <v>317</v>
      </c>
      <c r="C167" s="375" t="s">
        <v>1257</v>
      </c>
      <c r="D167" s="189" t="s">
        <v>132</v>
      </c>
      <c r="E167" s="189" t="s">
        <v>118</v>
      </c>
      <c r="F167" s="315" t="str">
        <f t="shared" si="15"/>
        <v>сиц856????????общпро</v>
      </c>
      <c r="G167" s="294"/>
      <c r="H167" s="273">
        <f t="shared" si="16"/>
        <v>0</v>
      </c>
      <c r="I167" s="273">
        <f t="shared" si="17"/>
        <v>0</v>
      </c>
      <c r="K167" s="188" t="s">
        <v>628</v>
      </c>
      <c r="R167" s="181" t="s">
        <v>1147</v>
      </c>
    </row>
    <row r="168" spans="1:18" hidden="1">
      <c r="A168" s="189" t="s">
        <v>434</v>
      </c>
      <c r="B168" s="317" t="s">
        <v>317</v>
      </c>
      <c r="C168" s="375" t="s">
        <v>1257</v>
      </c>
      <c r="D168" s="189" t="s">
        <v>132</v>
      </c>
      <c r="E168" s="189" t="s">
        <v>118</v>
      </c>
      <c r="F168" s="315" t="str">
        <f t="shared" si="15"/>
        <v>сиц856????????общпро</v>
      </c>
      <c r="G168" s="294"/>
      <c r="H168" s="273">
        <f t="shared" si="16"/>
        <v>0</v>
      </c>
      <c r="I168" s="273">
        <f t="shared" si="17"/>
        <v>0</v>
      </c>
      <c r="K168" s="188" t="s">
        <v>627</v>
      </c>
    </row>
    <row r="169" spans="1:18" hidden="1">
      <c r="A169" s="189" t="s">
        <v>434</v>
      </c>
      <c r="B169" s="317" t="s">
        <v>317</v>
      </c>
      <c r="C169" s="375" t="s">
        <v>1257</v>
      </c>
      <c r="D169" s="189" t="s">
        <v>132</v>
      </c>
      <c r="E169" s="189" t="s">
        <v>118</v>
      </c>
      <c r="F169" s="315" t="str">
        <f t="shared" si="15"/>
        <v>сиц856????????общпро</v>
      </c>
      <c r="G169" s="294"/>
      <c r="H169" s="273">
        <f t="shared" si="16"/>
        <v>0</v>
      </c>
      <c r="I169" s="273">
        <f t="shared" si="17"/>
        <v>0</v>
      </c>
      <c r="K169" s="188" t="s">
        <v>1014</v>
      </c>
    </row>
    <row r="170" spans="1:18" hidden="1">
      <c r="A170" s="189" t="s">
        <v>434</v>
      </c>
      <c r="B170" s="317" t="s">
        <v>317</v>
      </c>
      <c r="C170" s="375" t="s">
        <v>1257</v>
      </c>
      <c r="D170" s="189" t="s">
        <v>132</v>
      </c>
      <c r="E170" s="189" t="s">
        <v>118</v>
      </c>
      <c r="F170" s="315" t="str">
        <f t="shared" si="15"/>
        <v>сиц856????????общпро</v>
      </c>
      <c r="G170" s="294"/>
      <c r="H170" s="273">
        <f t="shared" si="16"/>
        <v>0</v>
      </c>
      <c r="I170" s="273">
        <f t="shared" si="17"/>
        <v>0</v>
      </c>
      <c r="K170" s="188" t="s">
        <v>623</v>
      </c>
    </row>
    <row r="171" spans="1:18" hidden="1">
      <c r="A171" s="189" t="s">
        <v>434</v>
      </c>
      <c r="B171" s="317" t="s">
        <v>321</v>
      </c>
      <c r="C171" s="375" t="s">
        <v>1257</v>
      </c>
      <c r="D171" s="189" t="s">
        <v>132</v>
      </c>
      <c r="E171" s="189" t="s">
        <v>118</v>
      </c>
      <c r="F171" s="315" t="str">
        <f t="shared" si="15"/>
        <v>сиц875????????общпро</v>
      </c>
      <c r="G171" s="294"/>
      <c r="H171" s="273">
        <f t="shared" si="16"/>
        <v>0</v>
      </c>
      <c r="I171" s="273">
        <f t="shared" si="17"/>
        <v>0</v>
      </c>
      <c r="K171" s="188" t="s">
        <v>1013</v>
      </c>
      <c r="L171" s="304" t="s">
        <v>632</v>
      </c>
    </row>
    <row r="172" spans="1:18" hidden="1">
      <c r="A172" s="189" t="s">
        <v>434</v>
      </c>
      <c r="B172" s="317" t="s">
        <v>321</v>
      </c>
      <c r="C172" s="375" t="s">
        <v>1257</v>
      </c>
      <c r="D172" s="189" t="s">
        <v>132</v>
      </c>
      <c r="E172" s="189" t="s">
        <v>118</v>
      </c>
      <c r="F172" s="315" t="str">
        <f>CONCATENATE(A172,B172,C172,D172,E172,)</f>
        <v>сиц875????????общпро</v>
      </c>
      <c r="G172" s="294"/>
      <c r="H172" s="273">
        <f t="shared" si="16"/>
        <v>0</v>
      </c>
      <c r="I172" s="273">
        <f t="shared" si="17"/>
        <v>0</v>
      </c>
      <c r="K172" s="188" t="s">
        <v>622</v>
      </c>
    </row>
    <row r="173" spans="1:18" hidden="1">
      <c r="A173" s="189" t="s">
        <v>434</v>
      </c>
      <c r="B173" s="317" t="s">
        <v>321</v>
      </c>
      <c r="C173" s="375" t="s">
        <v>1257</v>
      </c>
      <c r="D173" s="189" t="s">
        <v>132</v>
      </c>
      <c r="E173" s="189" t="s">
        <v>118</v>
      </c>
      <c r="F173" s="315" t="str">
        <f t="shared" si="15"/>
        <v>сиц875????????общпро</v>
      </c>
      <c r="G173" s="294"/>
      <c r="H173" s="273">
        <f t="shared" si="16"/>
        <v>0</v>
      </c>
      <c r="I173" s="273">
        <f t="shared" si="17"/>
        <v>0</v>
      </c>
      <c r="K173" s="188"/>
    </row>
    <row r="174" spans="1:18" hidden="1">
      <c r="A174" s="189" t="s">
        <v>434</v>
      </c>
      <c r="B174" s="317" t="s">
        <v>398</v>
      </c>
      <c r="C174" s="375" t="s">
        <v>1257</v>
      </c>
      <c r="D174" s="189" t="s">
        <v>132</v>
      </c>
      <c r="E174" s="189" t="s">
        <v>118</v>
      </c>
      <c r="F174" s="315" t="str">
        <f t="shared" si="15"/>
        <v>сиц904????????общпро</v>
      </c>
      <c r="G174" s="294"/>
      <c r="H174" s="273">
        <f t="shared" si="16"/>
        <v>0</v>
      </c>
      <c r="I174" s="273">
        <f t="shared" si="17"/>
        <v>0</v>
      </c>
      <c r="J174" s="185" t="s">
        <v>457</v>
      </c>
      <c r="K174" s="188"/>
    </row>
    <row r="175" spans="1:18" hidden="1">
      <c r="A175" s="189" t="s">
        <v>434</v>
      </c>
      <c r="B175" s="317" t="s">
        <v>398</v>
      </c>
      <c r="C175" s="375" t="s">
        <v>1257</v>
      </c>
      <c r="D175" s="189" t="s">
        <v>132</v>
      </c>
      <c r="E175" s="189" t="s">
        <v>118</v>
      </c>
      <c r="F175" s="315" t="str">
        <f t="shared" si="15"/>
        <v>сиц904????????общпро</v>
      </c>
      <c r="G175" s="294"/>
      <c r="H175" s="273">
        <f t="shared" si="16"/>
        <v>0</v>
      </c>
      <c r="I175" s="273">
        <f t="shared" si="17"/>
        <v>0</v>
      </c>
      <c r="J175" s="185" t="s">
        <v>333</v>
      </c>
      <c r="K175" s="188" t="s">
        <v>630</v>
      </c>
    </row>
    <row r="176" spans="1:18" hidden="1">
      <c r="A176" s="189" t="s">
        <v>434</v>
      </c>
      <c r="B176" s="317" t="s">
        <v>406</v>
      </c>
      <c r="C176" s="375" t="s">
        <v>1257</v>
      </c>
      <c r="D176" s="189" t="s">
        <v>132</v>
      </c>
      <c r="E176" s="189" t="s">
        <v>118</v>
      </c>
      <c r="F176" s="315" t="str">
        <f t="shared" si="15"/>
        <v>сиц908????????общпро</v>
      </c>
      <c r="G176" s="294">
        <v>0</v>
      </c>
      <c r="H176" s="273">
        <f t="shared" si="16"/>
        <v>0</v>
      </c>
      <c r="I176" s="273">
        <f t="shared" si="17"/>
        <v>0</v>
      </c>
      <c r="J176" s="185" t="s">
        <v>457</v>
      </c>
      <c r="K176" s="188" t="s">
        <v>25</v>
      </c>
    </row>
    <row r="177" spans="1:12" hidden="1">
      <c r="A177" s="189" t="s">
        <v>434</v>
      </c>
      <c r="B177" s="317" t="s">
        <v>406</v>
      </c>
      <c r="C177" s="375" t="s">
        <v>1257</v>
      </c>
      <c r="D177" s="189" t="s">
        <v>132</v>
      </c>
      <c r="E177" s="189" t="s">
        <v>118</v>
      </c>
      <c r="F177" s="315" t="str">
        <f t="shared" si="15"/>
        <v>сиц908????????общпро</v>
      </c>
      <c r="G177" s="294"/>
      <c r="H177" s="273">
        <f t="shared" si="16"/>
        <v>0</v>
      </c>
      <c r="I177" s="273">
        <f t="shared" si="17"/>
        <v>0</v>
      </c>
      <c r="J177" s="185" t="s">
        <v>457</v>
      </c>
      <c r="K177" s="188" t="s">
        <v>626</v>
      </c>
    </row>
    <row r="178" spans="1:12" hidden="1">
      <c r="A178" s="189" t="s">
        <v>434</v>
      </c>
      <c r="B178" s="317" t="s">
        <v>403</v>
      </c>
      <c r="C178" s="375" t="s">
        <v>1257</v>
      </c>
      <c r="D178" s="189" t="s">
        <v>132</v>
      </c>
      <c r="E178" s="189" t="s">
        <v>118</v>
      </c>
      <c r="F178" s="315" t="str">
        <f t="shared" si="15"/>
        <v>сиц912????????общпро</v>
      </c>
      <c r="G178" s="294">
        <v>0</v>
      </c>
      <c r="H178" s="273">
        <f t="shared" si="16"/>
        <v>0</v>
      </c>
      <c r="I178" s="273">
        <f t="shared" si="17"/>
        <v>0</v>
      </c>
      <c r="J178" s="185" t="s">
        <v>457</v>
      </c>
      <c r="K178" s="188" t="s">
        <v>25</v>
      </c>
    </row>
    <row r="179" spans="1:12" hidden="1">
      <c r="A179" s="189" t="s">
        <v>434</v>
      </c>
      <c r="B179" s="317" t="s">
        <v>412</v>
      </c>
      <c r="C179" s="375" t="s">
        <v>1257</v>
      </c>
      <c r="D179" s="189" t="s">
        <v>132</v>
      </c>
      <c r="E179" s="189" t="s">
        <v>118</v>
      </c>
      <c r="F179" s="315" t="str">
        <f t="shared" si="15"/>
        <v>сиц914????????общпро</v>
      </c>
      <c r="G179" s="294"/>
      <c r="H179" s="273">
        <f t="shared" si="16"/>
        <v>0</v>
      </c>
      <c r="I179" s="273">
        <f t="shared" si="17"/>
        <v>0</v>
      </c>
      <c r="J179" s="185" t="s">
        <v>457</v>
      </c>
      <c r="K179" s="188" t="s">
        <v>25</v>
      </c>
    </row>
    <row r="180" spans="1:12" hidden="1">
      <c r="A180" s="189" t="s">
        <v>434</v>
      </c>
      <c r="B180" s="317" t="s">
        <v>412</v>
      </c>
      <c r="C180" s="375" t="s">
        <v>1257</v>
      </c>
      <c r="D180" s="189" t="s">
        <v>132</v>
      </c>
      <c r="E180" s="189" t="s">
        <v>118</v>
      </c>
      <c r="F180" s="315" t="str">
        <f t="shared" si="15"/>
        <v>сиц914????????общпро</v>
      </c>
      <c r="G180" s="294"/>
      <c r="H180" s="273">
        <f t="shared" si="16"/>
        <v>0</v>
      </c>
      <c r="I180" s="273">
        <f t="shared" si="17"/>
        <v>0</v>
      </c>
      <c r="J180" s="185" t="s">
        <v>457</v>
      </c>
      <c r="K180" s="188" t="s">
        <v>25</v>
      </c>
    </row>
    <row r="181" spans="1:12" hidden="1">
      <c r="A181" s="189" t="s">
        <v>434</v>
      </c>
      <c r="B181" s="317" t="s">
        <v>415</v>
      </c>
      <c r="C181" s="375" t="s">
        <v>1257</v>
      </c>
      <c r="D181" s="189" t="s">
        <v>132</v>
      </c>
      <c r="E181" s="189" t="s">
        <v>118</v>
      </c>
      <c r="F181" s="315" t="str">
        <f t="shared" si="15"/>
        <v>сиц916????????общпро</v>
      </c>
      <c r="G181" s="294"/>
      <c r="H181" s="273">
        <f t="shared" si="16"/>
        <v>0</v>
      </c>
      <c r="I181" s="273">
        <f t="shared" si="17"/>
        <v>0</v>
      </c>
      <c r="J181" s="185" t="s">
        <v>457</v>
      </c>
      <c r="K181" s="188" t="s">
        <v>25</v>
      </c>
    </row>
    <row r="182" spans="1:12" hidden="1">
      <c r="A182" s="189" t="s">
        <v>434</v>
      </c>
      <c r="B182" s="317" t="s">
        <v>416</v>
      </c>
      <c r="C182" s="375" t="s">
        <v>1257</v>
      </c>
      <c r="D182" s="189" t="s">
        <v>132</v>
      </c>
      <c r="E182" s="189" t="s">
        <v>118</v>
      </c>
      <c r="F182" s="315" t="str">
        <f t="shared" si="15"/>
        <v>сиц917????????общпро</v>
      </c>
      <c r="G182" s="294"/>
      <c r="H182" s="273">
        <f t="shared" si="16"/>
        <v>0</v>
      </c>
      <c r="I182" s="273">
        <f t="shared" si="17"/>
        <v>0</v>
      </c>
      <c r="J182" s="185" t="s">
        <v>457</v>
      </c>
      <c r="K182" s="188" t="s">
        <v>25</v>
      </c>
    </row>
    <row r="183" spans="1:12" hidden="1">
      <c r="A183" s="318" t="s">
        <v>434</v>
      </c>
      <c r="B183" s="319" t="s">
        <v>417</v>
      </c>
      <c r="C183" s="375" t="s">
        <v>1257</v>
      </c>
      <c r="D183" s="318" t="s">
        <v>132</v>
      </c>
      <c r="E183" s="318" t="s">
        <v>118</v>
      </c>
      <c r="F183" s="320" t="str">
        <f t="shared" si="15"/>
        <v>сиц918????????общпро</v>
      </c>
      <c r="G183" s="321"/>
      <c r="H183" s="307"/>
      <c r="I183" s="307"/>
      <c r="J183" s="305" t="s">
        <v>457</v>
      </c>
      <c r="K183" s="306" t="s">
        <v>25</v>
      </c>
      <c r="L183" s="304" t="s">
        <v>633</v>
      </c>
    </row>
    <row r="184" spans="1:12" ht="15.75" hidden="1">
      <c r="A184" s="192" t="s">
        <v>300</v>
      </c>
      <c r="B184" s="193"/>
      <c r="C184" s="193"/>
      <c r="D184" s="193"/>
      <c r="E184" s="193"/>
      <c r="F184" s="194"/>
      <c r="G184" s="195"/>
      <c r="H184" s="295"/>
      <c r="I184" s="295"/>
      <c r="K184" s="186"/>
    </row>
    <row r="185" spans="1:12" hidden="1">
      <c r="A185" s="190" t="s">
        <v>165</v>
      </c>
      <c r="B185" s="191" t="s">
        <v>157</v>
      </c>
      <c r="C185" s="375" t="s">
        <v>1257</v>
      </c>
      <c r="D185" s="190" t="s">
        <v>132</v>
      </c>
      <c r="E185" s="190" t="s">
        <v>175</v>
      </c>
      <c r="F185" s="315" t="str">
        <f t="shared" si="2"/>
        <v>мер8??????????общ???</v>
      </c>
      <c r="G185" s="294"/>
      <c r="H185" s="294">
        <v>0</v>
      </c>
      <c r="I185" s="294">
        <v>0</v>
      </c>
      <c r="K185" s="186" t="s">
        <v>1155</v>
      </c>
    </row>
    <row r="186" spans="1:12" ht="15.75" hidden="1">
      <c r="A186" s="192" t="s">
        <v>1004</v>
      </c>
      <c r="B186" s="193"/>
      <c r="C186" s="193"/>
      <c r="D186" s="193"/>
      <c r="E186" s="193"/>
      <c r="F186" s="194"/>
      <c r="G186" s="195"/>
      <c r="H186" s="295"/>
      <c r="I186" s="295"/>
      <c r="K186" s="186"/>
    </row>
    <row r="187" spans="1:12" ht="20.25" customHeight="1">
      <c r="A187" s="355" t="s">
        <v>139</v>
      </c>
      <c r="B187" s="191" t="s">
        <v>421</v>
      </c>
      <c r="C187" s="375" t="s">
        <v>1257</v>
      </c>
      <c r="D187" s="190" t="s">
        <v>132</v>
      </c>
      <c r="E187" s="190" t="s">
        <v>175</v>
      </c>
      <c r="F187" s="315" t="str">
        <f t="shared" si="2"/>
        <v>тра806????????общ???</v>
      </c>
      <c r="G187" s="372">
        <f>8845.8+70258.8</f>
        <v>79104.600000000006</v>
      </c>
      <c r="H187" s="294">
        <f>G187</f>
        <v>79104.600000000006</v>
      </c>
      <c r="I187" s="294">
        <f>H187</f>
        <v>79104.600000000006</v>
      </c>
      <c r="K187" s="186"/>
    </row>
    <row r="188" spans="1:12" ht="15.75" hidden="1">
      <c r="A188" s="192" t="s">
        <v>1005</v>
      </c>
      <c r="B188" s="193"/>
      <c r="C188" s="193"/>
      <c r="D188" s="193"/>
      <c r="E188" s="193"/>
      <c r="F188" s="194"/>
      <c r="G188" s="195"/>
      <c r="H188" s="295"/>
      <c r="I188" s="295"/>
      <c r="K188" s="186"/>
    </row>
    <row r="189" spans="1:12" s="303" customFormat="1">
      <c r="A189" s="312" t="s">
        <v>139</v>
      </c>
      <c r="B189" s="345" t="s">
        <v>421</v>
      </c>
      <c r="C189" s="375" t="s">
        <v>1257</v>
      </c>
      <c r="D189" s="191" t="s">
        <v>132</v>
      </c>
      <c r="E189" s="191" t="s">
        <v>175</v>
      </c>
      <c r="F189" s="315" t="str">
        <f t="shared" si="2"/>
        <v>тра806????????общ???</v>
      </c>
      <c r="G189" s="294">
        <v>0</v>
      </c>
      <c r="H189" s="273"/>
      <c r="I189" s="273"/>
      <c r="J189" s="346" t="s">
        <v>332</v>
      </c>
      <c r="K189" s="347"/>
    </row>
    <row r="190" spans="1:12" ht="15.75" hidden="1">
      <c r="A190" s="192" t="s">
        <v>86</v>
      </c>
      <c r="B190" s="193"/>
      <c r="C190" s="193"/>
      <c r="D190" s="193"/>
      <c r="E190" s="193"/>
      <c r="F190" s="194"/>
      <c r="G190" s="195"/>
      <c r="H190" s="295"/>
      <c r="I190" s="295"/>
      <c r="K190" s="186"/>
    </row>
    <row r="191" spans="1:12">
      <c r="A191" s="190" t="s">
        <v>156</v>
      </c>
      <c r="B191" s="191" t="s">
        <v>421</v>
      </c>
      <c r="C191" s="375" t="s">
        <v>1257</v>
      </c>
      <c r="D191" s="190" t="s">
        <v>132</v>
      </c>
      <c r="E191" s="190" t="s">
        <v>175</v>
      </c>
      <c r="F191" s="315" t="str">
        <f t="shared" si="2"/>
        <v>воз806????????общ???</v>
      </c>
      <c r="G191" s="372">
        <v>406.4</v>
      </c>
      <c r="H191" s="294">
        <f>G191</f>
        <v>406.4</v>
      </c>
      <c r="I191" s="294">
        <f>H191</f>
        <v>406.4</v>
      </c>
      <c r="K191" s="186"/>
    </row>
    <row r="192" spans="1:12" ht="15.75" hidden="1">
      <c r="A192" s="192" t="s">
        <v>89</v>
      </c>
      <c r="B192" s="193"/>
      <c r="C192" s="193"/>
      <c r="D192" s="193"/>
      <c r="E192" s="193"/>
      <c r="F192" s="194"/>
      <c r="G192" s="195"/>
      <c r="H192" s="295"/>
      <c r="I192" s="295"/>
      <c r="K192" s="186"/>
    </row>
    <row r="193" spans="1:11" hidden="1">
      <c r="A193" s="190" t="s">
        <v>161</v>
      </c>
      <c r="B193" s="191" t="s">
        <v>157</v>
      </c>
      <c r="C193" s="375" t="s">
        <v>1257</v>
      </c>
      <c r="D193" s="190" t="s">
        <v>132</v>
      </c>
      <c r="E193" s="190" t="s">
        <v>175</v>
      </c>
      <c r="F193" s="315" t="str">
        <f t="shared" si="2"/>
        <v>рез8??????????общ???</v>
      </c>
      <c r="G193" s="372">
        <v>2000</v>
      </c>
      <c r="H193" s="273">
        <v>2000</v>
      </c>
      <c r="I193" s="273">
        <v>2000</v>
      </c>
      <c r="K193" s="186"/>
    </row>
    <row r="194" spans="1:11" ht="15.75" hidden="1">
      <c r="A194" s="192" t="s">
        <v>515</v>
      </c>
      <c r="B194" s="193"/>
      <c r="C194" s="193"/>
      <c r="D194" s="193"/>
      <c r="E194" s="193"/>
      <c r="F194" s="194"/>
      <c r="G194" s="195"/>
      <c r="H194" s="295"/>
      <c r="I194" s="295"/>
      <c r="K194" s="186"/>
    </row>
    <row r="195" spans="1:11" hidden="1">
      <c r="A195" s="233" t="s">
        <v>131</v>
      </c>
      <c r="B195" s="234" t="s">
        <v>403</v>
      </c>
      <c r="C195" s="375" t="s">
        <v>1257</v>
      </c>
      <c r="D195" s="190" t="s">
        <v>132</v>
      </c>
      <c r="E195" s="233" t="s">
        <v>118</v>
      </c>
      <c r="F195" s="315" t="str">
        <f t="shared" si="2"/>
        <v>рбс912????????общпро</v>
      </c>
      <c r="G195" s="294"/>
      <c r="H195" s="273"/>
      <c r="I195" s="273"/>
      <c r="J195" s="185" t="s">
        <v>458</v>
      </c>
      <c r="K195" s="186" t="s">
        <v>470</v>
      </c>
    </row>
    <row r="196" spans="1:11" ht="15.75" hidden="1">
      <c r="A196" s="192" t="s">
        <v>1150</v>
      </c>
      <c r="B196" s="193"/>
      <c r="C196" s="193"/>
      <c r="D196" s="193"/>
      <c r="E196" s="193"/>
      <c r="F196" s="194"/>
      <c r="G196" s="195"/>
      <c r="H196" s="295"/>
      <c r="I196" s="295"/>
      <c r="K196" s="186"/>
    </row>
    <row r="197" spans="1:11" hidden="1">
      <c r="A197" s="312" t="s">
        <v>138</v>
      </c>
      <c r="B197" s="325" t="s">
        <v>373</v>
      </c>
      <c r="C197" s="375" t="s">
        <v>1257</v>
      </c>
      <c r="D197" s="190" t="s">
        <v>132</v>
      </c>
      <c r="E197" s="191" t="s">
        <v>118</v>
      </c>
      <c r="F197" s="315" t="str">
        <f t="shared" si="2"/>
        <v>меж901????????общпро</v>
      </c>
      <c r="G197" s="297"/>
      <c r="H197" s="298"/>
      <c r="I197" s="298"/>
      <c r="J197" s="185" t="s">
        <v>456</v>
      </c>
      <c r="K197" s="186" t="s">
        <v>459</v>
      </c>
    </row>
    <row r="198" spans="1:11" hidden="1">
      <c r="A198" s="312" t="s">
        <v>138</v>
      </c>
      <c r="B198" s="325" t="s">
        <v>394</v>
      </c>
      <c r="C198" s="375" t="s">
        <v>1257</v>
      </c>
      <c r="D198" s="190" t="s">
        <v>132</v>
      </c>
      <c r="E198" s="191" t="s">
        <v>118</v>
      </c>
      <c r="F198" s="315" t="str">
        <f t="shared" si="2"/>
        <v>меж902????????общпро</v>
      </c>
      <c r="G198" s="297"/>
      <c r="H198" s="298"/>
      <c r="I198" s="298"/>
      <c r="J198" s="185" t="s">
        <v>456</v>
      </c>
      <c r="K198" s="186" t="s">
        <v>460</v>
      </c>
    </row>
    <row r="199" spans="1:11" hidden="1">
      <c r="A199" s="312" t="s">
        <v>138</v>
      </c>
      <c r="B199" s="325" t="s">
        <v>397</v>
      </c>
      <c r="C199" s="375" t="s">
        <v>1257</v>
      </c>
      <c r="D199" s="190" t="s">
        <v>132</v>
      </c>
      <c r="E199" s="191" t="s">
        <v>118</v>
      </c>
      <c r="F199" s="315" t="str">
        <f t="shared" si="2"/>
        <v>меж903????????общпро</v>
      </c>
      <c r="G199" s="297"/>
      <c r="H199" s="298"/>
      <c r="I199" s="298"/>
      <c r="J199" s="185" t="s">
        <v>456</v>
      </c>
      <c r="K199" s="186" t="s">
        <v>297</v>
      </c>
    </row>
    <row r="200" spans="1:11" hidden="1">
      <c r="A200" s="312" t="s">
        <v>138</v>
      </c>
      <c r="B200" s="325" t="s">
        <v>398</v>
      </c>
      <c r="C200" s="375" t="s">
        <v>1257</v>
      </c>
      <c r="D200" s="190" t="s">
        <v>132</v>
      </c>
      <c r="E200" s="191" t="s">
        <v>118</v>
      </c>
      <c r="F200" s="315" t="str">
        <f t="shared" si="2"/>
        <v>меж904????????общпро</v>
      </c>
      <c r="G200" s="297"/>
      <c r="H200" s="298"/>
      <c r="I200" s="298"/>
      <c r="J200" s="185" t="s">
        <v>456</v>
      </c>
      <c r="K200" s="186" t="s">
        <v>461</v>
      </c>
    </row>
    <row r="201" spans="1:11" hidden="1">
      <c r="A201" s="312" t="s">
        <v>138</v>
      </c>
      <c r="B201" s="325" t="s">
        <v>401</v>
      </c>
      <c r="C201" s="375" t="s">
        <v>1257</v>
      </c>
      <c r="D201" s="190" t="s">
        <v>132</v>
      </c>
      <c r="E201" s="191" t="s">
        <v>118</v>
      </c>
      <c r="F201" s="315" t="str">
        <f t="shared" si="2"/>
        <v>меж905????????общпро</v>
      </c>
      <c r="G201" s="297"/>
      <c r="H201" s="298"/>
      <c r="I201" s="298"/>
      <c r="J201" s="185" t="s">
        <v>456</v>
      </c>
      <c r="K201" s="186" t="s">
        <v>462</v>
      </c>
    </row>
    <row r="202" spans="1:11" hidden="1">
      <c r="A202" s="312" t="s">
        <v>138</v>
      </c>
      <c r="B202" s="325" t="s">
        <v>404</v>
      </c>
      <c r="C202" s="375" t="s">
        <v>1257</v>
      </c>
      <c r="D202" s="190" t="s">
        <v>132</v>
      </c>
      <c r="E202" s="191" t="s">
        <v>118</v>
      </c>
      <c r="F202" s="315" t="str">
        <f t="shared" si="2"/>
        <v>меж906????????общпро</v>
      </c>
      <c r="G202" s="297"/>
      <c r="H202" s="298"/>
      <c r="I202" s="298"/>
      <c r="J202" s="185" t="s">
        <v>456</v>
      </c>
      <c r="K202" s="186" t="s">
        <v>463</v>
      </c>
    </row>
    <row r="203" spans="1:11" hidden="1">
      <c r="A203" s="312" t="s">
        <v>138</v>
      </c>
      <c r="B203" s="325" t="s">
        <v>405</v>
      </c>
      <c r="C203" s="375" t="s">
        <v>1257</v>
      </c>
      <c r="D203" s="190" t="s">
        <v>132</v>
      </c>
      <c r="E203" s="191" t="s">
        <v>118</v>
      </c>
      <c r="F203" s="315" t="str">
        <f t="shared" si="2"/>
        <v>меж907????????общпро</v>
      </c>
      <c r="G203" s="297"/>
      <c r="H203" s="298"/>
      <c r="I203" s="298"/>
      <c r="J203" s="185" t="s">
        <v>456</v>
      </c>
      <c r="K203" s="186" t="s">
        <v>464</v>
      </c>
    </row>
    <row r="204" spans="1:11" hidden="1">
      <c r="A204" s="312" t="s">
        <v>138</v>
      </c>
      <c r="B204" s="325" t="s">
        <v>406</v>
      </c>
      <c r="C204" s="375" t="s">
        <v>1257</v>
      </c>
      <c r="D204" s="190" t="s">
        <v>132</v>
      </c>
      <c r="E204" s="191" t="s">
        <v>118</v>
      </c>
      <c r="F204" s="315" t="str">
        <f t="shared" si="2"/>
        <v>меж908????????общпро</v>
      </c>
      <c r="G204" s="297"/>
      <c r="H204" s="298"/>
      <c r="I204" s="298"/>
      <c r="J204" s="185" t="s">
        <v>456</v>
      </c>
      <c r="K204" s="186" t="s">
        <v>465</v>
      </c>
    </row>
    <row r="205" spans="1:11" hidden="1">
      <c r="A205" s="312" t="s">
        <v>138</v>
      </c>
      <c r="B205" s="325" t="s">
        <v>407</v>
      </c>
      <c r="C205" s="375" t="s">
        <v>1257</v>
      </c>
      <c r="D205" s="190" t="s">
        <v>132</v>
      </c>
      <c r="E205" s="191" t="s">
        <v>118</v>
      </c>
      <c r="F205" s="315" t="str">
        <f t="shared" si="2"/>
        <v>меж909????????общпро</v>
      </c>
      <c r="G205" s="297"/>
      <c r="H205" s="298"/>
      <c r="I205" s="298"/>
      <c r="J205" s="185" t="s">
        <v>456</v>
      </c>
      <c r="K205" s="186" t="s">
        <v>466</v>
      </c>
    </row>
    <row r="206" spans="1:11" hidden="1">
      <c r="A206" s="312" t="s">
        <v>138</v>
      </c>
      <c r="B206" s="325" t="s">
        <v>408</v>
      </c>
      <c r="C206" s="375" t="s">
        <v>1257</v>
      </c>
      <c r="D206" s="190" t="s">
        <v>132</v>
      </c>
      <c r="E206" s="191" t="s">
        <v>118</v>
      </c>
      <c r="F206" s="315" t="str">
        <f t="shared" si="2"/>
        <v>меж910????????общпро</v>
      </c>
      <c r="G206" s="297"/>
      <c r="H206" s="298"/>
      <c r="I206" s="298"/>
      <c r="J206" s="185" t="s">
        <v>456</v>
      </c>
      <c r="K206" s="186" t="s">
        <v>467</v>
      </c>
    </row>
    <row r="207" spans="1:11" hidden="1">
      <c r="A207" s="312" t="s">
        <v>138</v>
      </c>
      <c r="B207" s="325" t="s">
        <v>410</v>
      </c>
      <c r="C207" s="375" t="s">
        <v>1257</v>
      </c>
      <c r="D207" s="190" t="s">
        <v>132</v>
      </c>
      <c r="E207" s="191" t="s">
        <v>118</v>
      </c>
      <c r="F207" s="315" t="str">
        <f t="shared" si="2"/>
        <v>меж911????????общпро</v>
      </c>
      <c r="G207" s="297"/>
      <c r="H207" s="298"/>
      <c r="I207" s="298"/>
      <c r="J207" s="185" t="s">
        <v>456</v>
      </c>
      <c r="K207" s="186" t="s">
        <v>469</v>
      </c>
    </row>
    <row r="208" spans="1:11" hidden="1">
      <c r="A208" s="312" t="s">
        <v>138</v>
      </c>
      <c r="B208" s="325" t="s">
        <v>403</v>
      </c>
      <c r="C208" s="375" t="s">
        <v>1257</v>
      </c>
      <c r="D208" s="190" t="s">
        <v>132</v>
      </c>
      <c r="E208" s="191" t="s">
        <v>118</v>
      </c>
      <c r="F208" s="315" t="str">
        <f t="shared" si="2"/>
        <v>меж912????????общпро</v>
      </c>
      <c r="G208" s="297"/>
      <c r="H208" s="298"/>
      <c r="I208" s="298"/>
      <c r="J208" s="185" t="s">
        <v>456</v>
      </c>
      <c r="K208" s="186" t="s">
        <v>470</v>
      </c>
    </row>
    <row r="209" spans="1:14" hidden="1">
      <c r="A209" s="312" t="s">
        <v>138</v>
      </c>
      <c r="B209" s="325" t="s">
        <v>409</v>
      </c>
      <c r="C209" s="375" t="s">
        <v>1257</v>
      </c>
      <c r="D209" s="190" t="s">
        <v>132</v>
      </c>
      <c r="E209" s="191" t="s">
        <v>118</v>
      </c>
      <c r="F209" s="315" t="str">
        <f t="shared" si="2"/>
        <v>меж913????????общпро</v>
      </c>
      <c r="G209" s="297"/>
      <c r="H209" s="298"/>
      <c r="I209" s="298"/>
      <c r="J209" s="185" t="s">
        <v>456</v>
      </c>
      <c r="K209" s="186" t="s">
        <v>468</v>
      </c>
    </row>
    <row r="210" spans="1:14" hidden="1">
      <c r="A210" s="312" t="s">
        <v>138</v>
      </c>
      <c r="B210" s="325" t="s">
        <v>412</v>
      </c>
      <c r="C210" s="375" t="s">
        <v>1257</v>
      </c>
      <c r="D210" s="190" t="s">
        <v>132</v>
      </c>
      <c r="E210" s="191" t="s">
        <v>118</v>
      </c>
      <c r="F210" s="315" t="str">
        <f t="shared" si="2"/>
        <v>меж914????????общпро</v>
      </c>
      <c r="G210" s="297"/>
      <c r="H210" s="298"/>
      <c r="I210" s="298"/>
      <c r="J210" s="185" t="s">
        <v>456</v>
      </c>
      <c r="K210" s="186" t="s">
        <v>475</v>
      </c>
    </row>
    <row r="211" spans="1:14" hidden="1">
      <c r="A211" s="312" t="s">
        <v>138</v>
      </c>
      <c r="B211" s="325" t="s">
        <v>395</v>
      </c>
      <c r="C211" s="375" t="s">
        <v>1257</v>
      </c>
      <c r="D211" s="190" t="s">
        <v>132</v>
      </c>
      <c r="E211" s="191" t="s">
        <v>118</v>
      </c>
      <c r="F211" s="315" t="str">
        <f t="shared" si="2"/>
        <v>меж915????????общпро</v>
      </c>
      <c r="G211" s="297"/>
      <c r="H211" s="298"/>
      <c r="I211" s="298"/>
      <c r="J211" s="185" t="s">
        <v>456</v>
      </c>
      <c r="K211" s="186" t="s">
        <v>471</v>
      </c>
    </row>
    <row r="212" spans="1:14" hidden="1">
      <c r="A212" s="312" t="s">
        <v>138</v>
      </c>
      <c r="B212" s="325" t="s">
        <v>415</v>
      </c>
      <c r="C212" s="375" t="s">
        <v>1257</v>
      </c>
      <c r="D212" s="190" t="s">
        <v>132</v>
      </c>
      <c r="E212" s="191" t="s">
        <v>118</v>
      </c>
      <c r="F212" s="315" t="str">
        <f t="shared" si="2"/>
        <v>меж916????????общпро</v>
      </c>
      <c r="G212" s="297"/>
      <c r="H212" s="298"/>
      <c r="I212" s="298"/>
      <c r="J212" s="185" t="s">
        <v>456</v>
      </c>
      <c r="K212" s="186" t="s">
        <v>472</v>
      </c>
    </row>
    <row r="213" spans="1:14" hidden="1">
      <c r="A213" s="312" t="s">
        <v>138</v>
      </c>
      <c r="B213" s="325" t="s">
        <v>416</v>
      </c>
      <c r="C213" s="375" t="s">
        <v>1257</v>
      </c>
      <c r="D213" s="190" t="s">
        <v>132</v>
      </c>
      <c r="E213" s="191" t="s">
        <v>118</v>
      </c>
      <c r="F213" s="315" t="str">
        <f t="shared" si="2"/>
        <v>меж917????????общпро</v>
      </c>
      <c r="G213" s="297"/>
      <c r="H213" s="298"/>
      <c r="I213" s="298"/>
      <c r="J213" s="185" t="s">
        <v>456</v>
      </c>
      <c r="K213" s="186" t="s">
        <v>473</v>
      </c>
    </row>
    <row r="214" spans="1:14" hidden="1">
      <c r="A214" s="312" t="s">
        <v>138</v>
      </c>
      <c r="B214" s="325" t="s">
        <v>417</v>
      </c>
      <c r="C214" s="375" t="s">
        <v>1257</v>
      </c>
      <c r="D214" s="190" t="s">
        <v>132</v>
      </c>
      <c r="E214" s="191" t="s">
        <v>118</v>
      </c>
      <c r="F214" s="315" t="str">
        <f t="shared" si="2"/>
        <v>меж918????????общпро</v>
      </c>
      <c r="G214" s="297"/>
      <c r="H214" s="298"/>
      <c r="I214" s="298"/>
      <c r="J214" s="185" t="s">
        <v>456</v>
      </c>
      <c r="K214" s="186" t="s">
        <v>474</v>
      </c>
      <c r="L214" s="235">
        <f>SUM(G197:G214)</f>
        <v>0</v>
      </c>
      <c r="M214" s="235">
        <f>SUM(H197:H214)</f>
        <v>0</v>
      </c>
      <c r="N214" s="235"/>
    </row>
    <row r="215" spans="1:14" ht="15.75" hidden="1">
      <c r="A215" s="192" t="s">
        <v>1157</v>
      </c>
      <c r="B215" s="193"/>
      <c r="C215" s="193"/>
      <c r="D215" s="193"/>
      <c r="E215" s="193"/>
      <c r="F215" s="194"/>
      <c r="G215" s="195"/>
      <c r="H215" s="295"/>
      <c r="I215" s="295"/>
      <c r="K215" s="186"/>
    </row>
    <row r="216" spans="1:14" hidden="1">
      <c r="A216" s="312" t="s">
        <v>138</v>
      </c>
      <c r="B216" s="325" t="s">
        <v>373</v>
      </c>
      <c r="C216" s="375" t="s">
        <v>1257</v>
      </c>
      <c r="D216" s="190" t="s">
        <v>132</v>
      </c>
      <c r="E216" s="191" t="s">
        <v>118</v>
      </c>
      <c r="F216" s="315" t="str">
        <f t="shared" si="2"/>
        <v>меж901????????общпро</v>
      </c>
      <c r="G216" s="374">
        <f>0.913+16.992</f>
        <v>17.905000000000001</v>
      </c>
      <c r="H216" s="298">
        <f>G216</f>
        <v>17.905000000000001</v>
      </c>
      <c r="I216" s="298">
        <f>H216</f>
        <v>17.905000000000001</v>
      </c>
      <c r="J216" s="185" t="s">
        <v>456</v>
      </c>
      <c r="K216" s="186" t="s">
        <v>459</v>
      </c>
    </row>
    <row r="217" spans="1:14" hidden="1">
      <c r="A217" s="312" t="s">
        <v>138</v>
      </c>
      <c r="B217" s="325" t="s">
        <v>394</v>
      </c>
      <c r="C217" s="375" t="s">
        <v>1257</v>
      </c>
      <c r="D217" s="190" t="s">
        <v>132</v>
      </c>
      <c r="E217" s="191" t="s">
        <v>118</v>
      </c>
      <c r="F217" s="315" t="str">
        <f t="shared" si="2"/>
        <v>меж902????????общпро</v>
      </c>
      <c r="G217" s="374">
        <f>0.812+10.958</f>
        <v>11.77</v>
      </c>
      <c r="H217" s="298">
        <f t="shared" ref="H217:I217" si="18">G217</f>
        <v>11.77</v>
      </c>
      <c r="I217" s="298">
        <f t="shared" si="18"/>
        <v>11.77</v>
      </c>
      <c r="J217" s="185" t="s">
        <v>456</v>
      </c>
      <c r="K217" s="186" t="s">
        <v>460</v>
      </c>
    </row>
    <row r="218" spans="1:14" hidden="1">
      <c r="A218" s="312" t="s">
        <v>138</v>
      </c>
      <c r="B218" s="325" t="s">
        <v>397</v>
      </c>
      <c r="C218" s="375" t="s">
        <v>1257</v>
      </c>
      <c r="D218" s="190" t="s">
        <v>132</v>
      </c>
      <c r="E218" s="191" t="s">
        <v>118</v>
      </c>
      <c r="F218" s="315" t="str">
        <f t="shared" si="2"/>
        <v>меж903????????общпро</v>
      </c>
      <c r="G218" s="374">
        <f>0.656+4.924</f>
        <v>5.58</v>
      </c>
      <c r="H218" s="298">
        <f t="shared" ref="H218:I218" si="19">G218</f>
        <v>5.58</v>
      </c>
      <c r="I218" s="298">
        <f t="shared" si="19"/>
        <v>5.58</v>
      </c>
      <c r="J218" s="185" t="s">
        <v>456</v>
      </c>
      <c r="K218" s="186" t="s">
        <v>297</v>
      </c>
    </row>
    <row r="219" spans="1:14" hidden="1">
      <c r="A219" s="312" t="s">
        <v>138</v>
      </c>
      <c r="B219" s="325" t="s">
        <v>398</v>
      </c>
      <c r="C219" s="375" t="s">
        <v>1257</v>
      </c>
      <c r="D219" s="190" t="s">
        <v>132</v>
      </c>
      <c r="E219" s="191" t="s">
        <v>118</v>
      </c>
      <c r="F219" s="315" t="str">
        <f t="shared" si="2"/>
        <v>меж904????????общпро</v>
      </c>
      <c r="G219" s="374">
        <f>4.21+242.09</f>
        <v>246.3</v>
      </c>
      <c r="H219" s="298">
        <f t="shared" ref="H219:I219" si="20">G219</f>
        <v>246.3</v>
      </c>
      <c r="I219" s="298">
        <f t="shared" si="20"/>
        <v>246.3</v>
      </c>
      <c r="J219" s="185" t="s">
        <v>456</v>
      </c>
      <c r="K219" s="186" t="s">
        <v>461</v>
      </c>
    </row>
    <row r="220" spans="1:14" hidden="1">
      <c r="A220" s="312" t="s">
        <v>138</v>
      </c>
      <c r="B220" s="325" t="s">
        <v>401</v>
      </c>
      <c r="C220" s="375" t="s">
        <v>1257</v>
      </c>
      <c r="D220" s="190" t="s">
        <v>132</v>
      </c>
      <c r="E220" s="191" t="s">
        <v>118</v>
      </c>
      <c r="F220" s="315" t="str">
        <f t="shared" si="2"/>
        <v>меж905????????общпро</v>
      </c>
      <c r="G220" s="374">
        <f>0.768+2.293</f>
        <v>3.0609999999999999</v>
      </c>
      <c r="H220" s="298">
        <f t="shared" ref="H220:I220" si="21">G220</f>
        <v>3.0609999999999999</v>
      </c>
      <c r="I220" s="298">
        <f t="shared" si="21"/>
        <v>3.0609999999999999</v>
      </c>
      <c r="J220" s="185" t="s">
        <v>456</v>
      </c>
      <c r="K220" s="186" t="s">
        <v>462</v>
      </c>
    </row>
    <row r="221" spans="1:14" hidden="1">
      <c r="A221" s="312" t="s">
        <v>138</v>
      </c>
      <c r="B221" s="325" t="s">
        <v>404</v>
      </c>
      <c r="C221" s="375" t="s">
        <v>1257</v>
      </c>
      <c r="D221" s="190" t="s">
        <v>132</v>
      </c>
      <c r="E221" s="191" t="s">
        <v>118</v>
      </c>
      <c r="F221" s="315" t="str">
        <f t="shared" si="2"/>
        <v>меж906????????общпро</v>
      </c>
      <c r="G221" s="374">
        <f>1.631+69.827</f>
        <v>71.457999999999998</v>
      </c>
      <c r="H221" s="298">
        <f t="shared" ref="H221:I221" si="22">G221</f>
        <v>71.457999999999998</v>
      </c>
      <c r="I221" s="298">
        <f t="shared" si="22"/>
        <v>71.457999999999998</v>
      </c>
      <c r="J221" s="185" t="s">
        <v>456</v>
      </c>
      <c r="K221" s="186" t="s">
        <v>463</v>
      </c>
    </row>
    <row r="222" spans="1:14" hidden="1">
      <c r="A222" s="312" t="s">
        <v>138</v>
      </c>
      <c r="B222" s="325" t="s">
        <v>405</v>
      </c>
      <c r="C222" s="375" t="s">
        <v>1257</v>
      </c>
      <c r="D222" s="190" t="s">
        <v>132</v>
      </c>
      <c r="E222" s="191" t="s">
        <v>118</v>
      </c>
      <c r="F222" s="315" t="str">
        <f t="shared" si="2"/>
        <v>меж907????????общпро</v>
      </c>
      <c r="G222" s="374">
        <f>1.209+43.953</f>
        <v>45.162000000000006</v>
      </c>
      <c r="H222" s="298">
        <f t="shared" ref="H222:I222" si="23">G222</f>
        <v>45.162000000000006</v>
      </c>
      <c r="I222" s="298">
        <f t="shared" si="23"/>
        <v>45.162000000000006</v>
      </c>
      <c r="J222" s="185" t="s">
        <v>456</v>
      </c>
      <c r="K222" s="186" t="s">
        <v>464</v>
      </c>
    </row>
    <row r="223" spans="1:14" hidden="1">
      <c r="A223" s="312" t="s">
        <v>138</v>
      </c>
      <c r="B223" s="325" t="s">
        <v>406</v>
      </c>
      <c r="C223" s="375" t="s">
        <v>1257</v>
      </c>
      <c r="D223" s="190" t="s">
        <v>132</v>
      </c>
      <c r="E223" s="191" t="s">
        <v>118</v>
      </c>
      <c r="F223" s="315" t="str">
        <f t="shared" si="2"/>
        <v>меж908????????общпро</v>
      </c>
      <c r="G223" s="374">
        <f>1.269+32.922</f>
        <v>34.190999999999995</v>
      </c>
      <c r="H223" s="298">
        <f t="shared" ref="H223:I223" si="24">G223</f>
        <v>34.190999999999995</v>
      </c>
      <c r="I223" s="298">
        <f t="shared" si="24"/>
        <v>34.190999999999995</v>
      </c>
      <c r="J223" s="185" t="s">
        <v>456</v>
      </c>
      <c r="K223" s="186" t="s">
        <v>465</v>
      </c>
    </row>
    <row r="224" spans="1:14" hidden="1">
      <c r="A224" s="312" t="s">
        <v>138</v>
      </c>
      <c r="B224" s="325" t="s">
        <v>407</v>
      </c>
      <c r="C224" s="375" t="s">
        <v>1257</v>
      </c>
      <c r="D224" s="190" t="s">
        <v>132</v>
      </c>
      <c r="E224" s="191" t="s">
        <v>118</v>
      </c>
      <c r="F224" s="315" t="str">
        <f t="shared" si="2"/>
        <v>меж909????????общпро</v>
      </c>
      <c r="G224" s="374">
        <f>0.603+16.727</f>
        <v>17.330000000000002</v>
      </c>
      <c r="H224" s="298">
        <f t="shared" ref="H224:I224" si="25">G224</f>
        <v>17.330000000000002</v>
      </c>
      <c r="I224" s="298">
        <f t="shared" si="25"/>
        <v>17.330000000000002</v>
      </c>
      <c r="J224" s="185" t="s">
        <v>456</v>
      </c>
      <c r="K224" s="186" t="s">
        <v>466</v>
      </c>
    </row>
    <row r="225" spans="1:14" hidden="1">
      <c r="A225" s="312" t="s">
        <v>138</v>
      </c>
      <c r="B225" s="325" t="s">
        <v>408</v>
      </c>
      <c r="C225" s="375" t="s">
        <v>1257</v>
      </c>
      <c r="D225" s="190" t="s">
        <v>132</v>
      </c>
      <c r="E225" s="191" t="s">
        <v>118</v>
      </c>
      <c r="F225" s="315" t="str">
        <f t="shared" si="2"/>
        <v>меж910????????общпро</v>
      </c>
      <c r="G225" s="374">
        <f>0.908+6.155</f>
        <v>7.0630000000000006</v>
      </c>
      <c r="H225" s="298">
        <f t="shared" ref="H225:I225" si="26">G225</f>
        <v>7.0630000000000006</v>
      </c>
      <c r="I225" s="298">
        <f t="shared" si="26"/>
        <v>7.0630000000000006</v>
      </c>
      <c r="J225" s="185" t="s">
        <v>456</v>
      </c>
      <c r="K225" s="186" t="s">
        <v>467</v>
      </c>
    </row>
    <row r="226" spans="1:14" hidden="1">
      <c r="A226" s="312" t="s">
        <v>138</v>
      </c>
      <c r="B226" s="325" t="s">
        <v>410</v>
      </c>
      <c r="C226" s="375" t="s">
        <v>1257</v>
      </c>
      <c r="D226" s="190" t="s">
        <v>132</v>
      </c>
      <c r="E226" s="191" t="s">
        <v>118</v>
      </c>
      <c r="F226" s="315" t="str">
        <f t="shared" si="2"/>
        <v>меж911????????общпро</v>
      </c>
      <c r="G226" s="374">
        <f>1.005+31.064</f>
        <v>32.069000000000003</v>
      </c>
      <c r="H226" s="298">
        <f t="shared" ref="H226:I226" si="27">G226</f>
        <v>32.069000000000003</v>
      </c>
      <c r="I226" s="298">
        <f t="shared" si="27"/>
        <v>32.069000000000003</v>
      </c>
      <c r="J226" s="185" t="s">
        <v>456</v>
      </c>
      <c r="K226" s="186" t="s">
        <v>469</v>
      </c>
    </row>
    <row r="227" spans="1:14" hidden="1">
      <c r="A227" s="312" t="s">
        <v>138</v>
      </c>
      <c r="B227" s="325" t="s">
        <v>403</v>
      </c>
      <c r="C227" s="375" t="s">
        <v>1257</v>
      </c>
      <c r="D227" s="190" t="s">
        <v>132</v>
      </c>
      <c r="E227" s="191" t="s">
        <v>118</v>
      </c>
      <c r="F227" s="315" t="str">
        <f t="shared" si="2"/>
        <v>меж912????????общпро</v>
      </c>
      <c r="G227" s="374">
        <f>1.041+52.714</f>
        <v>53.754999999999995</v>
      </c>
      <c r="H227" s="298">
        <f t="shared" ref="H227:I227" si="28">G227</f>
        <v>53.754999999999995</v>
      </c>
      <c r="I227" s="298">
        <f t="shared" si="28"/>
        <v>53.754999999999995</v>
      </c>
      <c r="J227" s="185" t="s">
        <v>456</v>
      </c>
      <c r="K227" s="186" t="s">
        <v>470</v>
      </c>
    </row>
    <row r="228" spans="1:14" hidden="1">
      <c r="A228" s="312" t="s">
        <v>138</v>
      </c>
      <c r="B228" s="325" t="s">
        <v>409</v>
      </c>
      <c r="C228" s="375" t="s">
        <v>1257</v>
      </c>
      <c r="D228" s="190" t="s">
        <v>132</v>
      </c>
      <c r="E228" s="191" t="s">
        <v>118</v>
      </c>
      <c r="F228" s="315" t="str">
        <f t="shared" si="2"/>
        <v>меж913????????общпро</v>
      </c>
      <c r="G228" s="374">
        <f>1.634+24.474</f>
        <v>26.108000000000001</v>
      </c>
      <c r="H228" s="298">
        <f t="shared" ref="H228:I228" si="29">G228</f>
        <v>26.108000000000001</v>
      </c>
      <c r="I228" s="298">
        <f t="shared" si="29"/>
        <v>26.108000000000001</v>
      </c>
      <c r="J228" s="185" t="s">
        <v>456</v>
      </c>
      <c r="K228" s="186" t="s">
        <v>468</v>
      </c>
    </row>
    <row r="229" spans="1:14" hidden="1">
      <c r="A229" s="312" t="s">
        <v>138</v>
      </c>
      <c r="B229" s="325" t="s">
        <v>412</v>
      </c>
      <c r="C229" s="375" t="s">
        <v>1257</v>
      </c>
      <c r="D229" s="190" t="s">
        <v>132</v>
      </c>
      <c r="E229" s="191" t="s">
        <v>118</v>
      </c>
      <c r="F229" s="315" t="str">
        <f t="shared" si="2"/>
        <v>меж914????????общпро</v>
      </c>
      <c r="G229" s="374">
        <f>2.606+166.856</f>
        <v>169.46199999999999</v>
      </c>
      <c r="H229" s="298">
        <f t="shared" ref="H229:I229" si="30">G229</f>
        <v>169.46199999999999</v>
      </c>
      <c r="I229" s="298">
        <f t="shared" si="30"/>
        <v>169.46199999999999</v>
      </c>
      <c r="J229" s="185" t="s">
        <v>456</v>
      </c>
      <c r="K229" s="186" t="s">
        <v>475</v>
      </c>
    </row>
    <row r="230" spans="1:14" hidden="1">
      <c r="A230" s="312" t="s">
        <v>138</v>
      </c>
      <c r="B230" s="325" t="s">
        <v>395</v>
      </c>
      <c r="C230" s="375" t="s">
        <v>1257</v>
      </c>
      <c r="D230" s="190" t="s">
        <v>132</v>
      </c>
      <c r="E230" s="191" t="s">
        <v>118</v>
      </c>
      <c r="F230" s="315" t="str">
        <f t="shared" si="2"/>
        <v>меж915????????общпро</v>
      </c>
      <c r="G230" s="374">
        <f>0.725+13.975</f>
        <v>14.7</v>
      </c>
      <c r="H230" s="298">
        <f t="shared" ref="H230:I230" si="31">G230</f>
        <v>14.7</v>
      </c>
      <c r="I230" s="298">
        <f t="shared" si="31"/>
        <v>14.7</v>
      </c>
      <c r="J230" s="185" t="s">
        <v>456</v>
      </c>
      <c r="K230" s="186" t="s">
        <v>471</v>
      </c>
    </row>
    <row r="231" spans="1:14" hidden="1">
      <c r="A231" s="312" t="s">
        <v>138</v>
      </c>
      <c r="B231" s="325" t="s">
        <v>415</v>
      </c>
      <c r="C231" s="375" t="s">
        <v>1257</v>
      </c>
      <c r="D231" s="190" t="s">
        <v>132</v>
      </c>
      <c r="E231" s="191" t="s">
        <v>118</v>
      </c>
      <c r="F231" s="315" t="str">
        <f t="shared" si="2"/>
        <v>меж916????????общпро</v>
      </c>
      <c r="G231" s="374">
        <f>1.172+24.837</f>
        <v>26.009</v>
      </c>
      <c r="H231" s="298">
        <f t="shared" ref="H231:I231" si="32">G231</f>
        <v>26.009</v>
      </c>
      <c r="I231" s="298">
        <f t="shared" si="32"/>
        <v>26.009</v>
      </c>
      <c r="J231" s="185" t="s">
        <v>456</v>
      </c>
      <c r="K231" s="186" t="s">
        <v>472</v>
      </c>
    </row>
    <row r="232" spans="1:14" hidden="1">
      <c r="A232" s="312" t="s">
        <v>138</v>
      </c>
      <c r="B232" s="325" t="s">
        <v>416</v>
      </c>
      <c r="C232" s="375" t="s">
        <v>1257</v>
      </c>
      <c r="D232" s="190" t="s">
        <v>132</v>
      </c>
      <c r="E232" s="191" t="s">
        <v>118</v>
      </c>
      <c r="F232" s="315" t="str">
        <f t="shared" si="2"/>
        <v>меж917????????общпро</v>
      </c>
      <c r="G232" s="374">
        <f>0.965+57.445</f>
        <v>58.410000000000004</v>
      </c>
      <c r="H232" s="298">
        <f t="shared" ref="H232:I232" si="33">G232</f>
        <v>58.410000000000004</v>
      </c>
      <c r="I232" s="298">
        <f t="shared" si="33"/>
        <v>58.410000000000004</v>
      </c>
      <c r="J232" s="185" t="s">
        <v>456</v>
      </c>
      <c r="K232" s="186" t="s">
        <v>473</v>
      </c>
    </row>
    <row r="233" spans="1:14" hidden="1">
      <c r="A233" s="312" t="s">
        <v>138</v>
      </c>
      <c r="B233" s="325" t="s">
        <v>417</v>
      </c>
      <c r="C233" s="375" t="s">
        <v>1257</v>
      </c>
      <c r="D233" s="190" t="s">
        <v>132</v>
      </c>
      <c r="E233" s="191" t="s">
        <v>118</v>
      </c>
      <c r="F233" s="315" t="str">
        <f t="shared" si="2"/>
        <v>меж918????????общпро</v>
      </c>
      <c r="G233" s="374">
        <f>0.873+36.664</f>
        <v>37.536999999999999</v>
      </c>
      <c r="H233" s="298">
        <f t="shared" ref="H233:I233" si="34">G233</f>
        <v>37.536999999999999</v>
      </c>
      <c r="I233" s="298">
        <f t="shared" si="34"/>
        <v>37.536999999999999</v>
      </c>
      <c r="J233" s="185" t="s">
        <v>456</v>
      </c>
      <c r="K233" s="186" t="s">
        <v>474</v>
      </c>
      <c r="L233" s="235">
        <f>SUM(G216:G233)</f>
        <v>877.87</v>
      </c>
      <c r="M233" s="235">
        <f>SUM(H216:H233)</f>
        <v>877.87</v>
      </c>
      <c r="N233" s="235">
        <f>SUM(I216:I233)</f>
        <v>877.87</v>
      </c>
    </row>
    <row r="234" spans="1:14" ht="15.75" hidden="1">
      <c r="A234" s="192" t="s">
        <v>301</v>
      </c>
      <c r="B234" s="193"/>
      <c r="C234" s="193"/>
      <c r="D234" s="193"/>
      <c r="E234" s="193"/>
      <c r="F234" s="194"/>
      <c r="G234" s="195"/>
      <c r="H234" s="295"/>
      <c r="I234" s="295"/>
      <c r="K234" s="186"/>
    </row>
    <row r="235" spans="1:14" hidden="1">
      <c r="A235" s="190" t="s">
        <v>159</v>
      </c>
      <c r="B235" s="191" t="s">
        <v>320</v>
      </c>
      <c r="C235" s="375" t="s">
        <v>1257</v>
      </c>
      <c r="D235" s="190" t="s">
        <v>132</v>
      </c>
      <c r="E235" s="190" t="s">
        <v>175</v>
      </c>
      <c r="F235" s="315" t="str">
        <f t="shared" si="2"/>
        <v>инв863????????общ???</v>
      </c>
      <c r="G235" s="372">
        <v>1350</v>
      </c>
      <c r="H235" s="294">
        <f>G235</f>
        <v>1350</v>
      </c>
      <c r="I235" s="294">
        <f>H235</f>
        <v>1350</v>
      </c>
      <c r="K235" s="186"/>
    </row>
    <row r="236" spans="1:14" hidden="1">
      <c r="A236" s="190" t="s">
        <v>160</v>
      </c>
      <c r="B236" s="191" t="s">
        <v>320</v>
      </c>
      <c r="C236" s="375" t="s">
        <v>1257</v>
      </c>
      <c r="D236" s="190" t="s">
        <v>132</v>
      </c>
      <c r="E236" s="190" t="s">
        <v>175</v>
      </c>
      <c r="F236" s="315" t="str">
        <f t="shared" si="2"/>
        <v>зем863????????общ???</v>
      </c>
      <c r="G236" s="372">
        <v>600</v>
      </c>
      <c r="H236" s="294">
        <f>G236</f>
        <v>600</v>
      </c>
      <c r="I236" s="294">
        <f>H236</f>
        <v>600</v>
      </c>
      <c r="K236" s="186"/>
    </row>
    <row r="237" spans="1:14" ht="15.75" hidden="1">
      <c r="A237" s="192" t="s">
        <v>302</v>
      </c>
      <c r="B237" s="193"/>
      <c r="C237" s="193"/>
      <c r="D237" s="193"/>
      <c r="E237" s="193"/>
      <c r="F237" s="194"/>
      <c r="G237" s="195"/>
      <c r="H237" s="295"/>
      <c r="I237" s="295"/>
      <c r="K237" s="186"/>
    </row>
    <row r="238" spans="1:14" hidden="1">
      <c r="A238" s="312" t="s">
        <v>147</v>
      </c>
      <c r="B238" s="313" t="s">
        <v>373</v>
      </c>
      <c r="C238" s="375" t="s">
        <v>1257</v>
      </c>
      <c r="D238" s="313" t="s">
        <v>132</v>
      </c>
      <c r="E238" s="190" t="s">
        <v>175</v>
      </c>
      <c r="F238" s="315" t="str">
        <f t="shared" ref="F238:F255" si="35">CONCATENATE(A238,B238,C238,D238,E238,)</f>
        <v>выб901????????общ???</v>
      </c>
      <c r="G238" s="372">
        <v>248</v>
      </c>
      <c r="H238" s="273"/>
      <c r="I238" s="273"/>
      <c r="J238" s="185" t="s">
        <v>456</v>
      </c>
      <c r="K238" s="186" t="s">
        <v>459</v>
      </c>
    </row>
    <row r="239" spans="1:14" hidden="1">
      <c r="A239" s="312" t="s">
        <v>147</v>
      </c>
      <c r="B239" s="313" t="s">
        <v>394</v>
      </c>
      <c r="C239" s="375" t="s">
        <v>1257</v>
      </c>
      <c r="D239" s="313" t="s">
        <v>132</v>
      </c>
      <c r="E239" s="190" t="s">
        <v>175</v>
      </c>
      <c r="F239" s="315" t="str">
        <f t="shared" si="35"/>
        <v>выб902????????общ???</v>
      </c>
      <c r="G239" s="372">
        <v>150</v>
      </c>
      <c r="H239" s="273"/>
      <c r="I239" s="273"/>
      <c r="J239" s="185" t="s">
        <v>456</v>
      </c>
      <c r="K239" s="186" t="s">
        <v>460</v>
      </c>
    </row>
    <row r="240" spans="1:14" hidden="1">
      <c r="A240" s="312" t="s">
        <v>147</v>
      </c>
      <c r="B240" s="313" t="s">
        <v>397</v>
      </c>
      <c r="C240" s="375" t="s">
        <v>1257</v>
      </c>
      <c r="D240" s="313" t="s">
        <v>132</v>
      </c>
      <c r="E240" s="190" t="s">
        <v>175</v>
      </c>
      <c r="F240" s="315" t="str">
        <f t="shared" si="35"/>
        <v>выб903????????общ???</v>
      </c>
      <c r="G240" s="294">
        <v>0</v>
      </c>
      <c r="H240" s="273"/>
      <c r="I240" s="273"/>
      <c r="J240" s="185" t="s">
        <v>456</v>
      </c>
      <c r="K240" s="186" t="s">
        <v>297</v>
      </c>
    </row>
    <row r="241" spans="1:15" hidden="1">
      <c r="A241" s="312" t="s">
        <v>147</v>
      </c>
      <c r="B241" s="313" t="s">
        <v>398</v>
      </c>
      <c r="C241" s="375" t="s">
        <v>1257</v>
      </c>
      <c r="D241" s="313" t="s">
        <v>132</v>
      </c>
      <c r="E241" s="190" t="s">
        <v>175</v>
      </c>
      <c r="F241" s="315" t="str">
        <f t="shared" si="35"/>
        <v>выб904????????общ???</v>
      </c>
      <c r="G241" s="372">
        <v>2500</v>
      </c>
      <c r="H241" s="273"/>
      <c r="I241" s="273"/>
      <c r="J241" s="185" t="s">
        <v>456</v>
      </c>
      <c r="K241" s="186" t="s">
        <v>461</v>
      </c>
    </row>
    <row r="242" spans="1:15" hidden="1">
      <c r="A242" s="312" t="s">
        <v>147</v>
      </c>
      <c r="B242" s="313" t="s">
        <v>401</v>
      </c>
      <c r="C242" s="375" t="s">
        <v>1257</v>
      </c>
      <c r="D242" s="313" t="s">
        <v>132</v>
      </c>
      <c r="E242" s="190" t="s">
        <v>175</v>
      </c>
      <c r="F242" s="315" t="str">
        <f t="shared" si="35"/>
        <v>выб905????????общ???</v>
      </c>
      <c r="G242" s="294"/>
      <c r="H242" s="273"/>
      <c r="I242" s="273"/>
      <c r="J242" s="185" t="s">
        <v>456</v>
      </c>
      <c r="K242" s="186" t="s">
        <v>462</v>
      </c>
    </row>
    <row r="243" spans="1:15" hidden="1">
      <c r="A243" s="312" t="s">
        <v>147</v>
      </c>
      <c r="B243" s="313" t="s">
        <v>404</v>
      </c>
      <c r="C243" s="375" t="s">
        <v>1257</v>
      </c>
      <c r="D243" s="313" t="s">
        <v>132</v>
      </c>
      <c r="E243" s="190" t="s">
        <v>175</v>
      </c>
      <c r="F243" s="315" t="str">
        <f t="shared" si="35"/>
        <v>выб906????????общ???</v>
      </c>
      <c r="G243" s="372">
        <v>300</v>
      </c>
      <c r="H243" s="273"/>
      <c r="I243" s="273"/>
      <c r="J243" s="185" t="s">
        <v>456</v>
      </c>
      <c r="K243" s="186" t="s">
        <v>463</v>
      </c>
    </row>
    <row r="244" spans="1:15" hidden="1">
      <c r="A244" s="312" t="s">
        <v>147</v>
      </c>
      <c r="B244" s="313" t="s">
        <v>405</v>
      </c>
      <c r="C244" s="375" t="s">
        <v>1257</v>
      </c>
      <c r="D244" s="313" t="s">
        <v>132</v>
      </c>
      <c r="E244" s="190" t="s">
        <v>175</v>
      </c>
      <c r="F244" s="315" t="str">
        <f t="shared" si="35"/>
        <v>выб907????????общ???</v>
      </c>
      <c r="G244" s="372">
        <v>150</v>
      </c>
      <c r="H244" s="273"/>
      <c r="I244" s="273"/>
      <c r="J244" s="185" t="s">
        <v>456</v>
      </c>
      <c r="K244" s="186" t="s">
        <v>464</v>
      </c>
    </row>
    <row r="245" spans="1:15" hidden="1">
      <c r="A245" s="312" t="s">
        <v>147</v>
      </c>
      <c r="B245" s="313" t="s">
        <v>406</v>
      </c>
      <c r="C245" s="375" t="s">
        <v>1257</v>
      </c>
      <c r="D245" s="313" t="s">
        <v>132</v>
      </c>
      <c r="E245" s="190" t="s">
        <v>175</v>
      </c>
      <c r="F245" s="315" t="str">
        <f t="shared" si="35"/>
        <v>выб908????????общ???</v>
      </c>
      <c r="G245" s="372"/>
      <c r="H245" s="273"/>
      <c r="I245" s="273"/>
      <c r="J245" s="185" t="s">
        <v>456</v>
      </c>
      <c r="K245" s="186" t="s">
        <v>465</v>
      </c>
    </row>
    <row r="246" spans="1:15" hidden="1">
      <c r="A246" s="312" t="s">
        <v>147</v>
      </c>
      <c r="B246" s="313" t="s">
        <v>407</v>
      </c>
      <c r="C246" s="375" t="s">
        <v>1257</v>
      </c>
      <c r="D246" s="313" t="s">
        <v>132</v>
      </c>
      <c r="E246" s="190" t="s">
        <v>175</v>
      </c>
      <c r="F246" s="315" t="str">
        <f t="shared" si="35"/>
        <v>выб909????????общ???</v>
      </c>
      <c r="G246" s="294">
        <v>0</v>
      </c>
      <c r="H246" s="273"/>
      <c r="I246" s="273"/>
      <c r="J246" s="185" t="s">
        <v>456</v>
      </c>
      <c r="K246" s="186" t="s">
        <v>466</v>
      </c>
    </row>
    <row r="247" spans="1:15" hidden="1">
      <c r="A247" s="312" t="s">
        <v>147</v>
      </c>
      <c r="B247" s="313" t="s">
        <v>408</v>
      </c>
      <c r="C247" s="375" t="s">
        <v>1257</v>
      </c>
      <c r="D247" s="313" t="s">
        <v>132</v>
      </c>
      <c r="E247" s="190" t="s">
        <v>175</v>
      </c>
      <c r="F247" s="315" t="str">
        <f t="shared" si="35"/>
        <v>выб910????????общ???</v>
      </c>
      <c r="G247" s="372">
        <v>132.4</v>
      </c>
      <c r="H247" s="273"/>
      <c r="I247" s="273"/>
      <c r="J247" s="185" t="s">
        <v>456</v>
      </c>
      <c r="K247" s="186" t="s">
        <v>467</v>
      </c>
    </row>
    <row r="248" spans="1:15" hidden="1">
      <c r="A248" s="312" t="s">
        <v>147</v>
      </c>
      <c r="B248" s="313" t="s">
        <v>409</v>
      </c>
      <c r="C248" s="375" t="s">
        <v>1257</v>
      </c>
      <c r="D248" s="313" t="s">
        <v>132</v>
      </c>
      <c r="E248" s="190" t="s">
        <v>175</v>
      </c>
      <c r="F248" s="315" t="str">
        <f t="shared" si="35"/>
        <v>выб913????????общ???</v>
      </c>
      <c r="G248" s="294">
        <v>0</v>
      </c>
      <c r="H248" s="273"/>
      <c r="I248" s="273"/>
      <c r="J248" s="185" t="s">
        <v>456</v>
      </c>
      <c r="K248" s="186" t="s">
        <v>468</v>
      </c>
    </row>
    <row r="249" spans="1:15" hidden="1">
      <c r="A249" s="312" t="s">
        <v>147</v>
      </c>
      <c r="B249" s="313" t="s">
        <v>410</v>
      </c>
      <c r="C249" s="375" t="s">
        <v>1257</v>
      </c>
      <c r="D249" s="313" t="s">
        <v>132</v>
      </c>
      <c r="E249" s="190" t="s">
        <v>175</v>
      </c>
      <c r="F249" s="315" t="str">
        <f t="shared" si="35"/>
        <v>выб911????????общ???</v>
      </c>
      <c r="G249" s="372">
        <v>172</v>
      </c>
      <c r="H249" s="273"/>
      <c r="I249" s="273"/>
      <c r="J249" s="185" t="s">
        <v>456</v>
      </c>
      <c r="K249" s="186" t="s">
        <v>469</v>
      </c>
    </row>
    <row r="250" spans="1:15" hidden="1">
      <c r="A250" s="312" t="s">
        <v>147</v>
      </c>
      <c r="B250" s="313" t="s">
        <v>403</v>
      </c>
      <c r="C250" s="375" t="s">
        <v>1257</v>
      </c>
      <c r="D250" s="313" t="s">
        <v>132</v>
      </c>
      <c r="E250" s="190" t="s">
        <v>175</v>
      </c>
      <c r="F250" s="315" t="str">
        <f t="shared" si="35"/>
        <v>выб912????????общ???</v>
      </c>
      <c r="G250" s="372">
        <v>168</v>
      </c>
      <c r="H250" s="273"/>
      <c r="I250" s="273"/>
      <c r="J250" s="185" t="s">
        <v>456</v>
      </c>
      <c r="K250" s="186" t="s">
        <v>470</v>
      </c>
    </row>
    <row r="251" spans="1:15" hidden="1">
      <c r="A251" s="312" t="s">
        <v>147</v>
      </c>
      <c r="B251" s="313" t="s">
        <v>412</v>
      </c>
      <c r="C251" s="375" t="s">
        <v>1257</v>
      </c>
      <c r="D251" s="313" t="s">
        <v>132</v>
      </c>
      <c r="E251" s="190" t="s">
        <v>175</v>
      </c>
      <c r="F251" s="315" t="str">
        <f t="shared" si="35"/>
        <v>выб914????????общ???</v>
      </c>
      <c r="G251" s="372">
        <v>300</v>
      </c>
      <c r="H251" s="273"/>
      <c r="I251" s="273"/>
      <c r="J251" s="185" t="s">
        <v>456</v>
      </c>
      <c r="K251" s="186" t="s">
        <v>475</v>
      </c>
      <c r="O251" s="181">
        <f>394.6/0.2</f>
        <v>1973</v>
      </c>
    </row>
    <row r="252" spans="1:15" hidden="1">
      <c r="A252" s="312" t="s">
        <v>147</v>
      </c>
      <c r="B252" s="313" t="s">
        <v>395</v>
      </c>
      <c r="C252" s="375" t="s">
        <v>1257</v>
      </c>
      <c r="D252" s="313" t="s">
        <v>132</v>
      </c>
      <c r="E252" s="190" t="s">
        <v>175</v>
      </c>
      <c r="F252" s="315" t="str">
        <f t="shared" si="35"/>
        <v>выб915????????общ???</v>
      </c>
      <c r="G252" s="372">
        <v>133.80000000000001</v>
      </c>
      <c r="H252" s="273"/>
      <c r="I252" s="273"/>
      <c r="J252" s="185" t="s">
        <v>456</v>
      </c>
      <c r="K252" s="186" t="s">
        <v>471</v>
      </c>
    </row>
    <row r="253" spans="1:15" hidden="1">
      <c r="A253" s="312" t="s">
        <v>147</v>
      </c>
      <c r="B253" s="313" t="s">
        <v>415</v>
      </c>
      <c r="C253" s="375" t="s">
        <v>1257</v>
      </c>
      <c r="D253" s="313" t="s">
        <v>132</v>
      </c>
      <c r="E253" s="190" t="s">
        <v>175</v>
      </c>
      <c r="F253" s="315" t="str">
        <f t="shared" si="35"/>
        <v>выб916????????общ???</v>
      </c>
      <c r="G253" s="294">
        <v>0</v>
      </c>
      <c r="H253" s="273"/>
      <c r="I253" s="273"/>
      <c r="J253" s="185" t="s">
        <v>456</v>
      </c>
      <c r="K253" s="186" t="s">
        <v>472</v>
      </c>
    </row>
    <row r="254" spans="1:15" hidden="1">
      <c r="A254" s="312" t="s">
        <v>147</v>
      </c>
      <c r="B254" s="313" t="s">
        <v>416</v>
      </c>
      <c r="C254" s="375" t="s">
        <v>1257</v>
      </c>
      <c r="D254" s="313" t="s">
        <v>132</v>
      </c>
      <c r="E254" s="190" t="s">
        <v>175</v>
      </c>
      <c r="F254" s="315" t="str">
        <f t="shared" si="35"/>
        <v>выб917????????общ???</v>
      </c>
      <c r="G254" s="294">
        <v>0</v>
      </c>
      <c r="H254" s="273"/>
      <c r="I254" s="273"/>
      <c r="J254" s="185" t="s">
        <v>456</v>
      </c>
      <c r="K254" s="186" t="s">
        <v>473</v>
      </c>
    </row>
    <row r="255" spans="1:15" hidden="1">
      <c r="A255" s="312" t="s">
        <v>147</v>
      </c>
      <c r="B255" s="313" t="s">
        <v>417</v>
      </c>
      <c r="C255" s="375" t="s">
        <v>1257</v>
      </c>
      <c r="D255" s="313" t="s">
        <v>132</v>
      </c>
      <c r="E255" s="190" t="s">
        <v>175</v>
      </c>
      <c r="F255" s="315" t="str">
        <f t="shared" si="35"/>
        <v>выб918????????общ???</v>
      </c>
      <c r="G255" s="294"/>
      <c r="H255" s="273"/>
      <c r="I255" s="273"/>
      <c r="J255" s="185" t="s">
        <v>456</v>
      </c>
      <c r="K255" s="186" t="s">
        <v>474</v>
      </c>
    </row>
    <row r="256" spans="1:15" ht="15.75" hidden="1">
      <c r="A256" s="192" t="s">
        <v>303</v>
      </c>
      <c r="B256" s="193"/>
      <c r="C256" s="193"/>
      <c r="D256" s="193"/>
      <c r="E256" s="193"/>
      <c r="F256" s="194"/>
      <c r="G256" s="195"/>
      <c r="H256" s="295"/>
      <c r="I256" s="295"/>
      <c r="K256" s="186"/>
    </row>
    <row r="257" spans="1:18" hidden="1">
      <c r="A257" s="190" t="s">
        <v>147</v>
      </c>
      <c r="B257" s="191" t="s">
        <v>157</v>
      </c>
      <c r="C257" s="375" t="s">
        <v>1257</v>
      </c>
      <c r="D257" s="190" t="s">
        <v>132</v>
      </c>
      <c r="E257" s="190" t="s">
        <v>175</v>
      </c>
      <c r="F257" s="315" t="str">
        <f>CONCATENATE(A257,B257,C257,D257,E257,)</f>
        <v>выб8??????????общ???</v>
      </c>
      <c r="G257" s="294"/>
      <c r="H257" s="273"/>
      <c r="I257" s="273"/>
      <c r="K257" s="186"/>
    </row>
    <row r="258" spans="1:18" ht="15.75" hidden="1">
      <c r="A258" s="192" t="s">
        <v>513</v>
      </c>
      <c r="B258" s="193"/>
      <c r="C258" s="193"/>
      <c r="D258" s="193"/>
      <c r="E258" s="193"/>
      <c r="F258" s="194"/>
      <c r="G258" s="195"/>
      <c r="H258" s="295"/>
      <c r="I258" s="295"/>
      <c r="K258" s="186"/>
    </row>
    <row r="259" spans="1:18" ht="18.75" hidden="1">
      <c r="A259" s="189" t="s">
        <v>133</v>
      </c>
      <c r="B259" s="317" t="s">
        <v>373</v>
      </c>
      <c r="C259" s="375" t="s">
        <v>1257</v>
      </c>
      <c r="D259" s="189" t="s">
        <v>132</v>
      </c>
      <c r="E259" s="189" t="s">
        <v>175</v>
      </c>
      <c r="F259" s="315" t="str">
        <f t="shared" ref="F259:F275" si="36">CONCATENATE(A259,B259,C259,D259,E259,)</f>
        <v>бла901????????общ???</v>
      </c>
      <c r="G259" s="372">
        <v>473.3</v>
      </c>
      <c r="H259" s="373">
        <v>484.4</v>
      </c>
      <c r="I259" s="372">
        <v>497.7</v>
      </c>
      <c r="J259" s="185" t="s">
        <v>332</v>
      </c>
      <c r="K259" s="186" t="s">
        <v>459</v>
      </c>
      <c r="L259" s="357"/>
      <c r="M259" s="358"/>
      <c r="N259" s="359"/>
      <c r="O259" s="359"/>
      <c r="P259" s="359"/>
      <c r="Q259" s="359"/>
      <c r="R259" s="359"/>
    </row>
    <row r="260" spans="1:18" ht="18.75" hidden="1">
      <c r="A260" s="189" t="s">
        <v>133</v>
      </c>
      <c r="B260" s="317" t="s">
        <v>394</v>
      </c>
      <c r="C260" s="375" t="s">
        <v>1257</v>
      </c>
      <c r="D260" s="189" t="s">
        <v>132</v>
      </c>
      <c r="E260" s="189" t="s">
        <v>175</v>
      </c>
      <c r="F260" s="315" t="str">
        <f t="shared" si="36"/>
        <v>бла902????????общ???</v>
      </c>
      <c r="G260" s="372">
        <v>239.5</v>
      </c>
      <c r="H260" s="373">
        <v>245.2</v>
      </c>
      <c r="I260" s="372">
        <v>251.8</v>
      </c>
      <c r="J260" s="185" t="s">
        <v>332</v>
      </c>
      <c r="K260" s="186" t="s">
        <v>460</v>
      </c>
      <c r="L260" s="357"/>
      <c r="M260" s="358"/>
      <c r="N260" s="359"/>
      <c r="O260" s="359"/>
      <c r="P260" s="359"/>
      <c r="Q260" s="359"/>
      <c r="R260" s="359"/>
    </row>
    <row r="261" spans="1:18" ht="18.75" hidden="1">
      <c r="A261" s="189" t="s">
        <v>133</v>
      </c>
      <c r="B261" s="317" t="s">
        <v>397</v>
      </c>
      <c r="C261" s="375" t="s">
        <v>1257</v>
      </c>
      <c r="D261" s="189" t="s">
        <v>132</v>
      </c>
      <c r="E261" s="189" t="s">
        <v>175</v>
      </c>
      <c r="F261" s="315" t="str">
        <f t="shared" si="36"/>
        <v>бла903????????общ???</v>
      </c>
      <c r="G261" s="372">
        <v>175.2</v>
      </c>
      <c r="H261" s="373">
        <v>179.5</v>
      </c>
      <c r="I261" s="372">
        <v>184.3</v>
      </c>
      <c r="J261" s="185" t="s">
        <v>332</v>
      </c>
      <c r="K261" s="186" t="s">
        <v>297</v>
      </c>
      <c r="L261" s="357"/>
      <c r="M261" s="358"/>
      <c r="N261" s="359"/>
      <c r="O261" s="359"/>
      <c r="P261" s="359"/>
      <c r="Q261" s="359"/>
      <c r="R261" s="359"/>
    </row>
    <row r="262" spans="1:18" ht="18.75" hidden="1">
      <c r="A262" s="189" t="s">
        <v>133</v>
      </c>
      <c r="B262" s="317" t="s">
        <v>398</v>
      </c>
      <c r="C262" s="375" t="s">
        <v>1257</v>
      </c>
      <c r="D262" s="189" t="s">
        <v>132</v>
      </c>
      <c r="E262" s="189" t="s">
        <v>175</v>
      </c>
      <c r="F262" s="315" t="str">
        <f t="shared" si="36"/>
        <v>бла904????????общ???</v>
      </c>
      <c r="G262" s="372">
        <v>2058.6</v>
      </c>
      <c r="H262" s="373">
        <v>2107.3000000000002</v>
      </c>
      <c r="I262" s="372">
        <v>2164.4</v>
      </c>
      <c r="J262" s="185" t="s">
        <v>332</v>
      </c>
      <c r="K262" s="186" t="s">
        <v>461</v>
      </c>
      <c r="L262" s="357"/>
      <c r="M262" s="358"/>
      <c r="N262" s="359"/>
      <c r="O262" s="359"/>
      <c r="P262" s="359"/>
      <c r="Q262" s="359"/>
      <c r="R262" s="359"/>
    </row>
    <row r="263" spans="1:18" ht="18.75" hidden="1">
      <c r="A263" s="189" t="s">
        <v>133</v>
      </c>
      <c r="B263" s="317" t="s">
        <v>401</v>
      </c>
      <c r="C263" s="375" t="s">
        <v>1257</v>
      </c>
      <c r="D263" s="189" t="s">
        <v>132</v>
      </c>
      <c r="E263" s="189" t="s">
        <v>175</v>
      </c>
      <c r="F263" s="315" t="str">
        <f t="shared" si="36"/>
        <v>бла905????????общ???</v>
      </c>
      <c r="G263" s="372">
        <v>124.6</v>
      </c>
      <c r="H263" s="373">
        <v>127.6</v>
      </c>
      <c r="I263" s="372">
        <v>131</v>
      </c>
      <c r="J263" s="185" t="s">
        <v>332</v>
      </c>
      <c r="K263" s="186" t="s">
        <v>462</v>
      </c>
      <c r="L263" s="357"/>
      <c r="M263" s="358"/>
      <c r="N263" s="359"/>
      <c r="O263" s="359"/>
      <c r="P263" s="359"/>
      <c r="Q263" s="359"/>
      <c r="R263" s="359"/>
    </row>
    <row r="264" spans="1:18" ht="18.75" hidden="1">
      <c r="A264" s="189" t="s">
        <v>133</v>
      </c>
      <c r="B264" s="317" t="s">
        <v>404</v>
      </c>
      <c r="C264" s="375" t="s">
        <v>1257</v>
      </c>
      <c r="D264" s="189" t="s">
        <v>132</v>
      </c>
      <c r="E264" s="189" t="s">
        <v>175</v>
      </c>
      <c r="F264" s="315" t="str">
        <f t="shared" si="36"/>
        <v>бла906????????общ???</v>
      </c>
      <c r="G264" s="372">
        <v>559</v>
      </c>
      <c r="H264" s="373">
        <v>572.20000000000005</v>
      </c>
      <c r="I264" s="372">
        <v>587.79999999999995</v>
      </c>
      <c r="J264" s="185" t="s">
        <v>332</v>
      </c>
      <c r="K264" s="186" t="s">
        <v>463</v>
      </c>
      <c r="L264" s="357"/>
      <c r="M264" s="358"/>
      <c r="N264" s="359"/>
      <c r="O264" s="359"/>
      <c r="P264" s="359"/>
      <c r="Q264" s="359"/>
      <c r="R264" s="359"/>
    </row>
    <row r="265" spans="1:18" ht="18.75" hidden="1">
      <c r="A265" s="189" t="s">
        <v>133</v>
      </c>
      <c r="B265" s="317" t="s">
        <v>405</v>
      </c>
      <c r="C265" s="375" t="s">
        <v>1257</v>
      </c>
      <c r="D265" s="189" t="s">
        <v>132</v>
      </c>
      <c r="E265" s="189" t="s">
        <v>175</v>
      </c>
      <c r="F265" s="315" t="str">
        <f t="shared" si="36"/>
        <v>бла907????????общ???</v>
      </c>
      <c r="G265" s="372">
        <v>412.9</v>
      </c>
      <c r="H265" s="373">
        <v>422.7</v>
      </c>
      <c r="I265" s="372">
        <v>434.1</v>
      </c>
      <c r="J265" s="185" t="s">
        <v>332</v>
      </c>
      <c r="K265" s="186" t="s">
        <v>464</v>
      </c>
      <c r="L265" s="357"/>
      <c r="M265" s="358"/>
      <c r="N265" s="359"/>
      <c r="O265" s="359"/>
      <c r="P265" s="359"/>
      <c r="Q265" s="359"/>
      <c r="R265" s="359"/>
    </row>
    <row r="266" spans="1:18" ht="18.75" hidden="1">
      <c r="A266" s="189" t="s">
        <v>133</v>
      </c>
      <c r="B266" s="317" t="s">
        <v>406</v>
      </c>
      <c r="C266" s="375" t="s">
        <v>1257</v>
      </c>
      <c r="D266" s="189" t="s">
        <v>132</v>
      </c>
      <c r="E266" s="189" t="s">
        <v>175</v>
      </c>
      <c r="F266" s="315" t="str">
        <f t="shared" si="36"/>
        <v>бла908????????общ???</v>
      </c>
      <c r="G266" s="372">
        <v>356.4</v>
      </c>
      <c r="H266" s="373">
        <v>364.8</v>
      </c>
      <c r="I266" s="372">
        <v>374.8</v>
      </c>
      <c r="J266" s="185" t="s">
        <v>332</v>
      </c>
      <c r="K266" s="186" t="s">
        <v>465</v>
      </c>
      <c r="L266" s="357"/>
      <c r="M266" s="358"/>
      <c r="N266" s="359"/>
      <c r="O266" s="359"/>
      <c r="P266" s="359"/>
      <c r="Q266" s="359"/>
      <c r="R266" s="359"/>
    </row>
    <row r="267" spans="1:18" ht="18.75" hidden="1">
      <c r="A267" s="189" t="s">
        <v>133</v>
      </c>
      <c r="B267" s="317" t="s">
        <v>407</v>
      </c>
      <c r="C267" s="375" t="s">
        <v>1257</v>
      </c>
      <c r="D267" s="189" t="s">
        <v>132</v>
      </c>
      <c r="E267" s="189" t="s">
        <v>175</v>
      </c>
      <c r="F267" s="315" t="str">
        <f t="shared" si="36"/>
        <v>бла909????????общ???</v>
      </c>
      <c r="G267" s="372">
        <v>146</v>
      </c>
      <c r="H267" s="373">
        <v>149.5</v>
      </c>
      <c r="I267" s="372">
        <v>153.6</v>
      </c>
      <c r="J267" s="185" t="s">
        <v>332</v>
      </c>
      <c r="K267" s="186" t="s">
        <v>466</v>
      </c>
      <c r="L267" s="357"/>
      <c r="M267" s="358"/>
      <c r="N267" s="359"/>
      <c r="O267" s="359"/>
      <c r="P267" s="359"/>
      <c r="Q267" s="359"/>
      <c r="R267" s="359"/>
    </row>
    <row r="268" spans="1:18" ht="18.75" hidden="1">
      <c r="A268" s="189" t="s">
        <v>133</v>
      </c>
      <c r="B268" s="317" t="s">
        <v>408</v>
      </c>
      <c r="C268" s="375" t="s">
        <v>1257</v>
      </c>
      <c r="D268" s="189" t="s">
        <v>132</v>
      </c>
      <c r="E268" s="189" t="s">
        <v>175</v>
      </c>
      <c r="F268" s="315" t="str">
        <f t="shared" si="36"/>
        <v>бла910????????общ???</v>
      </c>
      <c r="G268" s="372">
        <v>216</v>
      </c>
      <c r="H268" s="373">
        <v>221.3</v>
      </c>
      <c r="I268" s="372">
        <v>227.4</v>
      </c>
      <c r="J268" s="185" t="s">
        <v>332</v>
      </c>
      <c r="K268" s="186" t="s">
        <v>467</v>
      </c>
      <c r="L268" s="357"/>
      <c r="M268" s="358"/>
      <c r="N268" s="359"/>
      <c r="O268" s="359"/>
      <c r="P268" s="359"/>
      <c r="Q268" s="359"/>
      <c r="R268" s="359"/>
    </row>
    <row r="269" spans="1:18" ht="18.75" hidden="1">
      <c r="A269" s="189" t="s">
        <v>133</v>
      </c>
      <c r="B269" s="317" t="s">
        <v>409</v>
      </c>
      <c r="C269" s="375" t="s">
        <v>1257</v>
      </c>
      <c r="D269" s="189" t="s">
        <v>132</v>
      </c>
      <c r="E269" s="189" t="s">
        <v>175</v>
      </c>
      <c r="F269" s="315" t="str">
        <f t="shared" si="36"/>
        <v>бла913????????общ???</v>
      </c>
      <c r="G269" s="372">
        <v>611.6</v>
      </c>
      <c r="H269" s="373">
        <v>626.1</v>
      </c>
      <c r="I269" s="372">
        <v>643</v>
      </c>
      <c r="J269" s="185" t="s">
        <v>332</v>
      </c>
      <c r="K269" s="186" t="s">
        <v>468</v>
      </c>
      <c r="L269" s="357"/>
      <c r="M269" s="358"/>
      <c r="N269" s="359"/>
      <c r="O269" s="359"/>
      <c r="P269" s="359"/>
      <c r="Q269" s="359"/>
      <c r="R269" s="359"/>
    </row>
    <row r="270" spans="1:18" ht="18.75" hidden="1">
      <c r="A270" s="189" t="s">
        <v>133</v>
      </c>
      <c r="B270" s="317" t="s">
        <v>410</v>
      </c>
      <c r="C270" s="375" t="s">
        <v>1257</v>
      </c>
      <c r="D270" s="189" t="s">
        <v>132</v>
      </c>
      <c r="E270" s="189" t="s">
        <v>175</v>
      </c>
      <c r="F270" s="315" t="str">
        <f t="shared" si="36"/>
        <v>бла911????????общ???</v>
      </c>
      <c r="G270" s="372">
        <v>225.9</v>
      </c>
      <c r="H270" s="373">
        <v>231.3</v>
      </c>
      <c r="I270" s="372">
        <v>237.5</v>
      </c>
      <c r="J270" s="185" t="s">
        <v>332</v>
      </c>
      <c r="K270" s="186" t="s">
        <v>469</v>
      </c>
      <c r="L270" s="357"/>
      <c r="M270" s="358"/>
      <c r="N270" s="359"/>
      <c r="O270" s="359"/>
      <c r="P270" s="359"/>
      <c r="Q270" s="359"/>
      <c r="R270" s="359"/>
    </row>
    <row r="271" spans="1:18" ht="18.75" hidden="1">
      <c r="A271" s="189" t="s">
        <v>133</v>
      </c>
      <c r="B271" s="317" t="s">
        <v>403</v>
      </c>
      <c r="C271" s="375" t="s">
        <v>1257</v>
      </c>
      <c r="D271" s="189" t="s">
        <v>132</v>
      </c>
      <c r="E271" s="189" t="s">
        <v>175</v>
      </c>
      <c r="F271" s="315" t="str">
        <f t="shared" si="36"/>
        <v>бла912????????общ???</v>
      </c>
      <c r="G271" s="372">
        <v>473.3</v>
      </c>
      <c r="H271" s="373">
        <v>484.4</v>
      </c>
      <c r="I271" s="372">
        <v>497.7</v>
      </c>
      <c r="J271" s="185" t="s">
        <v>332</v>
      </c>
      <c r="K271" s="186" t="s">
        <v>470</v>
      </c>
      <c r="L271" s="357"/>
      <c r="M271" s="358"/>
      <c r="N271" s="359"/>
      <c r="O271" s="359"/>
      <c r="P271" s="359"/>
      <c r="Q271" s="359"/>
      <c r="R271" s="359"/>
    </row>
    <row r="272" spans="1:18" ht="18.75" hidden="1">
      <c r="A272" s="189" t="s">
        <v>133</v>
      </c>
      <c r="B272" s="317" t="s">
        <v>412</v>
      </c>
      <c r="C272" s="375" t="s">
        <v>1257</v>
      </c>
      <c r="D272" s="189" t="s">
        <v>132</v>
      </c>
      <c r="E272" s="189" t="s">
        <v>175</v>
      </c>
      <c r="F272" s="315" t="str">
        <f t="shared" si="36"/>
        <v>бла914????????общ???</v>
      </c>
      <c r="G272" s="372">
        <v>749.9</v>
      </c>
      <c r="H272" s="373">
        <v>767.5</v>
      </c>
      <c r="I272" s="372">
        <v>788.4</v>
      </c>
      <c r="J272" s="185" t="s">
        <v>332</v>
      </c>
      <c r="K272" s="186" t="s">
        <v>512</v>
      </c>
      <c r="L272" s="357"/>
      <c r="M272" s="358"/>
      <c r="N272" s="359"/>
      <c r="O272" s="359"/>
      <c r="P272" s="359"/>
      <c r="Q272" s="359"/>
      <c r="R272" s="359"/>
    </row>
    <row r="273" spans="1:18" ht="18.75" hidden="1">
      <c r="A273" s="189" t="s">
        <v>133</v>
      </c>
      <c r="B273" s="317" t="s">
        <v>395</v>
      </c>
      <c r="C273" s="375" t="s">
        <v>1257</v>
      </c>
      <c r="D273" s="189" t="s">
        <v>132</v>
      </c>
      <c r="E273" s="189" t="s">
        <v>175</v>
      </c>
      <c r="F273" s="315" t="str">
        <f t="shared" si="36"/>
        <v>бла915????????общ???</v>
      </c>
      <c r="G273" s="372">
        <v>167.4</v>
      </c>
      <c r="H273" s="373">
        <v>171.4</v>
      </c>
      <c r="I273" s="372">
        <v>176</v>
      </c>
      <c r="J273" s="185" t="s">
        <v>332</v>
      </c>
      <c r="K273" s="186" t="s">
        <v>471</v>
      </c>
      <c r="L273" s="357"/>
      <c r="M273" s="358"/>
      <c r="N273" s="359"/>
      <c r="O273" s="359"/>
      <c r="P273" s="359"/>
      <c r="Q273" s="359"/>
      <c r="R273" s="359"/>
    </row>
    <row r="274" spans="1:18" ht="18.75" hidden="1">
      <c r="A274" s="189" t="s">
        <v>133</v>
      </c>
      <c r="B274" s="317" t="s">
        <v>415</v>
      </c>
      <c r="C274" s="375" t="s">
        <v>1257</v>
      </c>
      <c r="D274" s="189" t="s">
        <v>132</v>
      </c>
      <c r="E274" s="189" t="s">
        <v>175</v>
      </c>
      <c r="F274" s="315" t="str">
        <f t="shared" si="36"/>
        <v>бла916????????общ???</v>
      </c>
      <c r="G274" s="372">
        <v>218</v>
      </c>
      <c r="H274" s="373">
        <v>223.3</v>
      </c>
      <c r="I274" s="372">
        <v>229.4</v>
      </c>
      <c r="J274" s="185" t="s">
        <v>332</v>
      </c>
      <c r="K274" s="186" t="s">
        <v>472</v>
      </c>
      <c r="L274" s="357"/>
      <c r="M274" s="358"/>
      <c r="N274" s="359"/>
      <c r="O274" s="359"/>
      <c r="P274" s="359"/>
      <c r="Q274" s="359"/>
      <c r="R274" s="359"/>
    </row>
    <row r="275" spans="1:18" ht="18.75" hidden="1">
      <c r="A275" s="189" t="s">
        <v>133</v>
      </c>
      <c r="B275" s="317" t="s">
        <v>416</v>
      </c>
      <c r="C275" s="375" t="s">
        <v>1257</v>
      </c>
      <c r="D275" s="189" t="s">
        <v>132</v>
      </c>
      <c r="E275" s="189" t="s">
        <v>175</v>
      </c>
      <c r="F275" s="315" t="str">
        <f t="shared" si="36"/>
        <v>бла917????????общ???</v>
      </c>
      <c r="G275" s="372">
        <v>436.2</v>
      </c>
      <c r="H275" s="373">
        <v>446.5</v>
      </c>
      <c r="I275" s="372">
        <v>458.8</v>
      </c>
      <c r="J275" s="185" t="s">
        <v>332</v>
      </c>
      <c r="K275" s="186" t="s">
        <v>473</v>
      </c>
      <c r="L275" s="357"/>
      <c r="M275" s="358"/>
      <c r="N275" s="359"/>
      <c r="O275" s="359"/>
      <c r="P275" s="359"/>
      <c r="Q275" s="359"/>
      <c r="R275" s="359"/>
    </row>
    <row r="276" spans="1:18" ht="18.75">
      <c r="A276" s="189" t="s">
        <v>133</v>
      </c>
      <c r="B276" s="317" t="s">
        <v>421</v>
      </c>
      <c r="C276" s="375" t="s">
        <v>1257</v>
      </c>
      <c r="D276" s="189" t="s">
        <v>132</v>
      </c>
      <c r="E276" s="189" t="s">
        <v>175</v>
      </c>
      <c r="F276" s="315" t="str">
        <f>CONCATENATE(A276,B276,C276,D276,E276,)</f>
        <v>бла806????????общ???</v>
      </c>
      <c r="G276" s="453">
        <f>75.9+4950+26.25</f>
        <v>5052.1499999999996</v>
      </c>
      <c r="H276" s="454">
        <f>77.8+4950</f>
        <v>5027.8</v>
      </c>
      <c r="I276" s="453">
        <f>79.9+4950</f>
        <v>5029.8999999999996</v>
      </c>
      <c r="K276" s="186" t="s">
        <v>1951</v>
      </c>
      <c r="L276" s="357"/>
      <c r="M276" s="358"/>
      <c r="N276" s="359"/>
      <c r="O276" s="359"/>
      <c r="P276" s="359"/>
      <c r="Q276" s="359"/>
      <c r="R276" s="359"/>
    </row>
    <row r="277" spans="1:18" ht="18.75" hidden="1">
      <c r="A277" s="189" t="s">
        <v>133</v>
      </c>
      <c r="B277" s="317" t="s">
        <v>417</v>
      </c>
      <c r="C277" s="375" t="s">
        <v>1257</v>
      </c>
      <c r="D277" s="189" t="s">
        <v>132</v>
      </c>
      <c r="E277" s="189" t="s">
        <v>175</v>
      </c>
      <c r="F277" s="315" t="str">
        <f>CONCATENATE(A277,B277,C277,D277,E277,)</f>
        <v>бла918????????общ???</v>
      </c>
      <c r="G277" s="372">
        <v>183.1</v>
      </c>
      <c r="H277" s="373">
        <v>187.4</v>
      </c>
      <c r="I277" s="372">
        <v>192.5</v>
      </c>
      <c r="J277" s="185" t="s">
        <v>332</v>
      </c>
      <c r="K277" s="186" t="s">
        <v>474</v>
      </c>
      <c r="L277" s="357"/>
      <c r="M277" s="358"/>
      <c r="N277" s="359"/>
      <c r="O277" s="359"/>
      <c r="P277" s="359"/>
      <c r="Q277" s="359"/>
      <c r="R277" s="359"/>
    </row>
    <row r="278" spans="1:18" ht="15.75" hidden="1">
      <c r="A278" s="192" t="s">
        <v>439</v>
      </c>
      <c r="B278" s="193"/>
      <c r="C278" s="193"/>
      <c r="D278" s="193"/>
      <c r="E278" s="193"/>
      <c r="F278" s="194"/>
      <c r="G278" s="195"/>
      <c r="H278" s="295"/>
      <c r="I278" s="295"/>
      <c r="K278" s="186"/>
    </row>
    <row r="279" spans="1:18" hidden="1">
      <c r="A279" s="312" t="s">
        <v>140</v>
      </c>
      <c r="B279" s="313" t="s">
        <v>373</v>
      </c>
      <c r="C279" s="375" t="s">
        <v>1257</v>
      </c>
      <c r="D279" s="313" t="s">
        <v>132</v>
      </c>
      <c r="E279" s="190" t="s">
        <v>175</v>
      </c>
      <c r="F279" s="315" t="str">
        <f t="shared" ref="F279:F296" si="37">CONCATENATE(A279,B279,C279,D279,E279,)</f>
        <v>пен901????????общ???</v>
      </c>
      <c r="G279" s="372">
        <v>84</v>
      </c>
      <c r="H279" s="294">
        <f>G279</f>
        <v>84</v>
      </c>
      <c r="I279" s="294">
        <f>H279</f>
        <v>84</v>
      </c>
      <c r="J279" s="185" t="s">
        <v>331</v>
      </c>
      <c r="K279" s="186" t="s">
        <v>459</v>
      </c>
    </row>
    <row r="280" spans="1:18" hidden="1">
      <c r="A280" s="312" t="s">
        <v>140</v>
      </c>
      <c r="B280" s="313" t="s">
        <v>394</v>
      </c>
      <c r="C280" s="375" t="s">
        <v>1257</v>
      </c>
      <c r="D280" s="313" t="s">
        <v>132</v>
      </c>
      <c r="E280" s="190" t="s">
        <v>175</v>
      </c>
      <c r="F280" s="315" t="str">
        <f t="shared" si="37"/>
        <v>пен902????????общ???</v>
      </c>
      <c r="G280" s="372"/>
      <c r="H280" s="294">
        <f t="shared" ref="H280:I280" si="38">G280</f>
        <v>0</v>
      </c>
      <c r="I280" s="294">
        <f t="shared" si="38"/>
        <v>0</v>
      </c>
      <c r="J280" s="185" t="s">
        <v>331</v>
      </c>
      <c r="K280" s="186" t="s">
        <v>460</v>
      </c>
    </row>
    <row r="281" spans="1:18" hidden="1">
      <c r="A281" s="312" t="s">
        <v>140</v>
      </c>
      <c r="B281" s="313" t="s">
        <v>397</v>
      </c>
      <c r="C281" s="375" t="s">
        <v>1257</v>
      </c>
      <c r="D281" s="313" t="s">
        <v>132</v>
      </c>
      <c r="E281" s="190" t="s">
        <v>175</v>
      </c>
      <c r="F281" s="315" t="str">
        <f t="shared" si="37"/>
        <v>пен903????????общ???</v>
      </c>
      <c r="G281" s="372">
        <v>24</v>
      </c>
      <c r="H281" s="294">
        <f t="shared" ref="H281:I281" si="39">G281</f>
        <v>24</v>
      </c>
      <c r="I281" s="294">
        <f t="shared" si="39"/>
        <v>24</v>
      </c>
      <c r="J281" s="185" t="s">
        <v>331</v>
      </c>
      <c r="K281" s="186" t="s">
        <v>297</v>
      </c>
    </row>
    <row r="282" spans="1:18" hidden="1">
      <c r="A282" s="312" t="s">
        <v>140</v>
      </c>
      <c r="B282" s="313" t="s">
        <v>398</v>
      </c>
      <c r="C282" s="375" t="s">
        <v>1257</v>
      </c>
      <c r="D282" s="313" t="s">
        <v>132</v>
      </c>
      <c r="E282" s="190" t="s">
        <v>175</v>
      </c>
      <c r="F282" s="315" t="str">
        <f t="shared" si="37"/>
        <v>пен904????????общ???</v>
      </c>
      <c r="G282" s="372">
        <v>100</v>
      </c>
      <c r="H282" s="294">
        <f t="shared" ref="H282:I282" si="40">G282</f>
        <v>100</v>
      </c>
      <c r="I282" s="294">
        <f t="shared" si="40"/>
        <v>100</v>
      </c>
      <c r="J282" s="185" t="s">
        <v>331</v>
      </c>
      <c r="K282" s="186" t="s">
        <v>461</v>
      </c>
    </row>
    <row r="283" spans="1:18" hidden="1">
      <c r="A283" s="312" t="s">
        <v>140</v>
      </c>
      <c r="B283" s="313" t="s">
        <v>401</v>
      </c>
      <c r="C283" s="375" t="s">
        <v>1257</v>
      </c>
      <c r="D283" s="313" t="s">
        <v>132</v>
      </c>
      <c r="E283" s="190" t="s">
        <v>175</v>
      </c>
      <c r="F283" s="315" t="str">
        <f t="shared" si="37"/>
        <v>пен905????????общ???</v>
      </c>
      <c r="G283" s="372">
        <v>63</v>
      </c>
      <c r="H283" s="294">
        <f t="shared" ref="H283:I283" si="41">G283</f>
        <v>63</v>
      </c>
      <c r="I283" s="294">
        <f t="shared" si="41"/>
        <v>63</v>
      </c>
      <c r="J283" s="185" t="s">
        <v>331</v>
      </c>
      <c r="K283" s="186" t="s">
        <v>462</v>
      </c>
    </row>
    <row r="284" spans="1:18" hidden="1">
      <c r="A284" s="312" t="s">
        <v>140</v>
      </c>
      <c r="B284" s="313" t="s">
        <v>404</v>
      </c>
      <c r="C284" s="375" t="s">
        <v>1257</v>
      </c>
      <c r="D284" s="313" t="s">
        <v>132</v>
      </c>
      <c r="E284" s="190" t="s">
        <v>175</v>
      </c>
      <c r="F284" s="315" t="str">
        <f t="shared" si="37"/>
        <v>пен906????????общ???</v>
      </c>
      <c r="G284" s="372">
        <v>60</v>
      </c>
      <c r="H284" s="294">
        <f t="shared" ref="H284:I284" si="42">G284</f>
        <v>60</v>
      </c>
      <c r="I284" s="294">
        <f t="shared" si="42"/>
        <v>60</v>
      </c>
      <c r="J284" s="185" t="s">
        <v>331</v>
      </c>
      <c r="K284" s="186" t="s">
        <v>463</v>
      </c>
    </row>
    <row r="285" spans="1:18" hidden="1">
      <c r="A285" s="312" t="s">
        <v>140</v>
      </c>
      <c r="B285" s="313" t="s">
        <v>405</v>
      </c>
      <c r="C285" s="375" t="s">
        <v>1257</v>
      </c>
      <c r="D285" s="313" t="s">
        <v>132</v>
      </c>
      <c r="E285" s="190" t="s">
        <v>175</v>
      </c>
      <c r="F285" s="315" t="str">
        <f t="shared" si="37"/>
        <v>пен907????????общ???</v>
      </c>
      <c r="G285" s="372">
        <v>24</v>
      </c>
      <c r="H285" s="294">
        <f t="shared" ref="H285:I285" si="43">G285</f>
        <v>24</v>
      </c>
      <c r="I285" s="294">
        <f t="shared" si="43"/>
        <v>24</v>
      </c>
      <c r="J285" s="185" t="s">
        <v>331</v>
      </c>
      <c r="K285" s="186" t="s">
        <v>464</v>
      </c>
    </row>
    <row r="286" spans="1:18" hidden="1">
      <c r="A286" s="312" t="s">
        <v>140</v>
      </c>
      <c r="B286" s="313" t="s">
        <v>406</v>
      </c>
      <c r="C286" s="375" t="s">
        <v>1257</v>
      </c>
      <c r="D286" s="313" t="s">
        <v>132</v>
      </c>
      <c r="E286" s="190" t="s">
        <v>175</v>
      </c>
      <c r="F286" s="315" t="str">
        <f t="shared" si="37"/>
        <v>пен908????????общ???</v>
      </c>
      <c r="G286" s="372">
        <v>36</v>
      </c>
      <c r="H286" s="294">
        <f t="shared" ref="H286:I286" si="44">G286</f>
        <v>36</v>
      </c>
      <c r="I286" s="294">
        <f t="shared" si="44"/>
        <v>36</v>
      </c>
      <c r="J286" s="185" t="s">
        <v>331</v>
      </c>
      <c r="K286" s="186" t="s">
        <v>465</v>
      </c>
    </row>
    <row r="287" spans="1:18" hidden="1">
      <c r="A287" s="312" t="s">
        <v>140</v>
      </c>
      <c r="B287" s="313" t="s">
        <v>407</v>
      </c>
      <c r="C287" s="375" t="s">
        <v>1257</v>
      </c>
      <c r="D287" s="313" t="s">
        <v>132</v>
      </c>
      <c r="E287" s="190" t="s">
        <v>175</v>
      </c>
      <c r="F287" s="315" t="str">
        <f t="shared" si="37"/>
        <v>пен909????????общ???</v>
      </c>
      <c r="G287" s="372"/>
      <c r="H287" s="294">
        <f t="shared" ref="H287:I287" si="45">G287</f>
        <v>0</v>
      </c>
      <c r="I287" s="294">
        <f t="shared" si="45"/>
        <v>0</v>
      </c>
      <c r="J287" s="185" t="s">
        <v>331</v>
      </c>
      <c r="K287" s="186" t="s">
        <v>466</v>
      </c>
    </row>
    <row r="288" spans="1:18" hidden="1">
      <c r="A288" s="312" t="s">
        <v>140</v>
      </c>
      <c r="B288" s="313" t="s">
        <v>408</v>
      </c>
      <c r="C288" s="375" t="s">
        <v>1257</v>
      </c>
      <c r="D288" s="313" t="s">
        <v>132</v>
      </c>
      <c r="E288" s="190" t="s">
        <v>175</v>
      </c>
      <c r="F288" s="315" t="str">
        <f t="shared" si="37"/>
        <v>пен910????????общ???</v>
      </c>
      <c r="G288" s="372">
        <v>36</v>
      </c>
      <c r="H288" s="294">
        <f t="shared" ref="H288:I288" si="46">G288</f>
        <v>36</v>
      </c>
      <c r="I288" s="294">
        <f t="shared" si="46"/>
        <v>36</v>
      </c>
      <c r="J288" s="185" t="s">
        <v>331</v>
      </c>
      <c r="K288" s="186" t="s">
        <v>467</v>
      </c>
    </row>
    <row r="289" spans="1:11" hidden="1">
      <c r="A289" s="312" t="s">
        <v>140</v>
      </c>
      <c r="B289" s="313" t="s">
        <v>410</v>
      </c>
      <c r="C289" s="375" t="s">
        <v>1257</v>
      </c>
      <c r="D289" s="313" t="s">
        <v>132</v>
      </c>
      <c r="E289" s="190" t="s">
        <v>175</v>
      </c>
      <c r="F289" s="315" t="str">
        <f t="shared" si="37"/>
        <v>пен911????????общ???</v>
      </c>
      <c r="G289" s="372">
        <v>60</v>
      </c>
      <c r="H289" s="294">
        <f t="shared" ref="H289:I289" si="47">G289</f>
        <v>60</v>
      </c>
      <c r="I289" s="294">
        <f t="shared" si="47"/>
        <v>60</v>
      </c>
      <c r="J289" s="185" t="s">
        <v>331</v>
      </c>
      <c r="K289" s="186" t="s">
        <v>469</v>
      </c>
    </row>
    <row r="290" spans="1:11" hidden="1">
      <c r="A290" s="312" t="s">
        <v>140</v>
      </c>
      <c r="B290" s="313" t="s">
        <v>403</v>
      </c>
      <c r="C290" s="375" t="s">
        <v>1257</v>
      </c>
      <c r="D290" s="313" t="s">
        <v>132</v>
      </c>
      <c r="E290" s="190" t="s">
        <v>175</v>
      </c>
      <c r="F290" s="315" t="str">
        <f t="shared" si="37"/>
        <v>пен912????????общ???</v>
      </c>
      <c r="G290" s="372">
        <v>0</v>
      </c>
      <c r="H290" s="294">
        <f t="shared" ref="H290:I290" si="48">G290</f>
        <v>0</v>
      </c>
      <c r="I290" s="294">
        <f t="shared" si="48"/>
        <v>0</v>
      </c>
      <c r="J290" s="185" t="s">
        <v>331</v>
      </c>
      <c r="K290" s="186" t="s">
        <v>470</v>
      </c>
    </row>
    <row r="291" spans="1:11" hidden="1">
      <c r="A291" s="312" t="s">
        <v>140</v>
      </c>
      <c r="B291" s="313" t="s">
        <v>409</v>
      </c>
      <c r="C291" s="375" t="s">
        <v>1257</v>
      </c>
      <c r="D291" s="313" t="s">
        <v>132</v>
      </c>
      <c r="E291" s="190" t="s">
        <v>175</v>
      </c>
      <c r="F291" s="315" t="str">
        <f t="shared" si="37"/>
        <v>пен913????????общ???</v>
      </c>
      <c r="G291" s="372">
        <v>24</v>
      </c>
      <c r="H291" s="294">
        <f t="shared" ref="H291:I291" si="49">G291</f>
        <v>24</v>
      </c>
      <c r="I291" s="294">
        <f t="shared" si="49"/>
        <v>24</v>
      </c>
      <c r="J291" s="185" t="s">
        <v>331</v>
      </c>
      <c r="K291" s="186" t="s">
        <v>468</v>
      </c>
    </row>
    <row r="292" spans="1:11" hidden="1">
      <c r="A292" s="312" t="s">
        <v>140</v>
      </c>
      <c r="B292" s="313" t="s">
        <v>412</v>
      </c>
      <c r="C292" s="375" t="s">
        <v>1257</v>
      </c>
      <c r="D292" s="313" t="s">
        <v>132</v>
      </c>
      <c r="E292" s="190" t="s">
        <v>175</v>
      </c>
      <c r="F292" s="315" t="str">
        <f t="shared" si="37"/>
        <v>пен914????????общ???</v>
      </c>
      <c r="G292" s="372">
        <v>120</v>
      </c>
      <c r="H292" s="294">
        <f t="shared" ref="H292:I292" si="50">G292</f>
        <v>120</v>
      </c>
      <c r="I292" s="294">
        <f t="shared" si="50"/>
        <v>120</v>
      </c>
      <c r="J292" s="185" t="s">
        <v>331</v>
      </c>
      <c r="K292" s="186" t="s">
        <v>475</v>
      </c>
    </row>
    <row r="293" spans="1:11" hidden="1">
      <c r="A293" s="312" t="s">
        <v>140</v>
      </c>
      <c r="B293" s="313" t="s">
        <v>395</v>
      </c>
      <c r="C293" s="375" t="s">
        <v>1257</v>
      </c>
      <c r="D293" s="313" t="s">
        <v>132</v>
      </c>
      <c r="E293" s="190" t="s">
        <v>175</v>
      </c>
      <c r="F293" s="315" t="str">
        <f t="shared" si="37"/>
        <v>пен915????????общ???</v>
      </c>
      <c r="G293" s="372">
        <v>36</v>
      </c>
      <c r="H293" s="294">
        <f t="shared" ref="H293:I293" si="51">G293</f>
        <v>36</v>
      </c>
      <c r="I293" s="294">
        <f t="shared" si="51"/>
        <v>36</v>
      </c>
      <c r="J293" s="185" t="s">
        <v>331</v>
      </c>
      <c r="K293" s="186" t="s">
        <v>471</v>
      </c>
    </row>
    <row r="294" spans="1:11" hidden="1">
      <c r="A294" s="312" t="s">
        <v>140</v>
      </c>
      <c r="B294" s="313" t="s">
        <v>415</v>
      </c>
      <c r="C294" s="375" t="s">
        <v>1257</v>
      </c>
      <c r="D294" s="313" t="s">
        <v>132</v>
      </c>
      <c r="E294" s="190" t="s">
        <v>175</v>
      </c>
      <c r="F294" s="315" t="str">
        <f t="shared" si="37"/>
        <v>пен916????????общ???</v>
      </c>
      <c r="G294" s="372">
        <v>16</v>
      </c>
      <c r="H294" s="294">
        <f t="shared" ref="H294:I294" si="52">G294</f>
        <v>16</v>
      </c>
      <c r="I294" s="294">
        <f t="shared" si="52"/>
        <v>16</v>
      </c>
      <c r="J294" s="185" t="s">
        <v>331</v>
      </c>
      <c r="K294" s="186" t="s">
        <v>472</v>
      </c>
    </row>
    <row r="295" spans="1:11" hidden="1">
      <c r="A295" s="312" t="s">
        <v>140</v>
      </c>
      <c r="B295" s="313" t="s">
        <v>416</v>
      </c>
      <c r="C295" s="375" t="s">
        <v>1257</v>
      </c>
      <c r="D295" s="313" t="s">
        <v>132</v>
      </c>
      <c r="E295" s="190" t="s">
        <v>175</v>
      </c>
      <c r="F295" s="315" t="str">
        <f t="shared" si="37"/>
        <v>пен917????????общ???</v>
      </c>
      <c r="G295" s="372">
        <v>48</v>
      </c>
      <c r="H295" s="294">
        <f t="shared" ref="H295:I296" si="53">G295</f>
        <v>48</v>
      </c>
      <c r="I295" s="294">
        <f t="shared" si="53"/>
        <v>48</v>
      </c>
      <c r="J295" s="185" t="s">
        <v>331</v>
      </c>
      <c r="K295" s="186" t="s">
        <v>473</v>
      </c>
    </row>
    <row r="296" spans="1:11" hidden="1">
      <c r="A296" s="312" t="s">
        <v>140</v>
      </c>
      <c r="B296" s="313" t="s">
        <v>417</v>
      </c>
      <c r="C296" s="375" t="s">
        <v>1257</v>
      </c>
      <c r="D296" s="313" t="s">
        <v>132</v>
      </c>
      <c r="E296" s="190" t="s">
        <v>175</v>
      </c>
      <c r="F296" s="315" t="str">
        <f t="shared" si="37"/>
        <v>пен918????????общ???</v>
      </c>
      <c r="G296" s="372">
        <v>24</v>
      </c>
      <c r="H296" s="294">
        <f t="shared" si="53"/>
        <v>24</v>
      </c>
      <c r="I296" s="294">
        <f t="shared" si="53"/>
        <v>24</v>
      </c>
      <c r="J296" s="185" t="s">
        <v>331</v>
      </c>
      <c r="K296" s="186" t="s">
        <v>474</v>
      </c>
    </row>
    <row r="297" spans="1:11" ht="15.75" hidden="1">
      <c r="A297" s="192" t="s">
        <v>440</v>
      </c>
      <c r="B297" s="193"/>
      <c r="C297" s="193"/>
      <c r="D297" s="193"/>
      <c r="E297" s="193"/>
      <c r="F297" s="194"/>
      <c r="G297" s="195"/>
      <c r="H297" s="295"/>
      <c r="I297" s="295"/>
      <c r="K297" s="186"/>
    </row>
    <row r="298" spans="1:11">
      <c r="A298" s="327" t="s">
        <v>140</v>
      </c>
      <c r="B298" s="191" t="s">
        <v>421</v>
      </c>
      <c r="C298" s="375" t="s">
        <v>1257</v>
      </c>
      <c r="D298" s="190" t="s">
        <v>132</v>
      </c>
      <c r="E298" s="190" t="s">
        <v>175</v>
      </c>
      <c r="F298" s="315" t="str">
        <f>CONCATENATE(A298,B298,C298,D298,E298,)</f>
        <v>пен806????????общ???</v>
      </c>
      <c r="G298" s="379">
        <v>2405.107</v>
      </c>
      <c r="H298" s="378">
        <f>G298</f>
        <v>2405.107</v>
      </c>
      <c r="I298" s="378">
        <f>H298</f>
        <v>2405.107</v>
      </c>
      <c r="K298" s="186"/>
    </row>
    <row r="299" spans="1:11" ht="15.75" hidden="1">
      <c r="A299" s="192" t="s">
        <v>524</v>
      </c>
      <c r="B299" s="193"/>
      <c r="C299" s="193"/>
      <c r="D299" s="193"/>
      <c r="E299" s="193"/>
      <c r="F299" s="194"/>
      <c r="G299" s="195"/>
      <c r="H299" s="295"/>
      <c r="I299" s="295"/>
      <c r="K299" s="186"/>
    </row>
    <row r="300" spans="1:11" hidden="1">
      <c r="A300" s="189" t="s">
        <v>135</v>
      </c>
      <c r="B300" s="317" t="s">
        <v>157</v>
      </c>
      <c r="C300" s="375" t="s">
        <v>1257</v>
      </c>
      <c r="D300" s="189" t="s">
        <v>132</v>
      </c>
      <c r="E300" s="189" t="s">
        <v>175</v>
      </c>
      <c r="F300" s="315" t="str">
        <f>CONCATENATE(A300,B300,C300,D300,E300,)</f>
        <v>рцп8??????????общ???</v>
      </c>
      <c r="G300" s="294"/>
      <c r="H300" s="273"/>
      <c r="I300" s="273"/>
      <c r="K300" s="186"/>
    </row>
    <row r="301" spans="1:11" ht="15.75" hidden="1">
      <c r="A301" s="193" t="s">
        <v>304</v>
      </c>
      <c r="B301" s="193"/>
      <c r="C301" s="193"/>
      <c r="D301" s="193"/>
      <c r="E301" s="193"/>
      <c r="F301" s="194"/>
      <c r="G301" s="195"/>
      <c r="H301" s="295"/>
      <c r="I301" s="295"/>
      <c r="K301" s="186"/>
    </row>
    <row r="302" spans="1:11" hidden="1">
      <c r="A302" s="312" t="s">
        <v>138</v>
      </c>
      <c r="B302" s="313" t="s">
        <v>398</v>
      </c>
      <c r="C302" s="375" t="s">
        <v>1257</v>
      </c>
      <c r="D302" s="313" t="s">
        <v>132</v>
      </c>
      <c r="E302" s="190" t="s">
        <v>175</v>
      </c>
      <c r="F302" s="315" t="str">
        <f>CONCATENATE(A302,B302,C302,D302,E302,)</f>
        <v>меж904????????общ???</v>
      </c>
      <c r="G302" s="294"/>
      <c r="H302" s="273"/>
      <c r="I302" s="273"/>
      <c r="J302" s="185" t="s">
        <v>458</v>
      </c>
      <c r="K302" s="186" t="s">
        <v>461</v>
      </c>
    </row>
    <row r="303" spans="1:11" hidden="1">
      <c r="A303" s="312" t="s">
        <v>138</v>
      </c>
      <c r="B303" s="313" t="s">
        <v>403</v>
      </c>
      <c r="C303" s="375" t="s">
        <v>1257</v>
      </c>
      <c r="D303" s="313" t="s">
        <v>132</v>
      </c>
      <c r="E303" s="190" t="s">
        <v>175</v>
      </c>
      <c r="F303" s="315" t="str">
        <f>CONCATENATE(A303,B303,C303,D303,E303,)</f>
        <v>меж912????????общ???</v>
      </c>
      <c r="G303" s="294"/>
      <c r="H303" s="273"/>
      <c r="I303" s="273"/>
      <c r="J303" s="185" t="s">
        <v>458</v>
      </c>
      <c r="K303" s="186" t="s">
        <v>470</v>
      </c>
    </row>
    <row r="304" spans="1:11" ht="15.75" hidden="1">
      <c r="A304" s="192" t="s">
        <v>1003</v>
      </c>
      <c r="B304" s="193"/>
      <c r="C304" s="193"/>
      <c r="D304" s="193"/>
      <c r="E304" s="193"/>
      <c r="F304" s="194"/>
      <c r="G304" s="195"/>
      <c r="H304" s="295"/>
      <c r="I304" s="295"/>
      <c r="J304" s="341"/>
      <c r="K304" s="342" t="s">
        <v>372</v>
      </c>
    </row>
    <row r="305" spans="1:11" hidden="1">
      <c r="A305" s="312" t="s">
        <v>138</v>
      </c>
      <c r="B305" s="313" t="s">
        <v>394</v>
      </c>
      <c r="C305" s="375" t="s">
        <v>1257</v>
      </c>
      <c r="D305" s="313" t="s">
        <v>132</v>
      </c>
      <c r="E305" s="190" t="s">
        <v>175</v>
      </c>
      <c r="F305" s="315" t="str">
        <f>CONCATENATE(A305,B305,C305,D305,E305,)</f>
        <v>меж902????????общ???</v>
      </c>
      <c r="G305" s="294">
        <v>0</v>
      </c>
      <c r="H305" s="273"/>
      <c r="I305" s="273"/>
      <c r="J305" s="341" t="s">
        <v>332</v>
      </c>
      <c r="K305" s="342" t="s">
        <v>460</v>
      </c>
    </row>
    <row r="306" spans="1:11" hidden="1">
      <c r="A306" s="312" t="s">
        <v>138</v>
      </c>
      <c r="B306" s="313" t="s">
        <v>398</v>
      </c>
      <c r="C306" s="375" t="s">
        <v>1257</v>
      </c>
      <c r="D306" s="313" t="s">
        <v>132</v>
      </c>
      <c r="E306" s="190" t="s">
        <v>175</v>
      </c>
      <c r="F306" s="315" t="str">
        <f>CONCATENATE(A306,B306,C306,D306,E306,)</f>
        <v>меж904????????общ???</v>
      </c>
      <c r="G306" s="294">
        <v>0</v>
      </c>
      <c r="H306" s="273"/>
      <c r="I306" s="273"/>
      <c r="J306" s="341" t="s">
        <v>332</v>
      </c>
      <c r="K306" s="342" t="s">
        <v>461</v>
      </c>
    </row>
    <row r="307" spans="1:11" hidden="1">
      <c r="A307" s="312" t="s">
        <v>138</v>
      </c>
      <c r="B307" s="313" t="s">
        <v>404</v>
      </c>
      <c r="C307" s="375" t="s">
        <v>1257</v>
      </c>
      <c r="D307" s="313" t="s">
        <v>132</v>
      </c>
      <c r="E307" s="190" t="s">
        <v>175</v>
      </c>
      <c r="F307" s="315" t="str">
        <f>CONCATENATE(A307,B307,C307,D307,E307,)</f>
        <v>меж906????????общ???</v>
      </c>
      <c r="G307" s="294"/>
      <c r="H307" s="273"/>
      <c r="I307" s="273"/>
      <c r="J307" s="341" t="s">
        <v>332</v>
      </c>
      <c r="K307" s="342" t="s">
        <v>463</v>
      </c>
    </row>
    <row r="308" spans="1:11" ht="15.75" hidden="1">
      <c r="A308" s="192" t="s">
        <v>580</v>
      </c>
      <c r="B308" s="193"/>
      <c r="C308" s="193"/>
      <c r="D308" s="193"/>
      <c r="E308" s="193"/>
      <c r="F308" s="194"/>
      <c r="G308" s="195"/>
      <c r="H308" s="295"/>
      <c r="I308" s="295"/>
      <c r="K308" s="186"/>
    </row>
    <row r="309" spans="1:11" hidden="1">
      <c r="A309" s="312" t="s">
        <v>138</v>
      </c>
      <c r="B309" s="317" t="s">
        <v>407</v>
      </c>
      <c r="C309" s="375" t="s">
        <v>1257</v>
      </c>
      <c r="D309" s="189" t="s">
        <v>132</v>
      </c>
      <c r="E309" s="189" t="s">
        <v>118</v>
      </c>
      <c r="F309" s="315" t="str">
        <f>CONCATENATE(A309,B309,C309,D309,E309,)</f>
        <v>меж909????????общпро</v>
      </c>
      <c r="G309" s="294"/>
      <c r="H309" s="273"/>
      <c r="I309" s="273"/>
      <c r="K309" s="186"/>
    </row>
    <row r="310" spans="1:11" ht="15.75" hidden="1">
      <c r="A310" s="192" t="s">
        <v>576</v>
      </c>
      <c r="B310" s="193"/>
      <c r="C310" s="193"/>
      <c r="D310" s="193"/>
      <c r="E310" s="193"/>
      <c r="F310" s="194"/>
      <c r="G310" s="195"/>
      <c r="H310" s="295"/>
      <c r="I310" s="295"/>
      <c r="K310" s="186"/>
    </row>
    <row r="311" spans="1:11" hidden="1">
      <c r="A311" s="312" t="s">
        <v>138</v>
      </c>
      <c r="B311" s="317" t="s">
        <v>398</v>
      </c>
      <c r="C311" s="375" t="s">
        <v>1257</v>
      </c>
      <c r="D311" s="189" t="s">
        <v>132</v>
      </c>
      <c r="E311" s="189" t="s">
        <v>118</v>
      </c>
      <c r="F311" s="315" t="str">
        <f>CONCATENATE(A311,B311,C311,D311,E311,)</f>
        <v>меж904????????общпро</v>
      </c>
      <c r="G311" s="294"/>
      <c r="H311" s="273"/>
      <c r="I311" s="273"/>
      <c r="J311" s="185" t="s">
        <v>457</v>
      </c>
      <c r="K311" s="186"/>
    </row>
    <row r="312" spans="1:11" ht="15.75" hidden="1">
      <c r="A312" s="192" t="s">
        <v>305</v>
      </c>
      <c r="B312" s="193"/>
      <c r="C312" s="193"/>
      <c r="D312" s="193"/>
      <c r="E312" s="193"/>
      <c r="F312" s="194"/>
      <c r="G312" s="195"/>
      <c r="H312" s="295"/>
      <c r="I312" s="295"/>
      <c r="K312" s="186"/>
    </row>
    <row r="313" spans="1:11" hidden="1">
      <c r="A313" s="312" t="s">
        <v>138</v>
      </c>
      <c r="B313" s="191" t="s">
        <v>409</v>
      </c>
      <c r="C313" s="375" t="s">
        <v>1257</v>
      </c>
      <c r="D313" s="191" t="s">
        <v>132</v>
      </c>
      <c r="E313" s="247" t="s">
        <v>118</v>
      </c>
      <c r="F313" s="315" t="str">
        <f>CONCATENATE(A313,B313,C313,D313,E313,)</f>
        <v>меж913????????общпро</v>
      </c>
      <c r="G313" s="294"/>
      <c r="H313" s="273"/>
      <c r="I313" s="273"/>
      <c r="J313" s="185" t="s">
        <v>457</v>
      </c>
      <c r="K313" s="186"/>
    </row>
    <row r="314" spans="1:11" ht="15.75" hidden="1">
      <c r="A314" s="192" t="s">
        <v>581</v>
      </c>
      <c r="B314" s="193"/>
      <c r="C314" s="193"/>
      <c r="D314" s="193"/>
      <c r="E314" s="193"/>
      <c r="F314" s="194"/>
      <c r="G314" s="195"/>
      <c r="H314" s="295"/>
      <c r="I314" s="295"/>
      <c r="K314" s="186"/>
    </row>
    <row r="315" spans="1:11" hidden="1">
      <c r="A315" s="312" t="s">
        <v>138</v>
      </c>
      <c r="B315" s="270" t="s">
        <v>397</v>
      </c>
      <c r="C315" s="375" t="s">
        <v>1257</v>
      </c>
      <c r="D315" s="191" t="s">
        <v>132</v>
      </c>
      <c r="E315" s="247" t="s">
        <v>118</v>
      </c>
      <c r="F315" s="315" t="str">
        <f>CONCATENATE(A315,B315,C315,D315,E315,)</f>
        <v>меж903????????общпро</v>
      </c>
      <c r="G315" s="372">
        <v>680.3</v>
      </c>
      <c r="H315" s="294">
        <f>G315</f>
        <v>680.3</v>
      </c>
      <c r="I315" s="294">
        <f>H315</f>
        <v>680.3</v>
      </c>
      <c r="J315" s="185" t="s">
        <v>457</v>
      </c>
      <c r="K315" s="186"/>
    </row>
    <row r="316" spans="1:11" ht="15.75" hidden="1">
      <c r="A316" s="192" t="s">
        <v>510</v>
      </c>
      <c r="B316" s="193"/>
      <c r="C316" s="193"/>
      <c r="D316" s="193"/>
      <c r="E316" s="193"/>
      <c r="F316" s="194"/>
      <c r="G316" s="195"/>
      <c r="H316" s="295"/>
      <c r="I316" s="295"/>
      <c r="K316" s="186"/>
    </row>
    <row r="317" spans="1:11" hidden="1">
      <c r="A317" s="312" t="s">
        <v>138</v>
      </c>
      <c r="B317" s="324" t="s">
        <v>412</v>
      </c>
      <c r="C317" s="375" t="s">
        <v>1257</v>
      </c>
      <c r="D317" s="191" t="s">
        <v>132</v>
      </c>
      <c r="E317" s="247" t="s">
        <v>118</v>
      </c>
      <c r="F317" s="315" t="str">
        <f>CONCATENATE(A317,B317,C317,D317,E317,)</f>
        <v>меж914????????общпро</v>
      </c>
      <c r="G317" s="294"/>
      <c r="H317" s="273"/>
      <c r="I317" s="273"/>
      <c r="J317" s="185" t="s">
        <v>457</v>
      </c>
      <c r="K317" s="186"/>
    </row>
    <row r="318" spans="1:11" ht="15.75" hidden="1">
      <c r="A318" s="192" t="s">
        <v>441</v>
      </c>
      <c r="B318" s="193"/>
      <c r="C318" s="193"/>
      <c r="D318" s="193"/>
      <c r="E318" s="193"/>
      <c r="F318" s="194"/>
      <c r="G318" s="195"/>
      <c r="H318" s="295"/>
      <c r="I318" s="295"/>
      <c r="K318" s="186"/>
    </row>
    <row r="319" spans="1:11" hidden="1">
      <c r="A319" s="189" t="s">
        <v>433</v>
      </c>
      <c r="B319" s="317" t="s">
        <v>317</v>
      </c>
      <c r="C319" s="375" t="s">
        <v>1257</v>
      </c>
      <c r="D319" s="189" t="s">
        <v>132</v>
      </c>
      <c r="E319" s="189" t="s">
        <v>118</v>
      </c>
      <c r="F319" s="315" t="str">
        <f>CONCATENATE(A319,B319,C319,D319,E319,)</f>
        <v>смз856????????общпро</v>
      </c>
      <c r="G319" s="294"/>
      <c r="H319" s="294"/>
      <c r="I319" s="294"/>
      <c r="K319" s="182" t="s">
        <v>1015</v>
      </c>
    </row>
    <row r="320" spans="1:11">
      <c r="A320" s="312" t="s">
        <v>131</v>
      </c>
      <c r="B320" s="191" t="s">
        <v>421</v>
      </c>
      <c r="C320" s="375" t="s">
        <v>1257</v>
      </c>
      <c r="D320" s="189" t="s">
        <v>132</v>
      </c>
      <c r="E320" s="191" t="s">
        <v>119</v>
      </c>
      <c r="F320" s="315" t="str">
        <f>CONCATENATE(A320,B320,C320,D320,E320,)</f>
        <v>рбс806????????общопл</v>
      </c>
      <c r="G320" s="378">
        <f>SUM(G216:G233)-23</f>
        <v>854.87</v>
      </c>
      <c r="H320" s="297">
        <f>SUM(H216:H233,H197:H214)-23</f>
        <v>854.87</v>
      </c>
      <c r="I320" s="297">
        <f>SUM(I216:I233,I197:I214)-23</f>
        <v>854.87</v>
      </c>
      <c r="K320" s="370"/>
    </row>
    <row r="321" spans="1:15" ht="15.75" hidden="1">
      <c r="A321" s="192" t="s">
        <v>184</v>
      </c>
      <c r="B321" s="193"/>
      <c r="C321" s="193"/>
      <c r="D321" s="193"/>
      <c r="E321" s="193"/>
      <c r="F321" s="194"/>
      <c r="G321" s="195"/>
      <c r="H321" s="295"/>
      <c r="I321" s="295"/>
      <c r="K321" s="186"/>
    </row>
    <row r="322" spans="1:15">
      <c r="A322" s="190" t="s">
        <v>42</v>
      </c>
      <c r="B322" s="328" t="s">
        <v>421</v>
      </c>
      <c r="C322" s="375" t="s">
        <v>1257</v>
      </c>
      <c r="D322" s="190" t="s">
        <v>132</v>
      </c>
      <c r="E322" s="190" t="s">
        <v>175</v>
      </c>
      <c r="F322" s="315" t="str">
        <f>CONCATENATE(A322,B322,C322,D322,E322,)</f>
        <v>нов806????????общ???</v>
      </c>
      <c r="G322" s="299"/>
      <c r="H322" s="273"/>
      <c r="I322" s="273"/>
      <c r="K322" s="186"/>
    </row>
    <row r="323" spans="1:15" hidden="1">
      <c r="A323" s="190" t="s">
        <v>42</v>
      </c>
      <c r="B323" s="191" t="s">
        <v>321</v>
      </c>
      <c r="C323" s="375" t="s">
        <v>1257</v>
      </c>
      <c r="D323" s="190" t="s">
        <v>132</v>
      </c>
      <c r="E323" s="190" t="s">
        <v>175</v>
      </c>
      <c r="F323" s="315" t="str">
        <f>CONCATENATE(A323,B323,C323,D323,E323,)</f>
        <v>нов875????????общ???</v>
      </c>
      <c r="G323" s="381">
        <f>16600+3400</f>
        <v>20000</v>
      </c>
      <c r="H323" s="273"/>
      <c r="I323" s="273"/>
      <c r="K323" s="186"/>
    </row>
    <row r="324" spans="1:15" ht="15.75" hidden="1">
      <c r="A324" s="192" t="s">
        <v>575</v>
      </c>
      <c r="B324" s="193"/>
      <c r="C324" s="193"/>
      <c r="D324" s="193"/>
      <c r="E324" s="193"/>
      <c r="F324" s="194"/>
      <c r="G324" s="195"/>
      <c r="H324" s="295"/>
      <c r="I324" s="295"/>
      <c r="K324" s="380" t="s">
        <v>1331</v>
      </c>
    </row>
    <row r="325" spans="1:15" hidden="1">
      <c r="A325" s="312" t="s">
        <v>133</v>
      </c>
      <c r="B325" s="356" t="s">
        <v>373</v>
      </c>
      <c r="C325" s="375" t="s">
        <v>1257</v>
      </c>
      <c r="D325" s="191" t="s">
        <v>132</v>
      </c>
      <c r="E325" s="191" t="s">
        <v>175</v>
      </c>
      <c r="F325" s="315" t="str">
        <f t="shared" ref="F325:F342" si="54">CONCATENATE(A325,B325,C325,D325,E325,)</f>
        <v>бла901????????общ???</v>
      </c>
      <c r="G325" s="428"/>
      <c r="H325" s="273">
        <f t="shared" ref="H325:H331" si="55">G325*1</f>
        <v>0</v>
      </c>
      <c r="I325" s="273">
        <f t="shared" ref="I325:I342" si="56">H325</f>
        <v>0</v>
      </c>
      <c r="J325" s="185" t="s">
        <v>457</v>
      </c>
      <c r="K325" s="186" t="s">
        <v>459</v>
      </c>
      <c r="N325" s="266"/>
      <c r="O325" s="267"/>
    </row>
    <row r="326" spans="1:15" ht="18" hidden="1" customHeight="1">
      <c r="A326" s="312" t="s">
        <v>133</v>
      </c>
      <c r="B326" s="356" t="s">
        <v>394</v>
      </c>
      <c r="C326" s="375" t="s">
        <v>1257</v>
      </c>
      <c r="D326" s="191" t="s">
        <v>132</v>
      </c>
      <c r="E326" s="191" t="s">
        <v>175</v>
      </c>
      <c r="F326" s="315" t="str">
        <f t="shared" si="54"/>
        <v>бла902????????общ???</v>
      </c>
      <c r="G326" s="428"/>
      <c r="H326" s="273">
        <f t="shared" si="55"/>
        <v>0</v>
      </c>
      <c r="I326" s="273">
        <f t="shared" si="56"/>
        <v>0</v>
      </c>
      <c r="K326" s="186" t="s">
        <v>460</v>
      </c>
      <c r="N326" s="266"/>
      <c r="O326" s="267"/>
    </row>
    <row r="327" spans="1:15" ht="15.75" hidden="1" customHeight="1">
      <c r="A327" s="312" t="s">
        <v>133</v>
      </c>
      <c r="B327" s="356" t="s">
        <v>397</v>
      </c>
      <c r="C327" s="375" t="s">
        <v>1257</v>
      </c>
      <c r="D327" s="191" t="s">
        <v>132</v>
      </c>
      <c r="E327" s="191" t="s">
        <v>175</v>
      </c>
      <c r="F327" s="315" t="str">
        <f t="shared" si="54"/>
        <v>бла903????????общ???</v>
      </c>
      <c r="G327" s="428"/>
      <c r="H327" s="273">
        <f t="shared" si="55"/>
        <v>0</v>
      </c>
      <c r="I327" s="273">
        <f t="shared" si="56"/>
        <v>0</v>
      </c>
      <c r="K327" s="186" t="s">
        <v>297</v>
      </c>
      <c r="N327" s="266"/>
      <c r="O327" s="267"/>
    </row>
    <row r="328" spans="1:15" ht="18.75" hidden="1" customHeight="1">
      <c r="A328" s="312" t="s">
        <v>133</v>
      </c>
      <c r="B328" s="356" t="s">
        <v>398</v>
      </c>
      <c r="C328" s="375" t="s">
        <v>1257</v>
      </c>
      <c r="D328" s="191" t="s">
        <v>132</v>
      </c>
      <c r="E328" s="191" t="s">
        <v>175</v>
      </c>
      <c r="F328" s="315" t="str">
        <f t="shared" si="54"/>
        <v>бла904????????общ???</v>
      </c>
      <c r="G328" s="428"/>
      <c r="H328" s="273">
        <f t="shared" si="55"/>
        <v>0</v>
      </c>
      <c r="I328" s="273">
        <f t="shared" si="56"/>
        <v>0</v>
      </c>
      <c r="J328" s="185" t="s">
        <v>457</v>
      </c>
      <c r="K328" s="186" t="s">
        <v>461</v>
      </c>
      <c r="N328" s="266"/>
      <c r="O328" s="267"/>
    </row>
    <row r="329" spans="1:15" ht="18.75" hidden="1" customHeight="1">
      <c r="A329" s="312" t="s">
        <v>133</v>
      </c>
      <c r="B329" s="356" t="s">
        <v>401</v>
      </c>
      <c r="C329" s="375" t="s">
        <v>1257</v>
      </c>
      <c r="D329" s="191" t="s">
        <v>132</v>
      </c>
      <c r="E329" s="191" t="s">
        <v>175</v>
      </c>
      <c r="F329" s="315" t="str">
        <f t="shared" si="54"/>
        <v>бла905????????общ???</v>
      </c>
      <c r="G329" s="428"/>
      <c r="H329" s="273">
        <f t="shared" si="55"/>
        <v>0</v>
      </c>
      <c r="I329" s="273">
        <f t="shared" si="56"/>
        <v>0</v>
      </c>
      <c r="J329" s="185" t="s">
        <v>457</v>
      </c>
      <c r="K329" s="186" t="s">
        <v>462</v>
      </c>
      <c r="N329" s="266"/>
      <c r="O329" s="267"/>
    </row>
    <row r="330" spans="1:15" ht="20.25" hidden="1" customHeight="1">
      <c r="A330" s="312" t="s">
        <v>133</v>
      </c>
      <c r="B330" s="356" t="s">
        <v>404</v>
      </c>
      <c r="C330" s="375" t="s">
        <v>1257</v>
      </c>
      <c r="D330" s="191" t="s">
        <v>132</v>
      </c>
      <c r="E330" s="191" t="s">
        <v>175</v>
      </c>
      <c r="F330" s="315" t="str">
        <f t="shared" si="54"/>
        <v>бла906????????общ???</v>
      </c>
      <c r="G330" s="428"/>
      <c r="H330" s="273">
        <f t="shared" si="55"/>
        <v>0</v>
      </c>
      <c r="I330" s="273">
        <f t="shared" si="56"/>
        <v>0</v>
      </c>
      <c r="J330" s="185" t="s">
        <v>457</v>
      </c>
      <c r="K330" s="186" t="s">
        <v>463</v>
      </c>
      <c r="N330" s="266"/>
      <c r="O330" s="267"/>
    </row>
    <row r="331" spans="1:15" ht="15.75" hidden="1" customHeight="1">
      <c r="A331" s="312" t="s">
        <v>133</v>
      </c>
      <c r="B331" s="356" t="s">
        <v>405</v>
      </c>
      <c r="C331" s="375" t="s">
        <v>1257</v>
      </c>
      <c r="D331" s="191" t="s">
        <v>132</v>
      </c>
      <c r="E331" s="191" t="s">
        <v>175</v>
      </c>
      <c r="F331" s="315" t="str">
        <f t="shared" si="54"/>
        <v>бла907????????общ???</v>
      </c>
      <c r="G331" s="428"/>
      <c r="H331" s="273">
        <f t="shared" si="55"/>
        <v>0</v>
      </c>
      <c r="I331" s="273">
        <f t="shared" si="56"/>
        <v>0</v>
      </c>
      <c r="J331" s="185" t="s">
        <v>457</v>
      </c>
      <c r="K331" s="186" t="s">
        <v>464</v>
      </c>
      <c r="N331" s="266"/>
      <c r="O331" s="267"/>
    </row>
    <row r="332" spans="1:15" hidden="1">
      <c r="A332" s="312" t="s">
        <v>133</v>
      </c>
      <c r="B332" s="356" t="s">
        <v>406</v>
      </c>
      <c r="C332" s="375" t="s">
        <v>1257</v>
      </c>
      <c r="D332" s="191" t="s">
        <v>132</v>
      </c>
      <c r="E332" s="191" t="s">
        <v>175</v>
      </c>
      <c r="F332" s="315" t="str">
        <f t="shared" si="54"/>
        <v>бла908????????общ???</v>
      </c>
      <c r="G332" s="428"/>
      <c r="H332" s="273">
        <f t="shared" ref="H332:H342" si="57">G332*1</f>
        <v>0</v>
      </c>
      <c r="I332" s="273">
        <f t="shared" si="56"/>
        <v>0</v>
      </c>
      <c r="J332" s="185" t="s">
        <v>457</v>
      </c>
      <c r="K332" s="186" t="s">
        <v>465</v>
      </c>
      <c r="N332" s="266"/>
      <c r="O332" s="267"/>
    </row>
    <row r="333" spans="1:15" ht="17.25" hidden="1" customHeight="1">
      <c r="A333" s="312" t="s">
        <v>133</v>
      </c>
      <c r="B333" s="356" t="s">
        <v>407</v>
      </c>
      <c r="C333" s="375" t="s">
        <v>1257</v>
      </c>
      <c r="D333" s="191" t="s">
        <v>132</v>
      </c>
      <c r="E333" s="191" t="s">
        <v>175</v>
      </c>
      <c r="F333" s="315" t="str">
        <f t="shared" si="54"/>
        <v>бла909????????общ???</v>
      </c>
      <c r="G333" s="428"/>
      <c r="H333" s="273">
        <f t="shared" si="57"/>
        <v>0</v>
      </c>
      <c r="I333" s="273">
        <f t="shared" si="56"/>
        <v>0</v>
      </c>
      <c r="J333" s="185" t="s">
        <v>457</v>
      </c>
      <c r="K333" s="186" t="s">
        <v>466</v>
      </c>
      <c r="N333" s="266"/>
      <c r="O333" s="267"/>
    </row>
    <row r="334" spans="1:15" ht="18" hidden="1" customHeight="1">
      <c r="A334" s="312" t="s">
        <v>133</v>
      </c>
      <c r="B334" s="356" t="s">
        <v>408</v>
      </c>
      <c r="C334" s="375" t="s">
        <v>1257</v>
      </c>
      <c r="D334" s="191" t="s">
        <v>132</v>
      </c>
      <c r="E334" s="191" t="s">
        <v>175</v>
      </c>
      <c r="F334" s="315" t="str">
        <f t="shared" si="54"/>
        <v>бла910????????общ???</v>
      </c>
      <c r="G334" s="428"/>
      <c r="H334" s="273">
        <f t="shared" si="57"/>
        <v>0</v>
      </c>
      <c r="I334" s="273">
        <f t="shared" si="56"/>
        <v>0</v>
      </c>
      <c r="J334" s="185" t="s">
        <v>457</v>
      </c>
      <c r="K334" s="186" t="s">
        <v>467</v>
      </c>
      <c r="N334" s="266"/>
      <c r="O334" s="267"/>
    </row>
    <row r="335" spans="1:15" ht="18" hidden="1" customHeight="1">
      <c r="A335" s="312" t="s">
        <v>133</v>
      </c>
      <c r="B335" s="356" t="s">
        <v>410</v>
      </c>
      <c r="C335" s="375" t="s">
        <v>1257</v>
      </c>
      <c r="D335" s="191" t="s">
        <v>132</v>
      </c>
      <c r="E335" s="191" t="s">
        <v>175</v>
      </c>
      <c r="F335" s="315" t="str">
        <f t="shared" si="54"/>
        <v>бла911????????общ???</v>
      </c>
      <c r="G335" s="299"/>
      <c r="H335" s="273">
        <f t="shared" si="57"/>
        <v>0</v>
      </c>
      <c r="I335" s="273">
        <f t="shared" si="56"/>
        <v>0</v>
      </c>
      <c r="J335" s="185" t="s">
        <v>457</v>
      </c>
      <c r="K335" s="186" t="s">
        <v>469</v>
      </c>
      <c r="N335" s="266"/>
      <c r="O335" s="267"/>
    </row>
    <row r="336" spans="1:15" ht="16.5" hidden="1" customHeight="1">
      <c r="A336" s="312" t="s">
        <v>133</v>
      </c>
      <c r="B336" s="356" t="s">
        <v>403</v>
      </c>
      <c r="C336" s="375" t="s">
        <v>1257</v>
      </c>
      <c r="D336" s="191" t="s">
        <v>132</v>
      </c>
      <c r="E336" s="191" t="s">
        <v>175</v>
      </c>
      <c r="F336" s="315" t="str">
        <f t="shared" si="54"/>
        <v>бла912????????общ???</v>
      </c>
      <c r="G336" s="299"/>
      <c r="H336" s="273">
        <f t="shared" si="57"/>
        <v>0</v>
      </c>
      <c r="I336" s="273">
        <f t="shared" si="56"/>
        <v>0</v>
      </c>
      <c r="J336" s="185" t="s">
        <v>457</v>
      </c>
      <c r="K336" s="186" t="s">
        <v>470</v>
      </c>
      <c r="N336" s="266"/>
      <c r="O336" s="267"/>
    </row>
    <row r="337" spans="1:15" hidden="1">
      <c r="A337" s="312" t="s">
        <v>133</v>
      </c>
      <c r="B337" s="356" t="s">
        <v>409</v>
      </c>
      <c r="C337" s="375" t="s">
        <v>1257</v>
      </c>
      <c r="D337" s="191" t="s">
        <v>132</v>
      </c>
      <c r="E337" s="191" t="s">
        <v>175</v>
      </c>
      <c r="F337" s="315" t="str">
        <f t="shared" si="54"/>
        <v>бла913????????общ???</v>
      </c>
      <c r="G337" s="299"/>
      <c r="H337" s="273">
        <f t="shared" si="57"/>
        <v>0</v>
      </c>
      <c r="I337" s="273">
        <f t="shared" si="56"/>
        <v>0</v>
      </c>
      <c r="J337" s="185" t="s">
        <v>457</v>
      </c>
      <c r="K337" s="186" t="s">
        <v>468</v>
      </c>
      <c r="N337" s="266"/>
      <c r="O337" s="267"/>
    </row>
    <row r="338" spans="1:15" ht="17.25" hidden="1" customHeight="1">
      <c r="A338" s="312" t="s">
        <v>133</v>
      </c>
      <c r="B338" s="356" t="s">
        <v>412</v>
      </c>
      <c r="C338" s="375" t="s">
        <v>1257</v>
      </c>
      <c r="D338" s="191" t="s">
        <v>132</v>
      </c>
      <c r="E338" s="191" t="s">
        <v>175</v>
      </c>
      <c r="F338" s="315" t="str">
        <f t="shared" si="54"/>
        <v>бла914????????общ???</v>
      </c>
      <c r="G338" s="299"/>
      <c r="H338" s="273">
        <f t="shared" si="57"/>
        <v>0</v>
      </c>
      <c r="I338" s="273">
        <f t="shared" si="56"/>
        <v>0</v>
      </c>
      <c r="K338" s="186" t="s">
        <v>475</v>
      </c>
      <c r="N338" s="266"/>
      <c r="O338" s="267"/>
    </row>
    <row r="339" spans="1:15" ht="19.5" hidden="1" customHeight="1">
      <c r="A339" s="312" t="s">
        <v>133</v>
      </c>
      <c r="B339" s="356" t="s">
        <v>395</v>
      </c>
      <c r="C339" s="375" t="s">
        <v>1257</v>
      </c>
      <c r="D339" s="191" t="s">
        <v>132</v>
      </c>
      <c r="E339" s="191" t="s">
        <v>175</v>
      </c>
      <c r="F339" s="315" t="str">
        <f t="shared" si="54"/>
        <v>бла915????????общ???</v>
      </c>
      <c r="G339" s="428"/>
      <c r="H339" s="273">
        <f t="shared" si="57"/>
        <v>0</v>
      </c>
      <c r="I339" s="273">
        <f t="shared" si="56"/>
        <v>0</v>
      </c>
      <c r="K339" s="186" t="s">
        <v>471</v>
      </c>
      <c r="N339" s="266"/>
      <c r="O339" s="267"/>
    </row>
    <row r="340" spans="1:15" ht="17.25" hidden="1" customHeight="1">
      <c r="A340" s="312" t="s">
        <v>133</v>
      </c>
      <c r="B340" s="356" t="s">
        <v>415</v>
      </c>
      <c r="C340" s="375" t="s">
        <v>1257</v>
      </c>
      <c r="D340" s="191" t="s">
        <v>132</v>
      </c>
      <c r="E340" s="191" t="s">
        <v>175</v>
      </c>
      <c r="F340" s="315" t="str">
        <f t="shared" si="54"/>
        <v>бла916????????общ???</v>
      </c>
      <c r="G340" s="428"/>
      <c r="H340" s="273">
        <f t="shared" si="57"/>
        <v>0</v>
      </c>
      <c r="I340" s="273">
        <f t="shared" si="56"/>
        <v>0</v>
      </c>
      <c r="K340" s="186" t="s">
        <v>472</v>
      </c>
      <c r="N340" s="266"/>
      <c r="O340" s="267"/>
    </row>
    <row r="341" spans="1:15" ht="19.5" hidden="1" customHeight="1">
      <c r="A341" s="312" t="s">
        <v>133</v>
      </c>
      <c r="B341" s="356" t="s">
        <v>416</v>
      </c>
      <c r="C341" s="375" t="s">
        <v>1257</v>
      </c>
      <c r="D341" s="191" t="s">
        <v>132</v>
      </c>
      <c r="E341" s="191" t="s">
        <v>175</v>
      </c>
      <c r="F341" s="315" t="str">
        <f t="shared" si="54"/>
        <v>бла917????????общ???</v>
      </c>
      <c r="G341" s="428"/>
      <c r="H341" s="273">
        <f t="shared" si="57"/>
        <v>0</v>
      </c>
      <c r="I341" s="273">
        <f t="shared" si="56"/>
        <v>0</v>
      </c>
      <c r="K341" s="186" t="s">
        <v>473</v>
      </c>
      <c r="N341" s="266"/>
      <c r="O341" s="267"/>
    </row>
    <row r="342" spans="1:15" hidden="1">
      <c r="A342" s="312" t="s">
        <v>133</v>
      </c>
      <c r="B342" s="356" t="s">
        <v>417</v>
      </c>
      <c r="C342" s="375" t="s">
        <v>1257</v>
      </c>
      <c r="D342" s="191" t="s">
        <v>132</v>
      </c>
      <c r="E342" s="191" t="s">
        <v>175</v>
      </c>
      <c r="F342" s="315" t="str">
        <f t="shared" si="54"/>
        <v>бла918????????общ???</v>
      </c>
      <c r="G342" s="428"/>
      <c r="H342" s="273">
        <f t="shared" si="57"/>
        <v>0</v>
      </c>
      <c r="I342" s="273">
        <f t="shared" si="56"/>
        <v>0</v>
      </c>
      <c r="K342" s="186" t="s">
        <v>474</v>
      </c>
      <c r="N342" s="266"/>
      <c r="O342" s="267"/>
    </row>
    <row r="343" spans="1:15" ht="15.75" hidden="1">
      <c r="A343" s="192" t="s">
        <v>477</v>
      </c>
      <c r="B343" s="193"/>
      <c r="C343" s="193"/>
      <c r="D343" s="193"/>
      <c r="E343" s="193"/>
      <c r="F343" s="194"/>
      <c r="G343" s="195"/>
      <c r="H343" s="295"/>
      <c r="I343" s="295"/>
      <c r="K343" s="186"/>
      <c r="O343" s="267"/>
    </row>
    <row r="344" spans="1:15">
      <c r="A344" s="190" t="s">
        <v>131</v>
      </c>
      <c r="B344" s="191" t="s">
        <v>421</v>
      </c>
      <c r="C344" s="375" t="s">
        <v>1257</v>
      </c>
      <c r="D344" s="190" t="s">
        <v>132</v>
      </c>
      <c r="E344" s="329" t="s">
        <v>118</v>
      </c>
      <c r="F344" s="315" t="str">
        <f>CONCATENATE(A344,B344,C344,D344,E344,)</f>
        <v>рбс806????????общпро</v>
      </c>
      <c r="G344" s="294">
        <v>0</v>
      </c>
      <c r="H344" s="273">
        <v>0</v>
      </c>
      <c r="I344" s="273">
        <v>0</v>
      </c>
      <c r="K344" s="186" t="s">
        <v>1147</v>
      </c>
      <c r="O344" s="267"/>
    </row>
    <row r="345" spans="1:15" ht="15.75" hidden="1">
      <c r="A345" s="192" t="s">
        <v>1002</v>
      </c>
      <c r="B345" s="193"/>
      <c r="C345" s="193"/>
      <c r="D345" s="193"/>
      <c r="E345" s="193"/>
      <c r="F345" s="194"/>
      <c r="G345" s="195"/>
      <c r="H345" s="295"/>
      <c r="I345" s="295"/>
      <c r="K345" s="186"/>
    </row>
    <row r="346" spans="1:15">
      <c r="A346" s="190" t="s">
        <v>131</v>
      </c>
      <c r="B346" s="191" t="s">
        <v>421</v>
      </c>
      <c r="C346" s="375" t="s">
        <v>1257</v>
      </c>
      <c r="D346" s="190" t="s">
        <v>132</v>
      </c>
      <c r="E346" s="329" t="s">
        <v>118</v>
      </c>
      <c r="F346" s="315" t="str">
        <f>CONCATENATE(A346,B346,C346,D346,E346,)</f>
        <v>рбс806????????общпро</v>
      </c>
      <c r="G346" s="294"/>
      <c r="H346" s="273"/>
      <c r="I346" s="273"/>
      <c r="K346" s="186"/>
    </row>
    <row r="347" spans="1:15" ht="15.75" hidden="1">
      <c r="A347" s="192" t="s">
        <v>517</v>
      </c>
      <c r="B347" s="193"/>
      <c r="C347" s="193"/>
      <c r="D347" s="193"/>
      <c r="E347" s="193"/>
      <c r="F347" s="194"/>
      <c r="G347" s="195"/>
      <c r="H347" s="295"/>
      <c r="I347" s="295"/>
      <c r="K347" s="186"/>
    </row>
    <row r="348" spans="1:15" hidden="1">
      <c r="A348" s="189" t="s">
        <v>133</v>
      </c>
      <c r="B348" s="317" t="s">
        <v>394</v>
      </c>
      <c r="C348" s="375" t="s">
        <v>1257</v>
      </c>
      <c r="D348" s="189" t="s">
        <v>132</v>
      </c>
      <c r="E348" s="189" t="s">
        <v>175</v>
      </c>
      <c r="F348" s="315" t="str">
        <f>CONCATENATE(A348,B348,C348,D348,E348,)</f>
        <v>бла902????????общ???</v>
      </c>
      <c r="G348" s="294"/>
      <c r="H348" s="273"/>
      <c r="I348" s="273"/>
      <c r="J348" s="185" t="s">
        <v>332</v>
      </c>
      <c r="K348" s="186"/>
    </row>
    <row r="349" spans="1:15" ht="15.75" hidden="1">
      <c r="A349" s="192" t="s">
        <v>183</v>
      </c>
      <c r="B349" s="193"/>
      <c r="C349" s="193"/>
      <c r="D349" s="193"/>
      <c r="E349" s="193"/>
      <c r="F349" s="194"/>
      <c r="G349" s="195"/>
      <c r="H349" s="295"/>
      <c r="I349" s="295"/>
      <c r="K349" s="186"/>
    </row>
    <row r="350" spans="1:15" hidden="1">
      <c r="A350" s="330" t="s">
        <v>503</v>
      </c>
      <c r="B350" s="191" t="s">
        <v>157</v>
      </c>
      <c r="C350" s="375" t="s">
        <v>1257</v>
      </c>
      <c r="D350" s="190" t="s">
        <v>132</v>
      </c>
      <c r="E350" s="190" t="s">
        <v>118</v>
      </c>
      <c r="F350" s="315" t="str">
        <f>CONCATENATE(A350,B350,C350,D350,E350,)</f>
        <v>рсф8??????????общпро</v>
      </c>
      <c r="G350" s="372">
        <f>60000+1500</f>
        <v>61500</v>
      </c>
      <c r="H350" s="273"/>
      <c r="I350" s="273"/>
      <c r="J350" s="185" t="s">
        <v>1947</v>
      </c>
      <c r="K350" s="186"/>
    </row>
    <row r="351" spans="1:15" ht="15.75" hidden="1">
      <c r="A351" s="192" t="s">
        <v>185</v>
      </c>
      <c r="B351" s="193"/>
      <c r="C351" s="193"/>
      <c r="D351" s="193"/>
      <c r="E351" s="193"/>
      <c r="F351" s="194"/>
      <c r="G351" s="195"/>
      <c r="H351" s="295"/>
      <c r="I351" s="295"/>
      <c r="J351" s="185" t="s">
        <v>1147</v>
      </c>
      <c r="K351" s="186"/>
    </row>
    <row r="352" spans="1:15" hidden="1">
      <c r="A352" s="190" t="s">
        <v>138</v>
      </c>
      <c r="B352" s="191" t="s">
        <v>322</v>
      </c>
      <c r="C352" s="375" t="s">
        <v>1257</v>
      </c>
      <c r="D352" s="190" t="s">
        <v>132</v>
      </c>
      <c r="E352" s="190" t="s">
        <v>118</v>
      </c>
      <c r="F352" s="315" t="str">
        <f>CONCATENATE(A352,B352,C352,D352,E352,)</f>
        <v>меж890????????общпро</v>
      </c>
      <c r="G352" s="294">
        <f>Село!E23</f>
        <v>50308.399999999994</v>
      </c>
      <c r="H352" s="273"/>
      <c r="I352" s="273"/>
      <c r="K352" s="186"/>
    </row>
    <row r="353" spans="1:14" ht="15.75" hidden="1">
      <c r="A353" s="192" t="s">
        <v>29</v>
      </c>
      <c r="B353" s="193"/>
      <c r="C353" s="193"/>
      <c r="D353" s="193"/>
      <c r="E353" s="193"/>
      <c r="F353" s="194"/>
      <c r="G353" s="195"/>
      <c r="H353" s="295"/>
      <c r="I353" s="295"/>
      <c r="K353" s="186"/>
    </row>
    <row r="354" spans="1:14" hidden="1">
      <c r="A354" s="190" t="s">
        <v>138</v>
      </c>
      <c r="B354" s="191" t="s">
        <v>322</v>
      </c>
      <c r="C354" s="375" t="s">
        <v>1257</v>
      </c>
      <c r="D354" s="190" t="s">
        <v>132</v>
      </c>
      <c r="E354" s="190" t="s">
        <v>118</v>
      </c>
      <c r="F354" s="315" t="str">
        <f>CONCATENATE(A354,B354,C354,D354,E354,)</f>
        <v>меж890????????общпро</v>
      </c>
      <c r="G354" s="294">
        <f>Село!P23</f>
        <v>36270.345100000006</v>
      </c>
      <c r="H354" s="273"/>
      <c r="I354" s="273"/>
      <c r="K354" s="186"/>
    </row>
    <row r="355" spans="1:14" ht="15.75" hidden="1">
      <c r="A355" s="192" t="s">
        <v>521</v>
      </c>
      <c r="B355" s="193"/>
      <c r="C355" s="193"/>
      <c r="D355" s="193"/>
      <c r="E355" s="193"/>
      <c r="F355" s="194"/>
      <c r="G355" s="195"/>
      <c r="H355" s="295"/>
      <c r="I355" s="295"/>
      <c r="K355" s="186"/>
    </row>
    <row r="356" spans="1:14" hidden="1">
      <c r="A356" s="251" t="s">
        <v>131</v>
      </c>
      <c r="B356" s="247" t="s">
        <v>415</v>
      </c>
      <c r="C356" s="375" t="s">
        <v>1257</v>
      </c>
      <c r="D356" s="190" t="s">
        <v>132</v>
      </c>
      <c r="E356" s="251" t="s">
        <v>122</v>
      </c>
      <c r="F356" s="315" t="str">
        <f>CONCATENATE(A356,B356,C356,D356,E356,)</f>
        <v>рбс916????????общосн</v>
      </c>
      <c r="G356" s="294"/>
      <c r="H356" s="273"/>
      <c r="I356" s="273"/>
      <c r="J356" s="185" t="s">
        <v>456</v>
      </c>
      <c r="K356" s="186"/>
    </row>
    <row r="357" spans="1:14" ht="15.75" hidden="1">
      <c r="A357" s="331" t="s">
        <v>582</v>
      </c>
      <c r="B357" s="193"/>
      <c r="C357" s="193"/>
      <c r="D357" s="193"/>
      <c r="E357" s="193"/>
      <c r="F357" s="194"/>
      <c r="G357" s="195"/>
      <c r="H357" s="295"/>
      <c r="I357" s="295"/>
      <c r="K357" s="186"/>
    </row>
    <row r="358" spans="1:14" hidden="1">
      <c r="A358" s="189" t="s">
        <v>165</v>
      </c>
      <c r="B358" s="270" t="s">
        <v>309</v>
      </c>
      <c r="C358" s="375" t="s">
        <v>1257</v>
      </c>
      <c r="D358" s="256" t="s">
        <v>132</v>
      </c>
      <c r="E358" s="271" t="s">
        <v>122</v>
      </c>
      <c r="F358" s="315" t="str">
        <f t="shared" ref="F358:F363" si="58">CONCATENATE(A358,B358,C358,D358,E358,)</f>
        <v>мер830????????общосн</v>
      </c>
      <c r="G358" s="372">
        <f>200+10000</f>
        <v>10200</v>
      </c>
      <c r="H358" s="273"/>
      <c r="I358" s="273"/>
      <c r="J358" s="185" t="s">
        <v>456</v>
      </c>
      <c r="K358" s="186" t="s">
        <v>1950</v>
      </c>
    </row>
    <row r="359" spans="1:14" hidden="1">
      <c r="A359" s="189" t="s">
        <v>131</v>
      </c>
      <c r="B359" s="270" t="s">
        <v>320</v>
      </c>
      <c r="C359" s="375" t="s">
        <v>1257</v>
      </c>
      <c r="D359" s="256" t="s">
        <v>132</v>
      </c>
      <c r="E359" s="271" t="s">
        <v>122</v>
      </c>
      <c r="F359" s="315" t="str">
        <f t="shared" si="58"/>
        <v>рбс863????????общосн</v>
      </c>
      <c r="G359" s="372">
        <v>0</v>
      </c>
      <c r="H359" s="273">
        <v>0</v>
      </c>
      <c r="I359" s="273">
        <v>0</v>
      </c>
      <c r="J359" s="185" t="s">
        <v>456</v>
      </c>
      <c r="K359" s="186" t="s">
        <v>1154</v>
      </c>
    </row>
    <row r="360" spans="1:14" hidden="1">
      <c r="A360" s="189" t="s">
        <v>131</v>
      </c>
      <c r="B360" s="270" t="s">
        <v>320</v>
      </c>
      <c r="C360" s="375" t="s">
        <v>1257</v>
      </c>
      <c r="D360" s="256" t="s">
        <v>132</v>
      </c>
      <c r="E360" s="256" t="s">
        <v>118</v>
      </c>
      <c r="F360" s="315" t="str">
        <f t="shared" si="58"/>
        <v>рбс863????????общпро</v>
      </c>
      <c r="G360" s="372">
        <f>800+50+1800</f>
        <v>2650</v>
      </c>
      <c r="H360" s="294"/>
      <c r="I360" s="294"/>
      <c r="J360" s="185" t="s">
        <v>457</v>
      </c>
      <c r="K360" s="186" t="s">
        <v>1952</v>
      </c>
    </row>
    <row r="361" spans="1:14">
      <c r="A361" s="189" t="s">
        <v>131</v>
      </c>
      <c r="B361" s="277" t="s">
        <v>421</v>
      </c>
      <c r="C361" s="375" t="s">
        <v>1257</v>
      </c>
      <c r="D361" s="278" t="s">
        <v>132</v>
      </c>
      <c r="E361" s="278" t="s">
        <v>118</v>
      </c>
      <c r="F361" s="315" t="str">
        <f t="shared" si="58"/>
        <v>рбс806????????общпро</v>
      </c>
      <c r="G361" s="294">
        <v>0</v>
      </c>
      <c r="H361" s="273">
        <v>0</v>
      </c>
      <c r="I361" s="273">
        <v>0</v>
      </c>
      <c r="J361" s="185" t="s">
        <v>456</v>
      </c>
      <c r="K361" s="186" t="s">
        <v>459</v>
      </c>
    </row>
    <row r="362" spans="1:14" hidden="1">
      <c r="A362" s="189"/>
      <c r="B362" s="255"/>
      <c r="C362" s="165"/>
      <c r="D362" s="256"/>
      <c r="E362" s="256"/>
      <c r="F362" s="315" t="str">
        <f t="shared" si="58"/>
        <v/>
      </c>
      <c r="G362" s="294"/>
      <c r="H362" s="273"/>
      <c r="I362" s="273"/>
      <c r="J362" s="185" t="s">
        <v>456</v>
      </c>
      <c r="K362" s="186" t="s">
        <v>460</v>
      </c>
    </row>
    <row r="363" spans="1:14" hidden="1">
      <c r="A363" s="189"/>
      <c r="B363" s="255"/>
      <c r="C363" s="165"/>
      <c r="D363" s="256"/>
      <c r="E363" s="256"/>
      <c r="F363" s="315" t="str">
        <f t="shared" si="58"/>
        <v/>
      </c>
      <c r="G363" s="294"/>
      <c r="H363" s="273"/>
      <c r="I363" s="273"/>
      <c r="J363" s="185" t="s">
        <v>456</v>
      </c>
      <c r="K363" s="186" t="s">
        <v>297</v>
      </c>
    </row>
    <row r="364" spans="1:14" ht="31.5" hidden="1">
      <c r="A364" s="331" t="s">
        <v>505</v>
      </c>
      <c r="B364" s="193"/>
      <c r="C364" s="193"/>
      <c r="D364" s="193"/>
      <c r="E364" s="193"/>
      <c r="F364" s="194"/>
      <c r="G364" s="195"/>
      <c r="H364" s="295"/>
      <c r="I364" s="295"/>
      <c r="K364" s="186"/>
    </row>
    <row r="365" spans="1:14" hidden="1">
      <c r="A365" s="189" t="s">
        <v>131</v>
      </c>
      <c r="B365" s="317" t="s">
        <v>397</v>
      </c>
      <c r="C365" s="375" t="s">
        <v>1257</v>
      </c>
      <c r="D365" s="189" t="s">
        <v>132</v>
      </c>
      <c r="E365" s="189" t="s">
        <v>118</v>
      </c>
      <c r="F365" s="315" t="str">
        <f t="shared" ref="F365:F370" si="59">CONCATENATE(A365,B365,C365,D365,E365,)</f>
        <v>рбс903????????общпро</v>
      </c>
      <c r="G365" s="294"/>
      <c r="H365" s="273"/>
      <c r="I365" s="273"/>
      <c r="J365" s="185" t="s">
        <v>456</v>
      </c>
      <c r="K365" s="186" t="s">
        <v>297</v>
      </c>
    </row>
    <row r="366" spans="1:14" hidden="1">
      <c r="A366" s="189" t="s">
        <v>131</v>
      </c>
      <c r="B366" s="317" t="s">
        <v>405</v>
      </c>
      <c r="C366" s="375" t="s">
        <v>1257</v>
      </c>
      <c r="D366" s="189" t="s">
        <v>132</v>
      </c>
      <c r="E366" s="189" t="s">
        <v>118</v>
      </c>
      <c r="F366" s="315" t="str">
        <f t="shared" si="59"/>
        <v>рбс907????????общпро</v>
      </c>
      <c r="G366" s="294"/>
      <c r="H366" s="273"/>
      <c r="I366" s="273"/>
      <c r="J366" s="185" t="s">
        <v>456</v>
      </c>
      <c r="K366" s="186" t="s">
        <v>464</v>
      </c>
      <c r="M366" s="198"/>
      <c r="N366" s="198"/>
    </row>
    <row r="367" spans="1:14" hidden="1">
      <c r="A367" s="189" t="s">
        <v>131</v>
      </c>
      <c r="B367" s="317" t="s">
        <v>407</v>
      </c>
      <c r="C367" s="375" t="s">
        <v>1257</v>
      </c>
      <c r="D367" s="189" t="s">
        <v>132</v>
      </c>
      <c r="E367" s="189" t="s">
        <v>118</v>
      </c>
      <c r="F367" s="315" t="str">
        <f t="shared" si="59"/>
        <v>рбс909????????общпро</v>
      </c>
      <c r="G367" s="294"/>
      <c r="H367" s="273"/>
      <c r="I367" s="273"/>
      <c r="J367" s="185" t="s">
        <v>456</v>
      </c>
      <c r="K367" s="186" t="s">
        <v>466</v>
      </c>
      <c r="M367" s="198"/>
      <c r="N367" s="198"/>
    </row>
    <row r="368" spans="1:14" hidden="1">
      <c r="A368" s="189" t="s">
        <v>131</v>
      </c>
      <c r="B368" s="317" t="s">
        <v>408</v>
      </c>
      <c r="C368" s="375" t="s">
        <v>1257</v>
      </c>
      <c r="D368" s="189" t="s">
        <v>132</v>
      </c>
      <c r="E368" s="189" t="s">
        <v>118</v>
      </c>
      <c r="F368" s="315" t="str">
        <f t="shared" si="59"/>
        <v>рбс910????????общпро</v>
      </c>
      <c r="G368" s="294"/>
      <c r="H368" s="273"/>
      <c r="I368" s="273"/>
      <c r="J368" s="185" t="s">
        <v>456</v>
      </c>
      <c r="K368" s="186" t="s">
        <v>467</v>
      </c>
      <c r="M368" s="198"/>
      <c r="N368" s="198"/>
    </row>
    <row r="369" spans="1:14" hidden="1">
      <c r="A369" s="189" t="s">
        <v>131</v>
      </c>
      <c r="B369" s="317" t="s">
        <v>412</v>
      </c>
      <c r="C369" s="375" t="s">
        <v>1257</v>
      </c>
      <c r="D369" s="189" t="s">
        <v>132</v>
      </c>
      <c r="E369" s="189" t="s">
        <v>118</v>
      </c>
      <c r="F369" s="315" t="str">
        <f t="shared" si="59"/>
        <v>рбс914????????общпро</v>
      </c>
      <c r="G369" s="294"/>
      <c r="H369" s="273"/>
      <c r="I369" s="273"/>
      <c r="J369" s="185" t="s">
        <v>456</v>
      </c>
      <c r="K369" s="186" t="s">
        <v>475</v>
      </c>
      <c r="M369" s="198"/>
      <c r="N369" s="198"/>
    </row>
    <row r="370" spans="1:14" hidden="1">
      <c r="A370" s="189" t="s">
        <v>131</v>
      </c>
      <c r="B370" s="317" t="s">
        <v>416</v>
      </c>
      <c r="C370" s="375" t="s">
        <v>1257</v>
      </c>
      <c r="D370" s="189" t="s">
        <v>132</v>
      </c>
      <c r="E370" s="189" t="s">
        <v>118</v>
      </c>
      <c r="F370" s="315" t="str">
        <f t="shared" si="59"/>
        <v>рбс917????????общпро</v>
      </c>
      <c r="G370" s="294"/>
      <c r="H370" s="273"/>
      <c r="I370" s="273"/>
      <c r="J370" s="185" t="s">
        <v>456</v>
      </c>
      <c r="K370" s="186" t="s">
        <v>473</v>
      </c>
      <c r="M370" s="198"/>
      <c r="N370" s="198"/>
    </row>
    <row r="371" spans="1:14" ht="15.75" hidden="1">
      <c r="A371" s="192" t="s">
        <v>443</v>
      </c>
      <c r="B371" s="193"/>
      <c r="C371" s="193"/>
      <c r="D371" s="193"/>
      <c r="E371" s="193"/>
      <c r="F371" s="194"/>
      <c r="G371" s="195"/>
      <c r="H371" s="295"/>
      <c r="I371" s="295"/>
      <c r="K371" s="186"/>
    </row>
    <row r="372" spans="1:14" hidden="1">
      <c r="A372" s="189" t="s">
        <v>136</v>
      </c>
      <c r="B372" s="317" t="s">
        <v>373</v>
      </c>
      <c r="C372" s="375" t="s">
        <v>1257</v>
      </c>
      <c r="D372" s="189" t="s">
        <v>132</v>
      </c>
      <c r="E372" s="189" t="s">
        <v>175</v>
      </c>
      <c r="F372" s="315" t="str">
        <f t="shared" ref="F372:F389" si="60">CONCATENATE(A372,B372,C372,D372,E372,)</f>
        <v>жил901????????общ???</v>
      </c>
      <c r="G372" s="372">
        <v>340</v>
      </c>
      <c r="H372" s="373">
        <v>353.6</v>
      </c>
      <c r="I372" s="373">
        <v>367.7</v>
      </c>
      <c r="J372" s="185" t="s">
        <v>458</v>
      </c>
      <c r="K372" s="186" t="s">
        <v>459</v>
      </c>
      <c r="M372" s="198"/>
      <c r="N372" s="198"/>
    </row>
    <row r="373" spans="1:14" hidden="1">
      <c r="A373" s="189" t="s">
        <v>136</v>
      </c>
      <c r="B373" s="317" t="s">
        <v>394</v>
      </c>
      <c r="C373" s="375" t="s">
        <v>1257</v>
      </c>
      <c r="D373" s="189" t="s">
        <v>132</v>
      </c>
      <c r="E373" s="189" t="s">
        <v>175</v>
      </c>
      <c r="F373" s="315" t="str">
        <f t="shared" si="60"/>
        <v>жил902????????общ???</v>
      </c>
      <c r="G373" s="372">
        <v>397.4</v>
      </c>
      <c r="H373" s="373">
        <v>413.3</v>
      </c>
      <c r="I373" s="373">
        <v>429.8</v>
      </c>
      <c r="J373" s="185" t="s">
        <v>458</v>
      </c>
      <c r="K373" s="186" t="s">
        <v>460</v>
      </c>
      <c r="M373" s="198"/>
      <c r="N373" s="198"/>
    </row>
    <row r="374" spans="1:14" hidden="1">
      <c r="A374" s="189" t="s">
        <v>136</v>
      </c>
      <c r="B374" s="317" t="s">
        <v>397</v>
      </c>
      <c r="C374" s="375" t="s">
        <v>1257</v>
      </c>
      <c r="D374" s="189" t="s">
        <v>132</v>
      </c>
      <c r="E374" s="189" t="s">
        <v>175</v>
      </c>
      <c r="F374" s="315" t="str">
        <f t="shared" si="60"/>
        <v>жил903????????общ???</v>
      </c>
      <c r="G374" s="372">
        <v>95</v>
      </c>
      <c r="H374" s="373">
        <v>95</v>
      </c>
      <c r="I374" s="373">
        <v>95</v>
      </c>
      <c r="J374" s="185" t="s">
        <v>458</v>
      </c>
      <c r="K374" s="186" t="s">
        <v>297</v>
      </c>
      <c r="M374" s="198"/>
      <c r="N374" s="198"/>
    </row>
    <row r="375" spans="1:14" hidden="1">
      <c r="A375" s="189" t="s">
        <v>136</v>
      </c>
      <c r="B375" s="317" t="s">
        <v>398</v>
      </c>
      <c r="C375" s="375" t="s">
        <v>1257</v>
      </c>
      <c r="D375" s="189" t="s">
        <v>132</v>
      </c>
      <c r="E375" s="189" t="s">
        <v>175</v>
      </c>
      <c r="F375" s="315" t="str">
        <f t="shared" si="60"/>
        <v>жил904????????общ???</v>
      </c>
      <c r="G375" s="372">
        <v>629.4</v>
      </c>
      <c r="H375" s="373">
        <v>577.1</v>
      </c>
      <c r="I375" s="373">
        <v>524.79999999999995</v>
      </c>
      <c r="J375" s="185" t="s">
        <v>458</v>
      </c>
      <c r="K375" s="186" t="s">
        <v>461</v>
      </c>
      <c r="M375" s="198"/>
      <c r="N375" s="198"/>
    </row>
    <row r="376" spans="1:14" hidden="1">
      <c r="A376" s="189" t="s">
        <v>136</v>
      </c>
      <c r="B376" s="317" t="s">
        <v>401</v>
      </c>
      <c r="C376" s="375" t="s">
        <v>1257</v>
      </c>
      <c r="D376" s="189" t="s">
        <v>132</v>
      </c>
      <c r="E376" s="189" t="s">
        <v>175</v>
      </c>
      <c r="F376" s="315" t="str">
        <f t="shared" si="60"/>
        <v>жил905????????общ???</v>
      </c>
      <c r="G376" s="372">
        <v>259</v>
      </c>
      <c r="H376" s="373">
        <v>269.39999999999998</v>
      </c>
      <c r="I376" s="373">
        <v>280.2</v>
      </c>
      <c r="J376" s="185" t="s">
        <v>458</v>
      </c>
      <c r="K376" s="186" t="s">
        <v>462</v>
      </c>
      <c r="M376" s="198"/>
      <c r="N376" s="198"/>
    </row>
    <row r="377" spans="1:14" hidden="1">
      <c r="A377" s="189" t="s">
        <v>136</v>
      </c>
      <c r="B377" s="317" t="s">
        <v>404</v>
      </c>
      <c r="C377" s="375" t="s">
        <v>1257</v>
      </c>
      <c r="D377" s="189" t="s">
        <v>132</v>
      </c>
      <c r="E377" s="189" t="s">
        <v>175</v>
      </c>
      <c r="F377" s="315" t="str">
        <f t="shared" si="60"/>
        <v>жил906????????общ???</v>
      </c>
      <c r="G377" s="372">
        <v>1036</v>
      </c>
      <c r="H377" s="373">
        <v>1077.4000000000001</v>
      </c>
      <c r="I377" s="373">
        <v>1120.5</v>
      </c>
      <c r="J377" s="185" t="s">
        <v>458</v>
      </c>
      <c r="K377" s="186" t="s">
        <v>463</v>
      </c>
      <c r="M377" s="198"/>
      <c r="N377" s="198"/>
    </row>
    <row r="378" spans="1:14" hidden="1">
      <c r="A378" s="189" t="s">
        <v>136</v>
      </c>
      <c r="B378" s="317" t="s">
        <v>405</v>
      </c>
      <c r="C378" s="375" t="s">
        <v>1257</v>
      </c>
      <c r="D378" s="189" t="s">
        <v>132</v>
      </c>
      <c r="E378" s="189" t="s">
        <v>175</v>
      </c>
      <c r="F378" s="315" t="str">
        <f t="shared" si="60"/>
        <v>жил907????????общ???</v>
      </c>
      <c r="G378" s="372">
        <v>1100</v>
      </c>
      <c r="H378" s="373">
        <v>1144</v>
      </c>
      <c r="I378" s="373">
        <v>1189.8</v>
      </c>
      <c r="J378" s="185" t="s">
        <v>458</v>
      </c>
      <c r="K378" s="186" t="s">
        <v>464</v>
      </c>
      <c r="M378" s="198"/>
      <c r="N378" s="198"/>
    </row>
    <row r="379" spans="1:14" hidden="1">
      <c r="A379" s="189" t="s">
        <v>136</v>
      </c>
      <c r="B379" s="317" t="s">
        <v>406</v>
      </c>
      <c r="C379" s="375" t="s">
        <v>1257</v>
      </c>
      <c r="D379" s="189" t="s">
        <v>132</v>
      </c>
      <c r="E379" s="189" t="s">
        <v>175</v>
      </c>
      <c r="F379" s="315" t="str">
        <f t="shared" si="60"/>
        <v>жил908????????общ???</v>
      </c>
      <c r="G379" s="372">
        <v>400</v>
      </c>
      <c r="H379" s="373">
        <v>416</v>
      </c>
      <c r="I379" s="373">
        <v>432.6</v>
      </c>
      <c r="J379" s="185" t="s">
        <v>458</v>
      </c>
      <c r="K379" s="186" t="s">
        <v>465</v>
      </c>
      <c r="M379" s="198"/>
      <c r="N379" s="198"/>
    </row>
    <row r="380" spans="1:14" hidden="1">
      <c r="A380" s="189" t="s">
        <v>136</v>
      </c>
      <c r="B380" s="317" t="s">
        <v>407</v>
      </c>
      <c r="C380" s="375" t="s">
        <v>1257</v>
      </c>
      <c r="D380" s="189" t="s">
        <v>132</v>
      </c>
      <c r="E380" s="189" t="s">
        <v>175</v>
      </c>
      <c r="F380" s="315" t="str">
        <f t="shared" si="60"/>
        <v>жил909????????общ???</v>
      </c>
      <c r="G380" s="372">
        <v>228.3</v>
      </c>
      <c r="H380" s="373">
        <v>237.4</v>
      </c>
      <c r="I380" s="373">
        <v>246.9</v>
      </c>
      <c r="J380" s="185" t="s">
        <v>458</v>
      </c>
      <c r="K380" s="186" t="s">
        <v>466</v>
      </c>
      <c r="M380" s="198"/>
      <c r="N380" s="198"/>
    </row>
    <row r="381" spans="1:14" hidden="1">
      <c r="A381" s="189" t="s">
        <v>136</v>
      </c>
      <c r="B381" s="317" t="s">
        <v>408</v>
      </c>
      <c r="C381" s="375" t="s">
        <v>1257</v>
      </c>
      <c r="D381" s="189" t="s">
        <v>132</v>
      </c>
      <c r="E381" s="189" t="s">
        <v>175</v>
      </c>
      <c r="F381" s="315" t="str">
        <f t="shared" si="60"/>
        <v>жил910????????общ???</v>
      </c>
      <c r="G381" s="372">
        <v>200</v>
      </c>
      <c r="H381" s="373">
        <v>200</v>
      </c>
      <c r="I381" s="373">
        <v>200</v>
      </c>
      <c r="J381" s="185" t="s">
        <v>458</v>
      </c>
      <c r="K381" s="186" t="s">
        <v>467</v>
      </c>
      <c r="M381" s="198"/>
      <c r="N381" s="198"/>
    </row>
    <row r="382" spans="1:14" hidden="1">
      <c r="A382" s="189" t="s">
        <v>136</v>
      </c>
      <c r="B382" s="317" t="s">
        <v>410</v>
      </c>
      <c r="C382" s="375" t="s">
        <v>1257</v>
      </c>
      <c r="D382" s="189" t="s">
        <v>132</v>
      </c>
      <c r="E382" s="189" t="s">
        <v>175</v>
      </c>
      <c r="F382" s="315" t="str">
        <f t="shared" si="60"/>
        <v>жил911????????общ???</v>
      </c>
      <c r="G382" s="372">
        <v>546.6</v>
      </c>
      <c r="H382" s="373">
        <v>568.5</v>
      </c>
      <c r="I382" s="373">
        <v>591.20000000000005</v>
      </c>
      <c r="J382" s="185" t="s">
        <v>458</v>
      </c>
      <c r="K382" s="186" t="s">
        <v>469</v>
      </c>
      <c r="M382" s="198"/>
      <c r="N382" s="198"/>
    </row>
    <row r="383" spans="1:14" hidden="1">
      <c r="A383" s="189" t="s">
        <v>136</v>
      </c>
      <c r="B383" s="317" t="s">
        <v>403</v>
      </c>
      <c r="C383" s="375" t="s">
        <v>1257</v>
      </c>
      <c r="D383" s="189" t="s">
        <v>132</v>
      </c>
      <c r="E383" s="189" t="s">
        <v>175</v>
      </c>
      <c r="F383" s="315" t="str">
        <f t="shared" si="60"/>
        <v>жил912????????общ???</v>
      </c>
      <c r="G383" s="372">
        <v>566.9</v>
      </c>
      <c r="H383" s="373">
        <v>589.6</v>
      </c>
      <c r="I383" s="373">
        <v>613.20000000000005</v>
      </c>
      <c r="J383" s="185" t="s">
        <v>458</v>
      </c>
      <c r="K383" s="186" t="s">
        <v>470</v>
      </c>
      <c r="M383" s="198"/>
      <c r="N383" s="198"/>
    </row>
    <row r="384" spans="1:14" hidden="1">
      <c r="A384" s="189" t="s">
        <v>136</v>
      </c>
      <c r="B384" s="317" t="s">
        <v>409</v>
      </c>
      <c r="C384" s="375" t="s">
        <v>1257</v>
      </c>
      <c r="D384" s="189" t="s">
        <v>132</v>
      </c>
      <c r="E384" s="189" t="s">
        <v>175</v>
      </c>
      <c r="F384" s="315" t="str">
        <f t="shared" si="60"/>
        <v>жил913????????общ???</v>
      </c>
      <c r="G384" s="372">
        <v>2000</v>
      </c>
      <c r="H384" s="373">
        <v>2080</v>
      </c>
      <c r="I384" s="373">
        <v>2163.1999999999998</v>
      </c>
      <c r="J384" s="185" t="s">
        <v>458</v>
      </c>
      <c r="K384" s="186" t="s">
        <v>468</v>
      </c>
      <c r="M384" s="198"/>
      <c r="N384" s="198"/>
    </row>
    <row r="385" spans="1:14" hidden="1">
      <c r="A385" s="189" t="s">
        <v>136</v>
      </c>
      <c r="B385" s="317" t="s">
        <v>412</v>
      </c>
      <c r="C385" s="375" t="s">
        <v>1257</v>
      </c>
      <c r="D385" s="189" t="s">
        <v>132</v>
      </c>
      <c r="E385" s="189" t="s">
        <v>175</v>
      </c>
      <c r="F385" s="315" t="str">
        <f t="shared" si="60"/>
        <v>жил914????????общ???</v>
      </c>
      <c r="G385" s="372">
        <v>651.6</v>
      </c>
      <c r="H385" s="373">
        <v>677.7</v>
      </c>
      <c r="I385" s="373">
        <v>704.8</v>
      </c>
      <c r="J385" s="185" t="s">
        <v>458</v>
      </c>
      <c r="K385" s="186" t="s">
        <v>475</v>
      </c>
      <c r="M385" s="198"/>
      <c r="N385" s="198"/>
    </row>
    <row r="386" spans="1:14" hidden="1">
      <c r="A386" s="189" t="s">
        <v>136</v>
      </c>
      <c r="B386" s="317" t="s">
        <v>395</v>
      </c>
      <c r="C386" s="375" t="s">
        <v>1257</v>
      </c>
      <c r="D386" s="189" t="s">
        <v>132</v>
      </c>
      <c r="E386" s="189" t="s">
        <v>175</v>
      </c>
      <c r="F386" s="315" t="str">
        <f t="shared" si="60"/>
        <v>жил915????????общ???</v>
      </c>
      <c r="G386" s="372">
        <v>351.9</v>
      </c>
      <c r="H386" s="373">
        <v>366.6</v>
      </c>
      <c r="I386" s="373">
        <v>380.6</v>
      </c>
      <c r="J386" s="185" t="s">
        <v>458</v>
      </c>
      <c r="K386" s="186" t="s">
        <v>471</v>
      </c>
      <c r="M386" s="198"/>
      <c r="N386" s="198"/>
    </row>
    <row r="387" spans="1:14" hidden="1">
      <c r="A387" s="189" t="s">
        <v>136</v>
      </c>
      <c r="B387" s="317" t="s">
        <v>415</v>
      </c>
      <c r="C387" s="375" t="s">
        <v>1257</v>
      </c>
      <c r="D387" s="189" t="s">
        <v>132</v>
      </c>
      <c r="E387" s="189" t="s">
        <v>175</v>
      </c>
      <c r="F387" s="315" t="str">
        <f t="shared" si="60"/>
        <v>жил916????????общ???</v>
      </c>
      <c r="G387" s="372">
        <v>250</v>
      </c>
      <c r="H387" s="373">
        <v>260</v>
      </c>
      <c r="I387" s="373">
        <v>270.39999999999998</v>
      </c>
      <c r="J387" s="185" t="s">
        <v>458</v>
      </c>
      <c r="K387" s="186" t="s">
        <v>472</v>
      </c>
      <c r="M387" s="198"/>
      <c r="N387" s="198"/>
    </row>
    <row r="388" spans="1:14" hidden="1">
      <c r="A388" s="189" t="s">
        <v>136</v>
      </c>
      <c r="B388" s="317" t="s">
        <v>416</v>
      </c>
      <c r="C388" s="375" t="s">
        <v>1257</v>
      </c>
      <c r="D388" s="189" t="s">
        <v>132</v>
      </c>
      <c r="E388" s="189" t="s">
        <v>175</v>
      </c>
      <c r="F388" s="315" t="str">
        <f t="shared" si="60"/>
        <v>жил917????????общ???</v>
      </c>
      <c r="G388" s="372">
        <v>466.2</v>
      </c>
      <c r="H388" s="373">
        <v>484.8</v>
      </c>
      <c r="I388" s="373">
        <v>504.2</v>
      </c>
      <c r="J388" s="185" t="s">
        <v>458</v>
      </c>
      <c r="K388" s="186" t="s">
        <v>473</v>
      </c>
      <c r="M388" s="198"/>
      <c r="N388" s="198"/>
    </row>
    <row r="389" spans="1:14" hidden="1">
      <c r="A389" s="189" t="s">
        <v>136</v>
      </c>
      <c r="B389" s="317" t="s">
        <v>417</v>
      </c>
      <c r="C389" s="375" t="s">
        <v>1257</v>
      </c>
      <c r="D389" s="189" t="s">
        <v>132</v>
      </c>
      <c r="E389" s="189" t="s">
        <v>175</v>
      </c>
      <c r="F389" s="315" t="str">
        <f t="shared" si="60"/>
        <v>жил918????????общ???</v>
      </c>
      <c r="G389" s="372">
        <v>551.20000000000005</v>
      </c>
      <c r="H389" s="373">
        <v>573.20000000000005</v>
      </c>
      <c r="I389" s="373">
        <v>596.1</v>
      </c>
      <c r="J389" s="185" t="s">
        <v>458</v>
      </c>
      <c r="K389" s="186" t="s">
        <v>474</v>
      </c>
      <c r="M389" s="198"/>
      <c r="N389" s="198"/>
    </row>
    <row r="390" spans="1:14" ht="15.75" hidden="1">
      <c r="A390" s="192" t="s">
        <v>591</v>
      </c>
      <c r="B390" s="193"/>
      <c r="C390" s="193"/>
      <c r="D390" s="193"/>
      <c r="E390" s="193"/>
      <c r="F390" s="194"/>
      <c r="G390" s="195"/>
      <c r="H390" s="295"/>
      <c r="I390" s="295"/>
      <c r="K390" s="186"/>
      <c r="M390" s="198"/>
      <c r="N390" s="198"/>
    </row>
    <row r="391" spans="1:14">
      <c r="A391" s="332" t="s">
        <v>131</v>
      </c>
      <c r="B391" s="333" t="s">
        <v>421</v>
      </c>
      <c r="C391" s="375" t="s">
        <v>1257</v>
      </c>
      <c r="D391" s="190" t="s">
        <v>132</v>
      </c>
      <c r="E391" s="334" t="s">
        <v>118</v>
      </c>
      <c r="F391" s="315" t="str">
        <f>CONCATENATE(A391,B391,C391,D391,E391,)</f>
        <v>рбс806????????общпро</v>
      </c>
      <c r="G391" s="294">
        <v>0</v>
      </c>
      <c r="H391" s="273">
        <v>0</v>
      </c>
      <c r="I391" s="273">
        <v>0</v>
      </c>
      <c r="K391" s="186"/>
      <c r="M391" s="198"/>
      <c r="N391" s="198"/>
    </row>
    <row r="392" spans="1:14" ht="15.75" hidden="1">
      <c r="A392" s="192" t="s">
        <v>544</v>
      </c>
      <c r="B392" s="193"/>
      <c r="C392" s="193"/>
      <c r="D392" s="193"/>
      <c r="E392" s="193"/>
      <c r="F392" s="194"/>
      <c r="G392" s="195"/>
      <c r="H392" s="295"/>
      <c r="I392" s="295"/>
      <c r="K392" s="186"/>
    </row>
    <row r="393" spans="1:14" hidden="1">
      <c r="A393" s="334" t="s">
        <v>545</v>
      </c>
      <c r="B393" s="335" t="s">
        <v>322</v>
      </c>
      <c r="C393" s="375" t="s">
        <v>1257</v>
      </c>
      <c r="D393" s="190" t="s">
        <v>132</v>
      </c>
      <c r="E393" s="334" t="s">
        <v>118</v>
      </c>
      <c r="F393" s="315" t="str">
        <f>CONCATENATE(A393,B393,C393,D393,E393,)</f>
        <v>суд890????????общпро</v>
      </c>
      <c r="G393" s="372">
        <v>100</v>
      </c>
      <c r="H393" s="273">
        <v>100</v>
      </c>
      <c r="I393" s="273">
        <v>100</v>
      </c>
      <c r="K393" s="186"/>
    </row>
    <row r="394" spans="1:14" ht="15.75" hidden="1">
      <c r="A394" s="192" t="s">
        <v>179</v>
      </c>
      <c r="B394" s="193"/>
      <c r="C394" s="193"/>
      <c r="D394" s="193"/>
      <c r="E394" s="193"/>
      <c r="F394" s="194"/>
      <c r="G394" s="195"/>
      <c r="H394" s="295"/>
      <c r="I394" s="295"/>
      <c r="K394" s="186"/>
    </row>
    <row r="395" spans="1:14" hidden="1">
      <c r="A395" s="190" t="s">
        <v>162</v>
      </c>
      <c r="B395" s="191" t="s">
        <v>157</v>
      </c>
      <c r="C395" s="375" t="s">
        <v>1257</v>
      </c>
      <c r="D395" s="190" t="s">
        <v>132</v>
      </c>
      <c r="E395" s="190" t="s">
        <v>175</v>
      </c>
      <c r="F395" s="315" t="str">
        <f>CONCATENATE(A395,B395,C395,D395,E395,)</f>
        <v>дол8??????????общ???</v>
      </c>
      <c r="G395" s="297">
        <v>2.74</v>
      </c>
      <c r="H395" s="297">
        <v>51.561999999999998</v>
      </c>
      <c r="I395" s="297">
        <v>2.74</v>
      </c>
      <c r="K395" s="186"/>
    </row>
    <row r="396" spans="1:14" ht="15.75" hidden="1">
      <c r="A396" s="192" t="s">
        <v>487</v>
      </c>
      <c r="B396" s="193"/>
      <c r="C396" s="193"/>
      <c r="D396" s="193"/>
      <c r="E396" s="193"/>
      <c r="F396" s="194"/>
      <c r="G396" s="195"/>
      <c r="H396" s="295"/>
      <c r="I396" s="295"/>
      <c r="K396" s="186"/>
    </row>
    <row r="397" spans="1:14">
      <c r="A397" s="326" t="s">
        <v>508</v>
      </c>
      <c r="B397" s="191" t="s">
        <v>421</v>
      </c>
      <c r="C397" s="375" t="s">
        <v>1257</v>
      </c>
      <c r="D397" s="190" t="s">
        <v>132</v>
      </c>
      <c r="E397" s="190" t="s">
        <v>118</v>
      </c>
      <c r="F397" s="315" t="str">
        <f>CONCATENATE(A397,B397,C397,D397,E397,)</f>
        <v>поч806????????общпро</v>
      </c>
      <c r="G397" s="372">
        <v>60</v>
      </c>
      <c r="H397" s="273">
        <v>60</v>
      </c>
      <c r="I397" s="273">
        <v>60</v>
      </c>
      <c r="K397" s="186"/>
    </row>
    <row r="398" spans="1:14" ht="15.75" hidden="1">
      <c r="A398" s="193"/>
      <c r="B398" s="193"/>
      <c r="C398" s="193"/>
      <c r="D398" s="193"/>
      <c r="E398" s="193"/>
      <c r="F398" s="194"/>
      <c r="G398" s="195"/>
      <c r="H398" s="295"/>
      <c r="I398" s="295"/>
      <c r="K398" s="186"/>
    </row>
    <row r="399" spans="1:14">
      <c r="A399" s="190" t="s">
        <v>131</v>
      </c>
      <c r="B399" s="336" t="s">
        <v>421</v>
      </c>
      <c r="C399" s="375" t="s">
        <v>1257</v>
      </c>
      <c r="D399" s="190" t="s">
        <v>132</v>
      </c>
      <c r="E399" s="271" t="s">
        <v>120</v>
      </c>
      <c r="F399" s="315" t="str">
        <f>CONCATENATE(A399,B399,C399,D399,E399,)</f>
        <v>рбс806????????общком</v>
      </c>
      <c r="G399" s="294">
        <v>0</v>
      </c>
      <c r="H399" s="294">
        <v>0</v>
      </c>
      <c r="I399" s="294">
        <v>0</v>
      </c>
      <c r="K399" s="186"/>
    </row>
    <row r="400" spans="1:14" hidden="1">
      <c r="A400" s="190"/>
      <c r="B400" s="191"/>
      <c r="C400" s="190"/>
      <c r="D400" s="190"/>
      <c r="E400" s="190"/>
      <c r="F400" s="315" t="str">
        <f>CONCATENATE(A400,B400,C400,D400,E400,)</f>
        <v/>
      </c>
      <c r="G400" s="294"/>
      <c r="H400" s="273" t="str">
        <f>LEFT(B400,1)</f>
        <v/>
      </c>
      <c r="I400" s="273"/>
      <c r="K400" s="186"/>
    </row>
    <row r="401" spans="1:20" hidden="1">
      <c r="A401" s="190"/>
      <c r="B401" s="191"/>
      <c r="C401" s="190"/>
      <c r="D401" s="190"/>
      <c r="E401" s="190"/>
      <c r="F401" s="315" t="str">
        <f>CONCATENATE(A401,B401,C401,D401,E401,)</f>
        <v/>
      </c>
      <c r="G401" s="294"/>
      <c r="H401" s="273" t="str">
        <f>LEFT(B401,1)</f>
        <v/>
      </c>
      <c r="I401" s="273"/>
      <c r="K401" s="186"/>
    </row>
    <row r="402" spans="1:20" hidden="1">
      <c r="A402" s="189"/>
      <c r="B402" s="317"/>
      <c r="C402" s="189"/>
      <c r="D402" s="189"/>
      <c r="E402" s="189"/>
      <c r="F402" s="315" t="str">
        <f>CONCATENATE(A402,B402,C402,D402,E402,)</f>
        <v/>
      </c>
      <c r="G402" s="294"/>
      <c r="H402" s="273" t="str">
        <f>LEFT(B402,1)</f>
        <v/>
      </c>
      <c r="I402" s="273"/>
      <c r="K402" s="186"/>
    </row>
    <row r="403" spans="1:20">
      <c r="G403" s="300"/>
      <c r="H403" s="300"/>
      <c r="I403" s="300"/>
    </row>
    <row r="404" spans="1:20">
      <c r="F404" s="338" t="s">
        <v>449</v>
      </c>
      <c r="G404" s="301">
        <f>SUMIF($B$4:$B$402,"8??",$G$4:$G$402)</f>
        <v>948562.4642680001</v>
      </c>
      <c r="H404" s="302">
        <f>SUMIF($B$4:$B$402,"8??",$H$4:$H$402)</f>
        <v>764908.19116800011</v>
      </c>
      <c r="I404" s="302">
        <f>SUMIF($B$4:$B$402,"8??",$I$4:$I$402)</f>
        <v>764861.46916800004</v>
      </c>
    </row>
    <row r="405" spans="1:20" ht="15.75" thickBot="1">
      <c r="F405" s="338" t="s">
        <v>450</v>
      </c>
      <c r="G405" s="302">
        <f>SUMIF($B$4:$B$402,"9??",$G$4:$G$402)</f>
        <v>132237.40009999997</v>
      </c>
      <c r="H405" s="302">
        <f>SUMIF($B$4:$B$402,"9??",$H$4:$H$402)</f>
        <v>128482.80009999998</v>
      </c>
      <c r="I405" s="302">
        <f>SUMIF($B$4:$B$402,"9??",$I$4:$I$402)</f>
        <v>129028.00009999998</v>
      </c>
    </row>
    <row r="406" spans="1:20">
      <c r="K406" s="204" t="s">
        <v>488</v>
      </c>
      <c r="L406" s="205"/>
      <c r="M406" s="205"/>
      <c r="N406" s="206"/>
      <c r="O406" s="201"/>
      <c r="P406" s="201"/>
      <c r="Q406" s="201"/>
      <c r="R406" s="460" t="s">
        <v>485</v>
      </c>
      <c r="S406" s="460"/>
      <c r="T406" s="460"/>
    </row>
    <row r="407" spans="1:20">
      <c r="K407" s="207" t="s">
        <v>456</v>
      </c>
      <c r="L407" s="203">
        <f>O407+R407</f>
        <v>25585.4</v>
      </c>
      <c r="M407" s="203">
        <f>P407+S407</f>
        <v>116832.31009999997</v>
      </c>
      <c r="N407" s="208"/>
      <c r="O407" s="198"/>
      <c r="P407" s="198">
        <f t="shared" ref="P407:P418" si="61">SUMIF(РзСело,$K407,H$4:H$402)</f>
        <v>92998.610099999976</v>
      </c>
      <c r="Q407" s="198">
        <f t="shared" ref="Q407:Q418" si="62">SUMIF(РзСело,$K407,I$4:I$402)</f>
        <v>92998.610099999976</v>
      </c>
      <c r="R407" s="198">
        <f t="shared" ref="R407:R418" si="63">ROUND((SUMIF(РазделСело,$K407,Лимиты_2012_Индекс))/1000,1)</f>
        <v>25585.4</v>
      </c>
      <c r="S407" s="198">
        <f t="shared" ref="S407:S418" si="64">ROUND((SUMIF(РазделСело,$K407,СуммаИнд14))/1000,1)</f>
        <v>23833.7</v>
      </c>
      <c r="T407" s="198">
        <f t="shared" ref="T407:T418" si="65">ROUND((SUMIF(РазделСело,$K407,СуммаИнд15))/1000,1)</f>
        <v>23833.7</v>
      </c>
    </row>
    <row r="408" spans="1:20">
      <c r="K408" s="207" t="s">
        <v>478</v>
      </c>
      <c r="L408" s="203">
        <f t="shared" ref="L408:L418" si="66">O408+R408</f>
        <v>0</v>
      </c>
      <c r="M408" s="203">
        <f t="shared" ref="M408:M418" si="67">P408+S408</f>
        <v>0</v>
      </c>
      <c r="N408" s="208"/>
      <c r="O408" s="198"/>
      <c r="P408" s="198">
        <f t="shared" si="61"/>
        <v>0</v>
      </c>
      <c r="Q408" s="198">
        <f t="shared" si="62"/>
        <v>0</v>
      </c>
      <c r="R408" s="198">
        <f t="shared" si="63"/>
        <v>0</v>
      </c>
      <c r="S408" s="198">
        <f t="shared" si="64"/>
        <v>0</v>
      </c>
      <c r="T408" s="198">
        <f t="shared" si="65"/>
        <v>0</v>
      </c>
    </row>
    <row r="409" spans="1:20">
      <c r="K409" s="207" t="s">
        <v>479</v>
      </c>
      <c r="L409" s="203">
        <f t="shared" si="66"/>
        <v>215.9</v>
      </c>
      <c r="M409" s="203">
        <f t="shared" si="67"/>
        <v>215.9</v>
      </c>
      <c r="N409" s="208"/>
      <c r="O409" s="198"/>
      <c r="P409" s="198">
        <f t="shared" si="61"/>
        <v>0</v>
      </c>
      <c r="Q409" s="198">
        <f t="shared" si="62"/>
        <v>0</v>
      </c>
      <c r="R409" s="198">
        <f t="shared" si="63"/>
        <v>215.9</v>
      </c>
      <c r="S409" s="198">
        <f t="shared" si="64"/>
        <v>215.9</v>
      </c>
      <c r="T409" s="198">
        <f t="shared" si="65"/>
        <v>215.9</v>
      </c>
    </row>
    <row r="410" spans="1:20">
      <c r="K410" s="207" t="s">
        <v>332</v>
      </c>
      <c r="L410" s="203">
        <f t="shared" si="66"/>
        <v>225</v>
      </c>
      <c r="M410" s="203">
        <f t="shared" si="67"/>
        <v>8237.4</v>
      </c>
      <c r="N410" s="208"/>
      <c r="O410" s="198"/>
      <c r="P410" s="198">
        <f t="shared" si="61"/>
        <v>8012.4</v>
      </c>
      <c r="Q410" s="198">
        <f t="shared" si="62"/>
        <v>8230.2000000000007</v>
      </c>
      <c r="R410" s="198">
        <f t="shared" si="63"/>
        <v>225</v>
      </c>
      <c r="S410" s="198">
        <f t="shared" si="64"/>
        <v>225</v>
      </c>
      <c r="T410" s="198">
        <f t="shared" si="65"/>
        <v>225</v>
      </c>
    </row>
    <row r="411" spans="1:20">
      <c r="K411" s="207" t="s">
        <v>458</v>
      </c>
      <c r="L411" s="203">
        <f t="shared" si="66"/>
        <v>23079.5</v>
      </c>
      <c r="M411" s="203">
        <f t="shared" si="67"/>
        <v>33463.1</v>
      </c>
      <c r="N411" s="208"/>
      <c r="O411" s="198"/>
      <c r="P411" s="198">
        <f t="shared" si="61"/>
        <v>10383.6</v>
      </c>
      <c r="Q411" s="198">
        <f t="shared" si="62"/>
        <v>10711</v>
      </c>
      <c r="R411" s="198">
        <f t="shared" si="63"/>
        <v>23079.5</v>
      </c>
      <c r="S411" s="198">
        <f t="shared" si="64"/>
        <v>23079.5</v>
      </c>
      <c r="T411" s="198">
        <f t="shared" si="65"/>
        <v>23079.5</v>
      </c>
    </row>
    <row r="412" spans="1:20">
      <c r="K412" s="207" t="s">
        <v>547</v>
      </c>
      <c r="L412" s="203">
        <f>O412+R412</f>
        <v>0</v>
      </c>
      <c r="M412" s="203">
        <f>P412+S412</f>
        <v>0</v>
      </c>
      <c r="N412" s="208"/>
      <c r="O412" s="198"/>
      <c r="P412" s="198">
        <f t="shared" si="61"/>
        <v>0</v>
      </c>
      <c r="Q412" s="198">
        <f t="shared" si="62"/>
        <v>0</v>
      </c>
      <c r="R412" s="198">
        <f t="shared" si="63"/>
        <v>0</v>
      </c>
      <c r="S412" s="198">
        <f t="shared" si="64"/>
        <v>0</v>
      </c>
      <c r="T412" s="198">
        <f t="shared" si="65"/>
        <v>0</v>
      </c>
    </row>
    <row r="413" spans="1:20">
      <c r="K413" s="207" t="s">
        <v>480</v>
      </c>
      <c r="L413" s="203">
        <f t="shared" si="66"/>
        <v>0</v>
      </c>
      <c r="M413" s="203">
        <f t="shared" si="67"/>
        <v>0</v>
      </c>
      <c r="N413" s="208"/>
      <c r="O413" s="198"/>
      <c r="P413" s="198">
        <f t="shared" si="61"/>
        <v>0</v>
      </c>
      <c r="Q413" s="198">
        <f t="shared" si="62"/>
        <v>0</v>
      </c>
      <c r="R413" s="198">
        <f t="shared" si="63"/>
        <v>0</v>
      </c>
      <c r="S413" s="198">
        <f t="shared" si="64"/>
        <v>0</v>
      </c>
      <c r="T413" s="198">
        <f t="shared" si="65"/>
        <v>0</v>
      </c>
    </row>
    <row r="414" spans="1:20">
      <c r="K414" s="207" t="s">
        <v>457</v>
      </c>
      <c r="L414" s="203">
        <f t="shared" si="66"/>
        <v>777.8</v>
      </c>
      <c r="M414" s="203">
        <f t="shared" si="67"/>
        <v>4153.4000000000005</v>
      </c>
      <c r="N414" s="208"/>
      <c r="O414" s="198"/>
      <c r="P414" s="198">
        <f t="shared" si="61"/>
        <v>3375.6000000000004</v>
      </c>
      <c r="Q414" s="198">
        <f t="shared" si="62"/>
        <v>3375.6000000000004</v>
      </c>
      <c r="R414" s="198">
        <f t="shared" si="63"/>
        <v>777.8</v>
      </c>
      <c r="S414" s="198">
        <f t="shared" si="64"/>
        <v>777.8</v>
      </c>
      <c r="T414" s="198">
        <f t="shared" si="65"/>
        <v>777.8</v>
      </c>
    </row>
    <row r="415" spans="1:20">
      <c r="K415" s="207" t="s">
        <v>481</v>
      </c>
      <c r="L415" s="203">
        <f t="shared" si="66"/>
        <v>106.3</v>
      </c>
      <c r="M415" s="203">
        <f t="shared" si="67"/>
        <v>106.3</v>
      </c>
      <c r="N415" s="208"/>
      <c r="O415" s="198"/>
      <c r="P415" s="198">
        <f t="shared" si="61"/>
        <v>0</v>
      </c>
      <c r="Q415" s="198">
        <f t="shared" si="62"/>
        <v>0</v>
      </c>
      <c r="R415" s="198">
        <f t="shared" si="63"/>
        <v>106.3</v>
      </c>
      <c r="S415" s="198">
        <f t="shared" si="64"/>
        <v>106.3</v>
      </c>
      <c r="T415" s="198">
        <f t="shared" si="65"/>
        <v>106.3</v>
      </c>
    </row>
    <row r="416" spans="1:20">
      <c r="K416" s="207" t="s">
        <v>331</v>
      </c>
      <c r="L416" s="203">
        <f t="shared" si="66"/>
        <v>0</v>
      </c>
      <c r="M416" s="203">
        <f t="shared" si="67"/>
        <v>755</v>
      </c>
      <c r="N416" s="208"/>
      <c r="O416" s="198"/>
      <c r="P416" s="198">
        <f t="shared" si="61"/>
        <v>755</v>
      </c>
      <c r="Q416" s="198">
        <f t="shared" si="62"/>
        <v>755</v>
      </c>
      <c r="R416" s="198">
        <f t="shared" si="63"/>
        <v>0</v>
      </c>
      <c r="S416" s="198">
        <f t="shared" si="64"/>
        <v>0</v>
      </c>
      <c r="T416" s="198">
        <f t="shared" si="65"/>
        <v>0</v>
      </c>
    </row>
    <row r="417" spans="6:20">
      <c r="K417" s="207" t="s">
        <v>333</v>
      </c>
      <c r="L417" s="203">
        <f t="shared" si="66"/>
        <v>1286.8</v>
      </c>
      <c r="M417" s="203">
        <f t="shared" si="67"/>
        <v>5146.3900000000012</v>
      </c>
      <c r="N417" s="208"/>
      <c r="O417" s="198"/>
      <c r="P417" s="198">
        <f t="shared" si="61"/>
        <v>3859.5900000000011</v>
      </c>
      <c r="Q417" s="198">
        <f t="shared" si="62"/>
        <v>3859.5900000000011</v>
      </c>
      <c r="R417" s="198">
        <f t="shared" si="63"/>
        <v>1286.8</v>
      </c>
      <c r="S417" s="198">
        <f t="shared" si="64"/>
        <v>1286.8</v>
      </c>
      <c r="T417" s="198">
        <f t="shared" si="65"/>
        <v>1286.8</v>
      </c>
    </row>
    <row r="418" spans="6:20">
      <c r="K418" s="207" t="s">
        <v>482</v>
      </c>
      <c r="L418" s="203">
        <f t="shared" si="66"/>
        <v>0</v>
      </c>
      <c r="M418" s="203">
        <f t="shared" si="67"/>
        <v>0</v>
      </c>
      <c r="N418" s="208"/>
      <c r="O418" s="198"/>
      <c r="P418" s="198">
        <f t="shared" si="61"/>
        <v>0</v>
      </c>
      <c r="Q418" s="198">
        <f t="shared" si="62"/>
        <v>0</v>
      </c>
      <c r="R418" s="198">
        <f t="shared" si="63"/>
        <v>0</v>
      </c>
      <c r="S418" s="198">
        <f t="shared" si="64"/>
        <v>0</v>
      </c>
      <c r="T418" s="198">
        <f t="shared" si="65"/>
        <v>0</v>
      </c>
    </row>
    <row r="419" spans="6:20" ht="15.75" thickBot="1">
      <c r="K419" s="209" t="s">
        <v>484</v>
      </c>
      <c r="L419" s="210">
        <f>SUM(L407:L418)</f>
        <v>51276.700000000012</v>
      </c>
      <c r="M419" s="210">
        <f t="shared" ref="M419:R419" si="68">SUM(M407:M418)</f>
        <v>168909.80009999996</v>
      </c>
      <c r="N419" s="211"/>
      <c r="O419" s="198"/>
      <c r="P419" s="198">
        <f t="shared" si="68"/>
        <v>119384.80009999998</v>
      </c>
      <c r="Q419" s="198">
        <f t="shared" si="68"/>
        <v>119930.00009999998</v>
      </c>
      <c r="R419" s="198">
        <f t="shared" si="68"/>
        <v>51276.700000000012</v>
      </c>
      <c r="S419" s="198">
        <f>SUM(S407:S418)</f>
        <v>49525.000000000015</v>
      </c>
      <c r="T419" s="198">
        <f>SUM(T407:T418)</f>
        <v>49525.000000000015</v>
      </c>
    </row>
    <row r="420" spans="6:20">
      <c r="K420" s="199" t="s">
        <v>442</v>
      </c>
      <c r="L420" s="200">
        <f>O420+R420</f>
        <v>-9.9999999991268851E-2</v>
      </c>
      <c r="M420" s="200">
        <f>P420+S420</f>
        <v>-9098.0212791999802</v>
      </c>
      <c r="N420" s="200"/>
      <c r="O420" s="200"/>
      <c r="P420" s="200">
        <f>P419-H405</f>
        <v>-9098</v>
      </c>
      <c r="Q420" s="200">
        <f>Q419-I405</f>
        <v>-9098</v>
      </c>
      <c r="R420" s="200">
        <f>SUM(R407:R418)-'Село Р'!M3</f>
        <v>-9.9999999991268851E-2</v>
      </c>
      <c r="S420" s="200">
        <f>S419-SUMIF(РазделСело,"??",СуммаИнд14)/1000</f>
        <v>-2.1279199980199337E-2</v>
      </c>
      <c r="T420" s="200">
        <f>T419-SUMIF(РазделСело,"??",СуммаИнд15)/1000</f>
        <v>-2.1279199980199337E-2</v>
      </c>
    </row>
    <row r="421" spans="6:20">
      <c r="F421" s="337"/>
    </row>
    <row r="422" spans="6:20">
      <c r="F422" s="337"/>
      <c r="L422" s="198"/>
      <c r="M422" s="198"/>
      <c r="N422" s="198"/>
    </row>
    <row r="423" spans="6:20">
      <c r="F423" s="337"/>
    </row>
    <row r="424" spans="6:20">
      <c r="F424" s="337"/>
    </row>
  </sheetData>
  <autoFilter ref="A2:I402">
    <filterColumn colId="1">
      <filters>
        <filter val="806"/>
      </filters>
    </filterColumn>
  </autoFilter>
  <mergeCells count="3">
    <mergeCell ref="A1:F1"/>
    <mergeCell ref="G1:I1"/>
    <mergeCell ref="R406:T406"/>
  </mergeCells>
  <phoneticPr fontId="47" type="noConversion"/>
  <pageMargins left="0.70866141732283472" right="0.70866141732283472" top="0.74803149606299213" bottom="0.74803149606299213" header="0.31496062992125984" footer="0.31496062992125984"/>
  <pageSetup paperSize="9" scale="42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filterMode="1"/>
  <dimension ref="A1:DC3771"/>
  <sheetViews>
    <sheetView zoomScaleNormal="100" workbookViewId="0">
      <pane xSplit="9" ySplit="2" topLeftCell="J3" activePane="bottomRight" state="frozen"/>
      <selection activeCell="F409" sqref="F409"/>
      <selection pane="topRight" activeCell="F409" sqref="F409"/>
      <selection pane="bottomLeft" activeCell="F409" sqref="F409"/>
      <selection pane="bottomRight" activeCell="BD1877" sqref="BD1877"/>
    </sheetView>
  </sheetViews>
  <sheetFormatPr defaultColWidth="9.140625" defaultRowHeight="12" customHeight="1"/>
  <cols>
    <col min="1" max="1" width="28" style="157" customWidth="1"/>
    <col min="2" max="2" width="6.28515625" style="157" customWidth="1"/>
    <col min="3" max="3" width="8.140625" style="157" customWidth="1"/>
    <col min="4" max="4" width="6.140625" style="157" customWidth="1"/>
    <col min="5" max="5" width="11" style="157" customWidth="1"/>
    <col min="6" max="6" width="4.140625" style="157" customWidth="1"/>
    <col min="7" max="7" width="7.42578125" style="157" customWidth="1"/>
    <col min="8" max="8" width="11.5703125" style="157" customWidth="1"/>
    <col min="9" max="9" width="8.42578125" style="157" customWidth="1"/>
    <col min="10" max="10" width="14" style="157" customWidth="1"/>
    <col min="11" max="11" width="15.5703125" style="157" customWidth="1"/>
    <col min="12" max="12" width="33.85546875" style="157" customWidth="1"/>
    <col min="13" max="13" width="12.42578125" style="157" customWidth="1"/>
    <col min="14" max="14" width="13.7109375" style="157" customWidth="1"/>
    <col min="15" max="15" width="7.28515625" style="157" hidden="1" customWidth="1"/>
    <col min="16" max="27" width="7.28515625" style="264" hidden="1" customWidth="1"/>
    <col min="28" max="28" width="10.140625" style="264" hidden="1" customWidth="1"/>
    <col min="29" max="33" width="7.28515625" style="264" hidden="1" customWidth="1"/>
    <col min="34" max="47" width="7.42578125" style="157" hidden="1" customWidth="1"/>
    <col min="48" max="48" width="32" style="157" hidden="1" customWidth="1"/>
    <col min="49" max="49" width="10.85546875" style="157" hidden="1" customWidth="1"/>
    <col min="50" max="50" width="9.140625" style="157" hidden="1" customWidth="1"/>
    <col min="51" max="51" width="10.42578125" style="157" hidden="1" customWidth="1"/>
    <col min="52" max="55" width="9.140625" style="157" hidden="1" customWidth="1"/>
    <col min="56" max="56" width="10.5703125" style="157" bestFit="1" customWidth="1"/>
    <col min="57" max="57" width="9.140625" style="157"/>
    <col min="58" max="59" width="9.85546875" style="157" bestFit="1" customWidth="1"/>
    <col min="60" max="60" width="4.7109375" style="157" customWidth="1"/>
    <col min="61" max="61" width="5.42578125" style="157" customWidth="1"/>
    <col min="62" max="63" width="9.140625" style="249" customWidth="1"/>
    <col min="64" max="16384" width="9.140625" style="157"/>
  </cols>
  <sheetData>
    <row r="1" spans="1:64" ht="12" customHeight="1">
      <c r="O1" s="466" t="s">
        <v>154</v>
      </c>
      <c r="P1" s="466"/>
      <c r="Q1" s="466"/>
      <c r="R1" s="466"/>
      <c r="S1" s="466"/>
      <c r="T1" s="466"/>
      <c r="U1" s="466"/>
      <c r="V1" s="466"/>
      <c r="W1" s="466"/>
      <c r="X1" s="466"/>
      <c r="Y1" s="466"/>
      <c r="Z1" s="466"/>
      <c r="AA1" s="466"/>
      <c r="AB1" s="466"/>
      <c r="AC1" s="466"/>
      <c r="AD1" s="466"/>
      <c r="AE1" s="466"/>
      <c r="AF1" s="466"/>
      <c r="AG1" s="466"/>
      <c r="AH1" s="466" t="s">
        <v>153</v>
      </c>
      <c r="AI1" s="466"/>
      <c r="AJ1" s="466"/>
      <c r="AK1" s="466"/>
      <c r="AL1" s="466"/>
      <c r="AM1" s="466"/>
      <c r="AN1" s="466"/>
      <c r="AO1" s="466"/>
      <c r="AP1" s="466"/>
      <c r="AQ1" s="466"/>
      <c r="AR1" s="466"/>
      <c r="AS1" s="466"/>
      <c r="AT1" s="466"/>
      <c r="AU1" s="466"/>
      <c r="AV1" s="157" t="s">
        <v>116</v>
      </c>
      <c r="AW1" s="466" t="s">
        <v>973</v>
      </c>
      <c r="AX1" s="467"/>
      <c r="AY1" s="467" t="s">
        <v>114</v>
      </c>
      <c r="AZ1" s="467"/>
      <c r="BA1" s="466" t="s">
        <v>454</v>
      </c>
      <c r="BB1" s="467"/>
      <c r="BC1" s="467"/>
      <c r="BD1" s="463" t="s">
        <v>117</v>
      </c>
      <c r="BE1" s="464"/>
      <c r="BF1" s="464"/>
      <c r="BG1" s="465"/>
      <c r="BH1" s="461" t="s">
        <v>543</v>
      </c>
      <c r="BI1" s="462"/>
      <c r="BJ1" s="462"/>
      <c r="BK1" s="462"/>
    </row>
    <row r="2" spans="1:64" s="161" customFormat="1" ht="35.25" customHeight="1" thickBot="1">
      <c r="A2" s="158" t="s">
        <v>327</v>
      </c>
      <c r="B2" s="158" t="s">
        <v>365</v>
      </c>
      <c r="C2" s="158" t="s">
        <v>366</v>
      </c>
      <c r="D2" s="158" t="s">
        <v>367</v>
      </c>
      <c r="E2" s="158" t="s">
        <v>368</v>
      </c>
      <c r="F2" s="158" t="s">
        <v>369</v>
      </c>
      <c r="G2" s="158" t="s">
        <v>370</v>
      </c>
      <c r="H2" s="158" t="s">
        <v>371</v>
      </c>
      <c r="I2" s="158" t="s">
        <v>328</v>
      </c>
      <c r="J2" s="158" t="s">
        <v>1339</v>
      </c>
      <c r="K2" s="158" t="s">
        <v>329</v>
      </c>
      <c r="L2" s="159" t="s">
        <v>173</v>
      </c>
      <c r="M2" s="159" t="s">
        <v>115</v>
      </c>
      <c r="N2" s="159" t="s">
        <v>114</v>
      </c>
      <c r="O2" s="159" t="s">
        <v>85</v>
      </c>
      <c r="P2" s="262" t="s">
        <v>155</v>
      </c>
      <c r="Q2" s="262" t="s">
        <v>158</v>
      </c>
      <c r="R2" s="262" t="s">
        <v>88</v>
      </c>
      <c r="S2" s="262" t="s">
        <v>127</v>
      </c>
      <c r="T2" s="262" t="s">
        <v>89</v>
      </c>
      <c r="U2" s="262" t="s">
        <v>65</v>
      </c>
      <c r="V2" s="262" t="s">
        <v>164</v>
      </c>
      <c r="W2" s="262" t="s">
        <v>506</v>
      </c>
      <c r="X2" s="262" t="s">
        <v>1934</v>
      </c>
      <c r="Y2" s="262" t="s">
        <v>90</v>
      </c>
      <c r="Z2" s="262" t="s">
        <v>68</v>
      </c>
      <c r="AA2" s="262" t="s">
        <v>180</v>
      </c>
      <c r="AB2" s="262" t="s">
        <v>429</v>
      </c>
      <c r="AC2" s="262" t="s">
        <v>178</v>
      </c>
      <c r="AD2" s="262" t="s">
        <v>430</v>
      </c>
      <c r="AE2" s="262" t="s">
        <v>502</v>
      </c>
      <c r="AF2" s="262" t="s">
        <v>509</v>
      </c>
      <c r="AG2" s="262"/>
      <c r="AH2" s="160"/>
      <c r="AI2" s="160"/>
      <c r="AJ2" s="159" t="s">
        <v>61</v>
      </c>
      <c r="AK2" s="159" t="s">
        <v>90</v>
      </c>
      <c r="AL2" s="159" t="s">
        <v>243</v>
      </c>
      <c r="AM2" s="159" t="s">
        <v>68</v>
      </c>
      <c r="AN2" s="159" t="s">
        <v>66</v>
      </c>
      <c r="AO2" s="159" t="s">
        <v>126</v>
      </c>
      <c r="AP2" s="159" t="s">
        <v>70</v>
      </c>
      <c r="AQ2" s="159" t="s">
        <v>127</v>
      </c>
      <c r="AR2" s="159" t="s">
        <v>65</v>
      </c>
      <c r="AS2" s="159" t="s">
        <v>429</v>
      </c>
      <c r="AT2" s="159" t="s">
        <v>430</v>
      </c>
      <c r="AU2" s="159" t="s">
        <v>128</v>
      </c>
      <c r="AV2" s="159"/>
      <c r="AW2" s="159" t="s">
        <v>974</v>
      </c>
      <c r="AX2" s="159"/>
      <c r="AY2" s="159" t="s">
        <v>1146</v>
      </c>
      <c r="AZ2" s="159" t="s">
        <v>329</v>
      </c>
      <c r="BA2" s="159" t="s">
        <v>511</v>
      </c>
      <c r="BB2" s="159" t="s">
        <v>569</v>
      </c>
      <c r="BC2" s="159" t="s">
        <v>1147</v>
      </c>
      <c r="BD2" s="268" t="s">
        <v>1340</v>
      </c>
      <c r="BE2" s="177" t="s">
        <v>329</v>
      </c>
      <c r="BF2" s="178" t="s">
        <v>1328</v>
      </c>
      <c r="BG2" s="178" t="s">
        <v>1341</v>
      </c>
      <c r="BH2" s="253"/>
      <c r="BI2" s="253"/>
      <c r="BJ2" s="250" t="s">
        <v>525</v>
      </c>
      <c r="BK2" s="250" t="s">
        <v>526</v>
      </c>
      <c r="BL2" s="196" t="s">
        <v>483</v>
      </c>
    </row>
    <row r="3" spans="1:64" ht="12" hidden="1" customHeight="1">
      <c r="A3" s="167" t="s">
        <v>501</v>
      </c>
      <c r="B3" s="166"/>
      <c r="C3" s="165"/>
      <c r="D3" s="166"/>
      <c r="E3" s="166"/>
      <c r="F3" s="166"/>
      <c r="G3" s="166"/>
      <c r="H3" s="166"/>
      <c r="I3" s="166"/>
      <c r="J3" s="162"/>
      <c r="K3" s="162"/>
      <c r="L3" s="162" t="str">
        <f>CONCATENATE(B3,C3,D3,E3,F3,H3,I3)</f>
        <v/>
      </c>
      <c r="M3" s="163">
        <f t="array" ref="M3">IF(COUNT(SEARCH(Удалить_Роспись_КВСР,$B3)*SEARCH(Удалить_Роспись_ПБС,$C3)*SEARCH(Удалить_Роспись_КФСР, $D3)*SEARCH(Удалить_Роспись_КЦСР,$E3)*SEARCH(Удалить_Роспись_КВР,$F3)*SEARCH(Удалить_Роспись_ЭК,$H3)*SEARCH(Удалить_Роспись_КР,$I3))&gt;0,0,1)</f>
        <v>1</v>
      </c>
      <c r="N3" s="163">
        <f>IF(COUNT(SEARCH(Удалить_Индекс_КВСР,$B3)*SEARCH(Удалить_Индекс_ПБС,$C3)*SEARCH(Удалить_Индекс_КФСР,$D3)*SEARCH(Удалить_Индекс_КЦСР,$E3)*SEARCH(Удалить_Индекс_КВР,$F3)*SEARCH(Удалить_Индекс_ЭК,$H3)*SEARCH(Удалить_Индекс_КР,$I3))&gt;0,0,1)</f>
        <v>1</v>
      </c>
      <c r="O3" s="163" t="str">
        <f>IF(OR($E3="263П001",$E3="092П000"),"атп","")</f>
        <v/>
      </c>
      <c r="P3" s="263" t="str">
        <f>IF($E3="3000200","воз","")</f>
        <v/>
      </c>
      <c r="Q3" s="263" t="str">
        <f>IF(OR($E3="282Д002",$E3="909Д000"),"инв","")</f>
        <v/>
      </c>
      <c r="R3" s="263" t="str">
        <f>IF(OR($E3="2928006",$E3="4118004",$E3="909Ж000"),"зем","")</f>
        <v/>
      </c>
      <c r="S3" s="263" t="str">
        <f>IF($D3="1001","пен","")</f>
        <v/>
      </c>
      <c r="T3" s="263" t="str">
        <f>IF($E3="9018000","рез","")</f>
        <v/>
      </c>
      <c r="U3" s="263" t="str">
        <f t="shared" ref="U3:U66" si="0">IF(LEFT($E3,3)="795","рцп","")</f>
        <v/>
      </c>
      <c r="V3" s="263" t="str">
        <f t="shared" ref="V3:V6" si="1">IF(AND($B3="830",OR($E3="1038212",$E3="0358000",E3="0348223",E3="1018001",E3="1018210",E3="1038000",E3="0318202",E3="0368203",E3="0538001")),"мер","")</f>
        <v/>
      </c>
      <c r="W3" s="263" t="str">
        <f t="shared" ref="W3:W66" si="2">IF(AND($B3="806",$D3="0503"),"бла","")</f>
        <v/>
      </c>
      <c r="X3" s="263" t="str">
        <f t="shared" ref="X3:X6" si="3">IF(AND($B3="806",$E3="5058606"),"жил","")</f>
        <v/>
      </c>
      <c r="Y3" s="263" t="str">
        <f>IF($D3="0107","выб","")</f>
        <v/>
      </c>
      <c r="Z3" s="263" t="str">
        <f>IF($H3="251000","меж","")</f>
        <v/>
      </c>
      <c r="AA3" s="263" t="str">
        <f t="shared" ref="AA3:AA6" si="4">IF($B3="800","кцп","")</f>
        <v/>
      </c>
      <c r="AB3" s="263" t="str">
        <f>IF($F3="611","смз","")</f>
        <v/>
      </c>
      <c r="AC3" s="263" t="str">
        <f t="shared" ref="AC3:AC66" si="5">IF($D3="1301","дол","")</f>
        <v/>
      </c>
      <c r="AD3" s="263" t="str">
        <f>IF($F3="612","сиц","")</f>
        <v/>
      </c>
      <c r="AE3" s="263" t="str">
        <f t="shared" ref="AE3:AE7" si="6">IF(AND($B3="890",$E3="9098000",F3="870"),"рсф","")</f>
        <v/>
      </c>
      <c r="AF3" s="263" t="str">
        <f t="shared" ref="AF3:AF7" si="7">IF(AND($F3="330",B3="806"),"поч","")</f>
        <v/>
      </c>
      <c r="AG3" s="263"/>
      <c r="AJ3" s="163" t="str">
        <f>IF(AND(D3="0503",H3="223100"),"осв","")</f>
        <v/>
      </c>
      <c r="AK3" s="163" t="str">
        <f t="shared" ref="AK3:AK66" si="8">IF($D3="0107","выб","")</f>
        <v/>
      </c>
      <c r="AL3" s="163" t="str">
        <f t="shared" ref="AL3:AL6" si="9">IF(OR($D3="0409",$D3="0503"),"бла","")</f>
        <v/>
      </c>
      <c r="AM3" s="163" t="str">
        <f>IF($H3="251000","меж","")</f>
        <v/>
      </c>
      <c r="AN3" s="163" t="str">
        <f t="shared" ref="AN3:AN66" si="10">IF($D3="0501","жил","")</f>
        <v/>
      </c>
      <c r="AO3" s="163" t="str">
        <f t="shared" ref="AO3:AO66" si="11">IF($D3="1101","физ","")</f>
        <v/>
      </c>
      <c r="AP3" s="163" t="str">
        <f t="shared" ref="AP3:AP66" si="12">IF($D3="0408","тра","")</f>
        <v/>
      </c>
      <c r="AQ3" s="163" t="str">
        <f t="shared" ref="AQ3:AQ66" si="13">IF($D3="1001","пен","")</f>
        <v/>
      </c>
      <c r="AR3" s="163" t="str">
        <f t="shared" ref="AR3:AR66" si="14">IF(LEFT($E3,3)="795","рцп","")</f>
        <v/>
      </c>
      <c r="AS3" s="163" t="str">
        <f>IF($F3="611","смз","")</f>
        <v/>
      </c>
      <c r="AT3" s="163" t="str">
        <f>IF($F3="612","сиц","")</f>
        <v/>
      </c>
      <c r="AU3" s="163" t="str">
        <f t="shared" ref="AU3:AU7" si="15">IF(LEFT(B3,1)="9",LEFT(CONCATENATE(AJ3,AK3,AL3,AM3,AN3,AP3,AQ3,AR3,AS3,AT3,AO3,"рбс"),3),LEFT(CONCATENATE(O3,P3,Q3,R3,S3,T3,U3,V3,W3,X3,Y3,Z3,AA3,AB3,AC3,AD3,AE3,AF3,"рбс"),3))</f>
        <v>рбс</v>
      </c>
      <c r="AV3" s="163" t="e">
        <f>CONCATENATE(AU3,B3,IF(C3="ЦП270","ЦП273",IF(AND(C3="ЦС300",LEFT(E3,3)="440"),"ЦС306",IF(AND(C3="ЦУ340",LEFT(E3,3)="440"),"ЦУ347",C3))),IF(ISNA(VLOOKUP(F3,спр_Платные,1,FALSE)),"общ","пла"),VLOOKUP(H3,спр_Индексации_ЭКР,3,FALSE))</f>
        <v>#N/A</v>
      </c>
      <c r="AW3" s="162">
        <f>J3*$M3</f>
        <v>0</v>
      </c>
      <c r="AX3" s="162">
        <f>K3*$M3</f>
        <v>0</v>
      </c>
      <c r="AY3" s="162">
        <f>J3*$N3</f>
        <v>0</v>
      </c>
      <c r="AZ3" s="162">
        <f>K3*$N3</f>
        <v>0</v>
      </c>
      <c r="BA3" s="164" t="e">
        <f t="shared" ref="BA3:BA66" si="16">VLOOKUP(H3,спр_Индексации_ЭКР,2,FALSE)</f>
        <v>#N/A</v>
      </c>
      <c r="BB3" s="164" t="e">
        <f t="shared" ref="BB3:BB66" si="17">VLOOKUP(H3,спр_Индексации_ЭКР,4,FALSE)</f>
        <v>#N/A</v>
      </c>
      <c r="BC3" s="164" t="e">
        <f t="shared" ref="BC3:BC66" si="18">VLOOKUP(H3,спр_Индексации_ЭКР,5,FALSE)</f>
        <v>#N/A</v>
      </c>
      <c r="BD3" s="162">
        <f t="shared" ref="BD3:BD7" si="19">IF(ISNA(BA3),0,AY3*$BA3)</f>
        <v>0</v>
      </c>
      <c r="BE3" s="162"/>
      <c r="BF3" s="179"/>
      <c r="BG3" s="180"/>
      <c r="BH3" s="254"/>
      <c r="BI3" s="254"/>
      <c r="BJ3" s="197" t="str">
        <f>B3&amp;D3&amp;E3&amp;F3</f>
        <v/>
      </c>
      <c r="BK3" s="197"/>
      <c r="BL3" s="202" t="str">
        <f>IF(LEFT(B3,1)="9",LEFT(D3,2),"")</f>
        <v/>
      </c>
    </row>
    <row r="4" spans="1:64" ht="12" hidden="1" customHeight="1">
      <c r="A4" s="167"/>
      <c r="B4" s="100" t="s">
        <v>322</v>
      </c>
      <c r="C4" s="101" t="s">
        <v>323</v>
      </c>
      <c r="D4" s="100" t="s">
        <v>383</v>
      </c>
      <c r="E4" s="100" t="s">
        <v>396</v>
      </c>
      <c r="F4" s="100" t="s">
        <v>375</v>
      </c>
      <c r="G4" s="100" t="s">
        <v>379</v>
      </c>
      <c r="H4" s="100" t="s">
        <v>380</v>
      </c>
      <c r="I4" s="100" t="s">
        <v>330</v>
      </c>
      <c r="J4" s="162"/>
      <c r="K4" s="162"/>
      <c r="L4" s="162" t="str">
        <f>CONCATENATE(B4,C4,D4,E4,F4,H4,I4)</f>
        <v>8902Ц3000113092030050029000000</v>
      </c>
      <c r="M4" s="163">
        <v>1</v>
      </c>
      <c r="N4" s="163"/>
      <c r="O4" s="163" t="str">
        <f t="shared" ref="O4:O6" si="20">IF(OR($E4="263П001",$E4="092П000"),"атп","")</f>
        <v/>
      </c>
      <c r="P4" s="263" t="str">
        <f>IF($E4="3000200","воз","")</f>
        <v/>
      </c>
      <c r="Q4" s="263" t="str">
        <f t="shared" ref="Q4:Q6" si="21">IF(OR($E4="282Д002",$E4="909Д000"),"инв","")</f>
        <v/>
      </c>
      <c r="R4" s="263" t="str">
        <f t="shared" ref="R4:R6" si="22">IF(OR($E4="2928006",$E4="4118004",$E4="909Ж000"),"зем","")</f>
        <v/>
      </c>
      <c r="S4" s="263" t="str">
        <f>IF($D4="1001","пен","")</f>
        <v/>
      </c>
      <c r="T4" s="263" t="str">
        <f t="shared" ref="T4:T6" si="23">IF($E4="9018000","рез","")</f>
        <v/>
      </c>
      <c r="U4" s="263" t="str">
        <f t="shared" si="0"/>
        <v/>
      </c>
      <c r="V4" s="263" t="str">
        <f t="shared" si="1"/>
        <v/>
      </c>
      <c r="W4" s="263" t="str">
        <f t="shared" si="2"/>
        <v/>
      </c>
      <c r="X4" s="263" t="str">
        <f t="shared" si="3"/>
        <v/>
      </c>
      <c r="Y4" s="263" t="str">
        <f>IF($D4="0107","выб","")</f>
        <v/>
      </c>
      <c r="Z4" s="263" t="str">
        <f>IF($H4="251000","меж","")</f>
        <v/>
      </c>
      <c r="AA4" s="263" t="str">
        <f t="shared" si="4"/>
        <v/>
      </c>
      <c r="AB4" s="263" t="str">
        <f t="shared" ref="AB4:AB67" si="24">IF($F4="611","смз","")</f>
        <v/>
      </c>
      <c r="AC4" s="263" t="str">
        <f t="shared" si="5"/>
        <v/>
      </c>
      <c r="AD4" s="263" t="str">
        <f t="shared" ref="AD4:AD67" si="25">IF($F4="612","сиц","")</f>
        <v/>
      </c>
      <c r="AE4" s="263" t="str">
        <f t="shared" si="6"/>
        <v/>
      </c>
      <c r="AF4" s="263" t="str">
        <f t="shared" si="7"/>
        <v/>
      </c>
      <c r="AG4" s="263"/>
      <c r="AJ4" s="163" t="str">
        <f>IF(AND(D4="0503",H4="223100"),"осв","")</f>
        <v/>
      </c>
      <c r="AK4" s="163" t="str">
        <f t="shared" si="8"/>
        <v/>
      </c>
      <c r="AL4" s="163" t="str">
        <f t="shared" si="9"/>
        <v/>
      </c>
      <c r="AM4" s="163" t="str">
        <f>IF($H4="251000","меж","")</f>
        <v/>
      </c>
      <c r="AN4" s="163" t="str">
        <f t="shared" si="10"/>
        <v/>
      </c>
      <c r="AO4" s="163" t="str">
        <f t="shared" si="11"/>
        <v/>
      </c>
      <c r="AP4" s="163" t="str">
        <f t="shared" si="12"/>
        <v/>
      </c>
      <c r="AQ4" s="163" t="str">
        <f t="shared" si="13"/>
        <v/>
      </c>
      <c r="AR4" s="163" t="str">
        <f t="shared" si="14"/>
        <v/>
      </c>
      <c r="AS4" s="163" t="str">
        <f t="shared" ref="AS4:AS67" si="26">IF($F4="611","смз","")</f>
        <v/>
      </c>
      <c r="AT4" s="163" t="str">
        <f t="shared" ref="AT4:AT67" si="27">IF($F4="612","сиц","")</f>
        <v/>
      </c>
      <c r="AU4" s="163" t="str">
        <f t="shared" si="15"/>
        <v>рбс</v>
      </c>
      <c r="AV4" s="163" t="e">
        <f>CONCATENATE(AU4,B4,IF(C4="ЦП270","ЦП273",IF(AND(C4="ЦС300",LEFT(E4,3)="440"),"ЦС306",IF(AND(C4="ЦУ340",LEFT(E4,3)="440"),"ЦУ347",C4))),IF(ISNA(VLOOKUP(F4,спр_Платные,1,FALSE)),"общ","пла"),VLOOKUP(H4,спр_Индексации_ЭКР,3,FALSE))</f>
        <v>#N/A</v>
      </c>
      <c r="AW4" s="162">
        <f>J4*$M4</f>
        <v>0</v>
      </c>
      <c r="AX4" s="162">
        <f t="shared" ref="AW4:AX7" si="28">K4*$M4</f>
        <v>0</v>
      </c>
      <c r="AY4" s="162">
        <f t="shared" ref="AY4:AZ7" si="29">J4*$N4</f>
        <v>0</v>
      </c>
      <c r="AZ4" s="162">
        <f t="shared" si="29"/>
        <v>0</v>
      </c>
      <c r="BA4" s="164" t="e">
        <f t="shared" si="16"/>
        <v>#N/A</v>
      </c>
      <c r="BB4" s="164" t="e">
        <f t="shared" si="17"/>
        <v>#N/A</v>
      </c>
      <c r="BC4" s="164" t="e">
        <f t="shared" si="18"/>
        <v>#N/A</v>
      </c>
      <c r="BD4" s="162">
        <f>IF(ISNA(BA4),0,AY4*$BA4)</f>
        <v>0</v>
      </c>
      <c r="BE4" s="162" t="e">
        <f>AZ4*$BA4</f>
        <v>#N/A</v>
      </c>
      <c r="BF4" s="179" t="e">
        <f>BD4*BB4</f>
        <v>#N/A</v>
      </c>
      <c r="BG4" s="180" t="e">
        <f>BF4*BC4</f>
        <v>#N/A</v>
      </c>
      <c r="BH4" s="254"/>
      <c r="BI4" s="254"/>
      <c r="BL4" s="202"/>
    </row>
    <row r="5" spans="1:64" ht="12" hidden="1" customHeight="1">
      <c r="A5" s="165"/>
      <c r="B5" s="166" t="s">
        <v>309</v>
      </c>
      <c r="C5" s="165" t="s">
        <v>310</v>
      </c>
      <c r="D5" s="166" t="s">
        <v>387</v>
      </c>
      <c r="E5" s="166" t="s">
        <v>311</v>
      </c>
      <c r="F5" s="166" t="s">
        <v>375</v>
      </c>
      <c r="G5" s="166" t="s">
        <v>378</v>
      </c>
      <c r="H5" s="166" t="s">
        <v>423</v>
      </c>
      <c r="I5" s="166" t="s">
        <v>330</v>
      </c>
      <c r="J5" s="231"/>
      <c r="K5" s="162"/>
      <c r="L5" s="162" t="str">
        <f>CONCATENATE(B5,C5,D5,E5,F5,H5,I5)</f>
        <v>8302Ц4800502351059950022520000</v>
      </c>
      <c r="M5" s="163">
        <f t="array" ref="M5">IF(COUNT(SEARCH(Удалить_Роспись_КВСР,$B5)*SEARCH(Удалить_Роспись_ПБС,$C5)*SEARCH(Удалить_Роспись_КФСР, $D5)*SEARCH(Удалить_Роспись_КЦСР,$E5)*SEARCH(Удалить_Роспись_КВР,$F5)*SEARCH(Удалить_Роспись_ЭК,$H5)*SEARCH(Удалить_Роспись_КР,$I5))&gt;0,0,1)</f>
        <v>1</v>
      </c>
      <c r="N5" s="163"/>
      <c r="O5" s="163" t="str">
        <f t="shared" si="20"/>
        <v/>
      </c>
      <c r="P5" s="263" t="str">
        <f>IF($E5="3000200","воз","")</f>
        <v/>
      </c>
      <c r="Q5" s="263" t="str">
        <f t="shared" si="21"/>
        <v/>
      </c>
      <c r="R5" s="263" t="str">
        <f t="shared" si="22"/>
        <v/>
      </c>
      <c r="S5" s="263" t="str">
        <f>IF($D5="1001","пен","")</f>
        <v/>
      </c>
      <c r="T5" s="263" t="str">
        <f t="shared" si="23"/>
        <v/>
      </c>
      <c r="U5" s="263" t="str">
        <f t="shared" si="0"/>
        <v/>
      </c>
      <c r="V5" s="263" t="str">
        <f t="shared" si="1"/>
        <v/>
      </c>
      <c r="W5" s="263" t="str">
        <f t="shared" si="2"/>
        <v/>
      </c>
      <c r="X5" s="263" t="str">
        <f t="shared" si="3"/>
        <v/>
      </c>
      <c r="Y5" s="263" t="str">
        <f>IF($D5="0107","выб","")</f>
        <v/>
      </c>
      <c r="Z5" s="263" t="str">
        <f>IF($H5="251000","меж","")</f>
        <v/>
      </c>
      <c r="AA5" s="263" t="str">
        <f t="shared" si="4"/>
        <v/>
      </c>
      <c r="AB5" s="263" t="str">
        <f t="shared" si="24"/>
        <v/>
      </c>
      <c r="AC5" s="263" t="str">
        <f t="shared" si="5"/>
        <v/>
      </c>
      <c r="AD5" s="263" t="str">
        <f t="shared" si="25"/>
        <v/>
      </c>
      <c r="AE5" s="263" t="str">
        <f t="shared" si="6"/>
        <v/>
      </c>
      <c r="AF5" s="263" t="str">
        <f t="shared" si="7"/>
        <v/>
      </c>
      <c r="AG5" s="263"/>
      <c r="AJ5" s="163" t="str">
        <f>IF(AND(D5="0503",H5="223100"),"осв","")</f>
        <v/>
      </c>
      <c r="AK5" s="163" t="str">
        <f t="shared" si="8"/>
        <v/>
      </c>
      <c r="AL5" s="163" t="str">
        <f t="shared" si="9"/>
        <v/>
      </c>
      <c r="AM5" s="163" t="str">
        <f>IF($H5="251000","меж","")</f>
        <v/>
      </c>
      <c r="AN5" s="163" t="str">
        <f t="shared" si="10"/>
        <v/>
      </c>
      <c r="AO5" s="163" t="str">
        <f t="shared" si="11"/>
        <v/>
      </c>
      <c r="AP5" s="163" t="str">
        <f t="shared" si="12"/>
        <v/>
      </c>
      <c r="AQ5" s="163" t="str">
        <f t="shared" si="13"/>
        <v/>
      </c>
      <c r="AR5" s="163" t="str">
        <f t="shared" si="14"/>
        <v/>
      </c>
      <c r="AS5" s="163" t="str">
        <f t="shared" si="26"/>
        <v/>
      </c>
      <c r="AT5" s="163" t="str">
        <f t="shared" si="27"/>
        <v/>
      </c>
      <c r="AU5" s="163" t="str">
        <f t="shared" si="15"/>
        <v>рбс</v>
      </c>
      <c r="AV5" s="163" t="e">
        <f>CONCATENATE(AU5,B5,IF(C5="ЦП270","ЦП273",IF(AND(C5="ЦС300",LEFT(E5,3)="440"),"ЦС306",IF(AND(C5="ЦУ340",LEFT(E5,3)="440"),"ЦУ347",C5))),IF(ISNA(VLOOKUP(F5,спр_Платные,1,FALSE)),"общ","пла"),VLOOKUP(H5,спр_Индексации_ЭКР,3,FALSE))</f>
        <v>#N/A</v>
      </c>
      <c r="AW5" s="162">
        <f t="shared" si="28"/>
        <v>0</v>
      </c>
      <c r="AX5" s="162">
        <f t="shared" si="28"/>
        <v>0</v>
      </c>
      <c r="AY5" s="162">
        <f t="shared" si="29"/>
        <v>0</v>
      </c>
      <c r="AZ5" s="162">
        <f t="shared" si="29"/>
        <v>0</v>
      </c>
      <c r="BA5" s="164" t="e">
        <f t="shared" si="16"/>
        <v>#N/A</v>
      </c>
      <c r="BB5" s="164" t="e">
        <f t="shared" si="17"/>
        <v>#N/A</v>
      </c>
      <c r="BC5" s="164" t="e">
        <f t="shared" si="18"/>
        <v>#N/A</v>
      </c>
      <c r="BD5" s="162">
        <f>IF(ISNA(BA5),0,AY5*$BA5)</f>
        <v>0</v>
      </c>
      <c r="BE5" s="162" t="e">
        <f>AZ5*$BA5</f>
        <v>#N/A</v>
      </c>
      <c r="BF5" s="179" t="e">
        <f t="shared" ref="BF5:BF7" si="30">BD5*BB5</f>
        <v>#N/A</v>
      </c>
      <c r="BG5" s="180" t="e">
        <f t="shared" ref="BG5:BG7" si="31">BF5*BC5</f>
        <v>#N/A</v>
      </c>
      <c r="BH5" s="254"/>
      <c r="BI5" s="254"/>
      <c r="BJ5" s="197"/>
      <c r="BK5" s="197"/>
      <c r="BL5" s="202" t="str">
        <f t="shared" ref="BL5:BL68" si="32">IF(LEFT(B5,1)="9",LEFT(D5,2),"")</f>
        <v/>
      </c>
    </row>
    <row r="6" spans="1:64" ht="12" hidden="1" customHeight="1">
      <c r="A6" s="167" t="s">
        <v>496</v>
      </c>
      <c r="B6" s="167"/>
      <c r="C6" s="165"/>
      <c r="D6" s="166"/>
      <c r="E6" s="166"/>
      <c r="F6" s="166"/>
      <c r="G6" s="166"/>
      <c r="H6" s="166"/>
      <c r="I6" s="166"/>
      <c r="J6" s="162"/>
      <c r="K6" s="162"/>
      <c r="L6" s="162" t="str">
        <f>CONCATENATE(B6,C6,D6,E6,F6,H6,I6)</f>
        <v/>
      </c>
      <c r="M6" s="163"/>
      <c r="N6" s="163"/>
      <c r="O6" s="163" t="str">
        <f t="shared" si="20"/>
        <v/>
      </c>
      <c r="P6" s="263" t="str">
        <f>IF($E6="3000200","воз","")</f>
        <v/>
      </c>
      <c r="Q6" s="263" t="str">
        <f t="shared" si="21"/>
        <v/>
      </c>
      <c r="R6" s="263" t="str">
        <f t="shared" si="22"/>
        <v/>
      </c>
      <c r="S6" s="263" t="str">
        <f>IF($D6="1001","пен","")</f>
        <v/>
      </c>
      <c r="T6" s="263" t="str">
        <f t="shared" si="23"/>
        <v/>
      </c>
      <c r="U6" s="263" t="str">
        <f t="shared" si="0"/>
        <v/>
      </c>
      <c r="V6" s="263" t="str">
        <f t="shared" si="1"/>
        <v/>
      </c>
      <c r="W6" s="263" t="str">
        <f t="shared" si="2"/>
        <v/>
      </c>
      <c r="X6" s="263" t="str">
        <f t="shared" si="3"/>
        <v/>
      </c>
      <c r="Y6" s="263" t="str">
        <f>IF($D6="0107","выб","")</f>
        <v/>
      </c>
      <c r="Z6" s="263" t="str">
        <f>IF($H6="251000","меж","")</f>
        <v/>
      </c>
      <c r="AA6" s="263" t="str">
        <f t="shared" si="4"/>
        <v/>
      </c>
      <c r="AB6" s="263" t="str">
        <f t="shared" si="24"/>
        <v/>
      </c>
      <c r="AC6" s="263" t="str">
        <f t="shared" si="5"/>
        <v/>
      </c>
      <c r="AD6" s="263" t="str">
        <f t="shared" si="25"/>
        <v/>
      </c>
      <c r="AE6" s="263" t="str">
        <f t="shared" si="6"/>
        <v/>
      </c>
      <c r="AF6" s="263" t="str">
        <f t="shared" si="7"/>
        <v/>
      </c>
      <c r="AG6" s="263"/>
      <c r="AJ6" s="163" t="str">
        <f>IF(AND(D6="0503",H6="223100"),"осв","")</f>
        <v/>
      </c>
      <c r="AK6" s="163" t="str">
        <f t="shared" si="8"/>
        <v/>
      </c>
      <c r="AL6" s="163" t="str">
        <f t="shared" si="9"/>
        <v/>
      </c>
      <c r="AM6" s="163" t="str">
        <f>IF($H6="251000","меж","")</f>
        <v/>
      </c>
      <c r="AN6" s="163" t="str">
        <f t="shared" si="10"/>
        <v/>
      </c>
      <c r="AO6" s="163" t="str">
        <f t="shared" si="11"/>
        <v/>
      </c>
      <c r="AP6" s="163" t="str">
        <f t="shared" si="12"/>
        <v/>
      </c>
      <c r="AQ6" s="163" t="str">
        <f t="shared" si="13"/>
        <v/>
      </c>
      <c r="AR6" s="163" t="str">
        <f t="shared" si="14"/>
        <v/>
      </c>
      <c r="AS6" s="163" t="str">
        <f t="shared" si="26"/>
        <v/>
      </c>
      <c r="AT6" s="163" t="str">
        <f t="shared" si="27"/>
        <v/>
      </c>
      <c r="AU6" s="163" t="str">
        <f t="shared" si="15"/>
        <v>рбс</v>
      </c>
      <c r="AV6" s="163" t="e">
        <f>CONCATENATE(AU6,B6,IF(C6="ЦП270","ЦП273",IF(AND(C6="ЦС300",LEFT(E6,3)="440"),"ЦС306",IF(AND(C6="ЦУ340",LEFT(E6,3)="440"),"ЦУ347",C6))),IF(ISNA(VLOOKUP(F6,спр_Платные,1,FALSE)),"общ","пла"),VLOOKUP(H6,спр_Индексации_ЭКР,3,FALSE))</f>
        <v>#N/A</v>
      </c>
      <c r="AW6" s="162">
        <f t="shared" si="28"/>
        <v>0</v>
      </c>
      <c r="AX6" s="162">
        <f t="shared" si="28"/>
        <v>0</v>
      </c>
      <c r="AY6" s="162">
        <f t="shared" si="29"/>
        <v>0</v>
      </c>
      <c r="AZ6" s="162">
        <f t="shared" si="29"/>
        <v>0</v>
      </c>
      <c r="BA6" s="164" t="e">
        <f t="shared" si="16"/>
        <v>#N/A</v>
      </c>
      <c r="BB6" s="164" t="e">
        <f t="shared" si="17"/>
        <v>#N/A</v>
      </c>
      <c r="BC6" s="164" t="e">
        <f t="shared" si="18"/>
        <v>#N/A</v>
      </c>
      <c r="BD6" s="162">
        <f t="shared" si="19"/>
        <v>0</v>
      </c>
      <c r="BE6" s="162"/>
      <c r="BF6" s="179"/>
      <c r="BG6" s="180"/>
      <c r="BH6" s="254"/>
      <c r="BI6" s="254"/>
      <c r="BJ6" s="197"/>
      <c r="BK6" s="197"/>
      <c r="BL6" s="202" t="str">
        <f t="shared" si="32"/>
        <v/>
      </c>
    </row>
    <row r="7" spans="1:64" ht="12" hidden="1" customHeight="1">
      <c r="A7" s="365" t="s">
        <v>596</v>
      </c>
      <c r="B7" s="366" t="s">
        <v>373</v>
      </c>
      <c r="C7" s="365" t="s">
        <v>1158</v>
      </c>
      <c r="D7" s="366" t="s">
        <v>383</v>
      </c>
      <c r="E7" s="366" t="s">
        <v>635</v>
      </c>
      <c r="F7" s="366" t="s">
        <v>565</v>
      </c>
      <c r="G7" s="366" t="s">
        <v>1344</v>
      </c>
      <c r="H7" s="366" t="s">
        <v>1085</v>
      </c>
      <c r="I7" s="366" t="s">
        <v>331</v>
      </c>
      <c r="J7" s="384">
        <v>13128</v>
      </c>
      <c r="K7" s="384">
        <v>3828</v>
      </c>
      <c r="L7" s="162" t="str">
        <f t="shared" ref="L7:L70" si="33">CONCATENATE(B7,C7,D7,E7,F7,G7,I7)</f>
        <v>901043014120113111007514053000010</v>
      </c>
      <c r="M7" s="163">
        <f t="array" ref="M7">IF(COUNT(SEARCH(Удалить_Роспись_КВСР,$B7)*SEARCH(Удалить_Роспись_ПБС,$C7)*SEARCH(Удалить_Роспись_КФСР, $D7)*SEARCH(Удалить_Роспись_КЦСР,$E7)*SEARCH(Удалить_Роспись_КВР,$F7)*SEARCH(Удалить_Роспись_ЭК,$H7)*SEARCH(Удалить_Роспись_КР,$I7))&gt;0,0,1)</f>
        <v>0</v>
      </c>
      <c r="N7" s="163">
        <f t="array" ref="N7">IF(COUNT(SEARCH(Удалить_Индекс_КВСР,$B7)*SEARCH(Удалить_Индекс_ПБС,$C7)*SEARCH(Удалить_Индекс_КФСР,$D7)*SEARCH(Удалить_Индекс_КЦСР,$E7)*SEARCH(Удалить_Индекс_КВР,$F7)*SEARCH(Удалить_Индекс_ЭК,$H7)*SEARCH(Удалить_Индекс_КР,$I7))&gt;0,0,1)</f>
        <v>0</v>
      </c>
      <c r="O7" s="163" t="str">
        <f>IF(OR($E7="09200П0000"),"тра","")</f>
        <v/>
      </c>
      <c r="P7" s="263" t="str">
        <f>IF($E7="09200Л0000","воз","")</f>
        <v/>
      </c>
      <c r="Q7" s="263" t="str">
        <f>IF(OR($E7="90900Д0000"),"инв","")</f>
        <v/>
      </c>
      <c r="R7" s="263" t="str">
        <f>IF(OR($E7="90900Ж0000"),"зем","")</f>
        <v/>
      </c>
      <c r="S7" s="263" t="str">
        <f>IF($D7="1001","пен","")</f>
        <v/>
      </c>
      <c r="T7" s="263" t="str">
        <f>IF($E7="9010080000","рез","")</f>
        <v/>
      </c>
      <c r="U7" s="263" t="str">
        <f t="shared" si="0"/>
        <v/>
      </c>
      <c r="V7" s="263" t="str">
        <f>IF(AND(OR($B7="830",B7="863",B7="856"),OR($F7="412",$F7="414",F7="464")),"мер","")</f>
        <v/>
      </c>
      <c r="W7" s="263" t="str">
        <f t="shared" si="2"/>
        <v/>
      </c>
      <c r="X7" s="263" t="str">
        <f>IF(AND(F7="412",D7="0501"),"жил","")</f>
        <v/>
      </c>
      <c r="Y7" s="263" t="str">
        <f>IF($D7="0107","выб","")</f>
        <v/>
      </c>
      <c r="Z7" s="263" t="str">
        <f>IF(OR($F7="500",F7="511",F7="521",F7="523",F7="530",F7="540"),"меж","")</f>
        <v>меж</v>
      </c>
      <c r="AA7" s="263" t="str">
        <f>IF(OR(I7="12",I7="36"),"соф","")</f>
        <v/>
      </c>
      <c r="AB7" s="263" t="str">
        <f t="shared" si="24"/>
        <v/>
      </c>
      <c r="AC7" s="263" t="str">
        <f t="shared" si="5"/>
        <v/>
      </c>
      <c r="AD7" s="263" t="str">
        <f t="shared" si="25"/>
        <v/>
      </c>
      <c r="AE7" s="263" t="str">
        <f t="shared" si="6"/>
        <v/>
      </c>
      <c r="AF7" s="263" t="str">
        <f t="shared" si="7"/>
        <v/>
      </c>
      <c r="AG7" s="263"/>
      <c r="AJ7" s="163" t="str">
        <f>IF(AND(D7="0503",F7="247"),"осв","")</f>
        <v/>
      </c>
      <c r="AK7" s="163" t="str">
        <f t="shared" si="8"/>
        <v/>
      </c>
      <c r="AL7" s="163" t="str">
        <f>IF($D7="0503","бла","")</f>
        <v/>
      </c>
      <c r="AM7" s="163" t="str">
        <f>IF(OR($I7="10",$I7="04",I7="30",I7="34",H7="251000"),"меж","")</f>
        <v>меж</v>
      </c>
      <c r="AN7" s="163" t="str">
        <f t="shared" si="10"/>
        <v/>
      </c>
      <c r="AO7" s="163" t="str">
        <f t="shared" si="11"/>
        <v/>
      </c>
      <c r="AP7" s="163" t="str">
        <f t="shared" si="12"/>
        <v/>
      </c>
      <c r="AQ7" s="163" t="str">
        <f t="shared" si="13"/>
        <v/>
      </c>
      <c r="AR7" s="163" t="str">
        <f t="shared" si="14"/>
        <v/>
      </c>
      <c r="AS7" s="163" t="str">
        <f t="shared" si="26"/>
        <v/>
      </c>
      <c r="AT7" s="163" t="str">
        <f t="shared" si="27"/>
        <v/>
      </c>
      <c r="AU7" s="163" t="str">
        <f t="shared" si="15"/>
        <v>меж</v>
      </c>
      <c r="AV7" s="163" t="str">
        <f t="shared" ref="AV7:AV70" si="34">CONCATENATE(AU7,B7,C7,IF(ISNA(VLOOKUP(I7,спр_Платные,1,FALSE)),"общ","пла"),VLOOKUP(H7,спр_Индексации_ЭКР,3,FALSE))</f>
        <v>меж90104301412общпро</v>
      </c>
      <c r="AW7" s="162">
        <f t="shared" si="28"/>
        <v>0</v>
      </c>
      <c r="AX7" s="162">
        <f t="shared" si="28"/>
        <v>0</v>
      </c>
      <c r="AY7" s="162">
        <f>J7*$N7</f>
        <v>0</v>
      </c>
      <c r="AZ7" s="162">
        <f t="shared" si="29"/>
        <v>0</v>
      </c>
      <c r="BA7" s="164">
        <f t="shared" si="16"/>
        <v>1</v>
      </c>
      <c r="BB7" s="164">
        <f t="shared" si="17"/>
        <v>1</v>
      </c>
      <c r="BC7" s="164">
        <f t="shared" si="18"/>
        <v>1</v>
      </c>
      <c r="BD7" s="162">
        <f t="shared" si="19"/>
        <v>0</v>
      </c>
      <c r="BE7" s="162">
        <f>AZ7*$BA7</f>
        <v>0</v>
      </c>
      <c r="BF7" s="179">
        <f t="shared" si="30"/>
        <v>0</v>
      </c>
      <c r="BG7" s="180">
        <f t="shared" si="31"/>
        <v>0</v>
      </c>
      <c r="BH7" s="254"/>
      <c r="BI7" s="254"/>
      <c r="BJ7" s="197"/>
      <c r="BK7" s="197"/>
      <c r="BL7" s="202" t="str">
        <f t="shared" si="32"/>
        <v>01</v>
      </c>
    </row>
    <row r="8" spans="1:64" ht="12" hidden="1" customHeight="1">
      <c r="A8" s="365" t="s">
        <v>596</v>
      </c>
      <c r="B8" s="366" t="s">
        <v>373</v>
      </c>
      <c r="C8" s="365" t="s">
        <v>1158</v>
      </c>
      <c r="D8" s="366" t="s">
        <v>384</v>
      </c>
      <c r="E8" s="366" t="s">
        <v>636</v>
      </c>
      <c r="F8" s="366" t="s">
        <v>565</v>
      </c>
      <c r="G8" s="366" t="s">
        <v>1344</v>
      </c>
      <c r="H8" s="366" t="s">
        <v>1085</v>
      </c>
      <c r="I8" s="366" t="s">
        <v>332</v>
      </c>
      <c r="J8" s="384">
        <v>465072</v>
      </c>
      <c r="K8" s="384">
        <v>328087.03999999998</v>
      </c>
      <c r="L8" s="162" t="str">
        <f t="shared" si="33"/>
        <v>901043014120203111005118053000004</v>
      </c>
      <c r="M8" s="163">
        <f t="array" ref="M8">IF(COUNT(SEARCH(Удалить_Роспись_КВСР,$B8)*SEARCH(Удалить_Роспись_ПБС,$C8)*SEARCH(Удалить_Роспись_КФСР, $D8)*SEARCH(Удалить_Роспись_КЦСР,$E8)*SEARCH(Удалить_Роспись_КВР,$F8)*SEARCH(Удалить_Роспись_ЭК,$H8)*SEARCH(Удалить_Роспись_КР,$I8))&gt;0,0,1)</f>
        <v>0</v>
      </c>
      <c r="N8" s="163">
        <f t="array" ref="N8">IF(COUNT(SEARCH(Удалить_Индекс_КВСР,$B8)*SEARCH(Удалить_Индекс_ПБС,$C8)*SEARCH(Удалить_Индекс_КФСР,$D8)*SEARCH(Удалить_Индекс_КЦСР,$E8)*SEARCH(Удалить_Индекс_КВР,$F8)*SEARCH(Удалить_Индекс_ЭК,$H8)*SEARCH(Удалить_Индекс_КР,$I8))&gt;0,0,1)</f>
        <v>0</v>
      </c>
      <c r="O8" s="163" t="str">
        <f t="shared" ref="O8:O71" si="35">IF(OR($E8="09200П0000"),"тра","")</f>
        <v/>
      </c>
      <c r="P8" s="263" t="str">
        <f t="shared" ref="P8:P71" si="36">IF($E8="09200Л0000","воз","")</f>
        <v/>
      </c>
      <c r="Q8" s="263" t="str">
        <f t="shared" ref="Q8:Q71" si="37">IF(OR($E8="90900Д0000"),"инв","")</f>
        <v/>
      </c>
      <c r="R8" s="263" t="str">
        <f t="shared" ref="R8:R71" si="38">IF(OR($E8="90900Ж0000"),"зем","")</f>
        <v/>
      </c>
      <c r="S8" s="263" t="str">
        <f t="shared" ref="S8:S71" si="39">IF($D8="1001","пен","")</f>
        <v/>
      </c>
      <c r="T8" s="263" t="str">
        <f t="shared" ref="T8:T71" si="40">IF($E8="9010080000","рез","")</f>
        <v/>
      </c>
      <c r="U8" s="263" t="str">
        <f t="shared" si="0"/>
        <v/>
      </c>
      <c r="V8" s="263" t="str">
        <f t="shared" ref="V8:V71" si="41">IF(AND(OR($B8="830",B8="863",B8="856"),OR($F8="412",$F8="414",F8="464")),"мер","")</f>
        <v/>
      </c>
      <c r="W8" s="263" t="str">
        <f t="shared" si="2"/>
        <v/>
      </c>
      <c r="X8" s="263" t="str">
        <f t="shared" ref="X8:X71" si="42">IF(AND(F8="412",D8="0501"),"жил","")</f>
        <v/>
      </c>
      <c r="Y8" s="263" t="str">
        <f t="shared" ref="Y8:Y71" si="43">IF($D8="0107","выб","")</f>
        <v/>
      </c>
      <c r="Z8" s="263" t="str">
        <f t="shared" ref="Z8:Z71" si="44">IF(OR($F8="500",F8="511",F8="521",F8="523",F8="530",F8="540"),"меж","")</f>
        <v>меж</v>
      </c>
      <c r="AA8" s="263" t="str">
        <f t="shared" ref="AA8:AA71" si="45">IF(OR(I8="12",I8="36"),"соф","")</f>
        <v/>
      </c>
      <c r="AB8" s="263" t="str">
        <f t="shared" si="24"/>
        <v/>
      </c>
      <c r="AC8" s="263" t="str">
        <f t="shared" si="5"/>
        <v/>
      </c>
      <c r="AD8" s="263" t="str">
        <f t="shared" si="25"/>
        <v/>
      </c>
      <c r="AE8" s="263" t="str">
        <f t="shared" ref="AE8:AE71" si="46">IF(AND($B8="890",$E8="9098000",F8="870"),"рсф","")</f>
        <v/>
      </c>
      <c r="AF8" s="263" t="str">
        <f t="shared" ref="AF8:AF71" si="47">IF(AND($F8="330",B8="806"),"поч","")</f>
        <v/>
      </c>
      <c r="AG8" s="263"/>
      <c r="AJ8" s="163" t="str">
        <f t="shared" ref="AJ8:AJ71" si="48">IF(AND(D8="0503",F8="247"),"осв","")</f>
        <v/>
      </c>
      <c r="AK8" s="163" t="str">
        <f t="shared" si="8"/>
        <v/>
      </c>
      <c r="AL8" s="163" t="str">
        <f t="shared" ref="AL8:AL71" si="49">IF($D8="0503","бла","")</f>
        <v/>
      </c>
      <c r="AM8" s="163" t="str">
        <f t="shared" ref="AM8:AM17" si="50">IF(OR($I8="10",$I8="04",I8="30",I8="34",H8="251000"),"меж","")</f>
        <v>меж</v>
      </c>
      <c r="AN8" s="163" t="str">
        <f t="shared" si="10"/>
        <v/>
      </c>
      <c r="AO8" s="163" t="str">
        <f t="shared" si="11"/>
        <v/>
      </c>
      <c r="AP8" s="163" t="str">
        <f t="shared" si="12"/>
        <v/>
      </c>
      <c r="AQ8" s="163" t="str">
        <f t="shared" si="13"/>
        <v/>
      </c>
      <c r="AR8" s="163" t="str">
        <f t="shared" si="14"/>
        <v/>
      </c>
      <c r="AS8" s="163" t="str">
        <f t="shared" si="26"/>
        <v/>
      </c>
      <c r="AT8" s="163" t="str">
        <f t="shared" si="27"/>
        <v/>
      </c>
      <c r="AU8" s="163" t="str">
        <f t="shared" ref="AU8:AU71" si="51">IF(LEFT(B8,1)="9",LEFT(CONCATENATE(AJ8,AK8,AL8,AM8,AN8,AP8,AQ8,AR8,AS8,AT8,AO8,"рбс"),3),LEFT(CONCATENATE(O8,P8,Q8,R8,S8,T8,U8,V8,W8,X8,Y8,Z8,AA8,AB8,AC8,AD8,AE8,AF8,"рбс"),3))</f>
        <v>меж</v>
      </c>
      <c r="AV8" s="163" t="str">
        <f t="shared" si="34"/>
        <v>меж90104301412общпро</v>
      </c>
      <c r="AW8" s="162">
        <f t="shared" ref="AW8:AW13" si="52">J8*$M8</f>
        <v>0</v>
      </c>
      <c r="AX8" s="162">
        <f t="shared" ref="AX8:AX13" si="53">K8*$M8</f>
        <v>0</v>
      </c>
      <c r="AY8" s="162">
        <f t="shared" ref="AY8:AY13" si="54">J8*$N8</f>
        <v>0</v>
      </c>
      <c r="AZ8" s="162">
        <f t="shared" ref="AZ8:AZ13" si="55">K8*$N8</f>
        <v>0</v>
      </c>
      <c r="BA8" s="164">
        <f t="shared" si="16"/>
        <v>1</v>
      </c>
      <c r="BB8" s="164">
        <f t="shared" si="17"/>
        <v>1</v>
      </c>
      <c r="BC8" s="164">
        <f t="shared" si="18"/>
        <v>1</v>
      </c>
      <c r="BD8" s="162">
        <f t="shared" ref="BD8:BD71" si="56">IF(ISNA(BA8),0,AY8*$BA8)</f>
        <v>0</v>
      </c>
      <c r="BE8" s="162">
        <f t="shared" ref="BE8:BE71" si="57">AZ8*$BA8</f>
        <v>0</v>
      </c>
      <c r="BF8" s="179">
        <f t="shared" ref="BF8:BF71" si="58">BD8*BB8</f>
        <v>0</v>
      </c>
      <c r="BG8" s="180">
        <f t="shared" ref="BG8:BG71" si="59">BF8*BC8</f>
        <v>0</v>
      </c>
      <c r="BH8" s="254"/>
      <c r="BI8" s="254"/>
      <c r="BJ8" s="197"/>
      <c r="BK8" s="197"/>
      <c r="BL8" s="202" t="str">
        <f t="shared" si="32"/>
        <v>02</v>
      </c>
    </row>
    <row r="9" spans="1:64" ht="12" hidden="1" customHeight="1">
      <c r="A9" s="365" t="s">
        <v>596</v>
      </c>
      <c r="B9" s="366" t="s">
        <v>373</v>
      </c>
      <c r="C9" s="365" t="s">
        <v>1158</v>
      </c>
      <c r="D9" s="366" t="s">
        <v>385</v>
      </c>
      <c r="E9" s="366" t="s">
        <v>699</v>
      </c>
      <c r="F9" s="366" t="s">
        <v>1261</v>
      </c>
      <c r="G9" s="366" t="s">
        <v>1344</v>
      </c>
      <c r="H9" s="366" t="s">
        <v>1085</v>
      </c>
      <c r="I9" s="366" t="s">
        <v>331</v>
      </c>
      <c r="J9" s="384">
        <v>178200</v>
      </c>
      <c r="K9" s="384">
        <v>178200</v>
      </c>
      <c r="L9" s="162" t="str">
        <f t="shared" si="33"/>
        <v>90104301412031004200S412052100010</v>
      </c>
      <c r="M9" s="163">
        <f t="array" ref="M9">IF(COUNT(SEARCH(Удалить_Роспись_КВСР,$B9)*SEARCH(Удалить_Роспись_ПБС,$C9)*SEARCH(Удалить_Роспись_КФСР, $D9)*SEARCH(Удалить_Роспись_КЦСР,$E9)*SEARCH(Удалить_Роспись_КВР,$F9)*SEARCH(Удалить_Роспись_ЭК,$H9)*SEARCH(Удалить_Роспись_КР,$I9))&gt;0,0,1)</f>
        <v>0</v>
      </c>
      <c r="N9" s="163">
        <f t="array" ref="N9">IF(COUNT(SEARCH(Удалить_Индекс_КВСР,$B9)*SEARCH(Удалить_Индекс_ПБС,$C9)*SEARCH(Удалить_Индекс_КФСР,$D9)*SEARCH(Удалить_Индекс_КЦСР,$E9)*SEARCH(Удалить_Индекс_КВР,$F9)*SEARCH(Удалить_Индекс_ЭК,$H9)*SEARCH(Удалить_Индекс_КР,$I9))&gt;0,0,1)</f>
        <v>0</v>
      </c>
      <c r="O9" s="163" t="str">
        <f t="shared" si="35"/>
        <v/>
      </c>
      <c r="P9" s="263" t="str">
        <f t="shared" si="36"/>
        <v/>
      </c>
      <c r="Q9" s="263" t="str">
        <f t="shared" si="37"/>
        <v/>
      </c>
      <c r="R9" s="263" t="str">
        <f t="shared" si="38"/>
        <v/>
      </c>
      <c r="S9" s="263" t="str">
        <f t="shared" si="39"/>
        <v/>
      </c>
      <c r="T9" s="263" t="str">
        <f t="shared" si="40"/>
        <v/>
      </c>
      <c r="U9" s="263" t="str">
        <f t="shared" si="0"/>
        <v/>
      </c>
      <c r="V9" s="263" t="str">
        <f t="shared" si="41"/>
        <v/>
      </c>
      <c r="W9" s="263" t="str">
        <f t="shared" si="2"/>
        <v/>
      </c>
      <c r="X9" s="263" t="str">
        <f t="shared" si="42"/>
        <v/>
      </c>
      <c r="Y9" s="263" t="str">
        <f t="shared" si="43"/>
        <v/>
      </c>
      <c r="Z9" s="263" t="str">
        <f t="shared" si="44"/>
        <v>меж</v>
      </c>
      <c r="AA9" s="263" t="str">
        <f t="shared" si="45"/>
        <v/>
      </c>
      <c r="AB9" s="263" t="str">
        <f t="shared" si="24"/>
        <v/>
      </c>
      <c r="AC9" s="263" t="str">
        <f t="shared" si="5"/>
        <v/>
      </c>
      <c r="AD9" s="263" t="str">
        <f t="shared" si="25"/>
        <v/>
      </c>
      <c r="AE9" s="263" t="str">
        <f t="shared" si="46"/>
        <v/>
      </c>
      <c r="AF9" s="263" t="str">
        <f t="shared" si="47"/>
        <v/>
      </c>
      <c r="AG9" s="263"/>
      <c r="AJ9" s="163" t="str">
        <f t="shared" si="48"/>
        <v/>
      </c>
      <c r="AK9" s="163" t="str">
        <f t="shared" si="8"/>
        <v/>
      </c>
      <c r="AL9" s="163" t="str">
        <f t="shared" si="49"/>
        <v/>
      </c>
      <c r="AM9" s="163" t="str">
        <f t="shared" si="50"/>
        <v>меж</v>
      </c>
      <c r="AN9" s="163" t="str">
        <f t="shared" si="10"/>
        <v/>
      </c>
      <c r="AO9" s="163" t="str">
        <f t="shared" si="11"/>
        <v/>
      </c>
      <c r="AP9" s="163" t="str">
        <f t="shared" si="12"/>
        <v/>
      </c>
      <c r="AQ9" s="163" t="str">
        <f t="shared" si="13"/>
        <v/>
      </c>
      <c r="AR9" s="163" t="str">
        <f t="shared" si="14"/>
        <v/>
      </c>
      <c r="AS9" s="163" t="str">
        <f t="shared" si="26"/>
        <v/>
      </c>
      <c r="AT9" s="163" t="str">
        <f t="shared" si="27"/>
        <v/>
      </c>
      <c r="AU9" s="163" t="str">
        <f t="shared" si="51"/>
        <v>меж</v>
      </c>
      <c r="AV9" s="163" t="str">
        <f t="shared" si="34"/>
        <v>меж90104301412общпро</v>
      </c>
      <c r="AW9" s="162">
        <f t="shared" si="52"/>
        <v>0</v>
      </c>
      <c r="AX9" s="162">
        <f t="shared" si="53"/>
        <v>0</v>
      </c>
      <c r="AY9" s="162">
        <f t="shared" si="54"/>
        <v>0</v>
      </c>
      <c r="AZ9" s="162">
        <f t="shared" si="55"/>
        <v>0</v>
      </c>
      <c r="BA9" s="164">
        <f t="shared" si="16"/>
        <v>1</v>
      </c>
      <c r="BB9" s="164">
        <f t="shared" si="17"/>
        <v>1</v>
      </c>
      <c r="BC9" s="164">
        <f t="shared" si="18"/>
        <v>1</v>
      </c>
      <c r="BD9" s="162">
        <f t="shared" si="56"/>
        <v>0</v>
      </c>
      <c r="BE9" s="162">
        <f t="shared" si="57"/>
        <v>0</v>
      </c>
      <c r="BF9" s="179">
        <f t="shared" si="58"/>
        <v>0</v>
      </c>
      <c r="BG9" s="180">
        <f t="shared" si="59"/>
        <v>0</v>
      </c>
      <c r="BH9" s="254"/>
      <c r="BI9" s="254"/>
      <c r="BJ9" s="197"/>
      <c r="BK9" s="197"/>
      <c r="BL9" s="202" t="str">
        <f t="shared" si="32"/>
        <v>03</v>
      </c>
    </row>
    <row r="10" spans="1:64" ht="12" hidden="1" customHeight="1">
      <c r="A10" s="365" t="s">
        <v>596</v>
      </c>
      <c r="B10" s="366" t="s">
        <v>373</v>
      </c>
      <c r="C10" s="365" t="s">
        <v>1158</v>
      </c>
      <c r="D10" s="366" t="s">
        <v>424</v>
      </c>
      <c r="E10" s="366" t="s">
        <v>1104</v>
      </c>
      <c r="F10" s="366" t="s">
        <v>1261</v>
      </c>
      <c r="G10" s="366" t="s">
        <v>1344</v>
      </c>
      <c r="H10" s="366" t="s">
        <v>1085</v>
      </c>
      <c r="I10" s="366" t="s">
        <v>331</v>
      </c>
      <c r="J10" s="384">
        <v>411020</v>
      </c>
      <c r="K10" s="384">
        <v>335000</v>
      </c>
      <c r="L10" s="162" t="str">
        <f t="shared" si="33"/>
        <v>90104301412040909100S508052100010</v>
      </c>
      <c r="M10" s="163">
        <f t="array" ref="M10">IF(COUNT(SEARCH(Удалить_Роспись_КВСР,$B10)*SEARCH(Удалить_Роспись_ПБС,$C10)*SEARCH(Удалить_Роспись_КФСР, $D10)*SEARCH(Удалить_Роспись_КЦСР,$E10)*SEARCH(Удалить_Роспись_КВР,$F10)*SEARCH(Удалить_Роспись_ЭК,$H10)*SEARCH(Удалить_Роспись_КР,$I10))&gt;0,0,1)</f>
        <v>0</v>
      </c>
      <c r="N10" s="163">
        <f t="array" ref="N10">IF(COUNT(SEARCH(Удалить_Индекс_КВСР,$B10)*SEARCH(Удалить_Индекс_ПБС,$C10)*SEARCH(Удалить_Индекс_КФСР,$D10)*SEARCH(Удалить_Индекс_КЦСР,$E10)*SEARCH(Удалить_Индекс_КВР,$F10)*SEARCH(Удалить_Индекс_ЭК,$H10)*SEARCH(Удалить_Индекс_КР,$I10))&gt;0,0,1)</f>
        <v>0</v>
      </c>
      <c r="O10" s="163" t="str">
        <f t="shared" si="35"/>
        <v/>
      </c>
      <c r="P10" s="263" t="str">
        <f t="shared" si="36"/>
        <v/>
      </c>
      <c r="Q10" s="263" t="str">
        <f t="shared" si="37"/>
        <v/>
      </c>
      <c r="R10" s="263" t="str">
        <f t="shared" si="38"/>
        <v/>
      </c>
      <c r="S10" s="263" t="str">
        <f t="shared" si="39"/>
        <v/>
      </c>
      <c r="T10" s="263" t="str">
        <f t="shared" si="40"/>
        <v/>
      </c>
      <c r="U10" s="263" t="str">
        <f t="shared" si="0"/>
        <v/>
      </c>
      <c r="V10" s="263" t="str">
        <f t="shared" si="41"/>
        <v/>
      </c>
      <c r="W10" s="263" t="str">
        <f t="shared" si="2"/>
        <v/>
      </c>
      <c r="X10" s="263" t="str">
        <f t="shared" si="42"/>
        <v/>
      </c>
      <c r="Y10" s="263" t="str">
        <f t="shared" si="43"/>
        <v/>
      </c>
      <c r="Z10" s="263" t="str">
        <f t="shared" si="44"/>
        <v>меж</v>
      </c>
      <c r="AA10" s="263" t="str">
        <f t="shared" si="45"/>
        <v/>
      </c>
      <c r="AB10" s="263" t="str">
        <f t="shared" si="24"/>
        <v/>
      </c>
      <c r="AC10" s="263" t="str">
        <f t="shared" si="5"/>
        <v/>
      </c>
      <c r="AD10" s="263" t="str">
        <f t="shared" si="25"/>
        <v/>
      </c>
      <c r="AE10" s="263" t="str">
        <f t="shared" si="46"/>
        <v/>
      </c>
      <c r="AF10" s="263" t="str">
        <f t="shared" si="47"/>
        <v/>
      </c>
      <c r="AG10" s="263"/>
      <c r="AJ10" s="163" t="str">
        <f t="shared" si="48"/>
        <v/>
      </c>
      <c r="AK10" s="163" t="str">
        <f t="shared" si="8"/>
        <v/>
      </c>
      <c r="AL10" s="163" t="str">
        <f t="shared" si="49"/>
        <v/>
      </c>
      <c r="AM10" s="163" t="str">
        <f t="shared" si="50"/>
        <v>меж</v>
      </c>
      <c r="AN10" s="163" t="str">
        <f t="shared" si="10"/>
        <v/>
      </c>
      <c r="AO10" s="163" t="str">
        <f t="shared" si="11"/>
        <v/>
      </c>
      <c r="AP10" s="163" t="str">
        <f t="shared" si="12"/>
        <v/>
      </c>
      <c r="AQ10" s="163" t="str">
        <f t="shared" si="13"/>
        <v/>
      </c>
      <c r="AR10" s="163" t="str">
        <f t="shared" si="14"/>
        <v/>
      </c>
      <c r="AS10" s="163" t="str">
        <f t="shared" si="26"/>
        <v/>
      </c>
      <c r="AT10" s="163" t="str">
        <f t="shared" si="27"/>
        <v/>
      </c>
      <c r="AU10" s="163" t="str">
        <f t="shared" si="51"/>
        <v>меж</v>
      </c>
      <c r="AV10" s="163" t="str">
        <f t="shared" si="34"/>
        <v>меж90104301412общпро</v>
      </c>
      <c r="AW10" s="162">
        <f t="shared" si="52"/>
        <v>0</v>
      </c>
      <c r="AX10" s="162">
        <f t="shared" si="53"/>
        <v>0</v>
      </c>
      <c r="AY10" s="162">
        <f t="shared" si="54"/>
        <v>0</v>
      </c>
      <c r="AZ10" s="162">
        <f t="shared" si="55"/>
        <v>0</v>
      </c>
      <c r="BA10" s="164">
        <f t="shared" si="16"/>
        <v>1</v>
      </c>
      <c r="BB10" s="164">
        <f t="shared" si="17"/>
        <v>1</v>
      </c>
      <c r="BC10" s="164">
        <f t="shared" si="18"/>
        <v>1</v>
      </c>
      <c r="BD10" s="162">
        <f t="shared" si="56"/>
        <v>0</v>
      </c>
      <c r="BE10" s="162">
        <f t="shared" si="57"/>
        <v>0</v>
      </c>
      <c r="BF10" s="179">
        <f t="shared" si="58"/>
        <v>0</v>
      </c>
      <c r="BG10" s="180">
        <f t="shared" si="59"/>
        <v>0</v>
      </c>
      <c r="BH10" s="254"/>
      <c r="BI10" s="254"/>
      <c r="BJ10" s="197"/>
      <c r="BK10" s="197"/>
      <c r="BL10" s="202" t="str">
        <f t="shared" si="32"/>
        <v>04</v>
      </c>
    </row>
    <row r="11" spans="1:64" ht="12" hidden="1" customHeight="1">
      <c r="A11" s="365" t="s">
        <v>596</v>
      </c>
      <c r="B11" s="366" t="s">
        <v>373</v>
      </c>
      <c r="C11" s="365" t="s">
        <v>1158</v>
      </c>
      <c r="D11" s="366" t="s">
        <v>424</v>
      </c>
      <c r="E11" s="366" t="s">
        <v>1266</v>
      </c>
      <c r="F11" s="366" t="s">
        <v>1261</v>
      </c>
      <c r="G11" s="366" t="s">
        <v>1344</v>
      </c>
      <c r="H11" s="366" t="s">
        <v>1085</v>
      </c>
      <c r="I11" s="366" t="s">
        <v>331</v>
      </c>
      <c r="J11" s="384">
        <v>258900</v>
      </c>
      <c r="K11" s="384">
        <v>252490.83</v>
      </c>
      <c r="L11" s="162" t="str">
        <f t="shared" si="33"/>
        <v>901043014120409093R31060152100010</v>
      </c>
      <c r="M11" s="163">
        <f t="array" ref="M11">IF(COUNT(SEARCH(Удалить_Роспись_КВСР,$B11)*SEARCH(Удалить_Роспись_ПБС,$C11)*SEARCH(Удалить_Роспись_КФСР, $D11)*SEARCH(Удалить_Роспись_КЦСР,$E11)*SEARCH(Удалить_Роспись_КВР,$F11)*SEARCH(Удалить_Роспись_ЭК,$H11)*SEARCH(Удалить_Роспись_КР,$I11))&gt;0,0,1)</f>
        <v>0</v>
      </c>
      <c r="N11" s="163">
        <f t="array" ref="N11">IF(COUNT(SEARCH(Удалить_Индекс_КВСР,$B11)*SEARCH(Удалить_Индекс_ПБС,$C11)*SEARCH(Удалить_Индекс_КФСР,$D11)*SEARCH(Удалить_Индекс_КЦСР,$E11)*SEARCH(Удалить_Индекс_КВР,$F11)*SEARCH(Удалить_Индекс_ЭК,$H11)*SEARCH(Удалить_Индекс_КР,$I11))&gt;0,0,1)</f>
        <v>0</v>
      </c>
      <c r="O11" s="163" t="str">
        <f t="shared" si="35"/>
        <v/>
      </c>
      <c r="P11" s="263" t="str">
        <f t="shared" si="36"/>
        <v/>
      </c>
      <c r="Q11" s="263" t="str">
        <f t="shared" si="37"/>
        <v/>
      </c>
      <c r="R11" s="263" t="str">
        <f t="shared" si="38"/>
        <v/>
      </c>
      <c r="S11" s="263" t="str">
        <f t="shared" si="39"/>
        <v/>
      </c>
      <c r="T11" s="263" t="str">
        <f t="shared" si="40"/>
        <v/>
      </c>
      <c r="U11" s="263" t="str">
        <f t="shared" si="0"/>
        <v/>
      </c>
      <c r="V11" s="263" t="str">
        <f t="shared" si="41"/>
        <v/>
      </c>
      <c r="W11" s="263" t="str">
        <f t="shared" si="2"/>
        <v/>
      </c>
      <c r="X11" s="263" t="str">
        <f t="shared" si="42"/>
        <v/>
      </c>
      <c r="Y11" s="263" t="str">
        <f t="shared" si="43"/>
        <v/>
      </c>
      <c r="Z11" s="263" t="str">
        <f t="shared" si="44"/>
        <v>меж</v>
      </c>
      <c r="AA11" s="263" t="str">
        <f t="shared" si="45"/>
        <v/>
      </c>
      <c r="AB11" s="263" t="str">
        <f t="shared" si="24"/>
        <v/>
      </c>
      <c r="AC11" s="263" t="str">
        <f t="shared" si="5"/>
        <v/>
      </c>
      <c r="AD11" s="263" t="str">
        <f t="shared" si="25"/>
        <v/>
      </c>
      <c r="AE11" s="263" t="str">
        <f t="shared" si="46"/>
        <v/>
      </c>
      <c r="AF11" s="263" t="str">
        <f t="shared" si="47"/>
        <v/>
      </c>
      <c r="AG11" s="263"/>
      <c r="AJ11" s="163" t="str">
        <f t="shared" si="48"/>
        <v/>
      </c>
      <c r="AK11" s="163" t="str">
        <f t="shared" si="8"/>
        <v/>
      </c>
      <c r="AL11" s="163" t="str">
        <f t="shared" si="49"/>
        <v/>
      </c>
      <c r="AM11" s="163" t="str">
        <f t="shared" si="50"/>
        <v>меж</v>
      </c>
      <c r="AN11" s="163" t="str">
        <f t="shared" si="10"/>
        <v/>
      </c>
      <c r="AO11" s="163" t="str">
        <f t="shared" si="11"/>
        <v/>
      </c>
      <c r="AP11" s="163" t="str">
        <f t="shared" si="12"/>
        <v/>
      </c>
      <c r="AQ11" s="163" t="str">
        <f t="shared" si="13"/>
        <v/>
      </c>
      <c r="AR11" s="163" t="str">
        <f t="shared" si="14"/>
        <v/>
      </c>
      <c r="AS11" s="163" t="str">
        <f t="shared" si="26"/>
        <v/>
      </c>
      <c r="AT11" s="163" t="str">
        <f t="shared" si="27"/>
        <v/>
      </c>
      <c r="AU11" s="163" t="str">
        <f t="shared" si="51"/>
        <v>меж</v>
      </c>
      <c r="AV11" s="163" t="str">
        <f t="shared" si="34"/>
        <v>меж90104301412общпро</v>
      </c>
      <c r="AW11" s="162">
        <f t="shared" si="52"/>
        <v>0</v>
      </c>
      <c r="AX11" s="162">
        <f t="shared" si="53"/>
        <v>0</v>
      </c>
      <c r="AY11" s="162">
        <f t="shared" si="54"/>
        <v>0</v>
      </c>
      <c r="AZ11" s="162">
        <f t="shared" si="55"/>
        <v>0</v>
      </c>
      <c r="BA11" s="164">
        <f t="shared" si="16"/>
        <v>1</v>
      </c>
      <c r="BB11" s="164">
        <f t="shared" si="17"/>
        <v>1</v>
      </c>
      <c r="BC11" s="164">
        <f t="shared" si="18"/>
        <v>1</v>
      </c>
      <c r="BD11" s="162">
        <f t="shared" si="56"/>
        <v>0</v>
      </c>
      <c r="BE11" s="162">
        <f t="shared" si="57"/>
        <v>0</v>
      </c>
      <c r="BF11" s="179">
        <f t="shared" si="58"/>
        <v>0</v>
      </c>
      <c r="BG11" s="180">
        <f t="shared" si="59"/>
        <v>0</v>
      </c>
      <c r="BH11" s="254"/>
      <c r="BI11" s="254"/>
      <c r="BJ11" s="197"/>
      <c r="BK11" s="197"/>
      <c r="BL11" s="202" t="str">
        <f t="shared" si="32"/>
        <v>04</v>
      </c>
    </row>
    <row r="12" spans="1:64" ht="12" hidden="1" customHeight="1">
      <c r="A12" s="365" t="s">
        <v>596</v>
      </c>
      <c r="B12" s="366" t="s">
        <v>373</v>
      </c>
      <c r="C12" s="365" t="s">
        <v>1158</v>
      </c>
      <c r="D12" s="366" t="s">
        <v>390</v>
      </c>
      <c r="E12" s="366" t="s">
        <v>637</v>
      </c>
      <c r="F12" s="366" t="s">
        <v>551</v>
      </c>
      <c r="G12" s="366" t="s">
        <v>1344</v>
      </c>
      <c r="H12" s="366" t="s">
        <v>1085</v>
      </c>
      <c r="I12" s="366" t="s">
        <v>456</v>
      </c>
      <c r="J12" s="384">
        <v>173610</v>
      </c>
      <c r="K12" s="384">
        <v>173610</v>
      </c>
      <c r="L12" s="162" t="str">
        <f t="shared" si="33"/>
        <v>90104301412070706100Ч005054000001</v>
      </c>
      <c r="M12" s="163">
        <f t="array" ref="M12">IF(COUNT(SEARCH(Удалить_Роспись_КВСР,$B12)*SEARCH(Удалить_Роспись_ПБС,$C12)*SEARCH(Удалить_Роспись_КФСР, $D12)*SEARCH(Удалить_Роспись_КЦСР,$E12)*SEARCH(Удалить_Роспись_КВР,$F12)*SEARCH(Удалить_Роспись_ЭК,$H12)*SEARCH(Удалить_Роспись_КР,$I12))&gt;0,0,1)</f>
        <v>1</v>
      </c>
      <c r="N12" s="163">
        <f t="array" ref="N12">IF(COUNT(SEARCH(Удалить_Индекс_КВСР,$B12)*SEARCH(Удалить_Индекс_ПБС,$C12)*SEARCH(Удалить_Индекс_КФСР,$D12)*SEARCH(Удалить_Индекс_КЦСР,$E12)*SEARCH(Удалить_Индекс_КВР,$F12)*SEARCH(Удалить_Индекс_ЭК,$H12)*SEARCH(Удалить_Индекс_КР,$I12))&gt;0,0,1)</f>
        <v>0</v>
      </c>
      <c r="O12" s="163" t="str">
        <f t="shared" si="35"/>
        <v/>
      </c>
      <c r="P12" s="263" t="str">
        <f t="shared" si="36"/>
        <v/>
      </c>
      <c r="Q12" s="263" t="str">
        <f t="shared" si="37"/>
        <v/>
      </c>
      <c r="R12" s="263" t="str">
        <f t="shared" si="38"/>
        <v/>
      </c>
      <c r="S12" s="263" t="str">
        <f t="shared" si="39"/>
        <v/>
      </c>
      <c r="T12" s="263" t="str">
        <f t="shared" si="40"/>
        <v/>
      </c>
      <c r="U12" s="263" t="str">
        <f t="shared" si="0"/>
        <v/>
      </c>
      <c r="V12" s="263" t="str">
        <f t="shared" si="41"/>
        <v/>
      </c>
      <c r="W12" s="263" t="str">
        <f t="shared" si="2"/>
        <v/>
      </c>
      <c r="X12" s="263" t="str">
        <f t="shared" si="42"/>
        <v/>
      </c>
      <c r="Y12" s="263" t="str">
        <f t="shared" si="43"/>
        <v/>
      </c>
      <c r="Z12" s="263" t="str">
        <f t="shared" si="44"/>
        <v>меж</v>
      </c>
      <c r="AA12" s="263" t="str">
        <f t="shared" si="45"/>
        <v/>
      </c>
      <c r="AB12" s="263" t="str">
        <f t="shared" si="24"/>
        <v/>
      </c>
      <c r="AC12" s="263" t="str">
        <f t="shared" si="5"/>
        <v/>
      </c>
      <c r="AD12" s="263" t="str">
        <f t="shared" si="25"/>
        <v/>
      </c>
      <c r="AE12" s="263" t="str">
        <f t="shared" si="46"/>
        <v/>
      </c>
      <c r="AF12" s="263" t="str">
        <f t="shared" si="47"/>
        <v/>
      </c>
      <c r="AG12" s="263"/>
      <c r="AJ12" s="163" t="str">
        <f t="shared" si="48"/>
        <v/>
      </c>
      <c r="AK12" s="163" t="str">
        <f t="shared" si="8"/>
        <v/>
      </c>
      <c r="AL12" s="163" t="str">
        <f t="shared" si="49"/>
        <v/>
      </c>
      <c r="AM12" s="163" t="str">
        <f t="shared" si="50"/>
        <v>меж</v>
      </c>
      <c r="AN12" s="163" t="str">
        <f t="shared" si="10"/>
        <v/>
      </c>
      <c r="AO12" s="163" t="str">
        <f t="shared" si="11"/>
        <v/>
      </c>
      <c r="AP12" s="163" t="str">
        <f t="shared" si="12"/>
        <v/>
      </c>
      <c r="AQ12" s="163" t="str">
        <f t="shared" si="13"/>
        <v/>
      </c>
      <c r="AR12" s="163" t="str">
        <f t="shared" si="14"/>
        <v/>
      </c>
      <c r="AS12" s="163" t="str">
        <f t="shared" si="26"/>
        <v/>
      </c>
      <c r="AT12" s="163" t="str">
        <f t="shared" si="27"/>
        <v/>
      </c>
      <c r="AU12" s="163" t="str">
        <f t="shared" si="51"/>
        <v>меж</v>
      </c>
      <c r="AV12" s="163" t="str">
        <f t="shared" si="34"/>
        <v>меж90104301412общпро</v>
      </c>
      <c r="AW12" s="162">
        <f t="shared" si="52"/>
        <v>173610</v>
      </c>
      <c r="AX12" s="162">
        <f t="shared" si="53"/>
        <v>173610</v>
      </c>
      <c r="AY12" s="162">
        <f t="shared" si="54"/>
        <v>0</v>
      </c>
      <c r="AZ12" s="162">
        <f t="shared" si="55"/>
        <v>0</v>
      </c>
      <c r="BA12" s="164">
        <f t="shared" si="16"/>
        <v>1</v>
      </c>
      <c r="BB12" s="164">
        <f t="shared" si="17"/>
        <v>1</v>
      </c>
      <c r="BC12" s="164">
        <f t="shared" si="18"/>
        <v>1</v>
      </c>
      <c r="BD12" s="162">
        <f t="shared" si="56"/>
        <v>0</v>
      </c>
      <c r="BE12" s="162">
        <f t="shared" si="57"/>
        <v>0</v>
      </c>
      <c r="BF12" s="179">
        <f t="shared" si="58"/>
        <v>0</v>
      </c>
      <c r="BG12" s="180">
        <f t="shared" si="59"/>
        <v>0</v>
      </c>
      <c r="BH12" s="254"/>
      <c r="BI12" s="254"/>
      <c r="BJ12" s="197"/>
      <c r="BK12" s="197"/>
      <c r="BL12" s="202" t="str">
        <f t="shared" si="32"/>
        <v>07</v>
      </c>
    </row>
    <row r="13" spans="1:64" ht="12" hidden="1" customHeight="1">
      <c r="A13" s="365" t="s">
        <v>596</v>
      </c>
      <c r="B13" s="366" t="s">
        <v>373</v>
      </c>
      <c r="C13" s="365" t="s">
        <v>1158</v>
      </c>
      <c r="D13" s="366" t="s">
        <v>325</v>
      </c>
      <c r="E13" s="366" t="s">
        <v>638</v>
      </c>
      <c r="F13" s="366" t="s">
        <v>567</v>
      </c>
      <c r="G13" s="366" t="s">
        <v>1344</v>
      </c>
      <c r="H13" s="366" t="s">
        <v>1085</v>
      </c>
      <c r="I13" s="366" t="s">
        <v>331</v>
      </c>
      <c r="J13" s="384">
        <v>1524400</v>
      </c>
      <c r="K13" s="384">
        <v>1143270</v>
      </c>
      <c r="L13" s="162" t="str">
        <f t="shared" si="33"/>
        <v>901043014121401111007601051100010</v>
      </c>
      <c r="M13" s="163">
        <f t="array" ref="M13">IF(COUNT(SEARCH(Удалить_Роспись_КВСР,$B13)*SEARCH(Удалить_Роспись_ПБС,$C13)*SEARCH(Удалить_Роспись_КФСР, $D13)*SEARCH(Удалить_Роспись_КЦСР,$E13)*SEARCH(Удалить_Роспись_КВР,$F13)*SEARCH(Удалить_Роспись_ЭК,$H13)*SEARCH(Удалить_Роспись_КР,$I13))&gt;0,0,1)</f>
        <v>0</v>
      </c>
      <c r="N13" s="163">
        <f t="array" ref="N13">IF(COUNT(SEARCH(Удалить_Индекс_КВСР,$B13)*SEARCH(Удалить_Индекс_ПБС,$C13)*SEARCH(Удалить_Индекс_КФСР,$D13)*SEARCH(Удалить_Индекс_КЦСР,$E13)*SEARCH(Удалить_Индекс_КВР,$F13)*SEARCH(Удалить_Индекс_ЭК,$H13)*SEARCH(Удалить_Индекс_КР,$I13))&gt;0,0,1)</f>
        <v>0</v>
      </c>
      <c r="O13" s="163" t="str">
        <f t="shared" si="35"/>
        <v/>
      </c>
      <c r="P13" s="263" t="str">
        <f t="shared" si="36"/>
        <v/>
      </c>
      <c r="Q13" s="263" t="str">
        <f t="shared" si="37"/>
        <v/>
      </c>
      <c r="R13" s="263" t="str">
        <f t="shared" si="38"/>
        <v/>
      </c>
      <c r="S13" s="263" t="str">
        <f t="shared" si="39"/>
        <v/>
      </c>
      <c r="T13" s="263" t="str">
        <f t="shared" si="40"/>
        <v/>
      </c>
      <c r="U13" s="263" t="str">
        <f t="shared" si="0"/>
        <v/>
      </c>
      <c r="V13" s="263" t="str">
        <f t="shared" si="41"/>
        <v/>
      </c>
      <c r="W13" s="263" t="str">
        <f t="shared" si="2"/>
        <v/>
      </c>
      <c r="X13" s="263" t="str">
        <f t="shared" si="42"/>
        <v/>
      </c>
      <c r="Y13" s="263" t="str">
        <f t="shared" si="43"/>
        <v/>
      </c>
      <c r="Z13" s="263" t="str">
        <f t="shared" si="44"/>
        <v>меж</v>
      </c>
      <c r="AA13" s="263" t="str">
        <f t="shared" si="45"/>
        <v/>
      </c>
      <c r="AB13" s="263" t="str">
        <f t="shared" si="24"/>
        <v/>
      </c>
      <c r="AC13" s="263" t="str">
        <f t="shared" si="5"/>
        <v/>
      </c>
      <c r="AD13" s="263" t="str">
        <f t="shared" si="25"/>
        <v/>
      </c>
      <c r="AE13" s="263" t="str">
        <f t="shared" si="46"/>
        <v/>
      </c>
      <c r="AF13" s="263" t="str">
        <f t="shared" si="47"/>
        <v/>
      </c>
      <c r="AG13" s="263"/>
      <c r="AJ13" s="163" t="str">
        <f t="shared" si="48"/>
        <v/>
      </c>
      <c r="AK13" s="163" t="str">
        <f t="shared" si="8"/>
        <v/>
      </c>
      <c r="AL13" s="163" t="str">
        <f t="shared" si="49"/>
        <v/>
      </c>
      <c r="AM13" s="163" t="str">
        <f t="shared" si="50"/>
        <v>меж</v>
      </c>
      <c r="AN13" s="163" t="str">
        <f t="shared" si="10"/>
        <v/>
      </c>
      <c r="AO13" s="163" t="str">
        <f t="shared" si="11"/>
        <v/>
      </c>
      <c r="AP13" s="163" t="str">
        <f t="shared" si="12"/>
        <v/>
      </c>
      <c r="AQ13" s="163" t="str">
        <f t="shared" si="13"/>
        <v/>
      </c>
      <c r="AR13" s="163" t="str">
        <f t="shared" si="14"/>
        <v/>
      </c>
      <c r="AS13" s="163" t="str">
        <f t="shared" si="26"/>
        <v/>
      </c>
      <c r="AT13" s="163" t="str">
        <f t="shared" si="27"/>
        <v/>
      </c>
      <c r="AU13" s="163" t="str">
        <f t="shared" si="51"/>
        <v>меж</v>
      </c>
      <c r="AV13" s="163" t="str">
        <f t="shared" si="34"/>
        <v>меж90104301412общпро</v>
      </c>
      <c r="AW13" s="162">
        <f t="shared" si="52"/>
        <v>0</v>
      </c>
      <c r="AX13" s="162">
        <f t="shared" si="53"/>
        <v>0</v>
      </c>
      <c r="AY13" s="162">
        <f t="shared" si="54"/>
        <v>0</v>
      </c>
      <c r="AZ13" s="162">
        <f t="shared" si="55"/>
        <v>0</v>
      </c>
      <c r="BA13" s="164">
        <f t="shared" si="16"/>
        <v>1</v>
      </c>
      <c r="BB13" s="164">
        <f t="shared" si="17"/>
        <v>1</v>
      </c>
      <c r="BC13" s="164">
        <f t="shared" si="18"/>
        <v>1</v>
      </c>
      <c r="BD13" s="162">
        <f t="shared" si="56"/>
        <v>0</v>
      </c>
      <c r="BE13" s="162">
        <f t="shared" si="57"/>
        <v>0</v>
      </c>
      <c r="BF13" s="179">
        <f t="shared" si="58"/>
        <v>0</v>
      </c>
      <c r="BG13" s="180">
        <f t="shared" si="59"/>
        <v>0</v>
      </c>
      <c r="BH13" s="254"/>
      <c r="BI13" s="254"/>
      <c r="BJ13" s="197"/>
      <c r="BK13" s="197"/>
      <c r="BL13" s="202" t="str">
        <f t="shared" si="32"/>
        <v>14</v>
      </c>
    </row>
    <row r="14" spans="1:64" ht="12" hidden="1" customHeight="1">
      <c r="A14" s="365" t="s">
        <v>596</v>
      </c>
      <c r="B14" s="366" t="s">
        <v>373</v>
      </c>
      <c r="C14" s="365" t="s">
        <v>1158</v>
      </c>
      <c r="D14" s="366" t="s">
        <v>325</v>
      </c>
      <c r="E14" s="366" t="s">
        <v>639</v>
      </c>
      <c r="F14" s="366" t="s">
        <v>567</v>
      </c>
      <c r="G14" s="366" t="s">
        <v>1344</v>
      </c>
      <c r="H14" s="366" t="s">
        <v>1085</v>
      </c>
      <c r="I14" s="366" t="s">
        <v>456</v>
      </c>
      <c r="J14" s="384">
        <v>1267400</v>
      </c>
      <c r="K14" s="384">
        <v>1267400</v>
      </c>
      <c r="L14" s="162" t="str">
        <f t="shared" si="33"/>
        <v>901043014121401111008013051100001</v>
      </c>
      <c r="M14" s="163">
        <f t="array" ref="M14">IF(COUNT(SEARCH(Удалить_Роспись_КВСР,$B14)*SEARCH(Удалить_Роспись_ПБС,$C14)*SEARCH(Удалить_Роспись_КФСР, $D14)*SEARCH(Удалить_Роспись_КЦСР,$E14)*SEARCH(Удалить_Роспись_КВР,$F14)*SEARCH(Удалить_Роспись_ЭК,$H14)*SEARCH(Удалить_Роспись_КР,$I14))&gt;0,0,1)</f>
        <v>1</v>
      </c>
      <c r="N14" s="163">
        <f t="array" ref="N14">IF(COUNT(SEARCH(Удалить_Индекс_КВСР,$B14)*SEARCH(Удалить_Индекс_ПБС,$C14)*SEARCH(Удалить_Индекс_КФСР,$D14)*SEARCH(Удалить_Индекс_КЦСР,$E14)*SEARCH(Удалить_Индекс_КВР,$F14)*SEARCH(Удалить_Индекс_ЭК,$H14)*SEARCH(Удалить_Индекс_КР,$I14))&gt;0,0,1)</f>
        <v>0</v>
      </c>
      <c r="O14" s="163" t="str">
        <f t="shared" si="35"/>
        <v/>
      </c>
      <c r="P14" s="263" t="str">
        <f t="shared" si="36"/>
        <v/>
      </c>
      <c r="Q14" s="263" t="str">
        <f t="shared" si="37"/>
        <v/>
      </c>
      <c r="R14" s="263" t="str">
        <f t="shared" si="38"/>
        <v/>
      </c>
      <c r="S14" s="263" t="str">
        <f t="shared" si="39"/>
        <v/>
      </c>
      <c r="T14" s="263" t="str">
        <f t="shared" si="40"/>
        <v/>
      </c>
      <c r="U14" s="263" t="str">
        <f t="shared" si="0"/>
        <v/>
      </c>
      <c r="V14" s="263" t="str">
        <f t="shared" si="41"/>
        <v/>
      </c>
      <c r="W14" s="263" t="str">
        <f t="shared" si="2"/>
        <v/>
      </c>
      <c r="X14" s="263" t="str">
        <f t="shared" si="42"/>
        <v/>
      </c>
      <c r="Y14" s="263" t="str">
        <f t="shared" si="43"/>
        <v/>
      </c>
      <c r="Z14" s="263" t="str">
        <f t="shared" si="44"/>
        <v>меж</v>
      </c>
      <c r="AA14" s="263" t="str">
        <f t="shared" si="45"/>
        <v/>
      </c>
      <c r="AB14" s="263" t="str">
        <f t="shared" si="24"/>
        <v/>
      </c>
      <c r="AC14" s="263" t="str">
        <f t="shared" si="5"/>
        <v/>
      </c>
      <c r="AD14" s="263" t="str">
        <f t="shared" si="25"/>
        <v/>
      </c>
      <c r="AE14" s="263" t="str">
        <f t="shared" si="46"/>
        <v/>
      </c>
      <c r="AF14" s="263" t="str">
        <f t="shared" si="47"/>
        <v/>
      </c>
      <c r="AG14" s="263"/>
      <c r="AJ14" s="163" t="str">
        <f t="shared" si="48"/>
        <v/>
      </c>
      <c r="AK14" s="163" t="str">
        <f t="shared" si="8"/>
        <v/>
      </c>
      <c r="AL14" s="163" t="str">
        <f t="shared" si="49"/>
        <v/>
      </c>
      <c r="AM14" s="163" t="str">
        <f t="shared" si="50"/>
        <v>меж</v>
      </c>
      <c r="AN14" s="163" t="str">
        <f t="shared" si="10"/>
        <v/>
      </c>
      <c r="AO14" s="163" t="str">
        <f t="shared" si="11"/>
        <v/>
      </c>
      <c r="AP14" s="163" t="str">
        <f t="shared" si="12"/>
        <v/>
      </c>
      <c r="AQ14" s="163" t="str">
        <f t="shared" si="13"/>
        <v/>
      </c>
      <c r="AR14" s="163" t="str">
        <f t="shared" si="14"/>
        <v/>
      </c>
      <c r="AS14" s="163" t="str">
        <f t="shared" si="26"/>
        <v/>
      </c>
      <c r="AT14" s="163" t="str">
        <f t="shared" si="27"/>
        <v/>
      </c>
      <c r="AU14" s="163" t="str">
        <f t="shared" si="51"/>
        <v>меж</v>
      </c>
      <c r="AV14" s="163" t="str">
        <f t="shared" si="34"/>
        <v>меж90104301412общпро</v>
      </c>
      <c r="AW14" s="162">
        <f t="shared" ref="AW14:AW77" si="60">J14*$M14</f>
        <v>1267400</v>
      </c>
      <c r="AX14" s="162">
        <f t="shared" ref="AX14:AX77" si="61">K14*$M14</f>
        <v>1267400</v>
      </c>
      <c r="AY14" s="162">
        <f t="shared" ref="AY14:AY77" si="62">J14*$N14</f>
        <v>0</v>
      </c>
      <c r="AZ14" s="162">
        <f t="shared" ref="AZ14:AZ77" si="63">K14*$N14</f>
        <v>0</v>
      </c>
      <c r="BA14" s="164">
        <f t="shared" si="16"/>
        <v>1</v>
      </c>
      <c r="BB14" s="164">
        <f t="shared" si="17"/>
        <v>1</v>
      </c>
      <c r="BC14" s="164">
        <f t="shared" si="18"/>
        <v>1</v>
      </c>
      <c r="BD14" s="162">
        <f t="shared" si="56"/>
        <v>0</v>
      </c>
      <c r="BE14" s="162">
        <f t="shared" si="57"/>
        <v>0</v>
      </c>
      <c r="BF14" s="179">
        <f t="shared" si="58"/>
        <v>0</v>
      </c>
      <c r="BG14" s="180">
        <f t="shared" si="59"/>
        <v>0</v>
      </c>
      <c r="BH14" s="254"/>
      <c r="BI14" s="254"/>
      <c r="BJ14" s="197"/>
      <c r="BK14" s="197"/>
      <c r="BL14" s="202" t="str">
        <f t="shared" si="32"/>
        <v>14</v>
      </c>
    </row>
    <row r="15" spans="1:64" ht="12" hidden="1" customHeight="1">
      <c r="A15" s="365" t="s">
        <v>596</v>
      </c>
      <c r="B15" s="366" t="s">
        <v>373</v>
      </c>
      <c r="C15" s="365" t="s">
        <v>1158</v>
      </c>
      <c r="D15" s="366" t="s">
        <v>326</v>
      </c>
      <c r="E15" s="366" t="s">
        <v>1345</v>
      </c>
      <c r="F15" s="366" t="s">
        <v>551</v>
      </c>
      <c r="G15" s="366" t="s">
        <v>1344</v>
      </c>
      <c r="H15" s="366" t="s">
        <v>1085</v>
      </c>
      <c r="I15" s="366" t="s">
        <v>331</v>
      </c>
      <c r="J15" s="384">
        <v>74495</v>
      </c>
      <c r="K15" s="384">
        <v>49664</v>
      </c>
      <c r="L15" s="162" t="str">
        <f t="shared" si="33"/>
        <v>901043014121403111002724054000010</v>
      </c>
      <c r="M15" s="163">
        <f t="array" ref="M15">IF(COUNT(SEARCH(Удалить_Роспись_КВСР,$B15)*SEARCH(Удалить_Роспись_ПБС,$C15)*SEARCH(Удалить_Роспись_КФСР, $D15)*SEARCH(Удалить_Роспись_КЦСР,$E15)*SEARCH(Удалить_Роспись_КВР,$F15)*SEARCH(Удалить_Роспись_ЭК,$H15)*SEARCH(Удалить_Роспись_КР,$I15))&gt;0,0,1)</f>
        <v>0</v>
      </c>
      <c r="N15" s="163">
        <f t="array" ref="N15">IF(COUNT(SEARCH(Удалить_Индекс_КВСР,$B15)*SEARCH(Удалить_Индекс_ПБС,$C15)*SEARCH(Удалить_Индекс_КФСР,$D15)*SEARCH(Удалить_Индекс_КЦСР,$E15)*SEARCH(Удалить_Индекс_КВР,$F15)*SEARCH(Удалить_Индекс_ЭК,$H15)*SEARCH(Удалить_Индекс_КР,$I15))&gt;0,0,1)</f>
        <v>0</v>
      </c>
      <c r="O15" s="163" t="str">
        <f t="shared" si="35"/>
        <v/>
      </c>
      <c r="P15" s="263" t="str">
        <f t="shared" si="36"/>
        <v/>
      </c>
      <c r="Q15" s="263" t="str">
        <f t="shared" si="37"/>
        <v/>
      </c>
      <c r="R15" s="263" t="str">
        <f t="shared" si="38"/>
        <v/>
      </c>
      <c r="S15" s="263" t="str">
        <f t="shared" si="39"/>
        <v/>
      </c>
      <c r="T15" s="263" t="str">
        <f t="shared" si="40"/>
        <v/>
      </c>
      <c r="U15" s="263" t="str">
        <f t="shared" si="0"/>
        <v/>
      </c>
      <c r="V15" s="263" t="str">
        <f t="shared" si="41"/>
        <v/>
      </c>
      <c r="W15" s="263" t="str">
        <f t="shared" si="2"/>
        <v/>
      </c>
      <c r="X15" s="263" t="str">
        <f t="shared" si="42"/>
        <v/>
      </c>
      <c r="Y15" s="263" t="str">
        <f t="shared" si="43"/>
        <v/>
      </c>
      <c r="Z15" s="263" t="str">
        <f t="shared" si="44"/>
        <v>меж</v>
      </c>
      <c r="AA15" s="263" t="str">
        <f t="shared" si="45"/>
        <v/>
      </c>
      <c r="AB15" s="263" t="str">
        <f t="shared" si="24"/>
        <v/>
      </c>
      <c r="AC15" s="263" t="str">
        <f t="shared" si="5"/>
        <v/>
      </c>
      <c r="AD15" s="263" t="str">
        <f t="shared" si="25"/>
        <v/>
      </c>
      <c r="AE15" s="263" t="str">
        <f t="shared" si="46"/>
        <v/>
      </c>
      <c r="AF15" s="263" t="str">
        <f t="shared" si="47"/>
        <v/>
      </c>
      <c r="AG15" s="263"/>
      <c r="AJ15" s="163" t="str">
        <f t="shared" si="48"/>
        <v/>
      </c>
      <c r="AK15" s="163" t="str">
        <f t="shared" si="8"/>
        <v/>
      </c>
      <c r="AL15" s="163" t="str">
        <f t="shared" si="49"/>
        <v/>
      </c>
      <c r="AM15" s="163" t="str">
        <f t="shared" si="50"/>
        <v>меж</v>
      </c>
      <c r="AN15" s="163" t="str">
        <f t="shared" si="10"/>
        <v/>
      </c>
      <c r="AO15" s="163" t="str">
        <f t="shared" si="11"/>
        <v/>
      </c>
      <c r="AP15" s="163" t="str">
        <f t="shared" si="12"/>
        <v/>
      </c>
      <c r="AQ15" s="163" t="str">
        <f t="shared" si="13"/>
        <v/>
      </c>
      <c r="AR15" s="163" t="str">
        <f t="shared" si="14"/>
        <v/>
      </c>
      <c r="AS15" s="163" t="str">
        <f t="shared" si="26"/>
        <v/>
      </c>
      <c r="AT15" s="163" t="str">
        <f t="shared" si="27"/>
        <v/>
      </c>
      <c r="AU15" s="163" t="str">
        <f t="shared" si="51"/>
        <v>меж</v>
      </c>
      <c r="AV15" s="163" t="str">
        <f t="shared" si="34"/>
        <v>меж90104301412общпро</v>
      </c>
      <c r="AW15" s="162">
        <f t="shared" si="60"/>
        <v>0</v>
      </c>
      <c r="AX15" s="162">
        <f t="shared" si="61"/>
        <v>0</v>
      </c>
      <c r="AY15" s="162">
        <f t="shared" si="62"/>
        <v>0</v>
      </c>
      <c r="AZ15" s="162">
        <f t="shared" si="63"/>
        <v>0</v>
      </c>
      <c r="BA15" s="164">
        <f t="shared" si="16"/>
        <v>1</v>
      </c>
      <c r="BB15" s="164">
        <f t="shared" si="17"/>
        <v>1</v>
      </c>
      <c r="BC15" s="164">
        <f t="shared" si="18"/>
        <v>1</v>
      </c>
      <c r="BD15" s="162">
        <f t="shared" si="56"/>
        <v>0</v>
      </c>
      <c r="BE15" s="162">
        <f t="shared" si="57"/>
        <v>0</v>
      </c>
      <c r="BF15" s="179">
        <f t="shared" si="58"/>
        <v>0</v>
      </c>
      <c r="BG15" s="180">
        <f t="shared" si="59"/>
        <v>0</v>
      </c>
      <c r="BH15" s="254"/>
      <c r="BI15" s="254"/>
      <c r="BJ15" s="197"/>
      <c r="BK15" s="197"/>
      <c r="BL15" s="202" t="str">
        <f t="shared" si="32"/>
        <v>14</v>
      </c>
    </row>
    <row r="16" spans="1:64" ht="12" hidden="1" customHeight="1">
      <c r="A16" s="365" t="s">
        <v>596</v>
      </c>
      <c r="B16" s="366" t="s">
        <v>373</v>
      </c>
      <c r="C16" s="365" t="s">
        <v>1158</v>
      </c>
      <c r="D16" s="366" t="s">
        <v>326</v>
      </c>
      <c r="E16" s="366" t="s">
        <v>1262</v>
      </c>
      <c r="F16" s="366" t="s">
        <v>551</v>
      </c>
      <c r="G16" s="366" t="s">
        <v>1344</v>
      </c>
      <c r="H16" s="366" t="s">
        <v>1085</v>
      </c>
      <c r="I16" s="366" t="s">
        <v>331</v>
      </c>
      <c r="J16" s="384">
        <v>214235</v>
      </c>
      <c r="K16" s="384">
        <v>214235</v>
      </c>
      <c r="L16" s="162" t="str">
        <f t="shared" si="33"/>
        <v>901043014121403111007745054000010</v>
      </c>
      <c r="M16" s="163">
        <f t="array" ref="M16">IF(COUNT(SEARCH(Удалить_Роспись_КВСР,$B16)*SEARCH(Удалить_Роспись_ПБС,$C16)*SEARCH(Удалить_Роспись_КФСР, $D16)*SEARCH(Удалить_Роспись_КЦСР,$E16)*SEARCH(Удалить_Роспись_КВР,$F16)*SEARCH(Удалить_Роспись_ЭК,$H16)*SEARCH(Удалить_Роспись_КР,$I16))&gt;0,0,1)</f>
        <v>0</v>
      </c>
      <c r="N16" s="163">
        <f t="array" ref="N16">IF(COUNT(SEARCH(Удалить_Индекс_КВСР,$B16)*SEARCH(Удалить_Индекс_ПБС,$C16)*SEARCH(Удалить_Индекс_КФСР,$D16)*SEARCH(Удалить_Индекс_КЦСР,$E16)*SEARCH(Удалить_Индекс_КВР,$F16)*SEARCH(Удалить_Индекс_ЭК,$H16)*SEARCH(Удалить_Индекс_КР,$I16))&gt;0,0,1)</f>
        <v>0</v>
      </c>
      <c r="O16" s="163" t="str">
        <f t="shared" si="35"/>
        <v/>
      </c>
      <c r="P16" s="263" t="str">
        <f t="shared" si="36"/>
        <v/>
      </c>
      <c r="Q16" s="263" t="str">
        <f t="shared" si="37"/>
        <v/>
      </c>
      <c r="R16" s="263" t="str">
        <f t="shared" si="38"/>
        <v/>
      </c>
      <c r="S16" s="263" t="str">
        <f t="shared" si="39"/>
        <v/>
      </c>
      <c r="T16" s="263" t="str">
        <f t="shared" si="40"/>
        <v/>
      </c>
      <c r="U16" s="263" t="str">
        <f t="shared" si="0"/>
        <v/>
      </c>
      <c r="V16" s="263" t="str">
        <f t="shared" si="41"/>
        <v/>
      </c>
      <c r="W16" s="263" t="str">
        <f t="shared" si="2"/>
        <v/>
      </c>
      <c r="X16" s="263" t="str">
        <f t="shared" si="42"/>
        <v/>
      </c>
      <c r="Y16" s="263" t="str">
        <f t="shared" si="43"/>
        <v/>
      </c>
      <c r="Z16" s="263" t="str">
        <f t="shared" si="44"/>
        <v>меж</v>
      </c>
      <c r="AA16" s="263" t="str">
        <f t="shared" si="45"/>
        <v/>
      </c>
      <c r="AB16" s="263" t="str">
        <f t="shared" si="24"/>
        <v/>
      </c>
      <c r="AC16" s="263" t="str">
        <f t="shared" si="5"/>
        <v/>
      </c>
      <c r="AD16" s="263" t="str">
        <f t="shared" si="25"/>
        <v/>
      </c>
      <c r="AE16" s="263" t="str">
        <f t="shared" si="46"/>
        <v/>
      </c>
      <c r="AF16" s="263" t="str">
        <f t="shared" si="47"/>
        <v/>
      </c>
      <c r="AG16" s="263"/>
      <c r="AJ16" s="163" t="str">
        <f t="shared" si="48"/>
        <v/>
      </c>
      <c r="AK16" s="163" t="str">
        <f t="shared" si="8"/>
        <v/>
      </c>
      <c r="AL16" s="163" t="str">
        <f t="shared" si="49"/>
        <v/>
      </c>
      <c r="AM16" s="163" t="str">
        <f t="shared" si="50"/>
        <v>меж</v>
      </c>
      <c r="AN16" s="163" t="str">
        <f t="shared" si="10"/>
        <v/>
      </c>
      <c r="AO16" s="163" t="str">
        <f t="shared" si="11"/>
        <v/>
      </c>
      <c r="AP16" s="163" t="str">
        <f t="shared" si="12"/>
        <v/>
      </c>
      <c r="AQ16" s="163" t="str">
        <f t="shared" si="13"/>
        <v/>
      </c>
      <c r="AR16" s="163" t="str">
        <f t="shared" si="14"/>
        <v/>
      </c>
      <c r="AS16" s="163" t="str">
        <f t="shared" si="26"/>
        <v/>
      </c>
      <c r="AT16" s="163" t="str">
        <f t="shared" si="27"/>
        <v/>
      </c>
      <c r="AU16" s="163" t="str">
        <f t="shared" si="51"/>
        <v>меж</v>
      </c>
      <c r="AV16" s="163" t="str">
        <f t="shared" si="34"/>
        <v>меж90104301412общпро</v>
      </c>
      <c r="AW16" s="162">
        <f t="shared" si="60"/>
        <v>0</v>
      </c>
      <c r="AX16" s="162">
        <f t="shared" si="61"/>
        <v>0</v>
      </c>
      <c r="AY16" s="162">
        <f t="shared" si="62"/>
        <v>0</v>
      </c>
      <c r="AZ16" s="162">
        <f t="shared" si="63"/>
        <v>0</v>
      </c>
      <c r="BA16" s="164">
        <f t="shared" si="16"/>
        <v>1</v>
      </c>
      <c r="BB16" s="164">
        <f t="shared" si="17"/>
        <v>1</v>
      </c>
      <c r="BC16" s="164">
        <f t="shared" si="18"/>
        <v>1</v>
      </c>
      <c r="BD16" s="162">
        <f t="shared" si="56"/>
        <v>0</v>
      </c>
      <c r="BE16" s="162">
        <f t="shared" si="57"/>
        <v>0</v>
      </c>
      <c r="BF16" s="179">
        <f t="shared" si="58"/>
        <v>0</v>
      </c>
      <c r="BG16" s="180">
        <f t="shared" si="59"/>
        <v>0</v>
      </c>
      <c r="BH16" s="254"/>
      <c r="BI16" s="254"/>
      <c r="BJ16" s="197"/>
      <c r="BK16" s="197"/>
      <c r="BL16" s="202" t="str">
        <f t="shared" si="32"/>
        <v>14</v>
      </c>
    </row>
    <row r="17" spans="1:64" ht="12" hidden="1" customHeight="1">
      <c r="A17" s="365" t="s">
        <v>596</v>
      </c>
      <c r="B17" s="366" t="s">
        <v>373</v>
      </c>
      <c r="C17" s="365" t="s">
        <v>1158</v>
      </c>
      <c r="D17" s="366" t="s">
        <v>326</v>
      </c>
      <c r="E17" s="366" t="s">
        <v>640</v>
      </c>
      <c r="F17" s="366" t="s">
        <v>551</v>
      </c>
      <c r="G17" s="366" t="s">
        <v>1344</v>
      </c>
      <c r="H17" s="366" t="s">
        <v>1085</v>
      </c>
      <c r="I17" s="366" t="s">
        <v>456</v>
      </c>
      <c r="J17" s="384">
        <v>3383200</v>
      </c>
      <c r="K17" s="384">
        <v>1500000</v>
      </c>
      <c r="L17" s="162" t="str">
        <f t="shared" si="33"/>
        <v>901043014121403111008012054000001</v>
      </c>
      <c r="M17" s="163">
        <f t="array" ref="M17">IF(COUNT(SEARCH(Удалить_Роспись_КВСР,$B17)*SEARCH(Удалить_Роспись_ПБС,$C17)*SEARCH(Удалить_Роспись_КФСР, $D17)*SEARCH(Удалить_Роспись_КЦСР,$E17)*SEARCH(Удалить_Роспись_КВР,$F17)*SEARCH(Удалить_Роспись_ЭК,$H17)*SEARCH(Удалить_Роспись_КР,$I17))&gt;0,0,1)</f>
        <v>1</v>
      </c>
      <c r="N17" s="163">
        <f t="array" ref="N17">IF(COUNT(SEARCH(Удалить_Индекс_КВСР,$B17)*SEARCH(Удалить_Индекс_ПБС,$C17)*SEARCH(Удалить_Индекс_КФСР,$D17)*SEARCH(Удалить_Индекс_КЦСР,$E17)*SEARCH(Удалить_Индекс_КВР,$F17)*SEARCH(Удалить_Индекс_ЭК,$H17)*SEARCH(Удалить_Индекс_КР,$I17))&gt;0,0,1)</f>
        <v>0</v>
      </c>
      <c r="O17" s="163" t="str">
        <f t="shared" si="35"/>
        <v/>
      </c>
      <c r="P17" s="263" t="str">
        <f t="shared" si="36"/>
        <v/>
      </c>
      <c r="Q17" s="263" t="str">
        <f t="shared" si="37"/>
        <v/>
      </c>
      <c r="R17" s="263" t="str">
        <f t="shared" si="38"/>
        <v/>
      </c>
      <c r="S17" s="263" t="str">
        <f t="shared" si="39"/>
        <v/>
      </c>
      <c r="T17" s="263" t="str">
        <f t="shared" si="40"/>
        <v/>
      </c>
      <c r="U17" s="263" t="str">
        <f t="shared" si="0"/>
        <v/>
      </c>
      <c r="V17" s="263" t="str">
        <f t="shared" si="41"/>
        <v/>
      </c>
      <c r="W17" s="263" t="str">
        <f t="shared" si="2"/>
        <v/>
      </c>
      <c r="X17" s="263" t="str">
        <f t="shared" si="42"/>
        <v/>
      </c>
      <c r="Y17" s="263" t="str">
        <f t="shared" si="43"/>
        <v/>
      </c>
      <c r="Z17" s="263" t="str">
        <f t="shared" si="44"/>
        <v>меж</v>
      </c>
      <c r="AA17" s="263" t="str">
        <f t="shared" si="45"/>
        <v/>
      </c>
      <c r="AB17" s="263" t="str">
        <f t="shared" si="24"/>
        <v/>
      </c>
      <c r="AC17" s="263" t="str">
        <f t="shared" si="5"/>
        <v/>
      </c>
      <c r="AD17" s="263" t="str">
        <f t="shared" si="25"/>
        <v/>
      </c>
      <c r="AE17" s="263" t="str">
        <f t="shared" si="46"/>
        <v/>
      </c>
      <c r="AF17" s="263" t="str">
        <f t="shared" si="47"/>
        <v/>
      </c>
      <c r="AG17" s="263"/>
      <c r="AJ17" s="163" t="str">
        <f t="shared" si="48"/>
        <v/>
      </c>
      <c r="AK17" s="163" t="str">
        <f t="shared" si="8"/>
        <v/>
      </c>
      <c r="AL17" s="163" t="str">
        <f t="shared" si="49"/>
        <v/>
      </c>
      <c r="AM17" s="163" t="str">
        <f t="shared" si="50"/>
        <v>меж</v>
      </c>
      <c r="AN17" s="163" t="str">
        <f t="shared" si="10"/>
        <v/>
      </c>
      <c r="AO17" s="163" t="str">
        <f t="shared" si="11"/>
        <v/>
      </c>
      <c r="AP17" s="163" t="str">
        <f t="shared" si="12"/>
        <v/>
      </c>
      <c r="AQ17" s="163" t="str">
        <f t="shared" si="13"/>
        <v/>
      </c>
      <c r="AR17" s="163" t="str">
        <f t="shared" si="14"/>
        <v/>
      </c>
      <c r="AS17" s="163" t="str">
        <f t="shared" si="26"/>
        <v/>
      </c>
      <c r="AT17" s="163" t="str">
        <f t="shared" si="27"/>
        <v/>
      </c>
      <c r="AU17" s="163" t="str">
        <f t="shared" si="51"/>
        <v>меж</v>
      </c>
      <c r="AV17" s="163" t="str">
        <f t="shared" si="34"/>
        <v>меж90104301412общпро</v>
      </c>
      <c r="AW17" s="162">
        <f t="shared" si="60"/>
        <v>3383200</v>
      </c>
      <c r="AX17" s="162">
        <f t="shared" si="61"/>
        <v>1500000</v>
      </c>
      <c r="AY17" s="162">
        <f t="shared" si="62"/>
        <v>0</v>
      </c>
      <c r="AZ17" s="162">
        <f t="shared" si="63"/>
        <v>0</v>
      </c>
      <c r="BA17" s="164">
        <f t="shared" si="16"/>
        <v>1</v>
      </c>
      <c r="BB17" s="164">
        <f t="shared" si="17"/>
        <v>1</v>
      </c>
      <c r="BC17" s="164">
        <f t="shared" si="18"/>
        <v>1</v>
      </c>
      <c r="BD17" s="162">
        <f t="shared" si="56"/>
        <v>0</v>
      </c>
      <c r="BE17" s="162">
        <f t="shared" si="57"/>
        <v>0</v>
      </c>
      <c r="BF17" s="179">
        <f t="shared" si="58"/>
        <v>0</v>
      </c>
      <c r="BG17" s="180">
        <f t="shared" si="59"/>
        <v>0</v>
      </c>
      <c r="BH17" s="254"/>
      <c r="BI17" s="254"/>
      <c r="BJ17" s="197"/>
      <c r="BK17" s="197"/>
      <c r="BL17" s="202" t="str">
        <f t="shared" si="32"/>
        <v>14</v>
      </c>
    </row>
    <row r="18" spans="1:64" ht="12" hidden="1" customHeight="1">
      <c r="A18" s="365" t="s">
        <v>596</v>
      </c>
      <c r="B18" s="366" t="s">
        <v>373</v>
      </c>
      <c r="C18" s="365" t="s">
        <v>1159</v>
      </c>
      <c r="D18" s="366" t="s">
        <v>374</v>
      </c>
      <c r="E18" s="366" t="s">
        <v>641</v>
      </c>
      <c r="F18" s="366" t="s">
        <v>548</v>
      </c>
      <c r="G18" s="366" t="s">
        <v>1344</v>
      </c>
      <c r="H18" s="366" t="s">
        <v>1086</v>
      </c>
      <c r="I18" s="366" t="s">
        <v>456</v>
      </c>
      <c r="J18" s="384">
        <v>807108.03</v>
      </c>
      <c r="K18" s="384">
        <v>578424.96</v>
      </c>
      <c r="L18" s="162" t="str">
        <f t="shared" si="33"/>
        <v>901043014130102801006000012100001</v>
      </c>
      <c r="M18" s="163">
        <f t="array" ref="M18">IF(COUNT(SEARCH(Удалить_Роспись_КВСР,$B18)*SEARCH(Удалить_Роспись_ПБС,$C18)*SEARCH(Удалить_Роспись_КФСР, $D18)*SEARCH(Удалить_Роспись_КЦСР,$E18)*SEARCH(Удалить_Роспись_КВР,$F18)*SEARCH(Удалить_Роспись_ЭК,$H18)*SEARCH(Удалить_Роспись_КР,$I18))&gt;0,0,1)</f>
        <v>1</v>
      </c>
      <c r="N18" s="163">
        <f t="array" ref="N18">IF(COUNT(SEARCH(Удалить_Индекс_КВСР,$B18)*SEARCH(Удалить_Индекс_ПБС,$C18)*SEARCH(Удалить_Индекс_КФСР,$D18)*SEARCH(Удалить_Индекс_КЦСР,$E18)*SEARCH(Удалить_Индекс_КВР,$F18)*SEARCH(Удалить_Индекс_ЭК,$H18)*SEARCH(Удалить_Индекс_КР,$I18))&gt;0,0,1)</f>
        <v>0</v>
      </c>
      <c r="O18" s="163" t="str">
        <f t="shared" si="35"/>
        <v/>
      </c>
      <c r="P18" s="263" t="str">
        <f t="shared" si="36"/>
        <v/>
      </c>
      <c r="Q18" s="263" t="str">
        <f t="shared" si="37"/>
        <v/>
      </c>
      <c r="R18" s="263" t="str">
        <f t="shared" si="38"/>
        <v/>
      </c>
      <c r="S18" s="263" t="str">
        <f t="shared" si="39"/>
        <v/>
      </c>
      <c r="T18" s="263" t="str">
        <f t="shared" si="40"/>
        <v/>
      </c>
      <c r="U18" s="263" t="str">
        <f t="shared" si="0"/>
        <v/>
      </c>
      <c r="V18" s="263" t="str">
        <f t="shared" si="41"/>
        <v/>
      </c>
      <c r="W18" s="263" t="str">
        <f t="shared" si="2"/>
        <v/>
      </c>
      <c r="X18" s="263" t="str">
        <f t="shared" si="42"/>
        <v/>
      </c>
      <c r="Y18" s="263" t="str">
        <f t="shared" si="43"/>
        <v/>
      </c>
      <c r="Z18" s="263" t="str">
        <f t="shared" si="44"/>
        <v/>
      </c>
      <c r="AA18" s="263" t="str">
        <f t="shared" si="45"/>
        <v/>
      </c>
      <c r="AB18" s="263" t="str">
        <f t="shared" si="24"/>
        <v/>
      </c>
      <c r="AC18" s="263" t="str">
        <f t="shared" si="5"/>
        <v/>
      </c>
      <c r="AD18" s="263" t="str">
        <f t="shared" si="25"/>
        <v/>
      </c>
      <c r="AE18" s="263" t="str">
        <f t="shared" si="46"/>
        <v/>
      </c>
      <c r="AF18" s="263" t="str">
        <f t="shared" si="47"/>
        <v/>
      </c>
      <c r="AG18" s="263"/>
      <c r="AJ18" s="163" t="str">
        <f t="shared" si="48"/>
        <v/>
      </c>
      <c r="AK18" s="163" t="str">
        <f t="shared" si="8"/>
        <v/>
      </c>
      <c r="AL18" s="163" t="str">
        <f t="shared" si="49"/>
        <v/>
      </c>
      <c r="AM18" s="163" t="str">
        <f t="shared" ref="AM18:AM71" si="64">IF(OR($I18="10",$I18="04",I18="30",I18="34"),"меж","")</f>
        <v/>
      </c>
      <c r="AN18" s="163" t="str">
        <f t="shared" si="10"/>
        <v/>
      </c>
      <c r="AO18" s="163" t="str">
        <f t="shared" si="11"/>
        <v/>
      </c>
      <c r="AP18" s="163" t="str">
        <f t="shared" si="12"/>
        <v/>
      </c>
      <c r="AQ18" s="163" t="str">
        <f t="shared" si="13"/>
        <v/>
      </c>
      <c r="AR18" s="163" t="str">
        <f t="shared" si="14"/>
        <v/>
      </c>
      <c r="AS18" s="163" t="str">
        <f t="shared" si="26"/>
        <v/>
      </c>
      <c r="AT18" s="163" t="str">
        <f t="shared" si="27"/>
        <v/>
      </c>
      <c r="AU18" s="163" t="str">
        <f t="shared" si="51"/>
        <v>рбс</v>
      </c>
      <c r="AV18" s="163" t="str">
        <f t="shared" si="34"/>
        <v>рбс90104301413общопл</v>
      </c>
      <c r="AW18" s="162">
        <f t="shared" si="60"/>
        <v>807108.03</v>
      </c>
      <c r="AX18" s="162">
        <f t="shared" si="61"/>
        <v>578424.96</v>
      </c>
      <c r="AY18" s="162">
        <f t="shared" si="62"/>
        <v>0</v>
      </c>
      <c r="AZ18" s="162">
        <f t="shared" si="63"/>
        <v>0</v>
      </c>
      <c r="BA18" s="164">
        <f t="shared" si="16"/>
        <v>1</v>
      </c>
      <c r="BB18" s="164">
        <f t="shared" si="17"/>
        <v>1</v>
      </c>
      <c r="BC18" s="164">
        <f t="shared" si="18"/>
        <v>1</v>
      </c>
      <c r="BD18" s="162">
        <f t="shared" si="56"/>
        <v>0</v>
      </c>
      <c r="BE18" s="162">
        <f t="shared" si="57"/>
        <v>0</v>
      </c>
      <c r="BF18" s="179">
        <f t="shared" si="58"/>
        <v>0</v>
      </c>
      <c r="BG18" s="180">
        <f t="shared" si="59"/>
        <v>0</v>
      </c>
      <c r="BH18" s="254"/>
      <c r="BI18" s="254"/>
      <c r="BJ18" s="197"/>
      <c r="BK18" s="197"/>
      <c r="BL18" s="202" t="str">
        <f t="shared" si="32"/>
        <v>01</v>
      </c>
    </row>
    <row r="19" spans="1:64" ht="12" hidden="1" customHeight="1">
      <c r="A19" s="365" t="s">
        <v>596</v>
      </c>
      <c r="B19" s="366" t="s">
        <v>373</v>
      </c>
      <c r="C19" s="365" t="s">
        <v>1159</v>
      </c>
      <c r="D19" s="366" t="s">
        <v>374</v>
      </c>
      <c r="E19" s="366" t="s">
        <v>641</v>
      </c>
      <c r="F19" s="366" t="s">
        <v>548</v>
      </c>
      <c r="G19" s="366" t="s">
        <v>1344</v>
      </c>
      <c r="H19" s="366" t="s">
        <v>1161</v>
      </c>
      <c r="I19" s="366" t="s">
        <v>456</v>
      </c>
      <c r="J19" s="384">
        <v>5008.7700000000004</v>
      </c>
      <c r="K19" s="384">
        <v>5008.7700000000004</v>
      </c>
      <c r="L19" s="162" t="str">
        <f t="shared" si="33"/>
        <v>901043014130102801006000012100001</v>
      </c>
      <c r="M19" s="163">
        <f t="array" ref="M19">IF(COUNT(SEARCH(Удалить_Роспись_КВСР,$B19)*SEARCH(Удалить_Роспись_ПБС,$C19)*SEARCH(Удалить_Роспись_КФСР, $D19)*SEARCH(Удалить_Роспись_КЦСР,$E19)*SEARCH(Удалить_Роспись_КВР,$F19)*SEARCH(Удалить_Роспись_ЭК,$H19)*SEARCH(Удалить_Роспись_КР,$I19))&gt;0,0,1)</f>
        <v>1</v>
      </c>
      <c r="N19" s="163">
        <f t="array" ref="N19">IF(COUNT(SEARCH(Удалить_Индекс_КВСР,$B19)*SEARCH(Удалить_Индекс_ПБС,$C19)*SEARCH(Удалить_Индекс_КФСР,$D19)*SEARCH(Удалить_Индекс_КЦСР,$E19)*SEARCH(Удалить_Индекс_КВР,$F19)*SEARCH(Удалить_Индекс_ЭК,$H19)*SEARCH(Удалить_Индекс_КР,$I19))&gt;0,0,1)</f>
        <v>0</v>
      </c>
      <c r="O19" s="163" t="str">
        <f t="shared" si="35"/>
        <v/>
      </c>
      <c r="P19" s="263" t="str">
        <f t="shared" si="36"/>
        <v/>
      </c>
      <c r="Q19" s="263" t="str">
        <f t="shared" si="37"/>
        <v/>
      </c>
      <c r="R19" s="263" t="str">
        <f t="shared" si="38"/>
        <v/>
      </c>
      <c r="S19" s="263" t="str">
        <f t="shared" si="39"/>
        <v/>
      </c>
      <c r="T19" s="263" t="str">
        <f t="shared" si="40"/>
        <v/>
      </c>
      <c r="U19" s="263" t="str">
        <f t="shared" si="0"/>
        <v/>
      </c>
      <c r="V19" s="263" t="str">
        <f t="shared" si="41"/>
        <v/>
      </c>
      <c r="W19" s="263" t="str">
        <f t="shared" si="2"/>
        <v/>
      </c>
      <c r="X19" s="263" t="str">
        <f t="shared" si="42"/>
        <v/>
      </c>
      <c r="Y19" s="263" t="str">
        <f t="shared" si="43"/>
        <v/>
      </c>
      <c r="Z19" s="263" t="str">
        <f t="shared" si="44"/>
        <v/>
      </c>
      <c r="AA19" s="263" t="str">
        <f t="shared" si="45"/>
        <v/>
      </c>
      <c r="AB19" s="263" t="str">
        <f t="shared" si="24"/>
        <v/>
      </c>
      <c r="AC19" s="263" t="str">
        <f t="shared" si="5"/>
        <v/>
      </c>
      <c r="AD19" s="263" t="str">
        <f t="shared" si="25"/>
        <v/>
      </c>
      <c r="AE19" s="263" t="str">
        <f t="shared" si="46"/>
        <v/>
      </c>
      <c r="AF19" s="263" t="str">
        <f t="shared" si="47"/>
        <v/>
      </c>
      <c r="AG19" s="263"/>
      <c r="AJ19" s="163" t="str">
        <f t="shared" si="48"/>
        <v/>
      </c>
      <c r="AK19" s="163" t="str">
        <f t="shared" si="8"/>
        <v/>
      </c>
      <c r="AL19" s="163" t="str">
        <f t="shared" si="49"/>
        <v/>
      </c>
      <c r="AM19" s="163" t="str">
        <f t="shared" si="64"/>
        <v/>
      </c>
      <c r="AN19" s="163" t="str">
        <f t="shared" si="10"/>
        <v/>
      </c>
      <c r="AO19" s="163" t="str">
        <f t="shared" si="11"/>
        <v/>
      </c>
      <c r="AP19" s="163" t="str">
        <f t="shared" si="12"/>
        <v/>
      </c>
      <c r="AQ19" s="163" t="str">
        <f t="shared" si="13"/>
        <v/>
      </c>
      <c r="AR19" s="163" t="str">
        <f t="shared" si="14"/>
        <v/>
      </c>
      <c r="AS19" s="163" t="str">
        <f t="shared" si="26"/>
        <v/>
      </c>
      <c r="AT19" s="163" t="str">
        <f t="shared" si="27"/>
        <v/>
      </c>
      <c r="AU19" s="163" t="str">
        <f t="shared" si="51"/>
        <v>рбс</v>
      </c>
      <c r="AV19" s="163" t="str">
        <f t="shared" si="34"/>
        <v>рбс90104301413общпро</v>
      </c>
      <c r="AW19" s="162">
        <f t="shared" si="60"/>
        <v>5008.7700000000004</v>
      </c>
      <c r="AX19" s="162">
        <f t="shared" si="61"/>
        <v>5008.7700000000004</v>
      </c>
      <c r="AY19" s="162">
        <f t="shared" si="62"/>
        <v>0</v>
      </c>
      <c r="AZ19" s="162">
        <f t="shared" si="63"/>
        <v>0</v>
      </c>
      <c r="BA19" s="164">
        <f t="shared" si="16"/>
        <v>1</v>
      </c>
      <c r="BB19" s="164">
        <f t="shared" si="17"/>
        <v>1</v>
      </c>
      <c r="BC19" s="164">
        <f t="shared" si="18"/>
        <v>1</v>
      </c>
      <c r="BD19" s="162">
        <f t="shared" si="56"/>
        <v>0</v>
      </c>
      <c r="BE19" s="162">
        <f t="shared" si="57"/>
        <v>0</v>
      </c>
      <c r="BF19" s="179">
        <f t="shared" si="58"/>
        <v>0</v>
      </c>
      <c r="BG19" s="180">
        <f t="shared" si="59"/>
        <v>0</v>
      </c>
      <c r="BH19" s="254"/>
      <c r="BI19" s="254"/>
      <c r="BJ19" s="197"/>
      <c r="BK19" s="197"/>
      <c r="BL19" s="202" t="str">
        <f t="shared" si="32"/>
        <v>01</v>
      </c>
    </row>
    <row r="20" spans="1:64" ht="12" hidden="1" customHeight="1">
      <c r="A20" s="365" t="s">
        <v>596</v>
      </c>
      <c r="B20" s="366" t="s">
        <v>373</v>
      </c>
      <c r="C20" s="365" t="s">
        <v>1159</v>
      </c>
      <c r="D20" s="366" t="s">
        <v>374</v>
      </c>
      <c r="E20" s="366" t="s">
        <v>641</v>
      </c>
      <c r="F20" s="366" t="s">
        <v>532</v>
      </c>
      <c r="G20" s="366" t="s">
        <v>1344</v>
      </c>
      <c r="H20" s="366" t="s">
        <v>1087</v>
      </c>
      <c r="I20" s="366" t="s">
        <v>456</v>
      </c>
      <c r="J20" s="384">
        <v>3500</v>
      </c>
      <c r="K20" s="384">
        <v>2100</v>
      </c>
      <c r="L20" s="162" t="str">
        <f t="shared" si="33"/>
        <v>901043014130102801006000012200001</v>
      </c>
      <c r="M20" s="163">
        <f t="array" ref="M20">IF(COUNT(SEARCH(Удалить_Роспись_КВСР,$B20)*SEARCH(Удалить_Роспись_ПБС,$C20)*SEARCH(Удалить_Роспись_КФСР, $D20)*SEARCH(Удалить_Роспись_КЦСР,$E20)*SEARCH(Удалить_Роспись_КВР,$F20)*SEARCH(Удалить_Роспись_ЭК,$H20)*SEARCH(Удалить_Роспись_КР,$I20))&gt;0,0,1)</f>
        <v>1</v>
      </c>
      <c r="N20" s="163">
        <v>1</v>
      </c>
      <c r="O20" s="163" t="str">
        <f t="shared" si="35"/>
        <v/>
      </c>
      <c r="P20" s="263" t="str">
        <f t="shared" si="36"/>
        <v/>
      </c>
      <c r="Q20" s="263" t="str">
        <f t="shared" si="37"/>
        <v/>
      </c>
      <c r="R20" s="263" t="str">
        <f t="shared" si="38"/>
        <v/>
      </c>
      <c r="S20" s="263" t="str">
        <f t="shared" si="39"/>
        <v/>
      </c>
      <c r="T20" s="263" t="str">
        <f t="shared" si="40"/>
        <v/>
      </c>
      <c r="U20" s="263" t="str">
        <f t="shared" si="0"/>
        <v/>
      </c>
      <c r="V20" s="263" t="str">
        <f t="shared" si="41"/>
        <v/>
      </c>
      <c r="W20" s="263" t="str">
        <f t="shared" si="2"/>
        <v/>
      </c>
      <c r="X20" s="263" t="str">
        <f t="shared" si="42"/>
        <v/>
      </c>
      <c r="Y20" s="263" t="str">
        <f t="shared" si="43"/>
        <v/>
      </c>
      <c r="Z20" s="263" t="str">
        <f t="shared" si="44"/>
        <v/>
      </c>
      <c r="AA20" s="263" t="str">
        <f t="shared" si="45"/>
        <v/>
      </c>
      <c r="AB20" s="263" t="str">
        <f t="shared" si="24"/>
        <v/>
      </c>
      <c r="AC20" s="263" t="str">
        <f t="shared" si="5"/>
        <v/>
      </c>
      <c r="AD20" s="263" t="str">
        <f t="shared" si="25"/>
        <v/>
      </c>
      <c r="AE20" s="263" t="str">
        <f t="shared" si="46"/>
        <v/>
      </c>
      <c r="AF20" s="263" t="str">
        <f t="shared" si="47"/>
        <v/>
      </c>
      <c r="AG20" s="263"/>
      <c r="AJ20" s="163" t="str">
        <f t="shared" si="48"/>
        <v/>
      </c>
      <c r="AK20" s="163" t="str">
        <f t="shared" si="8"/>
        <v/>
      </c>
      <c r="AL20" s="163" t="str">
        <f t="shared" si="49"/>
        <v/>
      </c>
      <c r="AM20" s="163" t="str">
        <f t="shared" si="64"/>
        <v/>
      </c>
      <c r="AN20" s="163" t="str">
        <f t="shared" si="10"/>
        <v/>
      </c>
      <c r="AO20" s="163" t="str">
        <f t="shared" si="11"/>
        <v/>
      </c>
      <c r="AP20" s="163" t="str">
        <f t="shared" si="12"/>
        <v/>
      </c>
      <c r="AQ20" s="163" t="str">
        <f t="shared" si="13"/>
        <v/>
      </c>
      <c r="AR20" s="163" t="str">
        <f t="shared" si="14"/>
        <v/>
      </c>
      <c r="AS20" s="163" t="str">
        <f t="shared" si="26"/>
        <v/>
      </c>
      <c r="AT20" s="163" t="str">
        <f t="shared" si="27"/>
        <v/>
      </c>
      <c r="AU20" s="163" t="str">
        <f t="shared" si="51"/>
        <v>рбс</v>
      </c>
      <c r="AV20" s="163" t="str">
        <f t="shared" si="34"/>
        <v>рбс90104301413общпро</v>
      </c>
      <c r="AW20" s="162">
        <f t="shared" si="60"/>
        <v>3500</v>
      </c>
      <c r="AX20" s="162">
        <f t="shared" si="61"/>
        <v>2100</v>
      </c>
      <c r="AY20" s="162">
        <f>J20*$N20</f>
        <v>3500</v>
      </c>
      <c r="AZ20" s="162">
        <f t="shared" si="63"/>
        <v>2100</v>
      </c>
      <c r="BA20" s="164">
        <f t="shared" si="16"/>
        <v>1</v>
      </c>
      <c r="BB20" s="164">
        <f t="shared" si="17"/>
        <v>1</v>
      </c>
      <c r="BC20" s="164">
        <f t="shared" si="18"/>
        <v>1</v>
      </c>
      <c r="BD20" s="162">
        <f t="shared" si="56"/>
        <v>3500</v>
      </c>
      <c r="BE20" s="162">
        <f t="shared" si="57"/>
        <v>2100</v>
      </c>
      <c r="BF20" s="179">
        <f t="shared" si="58"/>
        <v>3500</v>
      </c>
      <c r="BG20" s="180">
        <f t="shared" si="59"/>
        <v>3500</v>
      </c>
      <c r="BH20" s="254"/>
      <c r="BI20" s="254"/>
      <c r="BJ20" s="197"/>
      <c r="BK20" s="197"/>
      <c r="BL20" s="202" t="str">
        <f t="shared" si="32"/>
        <v>01</v>
      </c>
    </row>
    <row r="21" spans="1:64" ht="12" hidden="1" customHeight="1">
      <c r="A21" s="365" t="s">
        <v>596</v>
      </c>
      <c r="B21" s="366" t="s">
        <v>373</v>
      </c>
      <c r="C21" s="365" t="s">
        <v>1159</v>
      </c>
      <c r="D21" s="366" t="s">
        <v>374</v>
      </c>
      <c r="E21" s="366" t="s">
        <v>641</v>
      </c>
      <c r="F21" s="366" t="s">
        <v>532</v>
      </c>
      <c r="G21" s="366" t="s">
        <v>1344</v>
      </c>
      <c r="H21" s="366" t="s">
        <v>1089</v>
      </c>
      <c r="I21" s="366" t="s">
        <v>456</v>
      </c>
      <c r="J21" s="384">
        <v>12200</v>
      </c>
      <c r="K21" s="384">
        <v>7010</v>
      </c>
      <c r="L21" s="162" t="str">
        <f t="shared" si="33"/>
        <v>901043014130102801006000012200001</v>
      </c>
      <c r="M21" s="163">
        <f t="array" ref="M21">IF(COUNT(SEARCH(Удалить_Роспись_КВСР,$B21)*SEARCH(Удалить_Роспись_ПБС,$C21)*SEARCH(Удалить_Роспись_КФСР, $D21)*SEARCH(Удалить_Роспись_КЦСР,$E21)*SEARCH(Удалить_Роспись_КВР,$F21)*SEARCH(Удалить_Роспись_ЭК,$H21)*SEARCH(Удалить_Роспись_КР,$I21))&gt;0,0,1)</f>
        <v>1</v>
      </c>
      <c r="N21" s="163">
        <v>1</v>
      </c>
      <c r="O21" s="163" t="str">
        <f t="shared" si="35"/>
        <v/>
      </c>
      <c r="P21" s="263" t="str">
        <f t="shared" si="36"/>
        <v/>
      </c>
      <c r="Q21" s="263" t="str">
        <f t="shared" si="37"/>
        <v/>
      </c>
      <c r="R21" s="263" t="str">
        <f t="shared" si="38"/>
        <v/>
      </c>
      <c r="S21" s="263" t="str">
        <f t="shared" si="39"/>
        <v/>
      </c>
      <c r="T21" s="263" t="str">
        <f t="shared" si="40"/>
        <v/>
      </c>
      <c r="U21" s="263" t="str">
        <f t="shared" si="0"/>
        <v/>
      </c>
      <c r="V21" s="263" t="str">
        <f t="shared" si="41"/>
        <v/>
      </c>
      <c r="W21" s="263" t="str">
        <f t="shared" si="2"/>
        <v/>
      </c>
      <c r="X21" s="263" t="str">
        <f t="shared" si="42"/>
        <v/>
      </c>
      <c r="Y21" s="263" t="str">
        <f t="shared" si="43"/>
        <v/>
      </c>
      <c r="Z21" s="263" t="str">
        <f t="shared" si="44"/>
        <v/>
      </c>
      <c r="AA21" s="263" t="str">
        <f t="shared" si="45"/>
        <v/>
      </c>
      <c r="AB21" s="263" t="str">
        <f t="shared" si="24"/>
        <v/>
      </c>
      <c r="AC21" s="263" t="str">
        <f t="shared" si="5"/>
        <v/>
      </c>
      <c r="AD21" s="263" t="str">
        <f t="shared" si="25"/>
        <v/>
      </c>
      <c r="AE21" s="263" t="str">
        <f t="shared" si="46"/>
        <v/>
      </c>
      <c r="AF21" s="263" t="str">
        <f t="shared" si="47"/>
        <v/>
      </c>
      <c r="AG21" s="263"/>
      <c r="AJ21" s="163" t="str">
        <f t="shared" si="48"/>
        <v/>
      </c>
      <c r="AK21" s="163" t="str">
        <f t="shared" si="8"/>
        <v/>
      </c>
      <c r="AL21" s="163" t="str">
        <f t="shared" si="49"/>
        <v/>
      </c>
      <c r="AM21" s="163" t="str">
        <f t="shared" si="64"/>
        <v/>
      </c>
      <c r="AN21" s="163" t="str">
        <f t="shared" si="10"/>
        <v/>
      </c>
      <c r="AO21" s="163" t="str">
        <f t="shared" si="11"/>
        <v/>
      </c>
      <c r="AP21" s="163" t="str">
        <f t="shared" si="12"/>
        <v/>
      </c>
      <c r="AQ21" s="163" t="str">
        <f t="shared" si="13"/>
        <v/>
      </c>
      <c r="AR21" s="163" t="str">
        <f t="shared" si="14"/>
        <v/>
      </c>
      <c r="AS21" s="163" t="str">
        <f t="shared" si="26"/>
        <v/>
      </c>
      <c r="AT21" s="163" t="str">
        <f t="shared" si="27"/>
        <v/>
      </c>
      <c r="AU21" s="163" t="str">
        <f t="shared" si="51"/>
        <v>рбс</v>
      </c>
      <c r="AV21" s="163" t="str">
        <f t="shared" si="34"/>
        <v>рбс90104301413общпро</v>
      </c>
      <c r="AW21" s="162">
        <f t="shared" si="60"/>
        <v>12200</v>
      </c>
      <c r="AX21" s="162">
        <f t="shared" si="61"/>
        <v>7010</v>
      </c>
      <c r="AY21" s="162">
        <f t="shared" si="62"/>
        <v>12200</v>
      </c>
      <c r="AZ21" s="162">
        <f t="shared" si="63"/>
        <v>7010</v>
      </c>
      <c r="BA21" s="164">
        <f t="shared" si="16"/>
        <v>1</v>
      </c>
      <c r="BB21" s="164">
        <f t="shared" si="17"/>
        <v>1</v>
      </c>
      <c r="BC21" s="164">
        <f t="shared" si="18"/>
        <v>1</v>
      </c>
      <c r="BD21" s="162">
        <f t="shared" si="56"/>
        <v>12200</v>
      </c>
      <c r="BE21" s="162">
        <f t="shared" si="57"/>
        <v>7010</v>
      </c>
      <c r="BF21" s="179">
        <f t="shared" si="58"/>
        <v>12200</v>
      </c>
      <c r="BG21" s="180">
        <f t="shared" si="59"/>
        <v>12200</v>
      </c>
      <c r="BH21" s="254"/>
      <c r="BI21" s="254"/>
      <c r="BJ21" s="197"/>
      <c r="BK21" s="197"/>
      <c r="BL21" s="202" t="str">
        <f t="shared" si="32"/>
        <v>01</v>
      </c>
    </row>
    <row r="22" spans="1:64" ht="12" hidden="1" customHeight="1">
      <c r="A22" s="365" t="s">
        <v>596</v>
      </c>
      <c r="B22" s="366" t="s">
        <v>373</v>
      </c>
      <c r="C22" s="365" t="s">
        <v>1159</v>
      </c>
      <c r="D22" s="366" t="s">
        <v>374</v>
      </c>
      <c r="E22" s="366" t="s">
        <v>641</v>
      </c>
      <c r="F22" s="366" t="s">
        <v>642</v>
      </c>
      <c r="G22" s="366" t="s">
        <v>1344</v>
      </c>
      <c r="H22" s="366" t="s">
        <v>1088</v>
      </c>
      <c r="I22" s="366" t="s">
        <v>456</v>
      </c>
      <c r="J22" s="384">
        <v>245259.27</v>
      </c>
      <c r="K22" s="384">
        <v>141441.54999999999</v>
      </c>
      <c r="L22" s="162" t="str">
        <f t="shared" si="33"/>
        <v>901043014130102801006000012900001</v>
      </c>
      <c r="M22" s="163">
        <f t="array" ref="M22">IF(COUNT(SEARCH(Удалить_Роспись_КВСР,$B22)*SEARCH(Удалить_Роспись_ПБС,$C22)*SEARCH(Удалить_Роспись_КФСР, $D22)*SEARCH(Удалить_Роспись_КЦСР,$E22)*SEARCH(Удалить_Роспись_КВР,$F22)*SEARCH(Удалить_Роспись_ЭК,$H22)*SEARCH(Удалить_Роспись_КР,$I22))&gt;0,0,1)</f>
        <v>1</v>
      </c>
      <c r="N22" s="163">
        <f t="array" ref="N22">IF(COUNT(SEARCH(Удалить_Индекс_КВСР,$B22)*SEARCH(Удалить_Индекс_ПБС,$C22)*SEARCH(Удалить_Индекс_КФСР,$D22)*SEARCH(Удалить_Индекс_КЦСР,$E22)*SEARCH(Удалить_Индекс_КВР,$F22)*SEARCH(Удалить_Индекс_ЭК,$H22)*SEARCH(Удалить_Индекс_КР,$I22))&gt;0,0,1)</f>
        <v>0</v>
      </c>
      <c r="O22" s="163" t="str">
        <f t="shared" si="35"/>
        <v/>
      </c>
      <c r="P22" s="263" t="str">
        <f t="shared" si="36"/>
        <v/>
      </c>
      <c r="Q22" s="263" t="str">
        <f t="shared" si="37"/>
        <v/>
      </c>
      <c r="R22" s="263" t="str">
        <f t="shared" si="38"/>
        <v/>
      </c>
      <c r="S22" s="263" t="str">
        <f t="shared" si="39"/>
        <v/>
      </c>
      <c r="T22" s="263" t="str">
        <f t="shared" si="40"/>
        <v/>
      </c>
      <c r="U22" s="263" t="str">
        <f t="shared" si="0"/>
        <v/>
      </c>
      <c r="V22" s="263" t="str">
        <f t="shared" si="41"/>
        <v/>
      </c>
      <c r="W22" s="263" t="str">
        <f t="shared" si="2"/>
        <v/>
      </c>
      <c r="X22" s="263" t="str">
        <f t="shared" si="42"/>
        <v/>
      </c>
      <c r="Y22" s="263" t="str">
        <f t="shared" si="43"/>
        <v/>
      </c>
      <c r="Z22" s="263" t="str">
        <f t="shared" si="44"/>
        <v/>
      </c>
      <c r="AA22" s="263" t="str">
        <f t="shared" si="45"/>
        <v/>
      </c>
      <c r="AB22" s="263" t="str">
        <f t="shared" si="24"/>
        <v/>
      </c>
      <c r="AC22" s="263" t="str">
        <f t="shared" si="5"/>
        <v/>
      </c>
      <c r="AD22" s="263" t="str">
        <f t="shared" si="25"/>
        <v/>
      </c>
      <c r="AE22" s="263" t="str">
        <f t="shared" si="46"/>
        <v/>
      </c>
      <c r="AF22" s="263" t="str">
        <f t="shared" si="47"/>
        <v/>
      </c>
      <c r="AG22" s="263"/>
      <c r="AJ22" s="163" t="str">
        <f t="shared" si="48"/>
        <v/>
      </c>
      <c r="AK22" s="163" t="str">
        <f t="shared" si="8"/>
        <v/>
      </c>
      <c r="AL22" s="163" t="str">
        <f t="shared" si="49"/>
        <v/>
      </c>
      <c r="AM22" s="163" t="str">
        <f t="shared" si="64"/>
        <v/>
      </c>
      <c r="AN22" s="163" t="str">
        <f t="shared" si="10"/>
        <v/>
      </c>
      <c r="AO22" s="163" t="str">
        <f t="shared" si="11"/>
        <v/>
      </c>
      <c r="AP22" s="163" t="str">
        <f t="shared" si="12"/>
        <v/>
      </c>
      <c r="AQ22" s="163" t="str">
        <f t="shared" si="13"/>
        <v/>
      </c>
      <c r="AR22" s="163" t="str">
        <f t="shared" si="14"/>
        <v/>
      </c>
      <c r="AS22" s="163" t="str">
        <f t="shared" si="26"/>
        <v/>
      </c>
      <c r="AT22" s="163" t="str">
        <f t="shared" si="27"/>
        <v/>
      </c>
      <c r="AU22" s="163" t="str">
        <f t="shared" si="51"/>
        <v>рбс</v>
      </c>
      <c r="AV22" s="163" t="str">
        <f t="shared" si="34"/>
        <v>рбс90104301413общопл</v>
      </c>
      <c r="AW22" s="162">
        <f t="shared" si="60"/>
        <v>245259.27</v>
      </c>
      <c r="AX22" s="162">
        <f t="shared" si="61"/>
        <v>141441.54999999999</v>
      </c>
      <c r="AY22" s="162">
        <f t="shared" si="62"/>
        <v>0</v>
      </c>
      <c r="AZ22" s="162">
        <f t="shared" si="63"/>
        <v>0</v>
      </c>
      <c r="BA22" s="164">
        <f t="shared" si="16"/>
        <v>1</v>
      </c>
      <c r="BB22" s="164">
        <f t="shared" si="17"/>
        <v>1</v>
      </c>
      <c r="BC22" s="164">
        <f t="shared" si="18"/>
        <v>1</v>
      </c>
      <c r="BD22" s="162">
        <f t="shared" si="56"/>
        <v>0</v>
      </c>
      <c r="BE22" s="162">
        <f t="shared" si="57"/>
        <v>0</v>
      </c>
      <c r="BF22" s="179">
        <f t="shared" si="58"/>
        <v>0</v>
      </c>
      <c r="BG22" s="180">
        <f t="shared" si="59"/>
        <v>0</v>
      </c>
      <c r="BH22" s="254"/>
      <c r="BI22" s="254"/>
      <c r="BJ22" s="197"/>
      <c r="BK22" s="197"/>
      <c r="BL22" s="202" t="str">
        <f t="shared" si="32"/>
        <v>01</v>
      </c>
    </row>
    <row r="23" spans="1:64" ht="12" hidden="1" customHeight="1">
      <c r="A23" s="365" t="s">
        <v>596</v>
      </c>
      <c r="B23" s="366" t="s">
        <v>373</v>
      </c>
      <c r="C23" s="365" t="s">
        <v>1159</v>
      </c>
      <c r="D23" s="366" t="s">
        <v>376</v>
      </c>
      <c r="E23" s="366" t="s">
        <v>643</v>
      </c>
      <c r="F23" s="366" t="s">
        <v>549</v>
      </c>
      <c r="G23" s="366" t="s">
        <v>1344</v>
      </c>
      <c r="H23" s="366" t="s">
        <v>1089</v>
      </c>
      <c r="I23" s="366" t="s">
        <v>456</v>
      </c>
      <c r="J23" s="384">
        <v>16800</v>
      </c>
      <c r="K23" s="384">
        <v>8400</v>
      </c>
      <c r="L23" s="162" t="str">
        <f t="shared" si="33"/>
        <v>901043014130103803006000012300001</v>
      </c>
      <c r="M23" s="163">
        <f t="array" ref="M23">IF(COUNT(SEARCH(Удалить_Роспись_КВСР,$B23)*SEARCH(Удалить_Роспись_ПБС,$C23)*SEARCH(Удалить_Роспись_КФСР, $D23)*SEARCH(Удалить_Роспись_КЦСР,$E23)*SEARCH(Удалить_Роспись_КВР,$F23)*SEARCH(Удалить_Роспись_ЭК,$H23)*SEARCH(Удалить_Роспись_КР,$I23))&gt;0,0,1)</f>
        <v>1</v>
      </c>
      <c r="N23" s="163">
        <v>1</v>
      </c>
      <c r="O23" s="163" t="str">
        <f t="shared" si="35"/>
        <v/>
      </c>
      <c r="P23" s="263" t="str">
        <f t="shared" si="36"/>
        <v/>
      </c>
      <c r="Q23" s="263" t="str">
        <f t="shared" si="37"/>
        <v/>
      </c>
      <c r="R23" s="263" t="str">
        <f t="shared" si="38"/>
        <v/>
      </c>
      <c r="S23" s="263" t="str">
        <f t="shared" si="39"/>
        <v/>
      </c>
      <c r="T23" s="263" t="str">
        <f t="shared" si="40"/>
        <v/>
      </c>
      <c r="U23" s="263" t="str">
        <f t="shared" si="0"/>
        <v/>
      </c>
      <c r="V23" s="263" t="str">
        <f t="shared" si="41"/>
        <v/>
      </c>
      <c r="W23" s="263" t="str">
        <f t="shared" si="2"/>
        <v/>
      </c>
      <c r="X23" s="263" t="str">
        <f t="shared" si="42"/>
        <v/>
      </c>
      <c r="Y23" s="263" t="str">
        <f t="shared" si="43"/>
        <v/>
      </c>
      <c r="Z23" s="263" t="str">
        <f t="shared" si="44"/>
        <v/>
      </c>
      <c r="AA23" s="263" t="str">
        <f t="shared" si="45"/>
        <v/>
      </c>
      <c r="AB23" s="263" t="str">
        <f t="shared" si="24"/>
        <v/>
      </c>
      <c r="AC23" s="263" t="str">
        <f t="shared" si="5"/>
        <v/>
      </c>
      <c r="AD23" s="263" t="str">
        <f t="shared" si="25"/>
        <v/>
      </c>
      <c r="AE23" s="263" t="str">
        <f t="shared" si="46"/>
        <v/>
      </c>
      <c r="AF23" s="263" t="str">
        <f t="shared" si="47"/>
        <v/>
      </c>
      <c r="AG23" s="263"/>
      <c r="AJ23" s="163" t="str">
        <f t="shared" si="48"/>
        <v/>
      </c>
      <c r="AK23" s="163" t="str">
        <f t="shared" si="8"/>
        <v/>
      </c>
      <c r="AL23" s="163" t="str">
        <f t="shared" si="49"/>
        <v/>
      </c>
      <c r="AM23" s="163" t="str">
        <f t="shared" si="64"/>
        <v/>
      </c>
      <c r="AN23" s="163" t="str">
        <f t="shared" si="10"/>
        <v/>
      </c>
      <c r="AO23" s="163" t="str">
        <f t="shared" si="11"/>
        <v/>
      </c>
      <c r="AP23" s="163" t="str">
        <f t="shared" si="12"/>
        <v/>
      </c>
      <c r="AQ23" s="163" t="str">
        <f t="shared" si="13"/>
        <v/>
      </c>
      <c r="AR23" s="163" t="str">
        <f t="shared" si="14"/>
        <v/>
      </c>
      <c r="AS23" s="163" t="str">
        <f t="shared" si="26"/>
        <v/>
      </c>
      <c r="AT23" s="163" t="str">
        <f t="shared" si="27"/>
        <v/>
      </c>
      <c r="AU23" s="163" t="str">
        <f t="shared" si="51"/>
        <v>рбс</v>
      </c>
      <c r="AV23" s="163" t="str">
        <f t="shared" si="34"/>
        <v>рбс90104301413общпро</v>
      </c>
      <c r="AW23" s="162">
        <f t="shared" si="60"/>
        <v>16800</v>
      </c>
      <c r="AX23" s="162">
        <f t="shared" si="61"/>
        <v>8400</v>
      </c>
      <c r="AY23" s="162">
        <f t="shared" si="62"/>
        <v>16800</v>
      </c>
      <c r="AZ23" s="162">
        <f t="shared" si="63"/>
        <v>8400</v>
      </c>
      <c r="BA23" s="164">
        <f t="shared" si="16"/>
        <v>1</v>
      </c>
      <c r="BB23" s="164">
        <f t="shared" si="17"/>
        <v>1</v>
      </c>
      <c r="BC23" s="164">
        <f t="shared" si="18"/>
        <v>1</v>
      </c>
      <c r="BD23" s="162">
        <f t="shared" si="56"/>
        <v>16800</v>
      </c>
      <c r="BE23" s="162">
        <f t="shared" si="57"/>
        <v>8400</v>
      </c>
      <c r="BF23" s="179">
        <f t="shared" si="58"/>
        <v>16800</v>
      </c>
      <c r="BG23" s="180">
        <f t="shared" si="59"/>
        <v>16800</v>
      </c>
      <c r="BH23" s="254"/>
      <c r="BI23" s="254"/>
      <c r="BJ23" s="197"/>
      <c r="BK23" s="197"/>
      <c r="BL23" s="202" t="str">
        <f t="shared" si="32"/>
        <v>01</v>
      </c>
    </row>
    <row r="24" spans="1:64" ht="12" hidden="1" customHeight="1">
      <c r="A24" s="365" t="s">
        <v>596</v>
      </c>
      <c r="B24" s="366" t="s">
        <v>373</v>
      </c>
      <c r="C24" s="365" t="s">
        <v>1159</v>
      </c>
      <c r="D24" s="366" t="s">
        <v>377</v>
      </c>
      <c r="E24" s="366" t="s">
        <v>644</v>
      </c>
      <c r="F24" s="366" t="s">
        <v>548</v>
      </c>
      <c r="G24" s="366" t="s">
        <v>1344</v>
      </c>
      <c r="H24" s="366" t="s">
        <v>1086</v>
      </c>
      <c r="I24" s="366" t="s">
        <v>456</v>
      </c>
      <c r="J24" s="384">
        <v>1891177.62</v>
      </c>
      <c r="K24" s="384">
        <v>1219879.6499999999</v>
      </c>
      <c r="L24" s="162" t="str">
        <f t="shared" si="33"/>
        <v>901043014130104802006000012100001</v>
      </c>
      <c r="M24" s="163">
        <f t="array" ref="M24">IF(COUNT(SEARCH(Удалить_Роспись_КВСР,$B24)*SEARCH(Удалить_Роспись_ПБС,$C24)*SEARCH(Удалить_Роспись_КФСР, $D24)*SEARCH(Удалить_Роспись_КЦСР,$E24)*SEARCH(Удалить_Роспись_КВР,$F24)*SEARCH(Удалить_Роспись_ЭК,$H24)*SEARCH(Удалить_Роспись_КР,$I24))&gt;0,0,1)</f>
        <v>1</v>
      </c>
      <c r="N24" s="163">
        <f t="array" ref="N24">IF(COUNT(SEARCH(Удалить_Индекс_КВСР,$B24)*SEARCH(Удалить_Индекс_ПБС,$C24)*SEARCH(Удалить_Индекс_КФСР,$D24)*SEARCH(Удалить_Индекс_КЦСР,$E24)*SEARCH(Удалить_Индекс_КВР,$F24)*SEARCH(Удалить_Индекс_ЭК,$H24)*SEARCH(Удалить_Индекс_КР,$I24))&gt;0,0,1)</f>
        <v>0</v>
      </c>
      <c r="O24" s="163" t="str">
        <f t="shared" si="35"/>
        <v/>
      </c>
      <c r="P24" s="263" t="str">
        <f t="shared" si="36"/>
        <v/>
      </c>
      <c r="Q24" s="263" t="str">
        <f t="shared" si="37"/>
        <v/>
      </c>
      <c r="R24" s="263" t="str">
        <f t="shared" si="38"/>
        <v/>
      </c>
      <c r="S24" s="263" t="str">
        <f t="shared" si="39"/>
        <v/>
      </c>
      <c r="T24" s="263" t="str">
        <f t="shared" si="40"/>
        <v/>
      </c>
      <c r="U24" s="263" t="str">
        <f t="shared" si="0"/>
        <v/>
      </c>
      <c r="V24" s="263" t="str">
        <f t="shared" si="41"/>
        <v/>
      </c>
      <c r="W24" s="263" t="str">
        <f t="shared" si="2"/>
        <v/>
      </c>
      <c r="X24" s="263" t="str">
        <f t="shared" si="42"/>
        <v/>
      </c>
      <c r="Y24" s="263" t="str">
        <f t="shared" si="43"/>
        <v/>
      </c>
      <c r="Z24" s="263" t="str">
        <f t="shared" si="44"/>
        <v/>
      </c>
      <c r="AA24" s="263" t="str">
        <f t="shared" si="45"/>
        <v/>
      </c>
      <c r="AB24" s="263" t="str">
        <f t="shared" si="24"/>
        <v/>
      </c>
      <c r="AC24" s="263" t="str">
        <f t="shared" si="5"/>
        <v/>
      </c>
      <c r="AD24" s="263" t="str">
        <f t="shared" si="25"/>
        <v/>
      </c>
      <c r="AE24" s="263" t="str">
        <f t="shared" si="46"/>
        <v/>
      </c>
      <c r="AF24" s="263" t="str">
        <f t="shared" si="47"/>
        <v/>
      </c>
      <c r="AG24" s="263"/>
      <c r="AJ24" s="163" t="str">
        <f t="shared" si="48"/>
        <v/>
      </c>
      <c r="AK24" s="163" t="str">
        <f t="shared" si="8"/>
        <v/>
      </c>
      <c r="AL24" s="163" t="str">
        <f t="shared" si="49"/>
        <v/>
      </c>
      <c r="AM24" s="163" t="str">
        <f t="shared" si="64"/>
        <v/>
      </c>
      <c r="AN24" s="163" t="str">
        <f t="shared" si="10"/>
        <v/>
      </c>
      <c r="AO24" s="163" t="str">
        <f t="shared" si="11"/>
        <v/>
      </c>
      <c r="AP24" s="163" t="str">
        <f t="shared" si="12"/>
        <v/>
      </c>
      <c r="AQ24" s="163" t="str">
        <f t="shared" si="13"/>
        <v/>
      </c>
      <c r="AR24" s="163" t="str">
        <f t="shared" si="14"/>
        <v/>
      </c>
      <c r="AS24" s="163" t="str">
        <f t="shared" si="26"/>
        <v/>
      </c>
      <c r="AT24" s="163" t="str">
        <f t="shared" si="27"/>
        <v/>
      </c>
      <c r="AU24" s="163" t="str">
        <f t="shared" si="51"/>
        <v>рбс</v>
      </c>
      <c r="AV24" s="163" t="str">
        <f t="shared" si="34"/>
        <v>рбс90104301413общопл</v>
      </c>
      <c r="AW24" s="162">
        <f t="shared" si="60"/>
        <v>1891177.62</v>
      </c>
      <c r="AX24" s="162">
        <f t="shared" si="61"/>
        <v>1219879.6499999999</v>
      </c>
      <c r="AY24" s="162">
        <f t="shared" si="62"/>
        <v>0</v>
      </c>
      <c r="AZ24" s="162">
        <f t="shared" si="63"/>
        <v>0</v>
      </c>
      <c r="BA24" s="164">
        <f t="shared" si="16"/>
        <v>1</v>
      </c>
      <c r="BB24" s="164">
        <f t="shared" si="17"/>
        <v>1</v>
      </c>
      <c r="BC24" s="164">
        <f t="shared" si="18"/>
        <v>1</v>
      </c>
      <c r="BD24" s="162">
        <f t="shared" si="56"/>
        <v>0</v>
      </c>
      <c r="BE24" s="162">
        <f t="shared" si="57"/>
        <v>0</v>
      </c>
      <c r="BF24" s="179">
        <f t="shared" si="58"/>
        <v>0</v>
      </c>
      <c r="BG24" s="180">
        <f t="shared" si="59"/>
        <v>0</v>
      </c>
      <c r="BH24" s="254"/>
      <c r="BI24" s="254"/>
      <c r="BJ24" s="197"/>
      <c r="BK24" s="197"/>
      <c r="BL24" s="202" t="str">
        <f t="shared" si="32"/>
        <v>01</v>
      </c>
    </row>
    <row r="25" spans="1:64" ht="12" hidden="1" customHeight="1">
      <c r="A25" s="365" t="s">
        <v>596</v>
      </c>
      <c r="B25" s="366" t="s">
        <v>373</v>
      </c>
      <c r="C25" s="365" t="s">
        <v>1159</v>
      </c>
      <c r="D25" s="366" t="s">
        <v>377</v>
      </c>
      <c r="E25" s="366" t="s">
        <v>644</v>
      </c>
      <c r="F25" s="366" t="s">
        <v>548</v>
      </c>
      <c r="G25" s="366" t="s">
        <v>1344</v>
      </c>
      <c r="H25" s="366" t="s">
        <v>1161</v>
      </c>
      <c r="I25" s="366" t="s">
        <v>456</v>
      </c>
      <c r="J25" s="384">
        <v>8902.3799999999992</v>
      </c>
      <c r="K25" s="384">
        <v>8902.3799999999992</v>
      </c>
      <c r="L25" s="162" t="str">
        <f t="shared" si="33"/>
        <v>901043014130104802006000012100001</v>
      </c>
      <c r="M25" s="163">
        <f t="array" ref="M25">IF(COUNT(SEARCH(Удалить_Роспись_КВСР,$B25)*SEARCH(Удалить_Роспись_ПБС,$C25)*SEARCH(Удалить_Роспись_КФСР, $D25)*SEARCH(Удалить_Роспись_КЦСР,$E25)*SEARCH(Удалить_Роспись_КВР,$F25)*SEARCH(Удалить_Роспись_ЭК,$H25)*SEARCH(Удалить_Роспись_КР,$I25))&gt;0,0,1)</f>
        <v>1</v>
      </c>
      <c r="N25" s="163">
        <f t="array" ref="N25">IF(COUNT(SEARCH(Удалить_Индекс_КВСР,$B25)*SEARCH(Удалить_Индекс_ПБС,$C25)*SEARCH(Удалить_Индекс_КФСР,$D25)*SEARCH(Удалить_Индекс_КЦСР,$E25)*SEARCH(Удалить_Индекс_КВР,$F25)*SEARCH(Удалить_Индекс_ЭК,$H25)*SEARCH(Удалить_Индекс_КР,$I25))&gt;0,0,1)</f>
        <v>0</v>
      </c>
      <c r="O25" s="163" t="str">
        <f t="shared" si="35"/>
        <v/>
      </c>
      <c r="P25" s="263" t="str">
        <f t="shared" si="36"/>
        <v/>
      </c>
      <c r="Q25" s="263" t="str">
        <f t="shared" si="37"/>
        <v/>
      </c>
      <c r="R25" s="263" t="str">
        <f t="shared" si="38"/>
        <v/>
      </c>
      <c r="S25" s="263" t="str">
        <f t="shared" si="39"/>
        <v/>
      </c>
      <c r="T25" s="263" t="str">
        <f t="shared" si="40"/>
        <v/>
      </c>
      <c r="U25" s="263" t="str">
        <f t="shared" si="0"/>
        <v/>
      </c>
      <c r="V25" s="263" t="str">
        <f t="shared" si="41"/>
        <v/>
      </c>
      <c r="W25" s="263" t="str">
        <f t="shared" si="2"/>
        <v/>
      </c>
      <c r="X25" s="263" t="str">
        <f t="shared" si="42"/>
        <v/>
      </c>
      <c r="Y25" s="263" t="str">
        <f t="shared" si="43"/>
        <v/>
      </c>
      <c r="Z25" s="263" t="str">
        <f t="shared" si="44"/>
        <v/>
      </c>
      <c r="AA25" s="263" t="str">
        <f t="shared" si="45"/>
        <v/>
      </c>
      <c r="AB25" s="263" t="str">
        <f t="shared" si="24"/>
        <v/>
      </c>
      <c r="AC25" s="263" t="str">
        <f t="shared" si="5"/>
        <v/>
      </c>
      <c r="AD25" s="263" t="str">
        <f t="shared" si="25"/>
        <v/>
      </c>
      <c r="AE25" s="263" t="str">
        <f t="shared" si="46"/>
        <v/>
      </c>
      <c r="AF25" s="263" t="str">
        <f t="shared" si="47"/>
        <v/>
      </c>
      <c r="AG25" s="263"/>
      <c r="AJ25" s="163" t="str">
        <f t="shared" si="48"/>
        <v/>
      </c>
      <c r="AK25" s="163" t="str">
        <f t="shared" si="8"/>
        <v/>
      </c>
      <c r="AL25" s="163" t="str">
        <f t="shared" si="49"/>
        <v/>
      </c>
      <c r="AM25" s="163" t="str">
        <f t="shared" si="64"/>
        <v/>
      </c>
      <c r="AN25" s="163" t="str">
        <f t="shared" si="10"/>
        <v/>
      </c>
      <c r="AO25" s="163" t="str">
        <f t="shared" si="11"/>
        <v/>
      </c>
      <c r="AP25" s="163" t="str">
        <f t="shared" si="12"/>
        <v/>
      </c>
      <c r="AQ25" s="163" t="str">
        <f t="shared" si="13"/>
        <v/>
      </c>
      <c r="AR25" s="163" t="str">
        <f t="shared" si="14"/>
        <v/>
      </c>
      <c r="AS25" s="163" t="str">
        <f t="shared" si="26"/>
        <v/>
      </c>
      <c r="AT25" s="163" t="str">
        <f t="shared" si="27"/>
        <v/>
      </c>
      <c r="AU25" s="163" t="str">
        <f t="shared" si="51"/>
        <v>рбс</v>
      </c>
      <c r="AV25" s="163" t="str">
        <f t="shared" si="34"/>
        <v>рбс90104301413общпро</v>
      </c>
      <c r="AW25" s="162">
        <f t="shared" si="60"/>
        <v>8902.3799999999992</v>
      </c>
      <c r="AX25" s="162">
        <f t="shared" si="61"/>
        <v>8902.3799999999992</v>
      </c>
      <c r="AY25" s="162">
        <f t="shared" si="62"/>
        <v>0</v>
      </c>
      <c r="AZ25" s="162">
        <f t="shared" si="63"/>
        <v>0</v>
      </c>
      <c r="BA25" s="164">
        <f t="shared" si="16"/>
        <v>1</v>
      </c>
      <c r="BB25" s="164">
        <f t="shared" si="17"/>
        <v>1</v>
      </c>
      <c r="BC25" s="164">
        <f t="shared" si="18"/>
        <v>1</v>
      </c>
      <c r="BD25" s="162">
        <f t="shared" si="56"/>
        <v>0</v>
      </c>
      <c r="BE25" s="162">
        <f t="shared" si="57"/>
        <v>0</v>
      </c>
      <c r="BF25" s="179">
        <f t="shared" si="58"/>
        <v>0</v>
      </c>
      <c r="BG25" s="180">
        <f t="shared" si="59"/>
        <v>0</v>
      </c>
      <c r="BH25" s="254"/>
      <c r="BI25" s="254"/>
      <c r="BJ25" s="197"/>
      <c r="BK25" s="197"/>
      <c r="BL25" s="202" t="str">
        <f t="shared" si="32"/>
        <v>01</v>
      </c>
    </row>
    <row r="26" spans="1:64" ht="12" hidden="1" customHeight="1">
      <c r="A26" s="365" t="s">
        <v>596</v>
      </c>
      <c r="B26" s="366" t="s">
        <v>373</v>
      </c>
      <c r="C26" s="365" t="s">
        <v>1159</v>
      </c>
      <c r="D26" s="366" t="s">
        <v>377</v>
      </c>
      <c r="E26" s="366" t="s">
        <v>644</v>
      </c>
      <c r="F26" s="366" t="s">
        <v>642</v>
      </c>
      <c r="G26" s="366" t="s">
        <v>1344</v>
      </c>
      <c r="H26" s="366" t="s">
        <v>1088</v>
      </c>
      <c r="I26" s="366" t="s">
        <v>456</v>
      </c>
      <c r="J26" s="384">
        <v>573824.16</v>
      </c>
      <c r="K26" s="384">
        <v>351678.88</v>
      </c>
      <c r="L26" s="162" t="str">
        <f t="shared" si="33"/>
        <v>901043014130104802006000012900001</v>
      </c>
      <c r="M26" s="163">
        <f t="array" ref="M26">IF(COUNT(SEARCH(Удалить_Роспись_КВСР,$B26)*SEARCH(Удалить_Роспись_ПБС,$C26)*SEARCH(Удалить_Роспись_КФСР, $D26)*SEARCH(Удалить_Роспись_КЦСР,$E26)*SEARCH(Удалить_Роспись_КВР,$F26)*SEARCH(Удалить_Роспись_ЭК,$H26)*SEARCH(Удалить_Роспись_КР,$I26))&gt;0,0,1)</f>
        <v>1</v>
      </c>
      <c r="N26" s="163">
        <f t="array" ref="N26">IF(COUNT(SEARCH(Удалить_Индекс_КВСР,$B26)*SEARCH(Удалить_Индекс_ПБС,$C26)*SEARCH(Удалить_Индекс_КФСР,$D26)*SEARCH(Удалить_Индекс_КЦСР,$E26)*SEARCH(Удалить_Индекс_КВР,$F26)*SEARCH(Удалить_Индекс_ЭК,$H26)*SEARCH(Удалить_Индекс_КР,$I26))&gt;0,0,1)</f>
        <v>0</v>
      </c>
      <c r="O26" s="163" t="str">
        <f t="shared" si="35"/>
        <v/>
      </c>
      <c r="P26" s="263" t="str">
        <f t="shared" si="36"/>
        <v/>
      </c>
      <c r="Q26" s="263" t="str">
        <f t="shared" si="37"/>
        <v/>
      </c>
      <c r="R26" s="263" t="str">
        <f t="shared" si="38"/>
        <v/>
      </c>
      <c r="S26" s="263" t="str">
        <f t="shared" si="39"/>
        <v/>
      </c>
      <c r="T26" s="263" t="str">
        <f t="shared" si="40"/>
        <v/>
      </c>
      <c r="U26" s="263" t="str">
        <f t="shared" si="0"/>
        <v/>
      </c>
      <c r="V26" s="263" t="str">
        <f t="shared" si="41"/>
        <v/>
      </c>
      <c r="W26" s="263" t="str">
        <f t="shared" si="2"/>
        <v/>
      </c>
      <c r="X26" s="263" t="str">
        <f t="shared" si="42"/>
        <v/>
      </c>
      <c r="Y26" s="263" t="str">
        <f t="shared" si="43"/>
        <v/>
      </c>
      <c r="Z26" s="263" t="str">
        <f t="shared" si="44"/>
        <v/>
      </c>
      <c r="AA26" s="263" t="str">
        <f t="shared" si="45"/>
        <v/>
      </c>
      <c r="AB26" s="263" t="str">
        <f t="shared" si="24"/>
        <v/>
      </c>
      <c r="AC26" s="263" t="str">
        <f t="shared" si="5"/>
        <v/>
      </c>
      <c r="AD26" s="263" t="str">
        <f t="shared" si="25"/>
        <v/>
      </c>
      <c r="AE26" s="263" t="str">
        <f t="shared" si="46"/>
        <v/>
      </c>
      <c r="AF26" s="263" t="str">
        <f t="shared" si="47"/>
        <v/>
      </c>
      <c r="AG26" s="263"/>
      <c r="AJ26" s="163" t="str">
        <f t="shared" si="48"/>
        <v/>
      </c>
      <c r="AK26" s="163" t="str">
        <f t="shared" si="8"/>
        <v/>
      </c>
      <c r="AL26" s="163" t="str">
        <f t="shared" si="49"/>
        <v/>
      </c>
      <c r="AM26" s="163" t="str">
        <f t="shared" si="64"/>
        <v/>
      </c>
      <c r="AN26" s="163" t="str">
        <f t="shared" si="10"/>
        <v/>
      </c>
      <c r="AO26" s="163" t="str">
        <f t="shared" si="11"/>
        <v/>
      </c>
      <c r="AP26" s="163" t="str">
        <f t="shared" si="12"/>
        <v/>
      </c>
      <c r="AQ26" s="163" t="str">
        <f t="shared" si="13"/>
        <v/>
      </c>
      <c r="AR26" s="163" t="str">
        <f t="shared" si="14"/>
        <v/>
      </c>
      <c r="AS26" s="163" t="str">
        <f t="shared" si="26"/>
        <v/>
      </c>
      <c r="AT26" s="163" t="str">
        <f t="shared" si="27"/>
        <v/>
      </c>
      <c r="AU26" s="163" t="str">
        <f t="shared" si="51"/>
        <v>рбс</v>
      </c>
      <c r="AV26" s="163" t="str">
        <f t="shared" si="34"/>
        <v>рбс90104301413общопл</v>
      </c>
      <c r="AW26" s="162">
        <f t="shared" si="60"/>
        <v>573824.16</v>
      </c>
      <c r="AX26" s="162">
        <f t="shared" si="61"/>
        <v>351678.88</v>
      </c>
      <c r="AY26" s="162">
        <f t="shared" si="62"/>
        <v>0</v>
      </c>
      <c r="AZ26" s="162">
        <f t="shared" si="63"/>
        <v>0</v>
      </c>
      <c r="BA26" s="164">
        <f t="shared" si="16"/>
        <v>1</v>
      </c>
      <c r="BB26" s="164">
        <f t="shared" si="17"/>
        <v>1</v>
      </c>
      <c r="BC26" s="164">
        <f t="shared" si="18"/>
        <v>1</v>
      </c>
      <c r="BD26" s="162">
        <f t="shared" si="56"/>
        <v>0</v>
      </c>
      <c r="BE26" s="162">
        <f t="shared" si="57"/>
        <v>0</v>
      </c>
      <c r="BF26" s="179">
        <f t="shared" si="58"/>
        <v>0</v>
      </c>
      <c r="BG26" s="180">
        <f t="shared" si="59"/>
        <v>0</v>
      </c>
      <c r="BH26" s="254"/>
      <c r="BI26" s="254"/>
      <c r="BJ26" s="197"/>
      <c r="BK26" s="197"/>
      <c r="BL26" s="202" t="str">
        <f t="shared" si="32"/>
        <v>01</v>
      </c>
    </row>
    <row r="27" spans="1:64" ht="12" hidden="1" customHeight="1">
      <c r="A27" s="365" t="s">
        <v>596</v>
      </c>
      <c r="B27" s="366" t="s">
        <v>373</v>
      </c>
      <c r="C27" s="365" t="s">
        <v>1159</v>
      </c>
      <c r="D27" s="366" t="s">
        <v>377</v>
      </c>
      <c r="E27" s="366" t="s">
        <v>644</v>
      </c>
      <c r="F27" s="366" t="s">
        <v>533</v>
      </c>
      <c r="G27" s="366" t="s">
        <v>1344</v>
      </c>
      <c r="H27" s="366" t="s">
        <v>1090</v>
      </c>
      <c r="I27" s="366" t="s">
        <v>456</v>
      </c>
      <c r="J27" s="384">
        <v>140000</v>
      </c>
      <c r="K27" s="384">
        <v>109015.19</v>
      </c>
      <c r="L27" s="162" t="str">
        <f t="shared" si="33"/>
        <v>901043014130104802006000024400001</v>
      </c>
      <c r="M27" s="163">
        <f t="array" ref="M27">IF(COUNT(SEARCH(Удалить_Роспись_КВСР,$B27)*SEARCH(Удалить_Роспись_ПБС,$C27)*SEARCH(Удалить_Роспись_КФСР, $D27)*SEARCH(Удалить_Роспись_КЦСР,$E27)*SEARCH(Удалить_Роспись_КВР,$F27)*SEARCH(Удалить_Роспись_ЭК,$H27)*SEARCH(Удалить_Роспись_КР,$I27))&gt;0,0,1)</f>
        <v>1</v>
      </c>
      <c r="N27" s="163">
        <v>1</v>
      </c>
      <c r="O27" s="163" t="str">
        <f t="shared" si="35"/>
        <v/>
      </c>
      <c r="P27" s="263" t="str">
        <f t="shared" si="36"/>
        <v/>
      </c>
      <c r="Q27" s="263" t="str">
        <f t="shared" si="37"/>
        <v/>
      </c>
      <c r="R27" s="263" t="str">
        <f t="shared" si="38"/>
        <v/>
      </c>
      <c r="S27" s="263" t="str">
        <f t="shared" si="39"/>
        <v/>
      </c>
      <c r="T27" s="263" t="str">
        <f t="shared" si="40"/>
        <v/>
      </c>
      <c r="U27" s="263" t="str">
        <f t="shared" si="0"/>
        <v/>
      </c>
      <c r="V27" s="263" t="str">
        <f t="shared" si="41"/>
        <v/>
      </c>
      <c r="W27" s="263" t="str">
        <f t="shared" si="2"/>
        <v/>
      </c>
      <c r="X27" s="263" t="str">
        <f t="shared" si="42"/>
        <v/>
      </c>
      <c r="Y27" s="263" t="str">
        <f t="shared" si="43"/>
        <v/>
      </c>
      <c r="Z27" s="263" t="str">
        <f t="shared" si="44"/>
        <v/>
      </c>
      <c r="AA27" s="263" t="str">
        <f t="shared" si="45"/>
        <v/>
      </c>
      <c r="AB27" s="263" t="str">
        <f t="shared" si="24"/>
        <v/>
      </c>
      <c r="AC27" s="263" t="str">
        <f t="shared" si="5"/>
        <v/>
      </c>
      <c r="AD27" s="263" t="str">
        <f t="shared" si="25"/>
        <v/>
      </c>
      <c r="AE27" s="263" t="str">
        <f t="shared" si="46"/>
        <v/>
      </c>
      <c r="AF27" s="263" t="str">
        <f t="shared" si="47"/>
        <v/>
      </c>
      <c r="AG27" s="263"/>
      <c r="AJ27" s="163" t="str">
        <f t="shared" si="48"/>
        <v/>
      </c>
      <c r="AK27" s="163" t="str">
        <f t="shared" si="8"/>
        <v/>
      </c>
      <c r="AL27" s="163" t="str">
        <f t="shared" si="49"/>
        <v/>
      </c>
      <c r="AM27" s="163" t="str">
        <f t="shared" si="64"/>
        <v/>
      </c>
      <c r="AN27" s="163" t="str">
        <f t="shared" si="10"/>
        <v/>
      </c>
      <c r="AO27" s="163" t="str">
        <f t="shared" si="11"/>
        <v/>
      </c>
      <c r="AP27" s="163" t="str">
        <f t="shared" si="12"/>
        <v/>
      </c>
      <c r="AQ27" s="163" t="str">
        <f t="shared" si="13"/>
        <v/>
      </c>
      <c r="AR27" s="163" t="str">
        <f t="shared" si="14"/>
        <v/>
      </c>
      <c r="AS27" s="163" t="str">
        <f t="shared" si="26"/>
        <v/>
      </c>
      <c r="AT27" s="163" t="str">
        <f t="shared" si="27"/>
        <v/>
      </c>
      <c r="AU27" s="163" t="str">
        <f t="shared" si="51"/>
        <v>рбс</v>
      </c>
      <c r="AV27" s="163" t="str">
        <f t="shared" si="34"/>
        <v>рбс90104301413общпро</v>
      </c>
      <c r="AW27" s="162">
        <f t="shared" si="60"/>
        <v>140000</v>
      </c>
      <c r="AX27" s="162">
        <f t="shared" si="61"/>
        <v>109015.19</v>
      </c>
      <c r="AY27" s="162">
        <f t="shared" si="62"/>
        <v>140000</v>
      </c>
      <c r="AZ27" s="162">
        <f t="shared" si="63"/>
        <v>109015.19</v>
      </c>
      <c r="BA27" s="164">
        <f t="shared" si="16"/>
        <v>1</v>
      </c>
      <c r="BB27" s="164">
        <f t="shared" si="17"/>
        <v>1</v>
      </c>
      <c r="BC27" s="164">
        <f t="shared" si="18"/>
        <v>1</v>
      </c>
      <c r="BD27" s="162">
        <f t="shared" si="56"/>
        <v>140000</v>
      </c>
      <c r="BE27" s="162">
        <f t="shared" si="57"/>
        <v>109015.19</v>
      </c>
      <c r="BF27" s="179">
        <f t="shared" si="58"/>
        <v>140000</v>
      </c>
      <c r="BG27" s="180">
        <f t="shared" si="59"/>
        <v>140000</v>
      </c>
      <c r="BH27" s="254"/>
      <c r="BI27" s="254"/>
      <c r="BJ27" s="197"/>
      <c r="BK27" s="197"/>
      <c r="BL27" s="202" t="str">
        <f t="shared" si="32"/>
        <v>01</v>
      </c>
    </row>
    <row r="28" spans="1:64" ht="12" hidden="1" customHeight="1">
      <c r="A28" s="365" t="s">
        <v>596</v>
      </c>
      <c r="B28" s="366" t="s">
        <v>373</v>
      </c>
      <c r="C28" s="365" t="s">
        <v>1159</v>
      </c>
      <c r="D28" s="366" t="s">
        <v>377</v>
      </c>
      <c r="E28" s="366" t="s">
        <v>644</v>
      </c>
      <c r="F28" s="366" t="s">
        <v>533</v>
      </c>
      <c r="G28" s="366" t="s">
        <v>1344</v>
      </c>
      <c r="H28" s="366" t="s">
        <v>1091</v>
      </c>
      <c r="I28" s="366" t="s">
        <v>456</v>
      </c>
      <c r="J28" s="384">
        <v>80000</v>
      </c>
      <c r="K28" s="384">
        <v>47773</v>
      </c>
      <c r="L28" s="162" t="str">
        <f t="shared" si="33"/>
        <v>901043014130104802006000024400001</v>
      </c>
      <c r="M28" s="163">
        <f t="array" ref="M28">IF(COUNT(SEARCH(Удалить_Роспись_КВСР,$B28)*SEARCH(Удалить_Роспись_ПБС,$C28)*SEARCH(Удалить_Роспись_КФСР, $D28)*SEARCH(Удалить_Роспись_КЦСР,$E28)*SEARCH(Удалить_Роспись_КВР,$F28)*SEARCH(Удалить_Роспись_ЭК,$H28)*SEARCH(Удалить_Роспись_КР,$I28))&gt;0,0,1)</f>
        <v>1</v>
      </c>
      <c r="N28" s="163">
        <v>1</v>
      </c>
      <c r="O28" s="163" t="str">
        <f t="shared" si="35"/>
        <v/>
      </c>
      <c r="P28" s="263" t="str">
        <f t="shared" si="36"/>
        <v/>
      </c>
      <c r="Q28" s="263" t="str">
        <f t="shared" si="37"/>
        <v/>
      </c>
      <c r="R28" s="263" t="str">
        <f t="shared" si="38"/>
        <v/>
      </c>
      <c r="S28" s="263" t="str">
        <f t="shared" si="39"/>
        <v/>
      </c>
      <c r="T28" s="263" t="str">
        <f t="shared" si="40"/>
        <v/>
      </c>
      <c r="U28" s="263" t="str">
        <f t="shared" si="0"/>
        <v/>
      </c>
      <c r="V28" s="263" t="str">
        <f t="shared" si="41"/>
        <v/>
      </c>
      <c r="W28" s="263" t="str">
        <f t="shared" si="2"/>
        <v/>
      </c>
      <c r="X28" s="263" t="str">
        <f t="shared" si="42"/>
        <v/>
      </c>
      <c r="Y28" s="263" t="str">
        <f t="shared" si="43"/>
        <v/>
      </c>
      <c r="Z28" s="263" t="str">
        <f t="shared" si="44"/>
        <v/>
      </c>
      <c r="AA28" s="263" t="str">
        <f t="shared" si="45"/>
        <v/>
      </c>
      <c r="AB28" s="263" t="str">
        <f t="shared" si="24"/>
        <v/>
      </c>
      <c r="AC28" s="263" t="str">
        <f t="shared" si="5"/>
        <v/>
      </c>
      <c r="AD28" s="263" t="str">
        <f t="shared" si="25"/>
        <v/>
      </c>
      <c r="AE28" s="263" t="str">
        <f t="shared" si="46"/>
        <v/>
      </c>
      <c r="AF28" s="263" t="str">
        <f t="shared" si="47"/>
        <v/>
      </c>
      <c r="AG28" s="263"/>
      <c r="AJ28" s="163" t="str">
        <f t="shared" si="48"/>
        <v/>
      </c>
      <c r="AK28" s="163" t="str">
        <f t="shared" si="8"/>
        <v/>
      </c>
      <c r="AL28" s="163" t="str">
        <f t="shared" si="49"/>
        <v/>
      </c>
      <c r="AM28" s="163" t="str">
        <f t="shared" si="64"/>
        <v/>
      </c>
      <c r="AN28" s="163" t="str">
        <f t="shared" si="10"/>
        <v/>
      </c>
      <c r="AO28" s="163" t="str">
        <f t="shared" si="11"/>
        <v/>
      </c>
      <c r="AP28" s="163" t="str">
        <f t="shared" si="12"/>
        <v/>
      </c>
      <c r="AQ28" s="163" t="str">
        <f t="shared" si="13"/>
        <v/>
      </c>
      <c r="AR28" s="163" t="str">
        <f t="shared" si="14"/>
        <v/>
      </c>
      <c r="AS28" s="163" t="str">
        <f t="shared" si="26"/>
        <v/>
      </c>
      <c r="AT28" s="163" t="str">
        <f t="shared" si="27"/>
        <v/>
      </c>
      <c r="AU28" s="163" t="str">
        <f t="shared" si="51"/>
        <v>рбс</v>
      </c>
      <c r="AV28" s="163" t="str">
        <f t="shared" si="34"/>
        <v>рбс90104301413общпро</v>
      </c>
      <c r="AW28" s="162">
        <f t="shared" si="60"/>
        <v>80000</v>
      </c>
      <c r="AX28" s="162">
        <f t="shared" si="61"/>
        <v>47773</v>
      </c>
      <c r="AY28" s="162">
        <f t="shared" si="62"/>
        <v>80000</v>
      </c>
      <c r="AZ28" s="162">
        <f t="shared" si="63"/>
        <v>47773</v>
      </c>
      <c r="BA28" s="164">
        <f t="shared" si="16"/>
        <v>1</v>
      </c>
      <c r="BB28" s="164">
        <f t="shared" si="17"/>
        <v>1</v>
      </c>
      <c r="BC28" s="164">
        <f t="shared" si="18"/>
        <v>1</v>
      </c>
      <c r="BD28" s="162">
        <f t="shared" si="56"/>
        <v>80000</v>
      </c>
      <c r="BE28" s="162">
        <f t="shared" si="57"/>
        <v>47773</v>
      </c>
      <c r="BF28" s="179">
        <f t="shared" si="58"/>
        <v>80000</v>
      </c>
      <c r="BG28" s="180">
        <f t="shared" si="59"/>
        <v>80000</v>
      </c>
      <c r="BH28" s="254"/>
      <c r="BI28" s="254"/>
      <c r="BJ28" s="197"/>
      <c r="BK28" s="197"/>
      <c r="BL28" s="202" t="str">
        <f t="shared" si="32"/>
        <v>01</v>
      </c>
    </row>
    <row r="29" spans="1:64" ht="12" hidden="1" customHeight="1">
      <c r="A29" s="365" t="s">
        <v>596</v>
      </c>
      <c r="B29" s="366" t="s">
        <v>373</v>
      </c>
      <c r="C29" s="365" t="s">
        <v>1159</v>
      </c>
      <c r="D29" s="366" t="s">
        <v>377</v>
      </c>
      <c r="E29" s="366" t="s">
        <v>644</v>
      </c>
      <c r="F29" s="366" t="s">
        <v>533</v>
      </c>
      <c r="G29" s="366" t="s">
        <v>1344</v>
      </c>
      <c r="H29" s="366" t="s">
        <v>1089</v>
      </c>
      <c r="I29" s="366" t="s">
        <v>456</v>
      </c>
      <c r="J29" s="384">
        <v>140000</v>
      </c>
      <c r="K29" s="384">
        <v>106436.6</v>
      </c>
      <c r="L29" s="162" t="str">
        <f t="shared" si="33"/>
        <v>901043014130104802006000024400001</v>
      </c>
      <c r="M29" s="163">
        <f t="array" ref="M29">IF(COUNT(SEARCH(Удалить_Роспись_КВСР,$B29)*SEARCH(Удалить_Роспись_ПБС,$C29)*SEARCH(Удалить_Роспись_КФСР, $D29)*SEARCH(Удалить_Роспись_КЦСР,$E29)*SEARCH(Удалить_Роспись_КВР,$F29)*SEARCH(Удалить_Роспись_ЭК,$H29)*SEARCH(Удалить_Роспись_КР,$I29))&gt;0,0,1)</f>
        <v>1</v>
      </c>
      <c r="N29" s="163">
        <v>1</v>
      </c>
      <c r="O29" s="163" t="str">
        <f t="shared" si="35"/>
        <v/>
      </c>
      <c r="P29" s="263" t="str">
        <f t="shared" si="36"/>
        <v/>
      </c>
      <c r="Q29" s="263" t="str">
        <f t="shared" si="37"/>
        <v/>
      </c>
      <c r="R29" s="263" t="str">
        <f t="shared" si="38"/>
        <v/>
      </c>
      <c r="S29" s="263" t="str">
        <f t="shared" si="39"/>
        <v/>
      </c>
      <c r="T29" s="263" t="str">
        <f t="shared" si="40"/>
        <v/>
      </c>
      <c r="U29" s="263" t="str">
        <f t="shared" si="0"/>
        <v/>
      </c>
      <c r="V29" s="263" t="str">
        <f t="shared" si="41"/>
        <v/>
      </c>
      <c r="W29" s="263" t="str">
        <f t="shared" si="2"/>
        <v/>
      </c>
      <c r="X29" s="263" t="str">
        <f t="shared" si="42"/>
        <v/>
      </c>
      <c r="Y29" s="263" t="str">
        <f t="shared" si="43"/>
        <v/>
      </c>
      <c r="Z29" s="263" t="str">
        <f t="shared" si="44"/>
        <v/>
      </c>
      <c r="AA29" s="263" t="str">
        <f t="shared" si="45"/>
        <v/>
      </c>
      <c r="AB29" s="263" t="str">
        <f t="shared" si="24"/>
        <v/>
      </c>
      <c r="AC29" s="263" t="str">
        <f t="shared" si="5"/>
        <v/>
      </c>
      <c r="AD29" s="263" t="str">
        <f t="shared" si="25"/>
        <v/>
      </c>
      <c r="AE29" s="263" t="str">
        <f t="shared" si="46"/>
        <v/>
      </c>
      <c r="AF29" s="263" t="str">
        <f t="shared" si="47"/>
        <v/>
      </c>
      <c r="AG29" s="263"/>
      <c r="AJ29" s="163" t="str">
        <f t="shared" si="48"/>
        <v/>
      </c>
      <c r="AK29" s="163" t="str">
        <f t="shared" si="8"/>
        <v/>
      </c>
      <c r="AL29" s="163" t="str">
        <f t="shared" si="49"/>
        <v/>
      </c>
      <c r="AM29" s="163" t="str">
        <f t="shared" si="64"/>
        <v/>
      </c>
      <c r="AN29" s="163" t="str">
        <f t="shared" si="10"/>
        <v/>
      </c>
      <c r="AO29" s="163" t="str">
        <f t="shared" si="11"/>
        <v/>
      </c>
      <c r="AP29" s="163" t="str">
        <f t="shared" si="12"/>
        <v/>
      </c>
      <c r="AQ29" s="163" t="str">
        <f t="shared" si="13"/>
        <v/>
      </c>
      <c r="AR29" s="163" t="str">
        <f t="shared" si="14"/>
        <v/>
      </c>
      <c r="AS29" s="163" t="str">
        <f t="shared" si="26"/>
        <v/>
      </c>
      <c r="AT29" s="163" t="str">
        <f t="shared" si="27"/>
        <v/>
      </c>
      <c r="AU29" s="163" t="str">
        <f t="shared" si="51"/>
        <v>рбс</v>
      </c>
      <c r="AV29" s="163" t="str">
        <f t="shared" si="34"/>
        <v>рбс90104301413общпро</v>
      </c>
      <c r="AW29" s="162">
        <f t="shared" si="60"/>
        <v>140000</v>
      </c>
      <c r="AX29" s="162">
        <f t="shared" si="61"/>
        <v>106436.6</v>
      </c>
      <c r="AY29" s="162">
        <f t="shared" si="62"/>
        <v>140000</v>
      </c>
      <c r="AZ29" s="162">
        <f t="shared" si="63"/>
        <v>106436.6</v>
      </c>
      <c r="BA29" s="164">
        <f t="shared" si="16"/>
        <v>1</v>
      </c>
      <c r="BB29" s="164">
        <f t="shared" si="17"/>
        <v>1</v>
      </c>
      <c r="BC29" s="164">
        <f t="shared" si="18"/>
        <v>1</v>
      </c>
      <c r="BD29" s="162">
        <f t="shared" si="56"/>
        <v>140000</v>
      </c>
      <c r="BE29" s="162">
        <f t="shared" si="57"/>
        <v>106436.6</v>
      </c>
      <c r="BF29" s="179">
        <f t="shared" si="58"/>
        <v>140000</v>
      </c>
      <c r="BG29" s="180">
        <f t="shared" si="59"/>
        <v>140000</v>
      </c>
      <c r="BH29" s="254"/>
      <c r="BI29" s="254"/>
      <c r="BJ29" s="197"/>
      <c r="BK29" s="197"/>
      <c r="BL29" s="202" t="str">
        <f t="shared" si="32"/>
        <v>01</v>
      </c>
    </row>
    <row r="30" spans="1:64" ht="12" hidden="1" customHeight="1">
      <c r="A30" s="365" t="s">
        <v>596</v>
      </c>
      <c r="B30" s="366" t="s">
        <v>373</v>
      </c>
      <c r="C30" s="365" t="s">
        <v>1159</v>
      </c>
      <c r="D30" s="366" t="s">
        <v>377</v>
      </c>
      <c r="E30" s="366" t="s">
        <v>644</v>
      </c>
      <c r="F30" s="366" t="s">
        <v>533</v>
      </c>
      <c r="G30" s="366" t="s">
        <v>1344</v>
      </c>
      <c r="H30" s="366" t="s">
        <v>1096</v>
      </c>
      <c r="I30" s="366" t="s">
        <v>456</v>
      </c>
      <c r="J30" s="384">
        <v>3873.85</v>
      </c>
      <c r="K30" s="384">
        <v>3873.85</v>
      </c>
      <c r="L30" s="162" t="str">
        <f t="shared" si="33"/>
        <v>901043014130104802006000024400001</v>
      </c>
      <c r="M30" s="163">
        <f t="array" ref="M30">IF(COUNT(SEARCH(Удалить_Роспись_КВСР,$B30)*SEARCH(Удалить_Роспись_ПБС,$C30)*SEARCH(Удалить_Роспись_КФСР, $D30)*SEARCH(Удалить_Роспись_КЦСР,$E30)*SEARCH(Удалить_Роспись_КВР,$F30)*SEARCH(Удалить_Роспись_ЭК,$H30)*SEARCH(Удалить_Роспись_КР,$I30))&gt;0,0,1)</f>
        <v>1</v>
      </c>
      <c r="N30" s="163">
        <v>1</v>
      </c>
      <c r="O30" s="163" t="str">
        <f t="shared" si="35"/>
        <v/>
      </c>
      <c r="P30" s="263" t="str">
        <f t="shared" si="36"/>
        <v/>
      </c>
      <c r="Q30" s="263" t="str">
        <f t="shared" si="37"/>
        <v/>
      </c>
      <c r="R30" s="263" t="str">
        <f t="shared" si="38"/>
        <v/>
      </c>
      <c r="S30" s="263" t="str">
        <f t="shared" si="39"/>
        <v/>
      </c>
      <c r="T30" s="263" t="str">
        <f t="shared" si="40"/>
        <v/>
      </c>
      <c r="U30" s="263" t="str">
        <f t="shared" si="0"/>
        <v/>
      </c>
      <c r="V30" s="263" t="str">
        <f t="shared" si="41"/>
        <v/>
      </c>
      <c r="W30" s="263" t="str">
        <f t="shared" si="2"/>
        <v/>
      </c>
      <c r="X30" s="263" t="str">
        <f t="shared" si="42"/>
        <v/>
      </c>
      <c r="Y30" s="263" t="str">
        <f t="shared" si="43"/>
        <v/>
      </c>
      <c r="Z30" s="263" t="str">
        <f t="shared" si="44"/>
        <v/>
      </c>
      <c r="AA30" s="263" t="str">
        <f t="shared" si="45"/>
        <v/>
      </c>
      <c r="AB30" s="263" t="str">
        <f t="shared" si="24"/>
        <v/>
      </c>
      <c r="AC30" s="263" t="str">
        <f t="shared" si="5"/>
        <v/>
      </c>
      <c r="AD30" s="263" t="str">
        <f t="shared" si="25"/>
        <v/>
      </c>
      <c r="AE30" s="263" t="str">
        <f t="shared" si="46"/>
        <v/>
      </c>
      <c r="AF30" s="263" t="str">
        <f t="shared" si="47"/>
        <v/>
      </c>
      <c r="AG30" s="263"/>
      <c r="AJ30" s="163" t="str">
        <f t="shared" si="48"/>
        <v/>
      </c>
      <c r="AK30" s="163" t="str">
        <f t="shared" si="8"/>
        <v/>
      </c>
      <c r="AL30" s="163" t="str">
        <f t="shared" si="49"/>
        <v/>
      </c>
      <c r="AM30" s="163" t="str">
        <f t="shared" si="64"/>
        <v/>
      </c>
      <c r="AN30" s="163" t="str">
        <f t="shared" si="10"/>
        <v/>
      </c>
      <c r="AO30" s="163" t="str">
        <f t="shared" si="11"/>
        <v/>
      </c>
      <c r="AP30" s="163" t="str">
        <f t="shared" si="12"/>
        <v/>
      </c>
      <c r="AQ30" s="163" t="str">
        <f t="shared" si="13"/>
        <v/>
      </c>
      <c r="AR30" s="163" t="str">
        <f t="shared" si="14"/>
        <v/>
      </c>
      <c r="AS30" s="163" t="str">
        <f t="shared" si="26"/>
        <v/>
      </c>
      <c r="AT30" s="163" t="str">
        <f t="shared" si="27"/>
        <v/>
      </c>
      <c r="AU30" s="163" t="str">
        <f t="shared" si="51"/>
        <v>рбс</v>
      </c>
      <c r="AV30" s="163" t="str">
        <f t="shared" si="34"/>
        <v>рбс90104301413общпро</v>
      </c>
      <c r="AW30" s="162">
        <f t="shared" si="60"/>
        <v>3873.85</v>
      </c>
      <c r="AX30" s="162">
        <f t="shared" si="61"/>
        <v>3873.85</v>
      </c>
      <c r="AY30" s="162">
        <f t="shared" si="62"/>
        <v>3873.85</v>
      </c>
      <c r="AZ30" s="162">
        <f t="shared" si="63"/>
        <v>3873.85</v>
      </c>
      <c r="BA30" s="164">
        <f t="shared" si="16"/>
        <v>1</v>
      </c>
      <c r="BB30" s="164">
        <f t="shared" si="17"/>
        <v>1</v>
      </c>
      <c r="BC30" s="164">
        <f t="shared" si="18"/>
        <v>1</v>
      </c>
      <c r="BD30" s="162">
        <f t="shared" si="56"/>
        <v>3873.85</v>
      </c>
      <c r="BE30" s="162">
        <f t="shared" si="57"/>
        <v>3873.85</v>
      </c>
      <c r="BF30" s="179">
        <f t="shared" si="58"/>
        <v>3873.85</v>
      </c>
      <c r="BG30" s="180">
        <f t="shared" si="59"/>
        <v>3873.85</v>
      </c>
      <c r="BH30" s="254"/>
      <c r="BI30" s="254"/>
      <c r="BJ30" s="197"/>
      <c r="BK30" s="197"/>
      <c r="BL30" s="202" t="str">
        <f t="shared" si="32"/>
        <v>01</v>
      </c>
    </row>
    <row r="31" spans="1:64" ht="12" hidden="1" customHeight="1">
      <c r="A31" s="365" t="s">
        <v>596</v>
      </c>
      <c r="B31" s="366" t="s">
        <v>373</v>
      </c>
      <c r="C31" s="365" t="s">
        <v>1159</v>
      </c>
      <c r="D31" s="366" t="s">
        <v>377</v>
      </c>
      <c r="E31" s="366" t="s">
        <v>644</v>
      </c>
      <c r="F31" s="366" t="s">
        <v>533</v>
      </c>
      <c r="G31" s="366" t="s">
        <v>1344</v>
      </c>
      <c r="H31" s="366" t="s">
        <v>1163</v>
      </c>
      <c r="I31" s="366" t="s">
        <v>456</v>
      </c>
      <c r="J31" s="384">
        <v>149825</v>
      </c>
      <c r="K31" s="384">
        <v>149825</v>
      </c>
      <c r="L31" s="162" t="str">
        <f t="shared" si="33"/>
        <v>901043014130104802006000024400001</v>
      </c>
      <c r="M31" s="163">
        <f t="array" ref="M31">IF(COUNT(SEARCH(Удалить_Роспись_КВСР,$B31)*SEARCH(Удалить_Роспись_ПБС,$C31)*SEARCH(Удалить_Роспись_КФСР, $D31)*SEARCH(Удалить_Роспись_КЦСР,$E31)*SEARCH(Удалить_Роспись_КВР,$F31)*SEARCH(Удалить_Роспись_ЭК,$H31)*SEARCH(Удалить_Роспись_КР,$I31))&gt;0,0,1)</f>
        <v>1</v>
      </c>
      <c r="N31" s="163">
        <v>1</v>
      </c>
      <c r="O31" s="163" t="str">
        <f t="shared" si="35"/>
        <v/>
      </c>
      <c r="P31" s="263" t="str">
        <f t="shared" si="36"/>
        <v/>
      </c>
      <c r="Q31" s="263" t="str">
        <f t="shared" si="37"/>
        <v/>
      </c>
      <c r="R31" s="263" t="str">
        <f t="shared" si="38"/>
        <v/>
      </c>
      <c r="S31" s="263" t="str">
        <f t="shared" si="39"/>
        <v/>
      </c>
      <c r="T31" s="263" t="str">
        <f t="shared" si="40"/>
        <v/>
      </c>
      <c r="U31" s="263" t="str">
        <f t="shared" si="0"/>
        <v/>
      </c>
      <c r="V31" s="263" t="str">
        <f t="shared" si="41"/>
        <v/>
      </c>
      <c r="W31" s="263" t="str">
        <f t="shared" si="2"/>
        <v/>
      </c>
      <c r="X31" s="263" t="str">
        <f t="shared" si="42"/>
        <v/>
      </c>
      <c r="Y31" s="263" t="str">
        <f t="shared" si="43"/>
        <v/>
      </c>
      <c r="Z31" s="263" t="str">
        <f t="shared" si="44"/>
        <v/>
      </c>
      <c r="AA31" s="263" t="str">
        <f t="shared" si="45"/>
        <v/>
      </c>
      <c r="AB31" s="263" t="str">
        <f t="shared" si="24"/>
        <v/>
      </c>
      <c r="AC31" s="263" t="str">
        <f t="shared" si="5"/>
        <v/>
      </c>
      <c r="AD31" s="263" t="str">
        <f t="shared" si="25"/>
        <v/>
      </c>
      <c r="AE31" s="263" t="str">
        <f t="shared" si="46"/>
        <v/>
      </c>
      <c r="AF31" s="263" t="str">
        <f t="shared" si="47"/>
        <v/>
      </c>
      <c r="AG31" s="263"/>
      <c r="AJ31" s="163" t="str">
        <f t="shared" si="48"/>
        <v/>
      </c>
      <c r="AK31" s="163" t="str">
        <f t="shared" si="8"/>
        <v/>
      </c>
      <c r="AL31" s="163" t="str">
        <f t="shared" si="49"/>
        <v/>
      </c>
      <c r="AM31" s="163" t="str">
        <f t="shared" si="64"/>
        <v/>
      </c>
      <c r="AN31" s="163" t="str">
        <f t="shared" si="10"/>
        <v/>
      </c>
      <c r="AO31" s="163" t="str">
        <f t="shared" si="11"/>
        <v/>
      </c>
      <c r="AP31" s="163" t="str">
        <f t="shared" si="12"/>
        <v/>
      </c>
      <c r="AQ31" s="163" t="str">
        <f t="shared" si="13"/>
        <v/>
      </c>
      <c r="AR31" s="163" t="str">
        <f t="shared" si="14"/>
        <v/>
      </c>
      <c r="AS31" s="163" t="str">
        <f t="shared" si="26"/>
        <v/>
      </c>
      <c r="AT31" s="163" t="str">
        <f t="shared" si="27"/>
        <v/>
      </c>
      <c r="AU31" s="163" t="str">
        <f t="shared" si="51"/>
        <v>рбс</v>
      </c>
      <c r="AV31" s="163" t="str">
        <f t="shared" si="34"/>
        <v>рбс90104301413общпро</v>
      </c>
      <c r="AW31" s="162">
        <f t="shared" si="60"/>
        <v>149825</v>
      </c>
      <c r="AX31" s="162">
        <f t="shared" si="61"/>
        <v>149825</v>
      </c>
      <c r="AY31" s="162">
        <f t="shared" si="62"/>
        <v>149825</v>
      </c>
      <c r="AZ31" s="162">
        <f t="shared" si="63"/>
        <v>149825</v>
      </c>
      <c r="BA31" s="164">
        <f t="shared" si="16"/>
        <v>1</v>
      </c>
      <c r="BB31" s="164">
        <f t="shared" si="17"/>
        <v>1</v>
      </c>
      <c r="BC31" s="164">
        <f t="shared" si="18"/>
        <v>1</v>
      </c>
      <c r="BD31" s="162">
        <f t="shared" si="56"/>
        <v>149825</v>
      </c>
      <c r="BE31" s="162">
        <f t="shared" si="57"/>
        <v>149825</v>
      </c>
      <c r="BF31" s="179">
        <f t="shared" si="58"/>
        <v>149825</v>
      </c>
      <c r="BG31" s="180">
        <f t="shared" si="59"/>
        <v>149825</v>
      </c>
      <c r="BH31" s="254"/>
      <c r="BI31" s="254"/>
      <c r="BJ31" s="197"/>
      <c r="BK31" s="197"/>
      <c r="BL31" s="202" t="str">
        <f t="shared" si="32"/>
        <v>01</v>
      </c>
    </row>
    <row r="32" spans="1:64" ht="12" hidden="1" customHeight="1">
      <c r="A32" s="365" t="s">
        <v>596</v>
      </c>
      <c r="B32" s="366" t="s">
        <v>373</v>
      </c>
      <c r="C32" s="365" t="s">
        <v>1159</v>
      </c>
      <c r="D32" s="366" t="s">
        <v>377</v>
      </c>
      <c r="E32" s="366" t="s">
        <v>644</v>
      </c>
      <c r="F32" s="366" t="s">
        <v>533</v>
      </c>
      <c r="G32" s="366" t="s">
        <v>1344</v>
      </c>
      <c r="H32" s="366" t="s">
        <v>1165</v>
      </c>
      <c r="I32" s="366" t="s">
        <v>456</v>
      </c>
      <c r="J32" s="384">
        <v>20000</v>
      </c>
      <c r="K32" s="384">
        <v>20000</v>
      </c>
      <c r="L32" s="162" t="str">
        <f t="shared" si="33"/>
        <v>901043014130104802006000024400001</v>
      </c>
      <c r="M32" s="163">
        <f t="array" ref="M32">IF(COUNT(SEARCH(Удалить_Роспись_КВСР,$B32)*SEARCH(Удалить_Роспись_ПБС,$C32)*SEARCH(Удалить_Роспись_КФСР, $D32)*SEARCH(Удалить_Роспись_КЦСР,$E32)*SEARCH(Удалить_Роспись_КВР,$F32)*SEARCH(Удалить_Роспись_ЭК,$H32)*SEARCH(Удалить_Роспись_КР,$I32))&gt;0,0,1)</f>
        <v>1</v>
      </c>
      <c r="N32" s="163">
        <f t="array" ref="N32">IF(COUNT(SEARCH(Удалить_Индекс_КВСР,$B32)*SEARCH(Удалить_Индекс_ПБС,$C32)*SEARCH(Удалить_Индекс_КФСР,$D32)*SEARCH(Удалить_Индекс_КЦСР,$E32)*SEARCH(Удалить_Индекс_КВР,$F32)*SEARCH(Удалить_Индекс_ЭК,$H32)*SEARCH(Удалить_Индекс_КР,$I32))&gt;0,0,1)</f>
        <v>0</v>
      </c>
      <c r="O32" s="163" t="str">
        <f t="shared" si="35"/>
        <v/>
      </c>
      <c r="P32" s="263" t="str">
        <f t="shared" si="36"/>
        <v/>
      </c>
      <c r="Q32" s="263" t="str">
        <f t="shared" si="37"/>
        <v/>
      </c>
      <c r="R32" s="263" t="str">
        <f t="shared" si="38"/>
        <v/>
      </c>
      <c r="S32" s="263" t="str">
        <f t="shared" si="39"/>
        <v/>
      </c>
      <c r="T32" s="263" t="str">
        <f t="shared" si="40"/>
        <v/>
      </c>
      <c r="U32" s="263" t="str">
        <f t="shared" si="0"/>
        <v/>
      </c>
      <c r="V32" s="263" t="str">
        <f t="shared" si="41"/>
        <v/>
      </c>
      <c r="W32" s="263" t="str">
        <f t="shared" si="2"/>
        <v/>
      </c>
      <c r="X32" s="263" t="str">
        <f t="shared" si="42"/>
        <v/>
      </c>
      <c r="Y32" s="263" t="str">
        <f t="shared" si="43"/>
        <v/>
      </c>
      <c r="Z32" s="263" t="str">
        <f t="shared" si="44"/>
        <v/>
      </c>
      <c r="AA32" s="263" t="str">
        <f t="shared" si="45"/>
        <v/>
      </c>
      <c r="AB32" s="263" t="str">
        <f t="shared" si="24"/>
        <v/>
      </c>
      <c r="AC32" s="263" t="str">
        <f t="shared" si="5"/>
        <v/>
      </c>
      <c r="AD32" s="263" t="str">
        <f t="shared" si="25"/>
        <v/>
      </c>
      <c r="AE32" s="263" t="str">
        <f t="shared" si="46"/>
        <v/>
      </c>
      <c r="AF32" s="263" t="str">
        <f t="shared" si="47"/>
        <v/>
      </c>
      <c r="AG32" s="263"/>
      <c r="AJ32" s="163" t="str">
        <f t="shared" si="48"/>
        <v/>
      </c>
      <c r="AK32" s="163" t="str">
        <f t="shared" si="8"/>
        <v/>
      </c>
      <c r="AL32" s="163" t="str">
        <f t="shared" si="49"/>
        <v/>
      </c>
      <c r="AM32" s="163" t="str">
        <f t="shared" si="64"/>
        <v/>
      </c>
      <c r="AN32" s="163" t="str">
        <f t="shared" si="10"/>
        <v/>
      </c>
      <c r="AO32" s="163" t="str">
        <f t="shared" si="11"/>
        <v/>
      </c>
      <c r="AP32" s="163" t="str">
        <f t="shared" si="12"/>
        <v/>
      </c>
      <c r="AQ32" s="163" t="str">
        <f t="shared" si="13"/>
        <v/>
      </c>
      <c r="AR32" s="163" t="str">
        <f t="shared" si="14"/>
        <v/>
      </c>
      <c r="AS32" s="163" t="str">
        <f t="shared" si="26"/>
        <v/>
      </c>
      <c r="AT32" s="163" t="str">
        <f t="shared" si="27"/>
        <v/>
      </c>
      <c r="AU32" s="163" t="str">
        <f t="shared" si="51"/>
        <v>рбс</v>
      </c>
      <c r="AV32" s="163" t="str">
        <f t="shared" si="34"/>
        <v>рбс90104301413общпро</v>
      </c>
      <c r="AW32" s="162">
        <f t="shared" si="60"/>
        <v>20000</v>
      </c>
      <c r="AX32" s="162">
        <f t="shared" si="61"/>
        <v>20000</v>
      </c>
      <c r="AY32" s="162">
        <f t="shared" si="62"/>
        <v>0</v>
      </c>
      <c r="AZ32" s="162">
        <f t="shared" si="63"/>
        <v>0</v>
      </c>
      <c r="BA32" s="164">
        <f t="shared" si="16"/>
        <v>1</v>
      </c>
      <c r="BB32" s="164">
        <f t="shared" si="17"/>
        <v>1</v>
      </c>
      <c r="BC32" s="164">
        <f t="shared" si="18"/>
        <v>1</v>
      </c>
      <c r="BD32" s="162">
        <f t="shared" si="56"/>
        <v>0</v>
      </c>
      <c r="BE32" s="162">
        <f t="shared" si="57"/>
        <v>0</v>
      </c>
      <c r="BF32" s="179">
        <f t="shared" si="58"/>
        <v>0</v>
      </c>
      <c r="BG32" s="180">
        <f t="shared" si="59"/>
        <v>0</v>
      </c>
      <c r="BH32" s="254"/>
      <c r="BI32" s="254"/>
      <c r="BJ32" s="197"/>
      <c r="BK32" s="197"/>
      <c r="BL32" s="202" t="str">
        <f t="shared" si="32"/>
        <v>01</v>
      </c>
    </row>
    <row r="33" spans="1:64" ht="12" hidden="1" customHeight="1">
      <c r="A33" s="365" t="s">
        <v>596</v>
      </c>
      <c r="B33" s="366" t="s">
        <v>373</v>
      </c>
      <c r="C33" s="365" t="s">
        <v>1159</v>
      </c>
      <c r="D33" s="366" t="s">
        <v>377</v>
      </c>
      <c r="E33" s="366" t="s">
        <v>644</v>
      </c>
      <c r="F33" s="366" t="s">
        <v>533</v>
      </c>
      <c r="G33" s="366" t="s">
        <v>1344</v>
      </c>
      <c r="H33" s="366" t="s">
        <v>1167</v>
      </c>
      <c r="I33" s="366" t="s">
        <v>456</v>
      </c>
      <c r="J33" s="384">
        <v>100000</v>
      </c>
      <c r="K33" s="384">
        <v>100000</v>
      </c>
      <c r="L33" s="162" t="str">
        <f t="shared" si="33"/>
        <v>901043014130104802006000024400001</v>
      </c>
      <c r="M33" s="163">
        <f t="array" ref="M33">IF(COUNT(SEARCH(Удалить_Роспись_КВСР,$B33)*SEARCH(Удалить_Роспись_ПБС,$C33)*SEARCH(Удалить_Роспись_КФСР, $D33)*SEARCH(Удалить_Роспись_КЦСР,$E33)*SEARCH(Удалить_Роспись_КВР,$F33)*SEARCH(Удалить_Роспись_ЭК,$H33)*SEARCH(Удалить_Роспись_КР,$I33))&gt;0,0,1)</f>
        <v>1</v>
      </c>
      <c r="N33" s="163">
        <v>1</v>
      </c>
      <c r="O33" s="163" t="str">
        <f t="shared" si="35"/>
        <v/>
      </c>
      <c r="P33" s="263" t="str">
        <f t="shared" si="36"/>
        <v/>
      </c>
      <c r="Q33" s="263" t="str">
        <f t="shared" si="37"/>
        <v/>
      </c>
      <c r="R33" s="263" t="str">
        <f t="shared" si="38"/>
        <v/>
      </c>
      <c r="S33" s="263" t="str">
        <f t="shared" si="39"/>
        <v/>
      </c>
      <c r="T33" s="263" t="str">
        <f t="shared" si="40"/>
        <v/>
      </c>
      <c r="U33" s="263" t="str">
        <f t="shared" si="0"/>
        <v/>
      </c>
      <c r="V33" s="263" t="str">
        <f t="shared" si="41"/>
        <v/>
      </c>
      <c r="W33" s="263" t="str">
        <f t="shared" si="2"/>
        <v/>
      </c>
      <c r="X33" s="263" t="str">
        <f t="shared" si="42"/>
        <v/>
      </c>
      <c r="Y33" s="263" t="str">
        <f t="shared" si="43"/>
        <v/>
      </c>
      <c r="Z33" s="263" t="str">
        <f t="shared" si="44"/>
        <v/>
      </c>
      <c r="AA33" s="263" t="str">
        <f t="shared" si="45"/>
        <v/>
      </c>
      <c r="AB33" s="263" t="str">
        <f t="shared" si="24"/>
        <v/>
      </c>
      <c r="AC33" s="263" t="str">
        <f t="shared" si="5"/>
        <v/>
      </c>
      <c r="AD33" s="263" t="str">
        <f t="shared" si="25"/>
        <v/>
      </c>
      <c r="AE33" s="263" t="str">
        <f t="shared" si="46"/>
        <v/>
      </c>
      <c r="AF33" s="263" t="str">
        <f t="shared" si="47"/>
        <v/>
      </c>
      <c r="AG33" s="263"/>
      <c r="AJ33" s="163" t="str">
        <f t="shared" si="48"/>
        <v/>
      </c>
      <c r="AK33" s="163" t="str">
        <f t="shared" si="8"/>
        <v/>
      </c>
      <c r="AL33" s="163" t="str">
        <f t="shared" si="49"/>
        <v/>
      </c>
      <c r="AM33" s="163" t="str">
        <f t="shared" si="64"/>
        <v/>
      </c>
      <c r="AN33" s="163" t="str">
        <f t="shared" si="10"/>
        <v/>
      </c>
      <c r="AO33" s="163" t="str">
        <f t="shared" si="11"/>
        <v/>
      </c>
      <c r="AP33" s="163" t="str">
        <f t="shared" si="12"/>
        <v/>
      </c>
      <c r="AQ33" s="163" t="str">
        <f t="shared" si="13"/>
        <v/>
      </c>
      <c r="AR33" s="163" t="str">
        <f t="shared" si="14"/>
        <v/>
      </c>
      <c r="AS33" s="163" t="str">
        <f t="shared" si="26"/>
        <v/>
      </c>
      <c r="AT33" s="163" t="str">
        <f t="shared" si="27"/>
        <v/>
      </c>
      <c r="AU33" s="163" t="str">
        <f t="shared" si="51"/>
        <v>рбс</v>
      </c>
      <c r="AV33" s="163" t="str">
        <f t="shared" si="34"/>
        <v>рбс90104301413общпро</v>
      </c>
      <c r="AW33" s="162">
        <f t="shared" si="60"/>
        <v>100000</v>
      </c>
      <c r="AX33" s="162">
        <f t="shared" si="61"/>
        <v>100000</v>
      </c>
      <c r="AY33" s="162">
        <f t="shared" si="62"/>
        <v>100000</v>
      </c>
      <c r="AZ33" s="162">
        <f t="shared" si="63"/>
        <v>100000</v>
      </c>
      <c r="BA33" s="164">
        <f t="shared" si="16"/>
        <v>1</v>
      </c>
      <c r="BB33" s="164">
        <f t="shared" si="17"/>
        <v>1</v>
      </c>
      <c r="BC33" s="164">
        <f t="shared" si="18"/>
        <v>1</v>
      </c>
      <c r="BD33" s="162">
        <f t="shared" si="56"/>
        <v>100000</v>
      </c>
      <c r="BE33" s="162">
        <f t="shared" si="57"/>
        <v>100000</v>
      </c>
      <c r="BF33" s="179">
        <f t="shared" si="58"/>
        <v>100000</v>
      </c>
      <c r="BG33" s="180">
        <f t="shared" si="59"/>
        <v>100000</v>
      </c>
      <c r="BH33" s="254"/>
      <c r="BI33" s="254"/>
      <c r="BJ33" s="197"/>
      <c r="BK33" s="197"/>
      <c r="BL33" s="202" t="str">
        <f t="shared" si="32"/>
        <v>01</v>
      </c>
    </row>
    <row r="34" spans="1:64" ht="12" hidden="1" customHeight="1">
      <c r="A34" s="365" t="s">
        <v>596</v>
      </c>
      <c r="B34" s="366" t="s">
        <v>373</v>
      </c>
      <c r="C34" s="365" t="s">
        <v>1159</v>
      </c>
      <c r="D34" s="366" t="s">
        <v>377</v>
      </c>
      <c r="E34" s="366" t="s">
        <v>644</v>
      </c>
      <c r="F34" s="366" t="s">
        <v>550</v>
      </c>
      <c r="G34" s="366" t="s">
        <v>1344</v>
      </c>
      <c r="H34" s="366" t="s">
        <v>1137</v>
      </c>
      <c r="I34" s="366" t="s">
        <v>456</v>
      </c>
      <c r="J34" s="384">
        <v>9264.64</v>
      </c>
      <c r="K34" s="384">
        <v>9264.64</v>
      </c>
      <c r="L34" s="162" t="str">
        <f t="shared" si="33"/>
        <v>901043014130104802006000083100001</v>
      </c>
      <c r="M34" s="163">
        <f t="array" ref="M34">IF(COUNT(SEARCH(Удалить_Роспись_КВСР,$B34)*SEARCH(Удалить_Роспись_ПБС,$C34)*SEARCH(Удалить_Роспись_КФСР, $D34)*SEARCH(Удалить_Роспись_КЦСР,$E34)*SEARCH(Удалить_Роспись_КВР,$F34)*SEARCH(Удалить_Роспись_ЭК,$H34)*SEARCH(Удалить_Роспись_КР,$I34))&gt;0,0,1)</f>
        <v>1</v>
      </c>
      <c r="N34" s="163">
        <f t="array" ref="N34">IF(COUNT(SEARCH(Удалить_Индекс_КВСР,$B34)*SEARCH(Удалить_Индекс_ПБС,$C34)*SEARCH(Удалить_Индекс_КФСР,$D34)*SEARCH(Удалить_Индекс_КЦСР,$E34)*SEARCH(Удалить_Индекс_КВР,$F34)*SEARCH(Удалить_Индекс_ЭК,$H34)*SEARCH(Удалить_Индекс_КР,$I34))&gt;0,0,1)</f>
        <v>0</v>
      </c>
      <c r="O34" s="163" t="str">
        <f t="shared" si="35"/>
        <v/>
      </c>
      <c r="P34" s="263" t="str">
        <f t="shared" si="36"/>
        <v/>
      </c>
      <c r="Q34" s="263" t="str">
        <f t="shared" si="37"/>
        <v/>
      </c>
      <c r="R34" s="263" t="str">
        <f t="shared" si="38"/>
        <v/>
      </c>
      <c r="S34" s="263" t="str">
        <f t="shared" si="39"/>
        <v/>
      </c>
      <c r="T34" s="263" t="str">
        <f t="shared" si="40"/>
        <v/>
      </c>
      <c r="U34" s="263" t="str">
        <f t="shared" si="0"/>
        <v/>
      </c>
      <c r="V34" s="263" t="str">
        <f t="shared" si="41"/>
        <v/>
      </c>
      <c r="W34" s="263" t="str">
        <f t="shared" si="2"/>
        <v/>
      </c>
      <c r="X34" s="263" t="str">
        <f t="shared" si="42"/>
        <v/>
      </c>
      <c r="Y34" s="263" t="str">
        <f t="shared" si="43"/>
        <v/>
      </c>
      <c r="Z34" s="263" t="str">
        <f t="shared" si="44"/>
        <v/>
      </c>
      <c r="AA34" s="263" t="str">
        <f t="shared" si="45"/>
        <v/>
      </c>
      <c r="AB34" s="263" t="str">
        <f t="shared" si="24"/>
        <v/>
      </c>
      <c r="AC34" s="263" t="str">
        <f t="shared" si="5"/>
        <v/>
      </c>
      <c r="AD34" s="263" t="str">
        <f t="shared" si="25"/>
        <v/>
      </c>
      <c r="AE34" s="263" t="str">
        <f t="shared" si="46"/>
        <v/>
      </c>
      <c r="AF34" s="263" t="str">
        <f t="shared" si="47"/>
        <v/>
      </c>
      <c r="AG34" s="263"/>
      <c r="AJ34" s="163" t="str">
        <f t="shared" si="48"/>
        <v/>
      </c>
      <c r="AK34" s="163" t="str">
        <f t="shared" si="8"/>
        <v/>
      </c>
      <c r="AL34" s="163" t="str">
        <f t="shared" si="49"/>
        <v/>
      </c>
      <c r="AM34" s="163" t="str">
        <f t="shared" si="64"/>
        <v/>
      </c>
      <c r="AN34" s="163" t="str">
        <f t="shared" si="10"/>
        <v/>
      </c>
      <c r="AO34" s="163" t="str">
        <f t="shared" si="11"/>
        <v/>
      </c>
      <c r="AP34" s="163" t="str">
        <f t="shared" si="12"/>
        <v/>
      </c>
      <c r="AQ34" s="163" t="str">
        <f t="shared" si="13"/>
        <v/>
      </c>
      <c r="AR34" s="163" t="str">
        <f t="shared" si="14"/>
        <v/>
      </c>
      <c r="AS34" s="163" t="str">
        <f t="shared" si="26"/>
        <v/>
      </c>
      <c r="AT34" s="163" t="str">
        <f t="shared" si="27"/>
        <v/>
      </c>
      <c r="AU34" s="163" t="str">
        <f t="shared" si="51"/>
        <v>рбс</v>
      </c>
      <c r="AV34" s="163" t="str">
        <f t="shared" si="34"/>
        <v>рбс90104301413общпро</v>
      </c>
      <c r="AW34" s="162">
        <f t="shared" si="60"/>
        <v>9264.64</v>
      </c>
      <c r="AX34" s="162">
        <f t="shared" si="61"/>
        <v>9264.64</v>
      </c>
      <c r="AY34" s="162">
        <f t="shared" si="62"/>
        <v>0</v>
      </c>
      <c r="AZ34" s="162">
        <f t="shared" si="63"/>
        <v>0</v>
      </c>
      <c r="BA34" s="164">
        <f t="shared" si="16"/>
        <v>1</v>
      </c>
      <c r="BB34" s="164">
        <f t="shared" si="17"/>
        <v>1</v>
      </c>
      <c r="BC34" s="164">
        <f t="shared" si="18"/>
        <v>1</v>
      </c>
      <c r="BD34" s="162">
        <f t="shared" si="56"/>
        <v>0</v>
      </c>
      <c r="BE34" s="162">
        <f t="shared" si="57"/>
        <v>0</v>
      </c>
      <c r="BF34" s="179">
        <f t="shared" si="58"/>
        <v>0</v>
      </c>
      <c r="BG34" s="180">
        <f t="shared" si="59"/>
        <v>0</v>
      </c>
      <c r="BH34" s="254"/>
      <c r="BI34" s="254"/>
      <c r="BJ34" s="197"/>
      <c r="BK34" s="197"/>
      <c r="BL34" s="202" t="str">
        <f t="shared" si="32"/>
        <v>01</v>
      </c>
    </row>
    <row r="35" spans="1:64" ht="12" hidden="1" customHeight="1">
      <c r="A35" s="365" t="s">
        <v>596</v>
      </c>
      <c r="B35" s="366" t="s">
        <v>373</v>
      </c>
      <c r="C35" s="365" t="s">
        <v>1159</v>
      </c>
      <c r="D35" s="366" t="s">
        <v>377</v>
      </c>
      <c r="E35" s="366" t="s">
        <v>644</v>
      </c>
      <c r="F35" s="366" t="s">
        <v>592</v>
      </c>
      <c r="G35" s="366" t="s">
        <v>1344</v>
      </c>
      <c r="H35" s="366" t="s">
        <v>1092</v>
      </c>
      <c r="I35" s="366" t="s">
        <v>456</v>
      </c>
      <c r="J35" s="384">
        <v>2000</v>
      </c>
      <c r="K35" s="384">
        <v>0</v>
      </c>
      <c r="L35" s="162" t="str">
        <f t="shared" si="33"/>
        <v>901043014130104802006000085300001</v>
      </c>
      <c r="M35" s="163">
        <f t="array" ref="M35">IF(COUNT(SEARCH(Удалить_Роспись_КВСР,$B35)*SEARCH(Удалить_Роспись_ПБС,$C35)*SEARCH(Удалить_Роспись_КФСР, $D35)*SEARCH(Удалить_Роспись_КЦСР,$E35)*SEARCH(Удалить_Роспись_КВР,$F35)*SEARCH(Удалить_Роспись_ЭК,$H35)*SEARCH(Удалить_Роспись_КР,$I35))&gt;0,0,1)</f>
        <v>1</v>
      </c>
      <c r="N35" s="163">
        <f t="array" ref="N35">IF(COUNT(SEARCH(Удалить_Индекс_КВСР,$B35)*SEARCH(Удалить_Индекс_ПБС,$C35)*SEARCH(Удалить_Индекс_КФСР,$D35)*SEARCH(Удалить_Индекс_КЦСР,$E35)*SEARCH(Удалить_Индекс_КВР,$F35)*SEARCH(Удалить_Индекс_ЭК,$H35)*SEARCH(Удалить_Индекс_КР,$I35))&gt;0,0,1)</f>
        <v>0</v>
      </c>
      <c r="O35" s="163" t="str">
        <f t="shared" si="35"/>
        <v/>
      </c>
      <c r="P35" s="263" t="str">
        <f t="shared" si="36"/>
        <v/>
      </c>
      <c r="Q35" s="263" t="str">
        <f t="shared" si="37"/>
        <v/>
      </c>
      <c r="R35" s="263" t="str">
        <f t="shared" si="38"/>
        <v/>
      </c>
      <c r="S35" s="263" t="str">
        <f t="shared" si="39"/>
        <v/>
      </c>
      <c r="T35" s="263" t="str">
        <f t="shared" si="40"/>
        <v/>
      </c>
      <c r="U35" s="263" t="str">
        <f t="shared" si="0"/>
        <v/>
      </c>
      <c r="V35" s="263" t="str">
        <f t="shared" si="41"/>
        <v/>
      </c>
      <c r="W35" s="263" t="str">
        <f t="shared" si="2"/>
        <v/>
      </c>
      <c r="X35" s="263" t="str">
        <f t="shared" si="42"/>
        <v/>
      </c>
      <c r="Y35" s="263" t="str">
        <f t="shared" si="43"/>
        <v/>
      </c>
      <c r="Z35" s="263" t="str">
        <f t="shared" si="44"/>
        <v/>
      </c>
      <c r="AA35" s="263" t="str">
        <f t="shared" si="45"/>
        <v/>
      </c>
      <c r="AB35" s="263" t="str">
        <f t="shared" si="24"/>
        <v/>
      </c>
      <c r="AC35" s="263" t="str">
        <f t="shared" si="5"/>
        <v/>
      </c>
      <c r="AD35" s="263" t="str">
        <f t="shared" si="25"/>
        <v/>
      </c>
      <c r="AE35" s="263" t="str">
        <f t="shared" si="46"/>
        <v/>
      </c>
      <c r="AF35" s="263" t="str">
        <f t="shared" si="47"/>
        <v/>
      </c>
      <c r="AG35" s="263"/>
      <c r="AJ35" s="163" t="str">
        <f t="shared" si="48"/>
        <v/>
      </c>
      <c r="AK35" s="163" t="str">
        <f t="shared" si="8"/>
        <v/>
      </c>
      <c r="AL35" s="163" t="str">
        <f t="shared" si="49"/>
        <v/>
      </c>
      <c r="AM35" s="163" t="str">
        <f t="shared" si="64"/>
        <v/>
      </c>
      <c r="AN35" s="163" t="str">
        <f t="shared" si="10"/>
        <v/>
      </c>
      <c r="AO35" s="163" t="str">
        <f t="shared" si="11"/>
        <v/>
      </c>
      <c r="AP35" s="163" t="str">
        <f t="shared" si="12"/>
        <v/>
      </c>
      <c r="AQ35" s="163" t="str">
        <f t="shared" si="13"/>
        <v/>
      </c>
      <c r="AR35" s="163" t="str">
        <f t="shared" si="14"/>
        <v/>
      </c>
      <c r="AS35" s="163" t="str">
        <f t="shared" si="26"/>
        <v/>
      </c>
      <c r="AT35" s="163" t="str">
        <f t="shared" si="27"/>
        <v/>
      </c>
      <c r="AU35" s="163" t="str">
        <f t="shared" si="51"/>
        <v>рбс</v>
      </c>
      <c r="AV35" s="163" t="str">
        <f t="shared" si="34"/>
        <v>рбс90104301413общпро</v>
      </c>
      <c r="AW35" s="162">
        <f t="shared" si="60"/>
        <v>2000</v>
      </c>
      <c r="AX35" s="162">
        <f t="shared" si="61"/>
        <v>0</v>
      </c>
      <c r="AY35" s="162">
        <f t="shared" si="62"/>
        <v>0</v>
      </c>
      <c r="AZ35" s="162">
        <f t="shared" si="63"/>
        <v>0</v>
      </c>
      <c r="BA35" s="164">
        <f t="shared" si="16"/>
        <v>1</v>
      </c>
      <c r="BB35" s="164">
        <f t="shared" si="17"/>
        <v>1</v>
      </c>
      <c r="BC35" s="164">
        <f t="shared" si="18"/>
        <v>1</v>
      </c>
      <c r="BD35" s="162">
        <f t="shared" si="56"/>
        <v>0</v>
      </c>
      <c r="BE35" s="162">
        <f t="shared" si="57"/>
        <v>0</v>
      </c>
      <c r="BF35" s="179">
        <f t="shared" si="58"/>
        <v>0</v>
      </c>
      <c r="BG35" s="180">
        <f t="shared" si="59"/>
        <v>0</v>
      </c>
      <c r="BH35" s="254"/>
      <c r="BI35" s="254"/>
      <c r="BJ35" s="197"/>
      <c r="BK35" s="197"/>
      <c r="BL35" s="202" t="str">
        <f t="shared" si="32"/>
        <v>01</v>
      </c>
    </row>
    <row r="36" spans="1:64" ht="12" hidden="1" customHeight="1">
      <c r="A36" s="365" t="s">
        <v>596</v>
      </c>
      <c r="B36" s="366" t="s">
        <v>373</v>
      </c>
      <c r="C36" s="365" t="s">
        <v>1159</v>
      </c>
      <c r="D36" s="366" t="s">
        <v>377</v>
      </c>
      <c r="E36" s="366" t="s">
        <v>644</v>
      </c>
      <c r="F36" s="366" t="s">
        <v>592</v>
      </c>
      <c r="G36" s="366" t="s">
        <v>1344</v>
      </c>
      <c r="H36" s="366" t="s">
        <v>1171</v>
      </c>
      <c r="I36" s="366" t="s">
        <v>456</v>
      </c>
      <c r="J36" s="384">
        <v>1990</v>
      </c>
      <c r="K36" s="384">
        <v>1990</v>
      </c>
      <c r="L36" s="162" t="str">
        <f t="shared" si="33"/>
        <v>901043014130104802006000085300001</v>
      </c>
      <c r="M36" s="163">
        <f t="array" ref="M36">IF(COUNT(SEARCH(Удалить_Роспись_КВСР,$B36)*SEARCH(Удалить_Роспись_ПБС,$C36)*SEARCH(Удалить_Роспись_КФСР, $D36)*SEARCH(Удалить_Роспись_КЦСР,$E36)*SEARCH(Удалить_Роспись_КВР,$F36)*SEARCH(Удалить_Роспись_ЭК,$H36)*SEARCH(Удалить_Роспись_КР,$I36))&gt;0,0,1)</f>
        <v>1</v>
      </c>
      <c r="N36" s="163">
        <v>1</v>
      </c>
      <c r="O36" s="163" t="str">
        <f t="shared" si="35"/>
        <v/>
      </c>
      <c r="P36" s="263" t="str">
        <f t="shared" si="36"/>
        <v/>
      </c>
      <c r="Q36" s="263" t="str">
        <f t="shared" si="37"/>
        <v/>
      </c>
      <c r="R36" s="263" t="str">
        <f t="shared" si="38"/>
        <v/>
      </c>
      <c r="S36" s="263" t="str">
        <f t="shared" si="39"/>
        <v/>
      </c>
      <c r="T36" s="263" t="str">
        <f t="shared" si="40"/>
        <v/>
      </c>
      <c r="U36" s="263" t="str">
        <f t="shared" si="0"/>
        <v/>
      </c>
      <c r="V36" s="263" t="str">
        <f t="shared" si="41"/>
        <v/>
      </c>
      <c r="W36" s="263" t="str">
        <f t="shared" si="2"/>
        <v/>
      </c>
      <c r="X36" s="263" t="str">
        <f t="shared" si="42"/>
        <v/>
      </c>
      <c r="Y36" s="263" t="str">
        <f t="shared" si="43"/>
        <v/>
      </c>
      <c r="Z36" s="263" t="str">
        <f t="shared" si="44"/>
        <v/>
      </c>
      <c r="AA36" s="263" t="str">
        <f t="shared" si="45"/>
        <v/>
      </c>
      <c r="AB36" s="263" t="str">
        <f t="shared" si="24"/>
        <v/>
      </c>
      <c r="AC36" s="263" t="str">
        <f t="shared" si="5"/>
        <v/>
      </c>
      <c r="AD36" s="263" t="str">
        <f t="shared" si="25"/>
        <v/>
      </c>
      <c r="AE36" s="263" t="str">
        <f t="shared" si="46"/>
        <v/>
      </c>
      <c r="AF36" s="263" t="str">
        <f t="shared" si="47"/>
        <v/>
      </c>
      <c r="AG36" s="263"/>
      <c r="AJ36" s="163" t="str">
        <f t="shared" si="48"/>
        <v/>
      </c>
      <c r="AK36" s="163" t="str">
        <f t="shared" si="8"/>
        <v/>
      </c>
      <c r="AL36" s="163" t="str">
        <f t="shared" si="49"/>
        <v/>
      </c>
      <c r="AM36" s="163" t="str">
        <f t="shared" si="64"/>
        <v/>
      </c>
      <c r="AN36" s="163" t="str">
        <f t="shared" si="10"/>
        <v/>
      </c>
      <c r="AO36" s="163" t="str">
        <f t="shared" si="11"/>
        <v/>
      </c>
      <c r="AP36" s="163" t="str">
        <f t="shared" si="12"/>
        <v/>
      </c>
      <c r="AQ36" s="163" t="str">
        <f t="shared" si="13"/>
        <v/>
      </c>
      <c r="AR36" s="163" t="str">
        <f t="shared" si="14"/>
        <v/>
      </c>
      <c r="AS36" s="163" t="str">
        <f t="shared" si="26"/>
        <v/>
      </c>
      <c r="AT36" s="163" t="str">
        <f t="shared" si="27"/>
        <v/>
      </c>
      <c r="AU36" s="163" t="str">
        <f t="shared" si="51"/>
        <v>рбс</v>
      </c>
      <c r="AV36" s="163" t="str">
        <f t="shared" si="34"/>
        <v>рбс90104301413общпро</v>
      </c>
      <c r="AW36" s="162">
        <f t="shared" si="60"/>
        <v>1990</v>
      </c>
      <c r="AX36" s="162">
        <f t="shared" si="61"/>
        <v>1990</v>
      </c>
      <c r="AY36" s="162">
        <f t="shared" si="62"/>
        <v>1990</v>
      </c>
      <c r="AZ36" s="162">
        <f t="shared" si="63"/>
        <v>1990</v>
      </c>
      <c r="BA36" s="164">
        <f t="shared" si="16"/>
        <v>1</v>
      </c>
      <c r="BB36" s="164">
        <f t="shared" si="17"/>
        <v>1</v>
      </c>
      <c r="BC36" s="164">
        <f t="shared" si="18"/>
        <v>1</v>
      </c>
      <c r="BD36" s="162">
        <f t="shared" si="56"/>
        <v>1990</v>
      </c>
      <c r="BE36" s="162">
        <f t="shared" si="57"/>
        <v>1990</v>
      </c>
      <c r="BF36" s="179">
        <f t="shared" si="58"/>
        <v>1990</v>
      </c>
      <c r="BG36" s="180">
        <f t="shared" si="59"/>
        <v>1990</v>
      </c>
      <c r="BH36" s="254"/>
      <c r="BI36" s="254"/>
      <c r="BJ36" s="197"/>
      <c r="BK36" s="197"/>
      <c r="BL36" s="202" t="str">
        <f t="shared" si="32"/>
        <v>01</v>
      </c>
    </row>
    <row r="37" spans="1:64" ht="12" hidden="1" customHeight="1">
      <c r="A37" s="365" t="s">
        <v>596</v>
      </c>
      <c r="B37" s="366" t="s">
        <v>373</v>
      </c>
      <c r="C37" s="365" t="s">
        <v>1159</v>
      </c>
      <c r="D37" s="366" t="s">
        <v>377</v>
      </c>
      <c r="E37" s="366" t="s">
        <v>645</v>
      </c>
      <c r="F37" s="366" t="s">
        <v>548</v>
      </c>
      <c r="G37" s="366" t="s">
        <v>1344</v>
      </c>
      <c r="H37" s="366" t="s">
        <v>1086</v>
      </c>
      <c r="I37" s="366" t="s">
        <v>456</v>
      </c>
      <c r="J37" s="384">
        <v>627095.81999999995</v>
      </c>
      <c r="K37" s="384">
        <v>481094.58</v>
      </c>
      <c r="L37" s="162" t="str">
        <f t="shared" si="33"/>
        <v>901043014130104802006100012100001</v>
      </c>
      <c r="M37" s="163">
        <f t="array" ref="M37">IF(COUNT(SEARCH(Удалить_Роспись_КВСР,$B37)*SEARCH(Удалить_Роспись_ПБС,$C37)*SEARCH(Удалить_Роспись_КФСР, $D37)*SEARCH(Удалить_Роспись_КЦСР,$E37)*SEARCH(Удалить_Роспись_КВР,$F37)*SEARCH(Удалить_Роспись_ЭК,$H37)*SEARCH(Удалить_Роспись_КР,$I37))&gt;0,0,1)</f>
        <v>1</v>
      </c>
      <c r="N37" s="163">
        <f t="array" ref="N37">IF(COUNT(SEARCH(Удалить_Индекс_КВСР,$B37)*SEARCH(Удалить_Индекс_ПБС,$C37)*SEARCH(Удалить_Индекс_КФСР,$D37)*SEARCH(Удалить_Индекс_КЦСР,$E37)*SEARCH(Удалить_Индекс_КВР,$F37)*SEARCH(Удалить_Индекс_ЭК,$H37)*SEARCH(Удалить_Индекс_КР,$I37))&gt;0,0,1)</f>
        <v>0</v>
      </c>
      <c r="O37" s="163" t="str">
        <f t="shared" si="35"/>
        <v/>
      </c>
      <c r="P37" s="263" t="str">
        <f t="shared" si="36"/>
        <v/>
      </c>
      <c r="Q37" s="263" t="str">
        <f t="shared" si="37"/>
        <v/>
      </c>
      <c r="R37" s="263" t="str">
        <f t="shared" si="38"/>
        <v/>
      </c>
      <c r="S37" s="263" t="str">
        <f t="shared" si="39"/>
        <v/>
      </c>
      <c r="T37" s="263" t="str">
        <f t="shared" si="40"/>
        <v/>
      </c>
      <c r="U37" s="263" t="str">
        <f t="shared" si="0"/>
        <v/>
      </c>
      <c r="V37" s="263" t="str">
        <f t="shared" si="41"/>
        <v/>
      </c>
      <c r="W37" s="263" t="str">
        <f t="shared" si="2"/>
        <v/>
      </c>
      <c r="X37" s="263" t="str">
        <f t="shared" si="42"/>
        <v/>
      </c>
      <c r="Y37" s="263" t="str">
        <f t="shared" si="43"/>
        <v/>
      </c>
      <c r="Z37" s="263" t="str">
        <f t="shared" si="44"/>
        <v/>
      </c>
      <c r="AA37" s="263" t="str">
        <f t="shared" si="45"/>
        <v/>
      </c>
      <c r="AB37" s="263" t="str">
        <f t="shared" si="24"/>
        <v/>
      </c>
      <c r="AC37" s="263" t="str">
        <f t="shared" si="5"/>
        <v/>
      </c>
      <c r="AD37" s="263" t="str">
        <f t="shared" si="25"/>
        <v/>
      </c>
      <c r="AE37" s="263" t="str">
        <f t="shared" si="46"/>
        <v/>
      </c>
      <c r="AF37" s="263" t="str">
        <f t="shared" si="47"/>
        <v/>
      </c>
      <c r="AG37" s="263"/>
      <c r="AJ37" s="163" t="str">
        <f t="shared" si="48"/>
        <v/>
      </c>
      <c r="AK37" s="163" t="str">
        <f t="shared" si="8"/>
        <v/>
      </c>
      <c r="AL37" s="163" t="str">
        <f t="shared" si="49"/>
        <v/>
      </c>
      <c r="AM37" s="163" t="str">
        <f t="shared" si="64"/>
        <v/>
      </c>
      <c r="AN37" s="163" t="str">
        <f t="shared" si="10"/>
        <v/>
      </c>
      <c r="AO37" s="163" t="str">
        <f t="shared" si="11"/>
        <v/>
      </c>
      <c r="AP37" s="163" t="str">
        <f t="shared" si="12"/>
        <v/>
      </c>
      <c r="AQ37" s="163" t="str">
        <f t="shared" si="13"/>
        <v/>
      </c>
      <c r="AR37" s="163" t="str">
        <f t="shared" si="14"/>
        <v/>
      </c>
      <c r="AS37" s="163" t="str">
        <f t="shared" si="26"/>
        <v/>
      </c>
      <c r="AT37" s="163" t="str">
        <f t="shared" si="27"/>
        <v/>
      </c>
      <c r="AU37" s="163" t="str">
        <f t="shared" si="51"/>
        <v>рбс</v>
      </c>
      <c r="AV37" s="163" t="str">
        <f t="shared" si="34"/>
        <v>рбс90104301413общопл</v>
      </c>
      <c r="AW37" s="162">
        <f t="shared" si="60"/>
        <v>627095.81999999995</v>
      </c>
      <c r="AX37" s="162">
        <f t="shared" si="61"/>
        <v>481094.58</v>
      </c>
      <c r="AY37" s="162">
        <f t="shared" si="62"/>
        <v>0</v>
      </c>
      <c r="AZ37" s="162">
        <f t="shared" si="63"/>
        <v>0</v>
      </c>
      <c r="BA37" s="164">
        <f t="shared" si="16"/>
        <v>1</v>
      </c>
      <c r="BB37" s="164">
        <f t="shared" si="17"/>
        <v>1</v>
      </c>
      <c r="BC37" s="164">
        <f t="shared" si="18"/>
        <v>1</v>
      </c>
      <c r="BD37" s="162">
        <f t="shared" si="56"/>
        <v>0</v>
      </c>
      <c r="BE37" s="162">
        <f t="shared" si="57"/>
        <v>0</v>
      </c>
      <c r="BF37" s="179">
        <f t="shared" si="58"/>
        <v>0</v>
      </c>
      <c r="BG37" s="180">
        <f t="shared" si="59"/>
        <v>0</v>
      </c>
      <c r="BH37" s="254"/>
      <c r="BI37" s="254"/>
      <c r="BJ37" s="197"/>
      <c r="BK37" s="197"/>
      <c r="BL37" s="202" t="str">
        <f t="shared" si="32"/>
        <v>01</v>
      </c>
    </row>
    <row r="38" spans="1:64" ht="12" hidden="1" customHeight="1">
      <c r="A38" s="365" t="s">
        <v>596</v>
      </c>
      <c r="B38" s="366" t="s">
        <v>373</v>
      </c>
      <c r="C38" s="365" t="s">
        <v>1159</v>
      </c>
      <c r="D38" s="366" t="s">
        <v>377</v>
      </c>
      <c r="E38" s="366" t="s">
        <v>645</v>
      </c>
      <c r="F38" s="366" t="s">
        <v>642</v>
      </c>
      <c r="G38" s="366" t="s">
        <v>1344</v>
      </c>
      <c r="H38" s="366" t="s">
        <v>1088</v>
      </c>
      <c r="I38" s="366" t="s">
        <v>456</v>
      </c>
      <c r="J38" s="384">
        <v>189399.18</v>
      </c>
      <c r="K38" s="384">
        <v>145290.54999999999</v>
      </c>
      <c r="L38" s="162" t="str">
        <f t="shared" si="33"/>
        <v>901043014130104802006100012900001</v>
      </c>
      <c r="M38" s="163">
        <f t="array" ref="M38">IF(COUNT(SEARCH(Удалить_Роспись_КВСР,$B38)*SEARCH(Удалить_Роспись_ПБС,$C38)*SEARCH(Удалить_Роспись_КФСР, $D38)*SEARCH(Удалить_Роспись_КЦСР,$E38)*SEARCH(Удалить_Роспись_КВР,$F38)*SEARCH(Удалить_Роспись_ЭК,$H38)*SEARCH(Удалить_Роспись_КР,$I38))&gt;0,0,1)</f>
        <v>1</v>
      </c>
      <c r="N38" s="163">
        <f t="array" ref="N38">IF(COUNT(SEARCH(Удалить_Индекс_КВСР,$B38)*SEARCH(Удалить_Индекс_ПБС,$C38)*SEARCH(Удалить_Индекс_КФСР,$D38)*SEARCH(Удалить_Индекс_КЦСР,$E38)*SEARCH(Удалить_Индекс_КВР,$F38)*SEARCH(Удалить_Индекс_ЭК,$H38)*SEARCH(Удалить_Индекс_КР,$I38))&gt;0,0,1)</f>
        <v>0</v>
      </c>
      <c r="O38" s="163" t="str">
        <f t="shared" si="35"/>
        <v/>
      </c>
      <c r="P38" s="263" t="str">
        <f t="shared" si="36"/>
        <v/>
      </c>
      <c r="Q38" s="263" t="str">
        <f t="shared" si="37"/>
        <v/>
      </c>
      <c r="R38" s="263" t="str">
        <f t="shared" si="38"/>
        <v/>
      </c>
      <c r="S38" s="263" t="str">
        <f t="shared" si="39"/>
        <v/>
      </c>
      <c r="T38" s="263" t="str">
        <f t="shared" si="40"/>
        <v/>
      </c>
      <c r="U38" s="263" t="str">
        <f t="shared" si="0"/>
        <v/>
      </c>
      <c r="V38" s="263" t="str">
        <f t="shared" si="41"/>
        <v/>
      </c>
      <c r="W38" s="263" t="str">
        <f t="shared" si="2"/>
        <v/>
      </c>
      <c r="X38" s="263" t="str">
        <f t="shared" si="42"/>
        <v/>
      </c>
      <c r="Y38" s="263" t="str">
        <f t="shared" si="43"/>
        <v/>
      </c>
      <c r="Z38" s="263" t="str">
        <f t="shared" si="44"/>
        <v/>
      </c>
      <c r="AA38" s="263" t="str">
        <f t="shared" si="45"/>
        <v/>
      </c>
      <c r="AB38" s="263" t="str">
        <f t="shared" si="24"/>
        <v/>
      </c>
      <c r="AC38" s="263" t="str">
        <f t="shared" si="5"/>
        <v/>
      </c>
      <c r="AD38" s="263" t="str">
        <f t="shared" si="25"/>
        <v/>
      </c>
      <c r="AE38" s="263" t="str">
        <f t="shared" si="46"/>
        <v/>
      </c>
      <c r="AF38" s="263" t="str">
        <f t="shared" si="47"/>
        <v/>
      </c>
      <c r="AG38" s="263"/>
      <c r="AJ38" s="163" t="str">
        <f t="shared" si="48"/>
        <v/>
      </c>
      <c r="AK38" s="163" t="str">
        <f t="shared" si="8"/>
        <v/>
      </c>
      <c r="AL38" s="163" t="str">
        <f t="shared" si="49"/>
        <v/>
      </c>
      <c r="AM38" s="163" t="str">
        <f t="shared" si="64"/>
        <v/>
      </c>
      <c r="AN38" s="163" t="str">
        <f t="shared" si="10"/>
        <v/>
      </c>
      <c r="AO38" s="163" t="str">
        <f t="shared" si="11"/>
        <v/>
      </c>
      <c r="AP38" s="163" t="str">
        <f t="shared" si="12"/>
        <v/>
      </c>
      <c r="AQ38" s="163" t="str">
        <f t="shared" si="13"/>
        <v/>
      </c>
      <c r="AR38" s="163" t="str">
        <f t="shared" si="14"/>
        <v/>
      </c>
      <c r="AS38" s="163" t="str">
        <f t="shared" si="26"/>
        <v/>
      </c>
      <c r="AT38" s="163" t="str">
        <f t="shared" si="27"/>
        <v/>
      </c>
      <c r="AU38" s="163" t="str">
        <f t="shared" si="51"/>
        <v>рбс</v>
      </c>
      <c r="AV38" s="163" t="str">
        <f t="shared" si="34"/>
        <v>рбс90104301413общопл</v>
      </c>
      <c r="AW38" s="162">
        <f t="shared" si="60"/>
        <v>189399.18</v>
      </c>
      <c r="AX38" s="162">
        <f t="shared" si="61"/>
        <v>145290.54999999999</v>
      </c>
      <c r="AY38" s="162">
        <f t="shared" si="62"/>
        <v>0</v>
      </c>
      <c r="AZ38" s="162">
        <f t="shared" si="63"/>
        <v>0</v>
      </c>
      <c r="BA38" s="164">
        <f t="shared" si="16"/>
        <v>1</v>
      </c>
      <c r="BB38" s="164">
        <f t="shared" si="17"/>
        <v>1</v>
      </c>
      <c r="BC38" s="164">
        <f t="shared" si="18"/>
        <v>1</v>
      </c>
      <c r="BD38" s="162">
        <f t="shared" si="56"/>
        <v>0</v>
      </c>
      <c r="BE38" s="162">
        <f t="shared" si="57"/>
        <v>0</v>
      </c>
      <c r="BF38" s="179">
        <f t="shared" si="58"/>
        <v>0</v>
      </c>
      <c r="BG38" s="180">
        <f t="shared" si="59"/>
        <v>0</v>
      </c>
      <c r="BH38" s="254"/>
      <c r="BI38" s="254"/>
      <c r="BJ38" s="197"/>
      <c r="BK38" s="197"/>
      <c r="BL38" s="202" t="str">
        <f t="shared" si="32"/>
        <v>01</v>
      </c>
    </row>
    <row r="39" spans="1:64" ht="12" hidden="1" customHeight="1">
      <c r="A39" s="365" t="s">
        <v>596</v>
      </c>
      <c r="B39" s="366" t="s">
        <v>373</v>
      </c>
      <c r="C39" s="365" t="s">
        <v>1159</v>
      </c>
      <c r="D39" s="366" t="s">
        <v>377</v>
      </c>
      <c r="E39" s="366" t="s">
        <v>646</v>
      </c>
      <c r="F39" s="366" t="s">
        <v>532</v>
      </c>
      <c r="G39" s="366" t="s">
        <v>1344</v>
      </c>
      <c r="H39" s="366" t="s">
        <v>1172</v>
      </c>
      <c r="I39" s="366" t="s">
        <v>456</v>
      </c>
      <c r="J39" s="384">
        <v>160560.95000000001</v>
      </c>
      <c r="K39" s="384">
        <v>154356</v>
      </c>
      <c r="L39" s="162" t="str">
        <f t="shared" si="33"/>
        <v>901043014130104802006700012200001</v>
      </c>
      <c r="M39" s="163">
        <f t="array" ref="M39">IF(COUNT(SEARCH(Удалить_Роспись_КВСР,$B39)*SEARCH(Удалить_Роспись_ПБС,$C39)*SEARCH(Удалить_Роспись_КФСР, $D39)*SEARCH(Удалить_Роспись_КЦСР,$E39)*SEARCH(Удалить_Роспись_КВР,$F39)*SEARCH(Удалить_Роспись_ЭК,$H39)*SEARCH(Удалить_Роспись_КР,$I39))&gt;0,0,1)</f>
        <v>1</v>
      </c>
      <c r="N39" s="163">
        <v>1</v>
      </c>
      <c r="O39" s="163" t="str">
        <f t="shared" si="35"/>
        <v/>
      </c>
      <c r="P39" s="263" t="str">
        <f t="shared" si="36"/>
        <v/>
      </c>
      <c r="Q39" s="263" t="str">
        <f t="shared" si="37"/>
        <v/>
      </c>
      <c r="R39" s="263" t="str">
        <f t="shared" si="38"/>
        <v/>
      </c>
      <c r="S39" s="263" t="str">
        <f t="shared" si="39"/>
        <v/>
      </c>
      <c r="T39" s="263" t="str">
        <f t="shared" si="40"/>
        <v/>
      </c>
      <c r="U39" s="263" t="str">
        <f t="shared" si="0"/>
        <v/>
      </c>
      <c r="V39" s="263" t="str">
        <f t="shared" si="41"/>
        <v/>
      </c>
      <c r="W39" s="263" t="str">
        <f t="shared" si="2"/>
        <v/>
      </c>
      <c r="X39" s="263" t="str">
        <f t="shared" si="42"/>
        <v/>
      </c>
      <c r="Y39" s="263" t="str">
        <f t="shared" si="43"/>
        <v/>
      </c>
      <c r="Z39" s="263" t="str">
        <f t="shared" si="44"/>
        <v/>
      </c>
      <c r="AA39" s="263" t="str">
        <f t="shared" si="45"/>
        <v/>
      </c>
      <c r="AB39" s="263" t="str">
        <f t="shared" si="24"/>
        <v/>
      </c>
      <c r="AC39" s="263" t="str">
        <f t="shared" si="5"/>
        <v/>
      </c>
      <c r="AD39" s="263" t="str">
        <f t="shared" si="25"/>
        <v/>
      </c>
      <c r="AE39" s="263" t="str">
        <f t="shared" si="46"/>
        <v/>
      </c>
      <c r="AF39" s="263" t="str">
        <f t="shared" si="47"/>
        <v/>
      </c>
      <c r="AG39" s="263"/>
      <c r="AJ39" s="163" t="str">
        <f t="shared" si="48"/>
        <v/>
      </c>
      <c r="AK39" s="163" t="str">
        <f t="shared" si="8"/>
        <v/>
      </c>
      <c r="AL39" s="163" t="str">
        <f t="shared" si="49"/>
        <v/>
      </c>
      <c r="AM39" s="163" t="str">
        <f t="shared" si="64"/>
        <v/>
      </c>
      <c r="AN39" s="163" t="str">
        <f t="shared" si="10"/>
        <v/>
      </c>
      <c r="AO39" s="163" t="str">
        <f t="shared" si="11"/>
        <v/>
      </c>
      <c r="AP39" s="163" t="str">
        <f t="shared" si="12"/>
        <v/>
      </c>
      <c r="AQ39" s="163" t="str">
        <f t="shared" si="13"/>
        <v/>
      </c>
      <c r="AR39" s="163" t="str">
        <f t="shared" si="14"/>
        <v/>
      </c>
      <c r="AS39" s="163" t="str">
        <f t="shared" si="26"/>
        <v/>
      </c>
      <c r="AT39" s="163" t="str">
        <f t="shared" si="27"/>
        <v/>
      </c>
      <c r="AU39" s="163" t="str">
        <f t="shared" si="51"/>
        <v>рбс</v>
      </c>
      <c r="AV39" s="163" t="str">
        <f t="shared" si="34"/>
        <v>рбс90104301413общпро</v>
      </c>
      <c r="AW39" s="162">
        <f t="shared" si="60"/>
        <v>160560.95000000001</v>
      </c>
      <c r="AX39" s="162">
        <f t="shared" si="61"/>
        <v>154356</v>
      </c>
      <c r="AY39" s="162">
        <f t="shared" si="62"/>
        <v>160560.95000000001</v>
      </c>
      <c r="AZ39" s="162">
        <f t="shared" si="63"/>
        <v>154356</v>
      </c>
      <c r="BA39" s="164">
        <f t="shared" si="16"/>
        <v>1</v>
      </c>
      <c r="BB39" s="164">
        <f t="shared" si="17"/>
        <v>0</v>
      </c>
      <c r="BC39" s="164">
        <f t="shared" si="18"/>
        <v>0</v>
      </c>
      <c r="BD39" s="162">
        <f t="shared" si="56"/>
        <v>160560.95000000001</v>
      </c>
      <c r="BE39" s="162">
        <f t="shared" si="57"/>
        <v>154356</v>
      </c>
      <c r="BF39" s="179">
        <f t="shared" si="58"/>
        <v>0</v>
      </c>
      <c r="BG39" s="180">
        <f t="shared" si="59"/>
        <v>0</v>
      </c>
      <c r="BH39" s="254"/>
      <c r="BI39" s="254"/>
      <c r="BJ39" s="197"/>
      <c r="BK39" s="197"/>
      <c r="BL39" s="202" t="str">
        <f t="shared" si="32"/>
        <v>01</v>
      </c>
    </row>
    <row r="40" spans="1:64" ht="12" hidden="1" customHeight="1">
      <c r="A40" s="365" t="s">
        <v>596</v>
      </c>
      <c r="B40" s="366" t="s">
        <v>373</v>
      </c>
      <c r="C40" s="365" t="s">
        <v>1159</v>
      </c>
      <c r="D40" s="366" t="s">
        <v>377</v>
      </c>
      <c r="E40" s="366" t="s">
        <v>647</v>
      </c>
      <c r="F40" s="366" t="s">
        <v>548</v>
      </c>
      <c r="G40" s="366" t="s">
        <v>1344</v>
      </c>
      <c r="H40" s="366" t="s">
        <v>1086</v>
      </c>
      <c r="I40" s="366" t="s">
        <v>456</v>
      </c>
      <c r="J40" s="384">
        <v>834891.35</v>
      </c>
      <c r="K40" s="384">
        <v>584698.98</v>
      </c>
      <c r="L40" s="162" t="str">
        <f t="shared" si="33"/>
        <v>901043014130104802006Б00012100001</v>
      </c>
      <c r="M40" s="163">
        <f t="array" ref="M40">IF(COUNT(SEARCH(Удалить_Роспись_КВСР,$B40)*SEARCH(Удалить_Роспись_ПБС,$C40)*SEARCH(Удалить_Роспись_КФСР, $D40)*SEARCH(Удалить_Роспись_КЦСР,$E40)*SEARCH(Удалить_Роспись_КВР,$F40)*SEARCH(Удалить_Роспись_ЭК,$H40)*SEARCH(Удалить_Роспись_КР,$I40))&gt;0,0,1)</f>
        <v>1</v>
      </c>
      <c r="N40" s="163">
        <f t="array" ref="N40">IF(COUNT(SEARCH(Удалить_Индекс_КВСР,$B40)*SEARCH(Удалить_Индекс_ПБС,$C40)*SEARCH(Удалить_Индекс_КФСР,$D40)*SEARCH(Удалить_Индекс_КЦСР,$E40)*SEARCH(Удалить_Индекс_КВР,$F40)*SEARCH(Удалить_Индекс_ЭК,$H40)*SEARCH(Удалить_Индекс_КР,$I40))&gt;0,0,1)</f>
        <v>0</v>
      </c>
      <c r="O40" s="163" t="str">
        <f t="shared" si="35"/>
        <v/>
      </c>
      <c r="P40" s="263" t="str">
        <f t="shared" si="36"/>
        <v/>
      </c>
      <c r="Q40" s="263" t="str">
        <f t="shared" si="37"/>
        <v/>
      </c>
      <c r="R40" s="263" t="str">
        <f t="shared" si="38"/>
        <v/>
      </c>
      <c r="S40" s="263" t="str">
        <f t="shared" si="39"/>
        <v/>
      </c>
      <c r="T40" s="263" t="str">
        <f t="shared" si="40"/>
        <v/>
      </c>
      <c r="U40" s="263" t="str">
        <f t="shared" si="0"/>
        <v/>
      </c>
      <c r="V40" s="263" t="str">
        <f t="shared" si="41"/>
        <v/>
      </c>
      <c r="W40" s="263" t="str">
        <f t="shared" si="2"/>
        <v/>
      </c>
      <c r="X40" s="263" t="str">
        <f t="shared" si="42"/>
        <v/>
      </c>
      <c r="Y40" s="263" t="str">
        <f t="shared" si="43"/>
        <v/>
      </c>
      <c r="Z40" s="263" t="str">
        <f t="shared" si="44"/>
        <v/>
      </c>
      <c r="AA40" s="263" t="str">
        <f t="shared" si="45"/>
        <v/>
      </c>
      <c r="AB40" s="263" t="str">
        <f t="shared" si="24"/>
        <v/>
      </c>
      <c r="AC40" s="263" t="str">
        <f t="shared" si="5"/>
        <v/>
      </c>
      <c r="AD40" s="263" t="str">
        <f t="shared" si="25"/>
        <v/>
      </c>
      <c r="AE40" s="263" t="str">
        <f t="shared" si="46"/>
        <v/>
      </c>
      <c r="AF40" s="263" t="str">
        <f t="shared" si="47"/>
        <v/>
      </c>
      <c r="AG40" s="263"/>
      <c r="AJ40" s="163" t="str">
        <f t="shared" si="48"/>
        <v/>
      </c>
      <c r="AK40" s="163" t="str">
        <f t="shared" si="8"/>
        <v/>
      </c>
      <c r="AL40" s="163" t="str">
        <f t="shared" si="49"/>
        <v/>
      </c>
      <c r="AM40" s="163" t="str">
        <f t="shared" si="64"/>
        <v/>
      </c>
      <c r="AN40" s="163" t="str">
        <f t="shared" si="10"/>
        <v/>
      </c>
      <c r="AO40" s="163" t="str">
        <f t="shared" si="11"/>
        <v/>
      </c>
      <c r="AP40" s="163" t="str">
        <f t="shared" si="12"/>
        <v/>
      </c>
      <c r="AQ40" s="163" t="str">
        <f t="shared" si="13"/>
        <v/>
      </c>
      <c r="AR40" s="163" t="str">
        <f t="shared" si="14"/>
        <v/>
      </c>
      <c r="AS40" s="163" t="str">
        <f t="shared" si="26"/>
        <v/>
      </c>
      <c r="AT40" s="163" t="str">
        <f t="shared" si="27"/>
        <v/>
      </c>
      <c r="AU40" s="163" t="str">
        <f t="shared" si="51"/>
        <v>рбс</v>
      </c>
      <c r="AV40" s="163" t="str">
        <f t="shared" si="34"/>
        <v>рбс90104301413общопл</v>
      </c>
      <c r="AW40" s="162">
        <f t="shared" si="60"/>
        <v>834891.35</v>
      </c>
      <c r="AX40" s="162">
        <f t="shared" si="61"/>
        <v>584698.98</v>
      </c>
      <c r="AY40" s="162">
        <f t="shared" si="62"/>
        <v>0</v>
      </c>
      <c r="AZ40" s="162">
        <f t="shared" si="63"/>
        <v>0</v>
      </c>
      <c r="BA40" s="164">
        <f t="shared" si="16"/>
        <v>1</v>
      </c>
      <c r="BB40" s="164">
        <f t="shared" si="17"/>
        <v>1</v>
      </c>
      <c r="BC40" s="164">
        <f t="shared" si="18"/>
        <v>1</v>
      </c>
      <c r="BD40" s="162">
        <f t="shared" si="56"/>
        <v>0</v>
      </c>
      <c r="BE40" s="162">
        <f t="shared" si="57"/>
        <v>0</v>
      </c>
      <c r="BF40" s="179">
        <f t="shared" si="58"/>
        <v>0</v>
      </c>
      <c r="BG40" s="180">
        <f t="shared" si="59"/>
        <v>0</v>
      </c>
      <c r="BH40" s="254"/>
      <c r="BI40" s="254"/>
      <c r="BJ40" s="197"/>
      <c r="BK40" s="197"/>
      <c r="BL40" s="202" t="str">
        <f t="shared" si="32"/>
        <v>01</v>
      </c>
    </row>
    <row r="41" spans="1:64" ht="12" hidden="1" customHeight="1">
      <c r="A41" s="365" t="s">
        <v>596</v>
      </c>
      <c r="B41" s="366" t="s">
        <v>373</v>
      </c>
      <c r="C41" s="365" t="s">
        <v>1159</v>
      </c>
      <c r="D41" s="366" t="s">
        <v>377</v>
      </c>
      <c r="E41" s="366" t="s">
        <v>647</v>
      </c>
      <c r="F41" s="366" t="s">
        <v>548</v>
      </c>
      <c r="G41" s="366" t="s">
        <v>1344</v>
      </c>
      <c r="H41" s="366" t="s">
        <v>1161</v>
      </c>
      <c r="I41" s="366" t="s">
        <v>456</v>
      </c>
      <c r="J41" s="384">
        <v>3921.75</v>
      </c>
      <c r="K41" s="384">
        <v>3921.75</v>
      </c>
      <c r="L41" s="162" t="str">
        <f t="shared" si="33"/>
        <v>901043014130104802006Б00012100001</v>
      </c>
      <c r="M41" s="163">
        <f t="array" ref="M41">IF(COUNT(SEARCH(Удалить_Роспись_КВСР,$B41)*SEARCH(Удалить_Роспись_ПБС,$C41)*SEARCH(Удалить_Роспись_КФСР, $D41)*SEARCH(Удалить_Роспись_КЦСР,$E41)*SEARCH(Удалить_Роспись_КВР,$F41)*SEARCH(Удалить_Роспись_ЭК,$H41)*SEARCH(Удалить_Роспись_КР,$I41))&gt;0,0,1)</f>
        <v>1</v>
      </c>
      <c r="N41" s="163">
        <f t="array" ref="N41">IF(COUNT(SEARCH(Удалить_Индекс_КВСР,$B41)*SEARCH(Удалить_Индекс_ПБС,$C41)*SEARCH(Удалить_Индекс_КФСР,$D41)*SEARCH(Удалить_Индекс_КЦСР,$E41)*SEARCH(Удалить_Индекс_КВР,$F41)*SEARCH(Удалить_Индекс_ЭК,$H41)*SEARCH(Удалить_Индекс_КР,$I41))&gt;0,0,1)</f>
        <v>0</v>
      </c>
      <c r="O41" s="163" t="str">
        <f t="shared" si="35"/>
        <v/>
      </c>
      <c r="P41" s="263" t="str">
        <f t="shared" si="36"/>
        <v/>
      </c>
      <c r="Q41" s="263" t="str">
        <f t="shared" si="37"/>
        <v/>
      </c>
      <c r="R41" s="263" t="str">
        <f t="shared" si="38"/>
        <v/>
      </c>
      <c r="S41" s="263" t="str">
        <f t="shared" si="39"/>
        <v/>
      </c>
      <c r="T41" s="263" t="str">
        <f t="shared" si="40"/>
        <v/>
      </c>
      <c r="U41" s="263" t="str">
        <f t="shared" si="0"/>
        <v/>
      </c>
      <c r="V41" s="263" t="str">
        <f t="shared" si="41"/>
        <v/>
      </c>
      <c r="W41" s="263" t="str">
        <f t="shared" si="2"/>
        <v/>
      </c>
      <c r="X41" s="263" t="str">
        <f t="shared" si="42"/>
        <v/>
      </c>
      <c r="Y41" s="263" t="str">
        <f t="shared" si="43"/>
        <v/>
      </c>
      <c r="Z41" s="263" t="str">
        <f t="shared" si="44"/>
        <v/>
      </c>
      <c r="AA41" s="263" t="str">
        <f t="shared" si="45"/>
        <v/>
      </c>
      <c r="AB41" s="263" t="str">
        <f t="shared" si="24"/>
        <v/>
      </c>
      <c r="AC41" s="263" t="str">
        <f t="shared" si="5"/>
        <v/>
      </c>
      <c r="AD41" s="263" t="str">
        <f t="shared" si="25"/>
        <v/>
      </c>
      <c r="AE41" s="263" t="str">
        <f t="shared" si="46"/>
        <v/>
      </c>
      <c r="AF41" s="263" t="str">
        <f t="shared" si="47"/>
        <v/>
      </c>
      <c r="AG41" s="263"/>
      <c r="AJ41" s="163" t="str">
        <f t="shared" si="48"/>
        <v/>
      </c>
      <c r="AK41" s="163" t="str">
        <f t="shared" si="8"/>
        <v/>
      </c>
      <c r="AL41" s="163" t="str">
        <f t="shared" si="49"/>
        <v/>
      </c>
      <c r="AM41" s="163" t="str">
        <f t="shared" si="64"/>
        <v/>
      </c>
      <c r="AN41" s="163" t="str">
        <f t="shared" si="10"/>
        <v/>
      </c>
      <c r="AO41" s="163" t="str">
        <f t="shared" si="11"/>
        <v/>
      </c>
      <c r="AP41" s="163" t="str">
        <f t="shared" si="12"/>
        <v/>
      </c>
      <c r="AQ41" s="163" t="str">
        <f t="shared" si="13"/>
        <v/>
      </c>
      <c r="AR41" s="163" t="str">
        <f t="shared" si="14"/>
        <v/>
      </c>
      <c r="AS41" s="163" t="str">
        <f t="shared" si="26"/>
        <v/>
      </c>
      <c r="AT41" s="163" t="str">
        <f t="shared" si="27"/>
        <v/>
      </c>
      <c r="AU41" s="163" t="str">
        <f t="shared" si="51"/>
        <v>рбс</v>
      </c>
      <c r="AV41" s="163" t="str">
        <f t="shared" si="34"/>
        <v>рбс90104301413общпро</v>
      </c>
      <c r="AW41" s="162">
        <f t="shared" si="60"/>
        <v>3921.75</v>
      </c>
      <c r="AX41" s="162">
        <f t="shared" si="61"/>
        <v>3921.75</v>
      </c>
      <c r="AY41" s="162">
        <f t="shared" si="62"/>
        <v>0</v>
      </c>
      <c r="AZ41" s="162">
        <f t="shared" si="63"/>
        <v>0</v>
      </c>
      <c r="BA41" s="164">
        <f t="shared" si="16"/>
        <v>1</v>
      </c>
      <c r="BB41" s="164">
        <f t="shared" si="17"/>
        <v>1</v>
      </c>
      <c r="BC41" s="164">
        <f t="shared" si="18"/>
        <v>1</v>
      </c>
      <c r="BD41" s="162">
        <f t="shared" si="56"/>
        <v>0</v>
      </c>
      <c r="BE41" s="162">
        <f t="shared" si="57"/>
        <v>0</v>
      </c>
      <c r="BF41" s="179">
        <f t="shared" si="58"/>
        <v>0</v>
      </c>
      <c r="BG41" s="180">
        <f t="shared" si="59"/>
        <v>0</v>
      </c>
      <c r="BH41" s="254"/>
      <c r="BI41" s="254"/>
      <c r="BJ41" s="197"/>
      <c r="BK41" s="197"/>
      <c r="BL41" s="202" t="str">
        <f t="shared" si="32"/>
        <v>01</v>
      </c>
    </row>
    <row r="42" spans="1:64" ht="12" hidden="1" customHeight="1">
      <c r="A42" s="365" t="s">
        <v>596</v>
      </c>
      <c r="B42" s="366" t="s">
        <v>373</v>
      </c>
      <c r="C42" s="365" t="s">
        <v>1159</v>
      </c>
      <c r="D42" s="366" t="s">
        <v>377</v>
      </c>
      <c r="E42" s="366" t="s">
        <v>647</v>
      </c>
      <c r="F42" s="366" t="s">
        <v>642</v>
      </c>
      <c r="G42" s="366" t="s">
        <v>1344</v>
      </c>
      <c r="H42" s="366" t="s">
        <v>1088</v>
      </c>
      <c r="I42" s="366" t="s">
        <v>456</v>
      </c>
      <c r="J42" s="384">
        <v>253321.56</v>
      </c>
      <c r="K42" s="384">
        <v>159105.93</v>
      </c>
      <c r="L42" s="162" t="str">
        <f t="shared" si="33"/>
        <v>901043014130104802006Б00012900001</v>
      </c>
      <c r="M42" s="163">
        <f t="array" ref="M42">IF(COUNT(SEARCH(Удалить_Роспись_КВСР,$B42)*SEARCH(Удалить_Роспись_ПБС,$C42)*SEARCH(Удалить_Роспись_КФСР, $D42)*SEARCH(Удалить_Роспись_КЦСР,$E42)*SEARCH(Удалить_Роспись_КВР,$F42)*SEARCH(Удалить_Роспись_ЭК,$H42)*SEARCH(Удалить_Роспись_КР,$I42))&gt;0,0,1)</f>
        <v>1</v>
      </c>
      <c r="N42" s="163">
        <f t="array" ref="N42">IF(COUNT(SEARCH(Удалить_Индекс_КВСР,$B42)*SEARCH(Удалить_Индекс_ПБС,$C42)*SEARCH(Удалить_Индекс_КФСР,$D42)*SEARCH(Удалить_Индекс_КЦСР,$E42)*SEARCH(Удалить_Индекс_КВР,$F42)*SEARCH(Удалить_Индекс_ЭК,$H42)*SEARCH(Удалить_Индекс_КР,$I42))&gt;0,0,1)</f>
        <v>0</v>
      </c>
      <c r="O42" s="163" t="str">
        <f t="shared" si="35"/>
        <v/>
      </c>
      <c r="P42" s="263" t="str">
        <f t="shared" si="36"/>
        <v/>
      </c>
      <c r="Q42" s="263" t="str">
        <f t="shared" si="37"/>
        <v/>
      </c>
      <c r="R42" s="263" t="str">
        <f t="shared" si="38"/>
        <v/>
      </c>
      <c r="S42" s="263" t="str">
        <f t="shared" si="39"/>
        <v/>
      </c>
      <c r="T42" s="263" t="str">
        <f t="shared" si="40"/>
        <v/>
      </c>
      <c r="U42" s="263" t="str">
        <f t="shared" si="0"/>
        <v/>
      </c>
      <c r="V42" s="263" t="str">
        <f t="shared" si="41"/>
        <v/>
      </c>
      <c r="W42" s="263" t="str">
        <f t="shared" si="2"/>
        <v/>
      </c>
      <c r="X42" s="263" t="str">
        <f t="shared" si="42"/>
        <v/>
      </c>
      <c r="Y42" s="263" t="str">
        <f t="shared" si="43"/>
        <v/>
      </c>
      <c r="Z42" s="263" t="str">
        <f t="shared" si="44"/>
        <v/>
      </c>
      <c r="AA42" s="263" t="str">
        <f t="shared" si="45"/>
        <v/>
      </c>
      <c r="AB42" s="263" t="str">
        <f t="shared" si="24"/>
        <v/>
      </c>
      <c r="AC42" s="263" t="str">
        <f t="shared" si="5"/>
        <v/>
      </c>
      <c r="AD42" s="263" t="str">
        <f t="shared" si="25"/>
        <v/>
      </c>
      <c r="AE42" s="263" t="str">
        <f t="shared" si="46"/>
        <v/>
      </c>
      <c r="AF42" s="263" t="str">
        <f t="shared" si="47"/>
        <v/>
      </c>
      <c r="AG42" s="263"/>
      <c r="AJ42" s="163" t="str">
        <f t="shared" si="48"/>
        <v/>
      </c>
      <c r="AK42" s="163" t="str">
        <f t="shared" si="8"/>
        <v/>
      </c>
      <c r="AL42" s="163" t="str">
        <f t="shared" si="49"/>
        <v/>
      </c>
      <c r="AM42" s="163" t="str">
        <f t="shared" si="64"/>
        <v/>
      </c>
      <c r="AN42" s="163" t="str">
        <f t="shared" si="10"/>
        <v/>
      </c>
      <c r="AO42" s="163" t="str">
        <f t="shared" si="11"/>
        <v/>
      </c>
      <c r="AP42" s="163" t="str">
        <f t="shared" si="12"/>
        <v/>
      </c>
      <c r="AQ42" s="163" t="str">
        <f t="shared" si="13"/>
        <v/>
      </c>
      <c r="AR42" s="163" t="str">
        <f t="shared" si="14"/>
        <v/>
      </c>
      <c r="AS42" s="163" t="str">
        <f t="shared" si="26"/>
        <v/>
      </c>
      <c r="AT42" s="163" t="str">
        <f t="shared" si="27"/>
        <v/>
      </c>
      <c r="AU42" s="163" t="str">
        <f t="shared" si="51"/>
        <v>рбс</v>
      </c>
      <c r="AV42" s="163" t="str">
        <f t="shared" si="34"/>
        <v>рбс90104301413общопл</v>
      </c>
      <c r="AW42" s="162">
        <f t="shared" si="60"/>
        <v>253321.56</v>
      </c>
      <c r="AX42" s="162">
        <f t="shared" si="61"/>
        <v>159105.93</v>
      </c>
      <c r="AY42" s="162">
        <f t="shared" si="62"/>
        <v>0</v>
      </c>
      <c r="AZ42" s="162">
        <f t="shared" si="63"/>
        <v>0</v>
      </c>
      <c r="BA42" s="164">
        <f t="shared" si="16"/>
        <v>1</v>
      </c>
      <c r="BB42" s="164">
        <f t="shared" si="17"/>
        <v>1</v>
      </c>
      <c r="BC42" s="164">
        <f t="shared" si="18"/>
        <v>1</v>
      </c>
      <c r="BD42" s="162">
        <f t="shared" si="56"/>
        <v>0</v>
      </c>
      <c r="BE42" s="162">
        <f t="shared" si="57"/>
        <v>0</v>
      </c>
      <c r="BF42" s="179">
        <f t="shared" si="58"/>
        <v>0</v>
      </c>
      <c r="BG42" s="180">
        <f t="shared" si="59"/>
        <v>0</v>
      </c>
      <c r="BH42" s="254"/>
      <c r="BI42" s="254"/>
      <c r="BJ42" s="197"/>
      <c r="BK42" s="197"/>
      <c r="BL42" s="202" t="str">
        <f t="shared" si="32"/>
        <v>01</v>
      </c>
    </row>
    <row r="43" spans="1:64" ht="12" hidden="1" customHeight="1">
      <c r="A43" s="365" t="s">
        <v>596</v>
      </c>
      <c r="B43" s="366" t="s">
        <v>373</v>
      </c>
      <c r="C43" s="365" t="s">
        <v>1159</v>
      </c>
      <c r="D43" s="366" t="s">
        <v>377</v>
      </c>
      <c r="E43" s="366" t="s">
        <v>648</v>
      </c>
      <c r="F43" s="366" t="s">
        <v>533</v>
      </c>
      <c r="G43" s="366" t="s">
        <v>1344</v>
      </c>
      <c r="H43" s="366" t="s">
        <v>1094</v>
      </c>
      <c r="I43" s="366" t="s">
        <v>456</v>
      </c>
      <c r="J43" s="384">
        <v>4000</v>
      </c>
      <c r="K43" s="384">
        <v>2779.08</v>
      </c>
      <c r="L43" s="162" t="str">
        <f t="shared" si="33"/>
        <v>901043014130104802006Г00024400001</v>
      </c>
      <c r="M43" s="163">
        <f t="array" ref="M43">IF(COUNT(SEARCH(Удалить_Роспись_КВСР,$B43)*SEARCH(Удалить_Роспись_ПБС,$C43)*SEARCH(Удалить_Роспись_КФСР, $D43)*SEARCH(Удалить_Роспись_КЦСР,$E43)*SEARCH(Удалить_Роспись_КВР,$F43)*SEARCH(Удалить_Роспись_ЭК,$H43)*SEARCH(Удалить_Роспись_КР,$I43))&gt;0,0,1)</f>
        <v>1</v>
      </c>
      <c r="N43" s="163">
        <f>IF(COUNT(SEARCH(Удалить_Индекс_КВСР,$B43)*SEARCH(Удалить_Индекс_ПБС,$C43)*SEARCH(Удалить_Индекс_КФСР,$D43)*SEARCH(Удалить_Индекс_КЦСР,$E43)*SEARCH(Удалить_Индекс_КВР,$F43)*SEARCH(Удалить_Индекс_ЭК,$H43)*SEARCH(Удалить_Индекс_КР,$I43))&gt;0,0,1)</f>
        <v>1</v>
      </c>
      <c r="O43" s="163" t="str">
        <f t="shared" si="35"/>
        <v/>
      </c>
      <c r="P43" s="263" t="str">
        <f t="shared" si="36"/>
        <v/>
      </c>
      <c r="Q43" s="263" t="str">
        <f t="shared" si="37"/>
        <v/>
      </c>
      <c r="R43" s="263" t="str">
        <f t="shared" si="38"/>
        <v/>
      </c>
      <c r="S43" s="263" t="str">
        <f t="shared" si="39"/>
        <v/>
      </c>
      <c r="T43" s="263" t="str">
        <f t="shared" si="40"/>
        <v/>
      </c>
      <c r="U43" s="263" t="str">
        <f t="shared" si="0"/>
        <v/>
      </c>
      <c r="V43" s="263" t="str">
        <f t="shared" si="41"/>
        <v/>
      </c>
      <c r="W43" s="263" t="str">
        <f t="shared" si="2"/>
        <v/>
      </c>
      <c r="X43" s="263" t="str">
        <f t="shared" si="42"/>
        <v/>
      </c>
      <c r="Y43" s="263" t="str">
        <f t="shared" si="43"/>
        <v/>
      </c>
      <c r="Z43" s="263" t="str">
        <f t="shared" si="44"/>
        <v/>
      </c>
      <c r="AA43" s="263" t="str">
        <f t="shared" si="45"/>
        <v/>
      </c>
      <c r="AB43" s="263" t="str">
        <f t="shared" si="24"/>
        <v/>
      </c>
      <c r="AC43" s="263" t="str">
        <f t="shared" si="5"/>
        <v/>
      </c>
      <c r="AD43" s="263" t="str">
        <f t="shared" si="25"/>
        <v/>
      </c>
      <c r="AE43" s="263" t="str">
        <f t="shared" si="46"/>
        <v/>
      </c>
      <c r="AF43" s="263" t="str">
        <f t="shared" si="47"/>
        <v/>
      </c>
      <c r="AG43" s="263"/>
      <c r="AJ43" s="163" t="str">
        <f t="shared" si="48"/>
        <v/>
      </c>
      <c r="AK43" s="163" t="str">
        <f t="shared" si="8"/>
        <v/>
      </c>
      <c r="AL43" s="163" t="str">
        <f t="shared" si="49"/>
        <v/>
      </c>
      <c r="AM43" s="163" t="str">
        <f t="shared" si="64"/>
        <v/>
      </c>
      <c r="AN43" s="163" t="str">
        <f t="shared" si="10"/>
        <v/>
      </c>
      <c r="AO43" s="163" t="str">
        <f t="shared" si="11"/>
        <v/>
      </c>
      <c r="AP43" s="163" t="str">
        <f t="shared" si="12"/>
        <v/>
      </c>
      <c r="AQ43" s="163" t="str">
        <f t="shared" si="13"/>
        <v/>
      </c>
      <c r="AR43" s="163" t="str">
        <f t="shared" si="14"/>
        <v/>
      </c>
      <c r="AS43" s="163" t="str">
        <f t="shared" si="26"/>
        <v/>
      </c>
      <c r="AT43" s="163" t="str">
        <f t="shared" si="27"/>
        <v/>
      </c>
      <c r="AU43" s="163" t="str">
        <f t="shared" si="51"/>
        <v>рбс</v>
      </c>
      <c r="AV43" s="163" t="str">
        <f t="shared" si="34"/>
        <v>рбс90104301413общком</v>
      </c>
      <c r="AW43" s="162">
        <f t="shared" si="60"/>
        <v>4000</v>
      </c>
      <c r="AX43" s="162">
        <f t="shared" si="61"/>
        <v>2779.08</v>
      </c>
      <c r="AY43" s="162">
        <f t="shared" si="62"/>
        <v>4000</v>
      </c>
      <c r="AZ43" s="162">
        <f t="shared" si="63"/>
        <v>2779.08</v>
      </c>
      <c r="BA43" s="164">
        <f t="shared" si="16"/>
        <v>1.04</v>
      </c>
      <c r="BB43" s="164">
        <f t="shared" si="17"/>
        <v>1</v>
      </c>
      <c r="BC43" s="164">
        <f t="shared" si="18"/>
        <v>1</v>
      </c>
      <c r="BD43" s="162">
        <f t="shared" si="56"/>
        <v>4160</v>
      </c>
      <c r="BE43" s="162">
        <f t="shared" si="57"/>
        <v>2890.2431999999999</v>
      </c>
      <c r="BF43" s="179">
        <f t="shared" si="58"/>
        <v>4160</v>
      </c>
      <c r="BG43" s="180">
        <f t="shared" si="59"/>
        <v>4160</v>
      </c>
      <c r="BH43" s="254"/>
      <c r="BI43" s="254"/>
      <c r="BJ43" s="197"/>
      <c r="BK43" s="197"/>
      <c r="BL43" s="202" t="str">
        <f t="shared" si="32"/>
        <v>01</v>
      </c>
    </row>
    <row r="44" spans="1:64" ht="12" hidden="1" customHeight="1">
      <c r="A44" s="365" t="s">
        <v>596</v>
      </c>
      <c r="B44" s="366" t="s">
        <v>373</v>
      </c>
      <c r="C44" s="365" t="s">
        <v>1159</v>
      </c>
      <c r="D44" s="366" t="s">
        <v>377</v>
      </c>
      <c r="E44" s="366" t="s">
        <v>648</v>
      </c>
      <c r="F44" s="366" t="s">
        <v>1346</v>
      </c>
      <c r="G44" s="366" t="s">
        <v>1344</v>
      </c>
      <c r="H44" s="366" t="s">
        <v>1094</v>
      </c>
      <c r="I44" s="366" t="s">
        <v>456</v>
      </c>
      <c r="J44" s="384">
        <v>734774.99</v>
      </c>
      <c r="K44" s="384">
        <v>399624.31</v>
      </c>
      <c r="L44" s="162" t="str">
        <f t="shared" si="33"/>
        <v>901043014130104802006Г00024700001</v>
      </c>
      <c r="M44" s="163">
        <f t="array" ref="M44">IF(COUNT(SEARCH(Удалить_Роспись_КВСР,$B44)*SEARCH(Удалить_Роспись_ПБС,$C44)*SEARCH(Удалить_Роспись_КФСР, $D44)*SEARCH(Удалить_Роспись_КЦСР,$E44)*SEARCH(Удалить_Роспись_КВР,$F44)*SEARCH(Удалить_Роспись_ЭК,$H44)*SEARCH(Удалить_Роспись_КР,$I44))&gt;0,0,1)</f>
        <v>1</v>
      </c>
      <c r="N44" s="163">
        <f>IF(COUNT(SEARCH(Удалить_Индекс_КВСР,$B44)*SEARCH(Удалить_Индекс_ПБС,$C44)*SEARCH(Удалить_Индекс_КФСР,$D44)*SEARCH(Удалить_Индекс_КЦСР,$E44)*SEARCH(Удалить_Индекс_КВР,$F44)*SEARCH(Удалить_Индекс_ЭК,$H44)*SEARCH(Удалить_Индекс_КР,$I44))&gt;0,0,1)</f>
        <v>1</v>
      </c>
      <c r="O44" s="163" t="str">
        <f t="shared" si="35"/>
        <v/>
      </c>
      <c r="P44" s="263" t="str">
        <f t="shared" si="36"/>
        <v/>
      </c>
      <c r="Q44" s="263" t="str">
        <f t="shared" si="37"/>
        <v/>
      </c>
      <c r="R44" s="263" t="str">
        <f t="shared" si="38"/>
        <v/>
      </c>
      <c r="S44" s="263" t="str">
        <f t="shared" si="39"/>
        <v/>
      </c>
      <c r="T44" s="263" t="str">
        <f t="shared" si="40"/>
        <v/>
      </c>
      <c r="U44" s="263" t="str">
        <f t="shared" si="0"/>
        <v/>
      </c>
      <c r="V44" s="263" t="str">
        <f t="shared" si="41"/>
        <v/>
      </c>
      <c r="W44" s="263" t="str">
        <f t="shared" si="2"/>
        <v/>
      </c>
      <c r="X44" s="263" t="str">
        <f t="shared" si="42"/>
        <v/>
      </c>
      <c r="Y44" s="263" t="str">
        <f t="shared" si="43"/>
        <v/>
      </c>
      <c r="Z44" s="263" t="str">
        <f t="shared" si="44"/>
        <v/>
      </c>
      <c r="AA44" s="263" t="str">
        <f t="shared" si="45"/>
        <v/>
      </c>
      <c r="AB44" s="263" t="str">
        <f t="shared" si="24"/>
        <v/>
      </c>
      <c r="AC44" s="263" t="str">
        <f t="shared" si="5"/>
        <v/>
      </c>
      <c r="AD44" s="263" t="str">
        <f t="shared" si="25"/>
        <v/>
      </c>
      <c r="AE44" s="263" t="str">
        <f t="shared" si="46"/>
        <v/>
      </c>
      <c r="AF44" s="263" t="str">
        <f t="shared" si="47"/>
        <v/>
      </c>
      <c r="AG44" s="263"/>
      <c r="AJ44" s="163" t="str">
        <f t="shared" si="48"/>
        <v/>
      </c>
      <c r="AK44" s="163" t="str">
        <f t="shared" si="8"/>
        <v/>
      </c>
      <c r="AL44" s="163" t="str">
        <f t="shared" si="49"/>
        <v/>
      </c>
      <c r="AM44" s="163" t="str">
        <f t="shared" si="64"/>
        <v/>
      </c>
      <c r="AN44" s="163" t="str">
        <f t="shared" si="10"/>
        <v/>
      </c>
      <c r="AO44" s="163" t="str">
        <f t="shared" si="11"/>
        <v/>
      </c>
      <c r="AP44" s="163" t="str">
        <f t="shared" si="12"/>
        <v/>
      </c>
      <c r="AQ44" s="163" t="str">
        <f t="shared" si="13"/>
        <v/>
      </c>
      <c r="AR44" s="163" t="str">
        <f t="shared" si="14"/>
        <v/>
      </c>
      <c r="AS44" s="163" t="str">
        <f t="shared" si="26"/>
        <v/>
      </c>
      <c r="AT44" s="163" t="str">
        <f t="shared" si="27"/>
        <v/>
      </c>
      <c r="AU44" s="163" t="str">
        <f t="shared" si="51"/>
        <v>рбс</v>
      </c>
      <c r="AV44" s="163" t="str">
        <f t="shared" si="34"/>
        <v>рбс90104301413общком</v>
      </c>
      <c r="AW44" s="162">
        <f t="shared" si="60"/>
        <v>734774.99</v>
      </c>
      <c r="AX44" s="162">
        <f t="shared" si="61"/>
        <v>399624.31</v>
      </c>
      <c r="AY44" s="162">
        <f t="shared" si="62"/>
        <v>734774.99</v>
      </c>
      <c r="AZ44" s="162">
        <f t="shared" si="63"/>
        <v>399624.31</v>
      </c>
      <c r="BA44" s="164">
        <f t="shared" si="16"/>
        <v>1.04</v>
      </c>
      <c r="BB44" s="164">
        <f t="shared" si="17"/>
        <v>1</v>
      </c>
      <c r="BC44" s="164">
        <f t="shared" si="18"/>
        <v>1</v>
      </c>
      <c r="BD44" s="162">
        <f t="shared" si="56"/>
        <v>764165.98959999997</v>
      </c>
      <c r="BE44" s="162">
        <f t="shared" si="57"/>
        <v>415609.28240000003</v>
      </c>
      <c r="BF44" s="179">
        <f t="shared" si="58"/>
        <v>764165.98959999997</v>
      </c>
      <c r="BG44" s="180">
        <f t="shared" si="59"/>
        <v>764165.98959999997</v>
      </c>
      <c r="BH44" s="254"/>
      <c r="BI44" s="254"/>
      <c r="BJ44" s="197"/>
      <c r="BK44" s="197"/>
      <c r="BL44" s="202" t="str">
        <f t="shared" si="32"/>
        <v>01</v>
      </c>
    </row>
    <row r="45" spans="1:64" ht="12" hidden="1" customHeight="1">
      <c r="A45" s="365" t="s">
        <v>596</v>
      </c>
      <c r="B45" s="366" t="s">
        <v>373</v>
      </c>
      <c r="C45" s="365" t="s">
        <v>1159</v>
      </c>
      <c r="D45" s="366" t="s">
        <v>377</v>
      </c>
      <c r="E45" s="366" t="s">
        <v>1263</v>
      </c>
      <c r="F45" s="366" t="s">
        <v>533</v>
      </c>
      <c r="G45" s="366" t="s">
        <v>1344</v>
      </c>
      <c r="H45" s="366" t="s">
        <v>1094</v>
      </c>
      <c r="I45" s="366" t="s">
        <v>456</v>
      </c>
      <c r="J45" s="384">
        <v>45110</v>
      </c>
      <c r="K45" s="384">
        <v>12988.95</v>
      </c>
      <c r="L45" s="162" t="str">
        <f t="shared" si="33"/>
        <v>901043014130104802006М00024400001</v>
      </c>
      <c r="M45" s="163">
        <f t="array" ref="M45">IF(COUNT(SEARCH(Удалить_Роспись_КВСР,$B45)*SEARCH(Удалить_Роспись_ПБС,$C45)*SEARCH(Удалить_Роспись_КФСР, $D45)*SEARCH(Удалить_Роспись_КЦСР,$E45)*SEARCH(Удалить_Роспись_КВР,$F45)*SEARCH(Удалить_Роспись_ЭК,$H45)*SEARCH(Удалить_Роспись_КР,$I45))&gt;0,0,1)</f>
        <v>1</v>
      </c>
      <c r="N45" s="163">
        <f>IF(COUNT(SEARCH(Удалить_Индекс_КВСР,$B45)*SEARCH(Удалить_Индекс_ПБС,$C45)*SEARCH(Удалить_Индекс_КФСР,$D45)*SEARCH(Удалить_Индекс_КЦСР,$E45)*SEARCH(Удалить_Индекс_КВР,$F45)*SEARCH(Удалить_Индекс_ЭК,$H45)*SEARCH(Удалить_Индекс_КР,$I45))&gt;0,0,1)</f>
        <v>1</v>
      </c>
      <c r="O45" s="163" t="str">
        <f t="shared" si="35"/>
        <v/>
      </c>
      <c r="P45" s="263" t="str">
        <f t="shared" si="36"/>
        <v/>
      </c>
      <c r="Q45" s="263" t="str">
        <f t="shared" si="37"/>
        <v/>
      </c>
      <c r="R45" s="263" t="str">
        <f t="shared" si="38"/>
        <v/>
      </c>
      <c r="S45" s="263" t="str">
        <f t="shared" si="39"/>
        <v/>
      </c>
      <c r="T45" s="263" t="str">
        <f t="shared" si="40"/>
        <v/>
      </c>
      <c r="U45" s="263" t="str">
        <f t="shared" si="0"/>
        <v/>
      </c>
      <c r="V45" s="263" t="str">
        <f t="shared" si="41"/>
        <v/>
      </c>
      <c r="W45" s="263" t="str">
        <f t="shared" si="2"/>
        <v/>
      </c>
      <c r="X45" s="263" t="str">
        <f t="shared" si="42"/>
        <v/>
      </c>
      <c r="Y45" s="263" t="str">
        <f t="shared" si="43"/>
        <v/>
      </c>
      <c r="Z45" s="263" t="str">
        <f t="shared" si="44"/>
        <v/>
      </c>
      <c r="AA45" s="263" t="str">
        <f t="shared" si="45"/>
        <v/>
      </c>
      <c r="AB45" s="263" t="str">
        <f t="shared" si="24"/>
        <v/>
      </c>
      <c r="AC45" s="263" t="str">
        <f t="shared" si="5"/>
        <v/>
      </c>
      <c r="AD45" s="263" t="str">
        <f t="shared" si="25"/>
        <v/>
      </c>
      <c r="AE45" s="263" t="str">
        <f t="shared" si="46"/>
        <v/>
      </c>
      <c r="AF45" s="263" t="str">
        <f t="shared" si="47"/>
        <v/>
      </c>
      <c r="AG45" s="263"/>
      <c r="AJ45" s="163" t="str">
        <f t="shared" si="48"/>
        <v/>
      </c>
      <c r="AK45" s="163" t="str">
        <f t="shared" si="8"/>
        <v/>
      </c>
      <c r="AL45" s="163" t="str">
        <f t="shared" si="49"/>
        <v/>
      </c>
      <c r="AM45" s="163" t="str">
        <f t="shared" si="64"/>
        <v/>
      </c>
      <c r="AN45" s="163" t="str">
        <f t="shared" si="10"/>
        <v/>
      </c>
      <c r="AO45" s="163" t="str">
        <f t="shared" si="11"/>
        <v/>
      </c>
      <c r="AP45" s="163" t="str">
        <f t="shared" si="12"/>
        <v/>
      </c>
      <c r="AQ45" s="163" t="str">
        <f t="shared" si="13"/>
        <v/>
      </c>
      <c r="AR45" s="163" t="str">
        <f t="shared" si="14"/>
        <v/>
      </c>
      <c r="AS45" s="163" t="str">
        <f t="shared" si="26"/>
        <v/>
      </c>
      <c r="AT45" s="163" t="str">
        <f t="shared" si="27"/>
        <v/>
      </c>
      <c r="AU45" s="163" t="str">
        <f t="shared" si="51"/>
        <v>рбс</v>
      </c>
      <c r="AV45" s="163" t="str">
        <f t="shared" si="34"/>
        <v>рбс90104301413общком</v>
      </c>
      <c r="AW45" s="162">
        <f t="shared" si="60"/>
        <v>45110</v>
      </c>
      <c r="AX45" s="162">
        <f t="shared" si="61"/>
        <v>12988.95</v>
      </c>
      <c r="AY45" s="162">
        <f t="shared" si="62"/>
        <v>45110</v>
      </c>
      <c r="AZ45" s="162">
        <f t="shared" si="63"/>
        <v>12988.95</v>
      </c>
      <c r="BA45" s="164">
        <f t="shared" si="16"/>
        <v>1.04</v>
      </c>
      <c r="BB45" s="164">
        <f t="shared" si="17"/>
        <v>1</v>
      </c>
      <c r="BC45" s="164">
        <f t="shared" si="18"/>
        <v>1</v>
      </c>
      <c r="BD45" s="162">
        <f t="shared" si="56"/>
        <v>46914.400000000001</v>
      </c>
      <c r="BE45" s="162">
        <f t="shared" si="57"/>
        <v>13508.508000000002</v>
      </c>
      <c r="BF45" s="179">
        <f t="shared" si="58"/>
        <v>46914.400000000001</v>
      </c>
      <c r="BG45" s="180">
        <f t="shared" si="59"/>
        <v>46914.400000000001</v>
      </c>
      <c r="BH45" s="254"/>
      <c r="BI45" s="254"/>
      <c r="BJ45" s="197"/>
      <c r="BK45" s="197"/>
      <c r="BL45" s="202" t="str">
        <f t="shared" si="32"/>
        <v>01</v>
      </c>
    </row>
    <row r="46" spans="1:64" ht="12" hidden="1" customHeight="1">
      <c r="A46" s="365" t="s">
        <v>596</v>
      </c>
      <c r="B46" s="366" t="s">
        <v>373</v>
      </c>
      <c r="C46" s="365" t="s">
        <v>1159</v>
      </c>
      <c r="D46" s="366" t="s">
        <v>377</v>
      </c>
      <c r="E46" s="366" t="s">
        <v>649</v>
      </c>
      <c r="F46" s="366" t="s">
        <v>533</v>
      </c>
      <c r="G46" s="366" t="s">
        <v>1344</v>
      </c>
      <c r="H46" s="366" t="s">
        <v>1095</v>
      </c>
      <c r="I46" s="366" t="s">
        <v>456</v>
      </c>
      <c r="J46" s="384">
        <v>13633</v>
      </c>
      <c r="K46" s="384">
        <v>13633</v>
      </c>
      <c r="L46" s="162" t="str">
        <f t="shared" si="33"/>
        <v>901043014130104802006Ф00024400001</v>
      </c>
      <c r="M46" s="163">
        <f t="array" ref="M46">IF(COUNT(SEARCH(Удалить_Роспись_КВСР,$B46)*SEARCH(Удалить_Роспись_ПБС,$C46)*SEARCH(Удалить_Роспись_КФСР, $D46)*SEARCH(Удалить_Роспись_КЦСР,$E46)*SEARCH(Удалить_Роспись_КВР,$F46)*SEARCH(Удалить_Роспись_ЭК,$H46)*SEARCH(Удалить_Роспись_КР,$I46))&gt;0,0,1)</f>
        <v>1</v>
      </c>
      <c r="N46" s="163">
        <f t="array" ref="N46">IF(COUNT(SEARCH(Удалить_Индекс_КВСР,$B46)*SEARCH(Удалить_Индекс_ПБС,$C46)*SEARCH(Удалить_Индекс_КФСР,$D46)*SEARCH(Удалить_Индекс_КЦСР,$E46)*SEARCH(Удалить_Индекс_КВР,$F46)*SEARCH(Удалить_Индекс_ЭК,$H46)*SEARCH(Удалить_Индекс_КР,$I46))&gt;0,0,1)</f>
        <v>0</v>
      </c>
      <c r="O46" s="163" t="str">
        <f t="shared" si="35"/>
        <v/>
      </c>
      <c r="P46" s="263" t="str">
        <f t="shared" si="36"/>
        <v/>
      </c>
      <c r="Q46" s="263" t="str">
        <f t="shared" si="37"/>
        <v/>
      </c>
      <c r="R46" s="263" t="str">
        <f t="shared" si="38"/>
        <v/>
      </c>
      <c r="S46" s="263" t="str">
        <f t="shared" si="39"/>
        <v/>
      </c>
      <c r="T46" s="263" t="str">
        <f t="shared" si="40"/>
        <v/>
      </c>
      <c r="U46" s="263" t="str">
        <f t="shared" si="0"/>
        <v/>
      </c>
      <c r="V46" s="263" t="str">
        <f t="shared" si="41"/>
        <v/>
      </c>
      <c r="W46" s="263" t="str">
        <f t="shared" si="2"/>
        <v/>
      </c>
      <c r="X46" s="263" t="str">
        <f t="shared" si="42"/>
        <v/>
      </c>
      <c r="Y46" s="263" t="str">
        <f t="shared" si="43"/>
        <v/>
      </c>
      <c r="Z46" s="263" t="str">
        <f t="shared" si="44"/>
        <v/>
      </c>
      <c r="AA46" s="263" t="str">
        <f t="shared" si="45"/>
        <v/>
      </c>
      <c r="AB46" s="263" t="str">
        <f t="shared" si="24"/>
        <v/>
      </c>
      <c r="AC46" s="263" t="str">
        <f t="shared" si="5"/>
        <v/>
      </c>
      <c r="AD46" s="263" t="str">
        <f t="shared" si="25"/>
        <v/>
      </c>
      <c r="AE46" s="263" t="str">
        <f t="shared" si="46"/>
        <v/>
      </c>
      <c r="AF46" s="263" t="str">
        <f t="shared" si="47"/>
        <v/>
      </c>
      <c r="AG46" s="263"/>
      <c r="AJ46" s="163" t="str">
        <f t="shared" si="48"/>
        <v/>
      </c>
      <c r="AK46" s="163" t="str">
        <f t="shared" si="8"/>
        <v/>
      </c>
      <c r="AL46" s="163" t="str">
        <f t="shared" si="49"/>
        <v/>
      </c>
      <c r="AM46" s="163" t="str">
        <f t="shared" si="64"/>
        <v/>
      </c>
      <c r="AN46" s="163" t="str">
        <f t="shared" si="10"/>
        <v/>
      </c>
      <c r="AO46" s="163" t="str">
        <f t="shared" si="11"/>
        <v/>
      </c>
      <c r="AP46" s="163" t="str">
        <f t="shared" si="12"/>
        <v/>
      </c>
      <c r="AQ46" s="163" t="str">
        <f t="shared" si="13"/>
        <v/>
      </c>
      <c r="AR46" s="163" t="str">
        <f t="shared" si="14"/>
        <v/>
      </c>
      <c r="AS46" s="163" t="str">
        <f t="shared" si="26"/>
        <v/>
      </c>
      <c r="AT46" s="163" t="str">
        <f t="shared" si="27"/>
        <v/>
      </c>
      <c r="AU46" s="163" t="str">
        <f t="shared" si="51"/>
        <v>рбс</v>
      </c>
      <c r="AV46" s="163" t="str">
        <f t="shared" si="34"/>
        <v>рбс90104301413общосн</v>
      </c>
      <c r="AW46" s="162">
        <f t="shared" si="60"/>
        <v>13633</v>
      </c>
      <c r="AX46" s="162">
        <f t="shared" si="61"/>
        <v>13633</v>
      </c>
      <c r="AY46" s="162">
        <f t="shared" si="62"/>
        <v>0</v>
      </c>
      <c r="AZ46" s="162">
        <f t="shared" si="63"/>
        <v>0</v>
      </c>
      <c r="BA46" s="164">
        <f t="shared" si="16"/>
        <v>1</v>
      </c>
      <c r="BB46" s="164">
        <f t="shared" si="17"/>
        <v>1</v>
      </c>
      <c r="BC46" s="164">
        <f t="shared" si="18"/>
        <v>1</v>
      </c>
      <c r="BD46" s="162">
        <f t="shared" si="56"/>
        <v>0</v>
      </c>
      <c r="BE46" s="162">
        <f t="shared" si="57"/>
        <v>0</v>
      </c>
      <c r="BF46" s="179">
        <f t="shared" si="58"/>
        <v>0</v>
      </c>
      <c r="BG46" s="180">
        <f t="shared" si="59"/>
        <v>0</v>
      </c>
      <c r="BH46" s="254"/>
      <c r="BI46" s="254"/>
      <c r="BJ46" s="197"/>
      <c r="BK46" s="197"/>
      <c r="BL46" s="202" t="str">
        <f t="shared" si="32"/>
        <v>01</v>
      </c>
    </row>
    <row r="47" spans="1:64" ht="12" hidden="1" customHeight="1">
      <c r="A47" s="365" t="s">
        <v>596</v>
      </c>
      <c r="B47" s="366" t="s">
        <v>373</v>
      </c>
      <c r="C47" s="365" t="s">
        <v>1159</v>
      </c>
      <c r="D47" s="366" t="s">
        <v>377</v>
      </c>
      <c r="E47" s="366" t="s">
        <v>650</v>
      </c>
      <c r="F47" s="366" t="s">
        <v>1346</v>
      </c>
      <c r="G47" s="366" t="s">
        <v>1344</v>
      </c>
      <c r="H47" s="366" t="s">
        <v>1094</v>
      </c>
      <c r="I47" s="366" t="s">
        <v>456</v>
      </c>
      <c r="J47" s="384">
        <v>60000</v>
      </c>
      <c r="K47" s="384">
        <v>42000</v>
      </c>
      <c r="L47" s="162" t="str">
        <f t="shared" si="33"/>
        <v>901043014130104802006Э00024700001</v>
      </c>
      <c r="M47" s="163">
        <f t="array" ref="M47">IF(COUNT(SEARCH(Удалить_Роспись_КВСР,$B47)*SEARCH(Удалить_Роспись_ПБС,$C47)*SEARCH(Удалить_Роспись_КФСР, $D47)*SEARCH(Удалить_Роспись_КЦСР,$E47)*SEARCH(Удалить_Роспись_КВР,$F47)*SEARCH(Удалить_Роспись_ЭК,$H47)*SEARCH(Удалить_Роспись_КР,$I47))&gt;0,0,1)</f>
        <v>1</v>
      </c>
      <c r="N47" s="163">
        <f>IF(COUNT(SEARCH(Удалить_Индекс_КВСР,$B47)*SEARCH(Удалить_Индекс_ПБС,$C47)*SEARCH(Удалить_Индекс_КФСР,$D47)*SEARCH(Удалить_Индекс_КЦСР,$E47)*SEARCH(Удалить_Индекс_КВР,$F47)*SEARCH(Удалить_Индекс_ЭК,$H47)*SEARCH(Удалить_Индекс_КР,$I47))&gt;0,0,1)</f>
        <v>1</v>
      </c>
      <c r="O47" s="163" t="str">
        <f t="shared" si="35"/>
        <v/>
      </c>
      <c r="P47" s="263" t="str">
        <f t="shared" si="36"/>
        <v/>
      </c>
      <c r="Q47" s="263" t="str">
        <f t="shared" si="37"/>
        <v/>
      </c>
      <c r="R47" s="263" t="str">
        <f t="shared" si="38"/>
        <v/>
      </c>
      <c r="S47" s="263" t="str">
        <f t="shared" si="39"/>
        <v/>
      </c>
      <c r="T47" s="263" t="str">
        <f t="shared" si="40"/>
        <v/>
      </c>
      <c r="U47" s="263" t="str">
        <f t="shared" si="0"/>
        <v/>
      </c>
      <c r="V47" s="263" t="str">
        <f t="shared" si="41"/>
        <v/>
      </c>
      <c r="W47" s="263" t="str">
        <f t="shared" si="2"/>
        <v/>
      </c>
      <c r="X47" s="263" t="str">
        <f t="shared" si="42"/>
        <v/>
      </c>
      <c r="Y47" s="263" t="str">
        <f t="shared" si="43"/>
        <v/>
      </c>
      <c r="Z47" s="263" t="str">
        <f t="shared" si="44"/>
        <v/>
      </c>
      <c r="AA47" s="263" t="str">
        <f t="shared" si="45"/>
        <v/>
      </c>
      <c r="AB47" s="263" t="str">
        <f t="shared" si="24"/>
        <v/>
      </c>
      <c r="AC47" s="263" t="str">
        <f t="shared" si="5"/>
        <v/>
      </c>
      <c r="AD47" s="263" t="str">
        <f t="shared" si="25"/>
        <v/>
      </c>
      <c r="AE47" s="263" t="str">
        <f t="shared" si="46"/>
        <v/>
      </c>
      <c r="AF47" s="263" t="str">
        <f t="shared" si="47"/>
        <v/>
      </c>
      <c r="AG47" s="263"/>
      <c r="AJ47" s="163" t="str">
        <f t="shared" si="48"/>
        <v/>
      </c>
      <c r="AK47" s="163" t="str">
        <f t="shared" si="8"/>
        <v/>
      </c>
      <c r="AL47" s="163" t="str">
        <f t="shared" si="49"/>
        <v/>
      </c>
      <c r="AM47" s="163" t="str">
        <f t="shared" si="64"/>
        <v/>
      </c>
      <c r="AN47" s="163" t="str">
        <f t="shared" si="10"/>
        <v/>
      </c>
      <c r="AO47" s="163" t="str">
        <f t="shared" si="11"/>
        <v/>
      </c>
      <c r="AP47" s="163" t="str">
        <f t="shared" si="12"/>
        <v/>
      </c>
      <c r="AQ47" s="163" t="str">
        <f t="shared" si="13"/>
        <v/>
      </c>
      <c r="AR47" s="163" t="str">
        <f t="shared" si="14"/>
        <v/>
      </c>
      <c r="AS47" s="163" t="str">
        <f t="shared" si="26"/>
        <v/>
      </c>
      <c r="AT47" s="163" t="str">
        <f t="shared" si="27"/>
        <v/>
      </c>
      <c r="AU47" s="163" t="str">
        <f t="shared" si="51"/>
        <v>рбс</v>
      </c>
      <c r="AV47" s="163" t="str">
        <f t="shared" si="34"/>
        <v>рбс90104301413общком</v>
      </c>
      <c r="AW47" s="162">
        <f t="shared" si="60"/>
        <v>60000</v>
      </c>
      <c r="AX47" s="162">
        <f t="shared" si="61"/>
        <v>42000</v>
      </c>
      <c r="AY47" s="162">
        <f t="shared" si="62"/>
        <v>60000</v>
      </c>
      <c r="AZ47" s="162">
        <f t="shared" si="63"/>
        <v>42000</v>
      </c>
      <c r="BA47" s="164">
        <f t="shared" si="16"/>
        <v>1.04</v>
      </c>
      <c r="BB47" s="164">
        <f t="shared" si="17"/>
        <v>1</v>
      </c>
      <c r="BC47" s="164">
        <f t="shared" si="18"/>
        <v>1</v>
      </c>
      <c r="BD47" s="162">
        <f t="shared" si="56"/>
        <v>62400</v>
      </c>
      <c r="BE47" s="162">
        <f t="shared" si="57"/>
        <v>43680</v>
      </c>
      <c r="BF47" s="179">
        <f t="shared" si="58"/>
        <v>62400</v>
      </c>
      <c r="BG47" s="180">
        <f t="shared" si="59"/>
        <v>62400</v>
      </c>
      <c r="BH47" s="254"/>
      <c r="BI47" s="254"/>
      <c r="BJ47" s="197"/>
      <c r="BK47" s="197"/>
      <c r="BL47" s="202" t="str">
        <f t="shared" si="32"/>
        <v>01</v>
      </c>
    </row>
    <row r="48" spans="1:64" ht="12" hidden="1" customHeight="1">
      <c r="A48" s="365" t="s">
        <v>596</v>
      </c>
      <c r="B48" s="366" t="s">
        <v>373</v>
      </c>
      <c r="C48" s="365" t="s">
        <v>1159</v>
      </c>
      <c r="D48" s="366" t="s">
        <v>377</v>
      </c>
      <c r="E48" s="366" t="s">
        <v>968</v>
      </c>
      <c r="F48" s="366" t="s">
        <v>592</v>
      </c>
      <c r="G48" s="366" t="s">
        <v>1344</v>
      </c>
      <c r="H48" s="366" t="s">
        <v>1108</v>
      </c>
      <c r="I48" s="366" t="s">
        <v>456</v>
      </c>
      <c r="J48" s="384">
        <v>100000</v>
      </c>
      <c r="K48" s="384">
        <v>100000</v>
      </c>
      <c r="L48" s="162" t="str">
        <f t="shared" si="33"/>
        <v>901043014130104909008001085300001</v>
      </c>
      <c r="M48" s="163">
        <f t="array" ref="M48">IF(COUNT(SEARCH(Удалить_Роспись_КВСР,$B48)*SEARCH(Удалить_Роспись_ПБС,$C48)*SEARCH(Удалить_Роспись_КФСР, $D48)*SEARCH(Удалить_Роспись_КЦСР,$E48)*SEARCH(Удалить_Роспись_КВР,$F48)*SEARCH(Удалить_Роспись_ЭК,$H48)*SEARCH(Удалить_Роспись_КР,$I48))&gt;0,0,1)</f>
        <v>1</v>
      </c>
      <c r="N48" s="163">
        <f t="array" ref="N48">IF(COUNT(SEARCH(Удалить_Индекс_КВСР,$B48)*SEARCH(Удалить_Индекс_ПБС,$C48)*SEARCH(Удалить_Индекс_КФСР,$D48)*SEARCH(Удалить_Индекс_КЦСР,$E48)*SEARCH(Удалить_Индекс_КВР,$F48)*SEARCH(Удалить_Индекс_ЭК,$H48)*SEARCH(Удалить_Индекс_КР,$I48))&gt;0,0,1)</f>
        <v>0</v>
      </c>
      <c r="O48" s="163" t="str">
        <f t="shared" si="35"/>
        <v/>
      </c>
      <c r="P48" s="263" t="str">
        <f t="shared" si="36"/>
        <v/>
      </c>
      <c r="Q48" s="263" t="str">
        <f t="shared" si="37"/>
        <v/>
      </c>
      <c r="R48" s="263" t="str">
        <f t="shared" si="38"/>
        <v/>
      </c>
      <c r="S48" s="263" t="str">
        <f t="shared" si="39"/>
        <v/>
      </c>
      <c r="T48" s="263" t="str">
        <f t="shared" si="40"/>
        <v/>
      </c>
      <c r="U48" s="263" t="str">
        <f t="shared" si="0"/>
        <v/>
      </c>
      <c r="V48" s="263" t="str">
        <f t="shared" si="41"/>
        <v/>
      </c>
      <c r="W48" s="263" t="str">
        <f t="shared" si="2"/>
        <v/>
      </c>
      <c r="X48" s="263" t="str">
        <f t="shared" si="42"/>
        <v/>
      </c>
      <c r="Y48" s="263" t="str">
        <f t="shared" si="43"/>
        <v/>
      </c>
      <c r="Z48" s="263" t="str">
        <f t="shared" si="44"/>
        <v/>
      </c>
      <c r="AA48" s="263" t="str">
        <f t="shared" si="45"/>
        <v/>
      </c>
      <c r="AB48" s="263" t="str">
        <f t="shared" si="24"/>
        <v/>
      </c>
      <c r="AC48" s="263" t="str">
        <f t="shared" si="5"/>
        <v/>
      </c>
      <c r="AD48" s="263" t="str">
        <f t="shared" si="25"/>
        <v/>
      </c>
      <c r="AE48" s="263" t="str">
        <f t="shared" si="46"/>
        <v/>
      </c>
      <c r="AF48" s="263" t="str">
        <f t="shared" si="47"/>
        <v/>
      </c>
      <c r="AG48" s="263"/>
      <c r="AJ48" s="163" t="str">
        <f t="shared" si="48"/>
        <v/>
      </c>
      <c r="AK48" s="163" t="str">
        <f t="shared" si="8"/>
        <v/>
      </c>
      <c r="AL48" s="163" t="str">
        <f t="shared" si="49"/>
        <v/>
      </c>
      <c r="AM48" s="163" t="str">
        <f t="shared" si="64"/>
        <v/>
      </c>
      <c r="AN48" s="163" t="str">
        <f t="shared" si="10"/>
        <v/>
      </c>
      <c r="AO48" s="163" t="str">
        <f t="shared" si="11"/>
        <v/>
      </c>
      <c r="AP48" s="163" t="str">
        <f t="shared" si="12"/>
        <v/>
      </c>
      <c r="AQ48" s="163" t="str">
        <f t="shared" si="13"/>
        <v/>
      </c>
      <c r="AR48" s="163" t="str">
        <f t="shared" si="14"/>
        <v/>
      </c>
      <c r="AS48" s="163" t="str">
        <f t="shared" si="26"/>
        <v/>
      </c>
      <c r="AT48" s="163" t="str">
        <f t="shared" si="27"/>
        <v/>
      </c>
      <c r="AU48" s="163" t="str">
        <f t="shared" si="51"/>
        <v>рбс</v>
      </c>
      <c r="AV48" s="163" t="str">
        <f t="shared" si="34"/>
        <v>рбс90104301413общпро</v>
      </c>
      <c r="AW48" s="162">
        <f t="shared" si="60"/>
        <v>100000</v>
      </c>
      <c r="AX48" s="162">
        <f t="shared" si="61"/>
        <v>100000</v>
      </c>
      <c r="AY48" s="162">
        <f t="shared" si="62"/>
        <v>0</v>
      </c>
      <c r="AZ48" s="162">
        <f t="shared" si="63"/>
        <v>0</v>
      </c>
      <c r="BA48" s="164">
        <f t="shared" si="16"/>
        <v>1</v>
      </c>
      <c r="BB48" s="164">
        <f t="shared" si="17"/>
        <v>1</v>
      </c>
      <c r="BC48" s="164">
        <f t="shared" si="18"/>
        <v>1</v>
      </c>
      <c r="BD48" s="162">
        <f t="shared" si="56"/>
        <v>0</v>
      </c>
      <c r="BE48" s="162">
        <f t="shared" si="57"/>
        <v>0</v>
      </c>
      <c r="BF48" s="179">
        <f t="shared" si="58"/>
        <v>0</v>
      </c>
      <c r="BG48" s="180">
        <f t="shared" si="59"/>
        <v>0</v>
      </c>
      <c r="BH48" s="254"/>
      <c r="BI48" s="254"/>
      <c r="BJ48" s="197"/>
      <c r="BK48" s="197"/>
      <c r="BL48" s="202" t="str">
        <f t="shared" si="32"/>
        <v>01</v>
      </c>
    </row>
    <row r="49" spans="1:64" ht="12" hidden="1" customHeight="1">
      <c r="A49" s="365" t="s">
        <v>596</v>
      </c>
      <c r="B49" s="366" t="s">
        <v>373</v>
      </c>
      <c r="C49" s="365" t="s">
        <v>1159</v>
      </c>
      <c r="D49" s="366" t="s">
        <v>399</v>
      </c>
      <c r="E49" s="366" t="s">
        <v>651</v>
      </c>
      <c r="F49" s="366" t="s">
        <v>552</v>
      </c>
      <c r="G49" s="366" t="s">
        <v>1344</v>
      </c>
      <c r="H49" s="366" t="s">
        <v>1945</v>
      </c>
      <c r="I49" s="366" t="s">
        <v>456</v>
      </c>
      <c r="J49" s="384">
        <v>10000</v>
      </c>
      <c r="K49" s="384">
        <v>0</v>
      </c>
      <c r="L49" s="162" t="str">
        <f t="shared" si="33"/>
        <v>901043014130111901008000087000001</v>
      </c>
      <c r="M49" s="163">
        <f t="array" ref="M49">IF(COUNT(SEARCH(Удалить_Роспись_КВСР,$B49)*SEARCH(Удалить_Роспись_ПБС,$C49)*SEARCH(Удалить_Роспись_КФСР, $D49)*SEARCH(Удалить_Роспись_КЦСР,$E49)*SEARCH(Удалить_Роспись_КВР,$F49)*SEARCH(Удалить_Роспись_ЭК,$H49)*SEARCH(Удалить_Роспись_КР,$I49))&gt;0,0,1)</f>
        <v>1</v>
      </c>
      <c r="N49" s="163">
        <v>1</v>
      </c>
      <c r="O49" s="163" t="str">
        <f t="shared" si="35"/>
        <v/>
      </c>
      <c r="P49" s="263" t="str">
        <f t="shared" si="36"/>
        <v/>
      </c>
      <c r="Q49" s="263" t="str">
        <f t="shared" si="37"/>
        <v/>
      </c>
      <c r="R49" s="263" t="str">
        <f t="shared" si="38"/>
        <v/>
      </c>
      <c r="S49" s="263" t="str">
        <f t="shared" si="39"/>
        <v/>
      </c>
      <c r="T49" s="263" t="str">
        <f t="shared" si="40"/>
        <v>рез</v>
      </c>
      <c r="U49" s="263" t="str">
        <f t="shared" si="0"/>
        <v/>
      </c>
      <c r="V49" s="263" t="str">
        <f t="shared" si="41"/>
        <v/>
      </c>
      <c r="W49" s="263" t="str">
        <f t="shared" si="2"/>
        <v/>
      </c>
      <c r="X49" s="263" t="str">
        <f t="shared" si="42"/>
        <v/>
      </c>
      <c r="Y49" s="263" t="str">
        <f t="shared" si="43"/>
        <v/>
      </c>
      <c r="Z49" s="263" t="str">
        <f t="shared" si="44"/>
        <v/>
      </c>
      <c r="AA49" s="263" t="str">
        <f t="shared" si="45"/>
        <v/>
      </c>
      <c r="AB49" s="263" t="str">
        <f t="shared" si="24"/>
        <v/>
      </c>
      <c r="AC49" s="263" t="str">
        <f t="shared" si="5"/>
        <v/>
      </c>
      <c r="AD49" s="263" t="str">
        <f t="shared" si="25"/>
        <v/>
      </c>
      <c r="AE49" s="263" t="str">
        <f t="shared" si="46"/>
        <v/>
      </c>
      <c r="AF49" s="263" t="str">
        <f t="shared" si="47"/>
        <v/>
      </c>
      <c r="AG49" s="263"/>
      <c r="AJ49" s="163" t="str">
        <f t="shared" si="48"/>
        <v/>
      </c>
      <c r="AK49" s="163" t="str">
        <f t="shared" si="8"/>
        <v/>
      </c>
      <c r="AL49" s="163" t="str">
        <f t="shared" si="49"/>
        <v/>
      </c>
      <c r="AM49" s="163" t="str">
        <f t="shared" si="64"/>
        <v/>
      </c>
      <c r="AN49" s="163" t="str">
        <f t="shared" si="10"/>
        <v/>
      </c>
      <c r="AO49" s="163" t="str">
        <f t="shared" si="11"/>
        <v/>
      </c>
      <c r="AP49" s="163" t="str">
        <f t="shared" si="12"/>
        <v/>
      </c>
      <c r="AQ49" s="163" t="str">
        <f t="shared" si="13"/>
        <v/>
      </c>
      <c r="AR49" s="163" t="str">
        <f t="shared" si="14"/>
        <v/>
      </c>
      <c r="AS49" s="163" t="str">
        <f t="shared" si="26"/>
        <v/>
      </c>
      <c r="AT49" s="163" t="str">
        <f t="shared" si="27"/>
        <v/>
      </c>
      <c r="AU49" s="163" t="str">
        <f t="shared" si="51"/>
        <v>рбс</v>
      </c>
      <c r="AV49" s="163" t="str">
        <f t="shared" si="34"/>
        <v>рбс90104301413общпро</v>
      </c>
      <c r="AW49" s="162">
        <f t="shared" si="60"/>
        <v>10000</v>
      </c>
      <c r="AX49" s="162">
        <f t="shared" si="61"/>
        <v>0</v>
      </c>
      <c r="AY49" s="162">
        <f t="shared" si="62"/>
        <v>10000</v>
      </c>
      <c r="AZ49" s="162">
        <f t="shared" si="63"/>
        <v>0</v>
      </c>
      <c r="BA49" s="164">
        <f t="shared" si="16"/>
        <v>1</v>
      </c>
      <c r="BB49" s="164">
        <f t="shared" si="17"/>
        <v>1</v>
      </c>
      <c r="BC49" s="164">
        <f t="shared" si="18"/>
        <v>1</v>
      </c>
      <c r="BD49" s="162">
        <f t="shared" si="56"/>
        <v>10000</v>
      </c>
      <c r="BE49" s="162">
        <f t="shared" si="57"/>
        <v>0</v>
      </c>
      <c r="BF49" s="179">
        <f t="shared" si="58"/>
        <v>10000</v>
      </c>
      <c r="BG49" s="180">
        <f t="shared" si="59"/>
        <v>10000</v>
      </c>
      <c r="BH49" s="254"/>
      <c r="BI49" s="254"/>
      <c r="BJ49" s="197"/>
      <c r="BK49" s="197"/>
      <c r="BL49" s="202" t="str">
        <f t="shared" si="32"/>
        <v>01</v>
      </c>
    </row>
    <row r="50" spans="1:64" ht="12" hidden="1" customHeight="1">
      <c r="A50" s="365" t="s">
        <v>596</v>
      </c>
      <c r="B50" s="366" t="s">
        <v>373</v>
      </c>
      <c r="C50" s="365" t="s">
        <v>1159</v>
      </c>
      <c r="D50" s="366" t="s">
        <v>383</v>
      </c>
      <c r="E50" s="366" t="s">
        <v>1019</v>
      </c>
      <c r="F50" s="366" t="s">
        <v>533</v>
      </c>
      <c r="G50" s="366" t="s">
        <v>1344</v>
      </c>
      <c r="H50" s="366" t="s">
        <v>1167</v>
      </c>
      <c r="I50" s="366" t="s">
        <v>456</v>
      </c>
      <c r="J50" s="384">
        <v>1000</v>
      </c>
      <c r="K50" s="384">
        <v>1000</v>
      </c>
      <c r="L50" s="162" t="str">
        <f t="shared" si="33"/>
        <v>901043014130113212008004024400001</v>
      </c>
      <c r="M50" s="163">
        <f t="array" ref="M50">IF(COUNT(SEARCH(Удалить_Роспись_КВСР,$B50)*SEARCH(Удалить_Роспись_ПБС,$C50)*SEARCH(Удалить_Роспись_КФСР, $D50)*SEARCH(Удалить_Роспись_КЦСР,$E50)*SEARCH(Удалить_Роспись_КВР,$F50)*SEARCH(Удалить_Роспись_ЭК,$H50)*SEARCH(Удалить_Роспись_КР,$I50))&gt;0,0,1)</f>
        <v>1</v>
      </c>
      <c r="N50" s="163">
        <v>1</v>
      </c>
      <c r="O50" s="163" t="str">
        <f t="shared" si="35"/>
        <v/>
      </c>
      <c r="P50" s="263" t="str">
        <f t="shared" si="36"/>
        <v/>
      </c>
      <c r="Q50" s="263" t="str">
        <f t="shared" si="37"/>
        <v/>
      </c>
      <c r="R50" s="263" t="str">
        <f t="shared" si="38"/>
        <v/>
      </c>
      <c r="S50" s="263" t="str">
        <f t="shared" si="39"/>
        <v/>
      </c>
      <c r="T50" s="263" t="str">
        <f t="shared" si="40"/>
        <v/>
      </c>
      <c r="U50" s="263" t="str">
        <f t="shared" si="0"/>
        <v/>
      </c>
      <c r="V50" s="263" t="str">
        <f t="shared" si="41"/>
        <v/>
      </c>
      <c r="W50" s="263" t="str">
        <f t="shared" si="2"/>
        <v/>
      </c>
      <c r="X50" s="263" t="str">
        <f t="shared" si="42"/>
        <v/>
      </c>
      <c r="Y50" s="263" t="str">
        <f t="shared" si="43"/>
        <v/>
      </c>
      <c r="Z50" s="263" t="str">
        <f t="shared" si="44"/>
        <v/>
      </c>
      <c r="AA50" s="263" t="str">
        <f t="shared" si="45"/>
        <v/>
      </c>
      <c r="AB50" s="263" t="str">
        <f t="shared" si="24"/>
        <v/>
      </c>
      <c r="AC50" s="263" t="str">
        <f t="shared" si="5"/>
        <v/>
      </c>
      <c r="AD50" s="263" t="str">
        <f t="shared" si="25"/>
        <v/>
      </c>
      <c r="AE50" s="263" t="str">
        <f t="shared" si="46"/>
        <v/>
      </c>
      <c r="AF50" s="263" t="str">
        <f t="shared" si="47"/>
        <v/>
      </c>
      <c r="AG50" s="263"/>
      <c r="AJ50" s="163" t="str">
        <f t="shared" si="48"/>
        <v/>
      </c>
      <c r="AK50" s="163" t="str">
        <f t="shared" si="8"/>
        <v/>
      </c>
      <c r="AL50" s="163" t="str">
        <f t="shared" si="49"/>
        <v/>
      </c>
      <c r="AM50" s="163" t="str">
        <f t="shared" si="64"/>
        <v/>
      </c>
      <c r="AN50" s="163" t="str">
        <f t="shared" si="10"/>
        <v/>
      </c>
      <c r="AO50" s="163" t="str">
        <f t="shared" si="11"/>
        <v/>
      </c>
      <c r="AP50" s="163" t="str">
        <f t="shared" si="12"/>
        <v/>
      </c>
      <c r="AQ50" s="163" t="str">
        <f t="shared" si="13"/>
        <v/>
      </c>
      <c r="AR50" s="163" t="str">
        <f t="shared" si="14"/>
        <v/>
      </c>
      <c r="AS50" s="163" t="str">
        <f t="shared" si="26"/>
        <v/>
      </c>
      <c r="AT50" s="163" t="str">
        <f t="shared" si="27"/>
        <v/>
      </c>
      <c r="AU50" s="163" t="str">
        <f t="shared" si="51"/>
        <v>рбс</v>
      </c>
      <c r="AV50" s="163" t="str">
        <f t="shared" si="34"/>
        <v>рбс90104301413общпро</v>
      </c>
      <c r="AW50" s="162">
        <f t="shared" si="60"/>
        <v>1000</v>
      </c>
      <c r="AX50" s="162">
        <f t="shared" si="61"/>
        <v>1000</v>
      </c>
      <c r="AY50" s="162">
        <f t="shared" si="62"/>
        <v>1000</v>
      </c>
      <c r="AZ50" s="162">
        <f t="shared" si="63"/>
        <v>1000</v>
      </c>
      <c r="BA50" s="164">
        <f t="shared" si="16"/>
        <v>1</v>
      </c>
      <c r="BB50" s="164">
        <f t="shared" si="17"/>
        <v>1</v>
      </c>
      <c r="BC50" s="164">
        <f t="shared" si="18"/>
        <v>1</v>
      </c>
      <c r="BD50" s="162">
        <f t="shared" si="56"/>
        <v>1000</v>
      </c>
      <c r="BE50" s="162">
        <f t="shared" si="57"/>
        <v>1000</v>
      </c>
      <c r="BF50" s="179">
        <f t="shared" si="58"/>
        <v>1000</v>
      </c>
      <c r="BG50" s="180">
        <f t="shared" si="59"/>
        <v>1000</v>
      </c>
      <c r="BH50" s="254"/>
      <c r="BI50" s="254"/>
      <c r="BJ50" s="197"/>
      <c r="BK50" s="197"/>
      <c r="BL50" s="202" t="str">
        <f t="shared" si="32"/>
        <v>01</v>
      </c>
    </row>
    <row r="51" spans="1:64" ht="12" hidden="1" customHeight="1">
      <c r="A51" s="365" t="s">
        <v>596</v>
      </c>
      <c r="B51" s="366" t="s">
        <v>373</v>
      </c>
      <c r="C51" s="365" t="s">
        <v>1159</v>
      </c>
      <c r="D51" s="366" t="s">
        <v>383</v>
      </c>
      <c r="E51" s="366" t="s">
        <v>652</v>
      </c>
      <c r="F51" s="366" t="s">
        <v>548</v>
      </c>
      <c r="G51" s="366" t="s">
        <v>1344</v>
      </c>
      <c r="H51" s="366" t="s">
        <v>1086</v>
      </c>
      <c r="I51" s="366" t="s">
        <v>331</v>
      </c>
      <c r="J51" s="384">
        <v>7142.86</v>
      </c>
      <c r="K51" s="384">
        <v>0</v>
      </c>
      <c r="L51" s="162" t="str">
        <f t="shared" si="33"/>
        <v>901043014130113802007514012100010</v>
      </c>
      <c r="M51" s="163">
        <f t="array" ref="M51">IF(COUNT(SEARCH(Удалить_Роспись_КВСР,$B51)*SEARCH(Удалить_Роспись_ПБС,$C51)*SEARCH(Удалить_Роспись_КФСР, $D51)*SEARCH(Удалить_Роспись_КЦСР,$E51)*SEARCH(Удалить_Роспись_КВР,$F51)*SEARCH(Удалить_Роспись_ЭК,$H51)*SEARCH(Удалить_Роспись_КР,$I51))&gt;0,0,1)</f>
        <v>0</v>
      </c>
      <c r="N51" s="163">
        <f t="array" ref="N51">IF(COUNT(SEARCH(Удалить_Индекс_КВСР,$B51)*SEARCH(Удалить_Индекс_ПБС,$C51)*SEARCH(Удалить_Индекс_КФСР,$D51)*SEARCH(Удалить_Индекс_КЦСР,$E51)*SEARCH(Удалить_Индекс_КВР,$F51)*SEARCH(Удалить_Индекс_ЭК,$H51)*SEARCH(Удалить_Индекс_КР,$I51))&gt;0,0,1)</f>
        <v>0</v>
      </c>
      <c r="O51" s="163" t="str">
        <f t="shared" si="35"/>
        <v/>
      </c>
      <c r="P51" s="263" t="str">
        <f t="shared" si="36"/>
        <v/>
      </c>
      <c r="Q51" s="263" t="str">
        <f t="shared" si="37"/>
        <v/>
      </c>
      <c r="R51" s="263" t="str">
        <f t="shared" si="38"/>
        <v/>
      </c>
      <c r="S51" s="263" t="str">
        <f t="shared" si="39"/>
        <v/>
      </c>
      <c r="T51" s="263" t="str">
        <f t="shared" si="40"/>
        <v/>
      </c>
      <c r="U51" s="263" t="str">
        <f t="shared" si="0"/>
        <v/>
      </c>
      <c r="V51" s="263" t="str">
        <f t="shared" si="41"/>
        <v/>
      </c>
      <c r="W51" s="263" t="str">
        <f t="shared" si="2"/>
        <v/>
      </c>
      <c r="X51" s="263" t="str">
        <f t="shared" si="42"/>
        <v/>
      </c>
      <c r="Y51" s="263" t="str">
        <f t="shared" si="43"/>
        <v/>
      </c>
      <c r="Z51" s="263" t="str">
        <f t="shared" si="44"/>
        <v/>
      </c>
      <c r="AA51" s="263" t="str">
        <f t="shared" si="45"/>
        <v/>
      </c>
      <c r="AB51" s="263" t="str">
        <f t="shared" si="24"/>
        <v/>
      </c>
      <c r="AC51" s="263" t="str">
        <f t="shared" si="5"/>
        <v/>
      </c>
      <c r="AD51" s="263" t="str">
        <f t="shared" si="25"/>
        <v/>
      </c>
      <c r="AE51" s="263" t="str">
        <f t="shared" si="46"/>
        <v/>
      </c>
      <c r="AF51" s="263" t="str">
        <f t="shared" si="47"/>
        <v/>
      </c>
      <c r="AG51" s="263"/>
      <c r="AJ51" s="163" t="str">
        <f t="shared" si="48"/>
        <v/>
      </c>
      <c r="AK51" s="163" t="str">
        <f t="shared" si="8"/>
        <v/>
      </c>
      <c r="AL51" s="163" t="str">
        <f t="shared" si="49"/>
        <v/>
      </c>
      <c r="AM51" s="163" t="str">
        <f t="shared" si="64"/>
        <v>меж</v>
      </c>
      <c r="AN51" s="163" t="str">
        <f t="shared" si="10"/>
        <v/>
      </c>
      <c r="AO51" s="163" t="str">
        <f t="shared" si="11"/>
        <v/>
      </c>
      <c r="AP51" s="163" t="str">
        <f t="shared" si="12"/>
        <v/>
      </c>
      <c r="AQ51" s="163" t="str">
        <f t="shared" si="13"/>
        <v/>
      </c>
      <c r="AR51" s="163" t="str">
        <f t="shared" si="14"/>
        <v/>
      </c>
      <c r="AS51" s="163" t="str">
        <f t="shared" si="26"/>
        <v/>
      </c>
      <c r="AT51" s="163" t="str">
        <f t="shared" si="27"/>
        <v/>
      </c>
      <c r="AU51" s="163" t="str">
        <f t="shared" si="51"/>
        <v>меж</v>
      </c>
      <c r="AV51" s="163" t="str">
        <f t="shared" si="34"/>
        <v>меж90104301413общопл</v>
      </c>
      <c r="AW51" s="162">
        <f t="shared" si="60"/>
        <v>0</v>
      </c>
      <c r="AX51" s="162">
        <f t="shared" si="61"/>
        <v>0</v>
      </c>
      <c r="AY51" s="162">
        <f t="shared" si="62"/>
        <v>0</v>
      </c>
      <c r="AZ51" s="162">
        <f t="shared" si="63"/>
        <v>0</v>
      </c>
      <c r="BA51" s="164">
        <f t="shared" si="16"/>
        <v>1</v>
      </c>
      <c r="BB51" s="164">
        <f t="shared" si="17"/>
        <v>1</v>
      </c>
      <c r="BC51" s="164">
        <f t="shared" si="18"/>
        <v>1</v>
      </c>
      <c r="BD51" s="162">
        <f t="shared" si="56"/>
        <v>0</v>
      </c>
      <c r="BE51" s="162">
        <f t="shared" si="57"/>
        <v>0</v>
      </c>
      <c r="BF51" s="179">
        <f t="shared" si="58"/>
        <v>0</v>
      </c>
      <c r="BG51" s="180">
        <f t="shared" si="59"/>
        <v>0</v>
      </c>
      <c r="BH51" s="254"/>
      <c r="BI51" s="254"/>
      <c r="BJ51" s="197"/>
      <c r="BK51" s="197"/>
      <c r="BL51" s="202" t="str">
        <f t="shared" si="32"/>
        <v>01</v>
      </c>
    </row>
    <row r="52" spans="1:64" ht="12" hidden="1" customHeight="1">
      <c r="A52" s="365" t="s">
        <v>596</v>
      </c>
      <c r="B52" s="366" t="s">
        <v>373</v>
      </c>
      <c r="C52" s="365" t="s">
        <v>1159</v>
      </c>
      <c r="D52" s="366" t="s">
        <v>383</v>
      </c>
      <c r="E52" s="366" t="s">
        <v>652</v>
      </c>
      <c r="F52" s="366" t="s">
        <v>642</v>
      </c>
      <c r="G52" s="366" t="s">
        <v>1344</v>
      </c>
      <c r="H52" s="366" t="s">
        <v>1088</v>
      </c>
      <c r="I52" s="366" t="s">
        <v>331</v>
      </c>
      <c r="J52" s="384">
        <v>2157.14</v>
      </c>
      <c r="K52" s="384">
        <v>0</v>
      </c>
      <c r="L52" s="162" t="str">
        <f t="shared" si="33"/>
        <v>901043014130113802007514012900010</v>
      </c>
      <c r="M52" s="163">
        <f t="array" ref="M52">IF(COUNT(SEARCH(Удалить_Роспись_КВСР,$B52)*SEARCH(Удалить_Роспись_ПБС,$C52)*SEARCH(Удалить_Роспись_КФСР, $D52)*SEARCH(Удалить_Роспись_КЦСР,$E52)*SEARCH(Удалить_Роспись_КВР,$F52)*SEARCH(Удалить_Роспись_ЭК,$H52)*SEARCH(Удалить_Роспись_КР,$I52))&gt;0,0,1)</f>
        <v>0</v>
      </c>
      <c r="N52" s="163">
        <f t="array" ref="N52">IF(COUNT(SEARCH(Удалить_Индекс_КВСР,$B52)*SEARCH(Удалить_Индекс_ПБС,$C52)*SEARCH(Удалить_Индекс_КФСР,$D52)*SEARCH(Удалить_Индекс_КЦСР,$E52)*SEARCH(Удалить_Индекс_КВР,$F52)*SEARCH(Удалить_Индекс_ЭК,$H52)*SEARCH(Удалить_Индекс_КР,$I52))&gt;0,0,1)</f>
        <v>0</v>
      </c>
      <c r="O52" s="163" t="str">
        <f t="shared" si="35"/>
        <v/>
      </c>
      <c r="P52" s="263" t="str">
        <f t="shared" si="36"/>
        <v/>
      </c>
      <c r="Q52" s="263" t="str">
        <f t="shared" si="37"/>
        <v/>
      </c>
      <c r="R52" s="263" t="str">
        <f t="shared" si="38"/>
        <v/>
      </c>
      <c r="S52" s="263" t="str">
        <f t="shared" si="39"/>
        <v/>
      </c>
      <c r="T52" s="263" t="str">
        <f t="shared" si="40"/>
        <v/>
      </c>
      <c r="U52" s="263" t="str">
        <f t="shared" si="0"/>
        <v/>
      </c>
      <c r="V52" s="263" t="str">
        <f t="shared" si="41"/>
        <v/>
      </c>
      <c r="W52" s="263" t="str">
        <f t="shared" si="2"/>
        <v/>
      </c>
      <c r="X52" s="263" t="str">
        <f t="shared" si="42"/>
        <v/>
      </c>
      <c r="Y52" s="263" t="str">
        <f t="shared" si="43"/>
        <v/>
      </c>
      <c r="Z52" s="263" t="str">
        <f t="shared" si="44"/>
        <v/>
      </c>
      <c r="AA52" s="263" t="str">
        <f t="shared" si="45"/>
        <v/>
      </c>
      <c r="AB52" s="263" t="str">
        <f t="shared" si="24"/>
        <v/>
      </c>
      <c r="AC52" s="263" t="str">
        <f t="shared" si="5"/>
        <v/>
      </c>
      <c r="AD52" s="263" t="str">
        <f t="shared" si="25"/>
        <v/>
      </c>
      <c r="AE52" s="263" t="str">
        <f t="shared" si="46"/>
        <v/>
      </c>
      <c r="AF52" s="263" t="str">
        <f t="shared" si="47"/>
        <v/>
      </c>
      <c r="AG52" s="263"/>
      <c r="AJ52" s="163" t="str">
        <f t="shared" si="48"/>
        <v/>
      </c>
      <c r="AK52" s="163" t="str">
        <f t="shared" si="8"/>
        <v/>
      </c>
      <c r="AL52" s="163" t="str">
        <f t="shared" si="49"/>
        <v/>
      </c>
      <c r="AM52" s="163" t="str">
        <f t="shared" si="64"/>
        <v>меж</v>
      </c>
      <c r="AN52" s="163" t="str">
        <f t="shared" si="10"/>
        <v/>
      </c>
      <c r="AO52" s="163" t="str">
        <f t="shared" si="11"/>
        <v/>
      </c>
      <c r="AP52" s="163" t="str">
        <f t="shared" si="12"/>
        <v/>
      </c>
      <c r="AQ52" s="163" t="str">
        <f t="shared" si="13"/>
        <v/>
      </c>
      <c r="AR52" s="163" t="str">
        <f t="shared" si="14"/>
        <v/>
      </c>
      <c r="AS52" s="163" t="str">
        <f t="shared" si="26"/>
        <v/>
      </c>
      <c r="AT52" s="163" t="str">
        <f t="shared" si="27"/>
        <v/>
      </c>
      <c r="AU52" s="163" t="str">
        <f t="shared" si="51"/>
        <v>меж</v>
      </c>
      <c r="AV52" s="163" t="str">
        <f t="shared" si="34"/>
        <v>меж90104301413общопл</v>
      </c>
      <c r="AW52" s="162">
        <f t="shared" si="60"/>
        <v>0</v>
      </c>
      <c r="AX52" s="162">
        <f t="shared" si="61"/>
        <v>0</v>
      </c>
      <c r="AY52" s="162">
        <f t="shared" si="62"/>
        <v>0</v>
      </c>
      <c r="AZ52" s="162">
        <f t="shared" si="63"/>
        <v>0</v>
      </c>
      <c r="BA52" s="164">
        <f t="shared" si="16"/>
        <v>1</v>
      </c>
      <c r="BB52" s="164">
        <f t="shared" si="17"/>
        <v>1</v>
      </c>
      <c r="BC52" s="164">
        <f t="shared" si="18"/>
        <v>1</v>
      </c>
      <c r="BD52" s="162">
        <f t="shared" si="56"/>
        <v>0</v>
      </c>
      <c r="BE52" s="162">
        <f t="shared" si="57"/>
        <v>0</v>
      </c>
      <c r="BF52" s="179">
        <f t="shared" si="58"/>
        <v>0</v>
      </c>
      <c r="BG52" s="180">
        <f t="shared" si="59"/>
        <v>0</v>
      </c>
      <c r="BH52" s="254"/>
      <c r="BI52" s="254"/>
      <c r="BJ52" s="197"/>
      <c r="BK52" s="197"/>
      <c r="BL52" s="202" t="str">
        <f t="shared" si="32"/>
        <v>01</v>
      </c>
    </row>
    <row r="53" spans="1:64" ht="12" hidden="1" customHeight="1">
      <c r="A53" s="365" t="s">
        <v>596</v>
      </c>
      <c r="B53" s="366" t="s">
        <v>373</v>
      </c>
      <c r="C53" s="365" t="s">
        <v>1159</v>
      </c>
      <c r="D53" s="366" t="s">
        <v>383</v>
      </c>
      <c r="E53" s="366" t="s">
        <v>652</v>
      </c>
      <c r="F53" s="366" t="s">
        <v>533</v>
      </c>
      <c r="G53" s="366" t="s">
        <v>1344</v>
      </c>
      <c r="H53" s="366" t="s">
        <v>1167</v>
      </c>
      <c r="I53" s="366" t="s">
        <v>331</v>
      </c>
      <c r="J53" s="384">
        <v>3828</v>
      </c>
      <c r="K53" s="384">
        <v>3828</v>
      </c>
      <c r="L53" s="162" t="str">
        <f t="shared" si="33"/>
        <v>901043014130113802007514024400010</v>
      </c>
      <c r="M53" s="163">
        <f t="array" ref="M53">IF(COUNT(SEARCH(Удалить_Роспись_КВСР,$B53)*SEARCH(Удалить_Роспись_ПБС,$C53)*SEARCH(Удалить_Роспись_КФСР, $D53)*SEARCH(Удалить_Роспись_КЦСР,$E53)*SEARCH(Удалить_Роспись_КВР,$F53)*SEARCH(Удалить_Роспись_ЭК,$H53)*SEARCH(Удалить_Роспись_КР,$I53))&gt;0,0,1)</f>
        <v>0</v>
      </c>
      <c r="N53" s="163">
        <f t="array" ref="N53">IF(COUNT(SEARCH(Удалить_Индекс_КВСР,$B53)*SEARCH(Удалить_Индекс_ПБС,$C53)*SEARCH(Удалить_Индекс_КФСР,$D53)*SEARCH(Удалить_Индекс_КЦСР,$E53)*SEARCH(Удалить_Индекс_КВР,$F53)*SEARCH(Удалить_Индекс_ЭК,$H53)*SEARCH(Удалить_Индекс_КР,$I53))&gt;0,0,1)</f>
        <v>0</v>
      </c>
      <c r="O53" s="163" t="str">
        <f t="shared" si="35"/>
        <v/>
      </c>
      <c r="P53" s="263" t="str">
        <f t="shared" si="36"/>
        <v/>
      </c>
      <c r="Q53" s="263" t="str">
        <f t="shared" si="37"/>
        <v/>
      </c>
      <c r="R53" s="263" t="str">
        <f t="shared" si="38"/>
        <v/>
      </c>
      <c r="S53" s="263" t="str">
        <f t="shared" si="39"/>
        <v/>
      </c>
      <c r="T53" s="263" t="str">
        <f t="shared" si="40"/>
        <v/>
      </c>
      <c r="U53" s="263" t="str">
        <f t="shared" si="0"/>
        <v/>
      </c>
      <c r="V53" s="263" t="str">
        <f t="shared" si="41"/>
        <v/>
      </c>
      <c r="W53" s="263" t="str">
        <f t="shared" si="2"/>
        <v/>
      </c>
      <c r="X53" s="263" t="str">
        <f t="shared" si="42"/>
        <v/>
      </c>
      <c r="Y53" s="263" t="str">
        <f t="shared" si="43"/>
        <v/>
      </c>
      <c r="Z53" s="263" t="str">
        <f t="shared" si="44"/>
        <v/>
      </c>
      <c r="AA53" s="263" t="str">
        <f t="shared" si="45"/>
        <v/>
      </c>
      <c r="AB53" s="263" t="str">
        <f t="shared" si="24"/>
        <v/>
      </c>
      <c r="AC53" s="263" t="str">
        <f t="shared" si="5"/>
        <v/>
      </c>
      <c r="AD53" s="263" t="str">
        <f t="shared" si="25"/>
        <v/>
      </c>
      <c r="AE53" s="263" t="str">
        <f t="shared" si="46"/>
        <v/>
      </c>
      <c r="AF53" s="263" t="str">
        <f t="shared" si="47"/>
        <v/>
      </c>
      <c r="AG53" s="263"/>
      <c r="AJ53" s="163" t="str">
        <f t="shared" si="48"/>
        <v/>
      </c>
      <c r="AK53" s="163" t="str">
        <f t="shared" si="8"/>
        <v/>
      </c>
      <c r="AL53" s="163" t="str">
        <f t="shared" si="49"/>
        <v/>
      </c>
      <c r="AM53" s="163" t="str">
        <f t="shared" si="64"/>
        <v>меж</v>
      </c>
      <c r="AN53" s="163" t="str">
        <f t="shared" si="10"/>
        <v/>
      </c>
      <c r="AO53" s="163" t="str">
        <f t="shared" si="11"/>
        <v/>
      </c>
      <c r="AP53" s="163" t="str">
        <f t="shared" si="12"/>
        <v/>
      </c>
      <c r="AQ53" s="163" t="str">
        <f t="shared" si="13"/>
        <v/>
      </c>
      <c r="AR53" s="163" t="str">
        <f t="shared" si="14"/>
        <v/>
      </c>
      <c r="AS53" s="163" t="str">
        <f t="shared" si="26"/>
        <v/>
      </c>
      <c r="AT53" s="163" t="str">
        <f t="shared" si="27"/>
        <v/>
      </c>
      <c r="AU53" s="163" t="str">
        <f t="shared" si="51"/>
        <v>меж</v>
      </c>
      <c r="AV53" s="163" t="str">
        <f t="shared" si="34"/>
        <v>меж90104301413общпро</v>
      </c>
      <c r="AW53" s="162">
        <f t="shared" si="60"/>
        <v>0</v>
      </c>
      <c r="AX53" s="162">
        <f t="shared" si="61"/>
        <v>0</v>
      </c>
      <c r="AY53" s="162">
        <f t="shared" si="62"/>
        <v>0</v>
      </c>
      <c r="AZ53" s="162">
        <f t="shared" si="63"/>
        <v>0</v>
      </c>
      <c r="BA53" s="164">
        <f t="shared" si="16"/>
        <v>1</v>
      </c>
      <c r="BB53" s="164">
        <f t="shared" si="17"/>
        <v>1</v>
      </c>
      <c r="BC53" s="164">
        <f t="shared" si="18"/>
        <v>1</v>
      </c>
      <c r="BD53" s="162">
        <f t="shared" si="56"/>
        <v>0</v>
      </c>
      <c r="BE53" s="162">
        <f t="shared" si="57"/>
        <v>0</v>
      </c>
      <c r="BF53" s="179">
        <f t="shared" si="58"/>
        <v>0</v>
      </c>
      <c r="BG53" s="180">
        <f t="shared" si="59"/>
        <v>0</v>
      </c>
      <c r="BH53" s="254"/>
      <c r="BI53" s="254"/>
      <c r="BJ53" s="197"/>
      <c r="BK53" s="197"/>
      <c r="BL53" s="202" t="str">
        <f t="shared" si="32"/>
        <v>01</v>
      </c>
    </row>
    <row r="54" spans="1:64" ht="12" hidden="1" customHeight="1">
      <c r="A54" s="365" t="s">
        <v>596</v>
      </c>
      <c r="B54" s="366" t="s">
        <v>373</v>
      </c>
      <c r="C54" s="365" t="s">
        <v>1159</v>
      </c>
      <c r="D54" s="366" t="s">
        <v>384</v>
      </c>
      <c r="E54" s="366" t="s">
        <v>653</v>
      </c>
      <c r="F54" s="366" t="s">
        <v>548</v>
      </c>
      <c r="G54" s="366" t="s">
        <v>1344</v>
      </c>
      <c r="H54" s="366" t="s">
        <v>1086</v>
      </c>
      <c r="I54" s="366" t="s">
        <v>332</v>
      </c>
      <c r="J54" s="384">
        <v>316184.17</v>
      </c>
      <c r="K54" s="384">
        <v>226064.33</v>
      </c>
      <c r="L54" s="162" t="str">
        <f t="shared" si="33"/>
        <v>901043014130203802005118012100004</v>
      </c>
      <c r="M54" s="163">
        <f t="array" ref="M54">IF(COUNT(SEARCH(Удалить_Роспись_КВСР,$B54)*SEARCH(Удалить_Роспись_ПБС,$C54)*SEARCH(Удалить_Роспись_КФСР, $D54)*SEARCH(Удалить_Роспись_КЦСР,$E54)*SEARCH(Удалить_Роспись_КВР,$F54)*SEARCH(Удалить_Роспись_ЭК,$H54)*SEARCH(Удалить_Роспись_КР,$I54))&gt;0,0,1)</f>
        <v>0</v>
      </c>
      <c r="N54" s="163">
        <f t="array" ref="N54">IF(COUNT(SEARCH(Удалить_Индекс_КВСР,$B54)*SEARCH(Удалить_Индекс_ПБС,$C54)*SEARCH(Удалить_Индекс_КФСР,$D54)*SEARCH(Удалить_Индекс_КЦСР,$E54)*SEARCH(Удалить_Индекс_КВР,$F54)*SEARCH(Удалить_Индекс_ЭК,$H54)*SEARCH(Удалить_Индекс_КР,$I54))&gt;0,0,1)</f>
        <v>0</v>
      </c>
      <c r="O54" s="163" t="str">
        <f t="shared" si="35"/>
        <v/>
      </c>
      <c r="P54" s="263" t="str">
        <f t="shared" si="36"/>
        <v/>
      </c>
      <c r="Q54" s="263" t="str">
        <f t="shared" si="37"/>
        <v/>
      </c>
      <c r="R54" s="263" t="str">
        <f t="shared" si="38"/>
        <v/>
      </c>
      <c r="S54" s="263" t="str">
        <f t="shared" si="39"/>
        <v/>
      </c>
      <c r="T54" s="263" t="str">
        <f t="shared" si="40"/>
        <v/>
      </c>
      <c r="U54" s="263" t="str">
        <f t="shared" si="0"/>
        <v/>
      </c>
      <c r="V54" s="263" t="str">
        <f t="shared" si="41"/>
        <v/>
      </c>
      <c r="W54" s="263" t="str">
        <f t="shared" si="2"/>
        <v/>
      </c>
      <c r="X54" s="263" t="str">
        <f t="shared" si="42"/>
        <v/>
      </c>
      <c r="Y54" s="263" t="str">
        <f t="shared" si="43"/>
        <v/>
      </c>
      <c r="Z54" s="263" t="str">
        <f t="shared" si="44"/>
        <v/>
      </c>
      <c r="AA54" s="263" t="str">
        <f t="shared" si="45"/>
        <v/>
      </c>
      <c r="AB54" s="263" t="str">
        <f t="shared" si="24"/>
        <v/>
      </c>
      <c r="AC54" s="263" t="str">
        <f t="shared" si="5"/>
        <v/>
      </c>
      <c r="AD54" s="263" t="str">
        <f t="shared" si="25"/>
        <v/>
      </c>
      <c r="AE54" s="263" t="str">
        <f t="shared" si="46"/>
        <v/>
      </c>
      <c r="AF54" s="263" t="str">
        <f t="shared" si="47"/>
        <v/>
      </c>
      <c r="AG54" s="263"/>
      <c r="AJ54" s="163" t="str">
        <f t="shared" si="48"/>
        <v/>
      </c>
      <c r="AK54" s="163" t="str">
        <f t="shared" si="8"/>
        <v/>
      </c>
      <c r="AL54" s="163" t="str">
        <f t="shared" si="49"/>
        <v/>
      </c>
      <c r="AM54" s="163" t="str">
        <f t="shared" si="64"/>
        <v>меж</v>
      </c>
      <c r="AN54" s="163" t="str">
        <f t="shared" si="10"/>
        <v/>
      </c>
      <c r="AO54" s="163" t="str">
        <f t="shared" si="11"/>
        <v/>
      </c>
      <c r="AP54" s="163" t="str">
        <f t="shared" si="12"/>
        <v/>
      </c>
      <c r="AQ54" s="163" t="str">
        <f t="shared" si="13"/>
        <v/>
      </c>
      <c r="AR54" s="163" t="str">
        <f t="shared" si="14"/>
        <v/>
      </c>
      <c r="AS54" s="163" t="str">
        <f t="shared" si="26"/>
        <v/>
      </c>
      <c r="AT54" s="163" t="str">
        <f t="shared" si="27"/>
        <v/>
      </c>
      <c r="AU54" s="163" t="str">
        <f t="shared" si="51"/>
        <v>меж</v>
      </c>
      <c r="AV54" s="163" t="str">
        <f t="shared" si="34"/>
        <v>меж90104301413общопл</v>
      </c>
      <c r="AW54" s="162">
        <f t="shared" si="60"/>
        <v>0</v>
      </c>
      <c r="AX54" s="162">
        <f t="shared" si="61"/>
        <v>0</v>
      </c>
      <c r="AY54" s="162">
        <f t="shared" si="62"/>
        <v>0</v>
      </c>
      <c r="AZ54" s="162">
        <f t="shared" si="63"/>
        <v>0</v>
      </c>
      <c r="BA54" s="164">
        <f t="shared" si="16"/>
        <v>1</v>
      </c>
      <c r="BB54" s="164">
        <f t="shared" si="17"/>
        <v>1</v>
      </c>
      <c r="BC54" s="164">
        <f t="shared" si="18"/>
        <v>1</v>
      </c>
      <c r="BD54" s="162">
        <f t="shared" si="56"/>
        <v>0</v>
      </c>
      <c r="BE54" s="162">
        <f t="shared" si="57"/>
        <v>0</v>
      </c>
      <c r="BF54" s="179">
        <f t="shared" si="58"/>
        <v>0</v>
      </c>
      <c r="BG54" s="180">
        <f t="shared" si="59"/>
        <v>0</v>
      </c>
      <c r="BH54" s="254"/>
      <c r="BI54" s="254"/>
      <c r="BJ54" s="197"/>
      <c r="BK54" s="197"/>
      <c r="BL54" s="202" t="str">
        <f t="shared" si="32"/>
        <v>02</v>
      </c>
    </row>
    <row r="55" spans="1:64" ht="12" hidden="1" customHeight="1">
      <c r="A55" s="365" t="s">
        <v>596</v>
      </c>
      <c r="B55" s="366" t="s">
        <v>373</v>
      </c>
      <c r="C55" s="365" t="s">
        <v>1159</v>
      </c>
      <c r="D55" s="366" t="s">
        <v>384</v>
      </c>
      <c r="E55" s="366" t="s">
        <v>653</v>
      </c>
      <c r="F55" s="366" t="s">
        <v>642</v>
      </c>
      <c r="G55" s="366" t="s">
        <v>1344</v>
      </c>
      <c r="H55" s="366" t="s">
        <v>1088</v>
      </c>
      <c r="I55" s="366" t="s">
        <v>332</v>
      </c>
      <c r="J55" s="384">
        <v>95487.62</v>
      </c>
      <c r="K55" s="384">
        <v>68271.710000000006</v>
      </c>
      <c r="L55" s="162" t="str">
        <f t="shared" si="33"/>
        <v>901043014130203802005118012900004</v>
      </c>
      <c r="M55" s="163">
        <f t="array" ref="M55">IF(COUNT(SEARCH(Удалить_Роспись_КВСР,$B55)*SEARCH(Удалить_Роспись_ПБС,$C55)*SEARCH(Удалить_Роспись_КФСР, $D55)*SEARCH(Удалить_Роспись_КЦСР,$E55)*SEARCH(Удалить_Роспись_КВР,$F55)*SEARCH(Удалить_Роспись_ЭК,$H55)*SEARCH(Удалить_Роспись_КР,$I55))&gt;0,0,1)</f>
        <v>0</v>
      </c>
      <c r="N55" s="163">
        <f t="array" ref="N55">IF(COUNT(SEARCH(Удалить_Индекс_КВСР,$B55)*SEARCH(Удалить_Индекс_ПБС,$C55)*SEARCH(Удалить_Индекс_КФСР,$D55)*SEARCH(Удалить_Индекс_КЦСР,$E55)*SEARCH(Удалить_Индекс_КВР,$F55)*SEARCH(Удалить_Индекс_ЭК,$H55)*SEARCH(Удалить_Индекс_КР,$I55))&gt;0,0,1)</f>
        <v>0</v>
      </c>
      <c r="O55" s="163" t="str">
        <f t="shared" si="35"/>
        <v/>
      </c>
      <c r="P55" s="263" t="str">
        <f t="shared" si="36"/>
        <v/>
      </c>
      <c r="Q55" s="263" t="str">
        <f t="shared" si="37"/>
        <v/>
      </c>
      <c r="R55" s="263" t="str">
        <f t="shared" si="38"/>
        <v/>
      </c>
      <c r="S55" s="263" t="str">
        <f t="shared" si="39"/>
        <v/>
      </c>
      <c r="T55" s="263" t="str">
        <f t="shared" si="40"/>
        <v/>
      </c>
      <c r="U55" s="263" t="str">
        <f t="shared" si="0"/>
        <v/>
      </c>
      <c r="V55" s="263" t="str">
        <f t="shared" si="41"/>
        <v/>
      </c>
      <c r="W55" s="263" t="str">
        <f t="shared" si="2"/>
        <v/>
      </c>
      <c r="X55" s="263" t="str">
        <f t="shared" si="42"/>
        <v/>
      </c>
      <c r="Y55" s="263" t="str">
        <f t="shared" si="43"/>
        <v/>
      </c>
      <c r="Z55" s="263" t="str">
        <f t="shared" si="44"/>
        <v/>
      </c>
      <c r="AA55" s="263" t="str">
        <f t="shared" si="45"/>
        <v/>
      </c>
      <c r="AB55" s="263" t="str">
        <f t="shared" si="24"/>
        <v/>
      </c>
      <c r="AC55" s="263" t="str">
        <f t="shared" si="5"/>
        <v/>
      </c>
      <c r="AD55" s="263" t="str">
        <f t="shared" si="25"/>
        <v/>
      </c>
      <c r="AE55" s="263" t="str">
        <f t="shared" si="46"/>
        <v/>
      </c>
      <c r="AF55" s="263" t="str">
        <f t="shared" si="47"/>
        <v/>
      </c>
      <c r="AG55" s="263"/>
      <c r="AJ55" s="163" t="str">
        <f t="shared" si="48"/>
        <v/>
      </c>
      <c r="AK55" s="163" t="str">
        <f t="shared" si="8"/>
        <v/>
      </c>
      <c r="AL55" s="163" t="str">
        <f t="shared" si="49"/>
        <v/>
      </c>
      <c r="AM55" s="163" t="str">
        <f t="shared" si="64"/>
        <v>меж</v>
      </c>
      <c r="AN55" s="163" t="str">
        <f t="shared" si="10"/>
        <v/>
      </c>
      <c r="AO55" s="163" t="str">
        <f t="shared" si="11"/>
        <v/>
      </c>
      <c r="AP55" s="163" t="str">
        <f t="shared" si="12"/>
        <v/>
      </c>
      <c r="AQ55" s="163" t="str">
        <f t="shared" si="13"/>
        <v/>
      </c>
      <c r="AR55" s="163" t="str">
        <f t="shared" si="14"/>
        <v/>
      </c>
      <c r="AS55" s="163" t="str">
        <f t="shared" si="26"/>
        <v/>
      </c>
      <c r="AT55" s="163" t="str">
        <f t="shared" si="27"/>
        <v/>
      </c>
      <c r="AU55" s="163" t="str">
        <f t="shared" si="51"/>
        <v>меж</v>
      </c>
      <c r="AV55" s="163" t="str">
        <f t="shared" si="34"/>
        <v>меж90104301413общопл</v>
      </c>
      <c r="AW55" s="162">
        <f t="shared" si="60"/>
        <v>0</v>
      </c>
      <c r="AX55" s="162">
        <f t="shared" si="61"/>
        <v>0</v>
      </c>
      <c r="AY55" s="162">
        <f t="shared" si="62"/>
        <v>0</v>
      </c>
      <c r="AZ55" s="162">
        <f t="shared" si="63"/>
        <v>0</v>
      </c>
      <c r="BA55" s="164">
        <f t="shared" si="16"/>
        <v>1</v>
      </c>
      <c r="BB55" s="164">
        <f t="shared" si="17"/>
        <v>1</v>
      </c>
      <c r="BC55" s="164">
        <f t="shared" si="18"/>
        <v>1</v>
      </c>
      <c r="BD55" s="162">
        <f t="shared" si="56"/>
        <v>0</v>
      </c>
      <c r="BE55" s="162">
        <f t="shared" si="57"/>
        <v>0</v>
      </c>
      <c r="BF55" s="179">
        <f t="shared" si="58"/>
        <v>0</v>
      </c>
      <c r="BG55" s="180">
        <f t="shared" si="59"/>
        <v>0</v>
      </c>
      <c r="BH55" s="254"/>
      <c r="BI55" s="254"/>
      <c r="BJ55" s="197"/>
      <c r="BK55" s="197"/>
      <c r="BL55" s="202" t="str">
        <f t="shared" si="32"/>
        <v>02</v>
      </c>
    </row>
    <row r="56" spans="1:64" ht="12" hidden="1" customHeight="1">
      <c r="A56" s="365" t="s">
        <v>596</v>
      </c>
      <c r="B56" s="366" t="s">
        <v>373</v>
      </c>
      <c r="C56" s="365" t="s">
        <v>1159</v>
      </c>
      <c r="D56" s="366" t="s">
        <v>384</v>
      </c>
      <c r="E56" s="366" t="s">
        <v>653</v>
      </c>
      <c r="F56" s="366" t="s">
        <v>533</v>
      </c>
      <c r="G56" s="366" t="s">
        <v>1344</v>
      </c>
      <c r="H56" s="366" t="s">
        <v>1167</v>
      </c>
      <c r="I56" s="366" t="s">
        <v>332</v>
      </c>
      <c r="J56" s="384">
        <v>53400.21</v>
      </c>
      <c r="K56" s="384">
        <v>33750</v>
      </c>
      <c r="L56" s="162" t="str">
        <f t="shared" si="33"/>
        <v>901043014130203802005118024400004</v>
      </c>
      <c r="M56" s="163">
        <f t="array" ref="M56">IF(COUNT(SEARCH(Удалить_Роспись_КВСР,$B56)*SEARCH(Удалить_Роспись_ПБС,$C56)*SEARCH(Удалить_Роспись_КФСР, $D56)*SEARCH(Удалить_Роспись_КЦСР,$E56)*SEARCH(Удалить_Роспись_КВР,$F56)*SEARCH(Удалить_Роспись_ЭК,$H56)*SEARCH(Удалить_Роспись_КР,$I56))&gt;0,0,1)</f>
        <v>0</v>
      </c>
      <c r="N56" s="163">
        <f t="array" ref="N56">IF(COUNT(SEARCH(Удалить_Индекс_КВСР,$B56)*SEARCH(Удалить_Индекс_ПБС,$C56)*SEARCH(Удалить_Индекс_КФСР,$D56)*SEARCH(Удалить_Индекс_КЦСР,$E56)*SEARCH(Удалить_Индекс_КВР,$F56)*SEARCH(Удалить_Индекс_ЭК,$H56)*SEARCH(Удалить_Индекс_КР,$I56))&gt;0,0,1)</f>
        <v>0</v>
      </c>
      <c r="O56" s="163" t="str">
        <f t="shared" si="35"/>
        <v/>
      </c>
      <c r="P56" s="263" t="str">
        <f t="shared" si="36"/>
        <v/>
      </c>
      <c r="Q56" s="263" t="str">
        <f t="shared" si="37"/>
        <v/>
      </c>
      <c r="R56" s="263" t="str">
        <f t="shared" si="38"/>
        <v/>
      </c>
      <c r="S56" s="263" t="str">
        <f t="shared" si="39"/>
        <v/>
      </c>
      <c r="T56" s="263" t="str">
        <f t="shared" si="40"/>
        <v/>
      </c>
      <c r="U56" s="263" t="str">
        <f t="shared" si="0"/>
        <v/>
      </c>
      <c r="V56" s="263" t="str">
        <f t="shared" si="41"/>
        <v/>
      </c>
      <c r="W56" s="263" t="str">
        <f t="shared" si="2"/>
        <v/>
      </c>
      <c r="X56" s="263" t="str">
        <f t="shared" si="42"/>
        <v/>
      </c>
      <c r="Y56" s="263" t="str">
        <f t="shared" si="43"/>
        <v/>
      </c>
      <c r="Z56" s="263" t="str">
        <f t="shared" si="44"/>
        <v/>
      </c>
      <c r="AA56" s="263" t="str">
        <f t="shared" si="45"/>
        <v/>
      </c>
      <c r="AB56" s="263" t="str">
        <f t="shared" si="24"/>
        <v/>
      </c>
      <c r="AC56" s="263" t="str">
        <f t="shared" si="5"/>
        <v/>
      </c>
      <c r="AD56" s="263" t="str">
        <f t="shared" si="25"/>
        <v/>
      </c>
      <c r="AE56" s="263" t="str">
        <f t="shared" si="46"/>
        <v/>
      </c>
      <c r="AF56" s="263" t="str">
        <f t="shared" si="47"/>
        <v/>
      </c>
      <c r="AG56" s="263"/>
      <c r="AJ56" s="163" t="str">
        <f t="shared" si="48"/>
        <v/>
      </c>
      <c r="AK56" s="163" t="str">
        <f t="shared" si="8"/>
        <v/>
      </c>
      <c r="AL56" s="163" t="str">
        <f t="shared" si="49"/>
        <v/>
      </c>
      <c r="AM56" s="163" t="str">
        <f t="shared" si="64"/>
        <v>меж</v>
      </c>
      <c r="AN56" s="163" t="str">
        <f t="shared" si="10"/>
        <v/>
      </c>
      <c r="AO56" s="163" t="str">
        <f t="shared" si="11"/>
        <v/>
      </c>
      <c r="AP56" s="163" t="str">
        <f t="shared" si="12"/>
        <v/>
      </c>
      <c r="AQ56" s="163" t="str">
        <f t="shared" si="13"/>
        <v/>
      </c>
      <c r="AR56" s="163" t="str">
        <f t="shared" si="14"/>
        <v/>
      </c>
      <c r="AS56" s="163" t="str">
        <f t="shared" si="26"/>
        <v/>
      </c>
      <c r="AT56" s="163" t="str">
        <f t="shared" si="27"/>
        <v/>
      </c>
      <c r="AU56" s="163" t="str">
        <f t="shared" si="51"/>
        <v>меж</v>
      </c>
      <c r="AV56" s="163" t="str">
        <f t="shared" si="34"/>
        <v>меж90104301413общпро</v>
      </c>
      <c r="AW56" s="162">
        <f t="shared" si="60"/>
        <v>0</v>
      </c>
      <c r="AX56" s="162">
        <f t="shared" si="61"/>
        <v>0</v>
      </c>
      <c r="AY56" s="162">
        <f t="shared" si="62"/>
        <v>0</v>
      </c>
      <c r="AZ56" s="162">
        <f t="shared" si="63"/>
        <v>0</v>
      </c>
      <c r="BA56" s="164">
        <f t="shared" si="16"/>
        <v>1</v>
      </c>
      <c r="BB56" s="164">
        <f t="shared" si="17"/>
        <v>1</v>
      </c>
      <c r="BC56" s="164">
        <f t="shared" si="18"/>
        <v>1</v>
      </c>
      <c r="BD56" s="162">
        <f t="shared" si="56"/>
        <v>0</v>
      </c>
      <c r="BE56" s="162">
        <f t="shared" si="57"/>
        <v>0</v>
      </c>
      <c r="BF56" s="179">
        <f t="shared" si="58"/>
        <v>0</v>
      </c>
      <c r="BG56" s="180">
        <f t="shared" si="59"/>
        <v>0</v>
      </c>
      <c r="BH56" s="254"/>
      <c r="BI56" s="254"/>
      <c r="BJ56" s="197"/>
      <c r="BK56" s="197"/>
      <c r="BL56" s="202" t="str">
        <f t="shared" si="32"/>
        <v>02</v>
      </c>
    </row>
    <row r="57" spans="1:64" ht="12" hidden="1" customHeight="1">
      <c r="A57" s="365" t="s">
        <v>596</v>
      </c>
      <c r="B57" s="366" t="s">
        <v>373</v>
      </c>
      <c r="C57" s="365" t="s">
        <v>1159</v>
      </c>
      <c r="D57" s="366" t="s">
        <v>385</v>
      </c>
      <c r="E57" s="366" t="s">
        <v>654</v>
      </c>
      <c r="F57" s="366" t="s">
        <v>533</v>
      </c>
      <c r="G57" s="366" t="s">
        <v>1344</v>
      </c>
      <c r="H57" s="366" t="s">
        <v>1091</v>
      </c>
      <c r="I57" s="366" t="s">
        <v>331</v>
      </c>
      <c r="J57" s="384">
        <v>63500</v>
      </c>
      <c r="K57" s="384">
        <v>33100</v>
      </c>
      <c r="L57" s="162" t="str">
        <f t="shared" si="33"/>
        <v>90104301413031021200S412024400010</v>
      </c>
      <c r="M57" s="163">
        <f t="array" ref="M57">IF(COUNT(SEARCH(Удалить_Роспись_КВСР,$B57)*SEARCH(Удалить_Роспись_ПБС,$C57)*SEARCH(Удалить_Роспись_КФСР, $D57)*SEARCH(Удалить_Роспись_КЦСР,$E57)*SEARCH(Удалить_Роспись_КВР,$F57)*SEARCH(Удалить_Роспись_ЭК,$H57)*SEARCH(Удалить_Роспись_КР,$I57))&gt;0,0,1)</f>
        <v>0</v>
      </c>
      <c r="N57" s="163">
        <f t="array" ref="N57">IF(COUNT(SEARCH(Удалить_Индекс_КВСР,$B57)*SEARCH(Удалить_Индекс_ПБС,$C57)*SEARCH(Удалить_Индекс_КФСР,$D57)*SEARCH(Удалить_Индекс_КЦСР,$E57)*SEARCH(Удалить_Индекс_КВР,$F57)*SEARCH(Удалить_Индекс_ЭК,$H57)*SEARCH(Удалить_Индекс_КР,$I57))&gt;0,0,1)</f>
        <v>0</v>
      </c>
      <c r="O57" s="163" t="str">
        <f t="shared" si="35"/>
        <v/>
      </c>
      <c r="P57" s="263" t="str">
        <f t="shared" si="36"/>
        <v/>
      </c>
      <c r="Q57" s="263" t="str">
        <f t="shared" si="37"/>
        <v/>
      </c>
      <c r="R57" s="263" t="str">
        <f t="shared" si="38"/>
        <v/>
      </c>
      <c r="S57" s="263" t="str">
        <f t="shared" si="39"/>
        <v/>
      </c>
      <c r="T57" s="263" t="str">
        <f t="shared" si="40"/>
        <v/>
      </c>
      <c r="U57" s="263" t="str">
        <f t="shared" si="0"/>
        <v/>
      </c>
      <c r="V57" s="263" t="str">
        <f t="shared" si="41"/>
        <v/>
      </c>
      <c r="W57" s="263" t="str">
        <f t="shared" si="2"/>
        <v/>
      </c>
      <c r="X57" s="263" t="str">
        <f t="shared" si="42"/>
        <v/>
      </c>
      <c r="Y57" s="263" t="str">
        <f t="shared" si="43"/>
        <v/>
      </c>
      <c r="Z57" s="263" t="str">
        <f t="shared" si="44"/>
        <v/>
      </c>
      <c r="AA57" s="263" t="str">
        <f t="shared" si="45"/>
        <v/>
      </c>
      <c r="AB57" s="263" t="str">
        <f t="shared" si="24"/>
        <v/>
      </c>
      <c r="AC57" s="263" t="str">
        <f t="shared" si="5"/>
        <v/>
      </c>
      <c r="AD57" s="263" t="str">
        <f t="shared" si="25"/>
        <v/>
      </c>
      <c r="AE57" s="263" t="str">
        <f t="shared" si="46"/>
        <v/>
      </c>
      <c r="AF57" s="263" t="str">
        <f t="shared" si="47"/>
        <v/>
      </c>
      <c r="AG57" s="263"/>
      <c r="AJ57" s="163" t="str">
        <f t="shared" si="48"/>
        <v/>
      </c>
      <c r="AK57" s="163" t="str">
        <f t="shared" si="8"/>
        <v/>
      </c>
      <c r="AL57" s="163" t="str">
        <f t="shared" si="49"/>
        <v/>
      </c>
      <c r="AM57" s="163" t="str">
        <f t="shared" si="64"/>
        <v>меж</v>
      </c>
      <c r="AN57" s="163" t="str">
        <f t="shared" si="10"/>
        <v/>
      </c>
      <c r="AO57" s="163" t="str">
        <f t="shared" si="11"/>
        <v/>
      </c>
      <c r="AP57" s="163" t="str">
        <f t="shared" si="12"/>
        <v/>
      </c>
      <c r="AQ57" s="163" t="str">
        <f t="shared" si="13"/>
        <v/>
      </c>
      <c r="AR57" s="163" t="str">
        <f t="shared" si="14"/>
        <v/>
      </c>
      <c r="AS57" s="163" t="str">
        <f t="shared" si="26"/>
        <v/>
      </c>
      <c r="AT57" s="163" t="str">
        <f t="shared" si="27"/>
        <v/>
      </c>
      <c r="AU57" s="163" t="str">
        <f t="shared" si="51"/>
        <v>меж</v>
      </c>
      <c r="AV57" s="163" t="str">
        <f t="shared" si="34"/>
        <v>меж90104301413общпро</v>
      </c>
      <c r="AW57" s="162">
        <f t="shared" si="60"/>
        <v>0</v>
      </c>
      <c r="AX57" s="162">
        <f t="shared" si="61"/>
        <v>0</v>
      </c>
      <c r="AY57" s="162">
        <f t="shared" si="62"/>
        <v>0</v>
      </c>
      <c r="AZ57" s="162">
        <f t="shared" si="63"/>
        <v>0</v>
      </c>
      <c r="BA57" s="164">
        <f t="shared" si="16"/>
        <v>1</v>
      </c>
      <c r="BB57" s="164">
        <f t="shared" si="17"/>
        <v>1</v>
      </c>
      <c r="BC57" s="164">
        <f t="shared" si="18"/>
        <v>1</v>
      </c>
      <c r="BD57" s="162">
        <f t="shared" si="56"/>
        <v>0</v>
      </c>
      <c r="BE57" s="162">
        <f t="shared" si="57"/>
        <v>0</v>
      </c>
      <c r="BF57" s="179">
        <f t="shared" si="58"/>
        <v>0</v>
      </c>
      <c r="BG57" s="180">
        <f t="shared" si="59"/>
        <v>0</v>
      </c>
      <c r="BH57" s="254"/>
      <c r="BI57" s="254"/>
      <c r="BJ57" s="197"/>
      <c r="BK57" s="197"/>
      <c r="BL57" s="202" t="str">
        <f t="shared" si="32"/>
        <v>03</v>
      </c>
    </row>
    <row r="58" spans="1:64" ht="12" hidden="1" customHeight="1">
      <c r="A58" s="365" t="s">
        <v>596</v>
      </c>
      <c r="B58" s="366" t="s">
        <v>373</v>
      </c>
      <c r="C58" s="365" t="s">
        <v>1159</v>
      </c>
      <c r="D58" s="366" t="s">
        <v>385</v>
      </c>
      <c r="E58" s="366" t="s">
        <v>654</v>
      </c>
      <c r="F58" s="366" t="s">
        <v>533</v>
      </c>
      <c r="G58" s="366" t="s">
        <v>1344</v>
      </c>
      <c r="H58" s="366" t="s">
        <v>1089</v>
      </c>
      <c r="I58" s="366" t="s">
        <v>331</v>
      </c>
      <c r="J58" s="384">
        <v>75700</v>
      </c>
      <c r="K58" s="384">
        <v>75700</v>
      </c>
      <c r="L58" s="162" t="str">
        <f t="shared" si="33"/>
        <v>90104301413031021200S412024400010</v>
      </c>
      <c r="M58" s="163">
        <f t="array" ref="M58">IF(COUNT(SEARCH(Удалить_Роспись_КВСР,$B58)*SEARCH(Удалить_Роспись_ПБС,$C58)*SEARCH(Удалить_Роспись_КФСР, $D58)*SEARCH(Удалить_Роспись_КЦСР,$E58)*SEARCH(Удалить_Роспись_КВР,$F58)*SEARCH(Удалить_Роспись_ЭК,$H58)*SEARCH(Удалить_Роспись_КР,$I58))&gt;0,0,1)</f>
        <v>0</v>
      </c>
      <c r="N58" s="163">
        <f t="array" ref="N58">IF(COUNT(SEARCH(Удалить_Индекс_КВСР,$B58)*SEARCH(Удалить_Индекс_ПБС,$C58)*SEARCH(Удалить_Индекс_КФСР,$D58)*SEARCH(Удалить_Индекс_КЦСР,$E58)*SEARCH(Удалить_Индекс_КВР,$F58)*SEARCH(Удалить_Индекс_ЭК,$H58)*SEARCH(Удалить_Индекс_КР,$I58))&gt;0,0,1)</f>
        <v>0</v>
      </c>
      <c r="O58" s="163" t="str">
        <f t="shared" si="35"/>
        <v/>
      </c>
      <c r="P58" s="263" t="str">
        <f t="shared" si="36"/>
        <v/>
      </c>
      <c r="Q58" s="263" t="str">
        <f t="shared" si="37"/>
        <v/>
      </c>
      <c r="R58" s="263" t="str">
        <f t="shared" si="38"/>
        <v/>
      </c>
      <c r="S58" s="263" t="str">
        <f t="shared" si="39"/>
        <v/>
      </c>
      <c r="T58" s="263" t="str">
        <f t="shared" si="40"/>
        <v/>
      </c>
      <c r="U58" s="263" t="str">
        <f t="shared" si="0"/>
        <v/>
      </c>
      <c r="V58" s="263" t="str">
        <f t="shared" si="41"/>
        <v/>
      </c>
      <c r="W58" s="263" t="str">
        <f t="shared" si="2"/>
        <v/>
      </c>
      <c r="X58" s="263" t="str">
        <f t="shared" si="42"/>
        <v/>
      </c>
      <c r="Y58" s="263" t="str">
        <f t="shared" si="43"/>
        <v/>
      </c>
      <c r="Z58" s="263" t="str">
        <f t="shared" si="44"/>
        <v/>
      </c>
      <c r="AA58" s="263" t="str">
        <f t="shared" si="45"/>
        <v/>
      </c>
      <c r="AB58" s="263" t="str">
        <f t="shared" si="24"/>
        <v/>
      </c>
      <c r="AC58" s="263" t="str">
        <f t="shared" si="5"/>
        <v/>
      </c>
      <c r="AD58" s="263" t="str">
        <f t="shared" si="25"/>
        <v/>
      </c>
      <c r="AE58" s="263" t="str">
        <f t="shared" si="46"/>
        <v/>
      </c>
      <c r="AF58" s="263" t="str">
        <f t="shared" si="47"/>
        <v/>
      </c>
      <c r="AG58" s="263"/>
      <c r="AJ58" s="163" t="str">
        <f t="shared" si="48"/>
        <v/>
      </c>
      <c r="AK58" s="163" t="str">
        <f t="shared" si="8"/>
        <v/>
      </c>
      <c r="AL58" s="163" t="str">
        <f t="shared" si="49"/>
        <v/>
      </c>
      <c r="AM58" s="163" t="str">
        <f t="shared" si="64"/>
        <v>меж</v>
      </c>
      <c r="AN58" s="163" t="str">
        <f t="shared" si="10"/>
        <v/>
      </c>
      <c r="AO58" s="163" t="str">
        <f t="shared" si="11"/>
        <v/>
      </c>
      <c r="AP58" s="163" t="str">
        <f t="shared" si="12"/>
        <v/>
      </c>
      <c r="AQ58" s="163" t="str">
        <f t="shared" si="13"/>
        <v/>
      </c>
      <c r="AR58" s="163" t="str">
        <f t="shared" si="14"/>
        <v/>
      </c>
      <c r="AS58" s="163" t="str">
        <f t="shared" si="26"/>
        <v/>
      </c>
      <c r="AT58" s="163" t="str">
        <f t="shared" si="27"/>
        <v/>
      </c>
      <c r="AU58" s="163" t="str">
        <f t="shared" si="51"/>
        <v>меж</v>
      </c>
      <c r="AV58" s="163" t="str">
        <f t="shared" si="34"/>
        <v>меж90104301413общпро</v>
      </c>
      <c r="AW58" s="162">
        <f t="shared" si="60"/>
        <v>0</v>
      </c>
      <c r="AX58" s="162">
        <f t="shared" si="61"/>
        <v>0</v>
      </c>
      <c r="AY58" s="162">
        <f t="shared" si="62"/>
        <v>0</v>
      </c>
      <c r="AZ58" s="162">
        <f t="shared" si="63"/>
        <v>0</v>
      </c>
      <c r="BA58" s="164">
        <f t="shared" si="16"/>
        <v>1</v>
      </c>
      <c r="BB58" s="164">
        <f t="shared" si="17"/>
        <v>1</v>
      </c>
      <c r="BC58" s="164">
        <f t="shared" si="18"/>
        <v>1</v>
      </c>
      <c r="BD58" s="162">
        <f t="shared" si="56"/>
        <v>0</v>
      </c>
      <c r="BE58" s="162">
        <f t="shared" si="57"/>
        <v>0</v>
      </c>
      <c r="BF58" s="179">
        <f t="shared" si="58"/>
        <v>0</v>
      </c>
      <c r="BG58" s="180">
        <f t="shared" si="59"/>
        <v>0</v>
      </c>
      <c r="BH58" s="254"/>
      <c r="BI58" s="254"/>
      <c r="BJ58" s="197"/>
      <c r="BK58" s="197"/>
      <c r="BL58" s="202" t="str">
        <f t="shared" si="32"/>
        <v>03</v>
      </c>
    </row>
    <row r="59" spans="1:64" ht="12" hidden="1" customHeight="1">
      <c r="A59" s="365" t="s">
        <v>596</v>
      </c>
      <c r="B59" s="366" t="s">
        <v>373</v>
      </c>
      <c r="C59" s="365" t="s">
        <v>1159</v>
      </c>
      <c r="D59" s="366" t="s">
        <v>385</v>
      </c>
      <c r="E59" s="366" t="s">
        <v>654</v>
      </c>
      <c r="F59" s="366" t="s">
        <v>533</v>
      </c>
      <c r="G59" s="366" t="s">
        <v>1344</v>
      </c>
      <c r="H59" s="366" t="s">
        <v>1089</v>
      </c>
      <c r="I59" s="366" t="s">
        <v>1324</v>
      </c>
      <c r="J59" s="384">
        <v>9379</v>
      </c>
      <c r="K59" s="384">
        <v>9379</v>
      </c>
      <c r="L59" s="162" t="str">
        <f t="shared" si="33"/>
        <v>90104301413031021200S412024400012</v>
      </c>
      <c r="M59" s="163">
        <f>IF(COUNT(SEARCH(Удалить_Роспись_КВСР,$B59)*SEARCH(Удалить_Роспись_ПБС,$C59)*SEARCH(Удалить_Роспись_КФСР, $D59)*SEARCH(Удалить_Роспись_КЦСР,$E59)*SEARCH(Удалить_Роспись_КВР,$F59)*SEARCH(Удалить_Роспись_ЭК,$H59)*SEARCH(Удалить_Роспись_КР,$I59))&gt;0,0,1)</f>
        <v>1</v>
      </c>
      <c r="N59" s="163">
        <v>1</v>
      </c>
      <c r="O59" s="163" t="str">
        <f t="shared" si="35"/>
        <v/>
      </c>
      <c r="P59" s="263" t="str">
        <f t="shared" si="36"/>
        <v/>
      </c>
      <c r="Q59" s="263" t="str">
        <f t="shared" si="37"/>
        <v/>
      </c>
      <c r="R59" s="263" t="str">
        <f t="shared" si="38"/>
        <v/>
      </c>
      <c r="S59" s="263" t="str">
        <f t="shared" si="39"/>
        <v/>
      </c>
      <c r="T59" s="263" t="str">
        <f t="shared" si="40"/>
        <v/>
      </c>
      <c r="U59" s="263" t="str">
        <f t="shared" si="0"/>
        <v/>
      </c>
      <c r="V59" s="263" t="str">
        <f t="shared" si="41"/>
        <v/>
      </c>
      <c r="W59" s="263" t="str">
        <f t="shared" si="2"/>
        <v/>
      </c>
      <c r="X59" s="263" t="str">
        <f t="shared" si="42"/>
        <v/>
      </c>
      <c r="Y59" s="263" t="str">
        <f t="shared" si="43"/>
        <v/>
      </c>
      <c r="Z59" s="263" t="str">
        <f t="shared" si="44"/>
        <v/>
      </c>
      <c r="AA59" s="263" t="str">
        <f t="shared" si="45"/>
        <v>соф</v>
      </c>
      <c r="AB59" s="263" t="str">
        <f t="shared" si="24"/>
        <v/>
      </c>
      <c r="AC59" s="263" t="str">
        <f t="shared" si="5"/>
        <v/>
      </c>
      <c r="AD59" s="263" t="str">
        <f t="shared" si="25"/>
        <v/>
      </c>
      <c r="AE59" s="263" t="str">
        <f t="shared" si="46"/>
        <v/>
      </c>
      <c r="AF59" s="263" t="str">
        <f t="shared" si="47"/>
        <v/>
      </c>
      <c r="AG59" s="263"/>
      <c r="AJ59" s="163" t="str">
        <f t="shared" si="48"/>
        <v/>
      </c>
      <c r="AK59" s="163" t="str">
        <f t="shared" si="8"/>
        <v/>
      </c>
      <c r="AL59" s="163" t="str">
        <f t="shared" si="49"/>
        <v/>
      </c>
      <c r="AM59" s="163" t="str">
        <f t="shared" si="64"/>
        <v/>
      </c>
      <c r="AN59" s="163" t="str">
        <f t="shared" si="10"/>
        <v/>
      </c>
      <c r="AO59" s="163" t="str">
        <f t="shared" si="11"/>
        <v/>
      </c>
      <c r="AP59" s="163" t="str">
        <f t="shared" si="12"/>
        <v/>
      </c>
      <c r="AQ59" s="163" t="str">
        <f t="shared" si="13"/>
        <v/>
      </c>
      <c r="AR59" s="163" t="str">
        <f t="shared" si="14"/>
        <v/>
      </c>
      <c r="AS59" s="163" t="str">
        <f t="shared" si="26"/>
        <v/>
      </c>
      <c r="AT59" s="163" t="str">
        <f t="shared" si="27"/>
        <v/>
      </c>
      <c r="AU59" s="163" t="str">
        <f t="shared" si="51"/>
        <v>рбс</v>
      </c>
      <c r="AV59" s="163" t="str">
        <f t="shared" si="34"/>
        <v>рбс90104301413общпро</v>
      </c>
      <c r="AW59" s="162">
        <f t="shared" si="60"/>
        <v>9379</v>
      </c>
      <c r="AX59" s="162">
        <f t="shared" si="61"/>
        <v>9379</v>
      </c>
      <c r="AY59" s="162">
        <f t="shared" si="62"/>
        <v>9379</v>
      </c>
      <c r="AZ59" s="162">
        <f t="shared" si="63"/>
        <v>9379</v>
      </c>
      <c r="BA59" s="164">
        <f t="shared" si="16"/>
        <v>1</v>
      </c>
      <c r="BB59" s="164">
        <f t="shared" si="17"/>
        <v>1</v>
      </c>
      <c r="BC59" s="164">
        <f t="shared" si="18"/>
        <v>1</v>
      </c>
      <c r="BD59" s="162">
        <f t="shared" si="56"/>
        <v>9379</v>
      </c>
      <c r="BE59" s="162">
        <f t="shared" si="57"/>
        <v>9379</v>
      </c>
      <c r="BF59" s="179">
        <f t="shared" si="58"/>
        <v>9379</v>
      </c>
      <c r="BG59" s="180">
        <f t="shared" si="59"/>
        <v>9379</v>
      </c>
      <c r="BH59" s="254"/>
      <c r="BI59" s="254"/>
      <c r="BJ59" s="197"/>
      <c r="BK59" s="197"/>
      <c r="BL59" s="202" t="str">
        <f t="shared" si="32"/>
        <v>03</v>
      </c>
    </row>
    <row r="60" spans="1:64" ht="12" hidden="1" customHeight="1">
      <c r="A60" s="365" t="s">
        <v>596</v>
      </c>
      <c r="B60" s="366" t="s">
        <v>373</v>
      </c>
      <c r="C60" s="365" t="s">
        <v>1159</v>
      </c>
      <c r="D60" s="366" t="s">
        <v>385</v>
      </c>
      <c r="E60" s="366" t="s">
        <v>654</v>
      </c>
      <c r="F60" s="366" t="s">
        <v>533</v>
      </c>
      <c r="G60" s="366" t="s">
        <v>1344</v>
      </c>
      <c r="H60" s="366" t="s">
        <v>1095</v>
      </c>
      <c r="I60" s="366" t="s">
        <v>331</v>
      </c>
      <c r="J60" s="384">
        <v>30000</v>
      </c>
      <c r="K60" s="384">
        <v>30000</v>
      </c>
      <c r="L60" s="162" t="str">
        <f t="shared" si="33"/>
        <v>90104301413031021200S412024400010</v>
      </c>
      <c r="M60" s="163">
        <f t="array" ref="M60">IF(COUNT(SEARCH(Удалить_Роспись_КВСР,$B60)*SEARCH(Удалить_Роспись_ПБС,$C60)*SEARCH(Удалить_Роспись_КФСР, $D60)*SEARCH(Удалить_Роспись_КЦСР,$E60)*SEARCH(Удалить_Роспись_КВР,$F60)*SEARCH(Удалить_Роспись_ЭК,$H60)*SEARCH(Удалить_Роспись_КР,$I60))&gt;0,0,1)</f>
        <v>0</v>
      </c>
      <c r="N60" s="163">
        <f t="array" ref="N60">IF(COUNT(SEARCH(Удалить_Индекс_КВСР,$B60)*SEARCH(Удалить_Индекс_ПБС,$C60)*SEARCH(Удалить_Индекс_КФСР,$D60)*SEARCH(Удалить_Индекс_КЦСР,$E60)*SEARCH(Удалить_Индекс_КВР,$F60)*SEARCH(Удалить_Индекс_ЭК,$H60)*SEARCH(Удалить_Индекс_КР,$I60))&gt;0,0,1)</f>
        <v>0</v>
      </c>
      <c r="O60" s="163" t="str">
        <f t="shared" si="35"/>
        <v/>
      </c>
      <c r="P60" s="263" t="str">
        <f t="shared" si="36"/>
        <v/>
      </c>
      <c r="Q60" s="263" t="str">
        <f t="shared" si="37"/>
        <v/>
      </c>
      <c r="R60" s="263" t="str">
        <f t="shared" si="38"/>
        <v/>
      </c>
      <c r="S60" s="263" t="str">
        <f t="shared" si="39"/>
        <v/>
      </c>
      <c r="T60" s="263" t="str">
        <f t="shared" si="40"/>
        <v/>
      </c>
      <c r="U60" s="263" t="str">
        <f t="shared" si="0"/>
        <v/>
      </c>
      <c r="V60" s="263" t="str">
        <f t="shared" si="41"/>
        <v/>
      </c>
      <c r="W60" s="263" t="str">
        <f t="shared" si="2"/>
        <v/>
      </c>
      <c r="X60" s="263" t="str">
        <f t="shared" si="42"/>
        <v/>
      </c>
      <c r="Y60" s="263" t="str">
        <f t="shared" si="43"/>
        <v/>
      </c>
      <c r="Z60" s="263" t="str">
        <f t="shared" si="44"/>
        <v/>
      </c>
      <c r="AA60" s="263" t="str">
        <f t="shared" si="45"/>
        <v/>
      </c>
      <c r="AB60" s="263" t="str">
        <f t="shared" si="24"/>
        <v/>
      </c>
      <c r="AC60" s="263" t="str">
        <f t="shared" si="5"/>
        <v/>
      </c>
      <c r="AD60" s="263" t="str">
        <f t="shared" si="25"/>
        <v/>
      </c>
      <c r="AE60" s="263" t="str">
        <f t="shared" si="46"/>
        <v/>
      </c>
      <c r="AF60" s="263" t="str">
        <f t="shared" si="47"/>
        <v/>
      </c>
      <c r="AG60" s="263"/>
      <c r="AJ60" s="163" t="str">
        <f t="shared" si="48"/>
        <v/>
      </c>
      <c r="AK60" s="163" t="str">
        <f t="shared" si="8"/>
        <v/>
      </c>
      <c r="AL60" s="163" t="str">
        <f t="shared" si="49"/>
        <v/>
      </c>
      <c r="AM60" s="163" t="str">
        <f t="shared" si="64"/>
        <v>меж</v>
      </c>
      <c r="AN60" s="163" t="str">
        <f t="shared" si="10"/>
        <v/>
      </c>
      <c r="AO60" s="163" t="str">
        <f t="shared" si="11"/>
        <v/>
      </c>
      <c r="AP60" s="163" t="str">
        <f t="shared" si="12"/>
        <v/>
      </c>
      <c r="AQ60" s="163" t="str">
        <f t="shared" si="13"/>
        <v/>
      </c>
      <c r="AR60" s="163" t="str">
        <f t="shared" si="14"/>
        <v/>
      </c>
      <c r="AS60" s="163" t="str">
        <f t="shared" si="26"/>
        <v/>
      </c>
      <c r="AT60" s="163" t="str">
        <f t="shared" si="27"/>
        <v/>
      </c>
      <c r="AU60" s="163" t="str">
        <f t="shared" si="51"/>
        <v>меж</v>
      </c>
      <c r="AV60" s="163" t="str">
        <f t="shared" si="34"/>
        <v>меж90104301413общосн</v>
      </c>
      <c r="AW60" s="162">
        <f t="shared" si="60"/>
        <v>0</v>
      </c>
      <c r="AX60" s="162">
        <f t="shared" si="61"/>
        <v>0</v>
      </c>
      <c r="AY60" s="162">
        <f t="shared" si="62"/>
        <v>0</v>
      </c>
      <c r="AZ60" s="162">
        <f t="shared" si="63"/>
        <v>0</v>
      </c>
      <c r="BA60" s="164">
        <f t="shared" si="16"/>
        <v>1</v>
      </c>
      <c r="BB60" s="164">
        <f t="shared" si="17"/>
        <v>1</v>
      </c>
      <c r="BC60" s="164">
        <f t="shared" si="18"/>
        <v>1</v>
      </c>
      <c r="BD60" s="162">
        <f t="shared" si="56"/>
        <v>0</v>
      </c>
      <c r="BE60" s="162">
        <f t="shared" si="57"/>
        <v>0</v>
      </c>
      <c r="BF60" s="179">
        <f t="shared" si="58"/>
        <v>0</v>
      </c>
      <c r="BG60" s="180">
        <f t="shared" si="59"/>
        <v>0</v>
      </c>
      <c r="BH60" s="254"/>
      <c r="BI60" s="254"/>
      <c r="BJ60" s="197"/>
      <c r="BK60" s="197"/>
      <c r="BL60" s="202" t="str">
        <f t="shared" si="32"/>
        <v>03</v>
      </c>
    </row>
    <row r="61" spans="1:64" ht="12" hidden="1" customHeight="1">
      <c r="A61" s="365" t="s">
        <v>596</v>
      </c>
      <c r="B61" s="366" t="s">
        <v>373</v>
      </c>
      <c r="C61" s="365" t="s">
        <v>1159</v>
      </c>
      <c r="D61" s="366" t="s">
        <v>385</v>
      </c>
      <c r="E61" s="366" t="s">
        <v>654</v>
      </c>
      <c r="F61" s="366" t="s">
        <v>533</v>
      </c>
      <c r="G61" s="366" t="s">
        <v>1344</v>
      </c>
      <c r="H61" s="366" t="s">
        <v>1167</v>
      </c>
      <c r="I61" s="366" t="s">
        <v>331</v>
      </c>
      <c r="J61" s="384">
        <v>9000</v>
      </c>
      <c r="K61" s="384">
        <v>0</v>
      </c>
      <c r="L61" s="162" t="str">
        <f t="shared" si="33"/>
        <v>90104301413031021200S412024400010</v>
      </c>
      <c r="M61" s="163">
        <f t="array" ref="M61">IF(COUNT(SEARCH(Удалить_Роспись_КВСР,$B61)*SEARCH(Удалить_Роспись_ПБС,$C61)*SEARCH(Удалить_Роспись_КФСР, $D61)*SEARCH(Удалить_Роспись_КЦСР,$E61)*SEARCH(Удалить_Роспись_КВР,$F61)*SEARCH(Удалить_Роспись_ЭК,$H61)*SEARCH(Удалить_Роспись_КР,$I61))&gt;0,0,1)</f>
        <v>0</v>
      </c>
      <c r="N61" s="163">
        <f t="array" ref="N61">IF(COUNT(SEARCH(Удалить_Индекс_КВСР,$B61)*SEARCH(Удалить_Индекс_ПБС,$C61)*SEARCH(Удалить_Индекс_КФСР,$D61)*SEARCH(Удалить_Индекс_КЦСР,$E61)*SEARCH(Удалить_Индекс_КВР,$F61)*SEARCH(Удалить_Индекс_ЭК,$H61)*SEARCH(Удалить_Индекс_КР,$I61))&gt;0,0,1)</f>
        <v>0</v>
      </c>
      <c r="O61" s="163" t="str">
        <f t="shared" si="35"/>
        <v/>
      </c>
      <c r="P61" s="263" t="str">
        <f t="shared" si="36"/>
        <v/>
      </c>
      <c r="Q61" s="263" t="str">
        <f t="shared" si="37"/>
        <v/>
      </c>
      <c r="R61" s="263" t="str">
        <f t="shared" si="38"/>
        <v/>
      </c>
      <c r="S61" s="263" t="str">
        <f t="shared" si="39"/>
        <v/>
      </c>
      <c r="T61" s="263" t="str">
        <f t="shared" si="40"/>
        <v/>
      </c>
      <c r="U61" s="263" t="str">
        <f t="shared" si="0"/>
        <v/>
      </c>
      <c r="V61" s="263" t="str">
        <f t="shared" si="41"/>
        <v/>
      </c>
      <c r="W61" s="263" t="str">
        <f t="shared" si="2"/>
        <v/>
      </c>
      <c r="X61" s="263" t="str">
        <f t="shared" si="42"/>
        <v/>
      </c>
      <c r="Y61" s="263" t="str">
        <f t="shared" si="43"/>
        <v/>
      </c>
      <c r="Z61" s="263" t="str">
        <f t="shared" si="44"/>
        <v/>
      </c>
      <c r="AA61" s="263" t="str">
        <f t="shared" si="45"/>
        <v/>
      </c>
      <c r="AB61" s="263" t="str">
        <f t="shared" si="24"/>
        <v/>
      </c>
      <c r="AC61" s="263" t="str">
        <f t="shared" si="5"/>
        <v/>
      </c>
      <c r="AD61" s="263" t="str">
        <f t="shared" si="25"/>
        <v/>
      </c>
      <c r="AE61" s="263" t="str">
        <f t="shared" si="46"/>
        <v/>
      </c>
      <c r="AF61" s="263" t="str">
        <f t="shared" si="47"/>
        <v/>
      </c>
      <c r="AG61" s="263"/>
      <c r="AJ61" s="163" t="str">
        <f t="shared" si="48"/>
        <v/>
      </c>
      <c r="AK61" s="163" t="str">
        <f t="shared" si="8"/>
        <v/>
      </c>
      <c r="AL61" s="163" t="str">
        <f t="shared" si="49"/>
        <v/>
      </c>
      <c r="AM61" s="163" t="str">
        <f t="shared" si="64"/>
        <v>меж</v>
      </c>
      <c r="AN61" s="163" t="str">
        <f t="shared" si="10"/>
        <v/>
      </c>
      <c r="AO61" s="163" t="str">
        <f t="shared" si="11"/>
        <v/>
      </c>
      <c r="AP61" s="163" t="str">
        <f t="shared" si="12"/>
        <v/>
      </c>
      <c r="AQ61" s="163" t="str">
        <f t="shared" si="13"/>
        <v/>
      </c>
      <c r="AR61" s="163" t="str">
        <f t="shared" si="14"/>
        <v/>
      </c>
      <c r="AS61" s="163" t="str">
        <f t="shared" si="26"/>
        <v/>
      </c>
      <c r="AT61" s="163" t="str">
        <f t="shared" si="27"/>
        <v/>
      </c>
      <c r="AU61" s="163" t="str">
        <f t="shared" si="51"/>
        <v>меж</v>
      </c>
      <c r="AV61" s="163" t="str">
        <f t="shared" si="34"/>
        <v>меж90104301413общпро</v>
      </c>
      <c r="AW61" s="162">
        <f t="shared" si="60"/>
        <v>0</v>
      </c>
      <c r="AX61" s="162">
        <f t="shared" si="61"/>
        <v>0</v>
      </c>
      <c r="AY61" s="162">
        <f t="shared" si="62"/>
        <v>0</v>
      </c>
      <c r="AZ61" s="162">
        <f t="shared" si="63"/>
        <v>0</v>
      </c>
      <c r="BA61" s="164">
        <f t="shared" si="16"/>
        <v>1</v>
      </c>
      <c r="BB61" s="164">
        <f t="shared" si="17"/>
        <v>1</v>
      </c>
      <c r="BC61" s="164">
        <f t="shared" si="18"/>
        <v>1</v>
      </c>
      <c r="BD61" s="162">
        <f t="shared" si="56"/>
        <v>0</v>
      </c>
      <c r="BE61" s="162">
        <f t="shared" si="57"/>
        <v>0</v>
      </c>
      <c r="BF61" s="179">
        <f t="shared" si="58"/>
        <v>0</v>
      </c>
      <c r="BG61" s="180">
        <f t="shared" si="59"/>
        <v>0</v>
      </c>
      <c r="BH61" s="254"/>
      <c r="BI61" s="254"/>
      <c r="BJ61" s="197"/>
      <c r="BK61" s="197"/>
      <c r="BL61" s="202" t="str">
        <f t="shared" si="32"/>
        <v>03</v>
      </c>
    </row>
    <row r="62" spans="1:64" ht="12" hidden="1" customHeight="1">
      <c r="A62" s="365" t="s">
        <v>596</v>
      </c>
      <c r="B62" s="366" t="s">
        <v>373</v>
      </c>
      <c r="C62" s="365" t="s">
        <v>1159</v>
      </c>
      <c r="D62" s="366" t="s">
        <v>424</v>
      </c>
      <c r="E62" s="366" t="s">
        <v>1264</v>
      </c>
      <c r="F62" s="366" t="s">
        <v>533</v>
      </c>
      <c r="G62" s="366" t="s">
        <v>1344</v>
      </c>
      <c r="H62" s="366" t="s">
        <v>1095</v>
      </c>
      <c r="I62" s="366" t="s">
        <v>331</v>
      </c>
      <c r="J62" s="384">
        <v>100000</v>
      </c>
      <c r="K62" s="384">
        <v>100000</v>
      </c>
      <c r="L62" s="162" t="str">
        <f t="shared" si="33"/>
        <v>901043014130409211007745024400010</v>
      </c>
      <c r="M62" s="163">
        <f t="array" ref="M62">IF(COUNT(SEARCH(Удалить_Роспись_КВСР,$B62)*SEARCH(Удалить_Роспись_ПБС,$C62)*SEARCH(Удалить_Роспись_КФСР, $D62)*SEARCH(Удалить_Роспись_КЦСР,$E62)*SEARCH(Удалить_Роспись_КВР,$F62)*SEARCH(Удалить_Роспись_ЭК,$H62)*SEARCH(Удалить_Роспись_КР,$I62))&gt;0,0,1)</f>
        <v>0</v>
      </c>
      <c r="N62" s="163">
        <f t="array" ref="N62">IF(COUNT(SEARCH(Удалить_Индекс_КВСР,$B62)*SEARCH(Удалить_Индекс_ПБС,$C62)*SEARCH(Удалить_Индекс_КФСР,$D62)*SEARCH(Удалить_Индекс_КЦСР,$E62)*SEARCH(Удалить_Индекс_КВР,$F62)*SEARCH(Удалить_Индекс_ЭК,$H62)*SEARCH(Удалить_Индекс_КР,$I62))&gt;0,0,1)</f>
        <v>0</v>
      </c>
      <c r="O62" s="163" t="str">
        <f t="shared" si="35"/>
        <v/>
      </c>
      <c r="P62" s="263" t="str">
        <f t="shared" si="36"/>
        <v/>
      </c>
      <c r="Q62" s="263" t="str">
        <f t="shared" si="37"/>
        <v/>
      </c>
      <c r="R62" s="263" t="str">
        <f t="shared" si="38"/>
        <v/>
      </c>
      <c r="S62" s="263" t="str">
        <f t="shared" si="39"/>
        <v/>
      </c>
      <c r="T62" s="263" t="str">
        <f t="shared" si="40"/>
        <v/>
      </c>
      <c r="U62" s="263" t="str">
        <f t="shared" si="0"/>
        <v/>
      </c>
      <c r="V62" s="263" t="str">
        <f t="shared" si="41"/>
        <v/>
      </c>
      <c r="W62" s="263" t="str">
        <f t="shared" si="2"/>
        <v/>
      </c>
      <c r="X62" s="263" t="str">
        <f t="shared" si="42"/>
        <v/>
      </c>
      <c r="Y62" s="263" t="str">
        <f t="shared" si="43"/>
        <v/>
      </c>
      <c r="Z62" s="263" t="str">
        <f t="shared" si="44"/>
        <v/>
      </c>
      <c r="AA62" s="263" t="str">
        <f t="shared" si="45"/>
        <v/>
      </c>
      <c r="AB62" s="263" t="str">
        <f t="shared" si="24"/>
        <v/>
      </c>
      <c r="AC62" s="263" t="str">
        <f t="shared" si="5"/>
        <v/>
      </c>
      <c r="AD62" s="263" t="str">
        <f t="shared" si="25"/>
        <v/>
      </c>
      <c r="AE62" s="263" t="str">
        <f t="shared" si="46"/>
        <v/>
      </c>
      <c r="AF62" s="263" t="str">
        <f t="shared" si="47"/>
        <v/>
      </c>
      <c r="AG62" s="263"/>
      <c r="AJ62" s="163" t="str">
        <f t="shared" si="48"/>
        <v/>
      </c>
      <c r="AK62" s="163" t="str">
        <f t="shared" si="8"/>
        <v/>
      </c>
      <c r="AL62" s="163" t="str">
        <f t="shared" si="49"/>
        <v/>
      </c>
      <c r="AM62" s="163" t="str">
        <f t="shared" si="64"/>
        <v>меж</v>
      </c>
      <c r="AN62" s="163" t="str">
        <f t="shared" si="10"/>
        <v/>
      </c>
      <c r="AO62" s="163" t="str">
        <f t="shared" si="11"/>
        <v/>
      </c>
      <c r="AP62" s="163" t="str">
        <f t="shared" si="12"/>
        <v/>
      </c>
      <c r="AQ62" s="163" t="str">
        <f t="shared" si="13"/>
        <v/>
      </c>
      <c r="AR62" s="163" t="str">
        <f t="shared" si="14"/>
        <v/>
      </c>
      <c r="AS62" s="163" t="str">
        <f t="shared" si="26"/>
        <v/>
      </c>
      <c r="AT62" s="163" t="str">
        <f t="shared" si="27"/>
        <v/>
      </c>
      <c r="AU62" s="163" t="str">
        <f t="shared" si="51"/>
        <v>меж</v>
      </c>
      <c r="AV62" s="163" t="str">
        <f t="shared" si="34"/>
        <v>меж90104301413общосн</v>
      </c>
      <c r="AW62" s="162">
        <f t="shared" si="60"/>
        <v>0</v>
      </c>
      <c r="AX62" s="162">
        <f t="shared" si="61"/>
        <v>0</v>
      </c>
      <c r="AY62" s="162">
        <f t="shared" si="62"/>
        <v>0</v>
      </c>
      <c r="AZ62" s="162">
        <f t="shared" si="63"/>
        <v>0</v>
      </c>
      <c r="BA62" s="164">
        <f t="shared" si="16"/>
        <v>1</v>
      </c>
      <c r="BB62" s="164">
        <f t="shared" si="17"/>
        <v>1</v>
      </c>
      <c r="BC62" s="164">
        <f t="shared" si="18"/>
        <v>1</v>
      </c>
      <c r="BD62" s="162">
        <f t="shared" si="56"/>
        <v>0</v>
      </c>
      <c r="BE62" s="162">
        <f t="shared" si="57"/>
        <v>0</v>
      </c>
      <c r="BF62" s="179">
        <f t="shared" si="58"/>
        <v>0</v>
      </c>
      <c r="BG62" s="180">
        <f t="shared" si="59"/>
        <v>0</v>
      </c>
      <c r="BH62" s="254"/>
      <c r="BI62" s="254"/>
      <c r="BJ62" s="197"/>
      <c r="BK62" s="197"/>
      <c r="BL62" s="202" t="str">
        <f t="shared" si="32"/>
        <v>04</v>
      </c>
    </row>
    <row r="63" spans="1:64" ht="12" hidden="1" customHeight="1">
      <c r="A63" s="365" t="s">
        <v>596</v>
      </c>
      <c r="B63" s="366" t="s">
        <v>373</v>
      </c>
      <c r="C63" s="365" t="s">
        <v>1159</v>
      </c>
      <c r="D63" s="366" t="s">
        <v>424</v>
      </c>
      <c r="E63" s="366" t="s">
        <v>655</v>
      </c>
      <c r="F63" s="366" t="s">
        <v>533</v>
      </c>
      <c r="G63" s="366" t="s">
        <v>1344</v>
      </c>
      <c r="H63" s="366" t="s">
        <v>1091</v>
      </c>
      <c r="I63" s="366" t="s">
        <v>456</v>
      </c>
      <c r="J63" s="384">
        <v>204771.56</v>
      </c>
      <c r="K63" s="384">
        <v>137522.20000000001</v>
      </c>
      <c r="L63" s="162" t="str">
        <f t="shared" si="33"/>
        <v>901043014130409211008001024400001</v>
      </c>
      <c r="M63" s="163">
        <f t="array" ref="M63">IF(COUNT(SEARCH(Удалить_Роспись_КВСР,$B63)*SEARCH(Удалить_Роспись_ПБС,$C63)*SEARCH(Удалить_Роспись_КФСР, $D63)*SEARCH(Удалить_Роспись_КЦСР,$E63)*SEARCH(Удалить_Роспись_КВР,$F63)*SEARCH(Удалить_Роспись_ЭК,$H63)*SEARCH(Удалить_Роспись_КР,$I63))&gt;0,0,1)</f>
        <v>1</v>
      </c>
      <c r="N63" s="163">
        <f t="array" ref="N63">IF(COUNT(SEARCH(Удалить_Индекс_КВСР,$B63)*SEARCH(Удалить_Индекс_ПБС,$C63)*SEARCH(Удалить_Индекс_КФСР,$D63)*SEARCH(Удалить_Индекс_КЦСР,$E63)*SEARCH(Удалить_Индекс_КВР,$F63)*SEARCH(Удалить_Индекс_ЭК,$H63)*SEARCH(Удалить_Индекс_КР,$I63))&gt;0,0,1)</f>
        <v>0</v>
      </c>
      <c r="O63" s="163" t="str">
        <f t="shared" si="35"/>
        <v/>
      </c>
      <c r="P63" s="263" t="str">
        <f t="shared" si="36"/>
        <v/>
      </c>
      <c r="Q63" s="263" t="str">
        <f t="shared" si="37"/>
        <v/>
      </c>
      <c r="R63" s="263" t="str">
        <f t="shared" si="38"/>
        <v/>
      </c>
      <c r="S63" s="263" t="str">
        <f t="shared" si="39"/>
        <v/>
      </c>
      <c r="T63" s="263" t="str">
        <f t="shared" si="40"/>
        <v/>
      </c>
      <c r="U63" s="263" t="str">
        <f t="shared" si="0"/>
        <v/>
      </c>
      <c r="V63" s="263" t="str">
        <f t="shared" si="41"/>
        <v/>
      </c>
      <c r="W63" s="263" t="str">
        <f t="shared" si="2"/>
        <v/>
      </c>
      <c r="X63" s="263" t="str">
        <f t="shared" si="42"/>
        <v/>
      </c>
      <c r="Y63" s="263" t="str">
        <f t="shared" si="43"/>
        <v/>
      </c>
      <c r="Z63" s="263" t="str">
        <f t="shared" si="44"/>
        <v/>
      </c>
      <c r="AA63" s="263" t="str">
        <f t="shared" si="45"/>
        <v/>
      </c>
      <c r="AB63" s="263" t="str">
        <f t="shared" si="24"/>
        <v/>
      </c>
      <c r="AC63" s="263" t="str">
        <f t="shared" si="5"/>
        <v/>
      </c>
      <c r="AD63" s="263" t="str">
        <f t="shared" si="25"/>
        <v/>
      </c>
      <c r="AE63" s="263" t="str">
        <f t="shared" si="46"/>
        <v/>
      </c>
      <c r="AF63" s="263" t="str">
        <f t="shared" si="47"/>
        <v/>
      </c>
      <c r="AG63" s="263"/>
      <c r="AJ63" s="163" t="str">
        <f t="shared" si="48"/>
        <v/>
      </c>
      <c r="AK63" s="163" t="str">
        <f t="shared" si="8"/>
        <v/>
      </c>
      <c r="AL63" s="163" t="str">
        <f t="shared" si="49"/>
        <v/>
      </c>
      <c r="AM63" s="163" t="str">
        <f t="shared" si="64"/>
        <v/>
      </c>
      <c r="AN63" s="163" t="str">
        <f t="shared" si="10"/>
        <v/>
      </c>
      <c r="AO63" s="163" t="str">
        <f t="shared" si="11"/>
        <v/>
      </c>
      <c r="AP63" s="163" t="str">
        <f t="shared" si="12"/>
        <v/>
      </c>
      <c r="AQ63" s="163" t="str">
        <f t="shared" si="13"/>
        <v/>
      </c>
      <c r="AR63" s="163" t="str">
        <f t="shared" si="14"/>
        <v/>
      </c>
      <c r="AS63" s="163" t="str">
        <f t="shared" si="26"/>
        <v/>
      </c>
      <c r="AT63" s="163" t="str">
        <f t="shared" si="27"/>
        <v/>
      </c>
      <c r="AU63" s="163" t="str">
        <f t="shared" si="51"/>
        <v>рбс</v>
      </c>
      <c r="AV63" s="163" t="str">
        <f t="shared" si="34"/>
        <v>рбс90104301413общпро</v>
      </c>
      <c r="AW63" s="162">
        <f t="shared" si="60"/>
        <v>204771.56</v>
      </c>
      <c r="AX63" s="162">
        <f t="shared" si="61"/>
        <v>137522.20000000001</v>
      </c>
      <c r="AY63" s="162">
        <f t="shared" si="62"/>
        <v>0</v>
      </c>
      <c r="AZ63" s="162">
        <f t="shared" si="63"/>
        <v>0</v>
      </c>
      <c r="BA63" s="164">
        <f t="shared" si="16"/>
        <v>1</v>
      </c>
      <c r="BB63" s="164">
        <f t="shared" si="17"/>
        <v>1</v>
      </c>
      <c r="BC63" s="164">
        <f t="shared" si="18"/>
        <v>1</v>
      </c>
      <c r="BD63" s="162">
        <f t="shared" si="56"/>
        <v>0</v>
      </c>
      <c r="BE63" s="162">
        <f t="shared" si="57"/>
        <v>0</v>
      </c>
      <c r="BF63" s="179">
        <f t="shared" si="58"/>
        <v>0</v>
      </c>
      <c r="BG63" s="180">
        <f t="shared" si="59"/>
        <v>0</v>
      </c>
      <c r="BH63" s="254"/>
      <c r="BI63" s="254"/>
      <c r="BJ63" s="197"/>
      <c r="BK63" s="197"/>
      <c r="BL63" s="202" t="str">
        <f t="shared" si="32"/>
        <v>04</v>
      </c>
    </row>
    <row r="64" spans="1:64" ht="12" hidden="1" customHeight="1">
      <c r="A64" s="365" t="s">
        <v>596</v>
      </c>
      <c r="B64" s="366" t="s">
        <v>373</v>
      </c>
      <c r="C64" s="365" t="s">
        <v>1159</v>
      </c>
      <c r="D64" s="366" t="s">
        <v>424</v>
      </c>
      <c r="E64" s="366" t="s">
        <v>655</v>
      </c>
      <c r="F64" s="366" t="s">
        <v>533</v>
      </c>
      <c r="G64" s="366" t="s">
        <v>1344</v>
      </c>
      <c r="H64" s="366" t="s">
        <v>1089</v>
      </c>
      <c r="I64" s="366" t="s">
        <v>456</v>
      </c>
      <c r="J64" s="384">
        <v>170000</v>
      </c>
      <c r="K64" s="384">
        <v>105243.2</v>
      </c>
      <c r="L64" s="162" t="str">
        <f t="shared" si="33"/>
        <v>901043014130409211008001024400001</v>
      </c>
      <c r="M64" s="163">
        <f t="array" ref="M64">IF(COUNT(SEARCH(Удалить_Роспись_КВСР,$B64)*SEARCH(Удалить_Роспись_ПБС,$C64)*SEARCH(Удалить_Роспись_КФСР, $D64)*SEARCH(Удалить_Роспись_КЦСР,$E64)*SEARCH(Удалить_Роспись_КВР,$F64)*SEARCH(Удалить_Роспись_ЭК,$H64)*SEARCH(Удалить_Роспись_КР,$I64))&gt;0,0,1)</f>
        <v>1</v>
      </c>
      <c r="N64" s="163">
        <f t="array" ref="N64">IF(COUNT(SEARCH(Удалить_Индекс_КВСР,$B64)*SEARCH(Удалить_Индекс_ПБС,$C64)*SEARCH(Удалить_Индекс_КФСР,$D64)*SEARCH(Удалить_Индекс_КЦСР,$E64)*SEARCH(Удалить_Индекс_КВР,$F64)*SEARCH(Удалить_Индекс_ЭК,$H64)*SEARCH(Удалить_Индекс_КР,$I64))&gt;0,0,1)</f>
        <v>0</v>
      </c>
      <c r="O64" s="163" t="str">
        <f t="shared" si="35"/>
        <v/>
      </c>
      <c r="P64" s="263" t="str">
        <f t="shared" si="36"/>
        <v/>
      </c>
      <c r="Q64" s="263" t="str">
        <f t="shared" si="37"/>
        <v/>
      </c>
      <c r="R64" s="263" t="str">
        <f t="shared" si="38"/>
        <v/>
      </c>
      <c r="S64" s="263" t="str">
        <f t="shared" si="39"/>
        <v/>
      </c>
      <c r="T64" s="263" t="str">
        <f t="shared" si="40"/>
        <v/>
      </c>
      <c r="U64" s="263" t="str">
        <f t="shared" si="0"/>
        <v/>
      </c>
      <c r="V64" s="263" t="str">
        <f t="shared" si="41"/>
        <v/>
      </c>
      <c r="W64" s="263" t="str">
        <f t="shared" si="2"/>
        <v/>
      </c>
      <c r="X64" s="263" t="str">
        <f t="shared" si="42"/>
        <v/>
      </c>
      <c r="Y64" s="263" t="str">
        <f t="shared" si="43"/>
        <v/>
      </c>
      <c r="Z64" s="263" t="str">
        <f t="shared" si="44"/>
        <v/>
      </c>
      <c r="AA64" s="263" t="str">
        <f t="shared" si="45"/>
        <v/>
      </c>
      <c r="AB64" s="263" t="str">
        <f t="shared" si="24"/>
        <v/>
      </c>
      <c r="AC64" s="263" t="str">
        <f t="shared" si="5"/>
        <v/>
      </c>
      <c r="AD64" s="263" t="str">
        <f t="shared" si="25"/>
        <v/>
      </c>
      <c r="AE64" s="263" t="str">
        <f t="shared" si="46"/>
        <v/>
      </c>
      <c r="AF64" s="263" t="str">
        <f t="shared" si="47"/>
        <v/>
      </c>
      <c r="AG64" s="263"/>
      <c r="AJ64" s="163" t="str">
        <f t="shared" si="48"/>
        <v/>
      </c>
      <c r="AK64" s="163" t="str">
        <f t="shared" si="8"/>
        <v/>
      </c>
      <c r="AL64" s="163" t="str">
        <f t="shared" si="49"/>
        <v/>
      </c>
      <c r="AM64" s="163" t="str">
        <f t="shared" si="64"/>
        <v/>
      </c>
      <c r="AN64" s="163" t="str">
        <f t="shared" si="10"/>
        <v/>
      </c>
      <c r="AO64" s="163" t="str">
        <f t="shared" si="11"/>
        <v/>
      </c>
      <c r="AP64" s="163" t="str">
        <f t="shared" si="12"/>
        <v/>
      </c>
      <c r="AQ64" s="163" t="str">
        <f t="shared" si="13"/>
        <v/>
      </c>
      <c r="AR64" s="163" t="str">
        <f t="shared" si="14"/>
        <v/>
      </c>
      <c r="AS64" s="163" t="str">
        <f t="shared" si="26"/>
        <v/>
      </c>
      <c r="AT64" s="163" t="str">
        <f t="shared" si="27"/>
        <v/>
      </c>
      <c r="AU64" s="163" t="str">
        <f t="shared" si="51"/>
        <v>рбс</v>
      </c>
      <c r="AV64" s="163" t="str">
        <f t="shared" si="34"/>
        <v>рбс90104301413общпро</v>
      </c>
      <c r="AW64" s="162">
        <f t="shared" si="60"/>
        <v>170000</v>
      </c>
      <c r="AX64" s="162">
        <f t="shared" si="61"/>
        <v>105243.2</v>
      </c>
      <c r="AY64" s="162">
        <f t="shared" si="62"/>
        <v>0</v>
      </c>
      <c r="AZ64" s="162">
        <f t="shared" si="63"/>
        <v>0</v>
      </c>
      <c r="BA64" s="164">
        <f t="shared" si="16"/>
        <v>1</v>
      </c>
      <c r="BB64" s="164">
        <f t="shared" si="17"/>
        <v>1</v>
      </c>
      <c r="BC64" s="164">
        <f t="shared" si="18"/>
        <v>1</v>
      </c>
      <c r="BD64" s="162">
        <f t="shared" si="56"/>
        <v>0</v>
      </c>
      <c r="BE64" s="162">
        <f t="shared" si="57"/>
        <v>0</v>
      </c>
      <c r="BF64" s="179">
        <f t="shared" si="58"/>
        <v>0</v>
      </c>
      <c r="BG64" s="180">
        <f t="shared" si="59"/>
        <v>0</v>
      </c>
      <c r="BH64" s="254"/>
      <c r="BI64" s="254"/>
      <c r="BJ64" s="197"/>
      <c r="BK64" s="197"/>
      <c r="BL64" s="202" t="str">
        <f t="shared" si="32"/>
        <v>04</v>
      </c>
    </row>
    <row r="65" spans="1:64" ht="12" hidden="1" customHeight="1">
      <c r="A65" s="365" t="s">
        <v>596</v>
      </c>
      <c r="B65" s="366" t="s">
        <v>373</v>
      </c>
      <c r="C65" s="365" t="s">
        <v>1159</v>
      </c>
      <c r="D65" s="366" t="s">
        <v>424</v>
      </c>
      <c r="E65" s="366" t="s">
        <v>661</v>
      </c>
      <c r="F65" s="366" t="s">
        <v>533</v>
      </c>
      <c r="G65" s="366" t="s">
        <v>1344</v>
      </c>
      <c r="H65" s="366" t="s">
        <v>1095</v>
      </c>
      <c r="I65" s="366" t="s">
        <v>456</v>
      </c>
      <c r="J65" s="384">
        <v>132000</v>
      </c>
      <c r="K65" s="384">
        <v>83791.199999999997</v>
      </c>
      <c r="L65" s="162" t="str">
        <f t="shared" si="33"/>
        <v>901043014130409211008Ф00024400001</v>
      </c>
      <c r="M65" s="163">
        <f t="array" ref="M65">IF(COUNT(SEARCH(Удалить_Роспись_КВСР,$B65)*SEARCH(Удалить_Роспись_ПБС,$C65)*SEARCH(Удалить_Роспись_КФСР, $D65)*SEARCH(Удалить_Роспись_КЦСР,$E65)*SEARCH(Удалить_Роспись_КВР,$F65)*SEARCH(Удалить_Роспись_ЭК,$H65)*SEARCH(Удалить_Роспись_КР,$I65))&gt;0,0,1)</f>
        <v>1</v>
      </c>
      <c r="N65" s="163">
        <f t="array" ref="N65">IF(COUNT(SEARCH(Удалить_Индекс_КВСР,$B65)*SEARCH(Удалить_Индекс_ПБС,$C65)*SEARCH(Удалить_Индекс_КФСР,$D65)*SEARCH(Удалить_Индекс_КЦСР,$E65)*SEARCH(Удалить_Индекс_КВР,$F65)*SEARCH(Удалить_Индекс_ЭК,$H65)*SEARCH(Удалить_Индекс_КР,$I65))&gt;0,0,1)</f>
        <v>0</v>
      </c>
      <c r="O65" s="163" t="str">
        <f t="shared" si="35"/>
        <v/>
      </c>
      <c r="P65" s="263" t="str">
        <f t="shared" si="36"/>
        <v/>
      </c>
      <c r="Q65" s="263" t="str">
        <f t="shared" si="37"/>
        <v/>
      </c>
      <c r="R65" s="263" t="str">
        <f t="shared" si="38"/>
        <v/>
      </c>
      <c r="S65" s="263" t="str">
        <f t="shared" si="39"/>
        <v/>
      </c>
      <c r="T65" s="263" t="str">
        <f t="shared" si="40"/>
        <v/>
      </c>
      <c r="U65" s="263" t="str">
        <f t="shared" si="0"/>
        <v/>
      </c>
      <c r="V65" s="263" t="str">
        <f t="shared" si="41"/>
        <v/>
      </c>
      <c r="W65" s="263" t="str">
        <f t="shared" si="2"/>
        <v/>
      </c>
      <c r="X65" s="263" t="str">
        <f t="shared" si="42"/>
        <v/>
      </c>
      <c r="Y65" s="263" t="str">
        <f t="shared" si="43"/>
        <v/>
      </c>
      <c r="Z65" s="263" t="str">
        <f t="shared" si="44"/>
        <v/>
      </c>
      <c r="AA65" s="263" t="str">
        <f t="shared" si="45"/>
        <v/>
      </c>
      <c r="AB65" s="263" t="str">
        <f t="shared" si="24"/>
        <v/>
      </c>
      <c r="AC65" s="263" t="str">
        <f t="shared" si="5"/>
        <v/>
      </c>
      <c r="AD65" s="263" t="str">
        <f t="shared" si="25"/>
        <v/>
      </c>
      <c r="AE65" s="263" t="str">
        <f t="shared" si="46"/>
        <v/>
      </c>
      <c r="AF65" s="263" t="str">
        <f t="shared" si="47"/>
        <v/>
      </c>
      <c r="AG65" s="263"/>
      <c r="AJ65" s="163" t="str">
        <f t="shared" si="48"/>
        <v/>
      </c>
      <c r="AK65" s="163" t="str">
        <f t="shared" si="8"/>
        <v/>
      </c>
      <c r="AL65" s="163" t="str">
        <f t="shared" si="49"/>
        <v/>
      </c>
      <c r="AM65" s="163" t="str">
        <f t="shared" si="64"/>
        <v/>
      </c>
      <c r="AN65" s="163" t="str">
        <f t="shared" si="10"/>
        <v/>
      </c>
      <c r="AO65" s="163" t="str">
        <f t="shared" si="11"/>
        <v/>
      </c>
      <c r="AP65" s="163" t="str">
        <f t="shared" si="12"/>
        <v/>
      </c>
      <c r="AQ65" s="163" t="str">
        <f t="shared" si="13"/>
        <v/>
      </c>
      <c r="AR65" s="163" t="str">
        <f t="shared" si="14"/>
        <v/>
      </c>
      <c r="AS65" s="163" t="str">
        <f t="shared" si="26"/>
        <v/>
      </c>
      <c r="AT65" s="163" t="str">
        <f t="shared" si="27"/>
        <v/>
      </c>
      <c r="AU65" s="163" t="str">
        <f t="shared" si="51"/>
        <v>рбс</v>
      </c>
      <c r="AV65" s="163" t="str">
        <f t="shared" si="34"/>
        <v>рбс90104301413общосн</v>
      </c>
      <c r="AW65" s="162">
        <f t="shared" si="60"/>
        <v>132000</v>
      </c>
      <c r="AX65" s="162">
        <f t="shared" si="61"/>
        <v>83791.199999999997</v>
      </c>
      <c r="AY65" s="162">
        <f t="shared" si="62"/>
        <v>0</v>
      </c>
      <c r="AZ65" s="162">
        <f t="shared" si="63"/>
        <v>0</v>
      </c>
      <c r="BA65" s="164">
        <f t="shared" si="16"/>
        <v>1</v>
      </c>
      <c r="BB65" s="164">
        <f t="shared" si="17"/>
        <v>1</v>
      </c>
      <c r="BC65" s="164">
        <f t="shared" si="18"/>
        <v>1</v>
      </c>
      <c r="BD65" s="162">
        <f t="shared" si="56"/>
        <v>0</v>
      </c>
      <c r="BE65" s="162">
        <f t="shared" si="57"/>
        <v>0</v>
      </c>
      <c r="BF65" s="179">
        <f t="shared" si="58"/>
        <v>0</v>
      </c>
      <c r="BG65" s="180">
        <f t="shared" si="59"/>
        <v>0</v>
      </c>
      <c r="BH65" s="254"/>
      <c r="BI65" s="254"/>
      <c r="BJ65" s="197"/>
      <c r="BK65" s="197"/>
      <c r="BL65" s="202" t="str">
        <f t="shared" si="32"/>
        <v>04</v>
      </c>
    </row>
    <row r="66" spans="1:64" ht="12" hidden="1" customHeight="1">
      <c r="A66" s="365" t="s">
        <v>596</v>
      </c>
      <c r="B66" s="366" t="s">
        <v>373</v>
      </c>
      <c r="C66" s="365" t="s">
        <v>1159</v>
      </c>
      <c r="D66" s="366" t="s">
        <v>424</v>
      </c>
      <c r="E66" s="366" t="s">
        <v>1020</v>
      </c>
      <c r="F66" s="366" t="s">
        <v>533</v>
      </c>
      <c r="G66" s="366" t="s">
        <v>1344</v>
      </c>
      <c r="H66" s="366" t="s">
        <v>1091</v>
      </c>
      <c r="I66" s="366" t="s">
        <v>331</v>
      </c>
      <c r="J66" s="384">
        <v>411020</v>
      </c>
      <c r="K66" s="384">
        <v>255217.2</v>
      </c>
      <c r="L66" s="162" t="str">
        <f t="shared" si="33"/>
        <v>90104301413040921100S508024400010</v>
      </c>
      <c r="M66" s="163">
        <f t="array" ref="M66">IF(COUNT(SEARCH(Удалить_Роспись_КВСР,$B66)*SEARCH(Удалить_Роспись_ПБС,$C66)*SEARCH(Удалить_Роспись_КФСР, $D66)*SEARCH(Удалить_Роспись_КЦСР,$E66)*SEARCH(Удалить_Роспись_КВР,$F66)*SEARCH(Удалить_Роспись_ЭК,$H66)*SEARCH(Удалить_Роспись_КР,$I66))&gt;0,0,1)</f>
        <v>0</v>
      </c>
      <c r="N66" s="163">
        <f t="array" ref="N66">IF(COUNT(SEARCH(Удалить_Индекс_КВСР,$B66)*SEARCH(Удалить_Индекс_ПБС,$C66)*SEARCH(Удалить_Индекс_КФСР,$D66)*SEARCH(Удалить_Индекс_КЦСР,$E66)*SEARCH(Удалить_Индекс_КВР,$F66)*SEARCH(Удалить_Индекс_ЭК,$H66)*SEARCH(Удалить_Индекс_КР,$I66))&gt;0,0,1)</f>
        <v>0</v>
      </c>
      <c r="O66" s="163" t="str">
        <f t="shared" si="35"/>
        <v/>
      </c>
      <c r="P66" s="263" t="str">
        <f t="shared" si="36"/>
        <v/>
      </c>
      <c r="Q66" s="263" t="str">
        <f t="shared" si="37"/>
        <v/>
      </c>
      <c r="R66" s="263" t="str">
        <f t="shared" si="38"/>
        <v/>
      </c>
      <c r="S66" s="263" t="str">
        <f t="shared" si="39"/>
        <v/>
      </c>
      <c r="T66" s="263" t="str">
        <f t="shared" si="40"/>
        <v/>
      </c>
      <c r="U66" s="263" t="str">
        <f t="shared" si="0"/>
        <v/>
      </c>
      <c r="V66" s="263" t="str">
        <f t="shared" si="41"/>
        <v/>
      </c>
      <c r="W66" s="263" t="str">
        <f t="shared" si="2"/>
        <v/>
      </c>
      <c r="X66" s="263" t="str">
        <f t="shared" si="42"/>
        <v/>
      </c>
      <c r="Y66" s="263" t="str">
        <f t="shared" si="43"/>
        <v/>
      </c>
      <c r="Z66" s="263" t="str">
        <f t="shared" si="44"/>
        <v/>
      </c>
      <c r="AA66" s="263" t="str">
        <f t="shared" si="45"/>
        <v/>
      </c>
      <c r="AB66" s="263" t="str">
        <f t="shared" si="24"/>
        <v/>
      </c>
      <c r="AC66" s="263" t="str">
        <f t="shared" si="5"/>
        <v/>
      </c>
      <c r="AD66" s="263" t="str">
        <f t="shared" si="25"/>
        <v/>
      </c>
      <c r="AE66" s="263" t="str">
        <f t="shared" si="46"/>
        <v/>
      </c>
      <c r="AF66" s="263" t="str">
        <f t="shared" si="47"/>
        <v/>
      </c>
      <c r="AG66" s="263"/>
      <c r="AJ66" s="163" t="str">
        <f t="shared" si="48"/>
        <v/>
      </c>
      <c r="AK66" s="163" t="str">
        <f t="shared" si="8"/>
        <v/>
      </c>
      <c r="AL66" s="163" t="str">
        <f t="shared" si="49"/>
        <v/>
      </c>
      <c r="AM66" s="163" t="str">
        <f t="shared" si="64"/>
        <v>меж</v>
      </c>
      <c r="AN66" s="163" t="str">
        <f t="shared" si="10"/>
        <v/>
      </c>
      <c r="AO66" s="163" t="str">
        <f t="shared" si="11"/>
        <v/>
      </c>
      <c r="AP66" s="163" t="str">
        <f t="shared" si="12"/>
        <v/>
      </c>
      <c r="AQ66" s="163" t="str">
        <f t="shared" si="13"/>
        <v/>
      </c>
      <c r="AR66" s="163" t="str">
        <f t="shared" si="14"/>
        <v/>
      </c>
      <c r="AS66" s="163" t="str">
        <f t="shared" si="26"/>
        <v/>
      </c>
      <c r="AT66" s="163" t="str">
        <f t="shared" si="27"/>
        <v/>
      </c>
      <c r="AU66" s="163" t="str">
        <f t="shared" si="51"/>
        <v>меж</v>
      </c>
      <c r="AV66" s="163" t="str">
        <f t="shared" si="34"/>
        <v>меж90104301413общпро</v>
      </c>
      <c r="AW66" s="162">
        <f t="shared" si="60"/>
        <v>0</v>
      </c>
      <c r="AX66" s="162">
        <f t="shared" si="61"/>
        <v>0</v>
      </c>
      <c r="AY66" s="162">
        <f t="shared" si="62"/>
        <v>0</v>
      </c>
      <c r="AZ66" s="162">
        <f t="shared" si="63"/>
        <v>0</v>
      </c>
      <c r="BA66" s="164">
        <f t="shared" si="16"/>
        <v>1</v>
      </c>
      <c r="BB66" s="164">
        <f t="shared" si="17"/>
        <v>1</v>
      </c>
      <c r="BC66" s="164">
        <f t="shared" si="18"/>
        <v>1</v>
      </c>
      <c r="BD66" s="162">
        <f t="shared" si="56"/>
        <v>0</v>
      </c>
      <c r="BE66" s="162">
        <f t="shared" si="57"/>
        <v>0</v>
      </c>
      <c r="BF66" s="179">
        <f t="shared" si="58"/>
        <v>0</v>
      </c>
      <c r="BG66" s="180">
        <f t="shared" si="59"/>
        <v>0</v>
      </c>
      <c r="BH66" s="254"/>
      <c r="BI66" s="254"/>
      <c r="BJ66" s="197"/>
      <c r="BK66" s="197"/>
      <c r="BL66" s="202" t="str">
        <f t="shared" si="32"/>
        <v>04</v>
      </c>
    </row>
    <row r="67" spans="1:64" ht="12" hidden="1" customHeight="1">
      <c r="A67" s="365" t="s">
        <v>596</v>
      </c>
      <c r="B67" s="366" t="s">
        <v>373</v>
      </c>
      <c r="C67" s="365" t="s">
        <v>1159</v>
      </c>
      <c r="D67" s="366" t="s">
        <v>424</v>
      </c>
      <c r="E67" s="366" t="s">
        <v>1020</v>
      </c>
      <c r="F67" s="366" t="s">
        <v>533</v>
      </c>
      <c r="G67" s="366" t="s">
        <v>1344</v>
      </c>
      <c r="H67" s="366" t="s">
        <v>1091</v>
      </c>
      <c r="I67" s="366" t="s">
        <v>1324</v>
      </c>
      <c r="J67" s="384">
        <v>1000</v>
      </c>
      <c r="K67" s="384">
        <v>1000</v>
      </c>
      <c r="L67" s="162" t="str">
        <f t="shared" si="33"/>
        <v>90104301413040921100S508024400012</v>
      </c>
      <c r="M67" s="163">
        <f>IF(COUNT(SEARCH(Удалить_Роспись_КВСР,$B67)*SEARCH(Удалить_Роспись_ПБС,$C67)*SEARCH(Удалить_Роспись_КФСР, $D67)*SEARCH(Удалить_Роспись_КЦСР,$E67)*SEARCH(Удалить_Роспись_КВР,$F67)*SEARCH(Удалить_Роспись_ЭК,$H67)*SEARCH(Удалить_Роспись_КР,$I67))&gt;0,0,1)</f>
        <v>1</v>
      </c>
      <c r="N67" s="163">
        <f t="array" ref="N67">IF(COUNT(SEARCH(Удалить_Индекс_КВСР,$B67)*SEARCH(Удалить_Индекс_ПБС,$C67)*SEARCH(Удалить_Индекс_КФСР,$D67)*SEARCH(Удалить_Индекс_КЦСР,$E67)*SEARCH(Удалить_Индекс_КВР,$F67)*SEARCH(Удалить_Индекс_ЭК,$H67)*SEARCH(Удалить_Индекс_КР,$I67))&gt;0,0,1)</f>
        <v>0</v>
      </c>
      <c r="O67" s="163" t="str">
        <f t="shared" si="35"/>
        <v/>
      </c>
      <c r="P67" s="263" t="str">
        <f t="shared" si="36"/>
        <v/>
      </c>
      <c r="Q67" s="263" t="str">
        <f t="shared" si="37"/>
        <v/>
      </c>
      <c r="R67" s="263" t="str">
        <f t="shared" si="38"/>
        <v/>
      </c>
      <c r="S67" s="263" t="str">
        <f t="shared" si="39"/>
        <v/>
      </c>
      <c r="T67" s="263" t="str">
        <f t="shared" si="40"/>
        <v/>
      </c>
      <c r="U67" s="263" t="str">
        <f t="shared" ref="U67:U130" si="65">IF(LEFT($E67,3)="795","рцп","")</f>
        <v/>
      </c>
      <c r="V67" s="263" t="str">
        <f t="shared" si="41"/>
        <v/>
      </c>
      <c r="W67" s="263" t="str">
        <f t="shared" ref="W67:W130" si="66">IF(AND($B67="806",$D67="0503"),"бла","")</f>
        <v/>
      </c>
      <c r="X67" s="263" t="str">
        <f t="shared" si="42"/>
        <v/>
      </c>
      <c r="Y67" s="263" t="str">
        <f t="shared" si="43"/>
        <v/>
      </c>
      <c r="Z67" s="263" t="str">
        <f t="shared" si="44"/>
        <v/>
      </c>
      <c r="AA67" s="263" t="str">
        <f t="shared" si="45"/>
        <v>соф</v>
      </c>
      <c r="AB67" s="263" t="str">
        <f t="shared" si="24"/>
        <v/>
      </c>
      <c r="AC67" s="263" t="str">
        <f t="shared" ref="AC67:AC130" si="67">IF($D67="1301","дол","")</f>
        <v/>
      </c>
      <c r="AD67" s="263" t="str">
        <f t="shared" si="25"/>
        <v/>
      </c>
      <c r="AE67" s="263" t="str">
        <f t="shared" si="46"/>
        <v/>
      </c>
      <c r="AF67" s="263" t="str">
        <f t="shared" si="47"/>
        <v/>
      </c>
      <c r="AG67" s="263"/>
      <c r="AJ67" s="163" t="str">
        <f t="shared" si="48"/>
        <v/>
      </c>
      <c r="AK67" s="163" t="str">
        <f t="shared" ref="AK67:AK130" si="68">IF($D67="0107","выб","")</f>
        <v/>
      </c>
      <c r="AL67" s="163" t="str">
        <f t="shared" si="49"/>
        <v/>
      </c>
      <c r="AM67" s="163" t="str">
        <f t="shared" si="64"/>
        <v/>
      </c>
      <c r="AN67" s="163" t="str">
        <f t="shared" ref="AN67:AN130" si="69">IF($D67="0501","жил","")</f>
        <v/>
      </c>
      <c r="AO67" s="163" t="str">
        <f t="shared" ref="AO67:AO130" si="70">IF($D67="1101","физ","")</f>
        <v/>
      </c>
      <c r="AP67" s="163" t="str">
        <f t="shared" ref="AP67:AP130" si="71">IF($D67="0408","тра","")</f>
        <v/>
      </c>
      <c r="AQ67" s="163" t="str">
        <f t="shared" ref="AQ67:AQ130" si="72">IF($D67="1001","пен","")</f>
        <v/>
      </c>
      <c r="AR67" s="163" t="str">
        <f t="shared" ref="AR67:AR130" si="73">IF(LEFT($E67,3)="795","рцп","")</f>
        <v/>
      </c>
      <c r="AS67" s="163" t="str">
        <f t="shared" si="26"/>
        <v/>
      </c>
      <c r="AT67" s="163" t="str">
        <f t="shared" si="27"/>
        <v/>
      </c>
      <c r="AU67" s="163" t="str">
        <f t="shared" si="51"/>
        <v>рбс</v>
      </c>
      <c r="AV67" s="163" t="str">
        <f t="shared" si="34"/>
        <v>рбс90104301413общпро</v>
      </c>
      <c r="AW67" s="162">
        <f t="shared" si="60"/>
        <v>1000</v>
      </c>
      <c r="AX67" s="162">
        <f t="shared" si="61"/>
        <v>1000</v>
      </c>
      <c r="AY67" s="162">
        <f t="shared" si="62"/>
        <v>0</v>
      </c>
      <c r="AZ67" s="162">
        <f t="shared" si="63"/>
        <v>0</v>
      </c>
      <c r="BA67" s="164">
        <f t="shared" ref="BA67:BA130" si="74">VLOOKUP(H67,спр_Индексации_ЭКР,2,FALSE)</f>
        <v>1</v>
      </c>
      <c r="BB67" s="164">
        <f t="shared" ref="BB67:BB130" si="75">VLOOKUP(H67,спр_Индексации_ЭКР,4,FALSE)</f>
        <v>1</v>
      </c>
      <c r="BC67" s="164">
        <f t="shared" ref="BC67:BC130" si="76">VLOOKUP(H67,спр_Индексации_ЭКР,5,FALSE)</f>
        <v>1</v>
      </c>
      <c r="BD67" s="162">
        <f t="shared" si="56"/>
        <v>0</v>
      </c>
      <c r="BE67" s="162">
        <f t="shared" si="57"/>
        <v>0</v>
      </c>
      <c r="BF67" s="179">
        <f t="shared" si="58"/>
        <v>0</v>
      </c>
      <c r="BG67" s="180">
        <f t="shared" si="59"/>
        <v>0</v>
      </c>
      <c r="BH67" s="254"/>
      <c r="BI67" s="254"/>
      <c r="BJ67" s="197"/>
      <c r="BK67" s="197"/>
      <c r="BL67" s="202" t="str">
        <f t="shared" si="32"/>
        <v>04</v>
      </c>
    </row>
    <row r="68" spans="1:64" ht="12" hidden="1" customHeight="1">
      <c r="A68" s="365" t="s">
        <v>596</v>
      </c>
      <c r="B68" s="366" t="s">
        <v>373</v>
      </c>
      <c r="C68" s="365" t="s">
        <v>1159</v>
      </c>
      <c r="D68" s="366" t="s">
        <v>424</v>
      </c>
      <c r="E68" s="366" t="s">
        <v>1347</v>
      </c>
      <c r="F68" s="366" t="s">
        <v>533</v>
      </c>
      <c r="G68" s="366" t="s">
        <v>1344</v>
      </c>
      <c r="H68" s="366" t="s">
        <v>1091</v>
      </c>
      <c r="I68" s="366" t="s">
        <v>331</v>
      </c>
      <c r="J68" s="384">
        <v>258900</v>
      </c>
      <c r="K68" s="384">
        <v>252490.83</v>
      </c>
      <c r="L68" s="162" t="str">
        <f t="shared" si="33"/>
        <v>901043014130409211R31060124400010</v>
      </c>
      <c r="M68" s="163">
        <f t="array" ref="M68">IF(COUNT(SEARCH(Удалить_Роспись_КВСР,$B68)*SEARCH(Удалить_Роспись_ПБС,$C68)*SEARCH(Удалить_Роспись_КФСР, $D68)*SEARCH(Удалить_Роспись_КЦСР,$E68)*SEARCH(Удалить_Роспись_КВР,$F68)*SEARCH(Удалить_Роспись_ЭК,$H68)*SEARCH(Удалить_Роспись_КР,$I68))&gt;0,0,1)</f>
        <v>0</v>
      </c>
      <c r="N68" s="163">
        <f t="array" ref="N68">IF(COUNT(SEARCH(Удалить_Индекс_КВСР,$B68)*SEARCH(Удалить_Индекс_ПБС,$C68)*SEARCH(Удалить_Индекс_КФСР,$D68)*SEARCH(Удалить_Индекс_КЦСР,$E68)*SEARCH(Удалить_Индекс_КВР,$F68)*SEARCH(Удалить_Индекс_ЭК,$H68)*SEARCH(Удалить_Индекс_КР,$I68))&gt;0,0,1)</f>
        <v>0</v>
      </c>
      <c r="O68" s="163" t="str">
        <f t="shared" si="35"/>
        <v/>
      </c>
      <c r="P68" s="263" t="str">
        <f t="shared" si="36"/>
        <v/>
      </c>
      <c r="Q68" s="263" t="str">
        <f t="shared" si="37"/>
        <v/>
      </c>
      <c r="R68" s="263" t="str">
        <f t="shared" si="38"/>
        <v/>
      </c>
      <c r="S68" s="263" t="str">
        <f t="shared" si="39"/>
        <v/>
      </c>
      <c r="T68" s="263" t="str">
        <f t="shared" si="40"/>
        <v/>
      </c>
      <c r="U68" s="263" t="str">
        <f t="shared" si="65"/>
        <v/>
      </c>
      <c r="V68" s="263" t="str">
        <f t="shared" si="41"/>
        <v/>
      </c>
      <c r="W68" s="263" t="str">
        <f t="shared" si="66"/>
        <v/>
      </c>
      <c r="X68" s="263" t="str">
        <f t="shared" si="42"/>
        <v/>
      </c>
      <c r="Y68" s="263" t="str">
        <f t="shared" si="43"/>
        <v/>
      </c>
      <c r="Z68" s="263" t="str">
        <f t="shared" si="44"/>
        <v/>
      </c>
      <c r="AA68" s="263" t="str">
        <f t="shared" si="45"/>
        <v/>
      </c>
      <c r="AB68" s="263" t="str">
        <f t="shared" ref="AB68:AB131" si="77">IF($F68="611","смз","")</f>
        <v/>
      </c>
      <c r="AC68" s="263" t="str">
        <f t="shared" si="67"/>
        <v/>
      </c>
      <c r="AD68" s="263" t="str">
        <f t="shared" ref="AD68:AD131" si="78">IF($F68="612","сиц","")</f>
        <v/>
      </c>
      <c r="AE68" s="263" t="str">
        <f t="shared" si="46"/>
        <v/>
      </c>
      <c r="AF68" s="263" t="str">
        <f t="shared" si="47"/>
        <v/>
      </c>
      <c r="AG68" s="263"/>
      <c r="AJ68" s="163" t="str">
        <f t="shared" si="48"/>
        <v/>
      </c>
      <c r="AK68" s="163" t="str">
        <f t="shared" si="68"/>
        <v/>
      </c>
      <c r="AL68" s="163" t="str">
        <f t="shared" si="49"/>
        <v/>
      </c>
      <c r="AM68" s="163" t="str">
        <f t="shared" si="64"/>
        <v>меж</v>
      </c>
      <c r="AN68" s="163" t="str">
        <f t="shared" si="69"/>
        <v/>
      </c>
      <c r="AO68" s="163" t="str">
        <f t="shared" si="70"/>
        <v/>
      </c>
      <c r="AP68" s="163" t="str">
        <f t="shared" si="71"/>
        <v/>
      </c>
      <c r="AQ68" s="163" t="str">
        <f t="shared" si="72"/>
        <v/>
      </c>
      <c r="AR68" s="163" t="str">
        <f t="shared" si="73"/>
        <v/>
      </c>
      <c r="AS68" s="163" t="str">
        <f t="shared" ref="AS68:AS131" si="79">IF($F68="611","смз","")</f>
        <v/>
      </c>
      <c r="AT68" s="163" t="str">
        <f t="shared" ref="AT68:AT131" si="80">IF($F68="612","сиц","")</f>
        <v/>
      </c>
      <c r="AU68" s="163" t="str">
        <f t="shared" si="51"/>
        <v>меж</v>
      </c>
      <c r="AV68" s="163" t="str">
        <f t="shared" si="34"/>
        <v>меж90104301413общпро</v>
      </c>
      <c r="AW68" s="162">
        <f t="shared" si="60"/>
        <v>0</v>
      </c>
      <c r="AX68" s="162">
        <f t="shared" si="61"/>
        <v>0</v>
      </c>
      <c r="AY68" s="162">
        <f t="shared" si="62"/>
        <v>0</v>
      </c>
      <c r="AZ68" s="162">
        <f t="shared" si="63"/>
        <v>0</v>
      </c>
      <c r="BA68" s="164">
        <f t="shared" si="74"/>
        <v>1</v>
      </c>
      <c r="BB68" s="164">
        <f t="shared" si="75"/>
        <v>1</v>
      </c>
      <c r="BC68" s="164">
        <f t="shared" si="76"/>
        <v>1</v>
      </c>
      <c r="BD68" s="162">
        <f t="shared" si="56"/>
        <v>0</v>
      </c>
      <c r="BE68" s="162">
        <f t="shared" si="57"/>
        <v>0</v>
      </c>
      <c r="BF68" s="179">
        <f t="shared" si="58"/>
        <v>0</v>
      </c>
      <c r="BG68" s="180">
        <f t="shared" si="59"/>
        <v>0</v>
      </c>
      <c r="BH68" s="254"/>
      <c r="BI68" s="254"/>
      <c r="BJ68" s="197"/>
      <c r="BK68" s="197"/>
      <c r="BL68" s="202" t="str">
        <f t="shared" si="32"/>
        <v>04</v>
      </c>
    </row>
    <row r="69" spans="1:64" ht="12" hidden="1" customHeight="1">
      <c r="A69" s="365" t="s">
        <v>596</v>
      </c>
      <c r="B69" s="366" t="s">
        <v>373</v>
      </c>
      <c r="C69" s="365" t="s">
        <v>1159</v>
      </c>
      <c r="D69" s="366" t="s">
        <v>424</v>
      </c>
      <c r="E69" s="366" t="s">
        <v>1347</v>
      </c>
      <c r="F69" s="366" t="s">
        <v>533</v>
      </c>
      <c r="G69" s="366" t="s">
        <v>1344</v>
      </c>
      <c r="H69" s="366" t="s">
        <v>1091</v>
      </c>
      <c r="I69" s="366" t="s">
        <v>1324</v>
      </c>
      <c r="J69" s="384">
        <v>6674.4</v>
      </c>
      <c r="K69" s="384">
        <v>6509.17</v>
      </c>
      <c r="L69" s="162" t="str">
        <f t="shared" si="33"/>
        <v>901043014130409211R31060124400012</v>
      </c>
      <c r="M69" s="163">
        <f>IF(COUNT(SEARCH(Удалить_Роспись_КВСР,$B69)*SEARCH(Удалить_Роспись_ПБС,$C69)*SEARCH(Удалить_Роспись_КФСР, $D69)*SEARCH(Удалить_Роспись_КЦСР,$E69)*SEARCH(Удалить_Роспись_КВР,$F69)*SEARCH(Удалить_Роспись_ЭК,$H69)*SEARCH(Удалить_Роспись_КР,$I69))&gt;0,0,1)</f>
        <v>1</v>
      </c>
      <c r="N69" s="163">
        <f t="array" ref="N69">IF(COUNT(SEARCH(Удалить_Индекс_КВСР,$B69)*SEARCH(Удалить_Индекс_ПБС,$C69)*SEARCH(Удалить_Индекс_КФСР,$D69)*SEARCH(Удалить_Индекс_КЦСР,$E69)*SEARCH(Удалить_Индекс_КВР,$F69)*SEARCH(Удалить_Индекс_ЭК,$H69)*SEARCH(Удалить_Индекс_КР,$I69))&gt;0,0,1)</f>
        <v>0</v>
      </c>
      <c r="O69" s="163" t="str">
        <f t="shared" si="35"/>
        <v/>
      </c>
      <c r="P69" s="263" t="str">
        <f t="shared" si="36"/>
        <v/>
      </c>
      <c r="Q69" s="263" t="str">
        <f t="shared" si="37"/>
        <v/>
      </c>
      <c r="R69" s="263" t="str">
        <f t="shared" si="38"/>
        <v/>
      </c>
      <c r="S69" s="263" t="str">
        <f t="shared" si="39"/>
        <v/>
      </c>
      <c r="T69" s="263" t="str">
        <f t="shared" si="40"/>
        <v/>
      </c>
      <c r="U69" s="263" t="str">
        <f t="shared" si="65"/>
        <v/>
      </c>
      <c r="V69" s="263" t="str">
        <f t="shared" si="41"/>
        <v/>
      </c>
      <c r="W69" s="263" t="str">
        <f t="shared" si="66"/>
        <v/>
      </c>
      <c r="X69" s="263" t="str">
        <f t="shared" si="42"/>
        <v/>
      </c>
      <c r="Y69" s="263" t="str">
        <f t="shared" si="43"/>
        <v/>
      </c>
      <c r="Z69" s="263" t="str">
        <f t="shared" si="44"/>
        <v/>
      </c>
      <c r="AA69" s="263" t="str">
        <f t="shared" si="45"/>
        <v>соф</v>
      </c>
      <c r="AB69" s="263" t="str">
        <f t="shared" si="77"/>
        <v/>
      </c>
      <c r="AC69" s="263" t="str">
        <f t="shared" si="67"/>
        <v/>
      </c>
      <c r="AD69" s="263" t="str">
        <f t="shared" si="78"/>
        <v/>
      </c>
      <c r="AE69" s="263" t="str">
        <f t="shared" si="46"/>
        <v/>
      </c>
      <c r="AF69" s="263" t="str">
        <f t="shared" si="47"/>
        <v/>
      </c>
      <c r="AG69" s="263"/>
      <c r="AJ69" s="163" t="str">
        <f t="shared" si="48"/>
        <v/>
      </c>
      <c r="AK69" s="163" t="str">
        <f t="shared" si="68"/>
        <v/>
      </c>
      <c r="AL69" s="163" t="str">
        <f t="shared" si="49"/>
        <v/>
      </c>
      <c r="AM69" s="163" t="str">
        <f t="shared" si="64"/>
        <v/>
      </c>
      <c r="AN69" s="163" t="str">
        <f t="shared" si="69"/>
        <v/>
      </c>
      <c r="AO69" s="163" t="str">
        <f t="shared" si="70"/>
        <v/>
      </c>
      <c r="AP69" s="163" t="str">
        <f t="shared" si="71"/>
        <v/>
      </c>
      <c r="AQ69" s="163" t="str">
        <f t="shared" si="72"/>
        <v/>
      </c>
      <c r="AR69" s="163" t="str">
        <f t="shared" si="73"/>
        <v/>
      </c>
      <c r="AS69" s="163" t="str">
        <f t="shared" si="79"/>
        <v/>
      </c>
      <c r="AT69" s="163" t="str">
        <f t="shared" si="80"/>
        <v/>
      </c>
      <c r="AU69" s="163" t="str">
        <f t="shared" si="51"/>
        <v>рбс</v>
      </c>
      <c r="AV69" s="163" t="str">
        <f t="shared" si="34"/>
        <v>рбс90104301413общпро</v>
      </c>
      <c r="AW69" s="162">
        <f t="shared" si="60"/>
        <v>6674.4</v>
      </c>
      <c r="AX69" s="162">
        <f t="shared" si="61"/>
        <v>6509.17</v>
      </c>
      <c r="AY69" s="162">
        <f t="shared" si="62"/>
        <v>0</v>
      </c>
      <c r="AZ69" s="162">
        <f t="shared" si="63"/>
        <v>0</v>
      </c>
      <c r="BA69" s="164">
        <f t="shared" si="74"/>
        <v>1</v>
      </c>
      <c r="BB69" s="164">
        <f t="shared" si="75"/>
        <v>1</v>
      </c>
      <c r="BC69" s="164">
        <f t="shared" si="76"/>
        <v>1</v>
      </c>
      <c r="BD69" s="162">
        <f t="shared" si="56"/>
        <v>0</v>
      </c>
      <c r="BE69" s="162">
        <f t="shared" si="57"/>
        <v>0</v>
      </c>
      <c r="BF69" s="179">
        <f t="shared" si="58"/>
        <v>0</v>
      </c>
      <c r="BG69" s="180">
        <f t="shared" si="59"/>
        <v>0</v>
      </c>
      <c r="BH69" s="254"/>
      <c r="BI69" s="254"/>
      <c r="BJ69" s="197"/>
      <c r="BK69" s="197"/>
      <c r="BL69" s="202" t="str">
        <f t="shared" ref="BL69:BL132" si="81">IF(LEFT(B69,1)="9",LEFT(D69,2),"")</f>
        <v>04</v>
      </c>
    </row>
    <row r="70" spans="1:64" ht="12" hidden="1" customHeight="1">
      <c r="A70" s="365" t="s">
        <v>596</v>
      </c>
      <c r="B70" s="366" t="s">
        <v>373</v>
      </c>
      <c r="C70" s="365" t="s">
        <v>1159</v>
      </c>
      <c r="D70" s="366" t="s">
        <v>413</v>
      </c>
      <c r="E70" s="366" t="s">
        <v>1173</v>
      </c>
      <c r="F70" s="366" t="s">
        <v>533</v>
      </c>
      <c r="G70" s="366" t="s">
        <v>1344</v>
      </c>
      <c r="H70" s="366" t="s">
        <v>1089</v>
      </c>
      <c r="I70" s="366" t="s">
        <v>456</v>
      </c>
      <c r="J70" s="384">
        <v>15000</v>
      </c>
      <c r="K70" s="384">
        <v>0</v>
      </c>
      <c r="L70" s="162" t="str">
        <f t="shared" si="33"/>
        <v>90104301413041221100Ж000024400001</v>
      </c>
      <c r="M70" s="163">
        <f t="array" ref="M70">IF(COUNT(SEARCH(Удалить_Роспись_КВСР,$B70)*SEARCH(Удалить_Роспись_ПБС,$C70)*SEARCH(Удалить_Роспись_КФСР, $D70)*SEARCH(Удалить_Роспись_КЦСР,$E70)*SEARCH(Удалить_Роспись_КВР,$F70)*SEARCH(Удалить_Роспись_ЭК,$H70)*SEARCH(Удалить_Роспись_КР,$I70))&gt;0,0,1)</f>
        <v>1</v>
      </c>
      <c r="N70" s="163">
        <f t="array" ref="N70">IF(COUNT(SEARCH(Удалить_Индекс_КВСР,$B70)*SEARCH(Удалить_Индекс_ПБС,$C70)*SEARCH(Удалить_Индекс_КФСР,$D70)*SEARCH(Удалить_Индекс_КЦСР,$E70)*SEARCH(Удалить_Индекс_КВР,$F70)*SEARCH(Удалить_Индекс_ЭК,$H70)*SEARCH(Удалить_Индекс_КР,$I70))&gt;0,0,1)</f>
        <v>0</v>
      </c>
      <c r="O70" s="163" t="str">
        <f t="shared" si="35"/>
        <v/>
      </c>
      <c r="P70" s="263" t="str">
        <f t="shared" si="36"/>
        <v/>
      </c>
      <c r="Q70" s="263" t="str">
        <f t="shared" si="37"/>
        <v/>
      </c>
      <c r="R70" s="263" t="str">
        <f t="shared" si="38"/>
        <v/>
      </c>
      <c r="S70" s="263" t="str">
        <f t="shared" si="39"/>
        <v/>
      </c>
      <c r="T70" s="263" t="str">
        <f t="shared" si="40"/>
        <v/>
      </c>
      <c r="U70" s="263" t="str">
        <f t="shared" si="65"/>
        <v/>
      </c>
      <c r="V70" s="263" t="str">
        <f t="shared" si="41"/>
        <v/>
      </c>
      <c r="W70" s="263" t="str">
        <f t="shared" si="66"/>
        <v/>
      </c>
      <c r="X70" s="263" t="str">
        <f t="shared" si="42"/>
        <v/>
      </c>
      <c r="Y70" s="263" t="str">
        <f t="shared" si="43"/>
        <v/>
      </c>
      <c r="Z70" s="263" t="str">
        <f t="shared" si="44"/>
        <v/>
      </c>
      <c r="AA70" s="263" t="str">
        <f t="shared" si="45"/>
        <v/>
      </c>
      <c r="AB70" s="263" t="str">
        <f t="shared" si="77"/>
        <v/>
      </c>
      <c r="AC70" s="263" t="str">
        <f t="shared" si="67"/>
        <v/>
      </c>
      <c r="AD70" s="263" t="str">
        <f t="shared" si="78"/>
        <v/>
      </c>
      <c r="AE70" s="263" t="str">
        <f t="shared" si="46"/>
        <v/>
      </c>
      <c r="AF70" s="263" t="str">
        <f t="shared" si="47"/>
        <v/>
      </c>
      <c r="AG70" s="263"/>
      <c r="AJ70" s="163" t="str">
        <f t="shared" si="48"/>
        <v/>
      </c>
      <c r="AK70" s="163" t="str">
        <f t="shared" si="68"/>
        <v/>
      </c>
      <c r="AL70" s="163" t="str">
        <f t="shared" si="49"/>
        <v/>
      </c>
      <c r="AM70" s="163" t="str">
        <f t="shared" si="64"/>
        <v/>
      </c>
      <c r="AN70" s="163" t="str">
        <f t="shared" si="69"/>
        <v/>
      </c>
      <c r="AO70" s="163" t="str">
        <f t="shared" si="70"/>
        <v/>
      </c>
      <c r="AP70" s="163" t="str">
        <f t="shared" si="71"/>
        <v/>
      </c>
      <c r="AQ70" s="163" t="str">
        <f t="shared" si="72"/>
        <v/>
      </c>
      <c r="AR70" s="163" t="str">
        <f t="shared" si="73"/>
        <v/>
      </c>
      <c r="AS70" s="163" t="str">
        <f t="shared" si="79"/>
        <v/>
      </c>
      <c r="AT70" s="163" t="str">
        <f t="shared" si="80"/>
        <v/>
      </c>
      <c r="AU70" s="163" t="str">
        <f t="shared" si="51"/>
        <v>рбс</v>
      </c>
      <c r="AV70" s="163" t="str">
        <f t="shared" si="34"/>
        <v>рбс90104301413общпро</v>
      </c>
      <c r="AW70" s="162">
        <f t="shared" si="60"/>
        <v>15000</v>
      </c>
      <c r="AX70" s="162">
        <f t="shared" si="61"/>
        <v>0</v>
      </c>
      <c r="AY70" s="162">
        <f t="shared" si="62"/>
        <v>0</v>
      </c>
      <c r="AZ70" s="162">
        <f t="shared" si="63"/>
        <v>0</v>
      </c>
      <c r="BA70" s="164">
        <f t="shared" si="74"/>
        <v>1</v>
      </c>
      <c r="BB70" s="164">
        <f t="shared" si="75"/>
        <v>1</v>
      </c>
      <c r="BC70" s="164">
        <f t="shared" si="76"/>
        <v>1</v>
      </c>
      <c r="BD70" s="162">
        <f t="shared" si="56"/>
        <v>0</v>
      </c>
      <c r="BE70" s="162">
        <f t="shared" si="57"/>
        <v>0</v>
      </c>
      <c r="BF70" s="179">
        <f t="shared" si="58"/>
        <v>0</v>
      </c>
      <c r="BG70" s="180">
        <f t="shared" si="59"/>
        <v>0</v>
      </c>
      <c r="BH70" s="254"/>
      <c r="BI70" s="254"/>
      <c r="BJ70" s="197"/>
      <c r="BK70" s="197"/>
      <c r="BL70" s="202" t="str">
        <f t="shared" si="81"/>
        <v>04</v>
      </c>
    </row>
    <row r="71" spans="1:64" ht="12" hidden="1" customHeight="1">
      <c r="A71" s="365" t="s">
        <v>596</v>
      </c>
      <c r="B71" s="366" t="s">
        <v>373</v>
      </c>
      <c r="C71" s="365" t="s">
        <v>1159</v>
      </c>
      <c r="D71" s="366" t="s">
        <v>386</v>
      </c>
      <c r="E71" s="366" t="s">
        <v>1348</v>
      </c>
      <c r="F71" s="366" t="s">
        <v>553</v>
      </c>
      <c r="G71" s="366" t="s">
        <v>1344</v>
      </c>
      <c r="H71" s="366" t="s">
        <v>1165</v>
      </c>
      <c r="I71" s="366" t="s">
        <v>331</v>
      </c>
      <c r="J71" s="384">
        <v>114235</v>
      </c>
      <c r="K71" s="384">
        <v>114235</v>
      </c>
      <c r="L71" s="162" t="str">
        <f t="shared" ref="L71:L134" si="82">CONCATENATE(B71,C71,D71,E71,F71,G71,I71)</f>
        <v>901043014130501213007745024300010</v>
      </c>
      <c r="M71" s="163">
        <f t="array" ref="M71">IF(COUNT(SEARCH(Удалить_Роспись_КВСР,$B71)*SEARCH(Удалить_Роспись_ПБС,$C71)*SEARCH(Удалить_Роспись_КФСР, $D71)*SEARCH(Удалить_Роспись_КЦСР,$E71)*SEARCH(Удалить_Роспись_КВР,$F71)*SEARCH(Удалить_Роспись_ЭК,$H71)*SEARCH(Удалить_Роспись_КР,$I71))&gt;0,0,1)</f>
        <v>0</v>
      </c>
      <c r="N71" s="163">
        <f t="array" ref="N71">IF(COUNT(SEARCH(Удалить_Индекс_КВСР,$B71)*SEARCH(Удалить_Индекс_ПБС,$C71)*SEARCH(Удалить_Индекс_КФСР,$D71)*SEARCH(Удалить_Индекс_КЦСР,$E71)*SEARCH(Удалить_Индекс_КВР,$F71)*SEARCH(Удалить_Индекс_ЭК,$H71)*SEARCH(Удалить_Индекс_КР,$I71))&gt;0,0,1)</f>
        <v>0</v>
      </c>
      <c r="O71" s="163" t="str">
        <f t="shared" si="35"/>
        <v/>
      </c>
      <c r="P71" s="263" t="str">
        <f t="shared" si="36"/>
        <v/>
      </c>
      <c r="Q71" s="263" t="str">
        <f t="shared" si="37"/>
        <v/>
      </c>
      <c r="R71" s="263" t="str">
        <f t="shared" si="38"/>
        <v/>
      </c>
      <c r="S71" s="263" t="str">
        <f t="shared" si="39"/>
        <v/>
      </c>
      <c r="T71" s="263" t="str">
        <f t="shared" si="40"/>
        <v/>
      </c>
      <c r="U71" s="263" t="str">
        <f t="shared" si="65"/>
        <v/>
      </c>
      <c r="V71" s="263" t="str">
        <f t="shared" si="41"/>
        <v/>
      </c>
      <c r="W71" s="263" t="str">
        <f t="shared" si="66"/>
        <v/>
      </c>
      <c r="X71" s="263" t="str">
        <f t="shared" si="42"/>
        <v/>
      </c>
      <c r="Y71" s="263" t="str">
        <f t="shared" si="43"/>
        <v/>
      </c>
      <c r="Z71" s="263" t="str">
        <f t="shared" si="44"/>
        <v/>
      </c>
      <c r="AA71" s="263" t="str">
        <f t="shared" si="45"/>
        <v/>
      </c>
      <c r="AB71" s="263" t="str">
        <f t="shared" si="77"/>
        <v/>
      </c>
      <c r="AC71" s="263" t="str">
        <f t="shared" si="67"/>
        <v/>
      </c>
      <c r="AD71" s="263" t="str">
        <f t="shared" si="78"/>
        <v/>
      </c>
      <c r="AE71" s="263" t="str">
        <f t="shared" si="46"/>
        <v/>
      </c>
      <c r="AF71" s="263" t="str">
        <f t="shared" si="47"/>
        <v/>
      </c>
      <c r="AG71" s="263"/>
      <c r="AJ71" s="163" t="str">
        <f t="shared" si="48"/>
        <v/>
      </c>
      <c r="AK71" s="163" t="str">
        <f t="shared" si="68"/>
        <v/>
      </c>
      <c r="AL71" s="163" t="str">
        <f t="shared" si="49"/>
        <v/>
      </c>
      <c r="AM71" s="163" t="str">
        <f t="shared" si="64"/>
        <v>меж</v>
      </c>
      <c r="AN71" s="163" t="str">
        <f t="shared" si="69"/>
        <v>жил</v>
      </c>
      <c r="AO71" s="163" t="str">
        <f t="shared" si="70"/>
        <v/>
      </c>
      <c r="AP71" s="163" t="str">
        <f t="shared" si="71"/>
        <v/>
      </c>
      <c r="AQ71" s="163" t="str">
        <f t="shared" si="72"/>
        <v/>
      </c>
      <c r="AR71" s="163" t="str">
        <f t="shared" si="73"/>
        <v/>
      </c>
      <c r="AS71" s="163" t="str">
        <f t="shared" si="79"/>
        <v/>
      </c>
      <c r="AT71" s="163" t="str">
        <f t="shared" si="80"/>
        <v/>
      </c>
      <c r="AU71" s="163" t="str">
        <f t="shared" si="51"/>
        <v>меж</v>
      </c>
      <c r="AV71" s="163" t="str">
        <f t="shared" ref="AV71:AV134" si="83">CONCATENATE(AU71,B71,C71,IF(ISNA(VLOOKUP(I71,спр_Платные,1,FALSE)),"общ","пла"),VLOOKUP(H71,спр_Индексации_ЭКР,3,FALSE))</f>
        <v>меж90104301413общпро</v>
      </c>
      <c r="AW71" s="162">
        <f t="shared" si="60"/>
        <v>0</v>
      </c>
      <c r="AX71" s="162">
        <f t="shared" si="61"/>
        <v>0</v>
      </c>
      <c r="AY71" s="162">
        <f t="shared" si="62"/>
        <v>0</v>
      </c>
      <c r="AZ71" s="162">
        <f t="shared" si="63"/>
        <v>0</v>
      </c>
      <c r="BA71" s="164">
        <f t="shared" si="74"/>
        <v>1</v>
      </c>
      <c r="BB71" s="164">
        <f t="shared" si="75"/>
        <v>1</v>
      </c>
      <c r="BC71" s="164">
        <f t="shared" si="76"/>
        <v>1</v>
      </c>
      <c r="BD71" s="162">
        <f t="shared" si="56"/>
        <v>0</v>
      </c>
      <c r="BE71" s="162">
        <f t="shared" si="57"/>
        <v>0</v>
      </c>
      <c r="BF71" s="179">
        <f t="shared" si="58"/>
        <v>0</v>
      </c>
      <c r="BG71" s="180">
        <f t="shared" si="59"/>
        <v>0</v>
      </c>
      <c r="BH71" s="254"/>
      <c r="BI71" s="254"/>
      <c r="BJ71" s="197"/>
      <c r="BK71" s="197"/>
      <c r="BL71" s="202" t="str">
        <f t="shared" si="81"/>
        <v>05</v>
      </c>
    </row>
    <row r="72" spans="1:64" ht="12" hidden="1" customHeight="1">
      <c r="A72" s="365" t="s">
        <v>596</v>
      </c>
      <c r="B72" s="366" t="s">
        <v>373</v>
      </c>
      <c r="C72" s="365" t="s">
        <v>1159</v>
      </c>
      <c r="D72" s="366" t="s">
        <v>386</v>
      </c>
      <c r="E72" s="366" t="s">
        <v>657</v>
      </c>
      <c r="F72" s="366" t="s">
        <v>553</v>
      </c>
      <c r="G72" s="366" t="s">
        <v>1344</v>
      </c>
      <c r="H72" s="366" t="s">
        <v>1091</v>
      </c>
      <c r="I72" s="366" t="s">
        <v>456</v>
      </c>
      <c r="J72" s="384">
        <v>157555</v>
      </c>
      <c r="K72" s="384">
        <v>57195</v>
      </c>
      <c r="L72" s="162" t="str">
        <f t="shared" si="82"/>
        <v>901043014130501213008000024300001</v>
      </c>
      <c r="M72" s="163">
        <f t="array" ref="M72">IF(COUNT(SEARCH(Удалить_Роспись_КВСР,$B72)*SEARCH(Удалить_Роспись_ПБС,$C72)*SEARCH(Удалить_Роспись_КФСР, $D72)*SEARCH(Удалить_Роспись_КЦСР,$E72)*SEARCH(Удалить_Роспись_КВР,$F72)*SEARCH(Удалить_Роспись_ЭК,$H72)*SEARCH(Удалить_Роспись_КР,$I72))&gt;0,0,1)</f>
        <v>1</v>
      </c>
      <c r="N72" s="163">
        <f t="array" ref="N72">IF(COUNT(SEARCH(Удалить_Индекс_КВСР,$B72)*SEARCH(Удалить_Индекс_ПБС,$C72)*SEARCH(Удалить_Индекс_КФСР,$D72)*SEARCH(Удалить_Индекс_КЦСР,$E72)*SEARCH(Удалить_Индекс_КВР,$F72)*SEARCH(Удалить_Индекс_ЭК,$H72)*SEARCH(Удалить_Индекс_КР,$I72))&gt;0,0,1)</f>
        <v>0</v>
      </c>
      <c r="O72" s="163" t="str">
        <f t="shared" ref="O72:O135" si="84">IF(OR($E72="09200П0000"),"тра","")</f>
        <v/>
      </c>
      <c r="P72" s="263" t="str">
        <f t="shared" ref="P72:P135" si="85">IF($E72="09200Л0000","воз","")</f>
        <v/>
      </c>
      <c r="Q72" s="263" t="str">
        <f t="shared" ref="Q72:Q135" si="86">IF(OR($E72="90900Д0000"),"инв","")</f>
        <v/>
      </c>
      <c r="R72" s="263" t="str">
        <f t="shared" ref="R72:R135" si="87">IF(OR($E72="90900Ж0000"),"зем","")</f>
        <v/>
      </c>
      <c r="S72" s="263" t="str">
        <f t="shared" ref="S72:S135" si="88">IF($D72="1001","пен","")</f>
        <v/>
      </c>
      <c r="T72" s="263" t="str">
        <f t="shared" ref="T72:T135" si="89">IF($E72="9010080000","рез","")</f>
        <v/>
      </c>
      <c r="U72" s="263" t="str">
        <f t="shared" si="65"/>
        <v/>
      </c>
      <c r="V72" s="263" t="str">
        <f t="shared" ref="V72:V135" si="90">IF(AND(OR($B72="830",B72="863",B72="856"),OR($F72="412",$F72="414",F72="464")),"мер","")</f>
        <v/>
      </c>
      <c r="W72" s="263" t="str">
        <f t="shared" si="66"/>
        <v/>
      </c>
      <c r="X72" s="263" t="str">
        <f t="shared" ref="X72:X135" si="91">IF(AND(F72="412",D72="0501"),"жил","")</f>
        <v/>
      </c>
      <c r="Y72" s="263" t="str">
        <f t="shared" ref="Y72:Y135" si="92">IF($D72="0107","выб","")</f>
        <v/>
      </c>
      <c r="Z72" s="263" t="str">
        <f t="shared" ref="Z72:Z135" si="93">IF(OR($F72="500",F72="511",F72="521",F72="523",F72="530",F72="540"),"меж","")</f>
        <v/>
      </c>
      <c r="AA72" s="263" t="str">
        <f t="shared" ref="AA72:AA135" si="94">IF(OR(I72="12",I72="36"),"соф","")</f>
        <v/>
      </c>
      <c r="AB72" s="263" t="str">
        <f t="shared" si="77"/>
        <v/>
      </c>
      <c r="AC72" s="263" t="str">
        <f t="shared" si="67"/>
        <v/>
      </c>
      <c r="AD72" s="263" t="str">
        <f t="shared" si="78"/>
        <v/>
      </c>
      <c r="AE72" s="263" t="str">
        <f t="shared" ref="AE72:AE135" si="95">IF(AND($B72="890",$E72="9098000",F72="870"),"рсф","")</f>
        <v/>
      </c>
      <c r="AF72" s="263" t="str">
        <f t="shared" ref="AF72:AF135" si="96">IF(AND($F72="330",B72="806"),"поч","")</f>
        <v/>
      </c>
      <c r="AG72" s="263"/>
      <c r="AJ72" s="163" t="str">
        <f t="shared" ref="AJ72:AJ135" si="97">IF(AND(D72="0503",F72="247"),"осв","")</f>
        <v/>
      </c>
      <c r="AK72" s="163" t="str">
        <f t="shared" si="68"/>
        <v/>
      </c>
      <c r="AL72" s="163" t="str">
        <f t="shared" ref="AL72:AL135" si="98">IF($D72="0503","бла","")</f>
        <v/>
      </c>
      <c r="AM72" s="163" t="str">
        <f t="shared" ref="AM72:AM135" si="99">IF(OR($I72="10",$I72="04",I72="30",I72="34"),"меж","")</f>
        <v/>
      </c>
      <c r="AN72" s="163" t="str">
        <f t="shared" si="69"/>
        <v>жил</v>
      </c>
      <c r="AO72" s="163" t="str">
        <f t="shared" si="70"/>
        <v/>
      </c>
      <c r="AP72" s="163" t="str">
        <f t="shared" si="71"/>
        <v/>
      </c>
      <c r="AQ72" s="163" t="str">
        <f t="shared" si="72"/>
        <v/>
      </c>
      <c r="AR72" s="163" t="str">
        <f t="shared" si="73"/>
        <v/>
      </c>
      <c r="AS72" s="163" t="str">
        <f t="shared" si="79"/>
        <v/>
      </c>
      <c r="AT72" s="163" t="str">
        <f t="shared" si="80"/>
        <v/>
      </c>
      <c r="AU72" s="163" t="str">
        <f t="shared" ref="AU72:AU135" si="100">IF(LEFT(B72,1)="9",LEFT(CONCATENATE(AJ72,AK72,AL72,AM72,AN72,AP72,AQ72,AR72,AS72,AT72,AO72,"рбс"),3),LEFT(CONCATENATE(O72,P72,Q72,R72,S72,T72,U72,V72,W72,X72,Y72,Z72,AA72,AB72,AC72,AD72,AE72,AF72,"рбс"),3))</f>
        <v>жил</v>
      </c>
      <c r="AV72" s="163" t="str">
        <f t="shared" si="83"/>
        <v>жил90104301413общпро</v>
      </c>
      <c r="AW72" s="162">
        <f t="shared" si="60"/>
        <v>157555</v>
      </c>
      <c r="AX72" s="162">
        <f t="shared" si="61"/>
        <v>57195</v>
      </c>
      <c r="AY72" s="162">
        <f t="shared" si="62"/>
        <v>0</v>
      </c>
      <c r="AZ72" s="162">
        <f t="shared" si="63"/>
        <v>0</v>
      </c>
      <c r="BA72" s="164">
        <f t="shared" si="74"/>
        <v>1</v>
      </c>
      <c r="BB72" s="164">
        <f t="shared" si="75"/>
        <v>1</v>
      </c>
      <c r="BC72" s="164">
        <f t="shared" si="76"/>
        <v>1</v>
      </c>
      <c r="BD72" s="162">
        <f t="shared" ref="BD72:BD135" si="101">IF(ISNA(BA72),0,AY72*$BA72)</f>
        <v>0</v>
      </c>
      <c r="BE72" s="162">
        <f t="shared" ref="BE72:BE135" si="102">AZ72*$BA72</f>
        <v>0</v>
      </c>
      <c r="BF72" s="179">
        <f t="shared" ref="BF72:BF135" si="103">BD72*BB72</f>
        <v>0</v>
      </c>
      <c r="BG72" s="180">
        <f t="shared" ref="BG72:BG135" si="104">BF72*BC72</f>
        <v>0</v>
      </c>
      <c r="BH72" s="254"/>
      <c r="BI72" s="254"/>
      <c r="BJ72" s="197"/>
      <c r="BK72" s="197"/>
      <c r="BL72" s="202" t="str">
        <f t="shared" si="81"/>
        <v>05</v>
      </c>
    </row>
    <row r="73" spans="1:64" ht="12" hidden="1" customHeight="1">
      <c r="A73" s="365" t="s">
        <v>596</v>
      </c>
      <c r="B73" s="366" t="s">
        <v>373</v>
      </c>
      <c r="C73" s="365" t="s">
        <v>1159</v>
      </c>
      <c r="D73" s="366" t="s">
        <v>386</v>
      </c>
      <c r="E73" s="366" t="s">
        <v>657</v>
      </c>
      <c r="F73" s="366" t="s">
        <v>553</v>
      </c>
      <c r="G73" s="366" t="s">
        <v>1344</v>
      </c>
      <c r="H73" s="366" t="s">
        <v>1165</v>
      </c>
      <c r="I73" s="366" t="s">
        <v>456</v>
      </c>
      <c r="J73" s="384">
        <v>185445</v>
      </c>
      <c r="K73" s="384">
        <v>185445</v>
      </c>
      <c r="L73" s="162" t="str">
        <f t="shared" si="82"/>
        <v>901043014130501213008000024300001</v>
      </c>
      <c r="M73" s="163">
        <f t="array" ref="M73">IF(COUNT(SEARCH(Удалить_Роспись_КВСР,$B73)*SEARCH(Удалить_Роспись_ПБС,$C73)*SEARCH(Удалить_Роспись_КФСР, $D73)*SEARCH(Удалить_Роспись_КЦСР,$E73)*SEARCH(Удалить_Роспись_КВР,$F73)*SEARCH(Удалить_Роспись_ЭК,$H73)*SEARCH(Удалить_Роспись_КР,$I73))&gt;0,0,1)</f>
        <v>1</v>
      </c>
      <c r="N73" s="163">
        <f t="array" ref="N73">IF(COUNT(SEARCH(Удалить_Индекс_КВСР,$B73)*SEARCH(Удалить_Индекс_ПБС,$C73)*SEARCH(Удалить_Индекс_КФСР,$D73)*SEARCH(Удалить_Индекс_КЦСР,$E73)*SEARCH(Удалить_Индекс_КВР,$F73)*SEARCH(Удалить_Индекс_ЭК,$H73)*SEARCH(Удалить_Индекс_КР,$I73))&gt;0,0,1)</f>
        <v>0</v>
      </c>
      <c r="O73" s="163" t="str">
        <f t="shared" si="84"/>
        <v/>
      </c>
      <c r="P73" s="263" t="str">
        <f t="shared" si="85"/>
        <v/>
      </c>
      <c r="Q73" s="263" t="str">
        <f t="shared" si="86"/>
        <v/>
      </c>
      <c r="R73" s="263" t="str">
        <f t="shared" si="87"/>
        <v/>
      </c>
      <c r="S73" s="263" t="str">
        <f t="shared" si="88"/>
        <v/>
      </c>
      <c r="T73" s="263" t="str">
        <f t="shared" si="89"/>
        <v/>
      </c>
      <c r="U73" s="263" t="str">
        <f t="shared" si="65"/>
        <v/>
      </c>
      <c r="V73" s="263" t="str">
        <f t="shared" si="90"/>
        <v/>
      </c>
      <c r="W73" s="263" t="str">
        <f t="shared" si="66"/>
        <v/>
      </c>
      <c r="X73" s="263" t="str">
        <f t="shared" si="91"/>
        <v/>
      </c>
      <c r="Y73" s="263" t="str">
        <f t="shared" si="92"/>
        <v/>
      </c>
      <c r="Z73" s="263" t="str">
        <f t="shared" si="93"/>
        <v/>
      </c>
      <c r="AA73" s="263" t="str">
        <f t="shared" si="94"/>
        <v/>
      </c>
      <c r="AB73" s="263" t="str">
        <f t="shared" si="77"/>
        <v/>
      </c>
      <c r="AC73" s="263" t="str">
        <f t="shared" si="67"/>
        <v/>
      </c>
      <c r="AD73" s="263" t="str">
        <f t="shared" si="78"/>
        <v/>
      </c>
      <c r="AE73" s="263" t="str">
        <f t="shared" si="95"/>
        <v/>
      </c>
      <c r="AF73" s="263" t="str">
        <f t="shared" si="96"/>
        <v/>
      </c>
      <c r="AG73" s="263"/>
      <c r="AJ73" s="163" t="str">
        <f t="shared" si="97"/>
        <v/>
      </c>
      <c r="AK73" s="163" t="str">
        <f t="shared" si="68"/>
        <v/>
      </c>
      <c r="AL73" s="163" t="str">
        <f t="shared" si="98"/>
        <v/>
      </c>
      <c r="AM73" s="163" t="str">
        <f t="shared" si="99"/>
        <v/>
      </c>
      <c r="AN73" s="163" t="str">
        <f t="shared" si="69"/>
        <v>жил</v>
      </c>
      <c r="AO73" s="163" t="str">
        <f t="shared" si="70"/>
        <v/>
      </c>
      <c r="AP73" s="163" t="str">
        <f t="shared" si="71"/>
        <v/>
      </c>
      <c r="AQ73" s="163" t="str">
        <f t="shared" si="72"/>
        <v/>
      </c>
      <c r="AR73" s="163" t="str">
        <f t="shared" si="73"/>
        <v/>
      </c>
      <c r="AS73" s="163" t="str">
        <f t="shared" si="79"/>
        <v/>
      </c>
      <c r="AT73" s="163" t="str">
        <f t="shared" si="80"/>
        <v/>
      </c>
      <c r="AU73" s="163" t="str">
        <f t="shared" si="100"/>
        <v>жил</v>
      </c>
      <c r="AV73" s="163" t="str">
        <f t="shared" si="83"/>
        <v>жил90104301413общпро</v>
      </c>
      <c r="AW73" s="162">
        <f t="shared" si="60"/>
        <v>185445</v>
      </c>
      <c r="AX73" s="162">
        <f t="shared" si="61"/>
        <v>185445</v>
      </c>
      <c r="AY73" s="162">
        <f t="shared" si="62"/>
        <v>0</v>
      </c>
      <c r="AZ73" s="162">
        <f t="shared" si="63"/>
        <v>0</v>
      </c>
      <c r="BA73" s="164">
        <f t="shared" si="74"/>
        <v>1</v>
      </c>
      <c r="BB73" s="164">
        <f t="shared" si="75"/>
        <v>1</v>
      </c>
      <c r="BC73" s="164">
        <f t="shared" si="76"/>
        <v>1</v>
      </c>
      <c r="BD73" s="162">
        <f t="shared" si="101"/>
        <v>0</v>
      </c>
      <c r="BE73" s="162">
        <f t="shared" si="102"/>
        <v>0</v>
      </c>
      <c r="BF73" s="179">
        <f t="shared" si="103"/>
        <v>0</v>
      </c>
      <c r="BG73" s="180">
        <f t="shared" si="104"/>
        <v>0</v>
      </c>
      <c r="BH73" s="254"/>
      <c r="BI73" s="254"/>
      <c r="BJ73" s="197"/>
      <c r="BK73" s="197"/>
      <c r="BL73" s="202" t="str">
        <f t="shared" si="81"/>
        <v>05</v>
      </c>
    </row>
    <row r="74" spans="1:64" ht="12" hidden="1" customHeight="1">
      <c r="A74" s="365" t="s">
        <v>596</v>
      </c>
      <c r="B74" s="366" t="s">
        <v>373</v>
      </c>
      <c r="C74" s="365" t="s">
        <v>1159</v>
      </c>
      <c r="D74" s="366" t="s">
        <v>387</v>
      </c>
      <c r="E74" s="366" t="s">
        <v>658</v>
      </c>
      <c r="F74" s="366" t="s">
        <v>533</v>
      </c>
      <c r="G74" s="366" t="s">
        <v>1344</v>
      </c>
      <c r="H74" s="366" t="s">
        <v>1089</v>
      </c>
      <c r="I74" s="366" t="s">
        <v>456</v>
      </c>
      <c r="J74" s="384">
        <v>7230.93</v>
      </c>
      <c r="K74" s="384">
        <v>0</v>
      </c>
      <c r="L74" s="162" t="str">
        <f t="shared" si="82"/>
        <v>90104301413050290900Ш000024400001</v>
      </c>
      <c r="M74" s="163">
        <f t="array" ref="M74">IF(COUNT(SEARCH(Удалить_Роспись_КВСР,$B74)*SEARCH(Удалить_Роспись_ПБС,$C74)*SEARCH(Удалить_Роспись_КФСР, $D74)*SEARCH(Удалить_Роспись_КЦСР,$E74)*SEARCH(Удалить_Роспись_КВР,$F74)*SEARCH(Удалить_Роспись_ЭК,$H74)*SEARCH(Удалить_Роспись_КР,$I74))&gt;0,0,1)</f>
        <v>1</v>
      </c>
      <c r="N74" s="163">
        <v>1</v>
      </c>
      <c r="O74" s="163" t="str">
        <f t="shared" si="84"/>
        <v/>
      </c>
      <c r="P74" s="263" t="str">
        <f t="shared" si="85"/>
        <v/>
      </c>
      <c r="Q74" s="263" t="str">
        <f t="shared" si="86"/>
        <v/>
      </c>
      <c r="R74" s="263" t="str">
        <f t="shared" si="87"/>
        <v/>
      </c>
      <c r="S74" s="263" t="str">
        <f t="shared" si="88"/>
        <v/>
      </c>
      <c r="T74" s="263" t="str">
        <f t="shared" si="89"/>
        <v/>
      </c>
      <c r="U74" s="263" t="str">
        <f t="shared" si="65"/>
        <v/>
      </c>
      <c r="V74" s="263" t="str">
        <f t="shared" si="90"/>
        <v/>
      </c>
      <c r="W74" s="263" t="str">
        <f t="shared" si="66"/>
        <v/>
      </c>
      <c r="X74" s="263" t="str">
        <f t="shared" si="91"/>
        <v/>
      </c>
      <c r="Y74" s="263" t="str">
        <f t="shared" si="92"/>
        <v/>
      </c>
      <c r="Z74" s="263" t="str">
        <f t="shared" si="93"/>
        <v/>
      </c>
      <c r="AA74" s="263" t="str">
        <f t="shared" si="94"/>
        <v/>
      </c>
      <c r="AB74" s="263" t="str">
        <f t="shared" si="77"/>
        <v/>
      </c>
      <c r="AC74" s="263" t="str">
        <f t="shared" si="67"/>
        <v/>
      </c>
      <c r="AD74" s="263" t="str">
        <f t="shared" si="78"/>
        <v/>
      </c>
      <c r="AE74" s="263" t="str">
        <f t="shared" si="95"/>
        <v/>
      </c>
      <c r="AF74" s="263" t="str">
        <f t="shared" si="96"/>
        <v/>
      </c>
      <c r="AG74" s="263"/>
      <c r="AJ74" s="163" t="str">
        <f t="shared" si="97"/>
        <v/>
      </c>
      <c r="AK74" s="163" t="str">
        <f t="shared" si="68"/>
        <v/>
      </c>
      <c r="AL74" s="163" t="str">
        <f t="shared" si="98"/>
        <v/>
      </c>
      <c r="AM74" s="163" t="str">
        <f t="shared" si="99"/>
        <v/>
      </c>
      <c r="AN74" s="163" t="str">
        <f t="shared" si="69"/>
        <v/>
      </c>
      <c r="AO74" s="163" t="str">
        <f t="shared" si="70"/>
        <v/>
      </c>
      <c r="AP74" s="163" t="str">
        <f t="shared" si="71"/>
        <v/>
      </c>
      <c r="AQ74" s="163" t="str">
        <f t="shared" si="72"/>
        <v/>
      </c>
      <c r="AR74" s="163" t="str">
        <f t="shared" si="73"/>
        <v/>
      </c>
      <c r="AS74" s="163" t="str">
        <f t="shared" si="79"/>
        <v/>
      </c>
      <c r="AT74" s="163" t="str">
        <f t="shared" si="80"/>
        <v/>
      </c>
      <c r="AU74" s="163" t="str">
        <f t="shared" si="100"/>
        <v>рбс</v>
      </c>
      <c r="AV74" s="163" t="str">
        <f t="shared" si="83"/>
        <v>рбс90104301413общпро</v>
      </c>
      <c r="AW74" s="162">
        <f t="shared" si="60"/>
        <v>7230.93</v>
      </c>
      <c r="AX74" s="162">
        <f t="shared" si="61"/>
        <v>0</v>
      </c>
      <c r="AY74" s="162">
        <f t="shared" si="62"/>
        <v>7230.93</v>
      </c>
      <c r="AZ74" s="162">
        <f t="shared" si="63"/>
        <v>0</v>
      </c>
      <c r="BA74" s="164">
        <f t="shared" si="74"/>
        <v>1</v>
      </c>
      <c r="BB74" s="164">
        <f t="shared" si="75"/>
        <v>1</v>
      </c>
      <c r="BC74" s="164">
        <f t="shared" si="76"/>
        <v>1</v>
      </c>
      <c r="BD74" s="162">
        <f t="shared" si="101"/>
        <v>7230.93</v>
      </c>
      <c r="BE74" s="162">
        <f t="shared" si="102"/>
        <v>0</v>
      </c>
      <c r="BF74" s="179">
        <f t="shared" si="103"/>
        <v>7230.93</v>
      </c>
      <c r="BG74" s="180">
        <f t="shared" si="104"/>
        <v>7230.93</v>
      </c>
      <c r="BH74" s="254"/>
      <c r="BI74" s="254"/>
      <c r="BJ74" s="197"/>
      <c r="BK74" s="197"/>
      <c r="BL74" s="202" t="str">
        <f t="shared" si="81"/>
        <v>05</v>
      </c>
    </row>
    <row r="75" spans="1:64" ht="12" hidden="1" customHeight="1">
      <c r="A75" s="365" t="s">
        <v>596</v>
      </c>
      <c r="B75" s="366" t="s">
        <v>373</v>
      </c>
      <c r="C75" s="365" t="s">
        <v>1159</v>
      </c>
      <c r="D75" s="366" t="s">
        <v>388</v>
      </c>
      <c r="E75" s="366" t="s">
        <v>1021</v>
      </c>
      <c r="F75" s="366" t="s">
        <v>533</v>
      </c>
      <c r="G75" s="366" t="s">
        <v>1344</v>
      </c>
      <c r="H75" s="366" t="s">
        <v>1091</v>
      </c>
      <c r="I75" s="366" t="s">
        <v>456</v>
      </c>
      <c r="J75" s="384">
        <v>50000</v>
      </c>
      <c r="K75" s="384">
        <v>0</v>
      </c>
      <c r="L75" s="162" t="str">
        <f t="shared" si="82"/>
        <v>901043014130503211008002024400001</v>
      </c>
      <c r="M75" s="163">
        <f t="array" ref="M75">IF(COUNT(SEARCH(Удалить_Роспись_КВСР,$B75)*SEARCH(Удалить_Роспись_ПБС,$C75)*SEARCH(Удалить_Роспись_КФСР, $D75)*SEARCH(Удалить_Роспись_КЦСР,$E75)*SEARCH(Удалить_Роспись_КВР,$F75)*SEARCH(Удалить_Роспись_ЭК,$H75)*SEARCH(Удалить_Роспись_КР,$I75))&gt;0,0,1)</f>
        <v>1</v>
      </c>
      <c r="N75" s="163">
        <v>1</v>
      </c>
      <c r="O75" s="163" t="str">
        <f t="shared" si="84"/>
        <v/>
      </c>
      <c r="P75" s="263" t="str">
        <f t="shared" si="85"/>
        <v/>
      </c>
      <c r="Q75" s="263" t="str">
        <f t="shared" si="86"/>
        <v/>
      </c>
      <c r="R75" s="263" t="str">
        <f t="shared" si="87"/>
        <v/>
      </c>
      <c r="S75" s="263" t="str">
        <f t="shared" si="88"/>
        <v/>
      </c>
      <c r="T75" s="263" t="str">
        <f t="shared" si="89"/>
        <v/>
      </c>
      <c r="U75" s="263" t="str">
        <f t="shared" si="65"/>
        <v/>
      </c>
      <c r="V75" s="263" t="str">
        <f t="shared" si="90"/>
        <v/>
      </c>
      <c r="W75" s="263" t="str">
        <f t="shared" si="66"/>
        <v/>
      </c>
      <c r="X75" s="263" t="str">
        <f t="shared" si="91"/>
        <v/>
      </c>
      <c r="Y75" s="263" t="str">
        <f t="shared" si="92"/>
        <v/>
      </c>
      <c r="Z75" s="263" t="str">
        <f t="shared" si="93"/>
        <v/>
      </c>
      <c r="AA75" s="263" t="str">
        <f t="shared" si="94"/>
        <v/>
      </c>
      <c r="AB75" s="263" t="str">
        <f t="shared" si="77"/>
        <v/>
      </c>
      <c r="AC75" s="263" t="str">
        <f t="shared" si="67"/>
        <v/>
      </c>
      <c r="AD75" s="263" t="str">
        <f t="shared" si="78"/>
        <v/>
      </c>
      <c r="AE75" s="263" t="str">
        <f t="shared" si="95"/>
        <v/>
      </c>
      <c r="AF75" s="263" t="str">
        <f t="shared" si="96"/>
        <v/>
      </c>
      <c r="AG75" s="263"/>
      <c r="AJ75" s="163" t="str">
        <f t="shared" si="97"/>
        <v/>
      </c>
      <c r="AK75" s="163" t="str">
        <f t="shared" si="68"/>
        <v/>
      </c>
      <c r="AL75" s="163" t="str">
        <f t="shared" si="98"/>
        <v>бла</v>
      </c>
      <c r="AM75" s="163" t="str">
        <f t="shared" si="99"/>
        <v/>
      </c>
      <c r="AN75" s="163" t="str">
        <f t="shared" si="69"/>
        <v/>
      </c>
      <c r="AO75" s="163" t="str">
        <f t="shared" si="70"/>
        <v/>
      </c>
      <c r="AP75" s="163" t="str">
        <f t="shared" si="71"/>
        <v/>
      </c>
      <c r="AQ75" s="163" t="str">
        <f t="shared" si="72"/>
        <v/>
      </c>
      <c r="AR75" s="163" t="str">
        <f t="shared" si="73"/>
        <v/>
      </c>
      <c r="AS75" s="163" t="str">
        <f t="shared" si="79"/>
        <v/>
      </c>
      <c r="AT75" s="163" t="str">
        <f t="shared" si="80"/>
        <v/>
      </c>
      <c r="AU75" s="163" t="str">
        <f t="shared" si="100"/>
        <v>бла</v>
      </c>
      <c r="AV75" s="163" t="str">
        <f t="shared" si="83"/>
        <v>бла90104301413общпро</v>
      </c>
      <c r="AW75" s="162">
        <f t="shared" si="60"/>
        <v>50000</v>
      </c>
      <c r="AX75" s="162">
        <f t="shared" si="61"/>
        <v>0</v>
      </c>
      <c r="AY75" s="162">
        <f t="shared" si="62"/>
        <v>50000</v>
      </c>
      <c r="AZ75" s="162">
        <f t="shared" si="63"/>
        <v>0</v>
      </c>
      <c r="BA75" s="164">
        <f t="shared" si="74"/>
        <v>1</v>
      </c>
      <c r="BB75" s="164">
        <f t="shared" si="75"/>
        <v>1</v>
      </c>
      <c r="BC75" s="164">
        <f t="shared" si="76"/>
        <v>1</v>
      </c>
      <c r="BD75" s="162">
        <f t="shared" si="101"/>
        <v>50000</v>
      </c>
      <c r="BE75" s="162">
        <f t="shared" si="102"/>
        <v>0</v>
      </c>
      <c r="BF75" s="179">
        <f t="shared" si="103"/>
        <v>50000</v>
      </c>
      <c r="BG75" s="180">
        <f t="shared" si="104"/>
        <v>50000</v>
      </c>
      <c r="BH75" s="254"/>
      <c r="BI75" s="254"/>
      <c r="BJ75" s="197"/>
      <c r="BK75" s="197"/>
      <c r="BL75" s="202" t="str">
        <f t="shared" si="81"/>
        <v>05</v>
      </c>
    </row>
    <row r="76" spans="1:64" ht="12" hidden="1" customHeight="1">
      <c r="A76" s="365" t="s">
        <v>596</v>
      </c>
      <c r="B76" s="366" t="s">
        <v>373</v>
      </c>
      <c r="C76" s="365" t="s">
        <v>1159</v>
      </c>
      <c r="D76" s="366" t="s">
        <v>388</v>
      </c>
      <c r="E76" s="366" t="s">
        <v>659</v>
      </c>
      <c r="F76" s="366" t="s">
        <v>533</v>
      </c>
      <c r="G76" s="366" t="s">
        <v>1344</v>
      </c>
      <c r="H76" s="366" t="s">
        <v>1091</v>
      </c>
      <c r="I76" s="366" t="s">
        <v>456</v>
      </c>
      <c r="J76" s="384">
        <v>572900</v>
      </c>
      <c r="K76" s="384">
        <v>558652.9</v>
      </c>
      <c r="L76" s="162" t="str">
        <f t="shared" si="82"/>
        <v>901043014130503211008003024400001</v>
      </c>
      <c r="M76" s="163">
        <f t="array" ref="M76">IF(COUNT(SEARCH(Удалить_Роспись_КВСР,$B76)*SEARCH(Удалить_Роспись_ПБС,$C76)*SEARCH(Удалить_Роспись_КФСР, $D76)*SEARCH(Удалить_Роспись_КЦСР,$E76)*SEARCH(Удалить_Роспись_КВР,$F76)*SEARCH(Удалить_Роспись_ЭК,$H76)*SEARCH(Удалить_Роспись_КР,$I76))&gt;0,0,1)</f>
        <v>1</v>
      </c>
      <c r="N76" s="163">
        <v>1</v>
      </c>
      <c r="O76" s="163" t="str">
        <f t="shared" si="84"/>
        <v/>
      </c>
      <c r="P76" s="263" t="str">
        <f t="shared" si="85"/>
        <v/>
      </c>
      <c r="Q76" s="263" t="str">
        <f t="shared" si="86"/>
        <v/>
      </c>
      <c r="R76" s="263" t="str">
        <f t="shared" si="87"/>
        <v/>
      </c>
      <c r="S76" s="263" t="str">
        <f t="shared" si="88"/>
        <v/>
      </c>
      <c r="T76" s="263" t="str">
        <f t="shared" si="89"/>
        <v/>
      </c>
      <c r="U76" s="263" t="str">
        <f t="shared" si="65"/>
        <v/>
      </c>
      <c r="V76" s="263" t="str">
        <f t="shared" si="90"/>
        <v/>
      </c>
      <c r="W76" s="263" t="str">
        <f t="shared" si="66"/>
        <v/>
      </c>
      <c r="X76" s="263" t="str">
        <f t="shared" si="91"/>
        <v/>
      </c>
      <c r="Y76" s="263" t="str">
        <f t="shared" si="92"/>
        <v/>
      </c>
      <c r="Z76" s="263" t="str">
        <f t="shared" si="93"/>
        <v/>
      </c>
      <c r="AA76" s="263" t="str">
        <f t="shared" si="94"/>
        <v/>
      </c>
      <c r="AB76" s="263" t="str">
        <f t="shared" si="77"/>
        <v/>
      </c>
      <c r="AC76" s="263" t="str">
        <f t="shared" si="67"/>
        <v/>
      </c>
      <c r="AD76" s="263" t="str">
        <f t="shared" si="78"/>
        <v/>
      </c>
      <c r="AE76" s="263" t="str">
        <f t="shared" si="95"/>
        <v/>
      </c>
      <c r="AF76" s="263" t="str">
        <f t="shared" si="96"/>
        <v/>
      </c>
      <c r="AG76" s="263"/>
      <c r="AJ76" s="163" t="str">
        <f t="shared" si="97"/>
        <v/>
      </c>
      <c r="AK76" s="163" t="str">
        <f t="shared" si="68"/>
        <v/>
      </c>
      <c r="AL76" s="163" t="str">
        <f t="shared" si="98"/>
        <v>бла</v>
      </c>
      <c r="AM76" s="163" t="str">
        <f t="shared" si="99"/>
        <v/>
      </c>
      <c r="AN76" s="163" t="str">
        <f t="shared" si="69"/>
        <v/>
      </c>
      <c r="AO76" s="163" t="str">
        <f t="shared" si="70"/>
        <v/>
      </c>
      <c r="AP76" s="163" t="str">
        <f t="shared" si="71"/>
        <v/>
      </c>
      <c r="AQ76" s="163" t="str">
        <f t="shared" si="72"/>
        <v/>
      </c>
      <c r="AR76" s="163" t="str">
        <f t="shared" si="73"/>
        <v/>
      </c>
      <c r="AS76" s="163" t="str">
        <f t="shared" si="79"/>
        <v/>
      </c>
      <c r="AT76" s="163" t="str">
        <f t="shared" si="80"/>
        <v/>
      </c>
      <c r="AU76" s="163" t="str">
        <f t="shared" si="100"/>
        <v>бла</v>
      </c>
      <c r="AV76" s="163" t="str">
        <f t="shared" si="83"/>
        <v>бла90104301413общпро</v>
      </c>
      <c r="AW76" s="162">
        <f t="shared" si="60"/>
        <v>572900</v>
      </c>
      <c r="AX76" s="162">
        <f t="shared" si="61"/>
        <v>558652.9</v>
      </c>
      <c r="AY76" s="162">
        <f t="shared" si="62"/>
        <v>572900</v>
      </c>
      <c r="AZ76" s="162">
        <f t="shared" si="63"/>
        <v>558652.9</v>
      </c>
      <c r="BA76" s="164">
        <f t="shared" si="74"/>
        <v>1</v>
      </c>
      <c r="BB76" s="164">
        <f t="shared" si="75"/>
        <v>1</v>
      </c>
      <c r="BC76" s="164">
        <f t="shared" si="76"/>
        <v>1</v>
      </c>
      <c r="BD76" s="162">
        <f>IF(ISNA(BA76),0,AY76*$BA76)-250000</f>
        <v>322900</v>
      </c>
      <c r="BE76" s="162">
        <f t="shared" si="102"/>
        <v>558652.9</v>
      </c>
      <c r="BF76" s="179">
        <f t="shared" si="103"/>
        <v>322900</v>
      </c>
      <c r="BG76" s="180">
        <f t="shared" si="104"/>
        <v>322900</v>
      </c>
      <c r="BH76" s="254"/>
      <c r="BI76" s="254"/>
      <c r="BJ76" s="197"/>
      <c r="BK76" s="197"/>
      <c r="BL76" s="202" t="str">
        <f t="shared" si="81"/>
        <v>05</v>
      </c>
    </row>
    <row r="77" spans="1:64" ht="12" hidden="1" customHeight="1">
      <c r="A77" s="365" t="s">
        <v>596</v>
      </c>
      <c r="B77" s="366" t="s">
        <v>373</v>
      </c>
      <c r="C77" s="365" t="s">
        <v>1159</v>
      </c>
      <c r="D77" s="366" t="s">
        <v>388</v>
      </c>
      <c r="E77" s="366" t="s">
        <v>659</v>
      </c>
      <c r="F77" s="366" t="s">
        <v>533</v>
      </c>
      <c r="G77" s="366" t="s">
        <v>1344</v>
      </c>
      <c r="H77" s="366" t="s">
        <v>1165</v>
      </c>
      <c r="I77" s="366" t="s">
        <v>456</v>
      </c>
      <c r="J77" s="384">
        <v>50000</v>
      </c>
      <c r="K77" s="384">
        <v>33600</v>
      </c>
      <c r="L77" s="162" t="str">
        <f t="shared" si="82"/>
        <v>901043014130503211008003024400001</v>
      </c>
      <c r="M77" s="163">
        <f t="array" ref="M77">IF(COUNT(SEARCH(Удалить_Роспись_КВСР,$B77)*SEARCH(Удалить_Роспись_ПБС,$C77)*SEARCH(Удалить_Роспись_КФСР, $D77)*SEARCH(Удалить_Роспись_КЦСР,$E77)*SEARCH(Удалить_Роспись_КВР,$F77)*SEARCH(Удалить_Роспись_ЭК,$H77)*SEARCH(Удалить_Роспись_КР,$I77))&gt;0,0,1)</f>
        <v>1</v>
      </c>
      <c r="N77" s="163">
        <f t="array" ref="N77">IF(COUNT(SEARCH(Удалить_Индекс_КВСР,$B77)*SEARCH(Удалить_Индекс_ПБС,$C77)*SEARCH(Удалить_Индекс_КФСР,$D77)*SEARCH(Удалить_Индекс_КЦСР,$E77)*SEARCH(Удалить_Индекс_КВР,$F77)*SEARCH(Удалить_Индекс_ЭК,$H77)*SEARCH(Удалить_Индекс_КР,$I77))&gt;0,0,1)</f>
        <v>0</v>
      </c>
      <c r="O77" s="163" t="str">
        <f t="shared" si="84"/>
        <v/>
      </c>
      <c r="P77" s="263" t="str">
        <f t="shared" si="85"/>
        <v/>
      </c>
      <c r="Q77" s="263" t="str">
        <f t="shared" si="86"/>
        <v/>
      </c>
      <c r="R77" s="263" t="str">
        <f t="shared" si="87"/>
        <v/>
      </c>
      <c r="S77" s="263" t="str">
        <f t="shared" si="88"/>
        <v/>
      </c>
      <c r="T77" s="263" t="str">
        <f t="shared" si="89"/>
        <v/>
      </c>
      <c r="U77" s="263" t="str">
        <f t="shared" si="65"/>
        <v/>
      </c>
      <c r="V77" s="263" t="str">
        <f t="shared" si="90"/>
        <v/>
      </c>
      <c r="W77" s="263" t="str">
        <f t="shared" si="66"/>
        <v/>
      </c>
      <c r="X77" s="263" t="str">
        <f t="shared" si="91"/>
        <v/>
      </c>
      <c r="Y77" s="263" t="str">
        <f t="shared" si="92"/>
        <v/>
      </c>
      <c r="Z77" s="263" t="str">
        <f t="shared" si="93"/>
        <v/>
      </c>
      <c r="AA77" s="263" t="str">
        <f t="shared" si="94"/>
        <v/>
      </c>
      <c r="AB77" s="263" t="str">
        <f t="shared" si="77"/>
        <v/>
      </c>
      <c r="AC77" s="263" t="str">
        <f t="shared" si="67"/>
        <v/>
      </c>
      <c r="AD77" s="263" t="str">
        <f t="shared" si="78"/>
        <v/>
      </c>
      <c r="AE77" s="263" t="str">
        <f t="shared" si="95"/>
        <v/>
      </c>
      <c r="AF77" s="263" t="str">
        <f t="shared" si="96"/>
        <v/>
      </c>
      <c r="AG77" s="263"/>
      <c r="AJ77" s="163" t="str">
        <f t="shared" si="97"/>
        <v/>
      </c>
      <c r="AK77" s="163" t="str">
        <f t="shared" si="68"/>
        <v/>
      </c>
      <c r="AL77" s="163" t="str">
        <f t="shared" si="98"/>
        <v>бла</v>
      </c>
      <c r="AM77" s="163" t="str">
        <f t="shared" si="99"/>
        <v/>
      </c>
      <c r="AN77" s="163" t="str">
        <f t="shared" si="69"/>
        <v/>
      </c>
      <c r="AO77" s="163" t="str">
        <f t="shared" si="70"/>
        <v/>
      </c>
      <c r="AP77" s="163" t="str">
        <f t="shared" si="71"/>
        <v/>
      </c>
      <c r="AQ77" s="163" t="str">
        <f t="shared" si="72"/>
        <v/>
      </c>
      <c r="AR77" s="163" t="str">
        <f t="shared" si="73"/>
        <v/>
      </c>
      <c r="AS77" s="163" t="str">
        <f t="shared" si="79"/>
        <v/>
      </c>
      <c r="AT77" s="163" t="str">
        <f t="shared" si="80"/>
        <v/>
      </c>
      <c r="AU77" s="163" t="str">
        <f t="shared" si="100"/>
        <v>бла</v>
      </c>
      <c r="AV77" s="163" t="str">
        <f t="shared" si="83"/>
        <v>бла90104301413общпро</v>
      </c>
      <c r="AW77" s="162">
        <f t="shared" si="60"/>
        <v>50000</v>
      </c>
      <c r="AX77" s="162">
        <f t="shared" si="61"/>
        <v>33600</v>
      </c>
      <c r="AY77" s="162">
        <f t="shared" si="62"/>
        <v>0</v>
      </c>
      <c r="AZ77" s="162">
        <f t="shared" si="63"/>
        <v>0</v>
      </c>
      <c r="BA77" s="164">
        <f t="shared" si="74"/>
        <v>1</v>
      </c>
      <c r="BB77" s="164">
        <f t="shared" si="75"/>
        <v>1</v>
      </c>
      <c r="BC77" s="164">
        <f t="shared" si="76"/>
        <v>1</v>
      </c>
      <c r="BD77" s="162">
        <f t="shared" si="101"/>
        <v>0</v>
      </c>
      <c r="BE77" s="162">
        <f t="shared" si="102"/>
        <v>0</v>
      </c>
      <c r="BF77" s="179">
        <f t="shared" si="103"/>
        <v>0</v>
      </c>
      <c r="BG77" s="180">
        <f t="shared" si="104"/>
        <v>0</v>
      </c>
      <c r="BH77" s="254"/>
      <c r="BI77" s="254"/>
      <c r="BJ77" s="197"/>
      <c r="BK77" s="197"/>
      <c r="BL77" s="202" t="str">
        <f t="shared" si="81"/>
        <v>05</v>
      </c>
    </row>
    <row r="78" spans="1:64" ht="12" hidden="1" customHeight="1">
      <c r="A78" s="365" t="s">
        <v>596</v>
      </c>
      <c r="B78" s="366" t="s">
        <v>373</v>
      </c>
      <c r="C78" s="365" t="s">
        <v>1159</v>
      </c>
      <c r="D78" s="366" t="s">
        <v>388</v>
      </c>
      <c r="E78" s="366" t="s">
        <v>659</v>
      </c>
      <c r="F78" s="366" t="s">
        <v>533</v>
      </c>
      <c r="G78" s="366" t="s">
        <v>1344</v>
      </c>
      <c r="H78" s="366" t="s">
        <v>1167</v>
      </c>
      <c r="I78" s="366" t="s">
        <v>456</v>
      </c>
      <c r="J78" s="384">
        <v>8000</v>
      </c>
      <c r="K78" s="384">
        <v>8000</v>
      </c>
      <c r="L78" s="162" t="str">
        <f t="shared" si="82"/>
        <v>901043014130503211008003024400001</v>
      </c>
      <c r="M78" s="163">
        <f t="array" ref="M78">IF(COUNT(SEARCH(Удалить_Роспись_КВСР,$B78)*SEARCH(Удалить_Роспись_ПБС,$C78)*SEARCH(Удалить_Роспись_КФСР, $D78)*SEARCH(Удалить_Роспись_КЦСР,$E78)*SEARCH(Удалить_Роспись_КВР,$F78)*SEARCH(Удалить_Роспись_ЭК,$H78)*SEARCH(Удалить_Роспись_КР,$I78))&gt;0,0,1)</f>
        <v>1</v>
      </c>
      <c r="N78" s="163">
        <v>1</v>
      </c>
      <c r="O78" s="163" t="str">
        <f t="shared" si="84"/>
        <v/>
      </c>
      <c r="P78" s="263" t="str">
        <f t="shared" si="85"/>
        <v/>
      </c>
      <c r="Q78" s="263" t="str">
        <f t="shared" si="86"/>
        <v/>
      </c>
      <c r="R78" s="263" t="str">
        <f t="shared" si="87"/>
        <v/>
      </c>
      <c r="S78" s="263" t="str">
        <f t="shared" si="88"/>
        <v/>
      </c>
      <c r="T78" s="263" t="str">
        <f t="shared" si="89"/>
        <v/>
      </c>
      <c r="U78" s="263" t="str">
        <f t="shared" si="65"/>
        <v/>
      </c>
      <c r="V78" s="263" t="str">
        <f t="shared" si="90"/>
        <v/>
      </c>
      <c r="W78" s="263" t="str">
        <f t="shared" si="66"/>
        <v/>
      </c>
      <c r="X78" s="263" t="str">
        <f t="shared" si="91"/>
        <v/>
      </c>
      <c r="Y78" s="263" t="str">
        <f t="shared" si="92"/>
        <v/>
      </c>
      <c r="Z78" s="263" t="str">
        <f t="shared" si="93"/>
        <v/>
      </c>
      <c r="AA78" s="263" t="str">
        <f t="shared" si="94"/>
        <v/>
      </c>
      <c r="AB78" s="263" t="str">
        <f t="shared" si="77"/>
        <v/>
      </c>
      <c r="AC78" s="263" t="str">
        <f t="shared" si="67"/>
        <v/>
      </c>
      <c r="AD78" s="263" t="str">
        <f t="shared" si="78"/>
        <v/>
      </c>
      <c r="AE78" s="263" t="str">
        <f t="shared" si="95"/>
        <v/>
      </c>
      <c r="AF78" s="263" t="str">
        <f t="shared" si="96"/>
        <v/>
      </c>
      <c r="AG78" s="263"/>
      <c r="AJ78" s="163" t="str">
        <f t="shared" si="97"/>
        <v/>
      </c>
      <c r="AK78" s="163" t="str">
        <f t="shared" si="68"/>
        <v/>
      </c>
      <c r="AL78" s="163" t="str">
        <f t="shared" si="98"/>
        <v>бла</v>
      </c>
      <c r="AM78" s="163" t="str">
        <f t="shared" si="99"/>
        <v/>
      </c>
      <c r="AN78" s="163" t="str">
        <f t="shared" si="69"/>
        <v/>
      </c>
      <c r="AO78" s="163" t="str">
        <f t="shared" si="70"/>
        <v/>
      </c>
      <c r="AP78" s="163" t="str">
        <f t="shared" si="71"/>
        <v/>
      </c>
      <c r="AQ78" s="163" t="str">
        <f t="shared" si="72"/>
        <v/>
      </c>
      <c r="AR78" s="163" t="str">
        <f t="shared" si="73"/>
        <v/>
      </c>
      <c r="AS78" s="163" t="str">
        <f t="shared" si="79"/>
        <v/>
      </c>
      <c r="AT78" s="163" t="str">
        <f t="shared" si="80"/>
        <v/>
      </c>
      <c r="AU78" s="163" t="str">
        <f t="shared" si="100"/>
        <v>бла</v>
      </c>
      <c r="AV78" s="163" t="str">
        <f t="shared" si="83"/>
        <v>бла90104301413общпро</v>
      </c>
      <c r="AW78" s="162">
        <f t="shared" ref="AW78:AW141" si="105">J78*$M78</f>
        <v>8000</v>
      </c>
      <c r="AX78" s="162">
        <f t="shared" ref="AX78:AX141" si="106">K78*$M78</f>
        <v>8000</v>
      </c>
      <c r="AY78" s="162">
        <f t="shared" ref="AY78:AY141" si="107">J78*$N78</f>
        <v>8000</v>
      </c>
      <c r="AZ78" s="162">
        <f t="shared" ref="AZ78:AZ141" si="108">K78*$N78</f>
        <v>8000</v>
      </c>
      <c r="BA78" s="164">
        <f t="shared" si="74"/>
        <v>1</v>
      </c>
      <c r="BB78" s="164">
        <f t="shared" si="75"/>
        <v>1</v>
      </c>
      <c r="BC78" s="164">
        <f t="shared" si="76"/>
        <v>1</v>
      </c>
      <c r="BD78" s="162">
        <f t="shared" si="101"/>
        <v>8000</v>
      </c>
      <c r="BE78" s="162">
        <f t="shared" si="102"/>
        <v>8000</v>
      </c>
      <c r="BF78" s="179">
        <f t="shared" si="103"/>
        <v>8000</v>
      </c>
      <c r="BG78" s="180">
        <f t="shared" si="104"/>
        <v>8000</v>
      </c>
      <c r="BH78" s="254"/>
      <c r="BI78" s="254"/>
      <c r="BJ78" s="197"/>
      <c r="BK78" s="197"/>
      <c r="BL78" s="202" t="str">
        <f t="shared" si="81"/>
        <v>05</v>
      </c>
    </row>
    <row r="79" spans="1:64" ht="12" hidden="1" customHeight="1">
      <c r="A79" s="365" t="s">
        <v>596</v>
      </c>
      <c r="B79" s="366" t="s">
        <v>373</v>
      </c>
      <c r="C79" s="365" t="s">
        <v>1159</v>
      </c>
      <c r="D79" s="366" t="s">
        <v>388</v>
      </c>
      <c r="E79" s="366" t="s">
        <v>660</v>
      </c>
      <c r="F79" s="366" t="s">
        <v>533</v>
      </c>
      <c r="G79" s="366" t="s">
        <v>1344</v>
      </c>
      <c r="H79" s="366" t="s">
        <v>1167</v>
      </c>
      <c r="I79" s="366" t="s">
        <v>456</v>
      </c>
      <c r="J79" s="384">
        <v>68000</v>
      </c>
      <c r="K79" s="384">
        <v>68000</v>
      </c>
      <c r="L79" s="162" t="str">
        <f t="shared" si="82"/>
        <v>901043014130503211008004024400001</v>
      </c>
      <c r="M79" s="163">
        <f t="array" ref="M79">IF(COUNT(SEARCH(Удалить_Роспись_КВСР,$B79)*SEARCH(Удалить_Роспись_ПБС,$C79)*SEARCH(Удалить_Роспись_КФСР, $D79)*SEARCH(Удалить_Роспись_КЦСР,$E79)*SEARCH(Удалить_Роспись_КВР,$F79)*SEARCH(Удалить_Роспись_ЭК,$H79)*SEARCH(Удалить_Роспись_КР,$I79))&gt;0,0,1)</f>
        <v>1</v>
      </c>
      <c r="N79" s="163">
        <v>1</v>
      </c>
      <c r="O79" s="163" t="str">
        <f t="shared" si="84"/>
        <v/>
      </c>
      <c r="P79" s="263" t="str">
        <f t="shared" si="85"/>
        <v/>
      </c>
      <c r="Q79" s="263" t="str">
        <f t="shared" si="86"/>
        <v/>
      </c>
      <c r="R79" s="263" t="str">
        <f t="shared" si="87"/>
        <v/>
      </c>
      <c r="S79" s="263" t="str">
        <f t="shared" si="88"/>
        <v/>
      </c>
      <c r="T79" s="263" t="str">
        <f t="shared" si="89"/>
        <v/>
      </c>
      <c r="U79" s="263" t="str">
        <f t="shared" si="65"/>
        <v/>
      </c>
      <c r="V79" s="263" t="str">
        <f t="shared" si="90"/>
        <v/>
      </c>
      <c r="W79" s="263" t="str">
        <f t="shared" si="66"/>
        <v/>
      </c>
      <c r="X79" s="263" t="str">
        <f t="shared" si="91"/>
        <v/>
      </c>
      <c r="Y79" s="263" t="str">
        <f t="shared" si="92"/>
        <v/>
      </c>
      <c r="Z79" s="263" t="str">
        <f t="shared" si="93"/>
        <v/>
      </c>
      <c r="AA79" s="263" t="str">
        <f t="shared" si="94"/>
        <v/>
      </c>
      <c r="AB79" s="263" t="str">
        <f t="shared" si="77"/>
        <v/>
      </c>
      <c r="AC79" s="263" t="str">
        <f t="shared" si="67"/>
        <v/>
      </c>
      <c r="AD79" s="263" t="str">
        <f t="shared" si="78"/>
        <v/>
      </c>
      <c r="AE79" s="263" t="str">
        <f t="shared" si="95"/>
        <v/>
      </c>
      <c r="AF79" s="263" t="str">
        <f t="shared" si="96"/>
        <v/>
      </c>
      <c r="AG79" s="263"/>
      <c r="AJ79" s="163" t="str">
        <f t="shared" si="97"/>
        <v/>
      </c>
      <c r="AK79" s="163" t="str">
        <f t="shared" si="68"/>
        <v/>
      </c>
      <c r="AL79" s="163" t="str">
        <f t="shared" si="98"/>
        <v>бла</v>
      </c>
      <c r="AM79" s="163" t="str">
        <f t="shared" si="99"/>
        <v/>
      </c>
      <c r="AN79" s="163" t="str">
        <f t="shared" si="69"/>
        <v/>
      </c>
      <c r="AO79" s="163" t="str">
        <f t="shared" si="70"/>
        <v/>
      </c>
      <c r="AP79" s="163" t="str">
        <f t="shared" si="71"/>
        <v/>
      </c>
      <c r="AQ79" s="163" t="str">
        <f t="shared" si="72"/>
        <v/>
      </c>
      <c r="AR79" s="163" t="str">
        <f t="shared" si="73"/>
        <v/>
      </c>
      <c r="AS79" s="163" t="str">
        <f t="shared" si="79"/>
        <v/>
      </c>
      <c r="AT79" s="163" t="str">
        <f t="shared" si="80"/>
        <v/>
      </c>
      <c r="AU79" s="163" t="str">
        <f t="shared" si="100"/>
        <v>бла</v>
      </c>
      <c r="AV79" s="163" t="str">
        <f t="shared" si="83"/>
        <v>бла90104301413общпро</v>
      </c>
      <c r="AW79" s="162">
        <f t="shared" si="105"/>
        <v>68000</v>
      </c>
      <c r="AX79" s="162">
        <f t="shared" si="106"/>
        <v>68000</v>
      </c>
      <c r="AY79" s="162">
        <f t="shared" si="107"/>
        <v>68000</v>
      </c>
      <c r="AZ79" s="162">
        <f t="shared" si="108"/>
        <v>68000</v>
      </c>
      <c r="BA79" s="164">
        <f t="shared" si="74"/>
        <v>1</v>
      </c>
      <c r="BB79" s="164">
        <f t="shared" si="75"/>
        <v>1</v>
      </c>
      <c r="BC79" s="164">
        <f t="shared" si="76"/>
        <v>1</v>
      </c>
      <c r="BD79" s="162">
        <f t="shared" si="101"/>
        <v>68000</v>
      </c>
      <c r="BE79" s="162">
        <f t="shared" si="102"/>
        <v>68000</v>
      </c>
      <c r="BF79" s="179">
        <f t="shared" si="103"/>
        <v>68000</v>
      </c>
      <c r="BG79" s="180">
        <f t="shared" si="104"/>
        <v>68000</v>
      </c>
      <c r="BH79" s="254"/>
      <c r="BI79" s="254"/>
      <c r="BJ79" s="197"/>
      <c r="BK79" s="197"/>
      <c r="BL79" s="202" t="str">
        <f t="shared" si="81"/>
        <v>05</v>
      </c>
    </row>
    <row r="80" spans="1:64" ht="12" hidden="1" customHeight="1">
      <c r="A80" s="365" t="s">
        <v>596</v>
      </c>
      <c r="B80" s="366" t="s">
        <v>373</v>
      </c>
      <c r="C80" s="365" t="s">
        <v>1159</v>
      </c>
      <c r="D80" s="366" t="s">
        <v>388</v>
      </c>
      <c r="E80" s="366" t="s">
        <v>661</v>
      </c>
      <c r="F80" s="366" t="s">
        <v>533</v>
      </c>
      <c r="G80" s="366" t="s">
        <v>1344</v>
      </c>
      <c r="H80" s="366" t="s">
        <v>1095</v>
      </c>
      <c r="I80" s="366" t="s">
        <v>456</v>
      </c>
      <c r="J80" s="384">
        <v>2000</v>
      </c>
      <c r="K80" s="384">
        <v>0</v>
      </c>
      <c r="L80" s="162" t="str">
        <f t="shared" si="82"/>
        <v>901043014130503211008Ф00024400001</v>
      </c>
      <c r="M80" s="163">
        <f t="array" ref="M80">IF(COUNT(SEARCH(Удалить_Роспись_КВСР,$B80)*SEARCH(Удалить_Роспись_ПБС,$C80)*SEARCH(Удалить_Роспись_КФСР, $D80)*SEARCH(Удалить_Роспись_КЦСР,$E80)*SEARCH(Удалить_Роспись_КВР,$F80)*SEARCH(Удалить_Роспись_ЭК,$H80)*SEARCH(Удалить_Роспись_КР,$I80))&gt;0,0,1)</f>
        <v>1</v>
      </c>
      <c r="N80" s="163">
        <f t="array" ref="N80">IF(COUNT(SEARCH(Удалить_Индекс_КВСР,$B80)*SEARCH(Удалить_Индекс_ПБС,$C80)*SEARCH(Удалить_Индекс_КФСР,$D80)*SEARCH(Удалить_Индекс_КЦСР,$E80)*SEARCH(Удалить_Индекс_КВР,$F80)*SEARCH(Удалить_Индекс_ЭК,$H80)*SEARCH(Удалить_Индекс_КР,$I80))&gt;0,0,1)</f>
        <v>0</v>
      </c>
      <c r="O80" s="163" t="str">
        <f t="shared" si="84"/>
        <v/>
      </c>
      <c r="P80" s="263" t="str">
        <f t="shared" si="85"/>
        <v/>
      </c>
      <c r="Q80" s="263" t="str">
        <f t="shared" si="86"/>
        <v/>
      </c>
      <c r="R80" s="263" t="str">
        <f t="shared" si="87"/>
        <v/>
      </c>
      <c r="S80" s="263" t="str">
        <f t="shared" si="88"/>
        <v/>
      </c>
      <c r="T80" s="263" t="str">
        <f t="shared" si="89"/>
        <v/>
      </c>
      <c r="U80" s="263" t="str">
        <f t="shared" si="65"/>
        <v/>
      </c>
      <c r="V80" s="263" t="str">
        <f t="shared" si="90"/>
        <v/>
      </c>
      <c r="W80" s="263" t="str">
        <f t="shared" si="66"/>
        <v/>
      </c>
      <c r="X80" s="263" t="str">
        <f t="shared" si="91"/>
        <v/>
      </c>
      <c r="Y80" s="263" t="str">
        <f t="shared" si="92"/>
        <v/>
      </c>
      <c r="Z80" s="263" t="str">
        <f t="shared" si="93"/>
        <v/>
      </c>
      <c r="AA80" s="263" t="str">
        <f t="shared" si="94"/>
        <v/>
      </c>
      <c r="AB80" s="263" t="str">
        <f t="shared" si="77"/>
        <v/>
      </c>
      <c r="AC80" s="263" t="str">
        <f t="shared" si="67"/>
        <v/>
      </c>
      <c r="AD80" s="263" t="str">
        <f t="shared" si="78"/>
        <v/>
      </c>
      <c r="AE80" s="263" t="str">
        <f t="shared" si="95"/>
        <v/>
      </c>
      <c r="AF80" s="263" t="str">
        <f t="shared" si="96"/>
        <v/>
      </c>
      <c r="AG80" s="263"/>
      <c r="AJ80" s="163" t="str">
        <f t="shared" si="97"/>
        <v/>
      </c>
      <c r="AK80" s="163" t="str">
        <f t="shared" si="68"/>
        <v/>
      </c>
      <c r="AL80" s="163" t="str">
        <f t="shared" si="98"/>
        <v>бла</v>
      </c>
      <c r="AM80" s="163" t="str">
        <f t="shared" si="99"/>
        <v/>
      </c>
      <c r="AN80" s="163" t="str">
        <f t="shared" si="69"/>
        <v/>
      </c>
      <c r="AO80" s="163" t="str">
        <f t="shared" si="70"/>
        <v/>
      </c>
      <c r="AP80" s="163" t="str">
        <f t="shared" si="71"/>
        <v/>
      </c>
      <c r="AQ80" s="163" t="str">
        <f t="shared" si="72"/>
        <v/>
      </c>
      <c r="AR80" s="163" t="str">
        <f t="shared" si="73"/>
        <v/>
      </c>
      <c r="AS80" s="163" t="str">
        <f t="shared" si="79"/>
        <v/>
      </c>
      <c r="AT80" s="163" t="str">
        <f t="shared" si="80"/>
        <v/>
      </c>
      <c r="AU80" s="163" t="str">
        <f t="shared" si="100"/>
        <v>бла</v>
      </c>
      <c r="AV80" s="163" t="str">
        <f t="shared" si="83"/>
        <v>бла90104301413общосн</v>
      </c>
      <c r="AW80" s="162">
        <f t="shared" si="105"/>
        <v>2000</v>
      </c>
      <c r="AX80" s="162">
        <f t="shared" si="106"/>
        <v>0</v>
      </c>
      <c r="AY80" s="162">
        <f t="shared" si="107"/>
        <v>0</v>
      </c>
      <c r="AZ80" s="162">
        <f t="shared" si="108"/>
        <v>0</v>
      </c>
      <c r="BA80" s="164">
        <f t="shared" si="74"/>
        <v>1</v>
      </c>
      <c r="BB80" s="164">
        <f t="shared" si="75"/>
        <v>1</v>
      </c>
      <c r="BC80" s="164">
        <f t="shared" si="76"/>
        <v>1</v>
      </c>
      <c r="BD80" s="162">
        <f t="shared" si="101"/>
        <v>0</v>
      </c>
      <c r="BE80" s="162">
        <f t="shared" si="102"/>
        <v>0</v>
      </c>
      <c r="BF80" s="179">
        <f t="shared" si="103"/>
        <v>0</v>
      </c>
      <c r="BG80" s="180">
        <f t="shared" si="104"/>
        <v>0</v>
      </c>
      <c r="BH80" s="254"/>
      <c r="BI80" s="254"/>
      <c r="BJ80" s="197"/>
      <c r="BK80" s="197"/>
      <c r="BL80" s="202" t="str">
        <f t="shared" si="81"/>
        <v>05</v>
      </c>
    </row>
    <row r="81" spans="1:64" ht="12" hidden="1" customHeight="1">
      <c r="A81" s="365" t="s">
        <v>596</v>
      </c>
      <c r="B81" s="366" t="s">
        <v>373</v>
      </c>
      <c r="C81" s="365" t="s">
        <v>1159</v>
      </c>
      <c r="D81" s="366" t="s">
        <v>388</v>
      </c>
      <c r="E81" s="366" t="s">
        <v>662</v>
      </c>
      <c r="F81" s="366" t="s">
        <v>1346</v>
      </c>
      <c r="G81" s="366" t="s">
        <v>1344</v>
      </c>
      <c r="H81" s="366" t="s">
        <v>1094</v>
      </c>
      <c r="I81" s="366" t="s">
        <v>456</v>
      </c>
      <c r="J81" s="384">
        <v>480000</v>
      </c>
      <c r="K81" s="384">
        <v>237383.16</v>
      </c>
      <c r="L81" s="162" t="str">
        <f t="shared" si="82"/>
        <v>901043014130503211008Э02024700001</v>
      </c>
      <c r="M81" s="163">
        <f t="array" ref="M81">IF(COUNT(SEARCH(Удалить_Роспись_КВСР,$B81)*SEARCH(Удалить_Роспись_ПБС,$C81)*SEARCH(Удалить_Роспись_КФСР, $D81)*SEARCH(Удалить_Роспись_КЦСР,$E81)*SEARCH(Удалить_Роспись_КВР,$F81)*SEARCH(Удалить_Роспись_ЭК,$H81)*SEARCH(Удалить_Роспись_КР,$I81))&gt;0,0,1)</f>
        <v>1</v>
      </c>
      <c r="N81" s="163">
        <f>IF(COUNT(SEARCH(Удалить_Индекс_КВСР,$B81)*SEARCH(Удалить_Индекс_ПБС,$C81)*SEARCH(Удалить_Индекс_КФСР,$D81)*SEARCH(Удалить_Индекс_КЦСР,$E81)*SEARCH(Удалить_Индекс_КВР,$F81)*SEARCH(Удалить_Индекс_ЭК,$H81)*SEARCH(Удалить_Индекс_КР,$I81))&gt;0,0,1)</f>
        <v>1</v>
      </c>
      <c r="O81" s="163" t="str">
        <f t="shared" si="84"/>
        <v/>
      </c>
      <c r="P81" s="263" t="str">
        <f t="shared" si="85"/>
        <v/>
      </c>
      <c r="Q81" s="263" t="str">
        <f t="shared" si="86"/>
        <v/>
      </c>
      <c r="R81" s="263" t="str">
        <f t="shared" si="87"/>
        <v/>
      </c>
      <c r="S81" s="263" t="str">
        <f t="shared" si="88"/>
        <v/>
      </c>
      <c r="T81" s="263" t="str">
        <f t="shared" si="89"/>
        <v/>
      </c>
      <c r="U81" s="263" t="str">
        <f t="shared" si="65"/>
        <v/>
      </c>
      <c r="V81" s="263" t="str">
        <f t="shared" si="90"/>
        <v/>
      </c>
      <c r="W81" s="263" t="str">
        <f t="shared" si="66"/>
        <v/>
      </c>
      <c r="X81" s="263" t="str">
        <f t="shared" si="91"/>
        <v/>
      </c>
      <c r="Y81" s="263" t="str">
        <f t="shared" si="92"/>
        <v/>
      </c>
      <c r="Z81" s="263" t="str">
        <f t="shared" si="93"/>
        <v/>
      </c>
      <c r="AA81" s="263" t="str">
        <f t="shared" si="94"/>
        <v/>
      </c>
      <c r="AB81" s="263" t="str">
        <f t="shared" si="77"/>
        <v/>
      </c>
      <c r="AC81" s="263" t="str">
        <f t="shared" si="67"/>
        <v/>
      </c>
      <c r="AD81" s="263" t="str">
        <f t="shared" si="78"/>
        <v/>
      </c>
      <c r="AE81" s="263" t="str">
        <f t="shared" si="95"/>
        <v/>
      </c>
      <c r="AF81" s="263" t="str">
        <f t="shared" si="96"/>
        <v/>
      </c>
      <c r="AG81" s="263"/>
      <c r="AJ81" s="163" t="str">
        <f t="shared" si="97"/>
        <v>осв</v>
      </c>
      <c r="AK81" s="163" t="str">
        <f t="shared" si="68"/>
        <v/>
      </c>
      <c r="AL81" s="163" t="str">
        <f t="shared" si="98"/>
        <v>бла</v>
      </c>
      <c r="AM81" s="163" t="str">
        <f t="shared" si="99"/>
        <v/>
      </c>
      <c r="AN81" s="163" t="str">
        <f t="shared" si="69"/>
        <v/>
      </c>
      <c r="AO81" s="163" t="str">
        <f t="shared" si="70"/>
        <v/>
      </c>
      <c r="AP81" s="163" t="str">
        <f t="shared" si="71"/>
        <v/>
      </c>
      <c r="AQ81" s="163" t="str">
        <f t="shared" si="72"/>
        <v/>
      </c>
      <c r="AR81" s="163" t="str">
        <f t="shared" si="73"/>
        <v/>
      </c>
      <c r="AS81" s="163" t="str">
        <f t="shared" si="79"/>
        <v/>
      </c>
      <c r="AT81" s="163" t="str">
        <f t="shared" si="80"/>
        <v/>
      </c>
      <c r="AU81" s="163" t="str">
        <f t="shared" si="100"/>
        <v>осв</v>
      </c>
      <c r="AV81" s="163" t="str">
        <f t="shared" si="83"/>
        <v>осв90104301413общком</v>
      </c>
      <c r="AW81" s="162">
        <f t="shared" si="105"/>
        <v>480000</v>
      </c>
      <c r="AX81" s="162">
        <f t="shared" si="106"/>
        <v>237383.16</v>
      </c>
      <c r="AY81" s="162">
        <f t="shared" si="107"/>
        <v>480000</v>
      </c>
      <c r="AZ81" s="162">
        <f t="shared" si="108"/>
        <v>237383.16</v>
      </c>
      <c r="BA81" s="164">
        <f t="shared" si="74"/>
        <v>1.04</v>
      </c>
      <c r="BB81" s="164">
        <f t="shared" si="75"/>
        <v>1</v>
      </c>
      <c r="BC81" s="164">
        <f t="shared" si="76"/>
        <v>1</v>
      </c>
      <c r="BD81" s="162">
        <f>IF(ISNA(BA81),0,AY81*$BA81)-150000</f>
        <v>349200</v>
      </c>
      <c r="BE81" s="162">
        <f t="shared" si="102"/>
        <v>246878.48640000002</v>
      </c>
      <c r="BF81" s="179">
        <f t="shared" si="103"/>
        <v>349200</v>
      </c>
      <c r="BG81" s="180">
        <f t="shared" si="104"/>
        <v>349200</v>
      </c>
      <c r="BH81" s="254"/>
      <c r="BI81" s="254"/>
      <c r="BJ81" s="197"/>
      <c r="BK81" s="197"/>
      <c r="BL81" s="202" t="str">
        <f t="shared" si="81"/>
        <v>05</v>
      </c>
    </row>
    <row r="82" spans="1:64" ht="12" hidden="1" customHeight="1">
      <c r="A82" s="365" t="s">
        <v>596</v>
      </c>
      <c r="B82" s="366" t="s">
        <v>373</v>
      </c>
      <c r="C82" s="365" t="s">
        <v>1159</v>
      </c>
      <c r="D82" s="366" t="s">
        <v>388</v>
      </c>
      <c r="E82" s="366" t="s">
        <v>663</v>
      </c>
      <c r="F82" s="366" t="s">
        <v>554</v>
      </c>
      <c r="G82" s="366" t="s">
        <v>1344</v>
      </c>
      <c r="H82" s="366" t="s">
        <v>1086</v>
      </c>
      <c r="I82" s="366" t="s">
        <v>456</v>
      </c>
      <c r="J82" s="384">
        <v>21834</v>
      </c>
      <c r="K82" s="384">
        <v>15176.23</v>
      </c>
      <c r="L82" s="162" t="str">
        <f t="shared" si="82"/>
        <v>901043014130503215008000011100001</v>
      </c>
      <c r="M82" s="163">
        <f t="array" ref="M82">IF(COUNT(SEARCH(Удалить_Роспись_КВСР,$B82)*SEARCH(Удалить_Роспись_ПБС,$C82)*SEARCH(Удалить_Роспись_КФСР, $D82)*SEARCH(Удалить_Роспись_КЦСР,$E82)*SEARCH(Удалить_Роспись_КВР,$F82)*SEARCH(Удалить_Роспись_ЭК,$H82)*SEARCH(Удалить_Роспись_КР,$I82))&gt;0,0,1)</f>
        <v>1</v>
      </c>
      <c r="N82" s="163">
        <f t="array" ref="N82">IF(COUNT(SEARCH(Удалить_Индекс_КВСР,$B82)*SEARCH(Удалить_Индекс_ПБС,$C82)*SEARCH(Удалить_Индекс_КФСР,$D82)*SEARCH(Удалить_Индекс_КЦСР,$E82)*SEARCH(Удалить_Индекс_КВР,$F82)*SEARCH(Удалить_Индекс_ЭК,$H82)*SEARCH(Удалить_Индекс_КР,$I82))&gt;0,0,1)</f>
        <v>0</v>
      </c>
      <c r="O82" s="163" t="str">
        <f t="shared" si="84"/>
        <v/>
      </c>
      <c r="P82" s="263" t="str">
        <f t="shared" si="85"/>
        <v/>
      </c>
      <c r="Q82" s="263" t="str">
        <f t="shared" si="86"/>
        <v/>
      </c>
      <c r="R82" s="263" t="str">
        <f t="shared" si="87"/>
        <v/>
      </c>
      <c r="S82" s="263" t="str">
        <f t="shared" si="88"/>
        <v/>
      </c>
      <c r="T82" s="263" t="str">
        <f t="shared" si="89"/>
        <v/>
      </c>
      <c r="U82" s="263" t="str">
        <f t="shared" si="65"/>
        <v/>
      </c>
      <c r="V82" s="263" t="str">
        <f t="shared" si="90"/>
        <v/>
      </c>
      <c r="W82" s="263" t="str">
        <f t="shared" si="66"/>
        <v/>
      </c>
      <c r="X82" s="263" t="str">
        <f t="shared" si="91"/>
        <v/>
      </c>
      <c r="Y82" s="263" t="str">
        <f t="shared" si="92"/>
        <v/>
      </c>
      <c r="Z82" s="263" t="str">
        <f t="shared" si="93"/>
        <v/>
      </c>
      <c r="AA82" s="263" t="str">
        <f t="shared" si="94"/>
        <v/>
      </c>
      <c r="AB82" s="263" t="str">
        <f t="shared" si="77"/>
        <v/>
      </c>
      <c r="AC82" s="263" t="str">
        <f t="shared" si="67"/>
        <v/>
      </c>
      <c r="AD82" s="263" t="str">
        <f t="shared" si="78"/>
        <v/>
      </c>
      <c r="AE82" s="263" t="str">
        <f t="shared" si="95"/>
        <v/>
      </c>
      <c r="AF82" s="263" t="str">
        <f t="shared" si="96"/>
        <v/>
      </c>
      <c r="AG82" s="263"/>
      <c r="AJ82" s="163" t="str">
        <f t="shared" si="97"/>
        <v/>
      </c>
      <c r="AK82" s="163" t="str">
        <f t="shared" si="68"/>
        <v/>
      </c>
      <c r="AL82" s="163" t="str">
        <f t="shared" si="98"/>
        <v>бла</v>
      </c>
      <c r="AM82" s="163" t="str">
        <f t="shared" si="99"/>
        <v/>
      </c>
      <c r="AN82" s="163" t="str">
        <f t="shared" si="69"/>
        <v/>
      </c>
      <c r="AO82" s="163" t="str">
        <f t="shared" si="70"/>
        <v/>
      </c>
      <c r="AP82" s="163" t="str">
        <f t="shared" si="71"/>
        <v/>
      </c>
      <c r="AQ82" s="163" t="str">
        <f t="shared" si="72"/>
        <v/>
      </c>
      <c r="AR82" s="163" t="str">
        <f t="shared" si="73"/>
        <v/>
      </c>
      <c r="AS82" s="163" t="str">
        <f t="shared" si="79"/>
        <v/>
      </c>
      <c r="AT82" s="163" t="str">
        <f t="shared" si="80"/>
        <v/>
      </c>
      <c r="AU82" s="163" t="str">
        <f t="shared" si="100"/>
        <v>бла</v>
      </c>
      <c r="AV82" s="163" t="str">
        <f t="shared" si="83"/>
        <v>бла90104301413общопл</v>
      </c>
      <c r="AW82" s="162">
        <f t="shared" si="105"/>
        <v>21834</v>
      </c>
      <c r="AX82" s="162">
        <f t="shared" si="106"/>
        <v>15176.23</v>
      </c>
      <c r="AY82" s="162">
        <f t="shared" si="107"/>
        <v>0</v>
      </c>
      <c r="AZ82" s="162">
        <f t="shared" si="108"/>
        <v>0</v>
      </c>
      <c r="BA82" s="164">
        <f t="shared" si="74"/>
        <v>1</v>
      </c>
      <c r="BB82" s="164">
        <f t="shared" si="75"/>
        <v>1</v>
      </c>
      <c r="BC82" s="164">
        <f t="shared" si="76"/>
        <v>1</v>
      </c>
      <c r="BD82" s="162">
        <f t="shared" si="101"/>
        <v>0</v>
      </c>
      <c r="BE82" s="162">
        <f t="shared" si="102"/>
        <v>0</v>
      </c>
      <c r="BF82" s="179">
        <f t="shared" si="103"/>
        <v>0</v>
      </c>
      <c r="BG82" s="180">
        <f t="shared" si="104"/>
        <v>0</v>
      </c>
      <c r="BH82" s="254"/>
      <c r="BI82" s="254"/>
      <c r="BJ82" s="197"/>
      <c r="BK82" s="197"/>
      <c r="BL82" s="202" t="str">
        <f t="shared" si="81"/>
        <v>05</v>
      </c>
    </row>
    <row r="83" spans="1:64" ht="12" hidden="1" customHeight="1">
      <c r="A83" s="365" t="s">
        <v>596</v>
      </c>
      <c r="B83" s="366" t="s">
        <v>373</v>
      </c>
      <c r="C83" s="365" t="s">
        <v>1159</v>
      </c>
      <c r="D83" s="366" t="s">
        <v>388</v>
      </c>
      <c r="E83" s="366" t="s">
        <v>663</v>
      </c>
      <c r="F83" s="366" t="s">
        <v>664</v>
      </c>
      <c r="G83" s="366" t="s">
        <v>1344</v>
      </c>
      <c r="H83" s="366" t="s">
        <v>1088</v>
      </c>
      <c r="I83" s="366" t="s">
        <v>456</v>
      </c>
      <c r="J83" s="384">
        <v>6593.87</v>
      </c>
      <c r="K83" s="384">
        <v>4583.22</v>
      </c>
      <c r="L83" s="162" t="str">
        <f t="shared" si="82"/>
        <v>901043014130503215008000011900001</v>
      </c>
      <c r="M83" s="163">
        <f t="array" ref="M83">IF(COUNT(SEARCH(Удалить_Роспись_КВСР,$B83)*SEARCH(Удалить_Роспись_ПБС,$C83)*SEARCH(Удалить_Роспись_КФСР, $D83)*SEARCH(Удалить_Роспись_КЦСР,$E83)*SEARCH(Удалить_Роспись_КВР,$F83)*SEARCH(Удалить_Роспись_ЭК,$H83)*SEARCH(Удалить_Роспись_КР,$I83))&gt;0,0,1)</f>
        <v>1</v>
      </c>
      <c r="N83" s="163">
        <f t="array" ref="N83">IF(COUNT(SEARCH(Удалить_Индекс_КВСР,$B83)*SEARCH(Удалить_Индекс_ПБС,$C83)*SEARCH(Удалить_Индекс_КФСР,$D83)*SEARCH(Удалить_Индекс_КЦСР,$E83)*SEARCH(Удалить_Индекс_КВР,$F83)*SEARCH(Удалить_Индекс_ЭК,$H83)*SEARCH(Удалить_Индекс_КР,$I83))&gt;0,0,1)</f>
        <v>0</v>
      </c>
      <c r="O83" s="163" t="str">
        <f t="shared" si="84"/>
        <v/>
      </c>
      <c r="P83" s="263" t="str">
        <f t="shared" si="85"/>
        <v/>
      </c>
      <c r="Q83" s="263" t="str">
        <f t="shared" si="86"/>
        <v/>
      </c>
      <c r="R83" s="263" t="str">
        <f t="shared" si="87"/>
        <v/>
      </c>
      <c r="S83" s="263" t="str">
        <f t="shared" si="88"/>
        <v/>
      </c>
      <c r="T83" s="263" t="str">
        <f t="shared" si="89"/>
        <v/>
      </c>
      <c r="U83" s="263" t="str">
        <f t="shared" si="65"/>
        <v/>
      </c>
      <c r="V83" s="263" t="str">
        <f t="shared" si="90"/>
        <v/>
      </c>
      <c r="W83" s="263" t="str">
        <f t="shared" si="66"/>
        <v/>
      </c>
      <c r="X83" s="263" t="str">
        <f t="shared" si="91"/>
        <v/>
      </c>
      <c r="Y83" s="263" t="str">
        <f t="shared" si="92"/>
        <v/>
      </c>
      <c r="Z83" s="263" t="str">
        <f t="shared" si="93"/>
        <v/>
      </c>
      <c r="AA83" s="263" t="str">
        <f t="shared" si="94"/>
        <v/>
      </c>
      <c r="AB83" s="263" t="str">
        <f t="shared" si="77"/>
        <v/>
      </c>
      <c r="AC83" s="263" t="str">
        <f t="shared" si="67"/>
        <v/>
      </c>
      <c r="AD83" s="263" t="str">
        <f t="shared" si="78"/>
        <v/>
      </c>
      <c r="AE83" s="263" t="str">
        <f t="shared" si="95"/>
        <v/>
      </c>
      <c r="AF83" s="263" t="str">
        <f t="shared" si="96"/>
        <v/>
      </c>
      <c r="AG83" s="263"/>
      <c r="AJ83" s="163" t="str">
        <f t="shared" si="97"/>
        <v/>
      </c>
      <c r="AK83" s="163" t="str">
        <f t="shared" si="68"/>
        <v/>
      </c>
      <c r="AL83" s="163" t="str">
        <f t="shared" si="98"/>
        <v>бла</v>
      </c>
      <c r="AM83" s="163" t="str">
        <f t="shared" si="99"/>
        <v/>
      </c>
      <c r="AN83" s="163" t="str">
        <f t="shared" si="69"/>
        <v/>
      </c>
      <c r="AO83" s="163" t="str">
        <f t="shared" si="70"/>
        <v/>
      </c>
      <c r="AP83" s="163" t="str">
        <f t="shared" si="71"/>
        <v/>
      </c>
      <c r="AQ83" s="163" t="str">
        <f t="shared" si="72"/>
        <v/>
      </c>
      <c r="AR83" s="163" t="str">
        <f t="shared" si="73"/>
        <v/>
      </c>
      <c r="AS83" s="163" t="str">
        <f t="shared" si="79"/>
        <v/>
      </c>
      <c r="AT83" s="163" t="str">
        <f t="shared" si="80"/>
        <v/>
      </c>
      <c r="AU83" s="163" t="str">
        <f t="shared" si="100"/>
        <v>бла</v>
      </c>
      <c r="AV83" s="163" t="str">
        <f t="shared" si="83"/>
        <v>бла90104301413общопл</v>
      </c>
      <c r="AW83" s="162">
        <f t="shared" si="105"/>
        <v>6593.87</v>
      </c>
      <c r="AX83" s="162">
        <f t="shared" si="106"/>
        <v>4583.22</v>
      </c>
      <c r="AY83" s="162">
        <f t="shared" si="107"/>
        <v>0</v>
      </c>
      <c r="AZ83" s="162">
        <f t="shared" si="108"/>
        <v>0</v>
      </c>
      <c r="BA83" s="164">
        <f t="shared" si="74"/>
        <v>1</v>
      </c>
      <c r="BB83" s="164">
        <f t="shared" si="75"/>
        <v>1</v>
      </c>
      <c r="BC83" s="164">
        <f t="shared" si="76"/>
        <v>1</v>
      </c>
      <c r="BD83" s="162">
        <f t="shared" si="101"/>
        <v>0</v>
      </c>
      <c r="BE83" s="162">
        <f t="shared" si="102"/>
        <v>0</v>
      </c>
      <c r="BF83" s="179">
        <f t="shared" si="103"/>
        <v>0</v>
      </c>
      <c r="BG83" s="180">
        <f t="shared" si="104"/>
        <v>0</v>
      </c>
      <c r="BH83" s="254"/>
      <c r="BI83" s="254"/>
      <c r="BJ83" s="197"/>
      <c r="BK83" s="197"/>
      <c r="BL83" s="202" t="str">
        <f t="shared" si="81"/>
        <v>05</v>
      </c>
    </row>
    <row r="84" spans="1:64" ht="12" hidden="1" customHeight="1">
      <c r="A84" s="365" t="s">
        <v>596</v>
      </c>
      <c r="B84" s="366" t="s">
        <v>373</v>
      </c>
      <c r="C84" s="365" t="s">
        <v>1159</v>
      </c>
      <c r="D84" s="366" t="s">
        <v>390</v>
      </c>
      <c r="E84" s="366" t="s">
        <v>1265</v>
      </c>
      <c r="F84" s="366" t="s">
        <v>554</v>
      </c>
      <c r="G84" s="366" t="s">
        <v>1344</v>
      </c>
      <c r="H84" s="366" t="s">
        <v>1086</v>
      </c>
      <c r="I84" s="366" t="s">
        <v>456</v>
      </c>
      <c r="J84" s="384">
        <v>133341.01</v>
      </c>
      <c r="K84" s="384">
        <v>133341.01</v>
      </c>
      <c r="L84" s="162" t="str">
        <f t="shared" si="82"/>
        <v>90104301413070721500Ч005011100001</v>
      </c>
      <c r="M84" s="163">
        <f t="array" ref="M84">IF(COUNT(SEARCH(Удалить_Роспись_КВСР,$B84)*SEARCH(Удалить_Роспись_ПБС,$C84)*SEARCH(Удалить_Роспись_КФСР, $D84)*SEARCH(Удалить_Роспись_КЦСР,$E84)*SEARCH(Удалить_Роспись_КВР,$F84)*SEARCH(Удалить_Роспись_ЭК,$H84)*SEARCH(Удалить_Роспись_КР,$I84))&gt;0,0,1)</f>
        <v>1</v>
      </c>
      <c r="N84" s="163">
        <f t="array" ref="N84">IF(COUNT(SEARCH(Удалить_Индекс_КВСР,$B84)*SEARCH(Удалить_Индекс_ПБС,$C84)*SEARCH(Удалить_Индекс_КФСР,$D84)*SEARCH(Удалить_Индекс_КЦСР,$E84)*SEARCH(Удалить_Индекс_КВР,$F84)*SEARCH(Удалить_Индекс_ЭК,$H84)*SEARCH(Удалить_Индекс_КР,$I84))&gt;0,0,1)</f>
        <v>0</v>
      </c>
      <c r="O84" s="163" t="str">
        <f t="shared" si="84"/>
        <v/>
      </c>
      <c r="P84" s="263" t="str">
        <f t="shared" si="85"/>
        <v/>
      </c>
      <c r="Q84" s="263" t="str">
        <f t="shared" si="86"/>
        <v/>
      </c>
      <c r="R84" s="263" t="str">
        <f t="shared" si="87"/>
        <v/>
      </c>
      <c r="S84" s="263" t="str">
        <f t="shared" si="88"/>
        <v/>
      </c>
      <c r="T84" s="263" t="str">
        <f t="shared" si="89"/>
        <v/>
      </c>
      <c r="U84" s="263" t="str">
        <f t="shared" si="65"/>
        <v/>
      </c>
      <c r="V84" s="263" t="str">
        <f t="shared" si="90"/>
        <v/>
      </c>
      <c r="W84" s="263" t="str">
        <f t="shared" si="66"/>
        <v/>
      </c>
      <c r="X84" s="263" t="str">
        <f t="shared" si="91"/>
        <v/>
      </c>
      <c r="Y84" s="263" t="str">
        <f t="shared" si="92"/>
        <v/>
      </c>
      <c r="Z84" s="263" t="str">
        <f t="shared" si="93"/>
        <v/>
      </c>
      <c r="AA84" s="263" t="str">
        <f t="shared" si="94"/>
        <v/>
      </c>
      <c r="AB84" s="263" t="str">
        <f t="shared" si="77"/>
        <v/>
      </c>
      <c r="AC84" s="263" t="str">
        <f t="shared" si="67"/>
        <v/>
      </c>
      <c r="AD84" s="263" t="str">
        <f t="shared" si="78"/>
        <v/>
      </c>
      <c r="AE84" s="263" t="str">
        <f t="shared" si="95"/>
        <v/>
      </c>
      <c r="AF84" s="263" t="str">
        <f t="shared" si="96"/>
        <v/>
      </c>
      <c r="AG84" s="263"/>
      <c r="AJ84" s="163" t="str">
        <f t="shared" si="97"/>
        <v/>
      </c>
      <c r="AK84" s="163" t="str">
        <f t="shared" si="68"/>
        <v/>
      </c>
      <c r="AL84" s="163" t="str">
        <f t="shared" si="98"/>
        <v/>
      </c>
      <c r="AM84" s="163" t="str">
        <f t="shared" si="99"/>
        <v/>
      </c>
      <c r="AN84" s="163" t="str">
        <f t="shared" si="69"/>
        <v/>
      </c>
      <c r="AO84" s="163" t="str">
        <f t="shared" si="70"/>
        <v/>
      </c>
      <c r="AP84" s="163" t="str">
        <f t="shared" si="71"/>
        <v/>
      </c>
      <c r="AQ84" s="163" t="str">
        <f t="shared" si="72"/>
        <v/>
      </c>
      <c r="AR84" s="163" t="str">
        <f t="shared" si="73"/>
        <v/>
      </c>
      <c r="AS84" s="163" t="str">
        <f t="shared" si="79"/>
        <v/>
      </c>
      <c r="AT84" s="163" t="str">
        <f t="shared" si="80"/>
        <v/>
      </c>
      <c r="AU84" s="163" t="str">
        <f t="shared" si="100"/>
        <v>рбс</v>
      </c>
      <c r="AV84" s="163" t="str">
        <f t="shared" si="83"/>
        <v>рбс90104301413общопл</v>
      </c>
      <c r="AW84" s="162">
        <f t="shared" si="105"/>
        <v>133341.01</v>
      </c>
      <c r="AX84" s="162">
        <f t="shared" si="106"/>
        <v>133341.01</v>
      </c>
      <c r="AY84" s="162">
        <f t="shared" si="107"/>
        <v>0</v>
      </c>
      <c r="AZ84" s="162">
        <f t="shared" si="108"/>
        <v>0</v>
      </c>
      <c r="BA84" s="164">
        <f t="shared" si="74"/>
        <v>1</v>
      </c>
      <c r="BB84" s="164">
        <f t="shared" si="75"/>
        <v>1</v>
      </c>
      <c r="BC84" s="164">
        <f t="shared" si="76"/>
        <v>1</v>
      </c>
      <c r="BD84" s="162">
        <f t="shared" si="101"/>
        <v>0</v>
      </c>
      <c r="BE84" s="162">
        <f t="shared" si="102"/>
        <v>0</v>
      </c>
      <c r="BF84" s="179">
        <f t="shared" si="103"/>
        <v>0</v>
      </c>
      <c r="BG84" s="180">
        <f t="shared" si="104"/>
        <v>0</v>
      </c>
      <c r="BH84" s="254"/>
      <c r="BI84" s="254"/>
      <c r="BJ84" s="197"/>
      <c r="BK84" s="197"/>
      <c r="BL84" s="202" t="str">
        <f t="shared" si="81"/>
        <v>07</v>
      </c>
    </row>
    <row r="85" spans="1:64" ht="12" hidden="1" customHeight="1">
      <c r="A85" s="365" t="s">
        <v>596</v>
      </c>
      <c r="B85" s="366" t="s">
        <v>373</v>
      </c>
      <c r="C85" s="365" t="s">
        <v>1159</v>
      </c>
      <c r="D85" s="366" t="s">
        <v>390</v>
      </c>
      <c r="E85" s="366" t="s">
        <v>1265</v>
      </c>
      <c r="F85" s="366" t="s">
        <v>664</v>
      </c>
      <c r="G85" s="366" t="s">
        <v>1344</v>
      </c>
      <c r="H85" s="366" t="s">
        <v>1088</v>
      </c>
      <c r="I85" s="366" t="s">
        <v>456</v>
      </c>
      <c r="J85" s="384">
        <v>40268.99</v>
      </c>
      <c r="K85" s="384">
        <v>40268.99</v>
      </c>
      <c r="L85" s="162" t="str">
        <f t="shared" si="82"/>
        <v>90104301413070721500Ч005011900001</v>
      </c>
      <c r="M85" s="163">
        <f t="array" ref="M85">IF(COUNT(SEARCH(Удалить_Роспись_КВСР,$B85)*SEARCH(Удалить_Роспись_ПБС,$C85)*SEARCH(Удалить_Роспись_КФСР, $D85)*SEARCH(Удалить_Роспись_КЦСР,$E85)*SEARCH(Удалить_Роспись_КВР,$F85)*SEARCH(Удалить_Роспись_ЭК,$H85)*SEARCH(Удалить_Роспись_КР,$I85))&gt;0,0,1)</f>
        <v>1</v>
      </c>
      <c r="N85" s="163">
        <f t="array" ref="N85">IF(COUNT(SEARCH(Удалить_Индекс_КВСР,$B85)*SEARCH(Удалить_Индекс_ПБС,$C85)*SEARCH(Удалить_Индекс_КФСР,$D85)*SEARCH(Удалить_Индекс_КЦСР,$E85)*SEARCH(Удалить_Индекс_КВР,$F85)*SEARCH(Удалить_Индекс_ЭК,$H85)*SEARCH(Удалить_Индекс_КР,$I85))&gt;0,0,1)</f>
        <v>0</v>
      </c>
      <c r="O85" s="163" t="str">
        <f t="shared" si="84"/>
        <v/>
      </c>
      <c r="P85" s="263" t="str">
        <f t="shared" si="85"/>
        <v/>
      </c>
      <c r="Q85" s="263" t="str">
        <f t="shared" si="86"/>
        <v/>
      </c>
      <c r="R85" s="263" t="str">
        <f t="shared" si="87"/>
        <v/>
      </c>
      <c r="S85" s="263" t="str">
        <f t="shared" si="88"/>
        <v/>
      </c>
      <c r="T85" s="263" t="str">
        <f t="shared" si="89"/>
        <v/>
      </c>
      <c r="U85" s="263" t="str">
        <f t="shared" si="65"/>
        <v/>
      </c>
      <c r="V85" s="263" t="str">
        <f t="shared" si="90"/>
        <v/>
      </c>
      <c r="W85" s="263" t="str">
        <f t="shared" si="66"/>
        <v/>
      </c>
      <c r="X85" s="263" t="str">
        <f t="shared" si="91"/>
        <v/>
      </c>
      <c r="Y85" s="263" t="str">
        <f t="shared" si="92"/>
        <v/>
      </c>
      <c r="Z85" s="263" t="str">
        <f t="shared" si="93"/>
        <v/>
      </c>
      <c r="AA85" s="263" t="str">
        <f t="shared" si="94"/>
        <v/>
      </c>
      <c r="AB85" s="263" t="str">
        <f t="shared" si="77"/>
        <v/>
      </c>
      <c r="AC85" s="263" t="str">
        <f t="shared" si="67"/>
        <v/>
      </c>
      <c r="AD85" s="263" t="str">
        <f t="shared" si="78"/>
        <v/>
      </c>
      <c r="AE85" s="263" t="str">
        <f t="shared" si="95"/>
        <v/>
      </c>
      <c r="AF85" s="263" t="str">
        <f t="shared" si="96"/>
        <v/>
      </c>
      <c r="AG85" s="263"/>
      <c r="AJ85" s="163" t="str">
        <f t="shared" si="97"/>
        <v/>
      </c>
      <c r="AK85" s="163" t="str">
        <f t="shared" si="68"/>
        <v/>
      </c>
      <c r="AL85" s="163" t="str">
        <f t="shared" si="98"/>
        <v/>
      </c>
      <c r="AM85" s="163" t="str">
        <f t="shared" si="99"/>
        <v/>
      </c>
      <c r="AN85" s="163" t="str">
        <f t="shared" si="69"/>
        <v/>
      </c>
      <c r="AO85" s="163" t="str">
        <f t="shared" si="70"/>
        <v/>
      </c>
      <c r="AP85" s="163" t="str">
        <f t="shared" si="71"/>
        <v/>
      </c>
      <c r="AQ85" s="163" t="str">
        <f t="shared" si="72"/>
        <v/>
      </c>
      <c r="AR85" s="163" t="str">
        <f t="shared" si="73"/>
        <v/>
      </c>
      <c r="AS85" s="163" t="str">
        <f t="shared" si="79"/>
        <v/>
      </c>
      <c r="AT85" s="163" t="str">
        <f t="shared" si="80"/>
        <v/>
      </c>
      <c r="AU85" s="163" t="str">
        <f t="shared" si="100"/>
        <v>рбс</v>
      </c>
      <c r="AV85" s="163" t="str">
        <f t="shared" si="83"/>
        <v>рбс90104301413общопл</v>
      </c>
      <c r="AW85" s="162">
        <f t="shared" si="105"/>
        <v>40268.99</v>
      </c>
      <c r="AX85" s="162">
        <f t="shared" si="106"/>
        <v>40268.99</v>
      </c>
      <c r="AY85" s="162">
        <f t="shared" si="107"/>
        <v>0</v>
      </c>
      <c r="AZ85" s="162">
        <f t="shared" si="108"/>
        <v>0</v>
      </c>
      <c r="BA85" s="164">
        <f t="shared" si="74"/>
        <v>1</v>
      </c>
      <c r="BB85" s="164">
        <f t="shared" si="75"/>
        <v>1</v>
      </c>
      <c r="BC85" s="164">
        <f t="shared" si="76"/>
        <v>1</v>
      </c>
      <c r="BD85" s="162">
        <f t="shared" si="101"/>
        <v>0</v>
      </c>
      <c r="BE85" s="162">
        <f t="shared" si="102"/>
        <v>0</v>
      </c>
      <c r="BF85" s="179">
        <f t="shared" si="103"/>
        <v>0</v>
      </c>
      <c r="BG85" s="180">
        <f t="shared" si="104"/>
        <v>0</v>
      </c>
      <c r="BH85" s="254"/>
      <c r="BI85" s="254"/>
      <c r="BJ85" s="197"/>
      <c r="BK85" s="197"/>
      <c r="BL85" s="202" t="str">
        <f t="shared" si="81"/>
        <v>07</v>
      </c>
    </row>
    <row r="86" spans="1:64" ht="12" hidden="1" customHeight="1">
      <c r="A86" s="365" t="s">
        <v>596</v>
      </c>
      <c r="B86" s="366" t="s">
        <v>373</v>
      </c>
      <c r="C86" s="365" t="s">
        <v>1159</v>
      </c>
      <c r="D86" s="366" t="s">
        <v>392</v>
      </c>
      <c r="E86" s="366" t="s">
        <v>707</v>
      </c>
      <c r="F86" s="366" t="s">
        <v>597</v>
      </c>
      <c r="G86" s="366" t="s">
        <v>1344</v>
      </c>
      <c r="H86" s="366" t="s">
        <v>1175</v>
      </c>
      <c r="I86" s="366" t="s">
        <v>456</v>
      </c>
      <c r="J86" s="384">
        <v>84000</v>
      </c>
      <c r="K86" s="384">
        <v>56000</v>
      </c>
      <c r="L86" s="162" t="str">
        <f t="shared" si="82"/>
        <v>901043014131001909008000031200001</v>
      </c>
      <c r="M86" s="163">
        <f t="array" ref="M86">IF(COUNT(SEARCH(Удалить_Роспись_КВСР,$B86)*SEARCH(Удалить_Роспись_ПБС,$C86)*SEARCH(Удалить_Роспись_КФСР, $D86)*SEARCH(Удалить_Роспись_КЦСР,$E86)*SEARCH(Удалить_Роспись_КВР,$F86)*SEARCH(Удалить_Роспись_ЭК,$H86)*SEARCH(Удалить_Роспись_КР,$I86))&gt;0,0,1)</f>
        <v>1</v>
      </c>
      <c r="N86" s="163">
        <f t="array" ref="N86">IF(COUNT(SEARCH(Удалить_Индекс_КВСР,$B86)*SEARCH(Удалить_Индекс_ПБС,$C86)*SEARCH(Удалить_Индекс_КФСР,$D86)*SEARCH(Удалить_Индекс_КЦСР,$E86)*SEARCH(Удалить_Индекс_КВР,$F86)*SEARCH(Удалить_Индекс_ЭК,$H86)*SEARCH(Удалить_Индекс_КР,$I86))&gt;0,0,1)</f>
        <v>0</v>
      </c>
      <c r="O86" s="163" t="str">
        <f t="shared" si="84"/>
        <v/>
      </c>
      <c r="P86" s="263" t="str">
        <f t="shared" si="85"/>
        <v/>
      </c>
      <c r="Q86" s="263" t="str">
        <f t="shared" si="86"/>
        <v/>
      </c>
      <c r="R86" s="263" t="str">
        <f t="shared" si="87"/>
        <v/>
      </c>
      <c r="S86" s="263" t="str">
        <f t="shared" si="88"/>
        <v>пен</v>
      </c>
      <c r="T86" s="263" t="str">
        <f t="shared" si="89"/>
        <v/>
      </c>
      <c r="U86" s="263" t="str">
        <f t="shared" si="65"/>
        <v/>
      </c>
      <c r="V86" s="263" t="str">
        <f t="shared" si="90"/>
        <v/>
      </c>
      <c r="W86" s="263" t="str">
        <f t="shared" si="66"/>
        <v/>
      </c>
      <c r="X86" s="263" t="str">
        <f t="shared" si="91"/>
        <v/>
      </c>
      <c r="Y86" s="263" t="str">
        <f t="shared" si="92"/>
        <v/>
      </c>
      <c r="Z86" s="263" t="str">
        <f t="shared" si="93"/>
        <v/>
      </c>
      <c r="AA86" s="263" t="str">
        <f t="shared" si="94"/>
        <v/>
      </c>
      <c r="AB86" s="263" t="str">
        <f t="shared" si="77"/>
        <v/>
      </c>
      <c r="AC86" s="263" t="str">
        <f t="shared" si="67"/>
        <v/>
      </c>
      <c r="AD86" s="263" t="str">
        <f t="shared" si="78"/>
        <v/>
      </c>
      <c r="AE86" s="263" t="str">
        <f t="shared" si="95"/>
        <v/>
      </c>
      <c r="AF86" s="263" t="str">
        <f t="shared" si="96"/>
        <v/>
      </c>
      <c r="AG86" s="263"/>
      <c r="AJ86" s="163" t="str">
        <f t="shared" si="97"/>
        <v/>
      </c>
      <c r="AK86" s="163" t="str">
        <f t="shared" si="68"/>
        <v/>
      </c>
      <c r="AL86" s="163" t="str">
        <f t="shared" si="98"/>
        <v/>
      </c>
      <c r="AM86" s="163" t="str">
        <f t="shared" si="99"/>
        <v/>
      </c>
      <c r="AN86" s="163" t="str">
        <f t="shared" si="69"/>
        <v/>
      </c>
      <c r="AO86" s="163" t="str">
        <f t="shared" si="70"/>
        <v/>
      </c>
      <c r="AP86" s="163" t="str">
        <f t="shared" si="71"/>
        <v/>
      </c>
      <c r="AQ86" s="163" t="str">
        <f t="shared" si="72"/>
        <v>пен</v>
      </c>
      <c r="AR86" s="163" t="str">
        <f t="shared" si="73"/>
        <v/>
      </c>
      <c r="AS86" s="163" t="str">
        <f t="shared" si="79"/>
        <v/>
      </c>
      <c r="AT86" s="163" t="str">
        <f t="shared" si="80"/>
        <v/>
      </c>
      <c r="AU86" s="163" t="str">
        <f t="shared" si="100"/>
        <v>пен</v>
      </c>
      <c r="AV86" s="163" t="str">
        <f t="shared" si="83"/>
        <v>пен90104301413общпро</v>
      </c>
      <c r="AW86" s="162">
        <f t="shared" si="105"/>
        <v>84000</v>
      </c>
      <c r="AX86" s="162">
        <f t="shared" si="106"/>
        <v>56000</v>
      </c>
      <c r="AY86" s="162">
        <f t="shared" si="107"/>
        <v>0</v>
      </c>
      <c r="AZ86" s="162">
        <f t="shared" si="108"/>
        <v>0</v>
      </c>
      <c r="BA86" s="164">
        <f t="shared" si="74"/>
        <v>1</v>
      </c>
      <c r="BB86" s="164">
        <f t="shared" si="75"/>
        <v>1</v>
      </c>
      <c r="BC86" s="164">
        <f t="shared" si="76"/>
        <v>1</v>
      </c>
      <c r="BD86" s="162">
        <f t="shared" si="101"/>
        <v>0</v>
      </c>
      <c r="BE86" s="162">
        <f t="shared" si="102"/>
        <v>0</v>
      </c>
      <c r="BF86" s="179">
        <f t="shared" si="103"/>
        <v>0</v>
      </c>
      <c r="BG86" s="180">
        <f t="shared" si="104"/>
        <v>0</v>
      </c>
      <c r="BH86" s="254"/>
      <c r="BI86" s="254"/>
      <c r="BJ86" s="197"/>
      <c r="BK86" s="197"/>
      <c r="BL86" s="202" t="str">
        <f t="shared" si="81"/>
        <v>10</v>
      </c>
    </row>
    <row r="87" spans="1:64" ht="12" hidden="1" customHeight="1">
      <c r="A87" s="365" t="s">
        <v>596</v>
      </c>
      <c r="B87" s="366" t="s">
        <v>373</v>
      </c>
      <c r="C87" s="365" t="s">
        <v>1159</v>
      </c>
      <c r="D87" s="366" t="s">
        <v>393</v>
      </c>
      <c r="E87" s="366" t="s">
        <v>666</v>
      </c>
      <c r="F87" s="366" t="s">
        <v>554</v>
      </c>
      <c r="G87" s="366" t="s">
        <v>1344</v>
      </c>
      <c r="H87" s="366" t="s">
        <v>1086</v>
      </c>
      <c r="I87" s="366" t="s">
        <v>456</v>
      </c>
      <c r="J87" s="384">
        <v>223114.35</v>
      </c>
      <c r="K87" s="384">
        <v>173720.27</v>
      </c>
      <c r="L87" s="162" t="str">
        <f t="shared" si="82"/>
        <v>901043014131101214008000011100001</v>
      </c>
      <c r="M87" s="163">
        <f t="array" ref="M87">IF(COUNT(SEARCH(Удалить_Роспись_КВСР,$B87)*SEARCH(Удалить_Роспись_ПБС,$C87)*SEARCH(Удалить_Роспись_КФСР, $D87)*SEARCH(Удалить_Роспись_КЦСР,$E87)*SEARCH(Удалить_Роспись_КВР,$F87)*SEARCH(Удалить_Роспись_ЭК,$H87)*SEARCH(Удалить_Роспись_КР,$I87))&gt;0,0,1)</f>
        <v>1</v>
      </c>
      <c r="N87" s="163">
        <f t="array" ref="N87">IF(COUNT(SEARCH(Удалить_Индекс_КВСР,$B87)*SEARCH(Удалить_Индекс_ПБС,$C87)*SEARCH(Удалить_Индекс_КФСР,$D87)*SEARCH(Удалить_Индекс_КЦСР,$E87)*SEARCH(Удалить_Индекс_КВР,$F87)*SEARCH(Удалить_Индекс_ЭК,$H87)*SEARCH(Удалить_Индекс_КР,$I87))&gt;0,0,1)</f>
        <v>0</v>
      </c>
      <c r="O87" s="163" t="str">
        <f t="shared" si="84"/>
        <v/>
      </c>
      <c r="P87" s="263" t="str">
        <f t="shared" si="85"/>
        <v/>
      </c>
      <c r="Q87" s="263" t="str">
        <f t="shared" si="86"/>
        <v/>
      </c>
      <c r="R87" s="263" t="str">
        <f t="shared" si="87"/>
        <v/>
      </c>
      <c r="S87" s="263" t="str">
        <f t="shared" si="88"/>
        <v/>
      </c>
      <c r="T87" s="263" t="str">
        <f t="shared" si="89"/>
        <v/>
      </c>
      <c r="U87" s="263" t="str">
        <f t="shared" si="65"/>
        <v/>
      </c>
      <c r="V87" s="263" t="str">
        <f t="shared" si="90"/>
        <v/>
      </c>
      <c r="W87" s="263" t="str">
        <f t="shared" si="66"/>
        <v/>
      </c>
      <c r="X87" s="263" t="str">
        <f t="shared" si="91"/>
        <v/>
      </c>
      <c r="Y87" s="263" t="str">
        <f t="shared" si="92"/>
        <v/>
      </c>
      <c r="Z87" s="263" t="str">
        <f t="shared" si="93"/>
        <v/>
      </c>
      <c r="AA87" s="263" t="str">
        <f t="shared" si="94"/>
        <v/>
      </c>
      <c r="AB87" s="263" t="str">
        <f t="shared" si="77"/>
        <v/>
      </c>
      <c r="AC87" s="263" t="str">
        <f t="shared" si="67"/>
        <v/>
      </c>
      <c r="AD87" s="263" t="str">
        <f t="shared" si="78"/>
        <v/>
      </c>
      <c r="AE87" s="263" t="str">
        <f t="shared" si="95"/>
        <v/>
      </c>
      <c r="AF87" s="263" t="str">
        <f t="shared" si="96"/>
        <v/>
      </c>
      <c r="AG87" s="263"/>
      <c r="AJ87" s="163" t="str">
        <f t="shared" si="97"/>
        <v/>
      </c>
      <c r="AK87" s="163" t="str">
        <f t="shared" si="68"/>
        <v/>
      </c>
      <c r="AL87" s="163" t="str">
        <f t="shared" si="98"/>
        <v/>
      </c>
      <c r="AM87" s="163" t="str">
        <f t="shared" si="99"/>
        <v/>
      </c>
      <c r="AN87" s="163" t="str">
        <f t="shared" si="69"/>
        <v/>
      </c>
      <c r="AO87" s="163" t="str">
        <f t="shared" si="70"/>
        <v>физ</v>
      </c>
      <c r="AP87" s="163" t="str">
        <f t="shared" si="71"/>
        <v/>
      </c>
      <c r="AQ87" s="163" t="str">
        <f t="shared" si="72"/>
        <v/>
      </c>
      <c r="AR87" s="163" t="str">
        <f t="shared" si="73"/>
        <v/>
      </c>
      <c r="AS87" s="163" t="str">
        <f t="shared" si="79"/>
        <v/>
      </c>
      <c r="AT87" s="163" t="str">
        <f t="shared" si="80"/>
        <v/>
      </c>
      <c r="AU87" s="163" t="str">
        <f t="shared" si="100"/>
        <v>физ</v>
      </c>
      <c r="AV87" s="163" t="str">
        <f t="shared" si="83"/>
        <v>физ90104301413общопл</v>
      </c>
      <c r="AW87" s="162">
        <f t="shared" si="105"/>
        <v>223114.35</v>
      </c>
      <c r="AX87" s="162">
        <f t="shared" si="106"/>
        <v>173720.27</v>
      </c>
      <c r="AY87" s="162">
        <f t="shared" si="107"/>
        <v>0</v>
      </c>
      <c r="AZ87" s="162">
        <f t="shared" si="108"/>
        <v>0</v>
      </c>
      <c r="BA87" s="164">
        <f t="shared" si="74"/>
        <v>1</v>
      </c>
      <c r="BB87" s="164">
        <f t="shared" si="75"/>
        <v>1</v>
      </c>
      <c r="BC87" s="164">
        <f t="shared" si="76"/>
        <v>1</v>
      </c>
      <c r="BD87" s="162">
        <f t="shared" si="101"/>
        <v>0</v>
      </c>
      <c r="BE87" s="162">
        <f t="shared" si="102"/>
        <v>0</v>
      </c>
      <c r="BF87" s="179">
        <f t="shared" si="103"/>
        <v>0</v>
      </c>
      <c r="BG87" s="180">
        <f t="shared" si="104"/>
        <v>0</v>
      </c>
      <c r="BH87" s="254"/>
      <c r="BI87" s="254"/>
      <c r="BJ87" s="197"/>
      <c r="BK87" s="197"/>
      <c r="BL87" s="202" t="str">
        <f t="shared" si="81"/>
        <v>11</v>
      </c>
    </row>
    <row r="88" spans="1:64" ht="12" hidden="1" customHeight="1">
      <c r="A88" s="365" t="s">
        <v>596</v>
      </c>
      <c r="B88" s="366" t="s">
        <v>373</v>
      </c>
      <c r="C88" s="365" t="s">
        <v>1159</v>
      </c>
      <c r="D88" s="366" t="s">
        <v>393</v>
      </c>
      <c r="E88" s="366" t="s">
        <v>666</v>
      </c>
      <c r="F88" s="366" t="s">
        <v>664</v>
      </c>
      <c r="G88" s="366" t="s">
        <v>1344</v>
      </c>
      <c r="H88" s="366" t="s">
        <v>1088</v>
      </c>
      <c r="I88" s="366" t="s">
        <v>456</v>
      </c>
      <c r="J88" s="384">
        <v>67380.53</v>
      </c>
      <c r="K88" s="384">
        <v>50953.51</v>
      </c>
      <c r="L88" s="162" t="str">
        <f t="shared" si="82"/>
        <v>901043014131101214008000011900001</v>
      </c>
      <c r="M88" s="163">
        <f t="array" ref="M88">IF(COUNT(SEARCH(Удалить_Роспись_КВСР,$B88)*SEARCH(Удалить_Роспись_ПБС,$C88)*SEARCH(Удалить_Роспись_КФСР, $D88)*SEARCH(Удалить_Роспись_КЦСР,$E88)*SEARCH(Удалить_Роспись_КВР,$F88)*SEARCH(Удалить_Роспись_ЭК,$H88)*SEARCH(Удалить_Роспись_КР,$I88))&gt;0,0,1)</f>
        <v>1</v>
      </c>
      <c r="N88" s="163">
        <f t="array" ref="N88">IF(COUNT(SEARCH(Удалить_Индекс_КВСР,$B88)*SEARCH(Удалить_Индекс_ПБС,$C88)*SEARCH(Удалить_Индекс_КФСР,$D88)*SEARCH(Удалить_Индекс_КЦСР,$E88)*SEARCH(Удалить_Индекс_КВР,$F88)*SEARCH(Удалить_Индекс_ЭК,$H88)*SEARCH(Удалить_Индекс_КР,$I88))&gt;0,0,1)</f>
        <v>0</v>
      </c>
      <c r="O88" s="163" t="str">
        <f t="shared" si="84"/>
        <v/>
      </c>
      <c r="P88" s="263" t="str">
        <f t="shared" si="85"/>
        <v/>
      </c>
      <c r="Q88" s="263" t="str">
        <f t="shared" si="86"/>
        <v/>
      </c>
      <c r="R88" s="263" t="str">
        <f t="shared" si="87"/>
        <v/>
      </c>
      <c r="S88" s="263" t="str">
        <f t="shared" si="88"/>
        <v/>
      </c>
      <c r="T88" s="263" t="str">
        <f t="shared" si="89"/>
        <v/>
      </c>
      <c r="U88" s="263" t="str">
        <f t="shared" si="65"/>
        <v/>
      </c>
      <c r="V88" s="263" t="str">
        <f t="shared" si="90"/>
        <v/>
      </c>
      <c r="W88" s="263" t="str">
        <f t="shared" si="66"/>
        <v/>
      </c>
      <c r="X88" s="263" t="str">
        <f t="shared" si="91"/>
        <v/>
      </c>
      <c r="Y88" s="263" t="str">
        <f t="shared" si="92"/>
        <v/>
      </c>
      <c r="Z88" s="263" t="str">
        <f t="shared" si="93"/>
        <v/>
      </c>
      <c r="AA88" s="263" t="str">
        <f t="shared" si="94"/>
        <v/>
      </c>
      <c r="AB88" s="263" t="str">
        <f t="shared" si="77"/>
        <v/>
      </c>
      <c r="AC88" s="263" t="str">
        <f t="shared" si="67"/>
        <v/>
      </c>
      <c r="AD88" s="263" t="str">
        <f t="shared" si="78"/>
        <v/>
      </c>
      <c r="AE88" s="263" t="str">
        <f t="shared" si="95"/>
        <v/>
      </c>
      <c r="AF88" s="263" t="str">
        <f t="shared" si="96"/>
        <v/>
      </c>
      <c r="AG88" s="263"/>
      <c r="AJ88" s="163" t="str">
        <f t="shared" si="97"/>
        <v/>
      </c>
      <c r="AK88" s="163" t="str">
        <f t="shared" si="68"/>
        <v/>
      </c>
      <c r="AL88" s="163" t="str">
        <f t="shared" si="98"/>
        <v/>
      </c>
      <c r="AM88" s="163" t="str">
        <f t="shared" si="99"/>
        <v/>
      </c>
      <c r="AN88" s="163" t="str">
        <f t="shared" si="69"/>
        <v/>
      </c>
      <c r="AO88" s="163" t="str">
        <f t="shared" si="70"/>
        <v>физ</v>
      </c>
      <c r="AP88" s="163" t="str">
        <f t="shared" si="71"/>
        <v/>
      </c>
      <c r="AQ88" s="163" t="str">
        <f t="shared" si="72"/>
        <v/>
      </c>
      <c r="AR88" s="163" t="str">
        <f t="shared" si="73"/>
        <v/>
      </c>
      <c r="AS88" s="163" t="str">
        <f t="shared" si="79"/>
        <v/>
      </c>
      <c r="AT88" s="163" t="str">
        <f t="shared" si="80"/>
        <v/>
      </c>
      <c r="AU88" s="163" t="str">
        <f t="shared" si="100"/>
        <v>физ</v>
      </c>
      <c r="AV88" s="163" t="str">
        <f t="shared" si="83"/>
        <v>физ90104301413общопл</v>
      </c>
      <c r="AW88" s="162">
        <f t="shared" si="105"/>
        <v>67380.53</v>
      </c>
      <c r="AX88" s="162">
        <f t="shared" si="106"/>
        <v>50953.51</v>
      </c>
      <c r="AY88" s="162">
        <f t="shared" si="107"/>
        <v>0</v>
      </c>
      <c r="AZ88" s="162">
        <f t="shared" si="108"/>
        <v>0</v>
      </c>
      <c r="BA88" s="164">
        <f t="shared" si="74"/>
        <v>1</v>
      </c>
      <c r="BB88" s="164">
        <f t="shared" si="75"/>
        <v>1</v>
      </c>
      <c r="BC88" s="164">
        <f t="shared" si="76"/>
        <v>1</v>
      </c>
      <c r="BD88" s="162">
        <f t="shared" si="101"/>
        <v>0</v>
      </c>
      <c r="BE88" s="162">
        <f t="shared" si="102"/>
        <v>0</v>
      </c>
      <c r="BF88" s="179">
        <f t="shared" si="103"/>
        <v>0</v>
      </c>
      <c r="BG88" s="180">
        <f t="shared" si="104"/>
        <v>0</v>
      </c>
      <c r="BH88" s="254"/>
      <c r="BI88" s="254"/>
      <c r="BJ88" s="197"/>
      <c r="BK88" s="197"/>
      <c r="BL88" s="202" t="str">
        <f t="shared" si="81"/>
        <v>11</v>
      </c>
    </row>
    <row r="89" spans="1:64" ht="12" hidden="1" customHeight="1">
      <c r="A89" s="365" t="s">
        <v>596</v>
      </c>
      <c r="B89" s="366" t="s">
        <v>373</v>
      </c>
      <c r="C89" s="365" t="s">
        <v>1159</v>
      </c>
      <c r="D89" s="366" t="s">
        <v>393</v>
      </c>
      <c r="E89" s="366" t="s">
        <v>1349</v>
      </c>
      <c r="F89" s="366" t="s">
        <v>533</v>
      </c>
      <c r="G89" s="366" t="s">
        <v>1344</v>
      </c>
      <c r="H89" s="366" t="s">
        <v>1095</v>
      </c>
      <c r="I89" s="366" t="s">
        <v>456</v>
      </c>
      <c r="J89" s="384">
        <v>100000</v>
      </c>
      <c r="K89" s="384">
        <v>100000</v>
      </c>
      <c r="L89" s="162" t="str">
        <f t="shared" si="82"/>
        <v>901043014131101214008Ф00024400001</v>
      </c>
      <c r="M89" s="163">
        <f t="array" ref="M89">IF(COUNT(SEARCH(Удалить_Роспись_КВСР,$B89)*SEARCH(Удалить_Роспись_ПБС,$C89)*SEARCH(Удалить_Роспись_КФСР, $D89)*SEARCH(Удалить_Роспись_КЦСР,$E89)*SEARCH(Удалить_Роспись_КВР,$F89)*SEARCH(Удалить_Роспись_ЭК,$H89)*SEARCH(Удалить_Роспись_КР,$I89))&gt;0,0,1)</f>
        <v>1</v>
      </c>
      <c r="N89" s="163"/>
      <c r="O89" s="163" t="str">
        <f t="shared" si="84"/>
        <v/>
      </c>
      <c r="P89" s="263" t="str">
        <f t="shared" si="85"/>
        <v/>
      </c>
      <c r="Q89" s="263" t="str">
        <f t="shared" si="86"/>
        <v/>
      </c>
      <c r="R89" s="263" t="str">
        <f t="shared" si="87"/>
        <v/>
      </c>
      <c r="S89" s="263" t="str">
        <f t="shared" si="88"/>
        <v/>
      </c>
      <c r="T89" s="263" t="str">
        <f t="shared" si="89"/>
        <v/>
      </c>
      <c r="U89" s="263" t="str">
        <f t="shared" si="65"/>
        <v/>
      </c>
      <c r="V89" s="263" t="str">
        <f t="shared" si="90"/>
        <v/>
      </c>
      <c r="W89" s="263" t="str">
        <f t="shared" si="66"/>
        <v/>
      </c>
      <c r="X89" s="263" t="str">
        <f t="shared" si="91"/>
        <v/>
      </c>
      <c r="Y89" s="263" t="str">
        <f t="shared" si="92"/>
        <v/>
      </c>
      <c r="Z89" s="263" t="str">
        <f t="shared" si="93"/>
        <v/>
      </c>
      <c r="AA89" s="263" t="str">
        <f t="shared" si="94"/>
        <v/>
      </c>
      <c r="AB89" s="263" t="str">
        <f t="shared" si="77"/>
        <v/>
      </c>
      <c r="AC89" s="263" t="str">
        <f t="shared" si="67"/>
        <v/>
      </c>
      <c r="AD89" s="263" t="str">
        <f t="shared" si="78"/>
        <v/>
      </c>
      <c r="AE89" s="263" t="str">
        <f t="shared" si="95"/>
        <v/>
      </c>
      <c r="AF89" s="263" t="str">
        <f t="shared" si="96"/>
        <v/>
      </c>
      <c r="AG89" s="263"/>
      <c r="AJ89" s="163" t="str">
        <f t="shared" si="97"/>
        <v/>
      </c>
      <c r="AK89" s="163" t="str">
        <f t="shared" si="68"/>
        <v/>
      </c>
      <c r="AL89" s="163" t="str">
        <f t="shared" si="98"/>
        <v/>
      </c>
      <c r="AM89" s="163" t="str">
        <f t="shared" si="99"/>
        <v/>
      </c>
      <c r="AN89" s="163" t="str">
        <f t="shared" si="69"/>
        <v/>
      </c>
      <c r="AO89" s="163" t="str">
        <f t="shared" si="70"/>
        <v>физ</v>
      </c>
      <c r="AP89" s="163" t="str">
        <f t="shared" si="71"/>
        <v/>
      </c>
      <c r="AQ89" s="163" t="str">
        <f t="shared" si="72"/>
        <v/>
      </c>
      <c r="AR89" s="163" t="str">
        <f t="shared" si="73"/>
        <v/>
      </c>
      <c r="AS89" s="163" t="str">
        <f t="shared" si="79"/>
        <v/>
      </c>
      <c r="AT89" s="163" t="str">
        <f t="shared" si="80"/>
        <v/>
      </c>
      <c r="AU89" s="163" t="str">
        <f t="shared" si="100"/>
        <v>физ</v>
      </c>
      <c r="AV89" s="163" t="str">
        <f t="shared" si="83"/>
        <v>физ90104301413общосн</v>
      </c>
      <c r="AW89" s="162">
        <f t="shared" si="105"/>
        <v>100000</v>
      </c>
      <c r="AX89" s="162">
        <f t="shared" si="106"/>
        <v>100000</v>
      </c>
      <c r="AY89" s="162">
        <f t="shared" si="107"/>
        <v>0</v>
      </c>
      <c r="AZ89" s="162">
        <f t="shared" si="108"/>
        <v>0</v>
      </c>
      <c r="BA89" s="164">
        <f t="shared" si="74"/>
        <v>1</v>
      </c>
      <c r="BB89" s="164">
        <f t="shared" si="75"/>
        <v>1</v>
      </c>
      <c r="BC89" s="164">
        <f t="shared" si="76"/>
        <v>1</v>
      </c>
      <c r="BD89" s="162">
        <f t="shared" si="101"/>
        <v>0</v>
      </c>
      <c r="BE89" s="162">
        <f t="shared" si="102"/>
        <v>0</v>
      </c>
      <c r="BF89" s="179">
        <f t="shared" si="103"/>
        <v>0</v>
      </c>
      <c r="BG89" s="180">
        <f t="shared" si="104"/>
        <v>0</v>
      </c>
      <c r="BH89" s="254"/>
      <c r="BI89" s="254"/>
      <c r="BJ89" s="197"/>
      <c r="BK89" s="197"/>
      <c r="BL89" s="202" t="str">
        <f t="shared" si="81"/>
        <v>11</v>
      </c>
    </row>
    <row r="90" spans="1:64" ht="12" hidden="1" customHeight="1">
      <c r="A90" s="365" t="s">
        <v>598</v>
      </c>
      <c r="B90" s="366" t="s">
        <v>394</v>
      </c>
      <c r="C90" s="365" t="s">
        <v>1158</v>
      </c>
      <c r="D90" s="366" t="s">
        <v>383</v>
      </c>
      <c r="E90" s="366" t="s">
        <v>635</v>
      </c>
      <c r="F90" s="366" t="s">
        <v>565</v>
      </c>
      <c r="G90" s="366" t="s">
        <v>1344</v>
      </c>
      <c r="H90" s="366" t="s">
        <v>1085</v>
      </c>
      <c r="I90" s="366" t="s">
        <v>331</v>
      </c>
      <c r="J90" s="384">
        <v>3961</v>
      </c>
      <c r="K90" s="384">
        <v>0</v>
      </c>
      <c r="L90" s="162" t="str">
        <f t="shared" si="82"/>
        <v>902043014120113111007514053000010</v>
      </c>
      <c r="M90" s="163">
        <f t="array" ref="M90">IF(COUNT(SEARCH(Удалить_Роспись_КВСР,$B90)*SEARCH(Удалить_Роспись_ПБС,$C90)*SEARCH(Удалить_Роспись_КФСР, $D90)*SEARCH(Удалить_Роспись_КЦСР,$E90)*SEARCH(Удалить_Роспись_КВР,$F90)*SEARCH(Удалить_Роспись_ЭК,$H90)*SEARCH(Удалить_Роспись_КР,$I90))&gt;0,0,1)</f>
        <v>0</v>
      </c>
      <c r="N90" s="163">
        <f t="array" ref="N90">IF(COUNT(SEARCH(Удалить_Индекс_КВСР,$B90)*SEARCH(Удалить_Индекс_ПБС,$C90)*SEARCH(Удалить_Индекс_КФСР,$D90)*SEARCH(Удалить_Индекс_КЦСР,$E90)*SEARCH(Удалить_Индекс_КВР,$F90)*SEARCH(Удалить_Индекс_ЭК,$H90)*SEARCH(Удалить_Индекс_КР,$I90))&gt;0,0,1)</f>
        <v>0</v>
      </c>
      <c r="O90" s="163" t="str">
        <f t="shared" si="84"/>
        <v/>
      </c>
      <c r="P90" s="263" t="str">
        <f t="shared" si="85"/>
        <v/>
      </c>
      <c r="Q90" s="263" t="str">
        <f t="shared" si="86"/>
        <v/>
      </c>
      <c r="R90" s="263" t="str">
        <f t="shared" si="87"/>
        <v/>
      </c>
      <c r="S90" s="263" t="str">
        <f t="shared" si="88"/>
        <v/>
      </c>
      <c r="T90" s="263" t="str">
        <f t="shared" si="89"/>
        <v/>
      </c>
      <c r="U90" s="263" t="str">
        <f t="shared" si="65"/>
        <v/>
      </c>
      <c r="V90" s="263" t="str">
        <f t="shared" si="90"/>
        <v/>
      </c>
      <c r="W90" s="263" t="str">
        <f t="shared" si="66"/>
        <v/>
      </c>
      <c r="X90" s="263" t="str">
        <f t="shared" si="91"/>
        <v/>
      </c>
      <c r="Y90" s="263" t="str">
        <f t="shared" si="92"/>
        <v/>
      </c>
      <c r="Z90" s="263" t="str">
        <f t="shared" si="93"/>
        <v>меж</v>
      </c>
      <c r="AA90" s="263" t="str">
        <f t="shared" si="94"/>
        <v/>
      </c>
      <c r="AB90" s="263" t="str">
        <f t="shared" si="77"/>
        <v/>
      </c>
      <c r="AC90" s="263" t="str">
        <f t="shared" si="67"/>
        <v/>
      </c>
      <c r="AD90" s="263" t="str">
        <f t="shared" si="78"/>
        <v/>
      </c>
      <c r="AE90" s="263" t="str">
        <f t="shared" si="95"/>
        <v/>
      </c>
      <c r="AF90" s="263" t="str">
        <f t="shared" si="96"/>
        <v/>
      </c>
      <c r="AG90" s="263"/>
      <c r="AJ90" s="163" t="str">
        <f t="shared" si="97"/>
        <v/>
      </c>
      <c r="AK90" s="163" t="str">
        <f t="shared" si="68"/>
        <v/>
      </c>
      <c r="AL90" s="163" t="str">
        <f t="shared" si="98"/>
        <v/>
      </c>
      <c r="AM90" s="163" t="str">
        <f t="shared" ref="AM90:AM100" si="109">IF(OR($I90="10",$I90="04",I90="30",I90="34",H90="251000"),"меж","")</f>
        <v>меж</v>
      </c>
      <c r="AN90" s="163" t="str">
        <f t="shared" si="69"/>
        <v/>
      </c>
      <c r="AO90" s="163" t="str">
        <f t="shared" si="70"/>
        <v/>
      </c>
      <c r="AP90" s="163" t="str">
        <f t="shared" si="71"/>
        <v/>
      </c>
      <c r="AQ90" s="163" t="str">
        <f t="shared" si="72"/>
        <v/>
      </c>
      <c r="AR90" s="163" t="str">
        <f t="shared" si="73"/>
        <v/>
      </c>
      <c r="AS90" s="163" t="str">
        <f t="shared" si="79"/>
        <v/>
      </c>
      <c r="AT90" s="163" t="str">
        <f t="shared" si="80"/>
        <v/>
      </c>
      <c r="AU90" s="163" t="str">
        <f t="shared" si="100"/>
        <v>меж</v>
      </c>
      <c r="AV90" s="163" t="str">
        <f t="shared" si="83"/>
        <v>меж90204301412общпро</v>
      </c>
      <c r="AW90" s="162">
        <f t="shared" si="105"/>
        <v>0</v>
      </c>
      <c r="AX90" s="162">
        <f t="shared" si="106"/>
        <v>0</v>
      </c>
      <c r="AY90" s="162">
        <f t="shared" si="107"/>
        <v>0</v>
      </c>
      <c r="AZ90" s="162">
        <f t="shared" si="108"/>
        <v>0</v>
      </c>
      <c r="BA90" s="164">
        <f t="shared" si="74"/>
        <v>1</v>
      </c>
      <c r="BB90" s="164">
        <f t="shared" si="75"/>
        <v>1</v>
      </c>
      <c r="BC90" s="164">
        <f t="shared" si="76"/>
        <v>1</v>
      </c>
      <c r="BD90" s="162">
        <f t="shared" si="101"/>
        <v>0</v>
      </c>
      <c r="BE90" s="162">
        <f t="shared" si="102"/>
        <v>0</v>
      </c>
      <c r="BF90" s="179">
        <f t="shared" si="103"/>
        <v>0</v>
      </c>
      <c r="BG90" s="180">
        <f t="shared" si="104"/>
        <v>0</v>
      </c>
      <c r="BH90" s="254"/>
      <c r="BI90" s="254"/>
      <c r="BJ90" s="197"/>
      <c r="BK90" s="197"/>
      <c r="BL90" s="202" t="str">
        <f t="shared" si="81"/>
        <v>01</v>
      </c>
    </row>
    <row r="91" spans="1:64" ht="12" hidden="1" customHeight="1">
      <c r="A91" s="365" t="s">
        <v>598</v>
      </c>
      <c r="B91" s="366" t="s">
        <v>394</v>
      </c>
      <c r="C91" s="365" t="s">
        <v>1158</v>
      </c>
      <c r="D91" s="366" t="s">
        <v>384</v>
      </c>
      <c r="E91" s="366" t="s">
        <v>636</v>
      </c>
      <c r="F91" s="366" t="s">
        <v>565</v>
      </c>
      <c r="G91" s="366" t="s">
        <v>1344</v>
      </c>
      <c r="H91" s="366" t="s">
        <v>1085</v>
      </c>
      <c r="I91" s="366" t="s">
        <v>332</v>
      </c>
      <c r="J91" s="384">
        <v>105277</v>
      </c>
      <c r="K91" s="384">
        <v>58955.42</v>
      </c>
      <c r="L91" s="162" t="str">
        <f t="shared" si="82"/>
        <v>902043014120203111005118053000004</v>
      </c>
      <c r="M91" s="163">
        <f t="array" ref="M91">IF(COUNT(SEARCH(Удалить_Роспись_КВСР,$B91)*SEARCH(Удалить_Роспись_ПБС,$C91)*SEARCH(Удалить_Роспись_КФСР, $D91)*SEARCH(Удалить_Роспись_КЦСР,$E91)*SEARCH(Удалить_Роспись_КВР,$F91)*SEARCH(Удалить_Роспись_ЭК,$H91)*SEARCH(Удалить_Роспись_КР,$I91))&gt;0,0,1)</f>
        <v>0</v>
      </c>
      <c r="N91" s="163">
        <f t="array" ref="N91">IF(COUNT(SEARCH(Удалить_Индекс_КВСР,$B91)*SEARCH(Удалить_Индекс_ПБС,$C91)*SEARCH(Удалить_Индекс_КФСР,$D91)*SEARCH(Удалить_Индекс_КЦСР,$E91)*SEARCH(Удалить_Индекс_КВР,$F91)*SEARCH(Удалить_Индекс_ЭК,$H91)*SEARCH(Удалить_Индекс_КР,$I91))&gt;0,0,1)</f>
        <v>0</v>
      </c>
      <c r="O91" s="163" t="str">
        <f t="shared" si="84"/>
        <v/>
      </c>
      <c r="P91" s="263" t="str">
        <f t="shared" si="85"/>
        <v/>
      </c>
      <c r="Q91" s="263" t="str">
        <f t="shared" si="86"/>
        <v/>
      </c>
      <c r="R91" s="263" t="str">
        <f t="shared" si="87"/>
        <v/>
      </c>
      <c r="S91" s="263" t="str">
        <f t="shared" si="88"/>
        <v/>
      </c>
      <c r="T91" s="263" t="str">
        <f t="shared" si="89"/>
        <v/>
      </c>
      <c r="U91" s="263" t="str">
        <f t="shared" si="65"/>
        <v/>
      </c>
      <c r="V91" s="263" t="str">
        <f t="shared" si="90"/>
        <v/>
      </c>
      <c r="W91" s="263" t="str">
        <f t="shared" si="66"/>
        <v/>
      </c>
      <c r="X91" s="263" t="str">
        <f t="shared" si="91"/>
        <v/>
      </c>
      <c r="Y91" s="263" t="str">
        <f t="shared" si="92"/>
        <v/>
      </c>
      <c r="Z91" s="263" t="str">
        <f t="shared" si="93"/>
        <v>меж</v>
      </c>
      <c r="AA91" s="263" t="str">
        <f t="shared" si="94"/>
        <v/>
      </c>
      <c r="AB91" s="263" t="str">
        <f t="shared" si="77"/>
        <v/>
      </c>
      <c r="AC91" s="263" t="str">
        <f t="shared" si="67"/>
        <v/>
      </c>
      <c r="AD91" s="263" t="str">
        <f t="shared" si="78"/>
        <v/>
      </c>
      <c r="AE91" s="263" t="str">
        <f t="shared" si="95"/>
        <v/>
      </c>
      <c r="AF91" s="263" t="str">
        <f t="shared" si="96"/>
        <v/>
      </c>
      <c r="AG91" s="263"/>
      <c r="AJ91" s="163" t="str">
        <f t="shared" si="97"/>
        <v/>
      </c>
      <c r="AK91" s="163" t="str">
        <f t="shared" si="68"/>
        <v/>
      </c>
      <c r="AL91" s="163" t="str">
        <f t="shared" si="98"/>
        <v/>
      </c>
      <c r="AM91" s="163" t="str">
        <f t="shared" si="109"/>
        <v>меж</v>
      </c>
      <c r="AN91" s="163" t="str">
        <f t="shared" si="69"/>
        <v/>
      </c>
      <c r="AO91" s="163" t="str">
        <f t="shared" si="70"/>
        <v/>
      </c>
      <c r="AP91" s="163" t="str">
        <f t="shared" si="71"/>
        <v/>
      </c>
      <c r="AQ91" s="163" t="str">
        <f t="shared" si="72"/>
        <v/>
      </c>
      <c r="AR91" s="163" t="str">
        <f t="shared" si="73"/>
        <v/>
      </c>
      <c r="AS91" s="163" t="str">
        <f t="shared" si="79"/>
        <v/>
      </c>
      <c r="AT91" s="163" t="str">
        <f t="shared" si="80"/>
        <v/>
      </c>
      <c r="AU91" s="163" t="str">
        <f t="shared" si="100"/>
        <v>меж</v>
      </c>
      <c r="AV91" s="163" t="str">
        <f t="shared" si="83"/>
        <v>меж90204301412общпро</v>
      </c>
      <c r="AW91" s="162">
        <f t="shared" si="105"/>
        <v>0</v>
      </c>
      <c r="AX91" s="162">
        <f t="shared" si="106"/>
        <v>0</v>
      </c>
      <c r="AY91" s="162">
        <f t="shared" si="107"/>
        <v>0</v>
      </c>
      <c r="AZ91" s="162">
        <f t="shared" si="108"/>
        <v>0</v>
      </c>
      <c r="BA91" s="164">
        <f t="shared" si="74"/>
        <v>1</v>
      </c>
      <c r="BB91" s="164">
        <f t="shared" si="75"/>
        <v>1</v>
      </c>
      <c r="BC91" s="164">
        <f t="shared" si="76"/>
        <v>1</v>
      </c>
      <c r="BD91" s="162">
        <f t="shared" si="101"/>
        <v>0</v>
      </c>
      <c r="BE91" s="162">
        <f t="shared" si="102"/>
        <v>0</v>
      </c>
      <c r="BF91" s="179">
        <f t="shared" si="103"/>
        <v>0</v>
      </c>
      <c r="BG91" s="180">
        <f t="shared" si="104"/>
        <v>0</v>
      </c>
      <c r="BH91" s="254"/>
      <c r="BI91" s="254"/>
      <c r="BJ91" s="197"/>
      <c r="BK91" s="197"/>
      <c r="BL91" s="202" t="str">
        <f t="shared" si="81"/>
        <v>02</v>
      </c>
    </row>
    <row r="92" spans="1:64" ht="12" hidden="1" customHeight="1">
      <c r="A92" s="365" t="s">
        <v>598</v>
      </c>
      <c r="B92" s="366" t="s">
        <v>394</v>
      </c>
      <c r="C92" s="365" t="s">
        <v>1158</v>
      </c>
      <c r="D92" s="366" t="s">
        <v>385</v>
      </c>
      <c r="E92" s="366" t="s">
        <v>699</v>
      </c>
      <c r="F92" s="366" t="s">
        <v>1261</v>
      </c>
      <c r="G92" s="366" t="s">
        <v>1344</v>
      </c>
      <c r="H92" s="366" t="s">
        <v>1085</v>
      </c>
      <c r="I92" s="366" t="s">
        <v>331</v>
      </c>
      <c r="J92" s="384">
        <v>61700</v>
      </c>
      <c r="K92" s="384">
        <v>61700</v>
      </c>
      <c r="L92" s="162" t="str">
        <f t="shared" si="82"/>
        <v>90204301412031004200S412052100010</v>
      </c>
      <c r="M92" s="163">
        <f t="array" ref="M92">IF(COUNT(SEARCH(Удалить_Роспись_КВСР,$B92)*SEARCH(Удалить_Роспись_ПБС,$C92)*SEARCH(Удалить_Роспись_КФСР, $D92)*SEARCH(Удалить_Роспись_КЦСР,$E92)*SEARCH(Удалить_Роспись_КВР,$F92)*SEARCH(Удалить_Роспись_ЭК,$H92)*SEARCH(Удалить_Роспись_КР,$I92))&gt;0,0,1)</f>
        <v>0</v>
      </c>
      <c r="N92" s="163">
        <f t="array" ref="N92">IF(COUNT(SEARCH(Удалить_Индекс_КВСР,$B92)*SEARCH(Удалить_Индекс_ПБС,$C92)*SEARCH(Удалить_Индекс_КФСР,$D92)*SEARCH(Удалить_Индекс_КЦСР,$E92)*SEARCH(Удалить_Индекс_КВР,$F92)*SEARCH(Удалить_Индекс_ЭК,$H92)*SEARCH(Удалить_Индекс_КР,$I92))&gt;0,0,1)</f>
        <v>0</v>
      </c>
      <c r="O92" s="163" t="str">
        <f t="shared" si="84"/>
        <v/>
      </c>
      <c r="P92" s="263" t="str">
        <f t="shared" si="85"/>
        <v/>
      </c>
      <c r="Q92" s="263" t="str">
        <f t="shared" si="86"/>
        <v/>
      </c>
      <c r="R92" s="263" t="str">
        <f t="shared" si="87"/>
        <v/>
      </c>
      <c r="S92" s="263" t="str">
        <f t="shared" si="88"/>
        <v/>
      </c>
      <c r="T92" s="263" t="str">
        <f t="shared" si="89"/>
        <v/>
      </c>
      <c r="U92" s="263" t="str">
        <f t="shared" si="65"/>
        <v/>
      </c>
      <c r="V92" s="263" t="str">
        <f t="shared" si="90"/>
        <v/>
      </c>
      <c r="W92" s="263" t="str">
        <f t="shared" si="66"/>
        <v/>
      </c>
      <c r="X92" s="263" t="str">
        <f t="shared" si="91"/>
        <v/>
      </c>
      <c r="Y92" s="263" t="str">
        <f t="shared" si="92"/>
        <v/>
      </c>
      <c r="Z92" s="263" t="str">
        <f t="shared" si="93"/>
        <v>меж</v>
      </c>
      <c r="AA92" s="263" t="str">
        <f t="shared" si="94"/>
        <v/>
      </c>
      <c r="AB92" s="263" t="str">
        <f t="shared" si="77"/>
        <v/>
      </c>
      <c r="AC92" s="263" t="str">
        <f t="shared" si="67"/>
        <v/>
      </c>
      <c r="AD92" s="263" t="str">
        <f t="shared" si="78"/>
        <v/>
      </c>
      <c r="AE92" s="263" t="str">
        <f t="shared" si="95"/>
        <v/>
      </c>
      <c r="AF92" s="263" t="str">
        <f t="shared" si="96"/>
        <v/>
      </c>
      <c r="AG92" s="263"/>
      <c r="AJ92" s="163" t="str">
        <f t="shared" si="97"/>
        <v/>
      </c>
      <c r="AK92" s="163" t="str">
        <f t="shared" si="68"/>
        <v/>
      </c>
      <c r="AL92" s="163" t="str">
        <f t="shared" si="98"/>
        <v/>
      </c>
      <c r="AM92" s="163" t="str">
        <f t="shared" si="109"/>
        <v>меж</v>
      </c>
      <c r="AN92" s="163" t="str">
        <f t="shared" si="69"/>
        <v/>
      </c>
      <c r="AO92" s="163" t="str">
        <f t="shared" si="70"/>
        <v/>
      </c>
      <c r="AP92" s="163" t="str">
        <f t="shared" si="71"/>
        <v/>
      </c>
      <c r="AQ92" s="163" t="str">
        <f t="shared" si="72"/>
        <v/>
      </c>
      <c r="AR92" s="163" t="str">
        <f t="shared" si="73"/>
        <v/>
      </c>
      <c r="AS92" s="163" t="str">
        <f t="shared" si="79"/>
        <v/>
      </c>
      <c r="AT92" s="163" t="str">
        <f t="shared" si="80"/>
        <v/>
      </c>
      <c r="AU92" s="163" t="str">
        <f t="shared" si="100"/>
        <v>меж</v>
      </c>
      <c r="AV92" s="163" t="str">
        <f t="shared" si="83"/>
        <v>меж90204301412общпро</v>
      </c>
      <c r="AW92" s="162">
        <f t="shared" si="105"/>
        <v>0</v>
      </c>
      <c r="AX92" s="162">
        <f t="shared" si="106"/>
        <v>0</v>
      </c>
      <c r="AY92" s="162">
        <f t="shared" si="107"/>
        <v>0</v>
      </c>
      <c r="AZ92" s="162">
        <f t="shared" si="108"/>
        <v>0</v>
      </c>
      <c r="BA92" s="164">
        <f t="shared" si="74"/>
        <v>1</v>
      </c>
      <c r="BB92" s="164">
        <f t="shared" si="75"/>
        <v>1</v>
      </c>
      <c r="BC92" s="164">
        <f t="shared" si="76"/>
        <v>1</v>
      </c>
      <c r="BD92" s="162">
        <f t="shared" si="101"/>
        <v>0</v>
      </c>
      <c r="BE92" s="162">
        <f t="shared" si="102"/>
        <v>0</v>
      </c>
      <c r="BF92" s="179">
        <f t="shared" si="103"/>
        <v>0</v>
      </c>
      <c r="BG92" s="180">
        <f t="shared" si="104"/>
        <v>0</v>
      </c>
      <c r="BH92" s="254"/>
      <c r="BI92" s="254"/>
      <c r="BJ92" s="197"/>
      <c r="BK92" s="197"/>
      <c r="BL92" s="202" t="str">
        <f t="shared" si="81"/>
        <v>03</v>
      </c>
    </row>
    <row r="93" spans="1:64" ht="12" hidden="1" customHeight="1">
      <c r="A93" s="365" t="s">
        <v>598</v>
      </c>
      <c r="B93" s="366" t="s">
        <v>394</v>
      </c>
      <c r="C93" s="365" t="s">
        <v>1158</v>
      </c>
      <c r="D93" s="366" t="s">
        <v>424</v>
      </c>
      <c r="E93" s="366" t="s">
        <v>1104</v>
      </c>
      <c r="F93" s="366" t="s">
        <v>1261</v>
      </c>
      <c r="G93" s="366" t="s">
        <v>1344</v>
      </c>
      <c r="H93" s="366" t="s">
        <v>1085</v>
      </c>
      <c r="I93" s="366" t="s">
        <v>331</v>
      </c>
      <c r="J93" s="384">
        <v>200900</v>
      </c>
      <c r="K93" s="384">
        <v>140900</v>
      </c>
      <c r="L93" s="162" t="str">
        <f t="shared" si="82"/>
        <v>90204301412040909100S508052100010</v>
      </c>
      <c r="M93" s="163">
        <f t="array" ref="M93">IF(COUNT(SEARCH(Удалить_Роспись_КВСР,$B93)*SEARCH(Удалить_Роспись_ПБС,$C93)*SEARCH(Удалить_Роспись_КФСР, $D93)*SEARCH(Удалить_Роспись_КЦСР,$E93)*SEARCH(Удалить_Роспись_КВР,$F93)*SEARCH(Удалить_Роспись_ЭК,$H93)*SEARCH(Удалить_Роспись_КР,$I93))&gt;0,0,1)</f>
        <v>0</v>
      </c>
      <c r="N93" s="163">
        <f t="array" ref="N93">IF(COUNT(SEARCH(Удалить_Индекс_КВСР,$B93)*SEARCH(Удалить_Индекс_ПБС,$C93)*SEARCH(Удалить_Индекс_КФСР,$D93)*SEARCH(Удалить_Индекс_КЦСР,$E93)*SEARCH(Удалить_Индекс_КВР,$F93)*SEARCH(Удалить_Индекс_ЭК,$H93)*SEARCH(Удалить_Индекс_КР,$I93))&gt;0,0,1)</f>
        <v>0</v>
      </c>
      <c r="O93" s="163" t="str">
        <f t="shared" si="84"/>
        <v/>
      </c>
      <c r="P93" s="263" t="str">
        <f t="shared" si="85"/>
        <v/>
      </c>
      <c r="Q93" s="263" t="str">
        <f t="shared" si="86"/>
        <v/>
      </c>
      <c r="R93" s="263" t="str">
        <f t="shared" si="87"/>
        <v/>
      </c>
      <c r="S93" s="263" t="str">
        <f t="shared" si="88"/>
        <v/>
      </c>
      <c r="T93" s="263" t="str">
        <f t="shared" si="89"/>
        <v/>
      </c>
      <c r="U93" s="263" t="str">
        <f t="shared" si="65"/>
        <v/>
      </c>
      <c r="V93" s="263" t="str">
        <f t="shared" si="90"/>
        <v/>
      </c>
      <c r="W93" s="263" t="str">
        <f t="shared" si="66"/>
        <v/>
      </c>
      <c r="X93" s="263" t="str">
        <f t="shared" si="91"/>
        <v/>
      </c>
      <c r="Y93" s="263" t="str">
        <f t="shared" si="92"/>
        <v/>
      </c>
      <c r="Z93" s="263" t="str">
        <f t="shared" si="93"/>
        <v>меж</v>
      </c>
      <c r="AA93" s="263" t="str">
        <f t="shared" si="94"/>
        <v/>
      </c>
      <c r="AB93" s="263" t="str">
        <f t="shared" si="77"/>
        <v/>
      </c>
      <c r="AC93" s="263" t="str">
        <f t="shared" si="67"/>
        <v/>
      </c>
      <c r="AD93" s="263" t="str">
        <f t="shared" si="78"/>
        <v/>
      </c>
      <c r="AE93" s="263" t="str">
        <f t="shared" si="95"/>
        <v/>
      </c>
      <c r="AF93" s="263" t="str">
        <f t="shared" si="96"/>
        <v/>
      </c>
      <c r="AG93" s="263"/>
      <c r="AJ93" s="163" t="str">
        <f t="shared" si="97"/>
        <v/>
      </c>
      <c r="AK93" s="163" t="str">
        <f t="shared" si="68"/>
        <v/>
      </c>
      <c r="AL93" s="163" t="str">
        <f t="shared" si="98"/>
        <v/>
      </c>
      <c r="AM93" s="163" t="str">
        <f t="shared" si="109"/>
        <v>меж</v>
      </c>
      <c r="AN93" s="163" t="str">
        <f t="shared" si="69"/>
        <v/>
      </c>
      <c r="AO93" s="163" t="str">
        <f t="shared" si="70"/>
        <v/>
      </c>
      <c r="AP93" s="163" t="str">
        <f t="shared" si="71"/>
        <v/>
      </c>
      <c r="AQ93" s="163" t="str">
        <f t="shared" si="72"/>
        <v/>
      </c>
      <c r="AR93" s="163" t="str">
        <f t="shared" si="73"/>
        <v/>
      </c>
      <c r="AS93" s="163" t="str">
        <f t="shared" si="79"/>
        <v/>
      </c>
      <c r="AT93" s="163" t="str">
        <f t="shared" si="80"/>
        <v/>
      </c>
      <c r="AU93" s="163" t="str">
        <f t="shared" si="100"/>
        <v>меж</v>
      </c>
      <c r="AV93" s="163" t="str">
        <f t="shared" si="83"/>
        <v>меж90204301412общпро</v>
      </c>
      <c r="AW93" s="162">
        <f t="shared" si="105"/>
        <v>0</v>
      </c>
      <c r="AX93" s="162">
        <f t="shared" si="106"/>
        <v>0</v>
      </c>
      <c r="AY93" s="162">
        <f t="shared" si="107"/>
        <v>0</v>
      </c>
      <c r="AZ93" s="162">
        <f t="shared" si="108"/>
        <v>0</v>
      </c>
      <c r="BA93" s="164">
        <f t="shared" si="74"/>
        <v>1</v>
      </c>
      <c r="BB93" s="164">
        <f t="shared" si="75"/>
        <v>1</v>
      </c>
      <c r="BC93" s="164">
        <f t="shared" si="76"/>
        <v>1</v>
      </c>
      <c r="BD93" s="162">
        <f t="shared" si="101"/>
        <v>0</v>
      </c>
      <c r="BE93" s="162">
        <f t="shared" si="102"/>
        <v>0</v>
      </c>
      <c r="BF93" s="179">
        <f t="shared" si="103"/>
        <v>0</v>
      </c>
      <c r="BG93" s="180">
        <f t="shared" si="104"/>
        <v>0</v>
      </c>
      <c r="BH93" s="254"/>
      <c r="BI93" s="254"/>
      <c r="BJ93" s="197"/>
      <c r="BK93" s="197"/>
      <c r="BL93" s="202" t="str">
        <f t="shared" si="81"/>
        <v>04</v>
      </c>
    </row>
    <row r="94" spans="1:64" ht="12" hidden="1" customHeight="1">
      <c r="A94" s="365" t="s">
        <v>598</v>
      </c>
      <c r="B94" s="366" t="s">
        <v>394</v>
      </c>
      <c r="C94" s="365" t="s">
        <v>1158</v>
      </c>
      <c r="D94" s="366" t="s">
        <v>424</v>
      </c>
      <c r="E94" s="366" t="s">
        <v>1274</v>
      </c>
      <c r="F94" s="366" t="s">
        <v>1261</v>
      </c>
      <c r="G94" s="366" t="s">
        <v>1344</v>
      </c>
      <c r="H94" s="366" t="s">
        <v>1085</v>
      </c>
      <c r="I94" s="366" t="s">
        <v>331</v>
      </c>
      <c r="J94" s="384">
        <v>954635</v>
      </c>
      <c r="K94" s="384">
        <v>0</v>
      </c>
      <c r="L94" s="162" t="str">
        <f t="shared" si="82"/>
        <v>90204301412040909100S509052100010</v>
      </c>
      <c r="M94" s="163">
        <f t="array" ref="M94">IF(COUNT(SEARCH(Удалить_Роспись_КВСР,$B94)*SEARCH(Удалить_Роспись_ПБС,$C94)*SEARCH(Удалить_Роспись_КФСР, $D94)*SEARCH(Удалить_Роспись_КЦСР,$E94)*SEARCH(Удалить_Роспись_КВР,$F94)*SEARCH(Удалить_Роспись_ЭК,$H94)*SEARCH(Удалить_Роспись_КР,$I94))&gt;0,0,1)</f>
        <v>0</v>
      </c>
      <c r="N94" s="163">
        <f t="array" ref="N94">IF(COUNT(SEARCH(Удалить_Индекс_КВСР,$B94)*SEARCH(Удалить_Индекс_ПБС,$C94)*SEARCH(Удалить_Индекс_КФСР,$D94)*SEARCH(Удалить_Индекс_КЦСР,$E94)*SEARCH(Удалить_Индекс_КВР,$F94)*SEARCH(Удалить_Индекс_ЭК,$H94)*SEARCH(Удалить_Индекс_КР,$I94))&gt;0,0,1)</f>
        <v>0</v>
      </c>
      <c r="O94" s="163" t="str">
        <f t="shared" si="84"/>
        <v/>
      </c>
      <c r="P94" s="263" t="str">
        <f t="shared" si="85"/>
        <v/>
      </c>
      <c r="Q94" s="263" t="str">
        <f t="shared" si="86"/>
        <v/>
      </c>
      <c r="R94" s="263" t="str">
        <f t="shared" si="87"/>
        <v/>
      </c>
      <c r="S94" s="263" t="str">
        <f t="shared" si="88"/>
        <v/>
      </c>
      <c r="T94" s="263" t="str">
        <f t="shared" si="89"/>
        <v/>
      </c>
      <c r="U94" s="263" t="str">
        <f t="shared" si="65"/>
        <v/>
      </c>
      <c r="V94" s="263" t="str">
        <f t="shared" si="90"/>
        <v/>
      </c>
      <c r="W94" s="263" t="str">
        <f t="shared" si="66"/>
        <v/>
      </c>
      <c r="X94" s="263" t="str">
        <f t="shared" si="91"/>
        <v/>
      </c>
      <c r="Y94" s="263" t="str">
        <f t="shared" si="92"/>
        <v/>
      </c>
      <c r="Z94" s="263" t="str">
        <f t="shared" si="93"/>
        <v>меж</v>
      </c>
      <c r="AA94" s="263" t="str">
        <f t="shared" si="94"/>
        <v/>
      </c>
      <c r="AB94" s="263" t="str">
        <f t="shared" si="77"/>
        <v/>
      </c>
      <c r="AC94" s="263" t="str">
        <f t="shared" si="67"/>
        <v/>
      </c>
      <c r="AD94" s="263" t="str">
        <f t="shared" si="78"/>
        <v/>
      </c>
      <c r="AE94" s="263" t="str">
        <f t="shared" si="95"/>
        <v/>
      </c>
      <c r="AF94" s="263" t="str">
        <f t="shared" si="96"/>
        <v/>
      </c>
      <c r="AG94" s="263"/>
      <c r="AJ94" s="163" t="str">
        <f t="shared" si="97"/>
        <v/>
      </c>
      <c r="AK94" s="163" t="str">
        <f t="shared" si="68"/>
        <v/>
      </c>
      <c r="AL94" s="163" t="str">
        <f t="shared" si="98"/>
        <v/>
      </c>
      <c r="AM94" s="163" t="str">
        <f t="shared" si="109"/>
        <v>меж</v>
      </c>
      <c r="AN94" s="163" t="str">
        <f t="shared" si="69"/>
        <v/>
      </c>
      <c r="AO94" s="163" t="str">
        <f t="shared" si="70"/>
        <v/>
      </c>
      <c r="AP94" s="163" t="str">
        <f t="shared" si="71"/>
        <v/>
      </c>
      <c r="AQ94" s="163" t="str">
        <f t="shared" si="72"/>
        <v/>
      </c>
      <c r="AR94" s="163" t="str">
        <f t="shared" si="73"/>
        <v/>
      </c>
      <c r="AS94" s="163" t="str">
        <f t="shared" si="79"/>
        <v/>
      </c>
      <c r="AT94" s="163" t="str">
        <f t="shared" si="80"/>
        <v/>
      </c>
      <c r="AU94" s="163" t="str">
        <f t="shared" si="100"/>
        <v>меж</v>
      </c>
      <c r="AV94" s="163" t="str">
        <f t="shared" si="83"/>
        <v>меж90204301412общпро</v>
      </c>
      <c r="AW94" s="162">
        <f t="shared" si="105"/>
        <v>0</v>
      </c>
      <c r="AX94" s="162">
        <f t="shared" si="106"/>
        <v>0</v>
      </c>
      <c r="AY94" s="162">
        <f t="shared" si="107"/>
        <v>0</v>
      </c>
      <c r="AZ94" s="162">
        <f t="shared" si="108"/>
        <v>0</v>
      </c>
      <c r="BA94" s="164">
        <f t="shared" si="74"/>
        <v>1</v>
      </c>
      <c r="BB94" s="164">
        <f t="shared" si="75"/>
        <v>1</v>
      </c>
      <c r="BC94" s="164">
        <f t="shared" si="76"/>
        <v>1</v>
      </c>
      <c r="BD94" s="162">
        <f t="shared" si="101"/>
        <v>0</v>
      </c>
      <c r="BE94" s="162">
        <f t="shared" si="102"/>
        <v>0</v>
      </c>
      <c r="BF94" s="179">
        <f t="shared" si="103"/>
        <v>0</v>
      </c>
      <c r="BG94" s="180">
        <f t="shared" si="104"/>
        <v>0</v>
      </c>
      <c r="BH94" s="254"/>
      <c r="BI94" s="254"/>
      <c r="BJ94" s="197"/>
      <c r="BK94" s="197"/>
      <c r="BL94" s="202" t="str">
        <f t="shared" si="81"/>
        <v>04</v>
      </c>
    </row>
    <row r="95" spans="1:64" ht="12" hidden="1" customHeight="1">
      <c r="A95" s="365" t="s">
        <v>598</v>
      </c>
      <c r="B95" s="366" t="s">
        <v>394</v>
      </c>
      <c r="C95" s="365" t="s">
        <v>1158</v>
      </c>
      <c r="D95" s="366" t="s">
        <v>388</v>
      </c>
      <c r="E95" s="366" t="s">
        <v>1278</v>
      </c>
      <c r="F95" s="366" t="s">
        <v>1261</v>
      </c>
      <c r="G95" s="366" t="s">
        <v>1344</v>
      </c>
      <c r="H95" s="366" t="s">
        <v>1085</v>
      </c>
      <c r="I95" s="366" t="s">
        <v>331</v>
      </c>
      <c r="J95" s="384">
        <v>283100</v>
      </c>
      <c r="K95" s="384">
        <v>283100</v>
      </c>
      <c r="L95" s="162" t="str">
        <f t="shared" si="82"/>
        <v>90204301412050311100S741052100010</v>
      </c>
      <c r="M95" s="163">
        <f t="array" ref="M95">IF(COUNT(SEARCH(Удалить_Роспись_КВСР,$B95)*SEARCH(Удалить_Роспись_ПБС,$C95)*SEARCH(Удалить_Роспись_КФСР, $D95)*SEARCH(Удалить_Роспись_КЦСР,$E95)*SEARCH(Удалить_Роспись_КВР,$F95)*SEARCH(Удалить_Роспись_ЭК,$H95)*SEARCH(Удалить_Роспись_КР,$I95))&gt;0,0,1)</f>
        <v>0</v>
      </c>
      <c r="N95" s="163">
        <f t="array" ref="N95">IF(COUNT(SEARCH(Удалить_Индекс_КВСР,$B95)*SEARCH(Удалить_Индекс_ПБС,$C95)*SEARCH(Удалить_Индекс_КФСР,$D95)*SEARCH(Удалить_Индекс_КЦСР,$E95)*SEARCH(Удалить_Индекс_КВР,$F95)*SEARCH(Удалить_Индекс_ЭК,$H95)*SEARCH(Удалить_Индекс_КР,$I95))&gt;0,0,1)</f>
        <v>0</v>
      </c>
      <c r="O95" s="163" t="str">
        <f t="shared" si="84"/>
        <v/>
      </c>
      <c r="P95" s="263" t="str">
        <f t="shared" si="85"/>
        <v/>
      </c>
      <c r="Q95" s="263" t="str">
        <f t="shared" si="86"/>
        <v/>
      </c>
      <c r="R95" s="263" t="str">
        <f t="shared" si="87"/>
        <v/>
      </c>
      <c r="S95" s="263" t="str">
        <f t="shared" si="88"/>
        <v/>
      </c>
      <c r="T95" s="263" t="str">
        <f t="shared" si="89"/>
        <v/>
      </c>
      <c r="U95" s="263" t="str">
        <f t="shared" si="65"/>
        <v/>
      </c>
      <c r="V95" s="263" t="str">
        <f t="shared" si="90"/>
        <v/>
      </c>
      <c r="W95" s="263" t="str">
        <f t="shared" si="66"/>
        <v/>
      </c>
      <c r="X95" s="263" t="str">
        <f t="shared" si="91"/>
        <v/>
      </c>
      <c r="Y95" s="263" t="str">
        <f t="shared" si="92"/>
        <v/>
      </c>
      <c r="Z95" s="263" t="str">
        <f t="shared" si="93"/>
        <v>меж</v>
      </c>
      <c r="AA95" s="263" t="str">
        <f t="shared" si="94"/>
        <v/>
      </c>
      <c r="AB95" s="263" t="str">
        <f t="shared" si="77"/>
        <v/>
      </c>
      <c r="AC95" s="263" t="str">
        <f t="shared" si="67"/>
        <v/>
      </c>
      <c r="AD95" s="263" t="str">
        <f t="shared" si="78"/>
        <v/>
      </c>
      <c r="AE95" s="263" t="str">
        <f t="shared" si="95"/>
        <v/>
      </c>
      <c r="AF95" s="263" t="str">
        <f t="shared" si="96"/>
        <v/>
      </c>
      <c r="AG95" s="263"/>
      <c r="AJ95" s="163" t="str">
        <f t="shared" si="97"/>
        <v/>
      </c>
      <c r="AK95" s="163" t="str">
        <f t="shared" si="68"/>
        <v/>
      </c>
      <c r="AL95" s="163" t="str">
        <f t="shared" si="98"/>
        <v>бла</v>
      </c>
      <c r="AM95" s="163" t="str">
        <f t="shared" si="109"/>
        <v>меж</v>
      </c>
      <c r="AN95" s="163" t="str">
        <f t="shared" si="69"/>
        <v/>
      </c>
      <c r="AO95" s="163" t="str">
        <f t="shared" si="70"/>
        <v/>
      </c>
      <c r="AP95" s="163" t="str">
        <f t="shared" si="71"/>
        <v/>
      </c>
      <c r="AQ95" s="163" t="str">
        <f t="shared" si="72"/>
        <v/>
      </c>
      <c r="AR95" s="163" t="str">
        <f t="shared" si="73"/>
        <v/>
      </c>
      <c r="AS95" s="163" t="str">
        <f t="shared" si="79"/>
        <v/>
      </c>
      <c r="AT95" s="163" t="str">
        <f t="shared" si="80"/>
        <v/>
      </c>
      <c r="AU95" s="163" t="str">
        <f t="shared" si="100"/>
        <v>бла</v>
      </c>
      <c r="AV95" s="163" t="str">
        <f t="shared" si="83"/>
        <v>бла90204301412общпро</v>
      </c>
      <c r="AW95" s="162">
        <f t="shared" si="105"/>
        <v>0</v>
      </c>
      <c r="AX95" s="162">
        <f t="shared" si="106"/>
        <v>0</v>
      </c>
      <c r="AY95" s="162">
        <f t="shared" si="107"/>
        <v>0</v>
      </c>
      <c r="AZ95" s="162">
        <f t="shared" si="108"/>
        <v>0</v>
      </c>
      <c r="BA95" s="164">
        <f t="shared" si="74"/>
        <v>1</v>
      </c>
      <c r="BB95" s="164">
        <f t="shared" si="75"/>
        <v>1</v>
      </c>
      <c r="BC95" s="164">
        <f t="shared" si="76"/>
        <v>1</v>
      </c>
      <c r="BD95" s="162">
        <f t="shared" si="101"/>
        <v>0</v>
      </c>
      <c r="BE95" s="162">
        <f t="shared" si="102"/>
        <v>0</v>
      </c>
      <c r="BF95" s="179">
        <f t="shared" si="103"/>
        <v>0</v>
      </c>
      <c r="BG95" s="180">
        <f t="shared" si="104"/>
        <v>0</v>
      </c>
      <c r="BH95" s="254"/>
      <c r="BI95" s="254"/>
      <c r="BJ95" s="197"/>
      <c r="BK95" s="197"/>
      <c r="BL95" s="202" t="str">
        <f t="shared" si="81"/>
        <v>05</v>
      </c>
    </row>
    <row r="96" spans="1:64" ht="12" hidden="1" customHeight="1">
      <c r="A96" s="365" t="s">
        <v>598</v>
      </c>
      <c r="B96" s="366" t="s">
        <v>394</v>
      </c>
      <c r="C96" s="365" t="s">
        <v>1158</v>
      </c>
      <c r="D96" s="366" t="s">
        <v>390</v>
      </c>
      <c r="E96" s="366" t="s">
        <v>637</v>
      </c>
      <c r="F96" s="366" t="s">
        <v>551</v>
      </c>
      <c r="G96" s="366" t="s">
        <v>1344</v>
      </c>
      <c r="H96" s="366" t="s">
        <v>1085</v>
      </c>
      <c r="I96" s="366" t="s">
        <v>456</v>
      </c>
      <c r="J96" s="384">
        <v>86805</v>
      </c>
      <c r="K96" s="384">
        <v>86805</v>
      </c>
      <c r="L96" s="162" t="str">
        <f t="shared" si="82"/>
        <v>90204301412070706100Ч005054000001</v>
      </c>
      <c r="M96" s="163">
        <f t="array" ref="M96">IF(COUNT(SEARCH(Удалить_Роспись_КВСР,$B96)*SEARCH(Удалить_Роспись_ПБС,$C96)*SEARCH(Удалить_Роспись_КФСР, $D96)*SEARCH(Удалить_Роспись_КЦСР,$E96)*SEARCH(Удалить_Роспись_КВР,$F96)*SEARCH(Удалить_Роспись_ЭК,$H96)*SEARCH(Удалить_Роспись_КР,$I96))&gt;0,0,1)</f>
        <v>1</v>
      </c>
      <c r="N96" s="163">
        <f t="array" ref="N96">IF(COUNT(SEARCH(Удалить_Индекс_КВСР,$B96)*SEARCH(Удалить_Индекс_ПБС,$C96)*SEARCH(Удалить_Индекс_КФСР,$D96)*SEARCH(Удалить_Индекс_КЦСР,$E96)*SEARCH(Удалить_Индекс_КВР,$F96)*SEARCH(Удалить_Индекс_ЭК,$H96)*SEARCH(Удалить_Индекс_КР,$I96))&gt;0,0,1)</f>
        <v>0</v>
      </c>
      <c r="O96" s="163" t="str">
        <f t="shared" si="84"/>
        <v/>
      </c>
      <c r="P96" s="263" t="str">
        <f t="shared" si="85"/>
        <v/>
      </c>
      <c r="Q96" s="263" t="str">
        <f t="shared" si="86"/>
        <v/>
      </c>
      <c r="R96" s="263" t="str">
        <f t="shared" si="87"/>
        <v/>
      </c>
      <c r="S96" s="263" t="str">
        <f t="shared" si="88"/>
        <v/>
      </c>
      <c r="T96" s="263" t="str">
        <f t="shared" si="89"/>
        <v/>
      </c>
      <c r="U96" s="263" t="str">
        <f t="shared" si="65"/>
        <v/>
      </c>
      <c r="V96" s="263" t="str">
        <f t="shared" si="90"/>
        <v/>
      </c>
      <c r="W96" s="263" t="str">
        <f t="shared" si="66"/>
        <v/>
      </c>
      <c r="X96" s="263" t="str">
        <f t="shared" si="91"/>
        <v/>
      </c>
      <c r="Y96" s="263" t="str">
        <f t="shared" si="92"/>
        <v/>
      </c>
      <c r="Z96" s="263" t="str">
        <f t="shared" si="93"/>
        <v>меж</v>
      </c>
      <c r="AA96" s="263" t="str">
        <f t="shared" si="94"/>
        <v/>
      </c>
      <c r="AB96" s="263" t="str">
        <f t="shared" si="77"/>
        <v/>
      </c>
      <c r="AC96" s="263" t="str">
        <f t="shared" si="67"/>
        <v/>
      </c>
      <c r="AD96" s="263" t="str">
        <f t="shared" si="78"/>
        <v/>
      </c>
      <c r="AE96" s="263" t="str">
        <f t="shared" si="95"/>
        <v/>
      </c>
      <c r="AF96" s="263" t="str">
        <f t="shared" si="96"/>
        <v/>
      </c>
      <c r="AG96" s="263"/>
      <c r="AJ96" s="163" t="str">
        <f t="shared" si="97"/>
        <v/>
      </c>
      <c r="AK96" s="163" t="str">
        <f t="shared" si="68"/>
        <v/>
      </c>
      <c r="AL96" s="163" t="str">
        <f t="shared" si="98"/>
        <v/>
      </c>
      <c r="AM96" s="163" t="str">
        <f t="shared" si="109"/>
        <v>меж</v>
      </c>
      <c r="AN96" s="163" t="str">
        <f t="shared" si="69"/>
        <v/>
      </c>
      <c r="AO96" s="163" t="str">
        <f t="shared" si="70"/>
        <v/>
      </c>
      <c r="AP96" s="163" t="str">
        <f t="shared" si="71"/>
        <v/>
      </c>
      <c r="AQ96" s="163" t="str">
        <f t="shared" si="72"/>
        <v/>
      </c>
      <c r="AR96" s="163" t="str">
        <f t="shared" si="73"/>
        <v/>
      </c>
      <c r="AS96" s="163" t="str">
        <f t="shared" si="79"/>
        <v/>
      </c>
      <c r="AT96" s="163" t="str">
        <f t="shared" si="80"/>
        <v/>
      </c>
      <c r="AU96" s="163" t="str">
        <f t="shared" si="100"/>
        <v>меж</v>
      </c>
      <c r="AV96" s="163" t="str">
        <f t="shared" si="83"/>
        <v>меж90204301412общпро</v>
      </c>
      <c r="AW96" s="162">
        <f t="shared" si="105"/>
        <v>86805</v>
      </c>
      <c r="AX96" s="162">
        <f t="shared" si="106"/>
        <v>86805</v>
      </c>
      <c r="AY96" s="162">
        <f t="shared" si="107"/>
        <v>0</v>
      </c>
      <c r="AZ96" s="162">
        <f t="shared" si="108"/>
        <v>0</v>
      </c>
      <c r="BA96" s="164">
        <f t="shared" si="74"/>
        <v>1</v>
      </c>
      <c r="BB96" s="164">
        <f t="shared" si="75"/>
        <v>1</v>
      </c>
      <c r="BC96" s="164">
        <f t="shared" si="76"/>
        <v>1</v>
      </c>
      <c r="BD96" s="162">
        <f t="shared" si="101"/>
        <v>0</v>
      </c>
      <c r="BE96" s="162">
        <f t="shared" si="102"/>
        <v>0</v>
      </c>
      <c r="BF96" s="179">
        <f t="shared" si="103"/>
        <v>0</v>
      </c>
      <c r="BG96" s="180">
        <f t="shared" si="104"/>
        <v>0</v>
      </c>
      <c r="BH96" s="254"/>
      <c r="BI96" s="254"/>
      <c r="BJ96" s="197"/>
      <c r="BK96" s="197"/>
      <c r="BL96" s="202" t="str">
        <f t="shared" si="81"/>
        <v>07</v>
      </c>
    </row>
    <row r="97" spans="1:64" ht="12" hidden="1" customHeight="1">
      <c r="A97" s="365" t="s">
        <v>598</v>
      </c>
      <c r="B97" s="366" t="s">
        <v>394</v>
      </c>
      <c r="C97" s="365" t="s">
        <v>1158</v>
      </c>
      <c r="D97" s="366" t="s">
        <v>325</v>
      </c>
      <c r="E97" s="366" t="s">
        <v>638</v>
      </c>
      <c r="F97" s="366" t="s">
        <v>567</v>
      </c>
      <c r="G97" s="366" t="s">
        <v>1344</v>
      </c>
      <c r="H97" s="366" t="s">
        <v>1085</v>
      </c>
      <c r="I97" s="366" t="s">
        <v>331</v>
      </c>
      <c r="J97" s="384">
        <v>402000</v>
      </c>
      <c r="K97" s="384">
        <v>301500</v>
      </c>
      <c r="L97" s="162" t="str">
        <f t="shared" si="82"/>
        <v>902043014121401111007601051100010</v>
      </c>
      <c r="M97" s="163">
        <f t="array" ref="M97">IF(COUNT(SEARCH(Удалить_Роспись_КВСР,$B97)*SEARCH(Удалить_Роспись_ПБС,$C97)*SEARCH(Удалить_Роспись_КФСР, $D97)*SEARCH(Удалить_Роспись_КЦСР,$E97)*SEARCH(Удалить_Роспись_КВР,$F97)*SEARCH(Удалить_Роспись_ЭК,$H97)*SEARCH(Удалить_Роспись_КР,$I97))&gt;0,0,1)</f>
        <v>0</v>
      </c>
      <c r="N97" s="163">
        <f t="array" ref="N97">IF(COUNT(SEARCH(Удалить_Индекс_КВСР,$B97)*SEARCH(Удалить_Индекс_ПБС,$C97)*SEARCH(Удалить_Индекс_КФСР,$D97)*SEARCH(Удалить_Индекс_КЦСР,$E97)*SEARCH(Удалить_Индекс_КВР,$F97)*SEARCH(Удалить_Индекс_ЭК,$H97)*SEARCH(Удалить_Индекс_КР,$I97))&gt;0,0,1)</f>
        <v>0</v>
      </c>
      <c r="O97" s="163" t="str">
        <f t="shared" si="84"/>
        <v/>
      </c>
      <c r="P97" s="263" t="str">
        <f t="shared" si="85"/>
        <v/>
      </c>
      <c r="Q97" s="263" t="str">
        <f t="shared" si="86"/>
        <v/>
      </c>
      <c r="R97" s="263" t="str">
        <f t="shared" si="87"/>
        <v/>
      </c>
      <c r="S97" s="263" t="str">
        <f t="shared" si="88"/>
        <v/>
      </c>
      <c r="T97" s="263" t="str">
        <f t="shared" si="89"/>
        <v/>
      </c>
      <c r="U97" s="263" t="str">
        <f t="shared" si="65"/>
        <v/>
      </c>
      <c r="V97" s="263" t="str">
        <f t="shared" si="90"/>
        <v/>
      </c>
      <c r="W97" s="263" t="str">
        <f t="shared" si="66"/>
        <v/>
      </c>
      <c r="X97" s="263" t="str">
        <f t="shared" si="91"/>
        <v/>
      </c>
      <c r="Y97" s="263" t="str">
        <f t="shared" si="92"/>
        <v/>
      </c>
      <c r="Z97" s="263" t="str">
        <f t="shared" si="93"/>
        <v>меж</v>
      </c>
      <c r="AA97" s="263" t="str">
        <f t="shared" si="94"/>
        <v/>
      </c>
      <c r="AB97" s="263" t="str">
        <f t="shared" si="77"/>
        <v/>
      </c>
      <c r="AC97" s="263" t="str">
        <f t="shared" si="67"/>
        <v/>
      </c>
      <c r="AD97" s="263" t="str">
        <f t="shared" si="78"/>
        <v/>
      </c>
      <c r="AE97" s="263" t="str">
        <f t="shared" si="95"/>
        <v/>
      </c>
      <c r="AF97" s="263" t="str">
        <f t="shared" si="96"/>
        <v/>
      </c>
      <c r="AG97" s="263"/>
      <c r="AJ97" s="163" t="str">
        <f t="shared" si="97"/>
        <v/>
      </c>
      <c r="AK97" s="163" t="str">
        <f t="shared" si="68"/>
        <v/>
      </c>
      <c r="AL97" s="163" t="str">
        <f t="shared" si="98"/>
        <v/>
      </c>
      <c r="AM97" s="163" t="str">
        <f t="shared" si="109"/>
        <v>меж</v>
      </c>
      <c r="AN97" s="163" t="str">
        <f t="shared" si="69"/>
        <v/>
      </c>
      <c r="AO97" s="163" t="str">
        <f t="shared" si="70"/>
        <v/>
      </c>
      <c r="AP97" s="163" t="str">
        <f t="shared" si="71"/>
        <v/>
      </c>
      <c r="AQ97" s="163" t="str">
        <f t="shared" si="72"/>
        <v/>
      </c>
      <c r="AR97" s="163" t="str">
        <f t="shared" si="73"/>
        <v/>
      </c>
      <c r="AS97" s="163" t="str">
        <f t="shared" si="79"/>
        <v/>
      </c>
      <c r="AT97" s="163" t="str">
        <f t="shared" si="80"/>
        <v/>
      </c>
      <c r="AU97" s="163" t="str">
        <f t="shared" si="100"/>
        <v>меж</v>
      </c>
      <c r="AV97" s="163" t="str">
        <f t="shared" si="83"/>
        <v>меж90204301412общпро</v>
      </c>
      <c r="AW97" s="162">
        <f t="shared" si="105"/>
        <v>0</v>
      </c>
      <c r="AX97" s="162">
        <f t="shared" si="106"/>
        <v>0</v>
      </c>
      <c r="AY97" s="162">
        <f t="shared" si="107"/>
        <v>0</v>
      </c>
      <c r="AZ97" s="162">
        <f t="shared" si="108"/>
        <v>0</v>
      </c>
      <c r="BA97" s="164">
        <f t="shared" si="74"/>
        <v>1</v>
      </c>
      <c r="BB97" s="164">
        <f t="shared" si="75"/>
        <v>1</v>
      </c>
      <c r="BC97" s="164">
        <f t="shared" si="76"/>
        <v>1</v>
      </c>
      <c r="BD97" s="162">
        <f t="shared" si="101"/>
        <v>0</v>
      </c>
      <c r="BE97" s="162">
        <f t="shared" si="102"/>
        <v>0</v>
      </c>
      <c r="BF97" s="179">
        <f t="shared" si="103"/>
        <v>0</v>
      </c>
      <c r="BG97" s="180">
        <f t="shared" si="104"/>
        <v>0</v>
      </c>
      <c r="BH97" s="254"/>
      <c r="BI97" s="254"/>
      <c r="BJ97" s="197"/>
      <c r="BK97" s="197"/>
      <c r="BL97" s="202" t="str">
        <f t="shared" si="81"/>
        <v>14</v>
      </c>
    </row>
    <row r="98" spans="1:64" ht="12" hidden="1" customHeight="1">
      <c r="A98" s="365" t="s">
        <v>598</v>
      </c>
      <c r="B98" s="366" t="s">
        <v>394</v>
      </c>
      <c r="C98" s="365" t="s">
        <v>1158</v>
      </c>
      <c r="D98" s="366" t="s">
        <v>325</v>
      </c>
      <c r="E98" s="366" t="s">
        <v>639</v>
      </c>
      <c r="F98" s="366" t="s">
        <v>567</v>
      </c>
      <c r="G98" s="366" t="s">
        <v>1344</v>
      </c>
      <c r="H98" s="366" t="s">
        <v>1085</v>
      </c>
      <c r="I98" s="366" t="s">
        <v>456</v>
      </c>
      <c r="J98" s="384">
        <v>3688800</v>
      </c>
      <c r="K98" s="384">
        <v>3688800</v>
      </c>
      <c r="L98" s="162" t="str">
        <f t="shared" si="82"/>
        <v>902043014121401111008013051100001</v>
      </c>
      <c r="M98" s="163">
        <f t="array" ref="M98">IF(COUNT(SEARCH(Удалить_Роспись_КВСР,$B98)*SEARCH(Удалить_Роспись_ПБС,$C98)*SEARCH(Удалить_Роспись_КФСР, $D98)*SEARCH(Удалить_Роспись_КЦСР,$E98)*SEARCH(Удалить_Роспись_КВР,$F98)*SEARCH(Удалить_Роспись_ЭК,$H98)*SEARCH(Удалить_Роспись_КР,$I98))&gt;0,0,1)</f>
        <v>1</v>
      </c>
      <c r="N98" s="163">
        <f t="array" ref="N98">IF(COUNT(SEARCH(Удалить_Индекс_КВСР,$B98)*SEARCH(Удалить_Индекс_ПБС,$C98)*SEARCH(Удалить_Индекс_КФСР,$D98)*SEARCH(Удалить_Индекс_КЦСР,$E98)*SEARCH(Удалить_Индекс_КВР,$F98)*SEARCH(Удалить_Индекс_ЭК,$H98)*SEARCH(Удалить_Индекс_КР,$I98))&gt;0,0,1)</f>
        <v>0</v>
      </c>
      <c r="O98" s="163" t="str">
        <f t="shared" si="84"/>
        <v/>
      </c>
      <c r="P98" s="263" t="str">
        <f t="shared" si="85"/>
        <v/>
      </c>
      <c r="Q98" s="263" t="str">
        <f t="shared" si="86"/>
        <v/>
      </c>
      <c r="R98" s="263" t="str">
        <f t="shared" si="87"/>
        <v/>
      </c>
      <c r="S98" s="263" t="str">
        <f t="shared" si="88"/>
        <v/>
      </c>
      <c r="T98" s="263" t="str">
        <f t="shared" si="89"/>
        <v/>
      </c>
      <c r="U98" s="263" t="str">
        <f t="shared" si="65"/>
        <v/>
      </c>
      <c r="V98" s="263" t="str">
        <f t="shared" si="90"/>
        <v/>
      </c>
      <c r="W98" s="263" t="str">
        <f t="shared" si="66"/>
        <v/>
      </c>
      <c r="X98" s="263" t="str">
        <f t="shared" si="91"/>
        <v/>
      </c>
      <c r="Y98" s="263" t="str">
        <f t="shared" si="92"/>
        <v/>
      </c>
      <c r="Z98" s="263" t="str">
        <f t="shared" si="93"/>
        <v>меж</v>
      </c>
      <c r="AA98" s="263" t="str">
        <f t="shared" si="94"/>
        <v/>
      </c>
      <c r="AB98" s="263" t="str">
        <f t="shared" si="77"/>
        <v/>
      </c>
      <c r="AC98" s="263" t="str">
        <f t="shared" si="67"/>
        <v/>
      </c>
      <c r="AD98" s="263" t="str">
        <f t="shared" si="78"/>
        <v/>
      </c>
      <c r="AE98" s="263" t="str">
        <f t="shared" si="95"/>
        <v/>
      </c>
      <c r="AF98" s="263" t="str">
        <f t="shared" si="96"/>
        <v/>
      </c>
      <c r="AG98" s="263"/>
      <c r="AJ98" s="163" t="str">
        <f t="shared" si="97"/>
        <v/>
      </c>
      <c r="AK98" s="163" t="str">
        <f t="shared" si="68"/>
        <v/>
      </c>
      <c r="AL98" s="163" t="str">
        <f t="shared" si="98"/>
        <v/>
      </c>
      <c r="AM98" s="163" t="str">
        <f t="shared" si="109"/>
        <v>меж</v>
      </c>
      <c r="AN98" s="163" t="str">
        <f t="shared" si="69"/>
        <v/>
      </c>
      <c r="AO98" s="163" t="str">
        <f t="shared" si="70"/>
        <v/>
      </c>
      <c r="AP98" s="163" t="str">
        <f t="shared" si="71"/>
        <v/>
      </c>
      <c r="AQ98" s="163" t="str">
        <f t="shared" si="72"/>
        <v/>
      </c>
      <c r="AR98" s="163" t="str">
        <f t="shared" si="73"/>
        <v/>
      </c>
      <c r="AS98" s="163" t="str">
        <f t="shared" si="79"/>
        <v/>
      </c>
      <c r="AT98" s="163" t="str">
        <f t="shared" si="80"/>
        <v/>
      </c>
      <c r="AU98" s="163" t="str">
        <f t="shared" si="100"/>
        <v>меж</v>
      </c>
      <c r="AV98" s="163" t="str">
        <f t="shared" si="83"/>
        <v>меж90204301412общпро</v>
      </c>
      <c r="AW98" s="162">
        <f t="shared" si="105"/>
        <v>3688800</v>
      </c>
      <c r="AX98" s="162">
        <f t="shared" si="106"/>
        <v>3688800</v>
      </c>
      <c r="AY98" s="162">
        <f t="shared" si="107"/>
        <v>0</v>
      </c>
      <c r="AZ98" s="162">
        <f t="shared" si="108"/>
        <v>0</v>
      </c>
      <c r="BA98" s="164">
        <f t="shared" si="74"/>
        <v>1</v>
      </c>
      <c r="BB98" s="164">
        <f t="shared" si="75"/>
        <v>1</v>
      </c>
      <c r="BC98" s="164">
        <f t="shared" si="76"/>
        <v>1</v>
      </c>
      <c r="BD98" s="162">
        <f t="shared" si="101"/>
        <v>0</v>
      </c>
      <c r="BE98" s="162">
        <f t="shared" si="102"/>
        <v>0</v>
      </c>
      <c r="BF98" s="179">
        <f t="shared" si="103"/>
        <v>0</v>
      </c>
      <c r="BG98" s="180">
        <f t="shared" si="104"/>
        <v>0</v>
      </c>
      <c r="BH98" s="254"/>
      <c r="BI98" s="254"/>
      <c r="BJ98" s="197"/>
      <c r="BK98" s="197"/>
      <c r="BL98" s="202" t="str">
        <f t="shared" si="81"/>
        <v>14</v>
      </c>
    </row>
    <row r="99" spans="1:64" ht="12" hidden="1" customHeight="1">
      <c r="A99" s="365" t="s">
        <v>598</v>
      </c>
      <c r="B99" s="366" t="s">
        <v>394</v>
      </c>
      <c r="C99" s="365" t="s">
        <v>1158</v>
      </c>
      <c r="D99" s="366" t="s">
        <v>326</v>
      </c>
      <c r="E99" s="366" t="s">
        <v>1345</v>
      </c>
      <c r="F99" s="366" t="s">
        <v>551</v>
      </c>
      <c r="G99" s="366" t="s">
        <v>1344</v>
      </c>
      <c r="H99" s="366" t="s">
        <v>1085</v>
      </c>
      <c r="I99" s="366" t="s">
        <v>331</v>
      </c>
      <c r="J99" s="384">
        <v>69839</v>
      </c>
      <c r="K99" s="384">
        <v>46560</v>
      </c>
      <c r="L99" s="162" t="str">
        <f t="shared" si="82"/>
        <v>902043014121403111002724054000010</v>
      </c>
      <c r="M99" s="163">
        <f t="array" ref="M99">IF(COUNT(SEARCH(Удалить_Роспись_КВСР,$B99)*SEARCH(Удалить_Роспись_ПБС,$C99)*SEARCH(Удалить_Роспись_КФСР, $D99)*SEARCH(Удалить_Роспись_КЦСР,$E99)*SEARCH(Удалить_Роспись_КВР,$F99)*SEARCH(Удалить_Роспись_ЭК,$H99)*SEARCH(Удалить_Роспись_КР,$I99))&gt;0,0,1)</f>
        <v>0</v>
      </c>
      <c r="N99" s="163">
        <f t="array" ref="N99">IF(COUNT(SEARCH(Удалить_Индекс_КВСР,$B99)*SEARCH(Удалить_Индекс_ПБС,$C99)*SEARCH(Удалить_Индекс_КФСР,$D99)*SEARCH(Удалить_Индекс_КЦСР,$E99)*SEARCH(Удалить_Индекс_КВР,$F99)*SEARCH(Удалить_Индекс_ЭК,$H99)*SEARCH(Удалить_Индекс_КР,$I99))&gt;0,0,1)</f>
        <v>0</v>
      </c>
      <c r="O99" s="163" t="str">
        <f t="shared" si="84"/>
        <v/>
      </c>
      <c r="P99" s="263" t="str">
        <f t="shared" si="85"/>
        <v/>
      </c>
      <c r="Q99" s="263" t="str">
        <f t="shared" si="86"/>
        <v/>
      </c>
      <c r="R99" s="263" t="str">
        <f t="shared" si="87"/>
        <v/>
      </c>
      <c r="S99" s="263" t="str">
        <f t="shared" si="88"/>
        <v/>
      </c>
      <c r="T99" s="263" t="str">
        <f t="shared" si="89"/>
        <v/>
      </c>
      <c r="U99" s="263" t="str">
        <f t="shared" si="65"/>
        <v/>
      </c>
      <c r="V99" s="263" t="str">
        <f t="shared" si="90"/>
        <v/>
      </c>
      <c r="W99" s="263" t="str">
        <f t="shared" si="66"/>
        <v/>
      </c>
      <c r="X99" s="263" t="str">
        <f t="shared" si="91"/>
        <v/>
      </c>
      <c r="Y99" s="263" t="str">
        <f t="shared" si="92"/>
        <v/>
      </c>
      <c r="Z99" s="263" t="str">
        <f t="shared" si="93"/>
        <v>меж</v>
      </c>
      <c r="AA99" s="263" t="str">
        <f t="shared" si="94"/>
        <v/>
      </c>
      <c r="AB99" s="263" t="str">
        <f t="shared" si="77"/>
        <v/>
      </c>
      <c r="AC99" s="263" t="str">
        <f t="shared" si="67"/>
        <v/>
      </c>
      <c r="AD99" s="263" t="str">
        <f t="shared" si="78"/>
        <v/>
      </c>
      <c r="AE99" s="263" t="str">
        <f t="shared" si="95"/>
        <v/>
      </c>
      <c r="AF99" s="263" t="str">
        <f t="shared" si="96"/>
        <v/>
      </c>
      <c r="AG99" s="263"/>
      <c r="AJ99" s="163" t="str">
        <f t="shared" si="97"/>
        <v/>
      </c>
      <c r="AK99" s="163" t="str">
        <f t="shared" si="68"/>
        <v/>
      </c>
      <c r="AL99" s="163" t="str">
        <f t="shared" si="98"/>
        <v/>
      </c>
      <c r="AM99" s="163" t="str">
        <f t="shared" si="109"/>
        <v>меж</v>
      </c>
      <c r="AN99" s="163" t="str">
        <f t="shared" si="69"/>
        <v/>
      </c>
      <c r="AO99" s="163" t="str">
        <f t="shared" si="70"/>
        <v/>
      </c>
      <c r="AP99" s="163" t="str">
        <f t="shared" si="71"/>
        <v/>
      </c>
      <c r="AQ99" s="163" t="str">
        <f t="shared" si="72"/>
        <v/>
      </c>
      <c r="AR99" s="163" t="str">
        <f t="shared" si="73"/>
        <v/>
      </c>
      <c r="AS99" s="163" t="str">
        <f t="shared" si="79"/>
        <v/>
      </c>
      <c r="AT99" s="163" t="str">
        <f t="shared" si="80"/>
        <v/>
      </c>
      <c r="AU99" s="163" t="str">
        <f t="shared" si="100"/>
        <v>меж</v>
      </c>
      <c r="AV99" s="163" t="str">
        <f t="shared" si="83"/>
        <v>меж90204301412общпро</v>
      </c>
      <c r="AW99" s="162">
        <f t="shared" si="105"/>
        <v>0</v>
      </c>
      <c r="AX99" s="162">
        <f t="shared" si="106"/>
        <v>0</v>
      </c>
      <c r="AY99" s="162">
        <f t="shared" si="107"/>
        <v>0</v>
      </c>
      <c r="AZ99" s="162">
        <f t="shared" si="108"/>
        <v>0</v>
      </c>
      <c r="BA99" s="164">
        <f t="shared" si="74"/>
        <v>1</v>
      </c>
      <c r="BB99" s="164">
        <f t="shared" si="75"/>
        <v>1</v>
      </c>
      <c r="BC99" s="164">
        <f t="shared" si="76"/>
        <v>1</v>
      </c>
      <c r="BD99" s="162">
        <f t="shared" si="101"/>
        <v>0</v>
      </c>
      <c r="BE99" s="162">
        <f t="shared" si="102"/>
        <v>0</v>
      </c>
      <c r="BF99" s="179">
        <f t="shared" si="103"/>
        <v>0</v>
      </c>
      <c r="BG99" s="180">
        <f t="shared" si="104"/>
        <v>0</v>
      </c>
      <c r="BH99" s="254"/>
      <c r="BI99" s="254"/>
      <c r="BJ99" s="197"/>
      <c r="BK99" s="197"/>
      <c r="BL99" s="202" t="str">
        <f t="shared" si="81"/>
        <v>14</v>
      </c>
    </row>
    <row r="100" spans="1:64" ht="12" hidden="1" customHeight="1">
      <c r="A100" s="365" t="s">
        <v>598</v>
      </c>
      <c r="B100" s="366" t="s">
        <v>394</v>
      </c>
      <c r="C100" s="365" t="s">
        <v>1158</v>
      </c>
      <c r="D100" s="366" t="s">
        <v>326</v>
      </c>
      <c r="E100" s="366" t="s">
        <v>640</v>
      </c>
      <c r="F100" s="366" t="s">
        <v>551</v>
      </c>
      <c r="G100" s="366" t="s">
        <v>1344</v>
      </c>
      <c r="H100" s="366" t="s">
        <v>1085</v>
      </c>
      <c r="I100" s="366" t="s">
        <v>456</v>
      </c>
      <c r="J100" s="384">
        <v>3166180</v>
      </c>
      <c r="K100" s="384">
        <v>550000</v>
      </c>
      <c r="L100" s="162" t="str">
        <f t="shared" si="82"/>
        <v>902043014121403111008012054000001</v>
      </c>
      <c r="M100" s="163">
        <f t="array" ref="M100">IF(COUNT(SEARCH(Удалить_Роспись_КВСР,$B100)*SEARCH(Удалить_Роспись_ПБС,$C100)*SEARCH(Удалить_Роспись_КФСР, $D100)*SEARCH(Удалить_Роспись_КЦСР,$E100)*SEARCH(Удалить_Роспись_КВР,$F100)*SEARCH(Удалить_Роспись_ЭК,$H100)*SEARCH(Удалить_Роспись_КР,$I100))&gt;0,0,1)</f>
        <v>1</v>
      </c>
      <c r="N100" s="163">
        <f t="array" ref="N100">IF(COUNT(SEARCH(Удалить_Индекс_КВСР,$B100)*SEARCH(Удалить_Индекс_ПБС,$C100)*SEARCH(Удалить_Индекс_КФСР,$D100)*SEARCH(Удалить_Индекс_КЦСР,$E100)*SEARCH(Удалить_Индекс_КВР,$F100)*SEARCH(Удалить_Индекс_ЭК,$H100)*SEARCH(Удалить_Индекс_КР,$I100))&gt;0,0,1)</f>
        <v>0</v>
      </c>
      <c r="O100" s="163" t="str">
        <f t="shared" si="84"/>
        <v/>
      </c>
      <c r="P100" s="263" t="str">
        <f t="shared" si="85"/>
        <v/>
      </c>
      <c r="Q100" s="263" t="str">
        <f t="shared" si="86"/>
        <v/>
      </c>
      <c r="R100" s="263" t="str">
        <f t="shared" si="87"/>
        <v/>
      </c>
      <c r="S100" s="263" t="str">
        <f t="shared" si="88"/>
        <v/>
      </c>
      <c r="T100" s="263" t="str">
        <f t="shared" si="89"/>
        <v/>
      </c>
      <c r="U100" s="263" t="str">
        <f t="shared" si="65"/>
        <v/>
      </c>
      <c r="V100" s="263" t="str">
        <f t="shared" si="90"/>
        <v/>
      </c>
      <c r="W100" s="263" t="str">
        <f t="shared" si="66"/>
        <v/>
      </c>
      <c r="X100" s="263" t="str">
        <f t="shared" si="91"/>
        <v/>
      </c>
      <c r="Y100" s="263" t="str">
        <f t="shared" si="92"/>
        <v/>
      </c>
      <c r="Z100" s="263" t="str">
        <f t="shared" si="93"/>
        <v>меж</v>
      </c>
      <c r="AA100" s="263" t="str">
        <f t="shared" si="94"/>
        <v/>
      </c>
      <c r="AB100" s="263" t="str">
        <f t="shared" si="77"/>
        <v/>
      </c>
      <c r="AC100" s="263" t="str">
        <f t="shared" si="67"/>
        <v/>
      </c>
      <c r="AD100" s="263" t="str">
        <f t="shared" si="78"/>
        <v/>
      </c>
      <c r="AE100" s="263" t="str">
        <f t="shared" si="95"/>
        <v/>
      </c>
      <c r="AF100" s="263" t="str">
        <f t="shared" si="96"/>
        <v/>
      </c>
      <c r="AG100" s="263"/>
      <c r="AJ100" s="163" t="str">
        <f t="shared" si="97"/>
        <v/>
      </c>
      <c r="AK100" s="163" t="str">
        <f t="shared" si="68"/>
        <v/>
      </c>
      <c r="AL100" s="163" t="str">
        <f t="shared" si="98"/>
        <v/>
      </c>
      <c r="AM100" s="163" t="str">
        <f t="shared" si="109"/>
        <v>меж</v>
      </c>
      <c r="AN100" s="163" t="str">
        <f t="shared" si="69"/>
        <v/>
      </c>
      <c r="AO100" s="163" t="str">
        <f t="shared" si="70"/>
        <v/>
      </c>
      <c r="AP100" s="163" t="str">
        <f t="shared" si="71"/>
        <v/>
      </c>
      <c r="AQ100" s="163" t="str">
        <f t="shared" si="72"/>
        <v/>
      </c>
      <c r="AR100" s="163" t="str">
        <f t="shared" si="73"/>
        <v/>
      </c>
      <c r="AS100" s="163" t="str">
        <f t="shared" si="79"/>
        <v/>
      </c>
      <c r="AT100" s="163" t="str">
        <f t="shared" si="80"/>
        <v/>
      </c>
      <c r="AU100" s="163" t="str">
        <f t="shared" si="100"/>
        <v>меж</v>
      </c>
      <c r="AV100" s="163" t="str">
        <f t="shared" si="83"/>
        <v>меж90204301412общпро</v>
      </c>
      <c r="AW100" s="162">
        <f t="shared" si="105"/>
        <v>3166180</v>
      </c>
      <c r="AX100" s="162">
        <f t="shared" si="106"/>
        <v>550000</v>
      </c>
      <c r="AY100" s="162">
        <f t="shared" si="107"/>
        <v>0</v>
      </c>
      <c r="AZ100" s="162">
        <f t="shared" si="108"/>
        <v>0</v>
      </c>
      <c r="BA100" s="164">
        <f t="shared" si="74"/>
        <v>1</v>
      </c>
      <c r="BB100" s="164">
        <f t="shared" si="75"/>
        <v>1</v>
      </c>
      <c r="BC100" s="164">
        <f t="shared" si="76"/>
        <v>1</v>
      </c>
      <c r="BD100" s="162">
        <f t="shared" si="101"/>
        <v>0</v>
      </c>
      <c r="BE100" s="162">
        <f t="shared" si="102"/>
        <v>0</v>
      </c>
      <c r="BF100" s="179">
        <f t="shared" si="103"/>
        <v>0</v>
      </c>
      <c r="BG100" s="180">
        <f t="shared" si="104"/>
        <v>0</v>
      </c>
      <c r="BH100" s="254"/>
      <c r="BI100" s="254"/>
      <c r="BJ100" s="197"/>
      <c r="BK100" s="197"/>
      <c r="BL100" s="202" t="str">
        <f t="shared" si="81"/>
        <v>14</v>
      </c>
    </row>
    <row r="101" spans="1:64" ht="12" hidden="1" customHeight="1">
      <c r="A101" s="365" t="s">
        <v>598</v>
      </c>
      <c r="B101" s="366" t="s">
        <v>394</v>
      </c>
      <c r="C101" s="365" t="s">
        <v>1176</v>
      </c>
      <c r="D101" s="366" t="s">
        <v>374</v>
      </c>
      <c r="E101" s="366" t="s">
        <v>641</v>
      </c>
      <c r="F101" s="366" t="s">
        <v>548</v>
      </c>
      <c r="G101" s="366" t="s">
        <v>1344</v>
      </c>
      <c r="H101" s="366" t="s">
        <v>1086</v>
      </c>
      <c r="I101" s="366" t="s">
        <v>456</v>
      </c>
      <c r="J101" s="384">
        <v>812117</v>
      </c>
      <c r="K101" s="384">
        <v>598720.72</v>
      </c>
      <c r="L101" s="162" t="str">
        <f t="shared" si="82"/>
        <v>902043014140102801006000012100001</v>
      </c>
      <c r="M101" s="163">
        <f t="array" ref="M101">IF(COUNT(SEARCH(Удалить_Роспись_КВСР,$B101)*SEARCH(Удалить_Роспись_ПБС,$C101)*SEARCH(Удалить_Роспись_КФСР, $D101)*SEARCH(Удалить_Роспись_КЦСР,$E101)*SEARCH(Удалить_Роспись_КВР,$F101)*SEARCH(Удалить_Роспись_ЭК,$H101)*SEARCH(Удалить_Роспись_КР,$I101))&gt;0,0,1)</f>
        <v>1</v>
      </c>
      <c r="N101" s="163">
        <f t="array" ref="N101">IF(COUNT(SEARCH(Удалить_Индекс_КВСР,$B101)*SEARCH(Удалить_Индекс_ПБС,$C101)*SEARCH(Удалить_Индекс_КФСР,$D101)*SEARCH(Удалить_Индекс_КЦСР,$E101)*SEARCH(Удалить_Индекс_КВР,$F101)*SEARCH(Удалить_Индекс_ЭК,$H101)*SEARCH(Удалить_Индекс_КР,$I101))&gt;0,0,1)</f>
        <v>0</v>
      </c>
      <c r="O101" s="163" t="str">
        <f t="shared" si="84"/>
        <v/>
      </c>
      <c r="P101" s="263" t="str">
        <f t="shared" si="85"/>
        <v/>
      </c>
      <c r="Q101" s="263" t="str">
        <f t="shared" si="86"/>
        <v/>
      </c>
      <c r="R101" s="263" t="str">
        <f t="shared" si="87"/>
        <v/>
      </c>
      <c r="S101" s="263" t="str">
        <f t="shared" si="88"/>
        <v/>
      </c>
      <c r="T101" s="263" t="str">
        <f t="shared" si="89"/>
        <v/>
      </c>
      <c r="U101" s="263" t="str">
        <f t="shared" si="65"/>
        <v/>
      </c>
      <c r="V101" s="263" t="str">
        <f t="shared" si="90"/>
        <v/>
      </c>
      <c r="W101" s="263" t="str">
        <f t="shared" si="66"/>
        <v/>
      </c>
      <c r="X101" s="263" t="str">
        <f t="shared" si="91"/>
        <v/>
      </c>
      <c r="Y101" s="263" t="str">
        <f t="shared" si="92"/>
        <v/>
      </c>
      <c r="Z101" s="263" t="str">
        <f t="shared" si="93"/>
        <v/>
      </c>
      <c r="AA101" s="263" t="str">
        <f t="shared" si="94"/>
        <v/>
      </c>
      <c r="AB101" s="263" t="str">
        <f t="shared" si="77"/>
        <v/>
      </c>
      <c r="AC101" s="263" t="str">
        <f t="shared" si="67"/>
        <v/>
      </c>
      <c r="AD101" s="263" t="str">
        <f t="shared" si="78"/>
        <v/>
      </c>
      <c r="AE101" s="263" t="str">
        <f t="shared" si="95"/>
        <v/>
      </c>
      <c r="AF101" s="263" t="str">
        <f t="shared" si="96"/>
        <v/>
      </c>
      <c r="AG101" s="263"/>
      <c r="AJ101" s="163" t="str">
        <f t="shared" si="97"/>
        <v/>
      </c>
      <c r="AK101" s="163" t="str">
        <f t="shared" si="68"/>
        <v/>
      </c>
      <c r="AL101" s="163" t="str">
        <f t="shared" si="98"/>
        <v/>
      </c>
      <c r="AM101" s="163" t="str">
        <f t="shared" si="99"/>
        <v/>
      </c>
      <c r="AN101" s="163" t="str">
        <f t="shared" si="69"/>
        <v/>
      </c>
      <c r="AO101" s="163" t="str">
        <f t="shared" si="70"/>
        <v/>
      </c>
      <c r="AP101" s="163" t="str">
        <f t="shared" si="71"/>
        <v/>
      </c>
      <c r="AQ101" s="163" t="str">
        <f t="shared" si="72"/>
        <v/>
      </c>
      <c r="AR101" s="163" t="str">
        <f t="shared" si="73"/>
        <v/>
      </c>
      <c r="AS101" s="163" t="str">
        <f t="shared" si="79"/>
        <v/>
      </c>
      <c r="AT101" s="163" t="str">
        <f t="shared" si="80"/>
        <v/>
      </c>
      <c r="AU101" s="163" t="str">
        <f t="shared" si="100"/>
        <v>рбс</v>
      </c>
      <c r="AV101" s="163" t="str">
        <f t="shared" si="83"/>
        <v>рбс90204301414общопл</v>
      </c>
      <c r="AW101" s="162">
        <f t="shared" si="105"/>
        <v>812117</v>
      </c>
      <c r="AX101" s="162">
        <f t="shared" si="106"/>
        <v>598720.72</v>
      </c>
      <c r="AY101" s="162">
        <f t="shared" si="107"/>
        <v>0</v>
      </c>
      <c r="AZ101" s="162">
        <f t="shared" si="108"/>
        <v>0</v>
      </c>
      <c r="BA101" s="164">
        <f t="shared" si="74"/>
        <v>1</v>
      </c>
      <c r="BB101" s="164">
        <f t="shared" si="75"/>
        <v>1</v>
      </c>
      <c r="BC101" s="164">
        <f t="shared" si="76"/>
        <v>1</v>
      </c>
      <c r="BD101" s="162">
        <f t="shared" si="101"/>
        <v>0</v>
      </c>
      <c r="BE101" s="162">
        <f t="shared" si="102"/>
        <v>0</v>
      </c>
      <c r="BF101" s="179">
        <f t="shared" si="103"/>
        <v>0</v>
      </c>
      <c r="BG101" s="180">
        <f t="shared" si="104"/>
        <v>0</v>
      </c>
      <c r="BH101" s="254"/>
      <c r="BI101" s="254"/>
      <c r="BJ101" s="197"/>
      <c r="BK101" s="197"/>
      <c r="BL101" s="202" t="str">
        <f t="shared" si="81"/>
        <v>01</v>
      </c>
    </row>
    <row r="102" spans="1:64" ht="12" hidden="1" customHeight="1">
      <c r="A102" s="365" t="s">
        <v>598</v>
      </c>
      <c r="B102" s="366" t="s">
        <v>394</v>
      </c>
      <c r="C102" s="365" t="s">
        <v>1176</v>
      </c>
      <c r="D102" s="366" t="s">
        <v>374</v>
      </c>
      <c r="E102" s="366" t="s">
        <v>641</v>
      </c>
      <c r="F102" s="366" t="s">
        <v>642</v>
      </c>
      <c r="G102" s="366" t="s">
        <v>1344</v>
      </c>
      <c r="H102" s="366" t="s">
        <v>1088</v>
      </c>
      <c r="I102" s="366" t="s">
        <v>456</v>
      </c>
      <c r="J102" s="384">
        <v>245259</v>
      </c>
      <c r="K102" s="384">
        <v>170575.89</v>
      </c>
      <c r="L102" s="162" t="str">
        <f t="shared" si="82"/>
        <v>902043014140102801006000012900001</v>
      </c>
      <c r="M102" s="163">
        <f t="array" ref="M102">IF(COUNT(SEARCH(Удалить_Роспись_КВСР,$B102)*SEARCH(Удалить_Роспись_ПБС,$C102)*SEARCH(Удалить_Роспись_КФСР, $D102)*SEARCH(Удалить_Роспись_КЦСР,$E102)*SEARCH(Удалить_Роспись_КВР,$F102)*SEARCH(Удалить_Роспись_ЭК,$H102)*SEARCH(Удалить_Роспись_КР,$I102))&gt;0,0,1)</f>
        <v>1</v>
      </c>
      <c r="N102" s="163">
        <f t="array" ref="N102">IF(COUNT(SEARCH(Удалить_Индекс_КВСР,$B102)*SEARCH(Удалить_Индекс_ПБС,$C102)*SEARCH(Удалить_Индекс_КФСР,$D102)*SEARCH(Удалить_Индекс_КЦСР,$E102)*SEARCH(Удалить_Индекс_КВР,$F102)*SEARCH(Удалить_Индекс_ЭК,$H102)*SEARCH(Удалить_Индекс_КР,$I102))&gt;0,0,1)</f>
        <v>0</v>
      </c>
      <c r="O102" s="163" t="str">
        <f t="shared" si="84"/>
        <v/>
      </c>
      <c r="P102" s="263" t="str">
        <f t="shared" si="85"/>
        <v/>
      </c>
      <c r="Q102" s="263" t="str">
        <f t="shared" si="86"/>
        <v/>
      </c>
      <c r="R102" s="263" t="str">
        <f t="shared" si="87"/>
        <v/>
      </c>
      <c r="S102" s="263" t="str">
        <f t="shared" si="88"/>
        <v/>
      </c>
      <c r="T102" s="263" t="str">
        <f t="shared" si="89"/>
        <v/>
      </c>
      <c r="U102" s="263" t="str">
        <f t="shared" si="65"/>
        <v/>
      </c>
      <c r="V102" s="263" t="str">
        <f t="shared" si="90"/>
        <v/>
      </c>
      <c r="W102" s="263" t="str">
        <f t="shared" si="66"/>
        <v/>
      </c>
      <c r="X102" s="263" t="str">
        <f t="shared" si="91"/>
        <v/>
      </c>
      <c r="Y102" s="263" t="str">
        <f t="shared" si="92"/>
        <v/>
      </c>
      <c r="Z102" s="263" t="str">
        <f t="shared" si="93"/>
        <v/>
      </c>
      <c r="AA102" s="263" t="str">
        <f t="shared" si="94"/>
        <v/>
      </c>
      <c r="AB102" s="263" t="str">
        <f t="shared" si="77"/>
        <v/>
      </c>
      <c r="AC102" s="263" t="str">
        <f t="shared" si="67"/>
        <v/>
      </c>
      <c r="AD102" s="263" t="str">
        <f t="shared" si="78"/>
        <v/>
      </c>
      <c r="AE102" s="263" t="str">
        <f t="shared" si="95"/>
        <v/>
      </c>
      <c r="AF102" s="263" t="str">
        <f t="shared" si="96"/>
        <v/>
      </c>
      <c r="AG102" s="263"/>
      <c r="AJ102" s="163" t="str">
        <f t="shared" si="97"/>
        <v/>
      </c>
      <c r="AK102" s="163" t="str">
        <f t="shared" si="68"/>
        <v/>
      </c>
      <c r="AL102" s="163" t="str">
        <f t="shared" si="98"/>
        <v/>
      </c>
      <c r="AM102" s="163" t="str">
        <f t="shared" si="99"/>
        <v/>
      </c>
      <c r="AN102" s="163" t="str">
        <f t="shared" si="69"/>
        <v/>
      </c>
      <c r="AO102" s="163" t="str">
        <f t="shared" si="70"/>
        <v/>
      </c>
      <c r="AP102" s="163" t="str">
        <f t="shared" si="71"/>
        <v/>
      </c>
      <c r="AQ102" s="163" t="str">
        <f t="shared" si="72"/>
        <v/>
      </c>
      <c r="AR102" s="163" t="str">
        <f t="shared" si="73"/>
        <v/>
      </c>
      <c r="AS102" s="163" t="str">
        <f t="shared" si="79"/>
        <v/>
      </c>
      <c r="AT102" s="163" t="str">
        <f t="shared" si="80"/>
        <v/>
      </c>
      <c r="AU102" s="163" t="str">
        <f t="shared" si="100"/>
        <v>рбс</v>
      </c>
      <c r="AV102" s="163" t="str">
        <f t="shared" si="83"/>
        <v>рбс90204301414общопл</v>
      </c>
      <c r="AW102" s="162">
        <f t="shared" si="105"/>
        <v>245259</v>
      </c>
      <c r="AX102" s="162">
        <f t="shared" si="106"/>
        <v>170575.89</v>
      </c>
      <c r="AY102" s="162">
        <f t="shared" si="107"/>
        <v>0</v>
      </c>
      <c r="AZ102" s="162">
        <f t="shared" si="108"/>
        <v>0</v>
      </c>
      <c r="BA102" s="164">
        <f t="shared" si="74"/>
        <v>1</v>
      </c>
      <c r="BB102" s="164">
        <f t="shared" si="75"/>
        <v>1</v>
      </c>
      <c r="BC102" s="164">
        <f t="shared" si="76"/>
        <v>1</v>
      </c>
      <c r="BD102" s="162">
        <f t="shared" si="101"/>
        <v>0</v>
      </c>
      <c r="BE102" s="162">
        <f t="shared" si="102"/>
        <v>0</v>
      </c>
      <c r="BF102" s="179">
        <f t="shared" si="103"/>
        <v>0</v>
      </c>
      <c r="BG102" s="180">
        <f t="shared" si="104"/>
        <v>0</v>
      </c>
      <c r="BH102" s="254"/>
      <c r="BI102" s="254"/>
      <c r="BJ102" s="197"/>
      <c r="BK102" s="197"/>
      <c r="BL102" s="202" t="str">
        <f t="shared" si="81"/>
        <v>01</v>
      </c>
    </row>
    <row r="103" spans="1:64" ht="12" hidden="1" customHeight="1">
      <c r="A103" s="365" t="s">
        <v>598</v>
      </c>
      <c r="B103" s="366" t="s">
        <v>394</v>
      </c>
      <c r="C103" s="365" t="s">
        <v>1176</v>
      </c>
      <c r="D103" s="366" t="s">
        <v>376</v>
      </c>
      <c r="E103" s="366" t="s">
        <v>643</v>
      </c>
      <c r="F103" s="366" t="s">
        <v>549</v>
      </c>
      <c r="G103" s="366" t="s">
        <v>1344</v>
      </c>
      <c r="H103" s="366" t="s">
        <v>1089</v>
      </c>
      <c r="I103" s="366" t="s">
        <v>456</v>
      </c>
      <c r="J103" s="384">
        <v>12000</v>
      </c>
      <c r="K103" s="384">
        <v>6000</v>
      </c>
      <c r="L103" s="162" t="str">
        <f t="shared" si="82"/>
        <v>902043014140103803006000012300001</v>
      </c>
      <c r="M103" s="163">
        <f t="array" ref="M103">IF(COUNT(SEARCH(Удалить_Роспись_КВСР,$B103)*SEARCH(Удалить_Роспись_ПБС,$C103)*SEARCH(Удалить_Роспись_КФСР, $D103)*SEARCH(Удалить_Роспись_КЦСР,$E103)*SEARCH(Удалить_Роспись_КВР,$F103)*SEARCH(Удалить_Роспись_ЭК,$H103)*SEARCH(Удалить_Роспись_КР,$I103))&gt;0,0,1)</f>
        <v>1</v>
      </c>
      <c r="N103" s="163">
        <v>1</v>
      </c>
      <c r="O103" s="163" t="str">
        <f t="shared" si="84"/>
        <v/>
      </c>
      <c r="P103" s="263" t="str">
        <f t="shared" si="85"/>
        <v/>
      </c>
      <c r="Q103" s="263" t="str">
        <f t="shared" si="86"/>
        <v/>
      </c>
      <c r="R103" s="263" t="str">
        <f t="shared" si="87"/>
        <v/>
      </c>
      <c r="S103" s="263" t="str">
        <f t="shared" si="88"/>
        <v/>
      </c>
      <c r="T103" s="263" t="str">
        <f t="shared" si="89"/>
        <v/>
      </c>
      <c r="U103" s="263" t="str">
        <f t="shared" si="65"/>
        <v/>
      </c>
      <c r="V103" s="263" t="str">
        <f t="shared" si="90"/>
        <v/>
      </c>
      <c r="W103" s="263" t="str">
        <f t="shared" si="66"/>
        <v/>
      </c>
      <c r="X103" s="263" t="str">
        <f t="shared" si="91"/>
        <v/>
      </c>
      <c r="Y103" s="263" t="str">
        <f t="shared" si="92"/>
        <v/>
      </c>
      <c r="Z103" s="263" t="str">
        <f t="shared" si="93"/>
        <v/>
      </c>
      <c r="AA103" s="263" t="str">
        <f t="shared" si="94"/>
        <v/>
      </c>
      <c r="AB103" s="263" t="str">
        <f t="shared" si="77"/>
        <v/>
      </c>
      <c r="AC103" s="263" t="str">
        <f t="shared" si="67"/>
        <v/>
      </c>
      <c r="AD103" s="263" t="str">
        <f t="shared" si="78"/>
        <v/>
      </c>
      <c r="AE103" s="263" t="str">
        <f t="shared" si="95"/>
        <v/>
      </c>
      <c r="AF103" s="263" t="str">
        <f t="shared" si="96"/>
        <v/>
      </c>
      <c r="AG103" s="263"/>
      <c r="AJ103" s="163" t="str">
        <f t="shared" si="97"/>
        <v/>
      </c>
      <c r="AK103" s="163" t="str">
        <f t="shared" si="68"/>
        <v/>
      </c>
      <c r="AL103" s="163" t="str">
        <f t="shared" si="98"/>
        <v/>
      </c>
      <c r="AM103" s="163" t="str">
        <f t="shared" si="99"/>
        <v/>
      </c>
      <c r="AN103" s="163" t="str">
        <f t="shared" si="69"/>
        <v/>
      </c>
      <c r="AO103" s="163" t="str">
        <f t="shared" si="70"/>
        <v/>
      </c>
      <c r="AP103" s="163" t="str">
        <f t="shared" si="71"/>
        <v/>
      </c>
      <c r="AQ103" s="163" t="str">
        <f t="shared" si="72"/>
        <v/>
      </c>
      <c r="AR103" s="163" t="str">
        <f t="shared" si="73"/>
        <v/>
      </c>
      <c r="AS103" s="163" t="str">
        <f t="shared" si="79"/>
        <v/>
      </c>
      <c r="AT103" s="163" t="str">
        <f t="shared" si="80"/>
        <v/>
      </c>
      <c r="AU103" s="163" t="str">
        <f t="shared" si="100"/>
        <v>рбс</v>
      </c>
      <c r="AV103" s="163" t="str">
        <f t="shared" si="83"/>
        <v>рбс90204301414общпро</v>
      </c>
      <c r="AW103" s="162">
        <f t="shared" si="105"/>
        <v>12000</v>
      </c>
      <c r="AX103" s="162">
        <f t="shared" si="106"/>
        <v>6000</v>
      </c>
      <c r="AY103" s="162">
        <f t="shared" si="107"/>
        <v>12000</v>
      </c>
      <c r="AZ103" s="162">
        <f t="shared" si="108"/>
        <v>6000</v>
      </c>
      <c r="BA103" s="164">
        <f t="shared" si="74"/>
        <v>1</v>
      </c>
      <c r="BB103" s="164">
        <f t="shared" si="75"/>
        <v>1</v>
      </c>
      <c r="BC103" s="164">
        <f t="shared" si="76"/>
        <v>1</v>
      </c>
      <c r="BD103" s="162">
        <f t="shared" si="101"/>
        <v>12000</v>
      </c>
      <c r="BE103" s="162">
        <f t="shared" si="102"/>
        <v>6000</v>
      </c>
      <c r="BF103" s="179">
        <f t="shared" si="103"/>
        <v>12000</v>
      </c>
      <c r="BG103" s="180">
        <f t="shared" si="104"/>
        <v>12000</v>
      </c>
      <c r="BH103" s="254"/>
      <c r="BI103" s="254"/>
      <c r="BJ103" s="197"/>
      <c r="BK103" s="197"/>
      <c r="BL103" s="202" t="str">
        <f t="shared" si="81"/>
        <v>01</v>
      </c>
    </row>
    <row r="104" spans="1:64" ht="12" hidden="1" customHeight="1">
      <c r="A104" s="365" t="s">
        <v>598</v>
      </c>
      <c r="B104" s="366" t="s">
        <v>394</v>
      </c>
      <c r="C104" s="365" t="s">
        <v>1176</v>
      </c>
      <c r="D104" s="366" t="s">
        <v>377</v>
      </c>
      <c r="E104" s="366" t="s">
        <v>644</v>
      </c>
      <c r="F104" s="366" t="s">
        <v>548</v>
      </c>
      <c r="G104" s="366" t="s">
        <v>1344</v>
      </c>
      <c r="H104" s="366" t="s">
        <v>1086</v>
      </c>
      <c r="I104" s="366" t="s">
        <v>456</v>
      </c>
      <c r="J104" s="384">
        <v>1896245.76</v>
      </c>
      <c r="K104" s="384">
        <v>977654.33</v>
      </c>
      <c r="L104" s="162" t="str">
        <f t="shared" si="82"/>
        <v>902043014140104802006000012100001</v>
      </c>
      <c r="M104" s="163">
        <f t="array" ref="M104">IF(COUNT(SEARCH(Удалить_Роспись_КВСР,$B104)*SEARCH(Удалить_Роспись_ПБС,$C104)*SEARCH(Удалить_Роспись_КФСР, $D104)*SEARCH(Удалить_Роспись_КЦСР,$E104)*SEARCH(Удалить_Роспись_КВР,$F104)*SEARCH(Удалить_Роспись_ЭК,$H104)*SEARCH(Удалить_Роспись_КР,$I104))&gt;0,0,1)</f>
        <v>1</v>
      </c>
      <c r="N104" s="163">
        <f t="array" ref="N104">IF(COUNT(SEARCH(Удалить_Индекс_КВСР,$B104)*SEARCH(Удалить_Индекс_ПБС,$C104)*SEARCH(Удалить_Индекс_КФСР,$D104)*SEARCH(Удалить_Индекс_КЦСР,$E104)*SEARCH(Удалить_Индекс_КВР,$F104)*SEARCH(Удалить_Индекс_ЭК,$H104)*SEARCH(Удалить_Индекс_КР,$I104))&gt;0,0,1)</f>
        <v>0</v>
      </c>
      <c r="O104" s="163" t="str">
        <f t="shared" si="84"/>
        <v/>
      </c>
      <c r="P104" s="263" t="str">
        <f t="shared" si="85"/>
        <v/>
      </c>
      <c r="Q104" s="263" t="str">
        <f t="shared" si="86"/>
        <v/>
      </c>
      <c r="R104" s="263" t="str">
        <f t="shared" si="87"/>
        <v/>
      </c>
      <c r="S104" s="263" t="str">
        <f t="shared" si="88"/>
        <v/>
      </c>
      <c r="T104" s="263" t="str">
        <f t="shared" si="89"/>
        <v/>
      </c>
      <c r="U104" s="263" t="str">
        <f t="shared" si="65"/>
        <v/>
      </c>
      <c r="V104" s="263" t="str">
        <f t="shared" si="90"/>
        <v/>
      </c>
      <c r="W104" s="263" t="str">
        <f t="shared" si="66"/>
        <v/>
      </c>
      <c r="X104" s="263" t="str">
        <f t="shared" si="91"/>
        <v/>
      </c>
      <c r="Y104" s="263" t="str">
        <f t="shared" si="92"/>
        <v/>
      </c>
      <c r="Z104" s="263" t="str">
        <f t="shared" si="93"/>
        <v/>
      </c>
      <c r="AA104" s="263" t="str">
        <f t="shared" si="94"/>
        <v/>
      </c>
      <c r="AB104" s="263" t="str">
        <f t="shared" si="77"/>
        <v/>
      </c>
      <c r="AC104" s="263" t="str">
        <f t="shared" si="67"/>
        <v/>
      </c>
      <c r="AD104" s="263" t="str">
        <f t="shared" si="78"/>
        <v/>
      </c>
      <c r="AE104" s="263" t="str">
        <f t="shared" si="95"/>
        <v/>
      </c>
      <c r="AF104" s="263" t="str">
        <f t="shared" si="96"/>
        <v/>
      </c>
      <c r="AG104" s="263"/>
      <c r="AJ104" s="163" t="str">
        <f t="shared" si="97"/>
        <v/>
      </c>
      <c r="AK104" s="163" t="str">
        <f t="shared" si="68"/>
        <v/>
      </c>
      <c r="AL104" s="163" t="str">
        <f t="shared" si="98"/>
        <v/>
      </c>
      <c r="AM104" s="163" t="str">
        <f t="shared" si="99"/>
        <v/>
      </c>
      <c r="AN104" s="163" t="str">
        <f t="shared" si="69"/>
        <v/>
      </c>
      <c r="AO104" s="163" t="str">
        <f t="shared" si="70"/>
        <v/>
      </c>
      <c r="AP104" s="163" t="str">
        <f t="shared" si="71"/>
        <v/>
      </c>
      <c r="AQ104" s="163" t="str">
        <f t="shared" si="72"/>
        <v/>
      </c>
      <c r="AR104" s="163" t="str">
        <f t="shared" si="73"/>
        <v/>
      </c>
      <c r="AS104" s="163" t="str">
        <f t="shared" si="79"/>
        <v/>
      </c>
      <c r="AT104" s="163" t="str">
        <f t="shared" si="80"/>
        <v/>
      </c>
      <c r="AU104" s="163" t="str">
        <f t="shared" si="100"/>
        <v>рбс</v>
      </c>
      <c r="AV104" s="163" t="str">
        <f t="shared" si="83"/>
        <v>рбс90204301414общопл</v>
      </c>
      <c r="AW104" s="162">
        <f t="shared" si="105"/>
        <v>1896245.76</v>
      </c>
      <c r="AX104" s="162">
        <f t="shared" si="106"/>
        <v>977654.33</v>
      </c>
      <c r="AY104" s="162">
        <f t="shared" si="107"/>
        <v>0</v>
      </c>
      <c r="AZ104" s="162">
        <f t="shared" si="108"/>
        <v>0</v>
      </c>
      <c r="BA104" s="164">
        <f t="shared" si="74"/>
        <v>1</v>
      </c>
      <c r="BB104" s="164">
        <f t="shared" si="75"/>
        <v>1</v>
      </c>
      <c r="BC104" s="164">
        <f t="shared" si="76"/>
        <v>1</v>
      </c>
      <c r="BD104" s="162">
        <f t="shared" si="101"/>
        <v>0</v>
      </c>
      <c r="BE104" s="162">
        <f t="shared" si="102"/>
        <v>0</v>
      </c>
      <c r="BF104" s="179">
        <f t="shared" si="103"/>
        <v>0</v>
      </c>
      <c r="BG104" s="180">
        <f t="shared" si="104"/>
        <v>0</v>
      </c>
      <c r="BH104" s="254"/>
      <c r="BI104" s="254"/>
      <c r="BJ104" s="197"/>
      <c r="BK104" s="197"/>
      <c r="BL104" s="202" t="str">
        <f t="shared" si="81"/>
        <v>01</v>
      </c>
    </row>
    <row r="105" spans="1:64" ht="12" hidden="1" customHeight="1">
      <c r="A105" s="365" t="s">
        <v>598</v>
      </c>
      <c r="B105" s="366" t="s">
        <v>394</v>
      </c>
      <c r="C105" s="365" t="s">
        <v>1176</v>
      </c>
      <c r="D105" s="366" t="s">
        <v>377</v>
      </c>
      <c r="E105" s="366" t="s">
        <v>644</v>
      </c>
      <c r="F105" s="366" t="s">
        <v>548</v>
      </c>
      <c r="G105" s="366" t="s">
        <v>1344</v>
      </c>
      <c r="H105" s="366" t="s">
        <v>1161</v>
      </c>
      <c r="I105" s="366" t="s">
        <v>456</v>
      </c>
      <c r="J105" s="384">
        <v>3834.24</v>
      </c>
      <c r="K105" s="384">
        <v>3336.24</v>
      </c>
      <c r="L105" s="162" t="str">
        <f t="shared" si="82"/>
        <v>902043014140104802006000012100001</v>
      </c>
      <c r="M105" s="163">
        <f t="array" ref="M105">IF(COUNT(SEARCH(Удалить_Роспись_КВСР,$B105)*SEARCH(Удалить_Роспись_ПБС,$C105)*SEARCH(Удалить_Роспись_КФСР, $D105)*SEARCH(Удалить_Роспись_КЦСР,$E105)*SEARCH(Удалить_Роспись_КВР,$F105)*SEARCH(Удалить_Роспись_ЭК,$H105)*SEARCH(Удалить_Роспись_КР,$I105))&gt;0,0,1)</f>
        <v>1</v>
      </c>
      <c r="N105" s="163">
        <f t="array" ref="N105">IF(COUNT(SEARCH(Удалить_Индекс_КВСР,$B105)*SEARCH(Удалить_Индекс_ПБС,$C105)*SEARCH(Удалить_Индекс_КФСР,$D105)*SEARCH(Удалить_Индекс_КЦСР,$E105)*SEARCH(Удалить_Индекс_КВР,$F105)*SEARCH(Удалить_Индекс_ЭК,$H105)*SEARCH(Удалить_Индекс_КР,$I105))&gt;0,0,1)</f>
        <v>0</v>
      </c>
      <c r="O105" s="163" t="str">
        <f t="shared" si="84"/>
        <v/>
      </c>
      <c r="P105" s="263" t="str">
        <f t="shared" si="85"/>
        <v/>
      </c>
      <c r="Q105" s="263" t="str">
        <f t="shared" si="86"/>
        <v/>
      </c>
      <c r="R105" s="263" t="str">
        <f t="shared" si="87"/>
        <v/>
      </c>
      <c r="S105" s="263" t="str">
        <f t="shared" si="88"/>
        <v/>
      </c>
      <c r="T105" s="263" t="str">
        <f t="shared" si="89"/>
        <v/>
      </c>
      <c r="U105" s="263" t="str">
        <f t="shared" si="65"/>
        <v/>
      </c>
      <c r="V105" s="263" t="str">
        <f t="shared" si="90"/>
        <v/>
      </c>
      <c r="W105" s="263" t="str">
        <f t="shared" si="66"/>
        <v/>
      </c>
      <c r="X105" s="263" t="str">
        <f t="shared" si="91"/>
        <v/>
      </c>
      <c r="Y105" s="263" t="str">
        <f t="shared" si="92"/>
        <v/>
      </c>
      <c r="Z105" s="263" t="str">
        <f t="shared" si="93"/>
        <v/>
      </c>
      <c r="AA105" s="263" t="str">
        <f t="shared" si="94"/>
        <v/>
      </c>
      <c r="AB105" s="263" t="str">
        <f t="shared" si="77"/>
        <v/>
      </c>
      <c r="AC105" s="263" t="str">
        <f t="shared" si="67"/>
        <v/>
      </c>
      <c r="AD105" s="263" t="str">
        <f t="shared" si="78"/>
        <v/>
      </c>
      <c r="AE105" s="263" t="str">
        <f t="shared" si="95"/>
        <v/>
      </c>
      <c r="AF105" s="263" t="str">
        <f t="shared" si="96"/>
        <v/>
      </c>
      <c r="AG105" s="263"/>
      <c r="AJ105" s="163" t="str">
        <f t="shared" si="97"/>
        <v/>
      </c>
      <c r="AK105" s="163" t="str">
        <f t="shared" si="68"/>
        <v/>
      </c>
      <c r="AL105" s="163" t="str">
        <f t="shared" si="98"/>
        <v/>
      </c>
      <c r="AM105" s="163" t="str">
        <f t="shared" si="99"/>
        <v/>
      </c>
      <c r="AN105" s="163" t="str">
        <f t="shared" si="69"/>
        <v/>
      </c>
      <c r="AO105" s="163" t="str">
        <f t="shared" si="70"/>
        <v/>
      </c>
      <c r="AP105" s="163" t="str">
        <f t="shared" si="71"/>
        <v/>
      </c>
      <c r="AQ105" s="163" t="str">
        <f t="shared" si="72"/>
        <v/>
      </c>
      <c r="AR105" s="163" t="str">
        <f t="shared" si="73"/>
        <v/>
      </c>
      <c r="AS105" s="163" t="str">
        <f t="shared" si="79"/>
        <v/>
      </c>
      <c r="AT105" s="163" t="str">
        <f t="shared" si="80"/>
        <v/>
      </c>
      <c r="AU105" s="163" t="str">
        <f t="shared" si="100"/>
        <v>рбс</v>
      </c>
      <c r="AV105" s="163" t="str">
        <f t="shared" si="83"/>
        <v>рбс90204301414общпро</v>
      </c>
      <c r="AW105" s="162">
        <f t="shared" si="105"/>
        <v>3834.24</v>
      </c>
      <c r="AX105" s="162">
        <f t="shared" si="106"/>
        <v>3336.24</v>
      </c>
      <c r="AY105" s="162">
        <f t="shared" si="107"/>
        <v>0</v>
      </c>
      <c r="AZ105" s="162">
        <f t="shared" si="108"/>
        <v>0</v>
      </c>
      <c r="BA105" s="164">
        <f t="shared" si="74"/>
        <v>1</v>
      </c>
      <c r="BB105" s="164">
        <f t="shared" si="75"/>
        <v>1</v>
      </c>
      <c r="BC105" s="164">
        <f t="shared" si="76"/>
        <v>1</v>
      </c>
      <c r="BD105" s="162">
        <f t="shared" si="101"/>
        <v>0</v>
      </c>
      <c r="BE105" s="162">
        <f t="shared" si="102"/>
        <v>0</v>
      </c>
      <c r="BF105" s="179">
        <f t="shared" si="103"/>
        <v>0</v>
      </c>
      <c r="BG105" s="180">
        <f t="shared" si="104"/>
        <v>0</v>
      </c>
      <c r="BH105" s="254"/>
      <c r="BI105" s="254"/>
      <c r="BJ105" s="197"/>
      <c r="BK105" s="197"/>
      <c r="BL105" s="202" t="str">
        <f t="shared" si="81"/>
        <v>01</v>
      </c>
    </row>
    <row r="106" spans="1:64" ht="12" hidden="1" customHeight="1">
      <c r="A106" s="365" t="s">
        <v>598</v>
      </c>
      <c r="B106" s="366" t="s">
        <v>394</v>
      </c>
      <c r="C106" s="365" t="s">
        <v>1176</v>
      </c>
      <c r="D106" s="366" t="s">
        <v>377</v>
      </c>
      <c r="E106" s="366" t="s">
        <v>644</v>
      </c>
      <c r="F106" s="366" t="s">
        <v>642</v>
      </c>
      <c r="G106" s="366" t="s">
        <v>1344</v>
      </c>
      <c r="H106" s="366" t="s">
        <v>1088</v>
      </c>
      <c r="I106" s="366" t="s">
        <v>456</v>
      </c>
      <c r="J106" s="384">
        <v>573824</v>
      </c>
      <c r="K106" s="384">
        <v>286350</v>
      </c>
      <c r="L106" s="162" t="str">
        <f t="shared" si="82"/>
        <v>902043014140104802006000012900001</v>
      </c>
      <c r="M106" s="163">
        <f t="array" ref="M106">IF(COUNT(SEARCH(Удалить_Роспись_КВСР,$B106)*SEARCH(Удалить_Роспись_ПБС,$C106)*SEARCH(Удалить_Роспись_КФСР, $D106)*SEARCH(Удалить_Роспись_КЦСР,$E106)*SEARCH(Удалить_Роспись_КВР,$F106)*SEARCH(Удалить_Роспись_ЭК,$H106)*SEARCH(Удалить_Роспись_КР,$I106))&gt;0,0,1)</f>
        <v>1</v>
      </c>
      <c r="N106" s="163">
        <f t="array" ref="N106">IF(COUNT(SEARCH(Удалить_Индекс_КВСР,$B106)*SEARCH(Удалить_Индекс_ПБС,$C106)*SEARCH(Удалить_Индекс_КФСР,$D106)*SEARCH(Удалить_Индекс_КЦСР,$E106)*SEARCH(Удалить_Индекс_КВР,$F106)*SEARCH(Удалить_Индекс_ЭК,$H106)*SEARCH(Удалить_Индекс_КР,$I106))&gt;0,0,1)</f>
        <v>0</v>
      </c>
      <c r="O106" s="163" t="str">
        <f t="shared" si="84"/>
        <v/>
      </c>
      <c r="P106" s="263" t="str">
        <f t="shared" si="85"/>
        <v/>
      </c>
      <c r="Q106" s="263" t="str">
        <f t="shared" si="86"/>
        <v/>
      </c>
      <c r="R106" s="263" t="str">
        <f t="shared" si="87"/>
        <v/>
      </c>
      <c r="S106" s="263" t="str">
        <f t="shared" si="88"/>
        <v/>
      </c>
      <c r="T106" s="263" t="str">
        <f t="shared" si="89"/>
        <v/>
      </c>
      <c r="U106" s="263" t="str">
        <f t="shared" si="65"/>
        <v/>
      </c>
      <c r="V106" s="263" t="str">
        <f t="shared" si="90"/>
        <v/>
      </c>
      <c r="W106" s="263" t="str">
        <f t="shared" si="66"/>
        <v/>
      </c>
      <c r="X106" s="263" t="str">
        <f t="shared" si="91"/>
        <v/>
      </c>
      <c r="Y106" s="263" t="str">
        <f t="shared" si="92"/>
        <v/>
      </c>
      <c r="Z106" s="263" t="str">
        <f t="shared" si="93"/>
        <v/>
      </c>
      <c r="AA106" s="263" t="str">
        <f t="shared" si="94"/>
        <v/>
      </c>
      <c r="AB106" s="263" t="str">
        <f t="shared" si="77"/>
        <v/>
      </c>
      <c r="AC106" s="263" t="str">
        <f t="shared" si="67"/>
        <v/>
      </c>
      <c r="AD106" s="263" t="str">
        <f t="shared" si="78"/>
        <v/>
      </c>
      <c r="AE106" s="263" t="str">
        <f t="shared" si="95"/>
        <v/>
      </c>
      <c r="AF106" s="263" t="str">
        <f t="shared" si="96"/>
        <v/>
      </c>
      <c r="AG106" s="263"/>
      <c r="AJ106" s="163" t="str">
        <f t="shared" si="97"/>
        <v/>
      </c>
      <c r="AK106" s="163" t="str">
        <f t="shared" si="68"/>
        <v/>
      </c>
      <c r="AL106" s="163" t="str">
        <f t="shared" si="98"/>
        <v/>
      </c>
      <c r="AM106" s="163" t="str">
        <f t="shared" si="99"/>
        <v/>
      </c>
      <c r="AN106" s="163" t="str">
        <f t="shared" si="69"/>
        <v/>
      </c>
      <c r="AO106" s="163" t="str">
        <f t="shared" si="70"/>
        <v/>
      </c>
      <c r="AP106" s="163" t="str">
        <f t="shared" si="71"/>
        <v/>
      </c>
      <c r="AQ106" s="163" t="str">
        <f t="shared" si="72"/>
        <v/>
      </c>
      <c r="AR106" s="163" t="str">
        <f t="shared" si="73"/>
        <v/>
      </c>
      <c r="AS106" s="163" t="str">
        <f t="shared" si="79"/>
        <v/>
      </c>
      <c r="AT106" s="163" t="str">
        <f t="shared" si="80"/>
        <v/>
      </c>
      <c r="AU106" s="163" t="str">
        <f t="shared" si="100"/>
        <v>рбс</v>
      </c>
      <c r="AV106" s="163" t="str">
        <f t="shared" si="83"/>
        <v>рбс90204301414общопл</v>
      </c>
      <c r="AW106" s="162">
        <f t="shared" si="105"/>
        <v>573824</v>
      </c>
      <c r="AX106" s="162">
        <f t="shared" si="106"/>
        <v>286350</v>
      </c>
      <c r="AY106" s="162">
        <f t="shared" si="107"/>
        <v>0</v>
      </c>
      <c r="AZ106" s="162">
        <f t="shared" si="108"/>
        <v>0</v>
      </c>
      <c r="BA106" s="164">
        <f t="shared" si="74"/>
        <v>1</v>
      </c>
      <c r="BB106" s="164">
        <f t="shared" si="75"/>
        <v>1</v>
      </c>
      <c r="BC106" s="164">
        <f t="shared" si="76"/>
        <v>1</v>
      </c>
      <c r="BD106" s="162">
        <f t="shared" si="101"/>
        <v>0</v>
      </c>
      <c r="BE106" s="162">
        <f t="shared" si="102"/>
        <v>0</v>
      </c>
      <c r="BF106" s="179">
        <f t="shared" si="103"/>
        <v>0</v>
      </c>
      <c r="BG106" s="180">
        <f t="shared" si="104"/>
        <v>0</v>
      </c>
      <c r="BH106" s="254"/>
      <c r="BI106" s="254"/>
      <c r="BJ106" s="197"/>
      <c r="BK106" s="197"/>
      <c r="BL106" s="202" t="str">
        <f t="shared" si="81"/>
        <v>01</v>
      </c>
    </row>
    <row r="107" spans="1:64" ht="12" hidden="1" customHeight="1">
      <c r="A107" s="365" t="s">
        <v>598</v>
      </c>
      <c r="B107" s="366" t="s">
        <v>394</v>
      </c>
      <c r="C107" s="365" t="s">
        <v>1176</v>
      </c>
      <c r="D107" s="366" t="s">
        <v>377</v>
      </c>
      <c r="E107" s="366" t="s">
        <v>644</v>
      </c>
      <c r="F107" s="366" t="s">
        <v>533</v>
      </c>
      <c r="G107" s="366" t="s">
        <v>1344</v>
      </c>
      <c r="H107" s="366" t="s">
        <v>1090</v>
      </c>
      <c r="I107" s="366" t="s">
        <v>456</v>
      </c>
      <c r="J107" s="384">
        <v>106000</v>
      </c>
      <c r="K107" s="384">
        <v>40062.6</v>
      </c>
      <c r="L107" s="162" t="str">
        <f t="shared" si="82"/>
        <v>902043014140104802006000024400001</v>
      </c>
      <c r="M107" s="163">
        <f t="array" ref="M107">IF(COUNT(SEARCH(Удалить_Роспись_КВСР,$B107)*SEARCH(Удалить_Роспись_ПБС,$C107)*SEARCH(Удалить_Роспись_КФСР, $D107)*SEARCH(Удалить_Роспись_КЦСР,$E107)*SEARCH(Удалить_Роспись_КВР,$F107)*SEARCH(Удалить_Роспись_ЭК,$H107)*SEARCH(Удалить_Роспись_КР,$I107))&gt;0,0,1)</f>
        <v>1</v>
      </c>
      <c r="N107" s="163">
        <v>1</v>
      </c>
      <c r="O107" s="163" t="str">
        <f t="shared" si="84"/>
        <v/>
      </c>
      <c r="P107" s="263" t="str">
        <f t="shared" si="85"/>
        <v/>
      </c>
      <c r="Q107" s="263" t="str">
        <f t="shared" si="86"/>
        <v/>
      </c>
      <c r="R107" s="263" t="str">
        <f t="shared" si="87"/>
        <v/>
      </c>
      <c r="S107" s="263" t="str">
        <f t="shared" si="88"/>
        <v/>
      </c>
      <c r="T107" s="263" t="str">
        <f t="shared" si="89"/>
        <v/>
      </c>
      <c r="U107" s="263" t="str">
        <f t="shared" si="65"/>
        <v/>
      </c>
      <c r="V107" s="263" t="str">
        <f t="shared" si="90"/>
        <v/>
      </c>
      <c r="W107" s="263" t="str">
        <f t="shared" si="66"/>
        <v/>
      </c>
      <c r="X107" s="263" t="str">
        <f t="shared" si="91"/>
        <v/>
      </c>
      <c r="Y107" s="263" t="str">
        <f t="shared" si="92"/>
        <v/>
      </c>
      <c r="Z107" s="263" t="str">
        <f t="shared" si="93"/>
        <v/>
      </c>
      <c r="AA107" s="263" t="str">
        <f t="shared" si="94"/>
        <v/>
      </c>
      <c r="AB107" s="263" t="str">
        <f t="shared" si="77"/>
        <v/>
      </c>
      <c r="AC107" s="263" t="str">
        <f t="shared" si="67"/>
        <v/>
      </c>
      <c r="AD107" s="263" t="str">
        <f t="shared" si="78"/>
        <v/>
      </c>
      <c r="AE107" s="263" t="str">
        <f t="shared" si="95"/>
        <v/>
      </c>
      <c r="AF107" s="263" t="str">
        <f t="shared" si="96"/>
        <v/>
      </c>
      <c r="AG107" s="263"/>
      <c r="AJ107" s="163" t="str">
        <f t="shared" si="97"/>
        <v/>
      </c>
      <c r="AK107" s="163" t="str">
        <f t="shared" si="68"/>
        <v/>
      </c>
      <c r="AL107" s="163" t="str">
        <f t="shared" si="98"/>
        <v/>
      </c>
      <c r="AM107" s="163" t="str">
        <f t="shared" si="99"/>
        <v/>
      </c>
      <c r="AN107" s="163" t="str">
        <f t="shared" si="69"/>
        <v/>
      </c>
      <c r="AO107" s="163" t="str">
        <f t="shared" si="70"/>
        <v/>
      </c>
      <c r="AP107" s="163" t="str">
        <f t="shared" si="71"/>
        <v/>
      </c>
      <c r="AQ107" s="163" t="str">
        <f t="shared" si="72"/>
        <v/>
      </c>
      <c r="AR107" s="163" t="str">
        <f t="shared" si="73"/>
        <v/>
      </c>
      <c r="AS107" s="163" t="str">
        <f t="shared" si="79"/>
        <v/>
      </c>
      <c r="AT107" s="163" t="str">
        <f t="shared" si="80"/>
        <v/>
      </c>
      <c r="AU107" s="163" t="str">
        <f t="shared" si="100"/>
        <v>рбс</v>
      </c>
      <c r="AV107" s="163" t="str">
        <f t="shared" si="83"/>
        <v>рбс90204301414общпро</v>
      </c>
      <c r="AW107" s="162">
        <f t="shared" si="105"/>
        <v>106000</v>
      </c>
      <c r="AX107" s="162">
        <f t="shared" si="106"/>
        <v>40062.6</v>
      </c>
      <c r="AY107" s="162">
        <f t="shared" si="107"/>
        <v>106000</v>
      </c>
      <c r="AZ107" s="162">
        <f t="shared" si="108"/>
        <v>40062.6</v>
      </c>
      <c r="BA107" s="164">
        <f t="shared" si="74"/>
        <v>1</v>
      </c>
      <c r="BB107" s="164">
        <f t="shared" si="75"/>
        <v>1</v>
      </c>
      <c r="BC107" s="164">
        <f t="shared" si="76"/>
        <v>1</v>
      </c>
      <c r="BD107" s="162">
        <f>IF(ISNA(BA107),0,AY107*$BA107)</f>
        <v>106000</v>
      </c>
      <c r="BE107" s="162">
        <f t="shared" si="102"/>
        <v>40062.6</v>
      </c>
      <c r="BF107" s="179">
        <f t="shared" si="103"/>
        <v>106000</v>
      </c>
      <c r="BG107" s="180">
        <f t="shared" si="104"/>
        <v>106000</v>
      </c>
      <c r="BH107" s="254"/>
      <c r="BI107" s="254"/>
      <c r="BJ107" s="197"/>
      <c r="BK107" s="197"/>
      <c r="BL107" s="202" t="str">
        <f t="shared" si="81"/>
        <v>01</v>
      </c>
    </row>
    <row r="108" spans="1:64" ht="12" hidden="1" customHeight="1">
      <c r="A108" s="365" t="s">
        <v>598</v>
      </c>
      <c r="B108" s="366" t="s">
        <v>394</v>
      </c>
      <c r="C108" s="365" t="s">
        <v>1176</v>
      </c>
      <c r="D108" s="366" t="s">
        <v>377</v>
      </c>
      <c r="E108" s="366" t="s">
        <v>644</v>
      </c>
      <c r="F108" s="366" t="s">
        <v>533</v>
      </c>
      <c r="G108" s="366" t="s">
        <v>1344</v>
      </c>
      <c r="H108" s="366" t="s">
        <v>1091</v>
      </c>
      <c r="I108" s="366" t="s">
        <v>456</v>
      </c>
      <c r="J108" s="384">
        <v>60000</v>
      </c>
      <c r="K108" s="384">
        <v>19905</v>
      </c>
      <c r="L108" s="162" t="str">
        <f t="shared" si="82"/>
        <v>902043014140104802006000024400001</v>
      </c>
      <c r="M108" s="163">
        <f t="array" ref="M108">IF(COUNT(SEARCH(Удалить_Роспись_КВСР,$B108)*SEARCH(Удалить_Роспись_ПБС,$C108)*SEARCH(Удалить_Роспись_КФСР, $D108)*SEARCH(Удалить_Роспись_КЦСР,$E108)*SEARCH(Удалить_Роспись_КВР,$F108)*SEARCH(Удалить_Роспись_ЭК,$H108)*SEARCH(Удалить_Роспись_КР,$I108))&gt;0,0,1)</f>
        <v>1</v>
      </c>
      <c r="N108" s="163">
        <v>1</v>
      </c>
      <c r="O108" s="163" t="str">
        <f t="shared" si="84"/>
        <v/>
      </c>
      <c r="P108" s="263" t="str">
        <f t="shared" si="85"/>
        <v/>
      </c>
      <c r="Q108" s="263" t="str">
        <f t="shared" si="86"/>
        <v/>
      </c>
      <c r="R108" s="263" t="str">
        <f t="shared" si="87"/>
        <v/>
      </c>
      <c r="S108" s="263" t="str">
        <f t="shared" si="88"/>
        <v/>
      </c>
      <c r="T108" s="263" t="str">
        <f t="shared" si="89"/>
        <v/>
      </c>
      <c r="U108" s="263" t="str">
        <f t="shared" si="65"/>
        <v/>
      </c>
      <c r="V108" s="263" t="str">
        <f t="shared" si="90"/>
        <v/>
      </c>
      <c r="W108" s="263" t="str">
        <f t="shared" si="66"/>
        <v/>
      </c>
      <c r="X108" s="263" t="str">
        <f t="shared" si="91"/>
        <v/>
      </c>
      <c r="Y108" s="263" t="str">
        <f t="shared" si="92"/>
        <v/>
      </c>
      <c r="Z108" s="263" t="str">
        <f t="shared" si="93"/>
        <v/>
      </c>
      <c r="AA108" s="263" t="str">
        <f t="shared" si="94"/>
        <v/>
      </c>
      <c r="AB108" s="263" t="str">
        <f t="shared" si="77"/>
        <v/>
      </c>
      <c r="AC108" s="263" t="str">
        <f t="shared" si="67"/>
        <v/>
      </c>
      <c r="AD108" s="263" t="str">
        <f t="shared" si="78"/>
        <v/>
      </c>
      <c r="AE108" s="263" t="str">
        <f t="shared" si="95"/>
        <v/>
      </c>
      <c r="AF108" s="263" t="str">
        <f t="shared" si="96"/>
        <v/>
      </c>
      <c r="AG108" s="263"/>
      <c r="AJ108" s="163" t="str">
        <f t="shared" si="97"/>
        <v/>
      </c>
      <c r="AK108" s="163" t="str">
        <f t="shared" si="68"/>
        <v/>
      </c>
      <c r="AL108" s="163" t="str">
        <f t="shared" si="98"/>
        <v/>
      </c>
      <c r="AM108" s="163" t="str">
        <f t="shared" si="99"/>
        <v/>
      </c>
      <c r="AN108" s="163" t="str">
        <f t="shared" si="69"/>
        <v/>
      </c>
      <c r="AO108" s="163" t="str">
        <f t="shared" si="70"/>
        <v/>
      </c>
      <c r="AP108" s="163" t="str">
        <f t="shared" si="71"/>
        <v/>
      </c>
      <c r="AQ108" s="163" t="str">
        <f t="shared" si="72"/>
        <v/>
      </c>
      <c r="AR108" s="163" t="str">
        <f t="shared" si="73"/>
        <v/>
      </c>
      <c r="AS108" s="163" t="str">
        <f t="shared" si="79"/>
        <v/>
      </c>
      <c r="AT108" s="163" t="str">
        <f t="shared" si="80"/>
        <v/>
      </c>
      <c r="AU108" s="163" t="str">
        <f t="shared" si="100"/>
        <v>рбс</v>
      </c>
      <c r="AV108" s="163" t="str">
        <f t="shared" si="83"/>
        <v>рбс90204301414общпро</v>
      </c>
      <c r="AW108" s="162">
        <f t="shared" si="105"/>
        <v>60000</v>
      </c>
      <c r="AX108" s="162">
        <f t="shared" si="106"/>
        <v>19905</v>
      </c>
      <c r="AY108" s="162">
        <f t="shared" si="107"/>
        <v>60000</v>
      </c>
      <c r="AZ108" s="162">
        <f t="shared" si="108"/>
        <v>19905</v>
      </c>
      <c r="BA108" s="164">
        <f t="shared" si="74"/>
        <v>1</v>
      </c>
      <c r="BB108" s="164">
        <f t="shared" si="75"/>
        <v>1</v>
      </c>
      <c r="BC108" s="164">
        <f t="shared" si="76"/>
        <v>1</v>
      </c>
      <c r="BD108" s="162">
        <f t="shared" si="101"/>
        <v>60000</v>
      </c>
      <c r="BE108" s="162">
        <f t="shared" si="102"/>
        <v>19905</v>
      </c>
      <c r="BF108" s="179">
        <f t="shared" si="103"/>
        <v>60000</v>
      </c>
      <c r="BG108" s="180">
        <f t="shared" si="104"/>
        <v>60000</v>
      </c>
      <c r="BH108" s="254"/>
      <c r="BI108" s="254"/>
      <c r="BJ108" s="197"/>
      <c r="BK108" s="197"/>
      <c r="BL108" s="202" t="str">
        <f t="shared" si="81"/>
        <v>01</v>
      </c>
    </row>
    <row r="109" spans="1:64" ht="12" hidden="1" customHeight="1">
      <c r="A109" s="365" t="s">
        <v>598</v>
      </c>
      <c r="B109" s="366" t="s">
        <v>394</v>
      </c>
      <c r="C109" s="365" t="s">
        <v>1176</v>
      </c>
      <c r="D109" s="366" t="s">
        <v>377</v>
      </c>
      <c r="E109" s="366" t="s">
        <v>644</v>
      </c>
      <c r="F109" s="366" t="s">
        <v>533</v>
      </c>
      <c r="G109" s="366" t="s">
        <v>1344</v>
      </c>
      <c r="H109" s="366" t="s">
        <v>1089</v>
      </c>
      <c r="I109" s="366" t="s">
        <v>456</v>
      </c>
      <c r="J109" s="384">
        <v>400988.65</v>
      </c>
      <c r="K109" s="384">
        <v>366835.69</v>
      </c>
      <c r="L109" s="162" t="str">
        <f t="shared" si="82"/>
        <v>902043014140104802006000024400001</v>
      </c>
      <c r="M109" s="163">
        <f t="array" ref="M109">IF(COUNT(SEARCH(Удалить_Роспись_КВСР,$B109)*SEARCH(Удалить_Роспись_ПБС,$C109)*SEARCH(Удалить_Роспись_КФСР, $D109)*SEARCH(Удалить_Роспись_КЦСР,$E109)*SEARCH(Удалить_Роспись_КВР,$F109)*SEARCH(Удалить_Роспись_ЭК,$H109)*SEARCH(Удалить_Роспись_КР,$I109))&gt;0,0,1)</f>
        <v>1</v>
      </c>
      <c r="N109" s="163">
        <v>1</v>
      </c>
      <c r="O109" s="163" t="str">
        <f t="shared" si="84"/>
        <v/>
      </c>
      <c r="P109" s="263" t="str">
        <f t="shared" si="85"/>
        <v/>
      </c>
      <c r="Q109" s="263" t="str">
        <f t="shared" si="86"/>
        <v/>
      </c>
      <c r="R109" s="263" t="str">
        <f t="shared" si="87"/>
        <v/>
      </c>
      <c r="S109" s="263" t="str">
        <f t="shared" si="88"/>
        <v/>
      </c>
      <c r="T109" s="263" t="str">
        <f t="shared" si="89"/>
        <v/>
      </c>
      <c r="U109" s="263" t="str">
        <f t="shared" si="65"/>
        <v/>
      </c>
      <c r="V109" s="263" t="str">
        <f t="shared" si="90"/>
        <v/>
      </c>
      <c r="W109" s="263" t="str">
        <f t="shared" si="66"/>
        <v/>
      </c>
      <c r="X109" s="263" t="str">
        <f t="shared" si="91"/>
        <v/>
      </c>
      <c r="Y109" s="263" t="str">
        <f t="shared" si="92"/>
        <v/>
      </c>
      <c r="Z109" s="263" t="str">
        <f t="shared" si="93"/>
        <v/>
      </c>
      <c r="AA109" s="263" t="str">
        <f t="shared" si="94"/>
        <v/>
      </c>
      <c r="AB109" s="263" t="str">
        <f t="shared" si="77"/>
        <v/>
      </c>
      <c r="AC109" s="263" t="str">
        <f t="shared" si="67"/>
        <v/>
      </c>
      <c r="AD109" s="263" t="str">
        <f t="shared" si="78"/>
        <v/>
      </c>
      <c r="AE109" s="263" t="str">
        <f t="shared" si="95"/>
        <v/>
      </c>
      <c r="AF109" s="263" t="str">
        <f t="shared" si="96"/>
        <v/>
      </c>
      <c r="AG109" s="263"/>
      <c r="AJ109" s="163" t="str">
        <f t="shared" si="97"/>
        <v/>
      </c>
      <c r="AK109" s="163" t="str">
        <f t="shared" si="68"/>
        <v/>
      </c>
      <c r="AL109" s="163" t="str">
        <f t="shared" si="98"/>
        <v/>
      </c>
      <c r="AM109" s="163" t="str">
        <f t="shared" si="99"/>
        <v/>
      </c>
      <c r="AN109" s="163" t="str">
        <f t="shared" si="69"/>
        <v/>
      </c>
      <c r="AO109" s="163" t="str">
        <f t="shared" si="70"/>
        <v/>
      </c>
      <c r="AP109" s="163" t="str">
        <f t="shared" si="71"/>
        <v/>
      </c>
      <c r="AQ109" s="163" t="str">
        <f t="shared" si="72"/>
        <v/>
      </c>
      <c r="AR109" s="163" t="str">
        <f t="shared" si="73"/>
        <v/>
      </c>
      <c r="AS109" s="163" t="str">
        <f t="shared" si="79"/>
        <v/>
      </c>
      <c r="AT109" s="163" t="str">
        <f t="shared" si="80"/>
        <v/>
      </c>
      <c r="AU109" s="163" t="str">
        <f t="shared" si="100"/>
        <v>рбс</v>
      </c>
      <c r="AV109" s="163" t="str">
        <f t="shared" si="83"/>
        <v>рбс90204301414общпро</v>
      </c>
      <c r="AW109" s="162">
        <f t="shared" si="105"/>
        <v>400988.65</v>
      </c>
      <c r="AX109" s="162">
        <f t="shared" si="106"/>
        <v>366835.69</v>
      </c>
      <c r="AY109" s="162">
        <f t="shared" si="107"/>
        <v>400988.65</v>
      </c>
      <c r="AZ109" s="162">
        <f t="shared" si="108"/>
        <v>366835.69</v>
      </c>
      <c r="BA109" s="164">
        <f t="shared" si="74"/>
        <v>1</v>
      </c>
      <c r="BB109" s="164">
        <f t="shared" si="75"/>
        <v>1</v>
      </c>
      <c r="BC109" s="164">
        <f t="shared" si="76"/>
        <v>1</v>
      </c>
      <c r="BD109" s="162">
        <f>IF(ISNA(BA109),0,AY109*$BA109)-200000</f>
        <v>200988.65000000002</v>
      </c>
      <c r="BE109" s="162">
        <f t="shared" si="102"/>
        <v>366835.69</v>
      </c>
      <c r="BF109" s="179">
        <f t="shared" si="103"/>
        <v>200988.65000000002</v>
      </c>
      <c r="BG109" s="180">
        <f t="shared" si="104"/>
        <v>200988.65000000002</v>
      </c>
      <c r="BH109" s="254"/>
      <c r="BI109" s="254"/>
      <c r="BJ109" s="197"/>
      <c r="BK109" s="197"/>
      <c r="BL109" s="202" t="str">
        <f t="shared" si="81"/>
        <v>01</v>
      </c>
    </row>
    <row r="110" spans="1:64" ht="12" hidden="1" customHeight="1">
      <c r="A110" s="365" t="s">
        <v>598</v>
      </c>
      <c r="B110" s="366" t="s">
        <v>394</v>
      </c>
      <c r="C110" s="365" t="s">
        <v>1176</v>
      </c>
      <c r="D110" s="366" t="s">
        <v>377</v>
      </c>
      <c r="E110" s="366" t="s">
        <v>644</v>
      </c>
      <c r="F110" s="366" t="s">
        <v>533</v>
      </c>
      <c r="G110" s="366" t="s">
        <v>1344</v>
      </c>
      <c r="H110" s="366" t="s">
        <v>1096</v>
      </c>
      <c r="I110" s="366" t="s">
        <v>456</v>
      </c>
      <c r="J110" s="384">
        <v>5000</v>
      </c>
      <c r="K110" s="384">
        <v>2891.77</v>
      </c>
      <c r="L110" s="162" t="str">
        <f t="shared" si="82"/>
        <v>902043014140104802006000024400001</v>
      </c>
      <c r="M110" s="163">
        <f t="array" ref="M110">IF(COUNT(SEARCH(Удалить_Роспись_КВСР,$B110)*SEARCH(Удалить_Роспись_ПБС,$C110)*SEARCH(Удалить_Роспись_КФСР, $D110)*SEARCH(Удалить_Роспись_КЦСР,$E110)*SEARCH(Удалить_Роспись_КВР,$F110)*SEARCH(Удалить_Роспись_ЭК,$H110)*SEARCH(Удалить_Роспись_КР,$I110))&gt;0,0,1)</f>
        <v>1</v>
      </c>
      <c r="N110" s="163">
        <v>1</v>
      </c>
      <c r="O110" s="163" t="str">
        <f t="shared" si="84"/>
        <v/>
      </c>
      <c r="P110" s="263" t="str">
        <f t="shared" si="85"/>
        <v/>
      </c>
      <c r="Q110" s="263" t="str">
        <f t="shared" si="86"/>
        <v/>
      </c>
      <c r="R110" s="263" t="str">
        <f t="shared" si="87"/>
        <v/>
      </c>
      <c r="S110" s="263" t="str">
        <f t="shared" si="88"/>
        <v/>
      </c>
      <c r="T110" s="263" t="str">
        <f t="shared" si="89"/>
        <v/>
      </c>
      <c r="U110" s="263" t="str">
        <f t="shared" si="65"/>
        <v/>
      </c>
      <c r="V110" s="263" t="str">
        <f t="shared" si="90"/>
        <v/>
      </c>
      <c r="W110" s="263" t="str">
        <f t="shared" si="66"/>
        <v/>
      </c>
      <c r="X110" s="263" t="str">
        <f t="shared" si="91"/>
        <v/>
      </c>
      <c r="Y110" s="263" t="str">
        <f t="shared" si="92"/>
        <v/>
      </c>
      <c r="Z110" s="263" t="str">
        <f t="shared" si="93"/>
        <v/>
      </c>
      <c r="AA110" s="263" t="str">
        <f t="shared" si="94"/>
        <v/>
      </c>
      <c r="AB110" s="263" t="str">
        <f t="shared" si="77"/>
        <v/>
      </c>
      <c r="AC110" s="263" t="str">
        <f t="shared" si="67"/>
        <v/>
      </c>
      <c r="AD110" s="263" t="str">
        <f t="shared" si="78"/>
        <v/>
      </c>
      <c r="AE110" s="263" t="str">
        <f t="shared" si="95"/>
        <v/>
      </c>
      <c r="AF110" s="263" t="str">
        <f t="shared" si="96"/>
        <v/>
      </c>
      <c r="AG110" s="263"/>
      <c r="AJ110" s="163" t="str">
        <f t="shared" si="97"/>
        <v/>
      </c>
      <c r="AK110" s="163" t="str">
        <f t="shared" si="68"/>
        <v/>
      </c>
      <c r="AL110" s="163" t="str">
        <f t="shared" si="98"/>
        <v/>
      </c>
      <c r="AM110" s="163" t="str">
        <f t="shared" si="99"/>
        <v/>
      </c>
      <c r="AN110" s="163" t="str">
        <f t="shared" si="69"/>
        <v/>
      </c>
      <c r="AO110" s="163" t="str">
        <f t="shared" si="70"/>
        <v/>
      </c>
      <c r="AP110" s="163" t="str">
        <f t="shared" si="71"/>
        <v/>
      </c>
      <c r="AQ110" s="163" t="str">
        <f t="shared" si="72"/>
        <v/>
      </c>
      <c r="AR110" s="163" t="str">
        <f t="shared" si="73"/>
        <v/>
      </c>
      <c r="AS110" s="163" t="str">
        <f t="shared" si="79"/>
        <v/>
      </c>
      <c r="AT110" s="163" t="str">
        <f t="shared" si="80"/>
        <v/>
      </c>
      <c r="AU110" s="163" t="str">
        <f t="shared" si="100"/>
        <v>рбс</v>
      </c>
      <c r="AV110" s="163" t="str">
        <f t="shared" si="83"/>
        <v>рбс90204301414общпро</v>
      </c>
      <c r="AW110" s="162">
        <f t="shared" si="105"/>
        <v>5000</v>
      </c>
      <c r="AX110" s="162">
        <f t="shared" si="106"/>
        <v>2891.77</v>
      </c>
      <c r="AY110" s="162">
        <f t="shared" si="107"/>
        <v>5000</v>
      </c>
      <c r="AZ110" s="162">
        <f t="shared" si="108"/>
        <v>2891.77</v>
      </c>
      <c r="BA110" s="164">
        <f t="shared" si="74"/>
        <v>1</v>
      </c>
      <c r="BB110" s="164">
        <f t="shared" si="75"/>
        <v>1</v>
      </c>
      <c r="BC110" s="164">
        <f t="shared" si="76"/>
        <v>1</v>
      </c>
      <c r="BD110" s="162">
        <f t="shared" si="101"/>
        <v>5000</v>
      </c>
      <c r="BE110" s="162">
        <f t="shared" si="102"/>
        <v>2891.77</v>
      </c>
      <c r="BF110" s="179">
        <f t="shared" si="103"/>
        <v>5000</v>
      </c>
      <c r="BG110" s="180">
        <f t="shared" si="104"/>
        <v>5000</v>
      </c>
      <c r="BH110" s="254"/>
      <c r="BI110" s="254"/>
      <c r="BJ110" s="197"/>
      <c r="BK110" s="197"/>
      <c r="BL110" s="202" t="str">
        <f t="shared" si="81"/>
        <v>01</v>
      </c>
    </row>
    <row r="111" spans="1:64" ht="12" hidden="1" customHeight="1">
      <c r="A111" s="365" t="s">
        <v>598</v>
      </c>
      <c r="B111" s="366" t="s">
        <v>394</v>
      </c>
      <c r="C111" s="365" t="s">
        <v>1176</v>
      </c>
      <c r="D111" s="366" t="s">
        <v>377</v>
      </c>
      <c r="E111" s="366" t="s">
        <v>644</v>
      </c>
      <c r="F111" s="366" t="s">
        <v>533</v>
      </c>
      <c r="G111" s="366" t="s">
        <v>1344</v>
      </c>
      <c r="H111" s="366" t="s">
        <v>1163</v>
      </c>
      <c r="I111" s="366" t="s">
        <v>456</v>
      </c>
      <c r="J111" s="384">
        <v>150000</v>
      </c>
      <c r="K111" s="384">
        <v>99968</v>
      </c>
      <c r="L111" s="162" t="str">
        <f t="shared" si="82"/>
        <v>902043014140104802006000024400001</v>
      </c>
      <c r="M111" s="163">
        <f t="array" ref="M111">IF(COUNT(SEARCH(Удалить_Роспись_КВСР,$B111)*SEARCH(Удалить_Роспись_ПБС,$C111)*SEARCH(Удалить_Роспись_КФСР, $D111)*SEARCH(Удалить_Роспись_КЦСР,$E111)*SEARCH(Удалить_Роспись_КВР,$F111)*SEARCH(Удалить_Роспись_ЭК,$H111)*SEARCH(Удалить_Роспись_КР,$I111))&gt;0,0,1)</f>
        <v>1</v>
      </c>
      <c r="N111" s="163">
        <v>1</v>
      </c>
      <c r="O111" s="163" t="str">
        <f t="shared" si="84"/>
        <v/>
      </c>
      <c r="P111" s="263" t="str">
        <f t="shared" si="85"/>
        <v/>
      </c>
      <c r="Q111" s="263" t="str">
        <f t="shared" si="86"/>
        <v/>
      </c>
      <c r="R111" s="263" t="str">
        <f t="shared" si="87"/>
        <v/>
      </c>
      <c r="S111" s="263" t="str">
        <f t="shared" si="88"/>
        <v/>
      </c>
      <c r="T111" s="263" t="str">
        <f t="shared" si="89"/>
        <v/>
      </c>
      <c r="U111" s="263" t="str">
        <f t="shared" si="65"/>
        <v/>
      </c>
      <c r="V111" s="263" t="str">
        <f t="shared" si="90"/>
        <v/>
      </c>
      <c r="W111" s="263" t="str">
        <f t="shared" si="66"/>
        <v/>
      </c>
      <c r="X111" s="263" t="str">
        <f t="shared" si="91"/>
        <v/>
      </c>
      <c r="Y111" s="263" t="str">
        <f t="shared" si="92"/>
        <v/>
      </c>
      <c r="Z111" s="263" t="str">
        <f t="shared" si="93"/>
        <v/>
      </c>
      <c r="AA111" s="263" t="str">
        <f t="shared" si="94"/>
        <v/>
      </c>
      <c r="AB111" s="263" t="str">
        <f t="shared" si="77"/>
        <v/>
      </c>
      <c r="AC111" s="263" t="str">
        <f t="shared" si="67"/>
        <v/>
      </c>
      <c r="AD111" s="263" t="str">
        <f t="shared" si="78"/>
        <v/>
      </c>
      <c r="AE111" s="263" t="str">
        <f t="shared" si="95"/>
        <v/>
      </c>
      <c r="AF111" s="263" t="str">
        <f t="shared" si="96"/>
        <v/>
      </c>
      <c r="AG111" s="263"/>
      <c r="AJ111" s="163" t="str">
        <f t="shared" si="97"/>
        <v/>
      </c>
      <c r="AK111" s="163" t="str">
        <f t="shared" si="68"/>
        <v/>
      </c>
      <c r="AL111" s="163" t="str">
        <f t="shared" si="98"/>
        <v/>
      </c>
      <c r="AM111" s="163" t="str">
        <f t="shared" si="99"/>
        <v/>
      </c>
      <c r="AN111" s="163" t="str">
        <f t="shared" si="69"/>
        <v/>
      </c>
      <c r="AO111" s="163" t="str">
        <f t="shared" si="70"/>
        <v/>
      </c>
      <c r="AP111" s="163" t="str">
        <f t="shared" si="71"/>
        <v/>
      </c>
      <c r="AQ111" s="163" t="str">
        <f t="shared" si="72"/>
        <v/>
      </c>
      <c r="AR111" s="163" t="str">
        <f t="shared" si="73"/>
        <v/>
      </c>
      <c r="AS111" s="163" t="str">
        <f t="shared" si="79"/>
        <v/>
      </c>
      <c r="AT111" s="163" t="str">
        <f t="shared" si="80"/>
        <v/>
      </c>
      <c r="AU111" s="163" t="str">
        <f t="shared" si="100"/>
        <v>рбс</v>
      </c>
      <c r="AV111" s="163" t="str">
        <f t="shared" si="83"/>
        <v>рбс90204301414общпро</v>
      </c>
      <c r="AW111" s="162">
        <f t="shared" si="105"/>
        <v>150000</v>
      </c>
      <c r="AX111" s="162">
        <f t="shared" si="106"/>
        <v>99968</v>
      </c>
      <c r="AY111" s="162">
        <f t="shared" si="107"/>
        <v>150000</v>
      </c>
      <c r="AZ111" s="162">
        <f t="shared" si="108"/>
        <v>99968</v>
      </c>
      <c r="BA111" s="164">
        <f t="shared" si="74"/>
        <v>1</v>
      </c>
      <c r="BB111" s="164">
        <f t="shared" si="75"/>
        <v>1</v>
      </c>
      <c r="BC111" s="164">
        <f t="shared" si="76"/>
        <v>1</v>
      </c>
      <c r="BD111" s="162">
        <f t="shared" si="101"/>
        <v>150000</v>
      </c>
      <c r="BE111" s="162">
        <f t="shared" si="102"/>
        <v>99968</v>
      </c>
      <c r="BF111" s="179">
        <f t="shared" si="103"/>
        <v>150000</v>
      </c>
      <c r="BG111" s="180">
        <f t="shared" si="104"/>
        <v>150000</v>
      </c>
      <c r="BH111" s="254"/>
      <c r="BI111" s="254"/>
      <c r="BJ111" s="197"/>
      <c r="BK111" s="197"/>
      <c r="BL111" s="202" t="str">
        <f t="shared" si="81"/>
        <v>01</v>
      </c>
    </row>
    <row r="112" spans="1:64" ht="12" hidden="1" customHeight="1">
      <c r="A112" s="365" t="s">
        <v>598</v>
      </c>
      <c r="B112" s="366" t="s">
        <v>394</v>
      </c>
      <c r="C112" s="365" t="s">
        <v>1176</v>
      </c>
      <c r="D112" s="366" t="s">
        <v>377</v>
      </c>
      <c r="E112" s="366" t="s">
        <v>644</v>
      </c>
      <c r="F112" s="366" t="s">
        <v>533</v>
      </c>
      <c r="G112" s="366" t="s">
        <v>1344</v>
      </c>
      <c r="H112" s="366" t="s">
        <v>1167</v>
      </c>
      <c r="I112" s="366" t="s">
        <v>456</v>
      </c>
      <c r="J112" s="384">
        <v>100000</v>
      </c>
      <c r="K112" s="384">
        <v>23469</v>
      </c>
      <c r="L112" s="162" t="str">
        <f t="shared" si="82"/>
        <v>902043014140104802006000024400001</v>
      </c>
      <c r="M112" s="163">
        <f t="array" ref="M112">IF(COUNT(SEARCH(Удалить_Роспись_КВСР,$B112)*SEARCH(Удалить_Роспись_ПБС,$C112)*SEARCH(Удалить_Роспись_КФСР, $D112)*SEARCH(Удалить_Роспись_КЦСР,$E112)*SEARCH(Удалить_Роспись_КВР,$F112)*SEARCH(Удалить_Роспись_ЭК,$H112)*SEARCH(Удалить_Роспись_КР,$I112))&gt;0,0,1)</f>
        <v>1</v>
      </c>
      <c r="N112" s="163">
        <v>1</v>
      </c>
      <c r="O112" s="163" t="str">
        <f t="shared" si="84"/>
        <v/>
      </c>
      <c r="P112" s="263" t="str">
        <f t="shared" si="85"/>
        <v/>
      </c>
      <c r="Q112" s="263" t="str">
        <f t="shared" si="86"/>
        <v/>
      </c>
      <c r="R112" s="263" t="str">
        <f t="shared" si="87"/>
        <v/>
      </c>
      <c r="S112" s="263" t="str">
        <f t="shared" si="88"/>
        <v/>
      </c>
      <c r="T112" s="263" t="str">
        <f t="shared" si="89"/>
        <v/>
      </c>
      <c r="U112" s="263" t="str">
        <f t="shared" si="65"/>
        <v/>
      </c>
      <c r="V112" s="263" t="str">
        <f t="shared" si="90"/>
        <v/>
      </c>
      <c r="W112" s="263" t="str">
        <f t="shared" si="66"/>
        <v/>
      </c>
      <c r="X112" s="263" t="str">
        <f t="shared" si="91"/>
        <v/>
      </c>
      <c r="Y112" s="263" t="str">
        <f t="shared" si="92"/>
        <v/>
      </c>
      <c r="Z112" s="263" t="str">
        <f t="shared" si="93"/>
        <v/>
      </c>
      <c r="AA112" s="263" t="str">
        <f t="shared" si="94"/>
        <v/>
      </c>
      <c r="AB112" s="263" t="str">
        <f t="shared" si="77"/>
        <v/>
      </c>
      <c r="AC112" s="263" t="str">
        <f t="shared" si="67"/>
        <v/>
      </c>
      <c r="AD112" s="263" t="str">
        <f t="shared" si="78"/>
        <v/>
      </c>
      <c r="AE112" s="263" t="str">
        <f t="shared" si="95"/>
        <v/>
      </c>
      <c r="AF112" s="263" t="str">
        <f t="shared" si="96"/>
        <v/>
      </c>
      <c r="AG112" s="263"/>
      <c r="AJ112" s="163" t="str">
        <f t="shared" si="97"/>
        <v/>
      </c>
      <c r="AK112" s="163" t="str">
        <f t="shared" si="68"/>
        <v/>
      </c>
      <c r="AL112" s="163" t="str">
        <f t="shared" si="98"/>
        <v/>
      </c>
      <c r="AM112" s="163" t="str">
        <f t="shared" si="99"/>
        <v/>
      </c>
      <c r="AN112" s="163" t="str">
        <f t="shared" si="69"/>
        <v/>
      </c>
      <c r="AO112" s="163" t="str">
        <f t="shared" si="70"/>
        <v/>
      </c>
      <c r="AP112" s="163" t="str">
        <f t="shared" si="71"/>
        <v/>
      </c>
      <c r="AQ112" s="163" t="str">
        <f t="shared" si="72"/>
        <v/>
      </c>
      <c r="AR112" s="163" t="str">
        <f t="shared" si="73"/>
        <v/>
      </c>
      <c r="AS112" s="163" t="str">
        <f t="shared" si="79"/>
        <v/>
      </c>
      <c r="AT112" s="163" t="str">
        <f t="shared" si="80"/>
        <v/>
      </c>
      <c r="AU112" s="163" t="str">
        <f t="shared" si="100"/>
        <v>рбс</v>
      </c>
      <c r="AV112" s="163" t="str">
        <f t="shared" si="83"/>
        <v>рбс90204301414общпро</v>
      </c>
      <c r="AW112" s="162">
        <f t="shared" si="105"/>
        <v>100000</v>
      </c>
      <c r="AX112" s="162">
        <f t="shared" si="106"/>
        <v>23469</v>
      </c>
      <c r="AY112" s="162">
        <f t="shared" si="107"/>
        <v>100000</v>
      </c>
      <c r="AZ112" s="162">
        <f t="shared" si="108"/>
        <v>23469</v>
      </c>
      <c r="BA112" s="164">
        <f t="shared" si="74"/>
        <v>1</v>
      </c>
      <c r="BB112" s="164">
        <f t="shared" si="75"/>
        <v>1</v>
      </c>
      <c r="BC112" s="164">
        <f t="shared" si="76"/>
        <v>1</v>
      </c>
      <c r="BD112" s="162">
        <f t="shared" si="101"/>
        <v>100000</v>
      </c>
      <c r="BE112" s="162">
        <f t="shared" si="102"/>
        <v>23469</v>
      </c>
      <c r="BF112" s="179">
        <f t="shared" si="103"/>
        <v>100000</v>
      </c>
      <c r="BG112" s="180">
        <f t="shared" si="104"/>
        <v>100000</v>
      </c>
      <c r="BH112" s="254"/>
      <c r="BI112" s="254"/>
      <c r="BJ112" s="197"/>
      <c r="BK112" s="197"/>
      <c r="BL112" s="202" t="str">
        <f t="shared" si="81"/>
        <v>01</v>
      </c>
    </row>
    <row r="113" spans="1:64" ht="12" hidden="1" customHeight="1">
      <c r="A113" s="365" t="s">
        <v>598</v>
      </c>
      <c r="B113" s="366" t="s">
        <v>394</v>
      </c>
      <c r="C113" s="365" t="s">
        <v>1176</v>
      </c>
      <c r="D113" s="366" t="s">
        <v>377</v>
      </c>
      <c r="E113" s="366" t="s">
        <v>644</v>
      </c>
      <c r="F113" s="366" t="s">
        <v>592</v>
      </c>
      <c r="G113" s="366" t="s">
        <v>1344</v>
      </c>
      <c r="H113" s="366" t="s">
        <v>1171</v>
      </c>
      <c r="I113" s="366" t="s">
        <v>456</v>
      </c>
      <c r="J113" s="384">
        <v>633</v>
      </c>
      <c r="K113" s="384">
        <v>600</v>
      </c>
      <c r="L113" s="162" t="str">
        <f t="shared" si="82"/>
        <v>902043014140104802006000085300001</v>
      </c>
      <c r="M113" s="163">
        <f t="array" ref="M113">IF(COUNT(SEARCH(Удалить_Роспись_КВСР,$B113)*SEARCH(Удалить_Роспись_ПБС,$C113)*SEARCH(Удалить_Роспись_КФСР, $D113)*SEARCH(Удалить_Роспись_КЦСР,$E113)*SEARCH(Удалить_Роспись_КВР,$F113)*SEARCH(Удалить_Роспись_ЭК,$H113)*SEARCH(Удалить_Роспись_КР,$I113))&gt;0,0,1)</f>
        <v>1</v>
      </c>
      <c r="N113" s="163">
        <v>1</v>
      </c>
      <c r="O113" s="163" t="str">
        <f t="shared" si="84"/>
        <v/>
      </c>
      <c r="P113" s="263" t="str">
        <f t="shared" si="85"/>
        <v/>
      </c>
      <c r="Q113" s="263" t="str">
        <f t="shared" si="86"/>
        <v/>
      </c>
      <c r="R113" s="263" t="str">
        <f t="shared" si="87"/>
        <v/>
      </c>
      <c r="S113" s="263" t="str">
        <f t="shared" si="88"/>
        <v/>
      </c>
      <c r="T113" s="263" t="str">
        <f t="shared" si="89"/>
        <v/>
      </c>
      <c r="U113" s="263" t="str">
        <f t="shared" si="65"/>
        <v/>
      </c>
      <c r="V113" s="263" t="str">
        <f t="shared" si="90"/>
        <v/>
      </c>
      <c r="W113" s="263" t="str">
        <f t="shared" si="66"/>
        <v/>
      </c>
      <c r="X113" s="263" t="str">
        <f t="shared" si="91"/>
        <v/>
      </c>
      <c r="Y113" s="263" t="str">
        <f t="shared" si="92"/>
        <v/>
      </c>
      <c r="Z113" s="263" t="str">
        <f t="shared" si="93"/>
        <v/>
      </c>
      <c r="AA113" s="263" t="str">
        <f t="shared" si="94"/>
        <v/>
      </c>
      <c r="AB113" s="263" t="str">
        <f t="shared" si="77"/>
        <v/>
      </c>
      <c r="AC113" s="263" t="str">
        <f t="shared" si="67"/>
        <v/>
      </c>
      <c r="AD113" s="263" t="str">
        <f t="shared" si="78"/>
        <v/>
      </c>
      <c r="AE113" s="263" t="str">
        <f t="shared" si="95"/>
        <v/>
      </c>
      <c r="AF113" s="263" t="str">
        <f t="shared" si="96"/>
        <v/>
      </c>
      <c r="AG113" s="263"/>
      <c r="AJ113" s="163" t="str">
        <f t="shared" si="97"/>
        <v/>
      </c>
      <c r="AK113" s="163" t="str">
        <f t="shared" si="68"/>
        <v/>
      </c>
      <c r="AL113" s="163" t="str">
        <f t="shared" si="98"/>
        <v/>
      </c>
      <c r="AM113" s="163" t="str">
        <f t="shared" si="99"/>
        <v/>
      </c>
      <c r="AN113" s="163" t="str">
        <f t="shared" si="69"/>
        <v/>
      </c>
      <c r="AO113" s="163" t="str">
        <f t="shared" si="70"/>
        <v/>
      </c>
      <c r="AP113" s="163" t="str">
        <f t="shared" si="71"/>
        <v/>
      </c>
      <c r="AQ113" s="163" t="str">
        <f t="shared" si="72"/>
        <v/>
      </c>
      <c r="AR113" s="163" t="str">
        <f t="shared" si="73"/>
        <v/>
      </c>
      <c r="AS113" s="163" t="str">
        <f t="shared" si="79"/>
        <v/>
      </c>
      <c r="AT113" s="163" t="str">
        <f t="shared" si="80"/>
        <v/>
      </c>
      <c r="AU113" s="163" t="str">
        <f t="shared" si="100"/>
        <v>рбс</v>
      </c>
      <c r="AV113" s="163" t="str">
        <f t="shared" si="83"/>
        <v>рбс90204301414общпро</v>
      </c>
      <c r="AW113" s="162">
        <f t="shared" si="105"/>
        <v>633</v>
      </c>
      <c r="AX113" s="162">
        <f t="shared" si="106"/>
        <v>600</v>
      </c>
      <c r="AY113" s="162">
        <f t="shared" si="107"/>
        <v>633</v>
      </c>
      <c r="AZ113" s="162">
        <f t="shared" si="108"/>
        <v>600</v>
      </c>
      <c r="BA113" s="164">
        <f t="shared" si="74"/>
        <v>1</v>
      </c>
      <c r="BB113" s="164">
        <f t="shared" si="75"/>
        <v>1</v>
      </c>
      <c r="BC113" s="164">
        <f t="shared" si="76"/>
        <v>1</v>
      </c>
      <c r="BD113" s="162">
        <f t="shared" si="101"/>
        <v>633</v>
      </c>
      <c r="BE113" s="162">
        <f t="shared" si="102"/>
        <v>600</v>
      </c>
      <c r="BF113" s="179">
        <f t="shared" si="103"/>
        <v>633</v>
      </c>
      <c r="BG113" s="180">
        <f t="shared" si="104"/>
        <v>633</v>
      </c>
      <c r="BH113" s="254"/>
      <c r="BI113" s="254"/>
      <c r="BJ113" s="197"/>
      <c r="BK113" s="197"/>
      <c r="BL113" s="202" t="str">
        <f t="shared" si="81"/>
        <v>01</v>
      </c>
    </row>
    <row r="114" spans="1:64" ht="12" hidden="1" customHeight="1">
      <c r="A114" s="365" t="s">
        <v>598</v>
      </c>
      <c r="B114" s="366" t="s">
        <v>394</v>
      </c>
      <c r="C114" s="365" t="s">
        <v>1176</v>
      </c>
      <c r="D114" s="366" t="s">
        <v>377</v>
      </c>
      <c r="E114" s="366" t="s">
        <v>645</v>
      </c>
      <c r="F114" s="366" t="s">
        <v>548</v>
      </c>
      <c r="G114" s="366" t="s">
        <v>1344</v>
      </c>
      <c r="H114" s="366" t="s">
        <v>1086</v>
      </c>
      <c r="I114" s="366" t="s">
        <v>456</v>
      </c>
      <c r="J114" s="384">
        <v>598527.78</v>
      </c>
      <c r="K114" s="384">
        <v>531327.16</v>
      </c>
      <c r="L114" s="162" t="str">
        <f t="shared" si="82"/>
        <v>902043014140104802006100012100001</v>
      </c>
      <c r="M114" s="163">
        <f t="array" ref="M114">IF(COUNT(SEARCH(Удалить_Роспись_КВСР,$B114)*SEARCH(Удалить_Роспись_ПБС,$C114)*SEARCH(Удалить_Роспись_КФСР, $D114)*SEARCH(Удалить_Роспись_КЦСР,$E114)*SEARCH(Удалить_Роспись_КВР,$F114)*SEARCH(Удалить_Роспись_ЭК,$H114)*SEARCH(Удалить_Роспись_КР,$I114))&gt;0,0,1)</f>
        <v>1</v>
      </c>
      <c r="N114" s="163">
        <f t="array" ref="N114">IF(COUNT(SEARCH(Удалить_Индекс_КВСР,$B114)*SEARCH(Удалить_Индекс_ПБС,$C114)*SEARCH(Удалить_Индекс_КФСР,$D114)*SEARCH(Удалить_Индекс_КЦСР,$E114)*SEARCH(Удалить_Индекс_КВР,$F114)*SEARCH(Удалить_Индекс_ЭК,$H114)*SEARCH(Удалить_Индекс_КР,$I114))&gt;0,0,1)</f>
        <v>0</v>
      </c>
      <c r="O114" s="163" t="str">
        <f t="shared" si="84"/>
        <v/>
      </c>
      <c r="P114" s="263" t="str">
        <f t="shared" si="85"/>
        <v/>
      </c>
      <c r="Q114" s="263" t="str">
        <f t="shared" si="86"/>
        <v/>
      </c>
      <c r="R114" s="263" t="str">
        <f t="shared" si="87"/>
        <v/>
      </c>
      <c r="S114" s="263" t="str">
        <f t="shared" si="88"/>
        <v/>
      </c>
      <c r="T114" s="263" t="str">
        <f t="shared" si="89"/>
        <v/>
      </c>
      <c r="U114" s="263" t="str">
        <f t="shared" si="65"/>
        <v/>
      </c>
      <c r="V114" s="263" t="str">
        <f t="shared" si="90"/>
        <v/>
      </c>
      <c r="W114" s="263" t="str">
        <f t="shared" si="66"/>
        <v/>
      </c>
      <c r="X114" s="263" t="str">
        <f t="shared" si="91"/>
        <v/>
      </c>
      <c r="Y114" s="263" t="str">
        <f t="shared" si="92"/>
        <v/>
      </c>
      <c r="Z114" s="263" t="str">
        <f t="shared" si="93"/>
        <v/>
      </c>
      <c r="AA114" s="263" t="str">
        <f t="shared" si="94"/>
        <v/>
      </c>
      <c r="AB114" s="263" t="str">
        <f t="shared" si="77"/>
        <v/>
      </c>
      <c r="AC114" s="263" t="str">
        <f t="shared" si="67"/>
        <v/>
      </c>
      <c r="AD114" s="263" t="str">
        <f t="shared" si="78"/>
        <v/>
      </c>
      <c r="AE114" s="263" t="str">
        <f t="shared" si="95"/>
        <v/>
      </c>
      <c r="AF114" s="263" t="str">
        <f t="shared" si="96"/>
        <v/>
      </c>
      <c r="AG114" s="263"/>
      <c r="AJ114" s="163" t="str">
        <f t="shared" si="97"/>
        <v/>
      </c>
      <c r="AK114" s="163" t="str">
        <f t="shared" si="68"/>
        <v/>
      </c>
      <c r="AL114" s="163" t="str">
        <f t="shared" si="98"/>
        <v/>
      </c>
      <c r="AM114" s="163" t="str">
        <f t="shared" si="99"/>
        <v/>
      </c>
      <c r="AN114" s="163" t="str">
        <f t="shared" si="69"/>
        <v/>
      </c>
      <c r="AO114" s="163" t="str">
        <f t="shared" si="70"/>
        <v/>
      </c>
      <c r="AP114" s="163" t="str">
        <f t="shared" si="71"/>
        <v/>
      </c>
      <c r="AQ114" s="163" t="str">
        <f t="shared" si="72"/>
        <v/>
      </c>
      <c r="AR114" s="163" t="str">
        <f t="shared" si="73"/>
        <v/>
      </c>
      <c r="AS114" s="163" t="str">
        <f t="shared" si="79"/>
        <v/>
      </c>
      <c r="AT114" s="163" t="str">
        <f t="shared" si="80"/>
        <v/>
      </c>
      <c r="AU114" s="163" t="str">
        <f t="shared" si="100"/>
        <v>рбс</v>
      </c>
      <c r="AV114" s="163" t="str">
        <f t="shared" si="83"/>
        <v>рбс90204301414общопл</v>
      </c>
      <c r="AW114" s="162">
        <f t="shared" si="105"/>
        <v>598527.78</v>
      </c>
      <c r="AX114" s="162">
        <f t="shared" si="106"/>
        <v>531327.16</v>
      </c>
      <c r="AY114" s="162">
        <f t="shared" si="107"/>
        <v>0</v>
      </c>
      <c r="AZ114" s="162">
        <f t="shared" si="108"/>
        <v>0</v>
      </c>
      <c r="BA114" s="164">
        <f t="shared" si="74"/>
        <v>1</v>
      </c>
      <c r="BB114" s="164">
        <f t="shared" si="75"/>
        <v>1</v>
      </c>
      <c r="BC114" s="164">
        <f t="shared" si="76"/>
        <v>1</v>
      </c>
      <c r="BD114" s="162">
        <f t="shared" si="101"/>
        <v>0</v>
      </c>
      <c r="BE114" s="162">
        <f t="shared" si="102"/>
        <v>0</v>
      </c>
      <c r="BF114" s="179">
        <f t="shared" si="103"/>
        <v>0</v>
      </c>
      <c r="BG114" s="180">
        <f t="shared" si="104"/>
        <v>0</v>
      </c>
      <c r="BH114" s="254"/>
      <c r="BI114" s="254"/>
      <c r="BJ114" s="197"/>
      <c r="BK114" s="197"/>
      <c r="BL114" s="202" t="str">
        <f t="shared" si="81"/>
        <v>01</v>
      </c>
    </row>
    <row r="115" spans="1:64" ht="12" hidden="1" customHeight="1">
      <c r="A115" s="365" t="s">
        <v>598</v>
      </c>
      <c r="B115" s="366" t="s">
        <v>394</v>
      </c>
      <c r="C115" s="365" t="s">
        <v>1176</v>
      </c>
      <c r="D115" s="366" t="s">
        <v>377</v>
      </c>
      <c r="E115" s="366" t="s">
        <v>645</v>
      </c>
      <c r="F115" s="366" t="s">
        <v>642</v>
      </c>
      <c r="G115" s="366" t="s">
        <v>1344</v>
      </c>
      <c r="H115" s="366" t="s">
        <v>1088</v>
      </c>
      <c r="I115" s="366" t="s">
        <v>456</v>
      </c>
      <c r="J115" s="384">
        <v>179311.22</v>
      </c>
      <c r="K115" s="384">
        <v>146135.60999999999</v>
      </c>
      <c r="L115" s="162" t="str">
        <f t="shared" si="82"/>
        <v>902043014140104802006100012900001</v>
      </c>
      <c r="M115" s="163">
        <f t="array" ref="M115">IF(COUNT(SEARCH(Удалить_Роспись_КВСР,$B115)*SEARCH(Удалить_Роспись_ПБС,$C115)*SEARCH(Удалить_Роспись_КФСР, $D115)*SEARCH(Удалить_Роспись_КЦСР,$E115)*SEARCH(Удалить_Роспись_КВР,$F115)*SEARCH(Удалить_Роспись_ЭК,$H115)*SEARCH(Удалить_Роспись_КР,$I115))&gt;0,0,1)</f>
        <v>1</v>
      </c>
      <c r="N115" s="163">
        <f t="array" ref="N115">IF(COUNT(SEARCH(Удалить_Индекс_КВСР,$B115)*SEARCH(Удалить_Индекс_ПБС,$C115)*SEARCH(Удалить_Индекс_КФСР,$D115)*SEARCH(Удалить_Индекс_КЦСР,$E115)*SEARCH(Удалить_Индекс_КВР,$F115)*SEARCH(Удалить_Индекс_ЭК,$H115)*SEARCH(Удалить_Индекс_КР,$I115))&gt;0,0,1)</f>
        <v>0</v>
      </c>
      <c r="O115" s="163" t="str">
        <f t="shared" si="84"/>
        <v/>
      </c>
      <c r="P115" s="263" t="str">
        <f t="shared" si="85"/>
        <v/>
      </c>
      <c r="Q115" s="263" t="str">
        <f t="shared" si="86"/>
        <v/>
      </c>
      <c r="R115" s="263" t="str">
        <f t="shared" si="87"/>
        <v/>
      </c>
      <c r="S115" s="263" t="str">
        <f t="shared" si="88"/>
        <v/>
      </c>
      <c r="T115" s="263" t="str">
        <f t="shared" si="89"/>
        <v/>
      </c>
      <c r="U115" s="263" t="str">
        <f t="shared" si="65"/>
        <v/>
      </c>
      <c r="V115" s="263" t="str">
        <f t="shared" si="90"/>
        <v/>
      </c>
      <c r="W115" s="263" t="str">
        <f t="shared" si="66"/>
        <v/>
      </c>
      <c r="X115" s="263" t="str">
        <f t="shared" si="91"/>
        <v/>
      </c>
      <c r="Y115" s="263" t="str">
        <f t="shared" si="92"/>
        <v/>
      </c>
      <c r="Z115" s="263" t="str">
        <f t="shared" si="93"/>
        <v/>
      </c>
      <c r="AA115" s="263" t="str">
        <f t="shared" si="94"/>
        <v/>
      </c>
      <c r="AB115" s="263" t="str">
        <f t="shared" si="77"/>
        <v/>
      </c>
      <c r="AC115" s="263" t="str">
        <f t="shared" si="67"/>
        <v/>
      </c>
      <c r="AD115" s="263" t="str">
        <f t="shared" si="78"/>
        <v/>
      </c>
      <c r="AE115" s="263" t="str">
        <f t="shared" si="95"/>
        <v/>
      </c>
      <c r="AF115" s="263" t="str">
        <f t="shared" si="96"/>
        <v/>
      </c>
      <c r="AG115" s="263"/>
      <c r="AJ115" s="163" t="str">
        <f t="shared" si="97"/>
        <v/>
      </c>
      <c r="AK115" s="163" t="str">
        <f t="shared" si="68"/>
        <v/>
      </c>
      <c r="AL115" s="163" t="str">
        <f t="shared" si="98"/>
        <v/>
      </c>
      <c r="AM115" s="163" t="str">
        <f t="shared" si="99"/>
        <v/>
      </c>
      <c r="AN115" s="163" t="str">
        <f t="shared" si="69"/>
        <v/>
      </c>
      <c r="AO115" s="163" t="str">
        <f t="shared" si="70"/>
        <v/>
      </c>
      <c r="AP115" s="163" t="str">
        <f t="shared" si="71"/>
        <v/>
      </c>
      <c r="AQ115" s="163" t="str">
        <f t="shared" si="72"/>
        <v/>
      </c>
      <c r="AR115" s="163" t="str">
        <f t="shared" si="73"/>
        <v/>
      </c>
      <c r="AS115" s="163" t="str">
        <f t="shared" si="79"/>
        <v/>
      </c>
      <c r="AT115" s="163" t="str">
        <f t="shared" si="80"/>
        <v/>
      </c>
      <c r="AU115" s="163" t="str">
        <f t="shared" si="100"/>
        <v>рбс</v>
      </c>
      <c r="AV115" s="163" t="str">
        <f t="shared" si="83"/>
        <v>рбс90204301414общопл</v>
      </c>
      <c r="AW115" s="162">
        <f t="shared" si="105"/>
        <v>179311.22</v>
      </c>
      <c r="AX115" s="162">
        <f t="shared" si="106"/>
        <v>146135.60999999999</v>
      </c>
      <c r="AY115" s="162">
        <f t="shared" si="107"/>
        <v>0</v>
      </c>
      <c r="AZ115" s="162">
        <f t="shared" si="108"/>
        <v>0</v>
      </c>
      <c r="BA115" s="164">
        <f t="shared" si="74"/>
        <v>1</v>
      </c>
      <c r="BB115" s="164">
        <f t="shared" si="75"/>
        <v>1</v>
      </c>
      <c r="BC115" s="164">
        <f t="shared" si="76"/>
        <v>1</v>
      </c>
      <c r="BD115" s="162">
        <f t="shared" si="101"/>
        <v>0</v>
      </c>
      <c r="BE115" s="162">
        <f t="shared" si="102"/>
        <v>0</v>
      </c>
      <c r="BF115" s="179">
        <f t="shared" si="103"/>
        <v>0</v>
      </c>
      <c r="BG115" s="180">
        <f t="shared" si="104"/>
        <v>0</v>
      </c>
      <c r="BH115" s="254"/>
      <c r="BI115" s="254"/>
      <c r="BJ115" s="197"/>
      <c r="BK115" s="197"/>
      <c r="BL115" s="202" t="str">
        <f t="shared" si="81"/>
        <v>01</v>
      </c>
    </row>
    <row r="116" spans="1:64" ht="12" hidden="1" customHeight="1">
      <c r="A116" s="365" t="s">
        <v>598</v>
      </c>
      <c r="B116" s="366" t="s">
        <v>394</v>
      </c>
      <c r="C116" s="365" t="s">
        <v>1176</v>
      </c>
      <c r="D116" s="366" t="s">
        <v>377</v>
      </c>
      <c r="E116" s="366" t="s">
        <v>647</v>
      </c>
      <c r="F116" s="366" t="s">
        <v>548</v>
      </c>
      <c r="G116" s="366" t="s">
        <v>1344</v>
      </c>
      <c r="H116" s="366" t="s">
        <v>1086</v>
      </c>
      <c r="I116" s="366" t="s">
        <v>456</v>
      </c>
      <c r="J116" s="384">
        <v>667420.66</v>
      </c>
      <c r="K116" s="384">
        <v>585843.01</v>
      </c>
      <c r="L116" s="162" t="str">
        <f t="shared" si="82"/>
        <v>902043014140104802006Б00012100001</v>
      </c>
      <c r="M116" s="163">
        <f t="array" ref="M116">IF(COUNT(SEARCH(Удалить_Роспись_КВСР,$B116)*SEARCH(Удалить_Роспись_ПБС,$C116)*SEARCH(Удалить_Роспись_КФСР, $D116)*SEARCH(Удалить_Роспись_КЦСР,$E116)*SEARCH(Удалить_Роспись_КВР,$F116)*SEARCH(Удалить_Роспись_ЭК,$H116)*SEARCH(Удалить_Роспись_КР,$I116))&gt;0,0,1)</f>
        <v>1</v>
      </c>
      <c r="N116" s="163">
        <f t="array" ref="N116">IF(COUNT(SEARCH(Удалить_Индекс_КВСР,$B116)*SEARCH(Удалить_Индекс_ПБС,$C116)*SEARCH(Удалить_Индекс_КФСР,$D116)*SEARCH(Удалить_Индекс_КЦСР,$E116)*SEARCH(Удалить_Индекс_КВР,$F116)*SEARCH(Удалить_Индекс_ЭК,$H116)*SEARCH(Удалить_Индекс_КР,$I116))&gt;0,0,1)</f>
        <v>0</v>
      </c>
      <c r="O116" s="163" t="str">
        <f t="shared" si="84"/>
        <v/>
      </c>
      <c r="P116" s="263" t="str">
        <f t="shared" si="85"/>
        <v/>
      </c>
      <c r="Q116" s="263" t="str">
        <f t="shared" si="86"/>
        <v/>
      </c>
      <c r="R116" s="263" t="str">
        <f t="shared" si="87"/>
        <v/>
      </c>
      <c r="S116" s="263" t="str">
        <f t="shared" si="88"/>
        <v/>
      </c>
      <c r="T116" s="263" t="str">
        <f t="shared" si="89"/>
        <v/>
      </c>
      <c r="U116" s="263" t="str">
        <f t="shared" si="65"/>
        <v/>
      </c>
      <c r="V116" s="263" t="str">
        <f t="shared" si="90"/>
        <v/>
      </c>
      <c r="W116" s="263" t="str">
        <f t="shared" si="66"/>
        <v/>
      </c>
      <c r="X116" s="263" t="str">
        <f t="shared" si="91"/>
        <v/>
      </c>
      <c r="Y116" s="263" t="str">
        <f t="shared" si="92"/>
        <v/>
      </c>
      <c r="Z116" s="263" t="str">
        <f t="shared" si="93"/>
        <v/>
      </c>
      <c r="AA116" s="263" t="str">
        <f t="shared" si="94"/>
        <v/>
      </c>
      <c r="AB116" s="263" t="str">
        <f t="shared" si="77"/>
        <v/>
      </c>
      <c r="AC116" s="263" t="str">
        <f t="shared" si="67"/>
        <v/>
      </c>
      <c r="AD116" s="263" t="str">
        <f t="shared" si="78"/>
        <v/>
      </c>
      <c r="AE116" s="263" t="str">
        <f t="shared" si="95"/>
        <v/>
      </c>
      <c r="AF116" s="263" t="str">
        <f t="shared" si="96"/>
        <v/>
      </c>
      <c r="AG116" s="263"/>
      <c r="AJ116" s="163" t="str">
        <f t="shared" si="97"/>
        <v/>
      </c>
      <c r="AK116" s="163" t="str">
        <f t="shared" si="68"/>
        <v/>
      </c>
      <c r="AL116" s="163" t="str">
        <f t="shared" si="98"/>
        <v/>
      </c>
      <c r="AM116" s="163" t="str">
        <f t="shared" si="99"/>
        <v/>
      </c>
      <c r="AN116" s="163" t="str">
        <f t="shared" si="69"/>
        <v/>
      </c>
      <c r="AO116" s="163" t="str">
        <f t="shared" si="70"/>
        <v/>
      </c>
      <c r="AP116" s="163" t="str">
        <f t="shared" si="71"/>
        <v/>
      </c>
      <c r="AQ116" s="163" t="str">
        <f t="shared" si="72"/>
        <v/>
      </c>
      <c r="AR116" s="163" t="str">
        <f t="shared" si="73"/>
        <v/>
      </c>
      <c r="AS116" s="163" t="str">
        <f t="shared" si="79"/>
        <v/>
      </c>
      <c r="AT116" s="163" t="str">
        <f t="shared" si="80"/>
        <v/>
      </c>
      <c r="AU116" s="163" t="str">
        <f t="shared" si="100"/>
        <v>рбс</v>
      </c>
      <c r="AV116" s="163" t="str">
        <f t="shared" si="83"/>
        <v>рбс90204301414общопл</v>
      </c>
      <c r="AW116" s="162">
        <f t="shared" si="105"/>
        <v>667420.66</v>
      </c>
      <c r="AX116" s="162">
        <f t="shared" si="106"/>
        <v>585843.01</v>
      </c>
      <c r="AY116" s="162">
        <f t="shared" si="107"/>
        <v>0</v>
      </c>
      <c r="AZ116" s="162">
        <f t="shared" si="108"/>
        <v>0</v>
      </c>
      <c r="BA116" s="164">
        <f t="shared" si="74"/>
        <v>1</v>
      </c>
      <c r="BB116" s="164">
        <f t="shared" si="75"/>
        <v>1</v>
      </c>
      <c r="BC116" s="164">
        <f t="shared" si="76"/>
        <v>1</v>
      </c>
      <c r="BD116" s="162">
        <f t="shared" si="101"/>
        <v>0</v>
      </c>
      <c r="BE116" s="162">
        <f t="shared" si="102"/>
        <v>0</v>
      </c>
      <c r="BF116" s="179">
        <f t="shared" si="103"/>
        <v>0</v>
      </c>
      <c r="BG116" s="180">
        <f t="shared" si="104"/>
        <v>0</v>
      </c>
      <c r="BH116" s="254"/>
      <c r="BI116" s="254"/>
      <c r="BJ116" s="197"/>
      <c r="BK116" s="197"/>
      <c r="BL116" s="202" t="str">
        <f t="shared" si="81"/>
        <v>01</v>
      </c>
    </row>
    <row r="117" spans="1:64" ht="12" hidden="1" customHeight="1">
      <c r="A117" s="365" t="s">
        <v>598</v>
      </c>
      <c r="B117" s="366" t="s">
        <v>394</v>
      </c>
      <c r="C117" s="365" t="s">
        <v>1176</v>
      </c>
      <c r="D117" s="366" t="s">
        <v>377</v>
      </c>
      <c r="E117" s="366" t="s">
        <v>647</v>
      </c>
      <c r="F117" s="366" t="s">
        <v>548</v>
      </c>
      <c r="G117" s="366" t="s">
        <v>1344</v>
      </c>
      <c r="H117" s="366" t="s">
        <v>1161</v>
      </c>
      <c r="I117" s="366" t="s">
        <v>456</v>
      </c>
      <c r="J117" s="384">
        <v>2068.2600000000002</v>
      </c>
      <c r="K117" s="384">
        <v>2068.2600000000002</v>
      </c>
      <c r="L117" s="162" t="str">
        <f t="shared" si="82"/>
        <v>902043014140104802006Б00012100001</v>
      </c>
      <c r="M117" s="163">
        <f t="array" ref="M117">IF(COUNT(SEARCH(Удалить_Роспись_КВСР,$B117)*SEARCH(Удалить_Роспись_ПБС,$C117)*SEARCH(Удалить_Роспись_КФСР, $D117)*SEARCH(Удалить_Роспись_КЦСР,$E117)*SEARCH(Удалить_Роспись_КВР,$F117)*SEARCH(Удалить_Роспись_ЭК,$H117)*SEARCH(Удалить_Роспись_КР,$I117))&gt;0,0,1)</f>
        <v>1</v>
      </c>
      <c r="N117" s="163">
        <f t="array" ref="N117">IF(COUNT(SEARCH(Удалить_Индекс_КВСР,$B117)*SEARCH(Удалить_Индекс_ПБС,$C117)*SEARCH(Удалить_Индекс_КФСР,$D117)*SEARCH(Удалить_Индекс_КЦСР,$E117)*SEARCH(Удалить_Индекс_КВР,$F117)*SEARCH(Удалить_Индекс_ЭК,$H117)*SEARCH(Удалить_Индекс_КР,$I117))&gt;0,0,1)</f>
        <v>0</v>
      </c>
      <c r="O117" s="163" t="str">
        <f t="shared" si="84"/>
        <v/>
      </c>
      <c r="P117" s="263" t="str">
        <f t="shared" si="85"/>
        <v/>
      </c>
      <c r="Q117" s="263" t="str">
        <f t="shared" si="86"/>
        <v/>
      </c>
      <c r="R117" s="263" t="str">
        <f t="shared" si="87"/>
        <v/>
      </c>
      <c r="S117" s="263" t="str">
        <f t="shared" si="88"/>
        <v/>
      </c>
      <c r="T117" s="263" t="str">
        <f t="shared" si="89"/>
        <v/>
      </c>
      <c r="U117" s="263" t="str">
        <f t="shared" si="65"/>
        <v/>
      </c>
      <c r="V117" s="263" t="str">
        <f t="shared" si="90"/>
        <v/>
      </c>
      <c r="W117" s="263" t="str">
        <f t="shared" si="66"/>
        <v/>
      </c>
      <c r="X117" s="263" t="str">
        <f t="shared" si="91"/>
        <v/>
      </c>
      <c r="Y117" s="263" t="str">
        <f t="shared" si="92"/>
        <v/>
      </c>
      <c r="Z117" s="263" t="str">
        <f t="shared" si="93"/>
        <v/>
      </c>
      <c r="AA117" s="263" t="str">
        <f t="shared" si="94"/>
        <v/>
      </c>
      <c r="AB117" s="263" t="str">
        <f t="shared" si="77"/>
        <v/>
      </c>
      <c r="AC117" s="263" t="str">
        <f t="shared" si="67"/>
        <v/>
      </c>
      <c r="AD117" s="263" t="str">
        <f t="shared" si="78"/>
        <v/>
      </c>
      <c r="AE117" s="263" t="str">
        <f t="shared" si="95"/>
        <v/>
      </c>
      <c r="AF117" s="263" t="str">
        <f t="shared" si="96"/>
        <v/>
      </c>
      <c r="AG117" s="263"/>
      <c r="AJ117" s="163" t="str">
        <f t="shared" si="97"/>
        <v/>
      </c>
      <c r="AK117" s="163" t="str">
        <f t="shared" si="68"/>
        <v/>
      </c>
      <c r="AL117" s="163" t="str">
        <f t="shared" si="98"/>
        <v/>
      </c>
      <c r="AM117" s="163" t="str">
        <f t="shared" si="99"/>
        <v/>
      </c>
      <c r="AN117" s="163" t="str">
        <f t="shared" si="69"/>
        <v/>
      </c>
      <c r="AO117" s="163" t="str">
        <f t="shared" si="70"/>
        <v/>
      </c>
      <c r="AP117" s="163" t="str">
        <f t="shared" si="71"/>
        <v/>
      </c>
      <c r="AQ117" s="163" t="str">
        <f t="shared" si="72"/>
        <v/>
      </c>
      <c r="AR117" s="163" t="str">
        <f t="shared" si="73"/>
        <v/>
      </c>
      <c r="AS117" s="163" t="str">
        <f t="shared" si="79"/>
        <v/>
      </c>
      <c r="AT117" s="163" t="str">
        <f t="shared" si="80"/>
        <v/>
      </c>
      <c r="AU117" s="163" t="str">
        <f t="shared" si="100"/>
        <v>рбс</v>
      </c>
      <c r="AV117" s="163" t="str">
        <f t="shared" si="83"/>
        <v>рбс90204301414общпро</v>
      </c>
      <c r="AW117" s="162">
        <f t="shared" si="105"/>
        <v>2068.2600000000002</v>
      </c>
      <c r="AX117" s="162">
        <f t="shared" si="106"/>
        <v>2068.2600000000002</v>
      </c>
      <c r="AY117" s="162">
        <f t="shared" si="107"/>
        <v>0</v>
      </c>
      <c r="AZ117" s="162">
        <f t="shared" si="108"/>
        <v>0</v>
      </c>
      <c r="BA117" s="164">
        <f t="shared" si="74"/>
        <v>1</v>
      </c>
      <c r="BB117" s="164">
        <f t="shared" si="75"/>
        <v>1</v>
      </c>
      <c r="BC117" s="164">
        <f t="shared" si="76"/>
        <v>1</v>
      </c>
      <c r="BD117" s="162">
        <f t="shared" si="101"/>
        <v>0</v>
      </c>
      <c r="BE117" s="162">
        <f t="shared" si="102"/>
        <v>0</v>
      </c>
      <c r="BF117" s="179">
        <f t="shared" si="103"/>
        <v>0</v>
      </c>
      <c r="BG117" s="180">
        <f t="shared" si="104"/>
        <v>0</v>
      </c>
      <c r="BH117" s="254"/>
      <c r="BI117" s="254"/>
      <c r="BJ117" s="197"/>
      <c r="BK117" s="197"/>
      <c r="BL117" s="202" t="str">
        <f t="shared" si="81"/>
        <v>01</v>
      </c>
    </row>
    <row r="118" spans="1:64" ht="12" hidden="1" customHeight="1">
      <c r="A118" s="365" t="s">
        <v>598</v>
      </c>
      <c r="B118" s="366" t="s">
        <v>394</v>
      </c>
      <c r="C118" s="365" t="s">
        <v>1176</v>
      </c>
      <c r="D118" s="366" t="s">
        <v>377</v>
      </c>
      <c r="E118" s="366" t="s">
        <v>647</v>
      </c>
      <c r="F118" s="366" t="s">
        <v>642</v>
      </c>
      <c r="G118" s="366" t="s">
        <v>1344</v>
      </c>
      <c r="H118" s="366" t="s">
        <v>1088</v>
      </c>
      <c r="I118" s="366" t="s">
        <v>456</v>
      </c>
      <c r="J118" s="384">
        <v>201561.04</v>
      </c>
      <c r="K118" s="384">
        <v>159685.79999999999</v>
      </c>
      <c r="L118" s="162" t="str">
        <f t="shared" si="82"/>
        <v>902043014140104802006Б00012900001</v>
      </c>
      <c r="M118" s="163">
        <f t="array" ref="M118">IF(COUNT(SEARCH(Удалить_Роспись_КВСР,$B118)*SEARCH(Удалить_Роспись_ПБС,$C118)*SEARCH(Удалить_Роспись_КФСР, $D118)*SEARCH(Удалить_Роспись_КЦСР,$E118)*SEARCH(Удалить_Роспись_КВР,$F118)*SEARCH(Удалить_Роспись_ЭК,$H118)*SEARCH(Удалить_Роспись_КР,$I118))&gt;0,0,1)</f>
        <v>1</v>
      </c>
      <c r="N118" s="163">
        <f t="array" ref="N118">IF(COUNT(SEARCH(Удалить_Индекс_КВСР,$B118)*SEARCH(Удалить_Индекс_ПБС,$C118)*SEARCH(Удалить_Индекс_КФСР,$D118)*SEARCH(Удалить_Индекс_КЦСР,$E118)*SEARCH(Удалить_Индекс_КВР,$F118)*SEARCH(Удалить_Индекс_ЭК,$H118)*SEARCH(Удалить_Индекс_КР,$I118))&gt;0,0,1)</f>
        <v>0</v>
      </c>
      <c r="O118" s="163" t="str">
        <f t="shared" si="84"/>
        <v/>
      </c>
      <c r="P118" s="263" t="str">
        <f t="shared" si="85"/>
        <v/>
      </c>
      <c r="Q118" s="263" t="str">
        <f t="shared" si="86"/>
        <v/>
      </c>
      <c r="R118" s="263" t="str">
        <f t="shared" si="87"/>
        <v/>
      </c>
      <c r="S118" s="263" t="str">
        <f t="shared" si="88"/>
        <v/>
      </c>
      <c r="T118" s="263" t="str">
        <f t="shared" si="89"/>
        <v/>
      </c>
      <c r="U118" s="263" t="str">
        <f t="shared" si="65"/>
        <v/>
      </c>
      <c r="V118" s="263" t="str">
        <f t="shared" si="90"/>
        <v/>
      </c>
      <c r="W118" s="263" t="str">
        <f t="shared" si="66"/>
        <v/>
      </c>
      <c r="X118" s="263" t="str">
        <f t="shared" si="91"/>
        <v/>
      </c>
      <c r="Y118" s="263" t="str">
        <f t="shared" si="92"/>
        <v/>
      </c>
      <c r="Z118" s="263" t="str">
        <f t="shared" si="93"/>
        <v/>
      </c>
      <c r="AA118" s="263" t="str">
        <f t="shared" si="94"/>
        <v/>
      </c>
      <c r="AB118" s="263" t="str">
        <f t="shared" si="77"/>
        <v/>
      </c>
      <c r="AC118" s="263" t="str">
        <f t="shared" si="67"/>
        <v/>
      </c>
      <c r="AD118" s="263" t="str">
        <f t="shared" si="78"/>
        <v/>
      </c>
      <c r="AE118" s="263" t="str">
        <f t="shared" si="95"/>
        <v/>
      </c>
      <c r="AF118" s="263" t="str">
        <f t="shared" si="96"/>
        <v/>
      </c>
      <c r="AG118" s="263"/>
      <c r="AJ118" s="163" t="str">
        <f t="shared" si="97"/>
        <v/>
      </c>
      <c r="AK118" s="163" t="str">
        <f t="shared" si="68"/>
        <v/>
      </c>
      <c r="AL118" s="163" t="str">
        <f t="shared" si="98"/>
        <v/>
      </c>
      <c r="AM118" s="163" t="str">
        <f t="shared" si="99"/>
        <v/>
      </c>
      <c r="AN118" s="163" t="str">
        <f t="shared" si="69"/>
        <v/>
      </c>
      <c r="AO118" s="163" t="str">
        <f t="shared" si="70"/>
        <v/>
      </c>
      <c r="AP118" s="163" t="str">
        <f t="shared" si="71"/>
        <v/>
      </c>
      <c r="AQ118" s="163" t="str">
        <f t="shared" si="72"/>
        <v/>
      </c>
      <c r="AR118" s="163" t="str">
        <f t="shared" si="73"/>
        <v/>
      </c>
      <c r="AS118" s="163" t="str">
        <f t="shared" si="79"/>
        <v/>
      </c>
      <c r="AT118" s="163" t="str">
        <f t="shared" si="80"/>
        <v/>
      </c>
      <c r="AU118" s="163" t="str">
        <f t="shared" si="100"/>
        <v>рбс</v>
      </c>
      <c r="AV118" s="163" t="str">
        <f t="shared" si="83"/>
        <v>рбс90204301414общопл</v>
      </c>
      <c r="AW118" s="162">
        <f t="shared" si="105"/>
        <v>201561.04</v>
      </c>
      <c r="AX118" s="162">
        <f t="shared" si="106"/>
        <v>159685.79999999999</v>
      </c>
      <c r="AY118" s="162">
        <f t="shared" si="107"/>
        <v>0</v>
      </c>
      <c r="AZ118" s="162">
        <f t="shared" si="108"/>
        <v>0</v>
      </c>
      <c r="BA118" s="164">
        <f t="shared" si="74"/>
        <v>1</v>
      </c>
      <c r="BB118" s="164">
        <f t="shared" si="75"/>
        <v>1</v>
      </c>
      <c r="BC118" s="164">
        <f t="shared" si="76"/>
        <v>1</v>
      </c>
      <c r="BD118" s="162">
        <f t="shared" si="101"/>
        <v>0</v>
      </c>
      <c r="BE118" s="162">
        <f t="shared" si="102"/>
        <v>0</v>
      </c>
      <c r="BF118" s="179">
        <f t="shared" si="103"/>
        <v>0</v>
      </c>
      <c r="BG118" s="180">
        <f t="shared" si="104"/>
        <v>0</v>
      </c>
      <c r="BH118" s="254"/>
      <c r="BI118" s="254"/>
      <c r="BJ118" s="197"/>
      <c r="BK118" s="197"/>
      <c r="BL118" s="202" t="str">
        <f t="shared" si="81"/>
        <v>01</v>
      </c>
    </row>
    <row r="119" spans="1:64" ht="12" hidden="1" customHeight="1">
      <c r="A119" s="365" t="s">
        <v>598</v>
      </c>
      <c r="B119" s="366" t="s">
        <v>394</v>
      </c>
      <c r="C119" s="365" t="s">
        <v>1176</v>
      </c>
      <c r="D119" s="366" t="s">
        <v>377</v>
      </c>
      <c r="E119" s="366" t="s">
        <v>648</v>
      </c>
      <c r="F119" s="366" t="s">
        <v>533</v>
      </c>
      <c r="G119" s="366" t="s">
        <v>1344</v>
      </c>
      <c r="H119" s="366" t="s">
        <v>1094</v>
      </c>
      <c r="I119" s="366" t="s">
        <v>456</v>
      </c>
      <c r="J119" s="384">
        <v>3332.64</v>
      </c>
      <c r="K119" s="384">
        <v>2885.38</v>
      </c>
      <c r="L119" s="162" t="str">
        <f t="shared" si="82"/>
        <v>902043014140104802006Г00024400001</v>
      </c>
      <c r="M119" s="163">
        <f t="array" ref="M119">IF(COUNT(SEARCH(Удалить_Роспись_КВСР,$B119)*SEARCH(Удалить_Роспись_ПБС,$C119)*SEARCH(Удалить_Роспись_КФСР, $D119)*SEARCH(Удалить_Роспись_КЦСР,$E119)*SEARCH(Удалить_Роспись_КВР,$F119)*SEARCH(Удалить_Роспись_ЭК,$H119)*SEARCH(Удалить_Роспись_КР,$I119))&gt;0,0,1)</f>
        <v>1</v>
      </c>
      <c r="N119" s="163">
        <f>IF(COUNT(SEARCH(Удалить_Индекс_КВСР,$B119)*SEARCH(Удалить_Индекс_ПБС,$C119)*SEARCH(Удалить_Индекс_КФСР,$D119)*SEARCH(Удалить_Индекс_КЦСР,$E119)*SEARCH(Удалить_Индекс_КВР,$F119)*SEARCH(Удалить_Индекс_ЭК,$H119)*SEARCH(Удалить_Индекс_КР,$I119))&gt;0,0,1)</f>
        <v>1</v>
      </c>
      <c r="O119" s="163" t="str">
        <f t="shared" si="84"/>
        <v/>
      </c>
      <c r="P119" s="263" t="str">
        <f t="shared" si="85"/>
        <v/>
      </c>
      <c r="Q119" s="263" t="str">
        <f t="shared" si="86"/>
        <v/>
      </c>
      <c r="R119" s="263" t="str">
        <f t="shared" si="87"/>
        <v/>
      </c>
      <c r="S119" s="263" t="str">
        <f t="shared" si="88"/>
        <v/>
      </c>
      <c r="T119" s="263" t="str">
        <f t="shared" si="89"/>
        <v/>
      </c>
      <c r="U119" s="263" t="str">
        <f t="shared" si="65"/>
        <v/>
      </c>
      <c r="V119" s="263" t="str">
        <f t="shared" si="90"/>
        <v/>
      </c>
      <c r="W119" s="263" t="str">
        <f t="shared" si="66"/>
        <v/>
      </c>
      <c r="X119" s="263" t="str">
        <f t="shared" si="91"/>
        <v/>
      </c>
      <c r="Y119" s="263" t="str">
        <f t="shared" si="92"/>
        <v/>
      </c>
      <c r="Z119" s="263" t="str">
        <f t="shared" si="93"/>
        <v/>
      </c>
      <c r="AA119" s="263" t="str">
        <f t="shared" si="94"/>
        <v/>
      </c>
      <c r="AB119" s="263" t="str">
        <f t="shared" si="77"/>
        <v/>
      </c>
      <c r="AC119" s="263" t="str">
        <f t="shared" si="67"/>
        <v/>
      </c>
      <c r="AD119" s="263" t="str">
        <f t="shared" si="78"/>
        <v/>
      </c>
      <c r="AE119" s="263" t="str">
        <f t="shared" si="95"/>
        <v/>
      </c>
      <c r="AF119" s="263" t="str">
        <f t="shared" si="96"/>
        <v/>
      </c>
      <c r="AG119" s="263"/>
      <c r="AJ119" s="163" t="str">
        <f t="shared" si="97"/>
        <v/>
      </c>
      <c r="AK119" s="163" t="str">
        <f t="shared" si="68"/>
        <v/>
      </c>
      <c r="AL119" s="163" t="str">
        <f t="shared" si="98"/>
        <v/>
      </c>
      <c r="AM119" s="163" t="str">
        <f t="shared" si="99"/>
        <v/>
      </c>
      <c r="AN119" s="163" t="str">
        <f t="shared" si="69"/>
        <v/>
      </c>
      <c r="AO119" s="163" t="str">
        <f t="shared" si="70"/>
        <v/>
      </c>
      <c r="AP119" s="163" t="str">
        <f t="shared" si="71"/>
        <v/>
      </c>
      <c r="AQ119" s="163" t="str">
        <f t="shared" si="72"/>
        <v/>
      </c>
      <c r="AR119" s="163" t="str">
        <f t="shared" si="73"/>
        <v/>
      </c>
      <c r="AS119" s="163" t="str">
        <f t="shared" si="79"/>
        <v/>
      </c>
      <c r="AT119" s="163" t="str">
        <f t="shared" si="80"/>
        <v/>
      </c>
      <c r="AU119" s="163" t="str">
        <f t="shared" si="100"/>
        <v>рбс</v>
      </c>
      <c r="AV119" s="163" t="str">
        <f t="shared" si="83"/>
        <v>рбс90204301414общком</v>
      </c>
      <c r="AW119" s="162">
        <f t="shared" si="105"/>
        <v>3332.64</v>
      </c>
      <c r="AX119" s="162">
        <f t="shared" si="106"/>
        <v>2885.38</v>
      </c>
      <c r="AY119" s="162">
        <f t="shared" si="107"/>
        <v>3332.64</v>
      </c>
      <c r="AZ119" s="162">
        <f t="shared" si="108"/>
        <v>2885.38</v>
      </c>
      <c r="BA119" s="164">
        <f t="shared" si="74"/>
        <v>1.04</v>
      </c>
      <c r="BB119" s="164">
        <f t="shared" si="75"/>
        <v>1</v>
      </c>
      <c r="BC119" s="164">
        <f t="shared" si="76"/>
        <v>1</v>
      </c>
      <c r="BD119" s="162">
        <f t="shared" si="101"/>
        <v>3465.9456</v>
      </c>
      <c r="BE119" s="162">
        <f t="shared" si="102"/>
        <v>3000.7952</v>
      </c>
      <c r="BF119" s="179">
        <f t="shared" si="103"/>
        <v>3465.9456</v>
      </c>
      <c r="BG119" s="180">
        <f t="shared" si="104"/>
        <v>3465.9456</v>
      </c>
      <c r="BH119" s="254"/>
      <c r="BI119" s="254"/>
      <c r="BJ119" s="197"/>
      <c r="BK119" s="197"/>
      <c r="BL119" s="202" t="str">
        <f t="shared" si="81"/>
        <v>01</v>
      </c>
    </row>
    <row r="120" spans="1:64" ht="12" hidden="1" customHeight="1">
      <c r="A120" s="365" t="s">
        <v>598</v>
      </c>
      <c r="B120" s="366" t="s">
        <v>394</v>
      </c>
      <c r="C120" s="365" t="s">
        <v>1176</v>
      </c>
      <c r="D120" s="366" t="s">
        <v>377</v>
      </c>
      <c r="E120" s="366" t="s">
        <v>649</v>
      </c>
      <c r="F120" s="366" t="s">
        <v>533</v>
      </c>
      <c r="G120" s="366" t="s">
        <v>1344</v>
      </c>
      <c r="H120" s="366" t="s">
        <v>1095</v>
      </c>
      <c r="I120" s="366" t="s">
        <v>456</v>
      </c>
      <c r="J120" s="384">
        <v>421064.1</v>
      </c>
      <c r="K120" s="384">
        <v>0</v>
      </c>
      <c r="L120" s="162" t="str">
        <f t="shared" si="82"/>
        <v>902043014140104802006Ф00024400001</v>
      </c>
      <c r="M120" s="163">
        <f t="array" ref="M120">IF(COUNT(SEARCH(Удалить_Роспись_КВСР,$B120)*SEARCH(Удалить_Роспись_ПБС,$C120)*SEARCH(Удалить_Роспись_КФСР, $D120)*SEARCH(Удалить_Роспись_КЦСР,$E120)*SEARCH(Удалить_Роспись_КВР,$F120)*SEARCH(Удалить_Роспись_ЭК,$H120)*SEARCH(Удалить_Роспись_КР,$I120))&gt;0,0,1)</f>
        <v>1</v>
      </c>
      <c r="N120" s="163">
        <f t="array" ref="N120">IF(COUNT(SEARCH(Удалить_Индекс_КВСР,$B120)*SEARCH(Удалить_Индекс_ПБС,$C120)*SEARCH(Удалить_Индекс_КФСР,$D120)*SEARCH(Удалить_Индекс_КЦСР,$E120)*SEARCH(Удалить_Индекс_КВР,$F120)*SEARCH(Удалить_Индекс_ЭК,$H120)*SEARCH(Удалить_Индекс_КР,$I120))&gt;0,0,1)</f>
        <v>0</v>
      </c>
      <c r="O120" s="163" t="str">
        <f t="shared" si="84"/>
        <v/>
      </c>
      <c r="P120" s="263" t="str">
        <f t="shared" si="85"/>
        <v/>
      </c>
      <c r="Q120" s="263" t="str">
        <f t="shared" si="86"/>
        <v/>
      </c>
      <c r="R120" s="263" t="str">
        <f t="shared" si="87"/>
        <v/>
      </c>
      <c r="S120" s="263" t="str">
        <f t="shared" si="88"/>
        <v/>
      </c>
      <c r="T120" s="263" t="str">
        <f t="shared" si="89"/>
        <v/>
      </c>
      <c r="U120" s="263" t="str">
        <f t="shared" si="65"/>
        <v/>
      </c>
      <c r="V120" s="263" t="str">
        <f t="shared" si="90"/>
        <v/>
      </c>
      <c r="W120" s="263" t="str">
        <f t="shared" si="66"/>
        <v/>
      </c>
      <c r="X120" s="263" t="str">
        <f t="shared" si="91"/>
        <v/>
      </c>
      <c r="Y120" s="263" t="str">
        <f t="shared" si="92"/>
        <v/>
      </c>
      <c r="Z120" s="263" t="str">
        <f t="shared" si="93"/>
        <v/>
      </c>
      <c r="AA120" s="263" t="str">
        <f t="shared" si="94"/>
        <v/>
      </c>
      <c r="AB120" s="263" t="str">
        <f t="shared" si="77"/>
        <v/>
      </c>
      <c r="AC120" s="263" t="str">
        <f t="shared" si="67"/>
        <v/>
      </c>
      <c r="AD120" s="263" t="str">
        <f t="shared" si="78"/>
        <v/>
      </c>
      <c r="AE120" s="263" t="str">
        <f t="shared" si="95"/>
        <v/>
      </c>
      <c r="AF120" s="263" t="str">
        <f t="shared" si="96"/>
        <v/>
      </c>
      <c r="AG120" s="263"/>
      <c r="AJ120" s="163" t="str">
        <f t="shared" si="97"/>
        <v/>
      </c>
      <c r="AK120" s="163" t="str">
        <f t="shared" si="68"/>
        <v/>
      </c>
      <c r="AL120" s="163" t="str">
        <f t="shared" si="98"/>
        <v/>
      </c>
      <c r="AM120" s="163" t="str">
        <f t="shared" si="99"/>
        <v/>
      </c>
      <c r="AN120" s="163" t="str">
        <f t="shared" si="69"/>
        <v/>
      </c>
      <c r="AO120" s="163" t="str">
        <f t="shared" si="70"/>
        <v/>
      </c>
      <c r="AP120" s="163" t="str">
        <f t="shared" si="71"/>
        <v/>
      </c>
      <c r="AQ120" s="163" t="str">
        <f t="shared" si="72"/>
        <v/>
      </c>
      <c r="AR120" s="163" t="str">
        <f t="shared" si="73"/>
        <v/>
      </c>
      <c r="AS120" s="163" t="str">
        <f t="shared" si="79"/>
        <v/>
      </c>
      <c r="AT120" s="163" t="str">
        <f t="shared" si="80"/>
        <v/>
      </c>
      <c r="AU120" s="163" t="str">
        <f t="shared" si="100"/>
        <v>рбс</v>
      </c>
      <c r="AV120" s="163" t="str">
        <f t="shared" si="83"/>
        <v>рбс90204301414общосн</v>
      </c>
      <c r="AW120" s="162">
        <f t="shared" si="105"/>
        <v>421064.1</v>
      </c>
      <c r="AX120" s="162">
        <f t="shared" si="106"/>
        <v>0</v>
      </c>
      <c r="AY120" s="162">
        <f t="shared" si="107"/>
        <v>0</v>
      </c>
      <c r="AZ120" s="162">
        <f t="shared" si="108"/>
        <v>0</v>
      </c>
      <c r="BA120" s="164">
        <f t="shared" si="74"/>
        <v>1</v>
      </c>
      <c r="BB120" s="164">
        <f t="shared" si="75"/>
        <v>1</v>
      </c>
      <c r="BC120" s="164">
        <f t="shared" si="76"/>
        <v>1</v>
      </c>
      <c r="BD120" s="162">
        <f t="shared" si="101"/>
        <v>0</v>
      </c>
      <c r="BE120" s="162">
        <f t="shared" si="102"/>
        <v>0</v>
      </c>
      <c r="BF120" s="179">
        <f t="shared" si="103"/>
        <v>0</v>
      </c>
      <c r="BG120" s="180">
        <f t="shared" si="104"/>
        <v>0</v>
      </c>
      <c r="BH120" s="254"/>
      <c r="BI120" s="254"/>
      <c r="BJ120" s="197"/>
      <c r="BK120" s="197"/>
      <c r="BL120" s="202" t="str">
        <f t="shared" si="81"/>
        <v>01</v>
      </c>
    </row>
    <row r="121" spans="1:64" ht="12" hidden="1" customHeight="1">
      <c r="A121" s="365" t="s">
        <v>598</v>
      </c>
      <c r="B121" s="366" t="s">
        <v>394</v>
      </c>
      <c r="C121" s="365" t="s">
        <v>1176</v>
      </c>
      <c r="D121" s="366" t="s">
        <v>377</v>
      </c>
      <c r="E121" s="366" t="s">
        <v>650</v>
      </c>
      <c r="F121" s="366" t="s">
        <v>1346</v>
      </c>
      <c r="G121" s="366" t="s">
        <v>1344</v>
      </c>
      <c r="H121" s="366" t="s">
        <v>1094</v>
      </c>
      <c r="I121" s="366" t="s">
        <v>456</v>
      </c>
      <c r="J121" s="384">
        <v>452503.35</v>
      </c>
      <c r="K121" s="384">
        <v>308265.38</v>
      </c>
      <c r="L121" s="162" t="str">
        <f t="shared" si="82"/>
        <v>902043014140104802006Э00024700001</v>
      </c>
      <c r="M121" s="163">
        <f t="array" ref="M121">IF(COUNT(SEARCH(Удалить_Роспись_КВСР,$B121)*SEARCH(Удалить_Роспись_ПБС,$C121)*SEARCH(Удалить_Роспись_КФСР, $D121)*SEARCH(Удалить_Роспись_КЦСР,$E121)*SEARCH(Удалить_Роспись_КВР,$F121)*SEARCH(Удалить_Роспись_ЭК,$H121)*SEARCH(Удалить_Роспись_КР,$I121))&gt;0,0,1)</f>
        <v>1</v>
      </c>
      <c r="N121" s="163">
        <f>IF(COUNT(SEARCH(Удалить_Индекс_КВСР,$B121)*SEARCH(Удалить_Индекс_ПБС,$C121)*SEARCH(Удалить_Индекс_КФСР,$D121)*SEARCH(Удалить_Индекс_КЦСР,$E121)*SEARCH(Удалить_Индекс_КВР,$F121)*SEARCH(Удалить_Индекс_ЭК,$H121)*SEARCH(Удалить_Индекс_КР,$I121))&gt;0,0,1)</f>
        <v>1</v>
      </c>
      <c r="O121" s="163" t="str">
        <f t="shared" si="84"/>
        <v/>
      </c>
      <c r="P121" s="263" t="str">
        <f t="shared" si="85"/>
        <v/>
      </c>
      <c r="Q121" s="263" t="str">
        <f t="shared" si="86"/>
        <v/>
      </c>
      <c r="R121" s="263" t="str">
        <f t="shared" si="87"/>
        <v/>
      </c>
      <c r="S121" s="263" t="str">
        <f t="shared" si="88"/>
        <v/>
      </c>
      <c r="T121" s="263" t="str">
        <f t="shared" si="89"/>
        <v/>
      </c>
      <c r="U121" s="263" t="str">
        <f t="shared" si="65"/>
        <v/>
      </c>
      <c r="V121" s="263" t="str">
        <f t="shared" si="90"/>
        <v/>
      </c>
      <c r="W121" s="263" t="str">
        <f t="shared" si="66"/>
        <v/>
      </c>
      <c r="X121" s="263" t="str">
        <f t="shared" si="91"/>
        <v/>
      </c>
      <c r="Y121" s="263" t="str">
        <f t="shared" si="92"/>
        <v/>
      </c>
      <c r="Z121" s="263" t="str">
        <f t="shared" si="93"/>
        <v/>
      </c>
      <c r="AA121" s="263" t="str">
        <f t="shared" si="94"/>
        <v/>
      </c>
      <c r="AB121" s="263" t="str">
        <f t="shared" si="77"/>
        <v/>
      </c>
      <c r="AC121" s="263" t="str">
        <f t="shared" si="67"/>
        <v/>
      </c>
      <c r="AD121" s="263" t="str">
        <f t="shared" si="78"/>
        <v/>
      </c>
      <c r="AE121" s="263" t="str">
        <f t="shared" si="95"/>
        <v/>
      </c>
      <c r="AF121" s="263" t="str">
        <f t="shared" si="96"/>
        <v/>
      </c>
      <c r="AG121" s="263"/>
      <c r="AJ121" s="163" t="str">
        <f t="shared" si="97"/>
        <v/>
      </c>
      <c r="AK121" s="163" t="str">
        <f t="shared" si="68"/>
        <v/>
      </c>
      <c r="AL121" s="163" t="str">
        <f t="shared" si="98"/>
        <v/>
      </c>
      <c r="AM121" s="163" t="str">
        <f t="shared" si="99"/>
        <v/>
      </c>
      <c r="AN121" s="163" t="str">
        <f t="shared" si="69"/>
        <v/>
      </c>
      <c r="AO121" s="163" t="str">
        <f t="shared" si="70"/>
        <v/>
      </c>
      <c r="AP121" s="163" t="str">
        <f t="shared" si="71"/>
        <v/>
      </c>
      <c r="AQ121" s="163" t="str">
        <f t="shared" si="72"/>
        <v/>
      </c>
      <c r="AR121" s="163" t="str">
        <f t="shared" si="73"/>
        <v/>
      </c>
      <c r="AS121" s="163" t="str">
        <f t="shared" si="79"/>
        <v/>
      </c>
      <c r="AT121" s="163" t="str">
        <f t="shared" si="80"/>
        <v/>
      </c>
      <c r="AU121" s="163" t="str">
        <f t="shared" si="100"/>
        <v>рбс</v>
      </c>
      <c r="AV121" s="163" t="str">
        <f t="shared" si="83"/>
        <v>рбс90204301414общком</v>
      </c>
      <c r="AW121" s="162">
        <f t="shared" si="105"/>
        <v>452503.35</v>
      </c>
      <c r="AX121" s="162">
        <f t="shared" si="106"/>
        <v>308265.38</v>
      </c>
      <c r="AY121" s="162">
        <f t="shared" si="107"/>
        <v>452503.35</v>
      </c>
      <c r="AZ121" s="162">
        <f t="shared" si="108"/>
        <v>308265.38</v>
      </c>
      <c r="BA121" s="164">
        <f t="shared" si="74"/>
        <v>1.04</v>
      </c>
      <c r="BB121" s="164">
        <f t="shared" si="75"/>
        <v>1</v>
      </c>
      <c r="BC121" s="164">
        <f t="shared" si="76"/>
        <v>1</v>
      </c>
      <c r="BD121" s="162">
        <f t="shared" si="101"/>
        <v>470603.484</v>
      </c>
      <c r="BE121" s="162">
        <f t="shared" si="102"/>
        <v>320595.9952</v>
      </c>
      <c r="BF121" s="179">
        <f t="shared" si="103"/>
        <v>470603.484</v>
      </c>
      <c r="BG121" s="180">
        <f t="shared" si="104"/>
        <v>470603.484</v>
      </c>
      <c r="BH121" s="254"/>
      <c r="BI121" s="254"/>
      <c r="BJ121" s="197"/>
      <c r="BK121" s="197"/>
      <c r="BL121" s="202" t="str">
        <f t="shared" si="81"/>
        <v>01</v>
      </c>
    </row>
    <row r="122" spans="1:64" ht="12" hidden="1" customHeight="1">
      <c r="A122" s="365" t="s">
        <v>598</v>
      </c>
      <c r="B122" s="366" t="s">
        <v>394</v>
      </c>
      <c r="C122" s="365" t="s">
        <v>1176</v>
      </c>
      <c r="D122" s="366" t="s">
        <v>402</v>
      </c>
      <c r="E122" s="366" t="s">
        <v>667</v>
      </c>
      <c r="F122" s="366" t="s">
        <v>558</v>
      </c>
      <c r="G122" s="366" t="s">
        <v>1344</v>
      </c>
      <c r="H122" s="366" t="s">
        <v>1171</v>
      </c>
      <c r="I122" s="366" t="s">
        <v>456</v>
      </c>
      <c r="J122" s="384">
        <v>80000</v>
      </c>
      <c r="K122" s="384">
        <v>0</v>
      </c>
      <c r="L122" s="162" t="str">
        <f t="shared" si="82"/>
        <v>902043014140107902008000088000001</v>
      </c>
      <c r="M122" s="163">
        <f t="array" ref="M122">IF(COUNT(SEARCH(Удалить_Роспись_КВСР,$B122)*SEARCH(Удалить_Роспись_ПБС,$C122)*SEARCH(Удалить_Роспись_КФСР, $D122)*SEARCH(Удалить_Роспись_КЦСР,$E122)*SEARCH(Удалить_Роспись_КВР,$F122)*SEARCH(Удалить_Роспись_ЭК,$H122)*SEARCH(Удалить_Роспись_КР,$I122))&gt;0,0,1)</f>
        <v>1</v>
      </c>
      <c r="N122" s="163">
        <f t="array" ref="N122">IF(COUNT(SEARCH(Удалить_Индекс_КВСР,$B122)*SEARCH(Удалить_Индекс_ПБС,$C122)*SEARCH(Удалить_Индекс_КФСР,$D122)*SEARCH(Удалить_Индекс_КЦСР,$E122)*SEARCH(Удалить_Индекс_КВР,$F122)*SEARCH(Удалить_Индекс_ЭК,$H122)*SEARCH(Удалить_Индекс_КР,$I122))&gt;0,0,1)</f>
        <v>0</v>
      </c>
      <c r="O122" s="163" t="str">
        <f t="shared" si="84"/>
        <v/>
      </c>
      <c r="P122" s="263" t="str">
        <f t="shared" si="85"/>
        <v/>
      </c>
      <c r="Q122" s="263" t="str">
        <f t="shared" si="86"/>
        <v/>
      </c>
      <c r="R122" s="263" t="str">
        <f t="shared" si="87"/>
        <v/>
      </c>
      <c r="S122" s="263" t="str">
        <f t="shared" si="88"/>
        <v/>
      </c>
      <c r="T122" s="263" t="str">
        <f t="shared" si="89"/>
        <v/>
      </c>
      <c r="U122" s="263" t="str">
        <f t="shared" si="65"/>
        <v/>
      </c>
      <c r="V122" s="263" t="str">
        <f t="shared" si="90"/>
        <v/>
      </c>
      <c r="W122" s="263" t="str">
        <f t="shared" si="66"/>
        <v/>
      </c>
      <c r="X122" s="263" t="str">
        <f t="shared" si="91"/>
        <v/>
      </c>
      <c r="Y122" s="263" t="str">
        <f t="shared" si="92"/>
        <v>выб</v>
      </c>
      <c r="Z122" s="263" t="str">
        <f t="shared" si="93"/>
        <v/>
      </c>
      <c r="AA122" s="263" t="str">
        <f t="shared" si="94"/>
        <v/>
      </c>
      <c r="AB122" s="263" t="str">
        <f t="shared" si="77"/>
        <v/>
      </c>
      <c r="AC122" s="263" t="str">
        <f t="shared" si="67"/>
        <v/>
      </c>
      <c r="AD122" s="263" t="str">
        <f t="shared" si="78"/>
        <v/>
      </c>
      <c r="AE122" s="263" t="str">
        <f t="shared" si="95"/>
        <v/>
      </c>
      <c r="AF122" s="263" t="str">
        <f t="shared" si="96"/>
        <v/>
      </c>
      <c r="AG122" s="263"/>
      <c r="AJ122" s="163" t="str">
        <f t="shared" si="97"/>
        <v/>
      </c>
      <c r="AK122" s="163" t="str">
        <f t="shared" si="68"/>
        <v>выб</v>
      </c>
      <c r="AL122" s="163" t="str">
        <f t="shared" si="98"/>
        <v/>
      </c>
      <c r="AM122" s="163" t="str">
        <f t="shared" si="99"/>
        <v/>
      </c>
      <c r="AN122" s="163" t="str">
        <f t="shared" si="69"/>
        <v/>
      </c>
      <c r="AO122" s="163" t="str">
        <f t="shared" si="70"/>
        <v/>
      </c>
      <c r="AP122" s="163" t="str">
        <f t="shared" si="71"/>
        <v/>
      </c>
      <c r="AQ122" s="163" t="str">
        <f t="shared" si="72"/>
        <v/>
      </c>
      <c r="AR122" s="163" t="str">
        <f t="shared" si="73"/>
        <v/>
      </c>
      <c r="AS122" s="163" t="str">
        <f t="shared" si="79"/>
        <v/>
      </c>
      <c r="AT122" s="163" t="str">
        <f t="shared" si="80"/>
        <v/>
      </c>
      <c r="AU122" s="163" t="str">
        <f t="shared" si="100"/>
        <v>выб</v>
      </c>
      <c r="AV122" s="163" t="str">
        <f t="shared" si="83"/>
        <v>выб90204301414общпро</v>
      </c>
      <c r="AW122" s="162">
        <f t="shared" si="105"/>
        <v>80000</v>
      </c>
      <c r="AX122" s="162">
        <f t="shared" si="106"/>
        <v>0</v>
      </c>
      <c r="AY122" s="162">
        <f t="shared" si="107"/>
        <v>0</v>
      </c>
      <c r="AZ122" s="162">
        <f t="shared" si="108"/>
        <v>0</v>
      </c>
      <c r="BA122" s="164">
        <f t="shared" si="74"/>
        <v>1</v>
      </c>
      <c r="BB122" s="164">
        <f t="shared" si="75"/>
        <v>1</v>
      </c>
      <c r="BC122" s="164">
        <f t="shared" si="76"/>
        <v>1</v>
      </c>
      <c r="BD122" s="162">
        <f t="shared" si="101"/>
        <v>0</v>
      </c>
      <c r="BE122" s="162">
        <f t="shared" si="102"/>
        <v>0</v>
      </c>
      <c r="BF122" s="179">
        <f t="shared" si="103"/>
        <v>0</v>
      </c>
      <c r="BG122" s="180">
        <f t="shared" si="104"/>
        <v>0</v>
      </c>
      <c r="BH122" s="254"/>
      <c r="BI122" s="254"/>
      <c r="BJ122" s="197"/>
      <c r="BK122" s="197"/>
      <c r="BL122" s="202" t="str">
        <f t="shared" si="81"/>
        <v>01</v>
      </c>
    </row>
    <row r="123" spans="1:64" ht="12" hidden="1" customHeight="1">
      <c r="A123" s="365" t="s">
        <v>598</v>
      </c>
      <c r="B123" s="366" t="s">
        <v>394</v>
      </c>
      <c r="C123" s="365" t="s">
        <v>1176</v>
      </c>
      <c r="D123" s="366" t="s">
        <v>399</v>
      </c>
      <c r="E123" s="366" t="s">
        <v>651</v>
      </c>
      <c r="F123" s="366" t="s">
        <v>552</v>
      </c>
      <c r="G123" s="366" t="s">
        <v>1344</v>
      </c>
      <c r="H123" s="366" t="s">
        <v>1945</v>
      </c>
      <c r="I123" s="366" t="s">
        <v>456</v>
      </c>
      <c r="J123" s="384">
        <v>10000</v>
      </c>
      <c r="K123" s="384">
        <v>0</v>
      </c>
      <c r="L123" s="162" t="str">
        <f t="shared" si="82"/>
        <v>902043014140111901008000087000001</v>
      </c>
      <c r="M123" s="163">
        <f t="array" ref="M123">IF(COUNT(SEARCH(Удалить_Роспись_КВСР,$B123)*SEARCH(Удалить_Роспись_ПБС,$C123)*SEARCH(Удалить_Роспись_КФСР, $D123)*SEARCH(Удалить_Роспись_КЦСР,$E123)*SEARCH(Удалить_Роспись_КВР,$F123)*SEARCH(Удалить_Роспись_ЭК,$H123)*SEARCH(Удалить_Роспись_КР,$I123))&gt;0,0,1)</f>
        <v>1</v>
      </c>
      <c r="N123" s="163">
        <v>1</v>
      </c>
      <c r="O123" s="163" t="str">
        <f t="shared" si="84"/>
        <v/>
      </c>
      <c r="P123" s="263" t="str">
        <f t="shared" si="85"/>
        <v/>
      </c>
      <c r="Q123" s="263" t="str">
        <f t="shared" si="86"/>
        <v/>
      </c>
      <c r="R123" s="263" t="str">
        <f t="shared" si="87"/>
        <v/>
      </c>
      <c r="S123" s="263" t="str">
        <f t="shared" si="88"/>
        <v/>
      </c>
      <c r="T123" s="263" t="str">
        <f t="shared" si="89"/>
        <v>рез</v>
      </c>
      <c r="U123" s="263" t="str">
        <f t="shared" si="65"/>
        <v/>
      </c>
      <c r="V123" s="263" t="str">
        <f t="shared" si="90"/>
        <v/>
      </c>
      <c r="W123" s="263" t="str">
        <f t="shared" si="66"/>
        <v/>
      </c>
      <c r="X123" s="263" t="str">
        <f t="shared" si="91"/>
        <v/>
      </c>
      <c r="Y123" s="263" t="str">
        <f t="shared" si="92"/>
        <v/>
      </c>
      <c r="Z123" s="263" t="str">
        <f t="shared" si="93"/>
        <v/>
      </c>
      <c r="AA123" s="263" t="str">
        <f t="shared" si="94"/>
        <v/>
      </c>
      <c r="AB123" s="263" t="str">
        <f t="shared" si="77"/>
        <v/>
      </c>
      <c r="AC123" s="263" t="str">
        <f t="shared" si="67"/>
        <v/>
      </c>
      <c r="AD123" s="263" t="str">
        <f t="shared" si="78"/>
        <v/>
      </c>
      <c r="AE123" s="263" t="str">
        <f t="shared" si="95"/>
        <v/>
      </c>
      <c r="AF123" s="263" t="str">
        <f t="shared" si="96"/>
        <v/>
      </c>
      <c r="AG123" s="263"/>
      <c r="AJ123" s="163" t="str">
        <f t="shared" si="97"/>
        <v/>
      </c>
      <c r="AK123" s="163" t="str">
        <f t="shared" si="68"/>
        <v/>
      </c>
      <c r="AL123" s="163" t="str">
        <f t="shared" si="98"/>
        <v/>
      </c>
      <c r="AM123" s="163" t="str">
        <f t="shared" si="99"/>
        <v/>
      </c>
      <c r="AN123" s="163" t="str">
        <f t="shared" si="69"/>
        <v/>
      </c>
      <c r="AO123" s="163" t="str">
        <f t="shared" si="70"/>
        <v/>
      </c>
      <c r="AP123" s="163" t="str">
        <f t="shared" si="71"/>
        <v/>
      </c>
      <c r="AQ123" s="163" t="str">
        <f t="shared" si="72"/>
        <v/>
      </c>
      <c r="AR123" s="163" t="str">
        <f t="shared" si="73"/>
        <v/>
      </c>
      <c r="AS123" s="163" t="str">
        <f t="shared" si="79"/>
        <v/>
      </c>
      <c r="AT123" s="163" t="str">
        <f t="shared" si="80"/>
        <v/>
      </c>
      <c r="AU123" s="163" t="str">
        <f t="shared" si="100"/>
        <v>рбс</v>
      </c>
      <c r="AV123" s="163" t="str">
        <f t="shared" si="83"/>
        <v>рбс90204301414общпро</v>
      </c>
      <c r="AW123" s="162">
        <f t="shared" si="105"/>
        <v>10000</v>
      </c>
      <c r="AX123" s="162">
        <f t="shared" si="106"/>
        <v>0</v>
      </c>
      <c r="AY123" s="162">
        <f t="shared" si="107"/>
        <v>10000</v>
      </c>
      <c r="AZ123" s="162">
        <f t="shared" si="108"/>
        <v>0</v>
      </c>
      <c r="BA123" s="164">
        <f t="shared" si="74"/>
        <v>1</v>
      </c>
      <c r="BB123" s="164">
        <f t="shared" si="75"/>
        <v>1</v>
      </c>
      <c r="BC123" s="164">
        <f t="shared" si="76"/>
        <v>1</v>
      </c>
      <c r="BD123" s="162">
        <f t="shared" si="101"/>
        <v>10000</v>
      </c>
      <c r="BE123" s="162">
        <f t="shared" si="102"/>
        <v>0</v>
      </c>
      <c r="BF123" s="179">
        <f t="shared" si="103"/>
        <v>10000</v>
      </c>
      <c r="BG123" s="180">
        <f t="shared" si="104"/>
        <v>10000</v>
      </c>
      <c r="BH123" s="254"/>
      <c r="BI123" s="254"/>
      <c r="BJ123" s="197"/>
      <c r="BK123" s="197"/>
      <c r="BL123" s="202" t="str">
        <f t="shared" si="81"/>
        <v>01</v>
      </c>
    </row>
    <row r="124" spans="1:64" ht="12" hidden="1" customHeight="1">
      <c r="A124" s="365" t="s">
        <v>598</v>
      </c>
      <c r="B124" s="366" t="s">
        <v>394</v>
      </c>
      <c r="C124" s="365" t="s">
        <v>1176</v>
      </c>
      <c r="D124" s="366" t="s">
        <v>383</v>
      </c>
      <c r="E124" s="366" t="s">
        <v>652</v>
      </c>
      <c r="F124" s="366" t="s">
        <v>533</v>
      </c>
      <c r="G124" s="366" t="s">
        <v>1344</v>
      </c>
      <c r="H124" s="366" t="s">
        <v>1167</v>
      </c>
      <c r="I124" s="366" t="s">
        <v>331</v>
      </c>
      <c r="J124" s="384">
        <v>3961</v>
      </c>
      <c r="K124" s="384">
        <v>0</v>
      </c>
      <c r="L124" s="162" t="str">
        <f t="shared" si="82"/>
        <v>902043014140113802007514024400010</v>
      </c>
      <c r="M124" s="163">
        <f t="array" ref="M124">IF(COUNT(SEARCH(Удалить_Роспись_КВСР,$B124)*SEARCH(Удалить_Роспись_ПБС,$C124)*SEARCH(Удалить_Роспись_КФСР, $D124)*SEARCH(Удалить_Роспись_КЦСР,$E124)*SEARCH(Удалить_Роспись_КВР,$F124)*SEARCH(Удалить_Роспись_ЭК,$H124)*SEARCH(Удалить_Роспись_КР,$I124))&gt;0,0,1)</f>
        <v>0</v>
      </c>
      <c r="N124" s="163">
        <f t="array" ref="N124">IF(COUNT(SEARCH(Удалить_Индекс_КВСР,$B124)*SEARCH(Удалить_Индекс_ПБС,$C124)*SEARCH(Удалить_Индекс_КФСР,$D124)*SEARCH(Удалить_Индекс_КЦСР,$E124)*SEARCH(Удалить_Индекс_КВР,$F124)*SEARCH(Удалить_Индекс_ЭК,$H124)*SEARCH(Удалить_Индекс_КР,$I124))&gt;0,0,1)</f>
        <v>0</v>
      </c>
      <c r="O124" s="163" t="str">
        <f t="shared" si="84"/>
        <v/>
      </c>
      <c r="P124" s="263" t="str">
        <f t="shared" si="85"/>
        <v/>
      </c>
      <c r="Q124" s="263" t="str">
        <f t="shared" si="86"/>
        <v/>
      </c>
      <c r="R124" s="263" t="str">
        <f t="shared" si="87"/>
        <v/>
      </c>
      <c r="S124" s="263" t="str">
        <f t="shared" si="88"/>
        <v/>
      </c>
      <c r="T124" s="263" t="str">
        <f t="shared" si="89"/>
        <v/>
      </c>
      <c r="U124" s="263" t="str">
        <f t="shared" si="65"/>
        <v/>
      </c>
      <c r="V124" s="263" t="str">
        <f t="shared" si="90"/>
        <v/>
      </c>
      <c r="W124" s="263" t="str">
        <f t="shared" si="66"/>
        <v/>
      </c>
      <c r="X124" s="263" t="str">
        <f t="shared" si="91"/>
        <v/>
      </c>
      <c r="Y124" s="263" t="str">
        <f t="shared" si="92"/>
        <v/>
      </c>
      <c r="Z124" s="263" t="str">
        <f t="shared" si="93"/>
        <v/>
      </c>
      <c r="AA124" s="263" t="str">
        <f t="shared" si="94"/>
        <v/>
      </c>
      <c r="AB124" s="263" t="str">
        <f t="shared" si="77"/>
        <v/>
      </c>
      <c r="AC124" s="263" t="str">
        <f t="shared" si="67"/>
        <v/>
      </c>
      <c r="AD124" s="263" t="str">
        <f t="shared" si="78"/>
        <v/>
      </c>
      <c r="AE124" s="263" t="str">
        <f t="shared" si="95"/>
        <v/>
      </c>
      <c r="AF124" s="263" t="str">
        <f t="shared" si="96"/>
        <v/>
      </c>
      <c r="AG124" s="263"/>
      <c r="AJ124" s="163" t="str">
        <f t="shared" si="97"/>
        <v/>
      </c>
      <c r="AK124" s="163" t="str">
        <f t="shared" si="68"/>
        <v/>
      </c>
      <c r="AL124" s="163" t="str">
        <f t="shared" si="98"/>
        <v/>
      </c>
      <c r="AM124" s="163" t="str">
        <f t="shared" si="99"/>
        <v>меж</v>
      </c>
      <c r="AN124" s="163" t="str">
        <f t="shared" si="69"/>
        <v/>
      </c>
      <c r="AO124" s="163" t="str">
        <f t="shared" si="70"/>
        <v/>
      </c>
      <c r="AP124" s="163" t="str">
        <f t="shared" si="71"/>
        <v/>
      </c>
      <c r="AQ124" s="163" t="str">
        <f t="shared" si="72"/>
        <v/>
      </c>
      <c r="AR124" s="163" t="str">
        <f t="shared" si="73"/>
        <v/>
      </c>
      <c r="AS124" s="163" t="str">
        <f t="shared" si="79"/>
        <v/>
      </c>
      <c r="AT124" s="163" t="str">
        <f t="shared" si="80"/>
        <v/>
      </c>
      <c r="AU124" s="163" t="str">
        <f t="shared" si="100"/>
        <v>меж</v>
      </c>
      <c r="AV124" s="163" t="str">
        <f t="shared" si="83"/>
        <v>меж90204301414общпро</v>
      </c>
      <c r="AW124" s="162">
        <f t="shared" si="105"/>
        <v>0</v>
      </c>
      <c r="AX124" s="162">
        <f t="shared" si="106"/>
        <v>0</v>
      </c>
      <c r="AY124" s="162">
        <f t="shared" si="107"/>
        <v>0</v>
      </c>
      <c r="AZ124" s="162">
        <f t="shared" si="108"/>
        <v>0</v>
      </c>
      <c r="BA124" s="164">
        <f t="shared" si="74"/>
        <v>1</v>
      </c>
      <c r="BB124" s="164">
        <f t="shared" si="75"/>
        <v>1</v>
      </c>
      <c r="BC124" s="164">
        <f t="shared" si="76"/>
        <v>1</v>
      </c>
      <c r="BD124" s="162">
        <f t="shared" si="101"/>
        <v>0</v>
      </c>
      <c r="BE124" s="162">
        <f t="shared" si="102"/>
        <v>0</v>
      </c>
      <c r="BF124" s="179">
        <f t="shared" si="103"/>
        <v>0</v>
      </c>
      <c r="BG124" s="180">
        <f t="shared" si="104"/>
        <v>0</v>
      </c>
      <c r="BH124" s="254"/>
      <c r="BI124" s="254"/>
      <c r="BJ124" s="197"/>
      <c r="BK124" s="197"/>
      <c r="BL124" s="202" t="str">
        <f t="shared" si="81"/>
        <v>01</v>
      </c>
    </row>
    <row r="125" spans="1:64" ht="12" hidden="1" customHeight="1">
      <c r="A125" s="365" t="s">
        <v>598</v>
      </c>
      <c r="B125" s="366" t="s">
        <v>394</v>
      </c>
      <c r="C125" s="365" t="s">
        <v>1176</v>
      </c>
      <c r="D125" s="366" t="s">
        <v>384</v>
      </c>
      <c r="E125" s="366" t="s">
        <v>653</v>
      </c>
      <c r="F125" s="366" t="s">
        <v>533</v>
      </c>
      <c r="G125" s="366" t="s">
        <v>1344</v>
      </c>
      <c r="H125" s="366" t="s">
        <v>1167</v>
      </c>
      <c r="I125" s="366" t="s">
        <v>332</v>
      </c>
      <c r="J125" s="384">
        <v>9286</v>
      </c>
      <c r="K125" s="384">
        <v>0</v>
      </c>
      <c r="L125" s="162" t="str">
        <f t="shared" si="82"/>
        <v>902043014140203802005118024400004</v>
      </c>
      <c r="M125" s="163">
        <f t="array" ref="M125">IF(COUNT(SEARCH(Удалить_Роспись_КВСР,$B125)*SEARCH(Удалить_Роспись_ПБС,$C125)*SEARCH(Удалить_Роспись_КФСР, $D125)*SEARCH(Удалить_Роспись_КЦСР,$E125)*SEARCH(Удалить_Роспись_КВР,$F125)*SEARCH(Удалить_Роспись_ЭК,$H125)*SEARCH(Удалить_Роспись_КР,$I125))&gt;0,0,1)</f>
        <v>0</v>
      </c>
      <c r="N125" s="163">
        <f t="array" ref="N125">IF(COUNT(SEARCH(Удалить_Индекс_КВСР,$B125)*SEARCH(Удалить_Индекс_ПБС,$C125)*SEARCH(Удалить_Индекс_КФСР,$D125)*SEARCH(Удалить_Индекс_КЦСР,$E125)*SEARCH(Удалить_Индекс_КВР,$F125)*SEARCH(Удалить_Индекс_ЭК,$H125)*SEARCH(Удалить_Индекс_КР,$I125))&gt;0,0,1)</f>
        <v>0</v>
      </c>
      <c r="O125" s="163" t="str">
        <f t="shared" si="84"/>
        <v/>
      </c>
      <c r="P125" s="263" t="str">
        <f t="shared" si="85"/>
        <v/>
      </c>
      <c r="Q125" s="263" t="str">
        <f t="shared" si="86"/>
        <v/>
      </c>
      <c r="R125" s="263" t="str">
        <f t="shared" si="87"/>
        <v/>
      </c>
      <c r="S125" s="263" t="str">
        <f t="shared" si="88"/>
        <v/>
      </c>
      <c r="T125" s="263" t="str">
        <f t="shared" si="89"/>
        <v/>
      </c>
      <c r="U125" s="263" t="str">
        <f t="shared" si="65"/>
        <v/>
      </c>
      <c r="V125" s="263" t="str">
        <f t="shared" si="90"/>
        <v/>
      </c>
      <c r="W125" s="263" t="str">
        <f t="shared" si="66"/>
        <v/>
      </c>
      <c r="X125" s="263" t="str">
        <f t="shared" si="91"/>
        <v/>
      </c>
      <c r="Y125" s="263" t="str">
        <f t="shared" si="92"/>
        <v/>
      </c>
      <c r="Z125" s="263" t="str">
        <f t="shared" si="93"/>
        <v/>
      </c>
      <c r="AA125" s="263" t="str">
        <f t="shared" si="94"/>
        <v/>
      </c>
      <c r="AB125" s="263" t="str">
        <f t="shared" si="77"/>
        <v/>
      </c>
      <c r="AC125" s="263" t="str">
        <f t="shared" si="67"/>
        <v/>
      </c>
      <c r="AD125" s="263" t="str">
        <f t="shared" si="78"/>
        <v/>
      </c>
      <c r="AE125" s="263" t="str">
        <f t="shared" si="95"/>
        <v/>
      </c>
      <c r="AF125" s="263" t="str">
        <f t="shared" si="96"/>
        <v/>
      </c>
      <c r="AG125" s="263"/>
      <c r="AJ125" s="163" t="str">
        <f t="shared" si="97"/>
        <v/>
      </c>
      <c r="AK125" s="163" t="str">
        <f t="shared" si="68"/>
        <v/>
      </c>
      <c r="AL125" s="163" t="str">
        <f t="shared" si="98"/>
        <v/>
      </c>
      <c r="AM125" s="163" t="str">
        <f t="shared" si="99"/>
        <v>меж</v>
      </c>
      <c r="AN125" s="163" t="str">
        <f t="shared" si="69"/>
        <v/>
      </c>
      <c r="AO125" s="163" t="str">
        <f t="shared" si="70"/>
        <v/>
      </c>
      <c r="AP125" s="163" t="str">
        <f t="shared" si="71"/>
        <v/>
      </c>
      <c r="AQ125" s="163" t="str">
        <f t="shared" si="72"/>
        <v/>
      </c>
      <c r="AR125" s="163" t="str">
        <f t="shared" si="73"/>
        <v/>
      </c>
      <c r="AS125" s="163" t="str">
        <f t="shared" si="79"/>
        <v/>
      </c>
      <c r="AT125" s="163" t="str">
        <f t="shared" si="80"/>
        <v/>
      </c>
      <c r="AU125" s="163" t="str">
        <f t="shared" si="100"/>
        <v>меж</v>
      </c>
      <c r="AV125" s="163" t="str">
        <f t="shared" si="83"/>
        <v>меж90204301414общпро</v>
      </c>
      <c r="AW125" s="162">
        <f t="shared" si="105"/>
        <v>0</v>
      </c>
      <c r="AX125" s="162">
        <f t="shared" si="106"/>
        <v>0</v>
      </c>
      <c r="AY125" s="162">
        <f t="shared" si="107"/>
        <v>0</v>
      </c>
      <c r="AZ125" s="162">
        <f t="shared" si="108"/>
        <v>0</v>
      </c>
      <c r="BA125" s="164">
        <f t="shared" si="74"/>
        <v>1</v>
      </c>
      <c r="BB125" s="164">
        <f t="shared" si="75"/>
        <v>1</v>
      </c>
      <c r="BC125" s="164">
        <f t="shared" si="76"/>
        <v>1</v>
      </c>
      <c r="BD125" s="162">
        <f t="shared" si="101"/>
        <v>0</v>
      </c>
      <c r="BE125" s="162">
        <f t="shared" si="102"/>
        <v>0</v>
      </c>
      <c r="BF125" s="179">
        <f t="shared" si="103"/>
        <v>0</v>
      </c>
      <c r="BG125" s="180">
        <f t="shared" si="104"/>
        <v>0</v>
      </c>
      <c r="BH125" s="254"/>
      <c r="BI125" s="254"/>
      <c r="BJ125" s="197"/>
      <c r="BK125" s="197"/>
      <c r="BL125" s="202" t="str">
        <f t="shared" si="81"/>
        <v>02</v>
      </c>
    </row>
    <row r="126" spans="1:64" ht="12" hidden="1" customHeight="1">
      <c r="A126" s="365" t="s">
        <v>598</v>
      </c>
      <c r="B126" s="366" t="s">
        <v>394</v>
      </c>
      <c r="C126" s="365" t="s">
        <v>1176</v>
      </c>
      <c r="D126" s="366" t="s">
        <v>384</v>
      </c>
      <c r="E126" s="366" t="s">
        <v>668</v>
      </c>
      <c r="F126" s="366" t="s">
        <v>548</v>
      </c>
      <c r="G126" s="366" t="s">
        <v>1344</v>
      </c>
      <c r="H126" s="366" t="s">
        <v>1086</v>
      </c>
      <c r="I126" s="366" t="s">
        <v>332</v>
      </c>
      <c r="J126" s="384">
        <v>73725.64</v>
      </c>
      <c r="K126" s="384">
        <v>45516.800000000003</v>
      </c>
      <c r="L126" s="162" t="str">
        <f t="shared" si="82"/>
        <v>902043014140203806005118012100004</v>
      </c>
      <c r="M126" s="163">
        <f t="array" ref="M126">IF(COUNT(SEARCH(Удалить_Роспись_КВСР,$B126)*SEARCH(Удалить_Роспись_ПБС,$C126)*SEARCH(Удалить_Роспись_КФСР, $D126)*SEARCH(Удалить_Роспись_КЦСР,$E126)*SEARCH(Удалить_Роспись_КВР,$F126)*SEARCH(Удалить_Роспись_ЭК,$H126)*SEARCH(Удалить_Роспись_КР,$I126))&gt;0,0,1)</f>
        <v>0</v>
      </c>
      <c r="N126" s="163">
        <f t="array" ref="N126">IF(COUNT(SEARCH(Удалить_Индекс_КВСР,$B126)*SEARCH(Удалить_Индекс_ПБС,$C126)*SEARCH(Удалить_Индекс_КФСР,$D126)*SEARCH(Удалить_Индекс_КЦСР,$E126)*SEARCH(Удалить_Индекс_КВР,$F126)*SEARCH(Удалить_Индекс_ЭК,$H126)*SEARCH(Удалить_Индекс_КР,$I126))&gt;0,0,1)</f>
        <v>0</v>
      </c>
      <c r="O126" s="163" t="str">
        <f t="shared" si="84"/>
        <v/>
      </c>
      <c r="P126" s="263" t="str">
        <f t="shared" si="85"/>
        <v/>
      </c>
      <c r="Q126" s="263" t="str">
        <f t="shared" si="86"/>
        <v/>
      </c>
      <c r="R126" s="263" t="str">
        <f t="shared" si="87"/>
        <v/>
      </c>
      <c r="S126" s="263" t="str">
        <f t="shared" si="88"/>
        <v/>
      </c>
      <c r="T126" s="263" t="str">
        <f t="shared" si="89"/>
        <v/>
      </c>
      <c r="U126" s="263" t="str">
        <f t="shared" si="65"/>
        <v/>
      </c>
      <c r="V126" s="263" t="str">
        <f t="shared" si="90"/>
        <v/>
      </c>
      <c r="W126" s="263" t="str">
        <f t="shared" si="66"/>
        <v/>
      </c>
      <c r="X126" s="263" t="str">
        <f t="shared" si="91"/>
        <v/>
      </c>
      <c r="Y126" s="263" t="str">
        <f t="shared" si="92"/>
        <v/>
      </c>
      <c r="Z126" s="263" t="str">
        <f t="shared" si="93"/>
        <v/>
      </c>
      <c r="AA126" s="263" t="str">
        <f t="shared" si="94"/>
        <v/>
      </c>
      <c r="AB126" s="263" t="str">
        <f t="shared" si="77"/>
        <v/>
      </c>
      <c r="AC126" s="263" t="str">
        <f t="shared" si="67"/>
        <v/>
      </c>
      <c r="AD126" s="263" t="str">
        <f t="shared" si="78"/>
        <v/>
      </c>
      <c r="AE126" s="263" t="str">
        <f t="shared" si="95"/>
        <v/>
      </c>
      <c r="AF126" s="263" t="str">
        <f t="shared" si="96"/>
        <v/>
      </c>
      <c r="AG126" s="263"/>
      <c r="AJ126" s="163" t="str">
        <f t="shared" si="97"/>
        <v/>
      </c>
      <c r="AK126" s="163" t="str">
        <f t="shared" si="68"/>
        <v/>
      </c>
      <c r="AL126" s="163" t="str">
        <f t="shared" si="98"/>
        <v/>
      </c>
      <c r="AM126" s="163" t="str">
        <f t="shared" si="99"/>
        <v>меж</v>
      </c>
      <c r="AN126" s="163" t="str">
        <f t="shared" si="69"/>
        <v/>
      </c>
      <c r="AO126" s="163" t="str">
        <f t="shared" si="70"/>
        <v/>
      </c>
      <c r="AP126" s="163" t="str">
        <f t="shared" si="71"/>
        <v/>
      </c>
      <c r="AQ126" s="163" t="str">
        <f t="shared" si="72"/>
        <v/>
      </c>
      <c r="AR126" s="163" t="str">
        <f t="shared" si="73"/>
        <v/>
      </c>
      <c r="AS126" s="163" t="str">
        <f t="shared" si="79"/>
        <v/>
      </c>
      <c r="AT126" s="163" t="str">
        <f t="shared" si="80"/>
        <v/>
      </c>
      <c r="AU126" s="163" t="str">
        <f t="shared" si="100"/>
        <v>меж</v>
      </c>
      <c r="AV126" s="163" t="str">
        <f t="shared" si="83"/>
        <v>меж90204301414общопл</v>
      </c>
      <c r="AW126" s="162">
        <f t="shared" si="105"/>
        <v>0</v>
      </c>
      <c r="AX126" s="162">
        <f t="shared" si="106"/>
        <v>0</v>
      </c>
      <c r="AY126" s="162">
        <f t="shared" si="107"/>
        <v>0</v>
      </c>
      <c r="AZ126" s="162">
        <f t="shared" si="108"/>
        <v>0</v>
      </c>
      <c r="BA126" s="164">
        <f t="shared" si="74"/>
        <v>1</v>
      </c>
      <c r="BB126" s="164">
        <f t="shared" si="75"/>
        <v>1</v>
      </c>
      <c r="BC126" s="164">
        <f t="shared" si="76"/>
        <v>1</v>
      </c>
      <c r="BD126" s="162">
        <f t="shared" si="101"/>
        <v>0</v>
      </c>
      <c r="BE126" s="162">
        <f t="shared" si="102"/>
        <v>0</v>
      </c>
      <c r="BF126" s="179">
        <f t="shared" si="103"/>
        <v>0</v>
      </c>
      <c r="BG126" s="180">
        <f t="shared" si="104"/>
        <v>0</v>
      </c>
      <c r="BH126" s="254"/>
      <c r="BI126" s="254"/>
      <c r="BJ126" s="197"/>
      <c r="BK126" s="197"/>
      <c r="BL126" s="202" t="str">
        <f t="shared" si="81"/>
        <v>02</v>
      </c>
    </row>
    <row r="127" spans="1:64" ht="12" hidden="1" customHeight="1">
      <c r="A127" s="365" t="s">
        <v>598</v>
      </c>
      <c r="B127" s="366" t="s">
        <v>394</v>
      </c>
      <c r="C127" s="365" t="s">
        <v>1176</v>
      </c>
      <c r="D127" s="366" t="s">
        <v>384</v>
      </c>
      <c r="E127" s="366" t="s">
        <v>668</v>
      </c>
      <c r="F127" s="366" t="s">
        <v>642</v>
      </c>
      <c r="G127" s="366" t="s">
        <v>1344</v>
      </c>
      <c r="H127" s="366" t="s">
        <v>1088</v>
      </c>
      <c r="I127" s="366" t="s">
        <v>332</v>
      </c>
      <c r="J127" s="384">
        <v>22265.360000000001</v>
      </c>
      <c r="K127" s="384">
        <v>13438.62</v>
      </c>
      <c r="L127" s="162" t="str">
        <f t="shared" si="82"/>
        <v>902043014140203806005118012900004</v>
      </c>
      <c r="M127" s="163">
        <f t="array" ref="M127">IF(COUNT(SEARCH(Удалить_Роспись_КВСР,$B127)*SEARCH(Удалить_Роспись_ПБС,$C127)*SEARCH(Удалить_Роспись_КФСР, $D127)*SEARCH(Удалить_Роспись_КЦСР,$E127)*SEARCH(Удалить_Роспись_КВР,$F127)*SEARCH(Удалить_Роспись_ЭК,$H127)*SEARCH(Удалить_Роспись_КР,$I127))&gt;0,0,1)</f>
        <v>0</v>
      </c>
      <c r="N127" s="163">
        <f t="array" ref="N127">IF(COUNT(SEARCH(Удалить_Индекс_КВСР,$B127)*SEARCH(Удалить_Индекс_ПБС,$C127)*SEARCH(Удалить_Индекс_КФСР,$D127)*SEARCH(Удалить_Индекс_КЦСР,$E127)*SEARCH(Удалить_Индекс_КВР,$F127)*SEARCH(Удалить_Индекс_ЭК,$H127)*SEARCH(Удалить_Индекс_КР,$I127))&gt;0,0,1)</f>
        <v>0</v>
      </c>
      <c r="O127" s="163" t="str">
        <f t="shared" si="84"/>
        <v/>
      </c>
      <c r="P127" s="263" t="str">
        <f t="shared" si="85"/>
        <v/>
      </c>
      <c r="Q127" s="263" t="str">
        <f t="shared" si="86"/>
        <v/>
      </c>
      <c r="R127" s="263" t="str">
        <f t="shared" si="87"/>
        <v/>
      </c>
      <c r="S127" s="263" t="str">
        <f t="shared" si="88"/>
        <v/>
      </c>
      <c r="T127" s="263" t="str">
        <f t="shared" si="89"/>
        <v/>
      </c>
      <c r="U127" s="263" t="str">
        <f t="shared" si="65"/>
        <v/>
      </c>
      <c r="V127" s="263" t="str">
        <f t="shared" si="90"/>
        <v/>
      </c>
      <c r="W127" s="263" t="str">
        <f t="shared" si="66"/>
        <v/>
      </c>
      <c r="X127" s="263" t="str">
        <f t="shared" si="91"/>
        <v/>
      </c>
      <c r="Y127" s="263" t="str">
        <f t="shared" si="92"/>
        <v/>
      </c>
      <c r="Z127" s="263" t="str">
        <f t="shared" si="93"/>
        <v/>
      </c>
      <c r="AA127" s="263" t="str">
        <f t="shared" si="94"/>
        <v/>
      </c>
      <c r="AB127" s="263" t="str">
        <f t="shared" si="77"/>
        <v/>
      </c>
      <c r="AC127" s="263" t="str">
        <f t="shared" si="67"/>
        <v/>
      </c>
      <c r="AD127" s="263" t="str">
        <f t="shared" si="78"/>
        <v/>
      </c>
      <c r="AE127" s="263" t="str">
        <f t="shared" si="95"/>
        <v/>
      </c>
      <c r="AF127" s="263" t="str">
        <f t="shared" si="96"/>
        <v/>
      </c>
      <c r="AG127" s="263"/>
      <c r="AJ127" s="163" t="str">
        <f t="shared" si="97"/>
        <v/>
      </c>
      <c r="AK127" s="163" t="str">
        <f t="shared" si="68"/>
        <v/>
      </c>
      <c r="AL127" s="163" t="str">
        <f t="shared" si="98"/>
        <v/>
      </c>
      <c r="AM127" s="163" t="str">
        <f t="shared" si="99"/>
        <v>меж</v>
      </c>
      <c r="AN127" s="163" t="str">
        <f t="shared" si="69"/>
        <v/>
      </c>
      <c r="AO127" s="163" t="str">
        <f t="shared" si="70"/>
        <v/>
      </c>
      <c r="AP127" s="163" t="str">
        <f t="shared" si="71"/>
        <v/>
      </c>
      <c r="AQ127" s="163" t="str">
        <f t="shared" si="72"/>
        <v/>
      </c>
      <c r="AR127" s="163" t="str">
        <f t="shared" si="73"/>
        <v/>
      </c>
      <c r="AS127" s="163" t="str">
        <f t="shared" si="79"/>
        <v/>
      </c>
      <c r="AT127" s="163" t="str">
        <f t="shared" si="80"/>
        <v/>
      </c>
      <c r="AU127" s="163" t="str">
        <f t="shared" si="100"/>
        <v>меж</v>
      </c>
      <c r="AV127" s="163" t="str">
        <f t="shared" si="83"/>
        <v>меж90204301414общопл</v>
      </c>
      <c r="AW127" s="162">
        <f t="shared" si="105"/>
        <v>0</v>
      </c>
      <c r="AX127" s="162">
        <f t="shared" si="106"/>
        <v>0</v>
      </c>
      <c r="AY127" s="162">
        <f t="shared" si="107"/>
        <v>0</v>
      </c>
      <c r="AZ127" s="162">
        <f t="shared" si="108"/>
        <v>0</v>
      </c>
      <c r="BA127" s="164">
        <f t="shared" si="74"/>
        <v>1</v>
      </c>
      <c r="BB127" s="164">
        <f t="shared" si="75"/>
        <v>1</v>
      </c>
      <c r="BC127" s="164">
        <f t="shared" si="76"/>
        <v>1</v>
      </c>
      <c r="BD127" s="162">
        <f t="shared" si="101"/>
        <v>0</v>
      </c>
      <c r="BE127" s="162">
        <f t="shared" si="102"/>
        <v>0</v>
      </c>
      <c r="BF127" s="179">
        <f t="shared" si="103"/>
        <v>0</v>
      </c>
      <c r="BG127" s="180">
        <f t="shared" si="104"/>
        <v>0</v>
      </c>
      <c r="BH127" s="254"/>
      <c r="BI127" s="254"/>
      <c r="BJ127" s="197"/>
      <c r="BK127" s="197"/>
      <c r="BL127" s="202" t="str">
        <f t="shared" si="81"/>
        <v>02</v>
      </c>
    </row>
    <row r="128" spans="1:64" ht="12" hidden="1" customHeight="1">
      <c r="A128" s="365" t="s">
        <v>598</v>
      </c>
      <c r="B128" s="366" t="s">
        <v>394</v>
      </c>
      <c r="C128" s="365" t="s">
        <v>1176</v>
      </c>
      <c r="D128" s="366" t="s">
        <v>385</v>
      </c>
      <c r="E128" s="366" t="s">
        <v>669</v>
      </c>
      <c r="F128" s="366" t="s">
        <v>533</v>
      </c>
      <c r="G128" s="366" t="s">
        <v>1344</v>
      </c>
      <c r="H128" s="366" t="s">
        <v>1089</v>
      </c>
      <c r="I128" s="366" t="s">
        <v>456</v>
      </c>
      <c r="J128" s="384">
        <v>99000</v>
      </c>
      <c r="K128" s="384">
        <v>0</v>
      </c>
      <c r="L128" s="162" t="str">
        <f t="shared" si="82"/>
        <v>902043014140310222008001024400001</v>
      </c>
      <c r="M128" s="163">
        <f t="array" ref="M128">IF(COUNT(SEARCH(Удалить_Роспись_КВСР,$B128)*SEARCH(Удалить_Роспись_ПБС,$C128)*SEARCH(Удалить_Роспись_КФСР, $D128)*SEARCH(Удалить_Роспись_КЦСР,$E128)*SEARCH(Удалить_Роспись_КВР,$F128)*SEARCH(Удалить_Роспись_ЭК,$H128)*SEARCH(Удалить_Роспись_КР,$I128))&gt;0,0,1)</f>
        <v>1</v>
      </c>
      <c r="N128" s="163">
        <f t="array" ref="N128">IF(COUNT(SEARCH(Удалить_Индекс_КВСР,$B128)*SEARCH(Удалить_Индекс_ПБС,$C128)*SEARCH(Удалить_Индекс_КФСР,$D128)*SEARCH(Удалить_Индекс_КЦСР,$E128)*SEARCH(Удалить_Индекс_КВР,$F128)*SEARCH(Удалить_Индекс_ЭК,$H128)*SEARCH(Удалить_Индекс_КР,$I128))&gt;0,0,1)</f>
        <v>0</v>
      </c>
      <c r="O128" s="163" t="str">
        <f t="shared" si="84"/>
        <v/>
      </c>
      <c r="P128" s="263" t="str">
        <f t="shared" si="85"/>
        <v/>
      </c>
      <c r="Q128" s="263" t="str">
        <f t="shared" si="86"/>
        <v/>
      </c>
      <c r="R128" s="263" t="str">
        <f t="shared" si="87"/>
        <v/>
      </c>
      <c r="S128" s="263" t="str">
        <f t="shared" si="88"/>
        <v/>
      </c>
      <c r="T128" s="263" t="str">
        <f t="shared" si="89"/>
        <v/>
      </c>
      <c r="U128" s="263" t="str">
        <f t="shared" si="65"/>
        <v/>
      </c>
      <c r="V128" s="263" t="str">
        <f t="shared" si="90"/>
        <v/>
      </c>
      <c r="W128" s="263" t="str">
        <f t="shared" si="66"/>
        <v/>
      </c>
      <c r="X128" s="263" t="str">
        <f t="shared" si="91"/>
        <v/>
      </c>
      <c r="Y128" s="263" t="str">
        <f t="shared" si="92"/>
        <v/>
      </c>
      <c r="Z128" s="263" t="str">
        <f t="shared" si="93"/>
        <v/>
      </c>
      <c r="AA128" s="263" t="str">
        <f t="shared" si="94"/>
        <v/>
      </c>
      <c r="AB128" s="263" t="str">
        <f t="shared" si="77"/>
        <v/>
      </c>
      <c r="AC128" s="263" t="str">
        <f t="shared" si="67"/>
        <v/>
      </c>
      <c r="AD128" s="263" t="str">
        <f t="shared" si="78"/>
        <v/>
      </c>
      <c r="AE128" s="263" t="str">
        <f t="shared" si="95"/>
        <v/>
      </c>
      <c r="AF128" s="263" t="str">
        <f t="shared" si="96"/>
        <v/>
      </c>
      <c r="AG128" s="263"/>
      <c r="AJ128" s="163" t="str">
        <f t="shared" si="97"/>
        <v/>
      </c>
      <c r="AK128" s="163" t="str">
        <f t="shared" si="68"/>
        <v/>
      </c>
      <c r="AL128" s="163" t="str">
        <f t="shared" si="98"/>
        <v/>
      </c>
      <c r="AM128" s="163" t="str">
        <f t="shared" si="99"/>
        <v/>
      </c>
      <c r="AN128" s="163" t="str">
        <f t="shared" si="69"/>
        <v/>
      </c>
      <c r="AO128" s="163" t="str">
        <f t="shared" si="70"/>
        <v/>
      </c>
      <c r="AP128" s="163" t="str">
        <f t="shared" si="71"/>
        <v/>
      </c>
      <c r="AQ128" s="163" t="str">
        <f t="shared" si="72"/>
        <v/>
      </c>
      <c r="AR128" s="163" t="str">
        <f t="shared" si="73"/>
        <v/>
      </c>
      <c r="AS128" s="163" t="str">
        <f t="shared" si="79"/>
        <v/>
      </c>
      <c r="AT128" s="163" t="str">
        <f t="shared" si="80"/>
        <v/>
      </c>
      <c r="AU128" s="163" t="str">
        <f t="shared" si="100"/>
        <v>рбс</v>
      </c>
      <c r="AV128" s="163" t="str">
        <f t="shared" si="83"/>
        <v>рбс90204301414общпро</v>
      </c>
      <c r="AW128" s="162">
        <f t="shared" si="105"/>
        <v>99000</v>
      </c>
      <c r="AX128" s="162">
        <f t="shared" si="106"/>
        <v>0</v>
      </c>
      <c r="AY128" s="162">
        <f t="shared" si="107"/>
        <v>0</v>
      </c>
      <c r="AZ128" s="162">
        <f t="shared" si="108"/>
        <v>0</v>
      </c>
      <c r="BA128" s="164">
        <f t="shared" si="74"/>
        <v>1</v>
      </c>
      <c r="BB128" s="164">
        <f t="shared" si="75"/>
        <v>1</v>
      </c>
      <c r="BC128" s="164">
        <f t="shared" si="76"/>
        <v>1</v>
      </c>
      <c r="BD128" s="162">
        <f t="shared" si="101"/>
        <v>0</v>
      </c>
      <c r="BE128" s="162">
        <f t="shared" si="102"/>
        <v>0</v>
      </c>
      <c r="BF128" s="179">
        <f t="shared" si="103"/>
        <v>0</v>
      </c>
      <c r="BG128" s="180">
        <f t="shared" si="104"/>
        <v>0</v>
      </c>
      <c r="BH128" s="254"/>
      <c r="BI128" s="254"/>
      <c r="BJ128" s="197"/>
      <c r="BK128" s="197"/>
      <c r="BL128" s="202" t="str">
        <f t="shared" si="81"/>
        <v>03</v>
      </c>
    </row>
    <row r="129" spans="1:64" ht="12" hidden="1" customHeight="1">
      <c r="A129" s="365" t="s">
        <v>598</v>
      </c>
      <c r="B129" s="366" t="s">
        <v>394</v>
      </c>
      <c r="C129" s="365" t="s">
        <v>1176</v>
      </c>
      <c r="D129" s="366" t="s">
        <v>385</v>
      </c>
      <c r="E129" s="366" t="s">
        <v>669</v>
      </c>
      <c r="F129" s="366" t="s">
        <v>533</v>
      </c>
      <c r="G129" s="366" t="s">
        <v>1344</v>
      </c>
      <c r="H129" s="366" t="s">
        <v>1167</v>
      </c>
      <c r="I129" s="366" t="s">
        <v>456</v>
      </c>
      <c r="J129" s="384">
        <v>1000</v>
      </c>
      <c r="K129" s="384">
        <v>0</v>
      </c>
      <c r="L129" s="162" t="str">
        <f t="shared" si="82"/>
        <v>902043014140310222008001024400001</v>
      </c>
      <c r="M129" s="163">
        <f t="array" ref="M129">IF(COUNT(SEARCH(Удалить_Роспись_КВСР,$B129)*SEARCH(Удалить_Роспись_ПБС,$C129)*SEARCH(Удалить_Роспись_КФСР, $D129)*SEARCH(Удалить_Роспись_КЦСР,$E129)*SEARCH(Удалить_Роспись_КВР,$F129)*SEARCH(Удалить_Роспись_ЭК,$H129)*SEARCH(Удалить_Роспись_КР,$I129))&gt;0,0,1)</f>
        <v>1</v>
      </c>
      <c r="N129" s="163">
        <f t="array" ref="N129">IF(COUNT(SEARCH(Удалить_Индекс_КВСР,$B129)*SEARCH(Удалить_Индекс_ПБС,$C129)*SEARCH(Удалить_Индекс_КФСР,$D129)*SEARCH(Удалить_Индекс_КЦСР,$E129)*SEARCH(Удалить_Индекс_КВР,$F129)*SEARCH(Удалить_Индекс_ЭК,$H129)*SEARCH(Удалить_Индекс_КР,$I129))&gt;0,0,1)</f>
        <v>0</v>
      </c>
      <c r="O129" s="163" t="str">
        <f t="shared" si="84"/>
        <v/>
      </c>
      <c r="P129" s="263" t="str">
        <f t="shared" si="85"/>
        <v/>
      </c>
      <c r="Q129" s="263" t="str">
        <f t="shared" si="86"/>
        <v/>
      </c>
      <c r="R129" s="263" t="str">
        <f t="shared" si="87"/>
        <v/>
      </c>
      <c r="S129" s="263" t="str">
        <f t="shared" si="88"/>
        <v/>
      </c>
      <c r="T129" s="263" t="str">
        <f t="shared" si="89"/>
        <v/>
      </c>
      <c r="U129" s="263" t="str">
        <f t="shared" si="65"/>
        <v/>
      </c>
      <c r="V129" s="263" t="str">
        <f t="shared" si="90"/>
        <v/>
      </c>
      <c r="W129" s="263" t="str">
        <f t="shared" si="66"/>
        <v/>
      </c>
      <c r="X129" s="263" t="str">
        <f t="shared" si="91"/>
        <v/>
      </c>
      <c r="Y129" s="263" t="str">
        <f t="shared" si="92"/>
        <v/>
      </c>
      <c r="Z129" s="263" t="str">
        <f t="shared" si="93"/>
        <v/>
      </c>
      <c r="AA129" s="263" t="str">
        <f t="shared" si="94"/>
        <v/>
      </c>
      <c r="AB129" s="263" t="str">
        <f t="shared" si="77"/>
        <v/>
      </c>
      <c r="AC129" s="263" t="str">
        <f t="shared" si="67"/>
        <v/>
      </c>
      <c r="AD129" s="263" t="str">
        <f t="shared" si="78"/>
        <v/>
      </c>
      <c r="AE129" s="263" t="str">
        <f t="shared" si="95"/>
        <v/>
      </c>
      <c r="AF129" s="263" t="str">
        <f t="shared" si="96"/>
        <v/>
      </c>
      <c r="AG129" s="263"/>
      <c r="AJ129" s="163" t="str">
        <f t="shared" si="97"/>
        <v/>
      </c>
      <c r="AK129" s="163" t="str">
        <f t="shared" si="68"/>
        <v/>
      </c>
      <c r="AL129" s="163" t="str">
        <f t="shared" si="98"/>
        <v/>
      </c>
      <c r="AM129" s="163" t="str">
        <f t="shared" si="99"/>
        <v/>
      </c>
      <c r="AN129" s="163" t="str">
        <f t="shared" si="69"/>
        <v/>
      </c>
      <c r="AO129" s="163" t="str">
        <f t="shared" si="70"/>
        <v/>
      </c>
      <c r="AP129" s="163" t="str">
        <f t="shared" si="71"/>
        <v/>
      </c>
      <c r="AQ129" s="163" t="str">
        <f t="shared" si="72"/>
        <v/>
      </c>
      <c r="AR129" s="163" t="str">
        <f t="shared" si="73"/>
        <v/>
      </c>
      <c r="AS129" s="163" t="str">
        <f t="shared" si="79"/>
        <v/>
      </c>
      <c r="AT129" s="163" t="str">
        <f t="shared" si="80"/>
        <v/>
      </c>
      <c r="AU129" s="163" t="str">
        <f t="shared" si="100"/>
        <v>рбс</v>
      </c>
      <c r="AV129" s="163" t="str">
        <f t="shared" si="83"/>
        <v>рбс90204301414общпро</v>
      </c>
      <c r="AW129" s="162">
        <f t="shared" si="105"/>
        <v>1000</v>
      </c>
      <c r="AX129" s="162">
        <f t="shared" si="106"/>
        <v>0</v>
      </c>
      <c r="AY129" s="162">
        <f t="shared" si="107"/>
        <v>0</v>
      </c>
      <c r="AZ129" s="162">
        <f t="shared" si="108"/>
        <v>0</v>
      </c>
      <c r="BA129" s="164">
        <f t="shared" si="74"/>
        <v>1</v>
      </c>
      <c r="BB129" s="164">
        <f t="shared" si="75"/>
        <v>1</v>
      </c>
      <c r="BC129" s="164">
        <f t="shared" si="76"/>
        <v>1</v>
      </c>
      <c r="BD129" s="162">
        <f t="shared" si="101"/>
        <v>0</v>
      </c>
      <c r="BE129" s="162">
        <f t="shared" si="102"/>
        <v>0</v>
      </c>
      <c r="BF129" s="179">
        <f t="shared" si="103"/>
        <v>0</v>
      </c>
      <c r="BG129" s="180">
        <f t="shared" si="104"/>
        <v>0</v>
      </c>
      <c r="BH129" s="254"/>
      <c r="BI129" s="254"/>
      <c r="BJ129" s="197"/>
      <c r="BK129" s="197"/>
      <c r="BL129" s="202" t="str">
        <f t="shared" si="81"/>
        <v>03</v>
      </c>
    </row>
    <row r="130" spans="1:64" ht="12" hidden="1" customHeight="1">
      <c r="A130" s="365" t="s">
        <v>598</v>
      </c>
      <c r="B130" s="366" t="s">
        <v>394</v>
      </c>
      <c r="C130" s="365" t="s">
        <v>1176</v>
      </c>
      <c r="D130" s="366" t="s">
        <v>385</v>
      </c>
      <c r="E130" s="366" t="s">
        <v>670</v>
      </c>
      <c r="F130" s="366" t="s">
        <v>533</v>
      </c>
      <c r="G130" s="366" t="s">
        <v>1344</v>
      </c>
      <c r="H130" s="366" t="s">
        <v>1089</v>
      </c>
      <c r="I130" s="366" t="s">
        <v>331</v>
      </c>
      <c r="J130" s="384">
        <v>44948</v>
      </c>
      <c r="K130" s="384">
        <v>44948</v>
      </c>
      <c r="L130" s="162" t="str">
        <f t="shared" si="82"/>
        <v>90204301414031022200S412024400010</v>
      </c>
      <c r="M130" s="163">
        <f t="array" ref="M130">IF(COUNT(SEARCH(Удалить_Роспись_КВСР,$B130)*SEARCH(Удалить_Роспись_ПБС,$C130)*SEARCH(Удалить_Роспись_КФСР, $D130)*SEARCH(Удалить_Роспись_КЦСР,$E130)*SEARCH(Удалить_Роспись_КВР,$F130)*SEARCH(Удалить_Роспись_ЭК,$H130)*SEARCH(Удалить_Роспись_КР,$I130))&gt;0,0,1)</f>
        <v>0</v>
      </c>
      <c r="N130" s="163">
        <f t="array" ref="N130">IF(COUNT(SEARCH(Удалить_Индекс_КВСР,$B130)*SEARCH(Удалить_Индекс_ПБС,$C130)*SEARCH(Удалить_Индекс_КФСР,$D130)*SEARCH(Удалить_Индекс_КЦСР,$E130)*SEARCH(Удалить_Индекс_КВР,$F130)*SEARCH(Удалить_Индекс_ЭК,$H130)*SEARCH(Удалить_Индекс_КР,$I130))&gt;0,0,1)</f>
        <v>0</v>
      </c>
      <c r="O130" s="163" t="str">
        <f t="shared" si="84"/>
        <v/>
      </c>
      <c r="P130" s="263" t="str">
        <f t="shared" si="85"/>
        <v/>
      </c>
      <c r="Q130" s="263" t="str">
        <f t="shared" si="86"/>
        <v/>
      </c>
      <c r="R130" s="263" t="str">
        <f t="shared" si="87"/>
        <v/>
      </c>
      <c r="S130" s="263" t="str">
        <f t="shared" si="88"/>
        <v/>
      </c>
      <c r="T130" s="263" t="str">
        <f t="shared" si="89"/>
        <v/>
      </c>
      <c r="U130" s="263" t="str">
        <f t="shared" si="65"/>
        <v/>
      </c>
      <c r="V130" s="263" t="str">
        <f t="shared" si="90"/>
        <v/>
      </c>
      <c r="W130" s="263" t="str">
        <f t="shared" si="66"/>
        <v/>
      </c>
      <c r="X130" s="263" t="str">
        <f t="shared" si="91"/>
        <v/>
      </c>
      <c r="Y130" s="263" t="str">
        <f t="shared" si="92"/>
        <v/>
      </c>
      <c r="Z130" s="263" t="str">
        <f t="shared" si="93"/>
        <v/>
      </c>
      <c r="AA130" s="263" t="str">
        <f t="shared" si="94"/>
        <v/>
      </c>
      <c r="AB130" s="263" t="str">
        <f t="shared" si="77"/>
        <v/>
      </c>
      <c r="AC130" s="263" t="str">
        <f t="shared" si="67"/>
        <v/>
      </c>
      <c r="AD130" s="263" t="str">
        <f t="shared" si="78"/>
        <v/>
      </c>
      <c r="AE130" s="263" t="str">
        <f t="shared" si="95"/>
        <v/>
      </c>
      <c r="AF130" s="263" t="str">
        <f t="shared" si="96"/>
        <v/>
      </c>
      <c r="AG130" s="263"/>
      <c r="AJ130" s="163" t="str">
        <f t="shared" si="97"/>
        <v/>
      </c>
      <c r="AK130" s="163" t="str">
        <f t="shared" si="68"/>
        <v/>
      </c>
      <c r="AL130" s="163" t="str">
        <f t="shared" si="98"/>
        <v/>
      </c>
      <c r="AM130" s="163" t="str">
        <f t="shared" si="99"/>
        <v>меж</v>
      </c>
      <c r="AN130" s="163" t="str">
        <f t="shared" si="69"/>
        <v/>
      </c>
      <c r="AO130" s="163" t="str">
        <f t="shared" si="70"/>
        <v/>
      </c>
      <c r="AP130" s="163" t="str">
        <f t="shared" si="71"/>
        <v/>
      </c>
      <c r="AQ130" s="163" t="str">
        <f t="shared" si="72"/>
        <v/>
      </c>
      <c r="AR130" s="163" t="str">
        <f t="shared" si="73"/>
        <v/>
      </c>
      <c r="AS130" s="163" t="str">
        <f t="shared" si="79"/>
        <v/>
      </c>
      <c r="AT130" s="163" t="str">
        <f t="shared" si="80"/>
        <v/>
      </c>
      <c r="AU130" s="163" t="str">
        <f t="shared" si="100"/>
        <v>меж</v>
      </c>
      <c r="AV130" s="163" t="str">
        <f t="shared" si="83"/>
        <v>меж90204301414общпро</v>
      </c>
      <c r="AW130" s="162">
        <f t="shared" si="105"/>
        <v>0</v>
      </c>
      <c r="AX130" s="162">
        <f t="shared" si="106"/>
        <v>0</v>
      </c>
      <c r="AY130" s="162">
        <f t="shared" si="107"/>
        <v>0</v>
      </c>
      <c r="AZ130" s="162">
        <f t="shared" si="108"/>
        <v>0</v>
      </c>
      <c r="BA130" s="164">
        <f t="shared" si="74"/>
        <v>1</v>
      </c>
      <c r="BB130" s="164">
        <f t="shared" si="75"/>
        <v>1</v>
      </c>
      <c r="BC130" s="164">
        <f t="shared" si="76"/>
        <v>1</v>
      </c>
      <c r="BD130" s="162">
        <f t="shared" si="101"/>
        <v>0</v>
      </c>
      <c r="BE130" s="162">
        <f t="shared" si="102"/>
        <v>0</v>
      </c>
      <c r="BF130" s="179">
        <f t="shared" si="103"/>
        <v>0</v>
      </c>
      <c r="BG130" s="180">
        <f t="shared" si="104"/>
        <v>0</v>
      </c>
      <c r="BH130" s="254"/>
      <c r="BI130" s="254"/>
      <c r="BJ130" s="197"/>
      <c r="BK130" s="197"/>
      <c r="BL130" s="202" t="str">
        <f t="shared" si="81"/>
        <v>03</v>
      </c>
    </row>
    <row r="131" spans="1:64" ht="12" hidden="1" customHeight="1">
      <c r="A131" s="365" t="s">
        <v>598</v>
      </c>
      <c r="B131" s="366" t="s">
        <v>394</v>
      </c>
      <c r="C131" s="365" t="s">
        <v>1176</v>
      </c>
      <c r="D131" s="366" t="s">
        <v>385</v>
      </c>
      <c r="E131" s="366" t="s">
        <v>670</v>
      </c>
      <c r="F131" s="366" t="s">
        <v>533</v>
      </c>
      <c r="G131" s="366" t="s">
        <v>1344</v>
      </c>
      <c r="H131" s="366" t="s">
        <v>1167</v>
      </c>
      <c r="I131" s="366" t="s">
        <v>331</v>
      </c>
      <c r="J131" s="384">
        <v>16752</v>
      </c>
      <c r="K131" s="384">
        <v>16752</v>
      </c>
      <c r="L131" s="162" t="str">
        <f t="shared" si="82"/>
        <v>90204301414031022200S412024400010</v>
      </c>
      <c r="M131" s="163">
        <f t="array" ref="M131">IF(COUNT(SEARCH(Удалить_Роспись_КВСР,$B131)*SEARCH(Удалить_Роспись_ПБС,$C131)*SEARCH(Удалить_Роспись_КФСР, $D131)*SEARCH(Удалить_Роспись_КЦСР,$E131)*SEARCH(Удалить_Роспись_КВР,$F131)*SEARCH(Удалить_Роспись_ЭК,$H131)*SEARCH(Удалить_Роспись_КР,$I131))&gt;0,0,1)</f>
        <v>0</v>
      </c>
      <c r="N131" s="163">
        <f t="array" ref="N131">IF(COUNT(SEARCH(Удалить_Индекс_КВСР,$B131)*SEARCH(Удалить_Индекс_ПБС,$C131)*SEARCH(Удалить_Индекс_КФСР,$D131)*SEARCH(Удалить_Индекс_КЦСР,$E131)*SEARCH(Удалить_Индекс_КВР,$F131)*SEARCH(Удалить_Индекс_ЭК,$H131)*SEARCH(Удалить_Индекс_КР,$I131))&gt;0,0,1)</f>
        <v>0</v>
      </c>
      <c r="O131" s="163" t="str">
        <f t="shared" si="84"/>
        <v/>
      </c>
      <c r="P131" s="263" t="str">
        <f t="shared" si="85"/>
        <v/>
      </c>
      <c r="Q131" s="263" t="str">
        <f t="shared" si="86"/>
        <v/>
      </c>
      <c r="R131" s="263" t="str">
        <f t="shared" si="87"/>
        <v/>
      </c>
      <c r="S131" s="263" t="str">
        <f t="shared" si="88"/>
        <v/>
      </c>
      <c r="T131" s="263" t="str">
        <f t="shared" si="89"/>
        <v/>
      </c>
      <c r="U131" s="263" t="str">
        <f t="shared" ref="U131:U194" si="110">IF(LEFT($E131,3)="795","рцп","")</f>
        <v/>
      </c>
      <c r="V131" s="263" t="str">
        <f t="shared" si="90"/>
        <v/>
      </c>
      <c r="W131" s="263" t="str">
        <f t="shared" ref="W131:W194" si="111">IF(AND($B131="806",$D131="0503"),"бла","")</f>
        <v/>
      </c>
      <c r="X131" s="263" t="str">
        <f t="shared" si="91"/>
        <v/>
      </c>
      <c r="Y131" s="263" t="str">
        <f t="shared" si="92"/>
        <v/>
      </c>
      <c r="Z131" s="263" t="str">
        <f t="shared" si="93"/>
        <v/>
      </c>
      <c r="AA131" s="263" t="str">
        <f t="shared" si="94"/>
        <v/>
      </c>
      <c r="AB131" s="263" t="str">
        <f t="shared" si="77"/>
        <v/>
      </c>
      <c r="AC131" s="263" t="str">
        <f t="shared" ref="AC131:AC194" si="112">IF($D131="1301","дол","")</f>
        <v/>
      </c>
      <c r="AD131" s="263" t="str">
        <f t="shared" si="78"/>
        <v/>
      </c>
      <c r="AE131" s="263" t="str">
        <f t="shared" si="95"/>
        <v/>
      </c>
      <c r="AF131" s="263" t="str">
        <f t="shared" si="96"/>
        <v/>
      </c>
      <c r="AG131" s="263"/>
      <c r="AJ131" s="163" t="str">
        <f t="shared" si="97"/>
        <v/>
      </c>
      <c r="AK131" s="163" t="str">
        <f t="shared" ref="AK131:AK194" si="113">IF($D131="0107","выб","")</f>
        <v/>
      </c>
      <c r="AL131" s="163" t="str">
        <f t="shared" si="98"/>
        <v/>
      </c>
      <c r="AM131" s="163" t="str">
        <f t="shared" si="99"/>
        <v>меж</v>
      </c>
      <c r="AN131" s="163" t="str">
        <f t="shared" ref="AN131:AN194" si="114">IF($D131="0501","жил","")</f>
        <v/>
      </c>
      <c r="AO131" s="163" t="str">
        <f t="shared" ref="AO131:AO194" si="115">IF($D131="1101","физ","")</f>
        <v/>
      </c>
      <c r="AP131" s="163" t="str">
        <f t="shared" ref="AP131:AP194" si="116">IF($D131="0408","тра","")</f>
        <v/>
      </c>
      <c r="AQ131" s="163" t="str">
        <f t="shared" ref="AQ131:AQ194" si="117">IF($D131="1001","пен","")</f>
        <v/>
      </c>
      <c r="AR131" s="163" t="str">
        <f t="shared" ref="AR131:AR194" si="118">IF(LEFT($E131,3)="795","рцп","")</f>
        <v/>
      </c>
      <c r="AS131" s="163" t="str">
        <f t="shared" si="79"/>
        <v/>
      </c>
      <c r="AT131" s="163" t="str">
        <f t="shared" si="80"/>
        <v/>
      </c>
      <c r="AU131" s="163" t="str">
        <f t="shared" si="100"/>
        <v>меж</v>
      </c>
      <c r="AV131" s="163" t="str">
        <f t="shared" si="83"/>
        <v>меж90204301414общпро</v>
      </c>
      <c r="AW131" s="162">
        <f t="shared" si="105"/>
        <v>0</v>
      </c>
      <c r="AX131" s="162">
        <f t="shared" si="106"/>
        <v>0</v>
      </c>
      <c r="AY131" s="162">
        <f t="shared" si="107"/>
        <v>0</v>
      </c>
      <c r="AZ131" s="162">
        <f t="shared" si="108"/>
        <v>0</v>
      </c>
      <c r="BA131" s="164">
        <f t="shared" ref="BA131:BA194" si="119">VLOOKUP(H131,спр_Индексации_ЭКР,2,FALSE)</f>
        <v>1</v>
      </c>
      <c r="BB131" s="164">
        <f t="shared" ref="BB131:BB194" si="120">VLOOKUP(H131,спр_Индексации_ЭКР,4,FALSE)</f>
        <v>1</v>
      </c>
      <c r="BC131" s="164">
        <f t="shared" ref="BC131:BC194" si="121">VLOOKUP(H131,спр_Индексации_ЭКР,5,FALSE)</f>
        <v>1</v>
      </c>
      <c r="BD131" s="162">
        <f t="shared" si="101"/>
        <v>0</v>
      </c>
      <c r="BE131" s="162">
        <f t="shared" si="102"/>
        <v>0</v>
      </c>
      <c r="BF131" s="179">
        <f t="shared" si="103"/>
        <v>0</v>
      </c>
      <c r="BG131" s="180">
        <f t="shared" si="104"/>
        <v>0</v>
      </c>
      <c r="BH131" s="254"/>
      <c r="BI131" s="254"/>
      <c r="BJ131" s="197"/>
      <c r="BK131" s="197"/>
      <c r="BL131" s="202" t="str">
        <f t="shared" si="81"/>
        <v>03</v>
      </c>
    </row>
    <row r="132" spans="1:64" ht="12" hidden="1" customHeight="1">
      <c r="A132" s="365" t="s">
        <v>598</v>
      </c>
      <c r="B132" s="366" t="s">
        <v>394</v>
      </c>
      <c r="C132" s="365" t="s">
        <v>1176</v>
      </c>
      <c r="D132" s="366" t="s">
        <v>385</v>
      </c>
      <c r="E132" s="366" t="s">
        <v>670</v>
      </c>
      <c r="F132" s="366" t="s">
        <v>533</v>
      </c>
      <c r="G132" s="366" t="s">
        <v>1344</v>
      </c>
      <c r="H132" s="366" t="s">
        <v>1167</v>
      </c>
      <c r="I132" s="366" t="s">
        <v>1324</v>
      </c>
      <c r="J132" s="384">
        <v>3248</v>
      </c>
      <c r="K132" s="384">
        <v>3248</v>
      </c>
      <c r="L132" s="162" t="str">
        <f t="shared" si="82"/>
        <v>90204301414031022200S412024400012</v>
      </c>
      <c r="M132" s="163">
        <f>IF(COUNT(SEARCH(Удалить_Роспись_КВСР,$B132)*SEARCH(Удалить_Роспись_ПБС,$C132)*SEARCH(Удалить_Роспись_КФСР, $D132)*SEARCH(Удалить_Роспись_КЦСР,$E132)*SEARCH(Удалить_Роспись_КВР,$F132)*SEARCH(Удалить_Роспись_ЭК,$H132)*SEARCH(Удалить_Роспись_КР,$I132))&gt;0,0,1)</f>
        <v>1</v>
      </c>
      <c r="N132" s="163">
        <v>1</v>
      </c>
      <c r="O132" s="163" t="str">
        <f t="shared" si="84"/>
        <v/>
      </c>
      <c r="P132" s="263" t="str">
        <f t="shared" si="85"/>
        <v/>
      </c>
      <c r="Q132" s="263" t="str">
        <f t="shared" si="86"/>
        <v/>
      </c>
      <c r="R132" s="263" t="str">
        <f t="shared" si="87"/>
        <v/>
      </c>
      <c r="S132" s="263" t="str">
        <f t="shared" si="88"/>
        <v/>
      </c>
      <c r="T132" s="263" t="str">
        <f t="shared" si="89"/>
        <v/>
      </c>
      <c r="U132" s="263" t="str">
        <f t="shared" si="110"/>
        <v/>
      </c>
      <c r="V132" s="263" t="str">
        <f t="shared" si="90"/>
        <v/>
      </c>
      <c r="W132" s="263" t="str">
        <f t="shared" si="111"/>
        <v/>
      </c>
      <c r="X132" s="263" t="str">
        <f t="shared" si="91"/>
        <v/>
      </c>
      <c r="Y132" s="263" t="str">
        <f t="shared" si="92"/>
        <v/>
      </c>
      <c r="Z132" s="263" t="str">
        <f t="shared" si="93"/>
        <v/>
      </c>
      <c r="AA132" s="263" t="str">
        <f t="shared" si="94"/>
        <v>соф</v>
      </c>
      <c r="AB132" s="263" t="str">
        <f t="shared" ref="AB132:AB195" si="122">IF($F132="611","смз","")</f>
        <v/>
      </c>
      <c r="AC132" s="263" t="str">
        <f t="shared" si="112"/>
        <v/>
      </c>
      <c r="AD132" s="263" t="str">
        <f t="shared" ref="AD132:AD195" si="123">IF($F132="612","сиц","")</f>
        <v/>
      </c>
      <c r="AE132" s="263" t="str">
        <f t="shared" si="95"/>
        <v/>
      </c>
      <c r="AF132" s="263" t="str">
        <f t="shared" si="96"/>
        <v/>
      </c>
      <c r="AG132" s="263"/>
      <c r="AJ132" s="163" t="str">
        <f t="shared" si="97"/>
        <v/>
      </c>
      <c r="AK132" s="163" t="str">
        <f t="shared" si="113"/>
        <v/>
      </c>
      <c r="AL132" s="163" t="str">
        <f t="shared" si="98"/>
        <v/>
      </c>
      <c r="AM132" s="163" t="str">
        <f t="shared" si="99"/>
        <v/>
      </c>
      <c r="AN132" s="163" t="str">
        <f t="shared" si="114"/>
        <v/>
      </c>
      <c r="AO132" s="163" t="str">
        <f t="shared" si="115"/>
        <v/>
      </c>
      <c r="AP132" s="163" t="str">
        <f t="shared" si="116"/>
        <v/>
      </c>
      <c r="AQ132" s="163" t="str">
        <f t="shared" si="117"/>
        <v/>
      </c>
      <c r="AR132" s="163" t="str">
        <f t="shared" si="118"/>
        <v/>
      </c>
      <c r="AS132" s="163" t="str">
        <f t="shared" ref="AS132:AS195" si="124">IF($F132="611","смз","")</f>
        <v/>
      </c>
      <c r="AT132" s="163" t="str">
        <f t="shared" ref="AT132:AT195" si="125">IF($F132="612","сиц","")</f>
        <v/>
      </c>
      <c r="AU132" s="163" t="str">
        <f t="shared" si="100"/>
        <v>рбс</v>
      </c>
      <c r="AV132" s="163" t="str">
        <f t="shared" si="83"/>
        <v>рбс90204301414общпро</v>
      </c>
      <c r="AW132" s="162">
        <f t="shared" si="105"/>
        <v>3248</v>
      </c>
      <c r="AX132" s="162">
        <f t="shared" si="106"/>
        <v>3248</v>
      </c>
      <c r="AY132" s="162">
        <f t="shared" si="107"/>
        <v>3248</v>
      </c>
      <c r="AZ132" s="162">
        <f t="shared" si="108"/>
        <v>3248</v>
      </c>
      <c r="BA132" s="164">
        <f t="shared" si="119"/>
        <v>1</v>
      </c>
      <c r="BB132" s="164">
        <f t="shared" si="120"/>
        <v>1</v>
      </c>
      <c r="BC132" s="164">
        <f t="shared" si="121"/>
        <v>1</v>
      </c>
      <c r="BD132" s="162">
        <f t="shared" si="101"/>
        <v>3248</v>
      </c>
      <c r="BE132" s="162">
        <f t="shared" si="102"/>
        <v>3248</v>
      </c>
      <c r="BF132" s="179">
        <f t="shared" si="103"/>
        <v>3248</v>
      </c>
      <c r="BG132" s="180">
        <f t="shared" si="104"/>
        <v>3248</v>
      </c>
      <c r="BH132" s="254"/>
      <c r="BI132" s="254"/>
      <c r="BJ132" s="197"/>
      <c r="BK132" s="197"/>
      <c r="BL132" s="202" t="str">
        <f t="shared" si="81"/>
        <v>03</v>
      </c>
    </row>
    <row r="133" spans="1:64" ht="12" hidden="1" customHeight="1">
      <c r="A133" s="365" t="s">
        <v>598</v>
      </c>
      <c r="B133" s="366" t="s">
        <v>394</v>
      </c>
      <c r="C133" s="365" t="s">
        <v>1176</v>
      </c>
      <c r="D133" s="366" t="s">
        <v>424</v>
      </c>
      <c r="E133" s="366" t="s">
        <v>671</v>
      </c>
      <c r="F133" s="366" t="s">
        <v>533</v>
      </c>
      <c r="G133" s="366" t="s">
        <v>1344</v>
      </c>
      <c r="H133" s="366" t="s">
        <v>1091</v>
      </c>
      <c r="I133" s="366" t="s">
        <v>456</v>
      </c>
      <c r="J133" s="384">
        <v>6286.06</v>
      </c>
      <c r="K133" s="384">
        <v>6286.06</v>
      </c>
      <c r="L133" s="162" t="str">
        <f t="shared" si="82"/>
        <v>902043014140409221008007024400001</v>
      </c>
      <c r="M133" s="163">
        <f t="array" ref="M133">IF(COUNT(SEARCH(Удалить_Роспись_КВСР,$B133)*SEARCH(Удалить_Роспись_ПБС,$C133)*SEARCH(Удалить_Роспись_КФСР, $D133)*SEARCH(Удалить_Роспись_КЦСР,$E133)*SEARCH(Удалить_Роспись_КВР,$F133)*SEARCH(Удалить_Роспись_ЭК,$H133)*SEARCH(Удалить_Роспись_КР,$I133))&gt;0,0,1)</f>
        <v>1</v>
      </c>
      <c r="N133" s="163">
        <f t="array" ref="N133">IF(COUNT(SEARCH(Удалить_Индекс_КВСР,$B133)*SEARCH(Удалить_Индекс_ПБС,$C133)*SEARCH(Удалить_Индекс_КФСР,$D133)*SEARCH(Удалить_Индекс_КЦСР,$E133)*SEARCH(Удалить_Индекс_КВР,$F133)*SEARCH(Удалить_Индекс_ЭК,$H133)*SEARCH(Удалить_Индекс_КР,$I133))&gt;0,0,1)</f>
        <v>0</v>
      </c>
      <c r="O133" s="163" t="str">
        <f t="shared" si="84"/>
        <v/>
      </c>
      <c r="P133" s="263" t="str">
        <f t="shared" si="85"/>
        <v/>
      </c>
      <c r="Q133" s="263" t="str">
        <f t="shared" si="86"/>
        <v/>
      </c>
      <c r="R133" s="263" t="str">
        <f t="shared" si="87"/>
        <v/>
      </c>
      <c r="S133" s="263" t="str">
        <f t="shared" si="88"/>
        <v/>
      </c>
      <c r="T133" s="263" t="str">
        <f t="shared" si="89"/>
        <v/>
      </c>
      <c r="U133" s="263" t="str">
        <f t="shared" si="110"/>
        <v/>
      </c>
      <c r="V133" s="263" t="str">
        <f t="shared" si="90"/>
        <v/>
      </c>
      <c r="W133" s="263" t="str">
        <f t="shared" si="111"/>
        <v/>
      </c>
      <c r="X133" s="263" t="str">
        <f t="shared" si="91"/>
        <v/>
      </c>
      <c r="Y133" s="263" t="str">
        <f t="shared" si="92"/>
        <v/>
      </c>
      <c r="Z133" s="263" t="str">
        <f t="shared" si="93"/>
        <v/>
      </c>
      <c r="AA133" s="263" t="str">
        <f t="shared" si="94"/>
        <v/>
      </c>
      <c r="AB133" s="263" t="str">
        <f t="shared" si="122"/>
        <v/>
      </c>
      <c r="AC133" s="263" t="str">
        <f t="shared" si="112"/>
        <v/>
      </c>
      <c r="AD133" s="263" t="str">
        <f t="shared" si="123"/>
        <v/>
      </c>
      <c r="AE133" s="263" t="str">
        <f t="shared" si="95"/>
        <v/>
      </c>
      <c r="AF133" s="263" t="str">
        <f t="shared" si="96"/>
        <v/>
      </c>
      <c r="AG133" s="263"/>
      <c r="AJ133" s="163" t="str">
        <f t="shared" si="97"/>
        <v/>
      </c>
      <c r="AK133" s="163" t="str">
        <f t="shared" si="113"/>
        <v/>
      </c>
      <c r="AL133" s="163" t="str">
        <f t="shared" si="98"/>
        <v/>
      </c>
      <c r="AM133" s="163" t="str">
        <f t="shared" si="99"/>
        <v/>
      </c>
      <c r="AN133" s="163" t="str">
        <f t="shared" si="114"/>
        <v/>
      </c>
      <c r="AO133" s="163" t="str">
        <f t="shared" si="115"/>
        <v/>
      </c>
      <c r="AP133" s="163" t="str">
        <f t="shared" si="116"/>
        <v/>
      </c>
      <c r="AQ133" s="163" t="str">
        <f t="shared" si="117"/>
        <v/>
      </c>
      <c r="AR133" s="163" t="str">
        <f t="shared" si="118"/>
        <v/>
      </c>
      <c r="AS133" s="163" t="str">
        <f t="shared" si="124"/>
        <v/>
      </c>
      <c r="AT133" s="163" t="str">
        <f t="shared" si="125"/>
        <v/>
      </c>
      <c r="AU133" s="163" t="str">
        <f t="shared" si="100"/>
        <v>рбс</v>
      </c>
      <c r="AV133" s="163" t="str">
        <f t="shared" si="83"/>
        <v>рбс90204301414общпро</v>
      </c>
      <c r="AW133" s="162">
        <f t="shared" si="105"/>
        <v>6286.06</v>
      </c>
      <c r="AX133" s="162">
        <f t="shared" si="106"/>
        <v>6286.06</v>
      </c>
      <c r="AY133" s="162">
        <f t="shared" si="107"/>
        <v>0</v>
      </c>
      <c r="AZ133" s="162">
        <f t="shared" si="108"/>
        <v>0</v>
      </c>
      <c r="BA133" s="164">
        <f t="shared" si="119"/>
        <v>1</v>
      </c>
      <c r="BB133" s="164">
        <f t="shared" si="120"/>
        <v>1</v>
      </c>
      <c r="BC133" s="164">
        <f t="shared" si="121"/>
        <v>1</v>
      </c>
      <c r="BD133" s="162">
        <f t="shared" si="101"/>
        <v>0</v>
      </c>
      <c r="BE133" s="162">
        <f t="shared" si="102"/>
        <v>0</v>
      </c>
      <c r="BF133" s="179">
        <f t="shared" si="103"/>
        <v>0</v>
      </c>
      <c r="BG133" s="180">
        <f t="shared" si="104"/>
        <v>0</v>
      </c>
      <c r="BH133" s="254"/>
      <c r="BI133" s="254"/>
      <c r="BJ133" s="197"/>
      <c r="BK133" s="197"/>
      <c r="BL133" s="202" t="str">
        <f t="shared" ref="BL133:BL196" si="126">IF(LEFT(B133,1)="9",LEFT(D133,2),"")</f>
        <v>04</v>
      </c>
    </row>
    <row r="134" spans="1:64" ht="12" hidden="1" customHeight="1">
      <c r="A134" s="365" t="s">
        <v>598</v>
      </c>
      <c r="B134" s="366" t="s">
        <v>394</v>
      </c>
      <c r="C134" s="365" t="s">
        <v>1176</v>
      </c>
      <c r="D134" s="366" t="s">
        <v>424</v>
      </c>
      <c r="E134" s="366" t="s">
        <v>671</v>
      </c>
      <c r="F134" s="366" t="s">
        <v>533</v>
      </c>
      <c r="G134" s="366" t="s">
        <v>1344</v>
      </c>
      <c r="H134" s="366" t="s">
        <v>1089</v>
      </c>
      <c r="I134" s="366" t="s">
        <v>456</v>
      </c>
      <c r="J134" s="384">
        <v>308442.05</v>
      </c>
      <c r="K134" s="384">
        <v>183818.8</v>
      </c>
      <c r="L134" s="162" t="str">
        <f t="shared" si="82"/>
        <v>902043014140409221008007024400001</v>
      </c>
      <c r="M134" s="163">
        <f t="array" ref="M134">IF(COUNT(SEARCH(Удалить_Роспись_КВСР,$B134)*SEARCH(Удалить_Роспись_ПБС,$C134)*SEARCH(Удалить_Роспись_КФСР, $D134)*SEARCH(Удалить_Роспись_КЦСР,$E134)*SEARCH(Удалить_Роспись_КВР,$F134)*SEARCH(Удалить_Роспись_ЭК,$H134)*SEARCH(Удалить_Роспись_КР,$I134))&gt;0,0,1)</f>
        <v>1</v>
      </c>
      <c r="N134" s="163">
        <f t="array" ref="N134">IF(COUNT(SEARCH(Удалить_Индекс_КВСР,$B134)*SEARCH(Удалить_Индекс_ПБС,$C134)*SEARCH(Удалить_Индекс_КФСР,$D134)*SEARCH(Удалить_Индекс_КЦСР,$E134)*SEARCH(Удалить_Индекс_КВР,$F134)*SEARCH(Удалить_Индекс_ЭК,$H134)*SEARCH(Удалить_Индекс_КР,$I134))&gt;0,0,1)</f>
        <v>0</v>
      </c>
      <c r="O134" s="163" t="str">
        <f t="shared" si="84"/>
        <v/>
      </c>
      <c r="P134" s="263" t="str">
        <f t="shared" si="85"/>
        <v/>
      </c>
      <c r="Q134" s="263" t="str">
        <f t="shared" si="86"/>
        <v/>
      </c>
      <c r="R134" s="263" t="str">
        <f t="shared" si="87"/>
        <v/>
      </c>
      <c r="S134" s="263" t="str">
        <f t="shared" si="88"/>
        <v/>
      </c>
      <c r="T134" s="263" t="str">
        <f t="shared" si="89"/>
        <v/>
      </c>
      <c r="U134" s="263" t="str">
        <f t="shared" si="110"/>
        <v/>
      </c>
      <c r="V134" s="263" t="str">
        <f t="shared" si="90"/>
        <v/>
      </c>
      <c r="W134" s="263" t="str">
        <f t="shared" si="111"/>
        <v/>
      </c>
      <c r="X134" s="263" t="str">
        <f t="shared" si="91"/>
        <v/>
      </c>
      <c r="Y134" s="263" t="str">
        <f t="shared" si="92"/>
        <v/>
      </c>
      <c r="Z134" s="263" t="str">
        <f t="shared" si="93"/>
        <v/>
      </c>
      <c r="AA134" s="263" t="str">
        <f t="shared" si="94"/>
        <v/>
      </c>
      <c r="AB134" s="263" t="str">
        <f t="shared" si="122"/>
        <v/>
      </c>
      <c r="AC134" s="263" t="str">
        <f t="shared" si="112"/>
        <v/>
      </c>
      <c r="AD134" s="263" t="str">
        <f t="shared" si="123"/>
        <v/>
      </c>
      <c r="AE134" s="263" t="str">
        <f t="shared" si="95"/>
        <v/>
      </c>
      <c r="AF134" s="263" t="str">
        <f t="shared" si="96"/>
        <v/>
      </c>
      <c r="AG134" s="263"/>
      <c r="AJ134" s="163" t="str">
        <f t="shared" si="97"/>
        <v/>
      </c>
      <c r="AK134" s="163" t="str">
        <f t="shared" si="113"/>
        <v/>
      </c>
      <c r="AL134" s="163" t="str">
        <f t="shared" si="98"/>
        <v/>
      </c>
      <c r="AM134" s="163" t="str">
        <f t="shared" si="99"/>
        <v/>
      </c>
      <c r="AN134" s="163" t="str">
        <f t="shared" si="114"/>
        <v/>
      </c>
      <c r="AO134" s="163" t="str">
        <f t="shared" si="115"/>
        <v/>
      </c>
      <c r="AP134" s="163" t="str">
        <f t="shared" si="116"/>
        <v/>
      </c>
      <c r="AQ134" s="163" t="str">
        <f t="shared" si="117"/>
        <v/>
      </c>
      <c r="AR134" s="163" t="str">
        <f t="shared" si="118"/>
        <v/>
      </c>
      <c r="AS134" s="163" t="str">
        <f t="shared" si="124"/>
        <v/>
      </c>
      <c r="AT134" s="163" t="str">
        <f t="shared" si="125"/>
        <v/>
      </c>
      <c r="AU134" s="163" t="str">
        <f t="shared" si="100"/>
        <v>рбс</v>
      </c>
      <c r="AV134" s="163" t="str">
        <f t="shared" si="83"/>
        <v>рбс90204301414общпро</v>
      </c>
      <c r="AW134" s="162">
        <f t="shared" si="105"/>
        <v>308442.05</v>
      </c>
      <c r="AX134" s="162">
        <f t="shared" si="106"/>
        <v>183818.8</v>
      </c>
      <c r="AY134" s="162">
        <f t="shared" si="107"/>
        <v>0</v>
      </c>
      <c r="AZ134" s="162">
        <f t="shared" si="108"/>
        <v>0</v>
      </c>
      <c r="BA134" s="164">
        <f t="shared" si="119"/>
        <v>1</v>
      </c>
      <c r="BB134" s="164">
        <f t="shared" si="120"/>
        <v>1</v>
      </c>
      <c r="BC134" s="164">
        <f t="shared" si="121"/>
        <v>1</v>
      </c>
      <c r="BD134" s="162">
        <f t="shared" si="101"/>
        <v>0</v>
      </c>
      <c r="BE134" s="162">
        <f t="shared" si="102"/>
        <v>0</v>
      </c>
      <c r="BF134" s="179">
        <f t="shared" si="103"/>
        <v>0</v>
      </c>
      <c r="BG134" s="180">
        <f t="shared" si="104"/>
        <v>0</v>
      </c>
      <c r="BH134" s="254"/>
      <c r="BI134" s="254"/>
      <c r="BJ134" s="197"/>
      <c r="BK134" s="197"/>
      <c r="BL134" s="202" t="str">
        <f t="shared" si="126"/>
        <v>04</v>
      </c>
    </row>
    <row r="135" spans="1:64" ht="12" hidden="1" customHeight="1">
      <c r="A135" s="365" t="s">
        <v>598</v>
      </c>
      <c r="B135" s="366" t="s">
        <v>394</v>
      </c>
      <c r="C135" s="365" t="s">
        <v>1176</v>
      </c>
      <c r="D135" s="366" t="s">
        <v>424</v>
      </c>
      <c r="E135" s="366" t="s">
        <v>1022</v>
      </c>
      <c r="F135" s="366" t="s">
        <v>533</v>
      </c>
      <c r="G135" s="366" t="s">
        <v>1344</v>
      </c>
      <c r="H135" s="366" t="s">
        <v>1091</v>
      </c>
      <c r="I135" s="366" t="s">
        <v>331</v>
      </c>
      <c r="J135" s="384">
        <v>200900</v>
      </c>
      <c r="K135" s="384">
        <v>71683.94</v>
      </c>
      <c r="L135" s="162" t="str">
        <f t="shared" ref="L135:L198" si="127">CONCATENATE(B135,C135,D135,E135,F135,G135,I135)</f>
        <v>90204301414040922100S508024400010</v>
      </c>
      <c r="M135" s="163">
        <f t="array" ref="M135">IF(COUNT(SEARCH(Удалить_Роспись_КВСР,$B135)*SEARCH(Удалить_Роспись_ПБС,$C135)*SEARCH(Удалить_Роспись_КФСР, $D135)*SEARCH(Удалить_Роспись_КЦСР,$E135)*SEARCH(Удалить_Роспись_КВР,$F135)*SEARCH(Удалить_Роспись_ЭК,$H135)*SEARCH(Удалить_Роспись_КР,$I135))&gt;0,0,1)</f>
        <v>0</v>
      </c>
      <c r="N135" s="163">
        <f t="array" ref="N135">IF(COUNT(SEARCH(Удалить_Индекс_КВСР,$B135)*SEARCH(Удалить_Индекс_ПБС,$C135)*SEARCH(Удалить_Индекс_КФСР,$D135)*SEARCH(Удалить_Индекс_КЦСР,$E135)*SEARCH(Удалить_Индекс_КВР,$F135)*SEARCH(Удалить_Индекс_ЭК,$H135)*SEARCH(Удалить_Индекс_КР,$I135))&gt;0,0,1)</f>
        <v>0</v>
      </c>
      <c r="O135" s="163" t="str">
        <f t="shared" si="84"/>
        <v/>
      </c>
      <c r="P135" s="263" t="str">
        <f t="shared" si="85"/>
        <v/>
      </c>
      <c r="Q135" s="263" t="str">
        <f t="shared" si="86"/>
        <v/>
      </c>
      <c r="R135" s="263" t="str">
        <f t="shared" si="87"/>
        <v/>
      </c>
      <c r="S135" s="263" t="str">
        <f t="shared" si="88"/>
        <v/>
      </c>
      <c r="T135" s="263" t="str">
        <f t="shared" si="89"/>
        <v/>
      </c>
      <c r="U135" s="263" t="str">
        <f t="shared" si="110"/>
        <v/>
      </c>
      <c r="V135" s="263" t="str">
        <f t="shared" si="90"/>
        <v/>
      </c>
      <c r="W135" s="263" t="str">
        <f t="shared" si="111"/>
        <v/>
      </c>
      <c r="X135" s="263" t="str">
        <f t="shared" si="91"/>
        <v/>
      </c>
      <c r="Y135" s="263" t="str">
        <f t="shared" si="92"/>
        <v/>
      </c>
      <c r="Z135" s="263" t="str">
        <f t="shared" si="93"/>
        <v/>
      </c>
      <c r="AA135" s="263" t="str">
        <f t="shared" si="94"/>
        <v/>
      </c>
      <c r="AB135" s="263" t="str">
        <f t="shared" si="122"/>
        <v/>
      </c>
      <c r="AC135" s="263" t="str">
        <f t="shared" si="112"/>
        <v/>
      </c>
      <c r="AD135" s="263" t="str">
        <f t="shared" si="123"/>
        <v/>
      </c>
      <c r="AE135" s="263" t="str">
        <f t="shared" si="95"/>
        <v/>
      </c>
      <c r="AF135" s="263" t="str">
        <f t="shared" si="96"/>
        <v/>
      </c>
      <c r="AG135" s="263"/>
      <c r="AJ135" s="163" t="str">
        <f t="shared" si="97"/>
        <v/>
      </c>
      <c r="AK135" s="163" t="str">
        <f t="shared" si="113"/>
        <v/>
      </c>
      <c r="AL135" s="163" t="str">
        <f t="shared" si="98"/>
        <v/>
      </c>
      <c r="AM135" s="163" t="str">
        <f t="shared" si="99"/>
        <v>меж</v>
      </c>
      <c r="AN135" s="163" t="str">
        <f t="shared" si="114"/>
        <v/>
      </c>
      <c r="AO135" s="163" t="str">
        <f t="shared" si="115"/>
        <v/>
      </c>
      <c r="AP135" s="163" t="str">
        <f t="shared" si="116"/>
        <v/>
      </c>
      <c r="AQ135" s="163" t="str">
        <f t="shared" si="117"/>
        <v/>
      </c>
      <c r="AR135" s="163" t="str">
        <f t="shared" si="118"/>
        <v/>
      </c>
      <c r="AS135" s="163" t="str">
        <f t="shared" si="124"/>
        <v/>
      </c>
      <c r="AT135" s="163" t="str">
        <f t="shared" si="125"/>
        <v/>
      </c>
      <c r="AU135" s="163" t="str">
        <f t="shared" si="100"/>
        <v>меж</v>
      </c>
      <c r="AV135" s="163" t="str">
        <f t="shared" ref="AV135:AV198" si="128">CONCATENATE(AU135,B135,C135,IF(ISNA(VLOOKUP(I135,спр_Платные,1,FALSE)),"общ","пла"),VLOOKUP(H135,спр_Индексации_ЭКР,3,FALSE))</f>
        <v>меж90204301414общпро</v>
      </c>
      <c r="AW135" s="162">
        <f t="shared" si="105"/>
        <v>0</v>
      </c>
      <c r="AX135" s="162">
        <f t="shared" si="106"/>
        <v>0</v>
      </c>
      <c r="AY135" s="162">
        <f t="shared" si="107"/>
        <v>0</v>
      </c>
      <c r="AZ135" s="162">
        <f t="shared" si="108"/>
        <v>0</v>
      </c>
      <c r="BA135" s="164">
        <f t="shared" si="119"/>
        <v>1</v>
      </c>
      <c r="BB135" s="164">
        <f t="shared" si="120"/>
        <v>1</v>
      </c>
      <c r="BC135" s="164">
        <f t="shared" si="121"/>
        <v>1</v>
      </c>
      <c r="BD135" s="162">
        <f t="shared" si="101"/>
        <v>0</v>
      </c>
      <c r="BE135" s="162">
        <f t="shared" si="102"/>
        <v>0</v>
      </c>
      <c r="BF135" s="179">
        <f t="shared" si="103"/>
        <v>0</v>
      </c>
      <c r="BG135" s="180">
        <f t="shared" si="104"/>
        <v>0</v>
      </c>
      <c r="BH135" s="254"/>
      <c r="BI135" s="254"/>
      <c r="BJ135" s="197"/>
      <c r="BK135" s="197"/>
      <c r="BL135" s="202" t="str">
        <f t="shared" si="126"/>
        <v>04</v>
      </c>
    </row>
    <row r="136" spans="1:64" ht="12" hidden="1" customHeight="1">
      <c r="A136" s="365" t="s">
        <v>598</v>
      </c>
      <c r="B136" s="366" t="s">
        <v>394</v>
      </c>
      <c r="C136" s="365" t="s">
        <v>1176</v>
      </c>
      <c r="D136" s="366" t="s">
        <v>424</v>
      </c>
      <c r="E136" s="366" t="s">
        <v>1022</v>
      </c>
      <c r="F136" s="366" t="s">
        <v>533</v>
      </c>
      <c r="G136" s="366" t="s">
        <v>1344</v>
      </c>
      <c r="H136" s="366" t="s">
        <v>1091</v>
      </c>
      <c r="I136" s="366" t="s">
        <v>1324</v>
      </c>
      <c r="J136" s="384">
        <v>1000</v>
      </c>
      <c r="K136" s="384">
        <v>1000</v>
      </c>
      <c r="L136" s="162" t="str">
        <f t="shared" si="127"/>
        <v>90204301414040922100S508024400012</v>
      </c>
      <c r="M136" s="163">
        <f>IF(COUNT(SEARCH(Удалить_Роспись_КВСР,$B136)*SEARCH(Удалить_Роспись_ПБС,$C136)*SEARCH(Удалить_Роспись_КФСР, $D136)*SEARCH(Удалить_Роспись_КЦСР,$E136)*SEARCH(Удалить_Роспись_КВР,$F136)*SEARCH(Удалить_Роспись_ЭК,$H136)*SEARCH(Удалить_Роспись_КР,$I136))&gt;0,0,1)</f>
        <v>1</v>
      </c>
      <c r="N136" s="163">
        <f t="array" ref="N136">IF(COUNT(SEARCH(Удалить_Индекс_КВСР,$B136)*SEARCH(Удалить_Индекс_ПБС,$C136)*SEARCH(Удалить_Индекс_КФСР,$D136)*SEARCH(Удалить_Индекс_КЦСР,$E136)*SEARCH(Удалить_Индекс_КВР,$F136)*SEARCH(Удалить_Индекс_ЭК,$H136)*SEARCH(Удалить_Индекс_КР,$I136))&gt;0,0,1)</f>
        <v>0</v>
      </c>
      <c r="O136" s="163" t="str">
        <f t="shared" ref="O136:O199" si="129">IF(OR($E136="09200П0000"),"тра","")</f>
        <v/>
      </c>
      <c r="P136" s="263" t="str">
        <f t="shared" ref="P136:P199" si="130">IF($E136="09200Л0000","воз","")</f>
        <v/>
      </c>
      <c r="Q136" s="263" t="str">
        <f t="shared" ref="Q136:Q199" si="131">IF(OR($E136="90900Д0000"),"инв","")</f>
        <v/>
      </c>
      <c r="R136" s="263" t="str">
        <f t="shared" ref="R136:R199" si="132">IF(OR($E136="90900Ж0000"),"зем","")</f>
        <v/>
      </c>
      <c r="S136" s="263" t="str">
        <f t="shared" ref="S136:S199" si="133">IF($D136="1001","пен","")</f>
        <v/>
      </c>
      <c r="T136" s="263" t="str">
        <f t="shared" ref="T136:T199" si="134">IF($E136="9010080000","рез","")</f>
        <v/>
      </c>
      <c r="U136" s="263" t="str">
        <f t="shared" si="110"/>
        <v/>
      </c>
      <c r="V136" s="263" t="str">
        <f t="shared" ref="V136:V199" si="135">IF(AND(OR($B136="830",B136="863",B136="856"),OR($F136="412",$F136="414",F136="464")),"мер","")</f>
        <v/>
      </c>
      <c r="W136" s="263" t="str">
        <f t="shared" si="111"/>
        <v/>
      </c>
      <c r="X136" s="263" t="str">
        <f t="shared" ref="X136:X199" si="136">IF(AND(F136="412",D136="0501"),"жил","")</f>
        <v/>
      </c>
      <c r="Y136" s="263" t="str">
        <f t="shared" ref="Y136:Y199" si="137">IF($D136="0107","выб","")</f>
        <v/>
      </c>
      <c r="Z136" s="263" t="str">
        <f t="shared" ref="Z136:Z199" si="138">IF(OR($F136="500",F136="511",F136="521",F136="523",F136="530",F136="540"),"меж","")</f>
        <v/>
      </c>
      <c r="AA136" s="263" t="str">
        <f t="shared" ref="AA136:AA199" si="139">IF(OR(I136="12",I136="36"),"соф","")</f>
        <v>соф</v>
      </c>
      <c r="AB136" s="263" t="str">
        <f t="shared" si="122"/>
        <v/>
      </c>
      <c r="AC136" s="263" t="str">
        <f t="shared" si="112"/>
        <v/>
      </c>
      <c r="AD136" s="263" t="str">
        <f t="shared" si="123"/>
        <v/>
      </c>
      <c r="AE136" s="263" t="str">
        <f t="shared" ref="AE136:AE199" si="140">IF(AND($B136="890",$E136="9098000",F136="870"),"рсф","")</f>
        <v/>
      </c>
      <c r="AF136" s="263" t="str">
        <f t="shared" ref="AF136:AF199" si="141">IF(AND($F136="330",B136="806"),"поч","")</f>
        <v/>
      </c>
      <c r="AG136" s="263"/>
      <c r="AJ136" s="163" t="str">
        <f t="shared" ref="AJ136:AJ199" si="142">IF(AND(D136="0503",F136="247"),"осв","")</f>
        <v/>
      </c>
      <c r="AK136" s="163" t="str">
        <f t="shared" si="113"/>
        <v/>
      </c>
      <c r="AL136" s="163" t="str">
        <f t="shared" ref="AL136:AL199" si="143">IF($D136="0503","бла","")</f>
        <v/>
      </c>
      <c r="AM136" s="163" t="str">
        <f t="shared" ref="AM136:AM199" si="144">IF(OR($I136="10",$I136="04",I136="30",I136="34"),"меж","")</f>
        <v/>
      </c>
      <c r="AN136" s="163" t="str">
        <f t="shared" si="114"/>
        <v/>
      </c>
      <c r="AO136" s="163" t="str">
        <f t="shared" si="115"/>
        <v/>
      </c>
      <c r="AP136" s="163" t="str">
        <f t="shared" si="116"/>
        <v/>
      </c>
      <c r="AQ136" s="163" t="str">
        <f t="shared" si="117"/>
        <v/>
      </c>
      <c r="AR136" s="163" t="str">
        <f t="shared" si="118"/>
        <v/>
      </c>
      <c r="AS136" s="163" t="str">
        <f t="shared" si="124"/>
        <v/>
      </c>
      <c r="AT136" s="163" t="str">
        <f t="shared" si="125"/>
        <v/>
      </c>
      <c r="AU136" s="163" t="str">
        <f t="shared" ref="AU136:AU199" si="145">IF(LEFT(B136,1)="9",LEFT(CONCATENATE(AJ136,AK136,AL136,AM136,AN136,AP136,AQ136,AR136,AS136,AT136,AO136,"рбс"),3),LEFT(CONCATENATE(O136,P136,Q136,R136,S136,T136,U136,V136,W136,X136,Y136,Z136,AA136,AB136,AC136,AD136,AE136,AF136,"рбс"),3))</f>
        <v>рбс</v>
      </c>
      <c r="AV136" s="163" t="str">
        <f t="shared" si="128"/>
        <v>рбс90204301414общпро</v>
      </c>
      <c r="AW136" s="162">
        <f t="shared" si="105"/>
        <v>1000</v>
      </c>
      <c r="AX136" s="162">
        <f t="shared" si="106"/>
        <v>1000</v>
      </c>
      <c r="AY136" s="162">
        <f t="shared" si="107"/>
        <v>0</v>
      </c>
      <c r="AZ136" s="162">
        <f t="shared" si="108"/>
        <v>0</v>
      </c>
      <c r="BA136" s="164">
        <f t="shared" si="119"/>
        <v>1</v>
      </c>
      <c r="BB136" s="164">
        <f t="shared" si="120"/>
        <v>1</v>
      </c>
      <c r="BC136" s="164">
        <f t="shared" si="121"/>
        <v>1</v>
      </c>
      <c r="BD136" s="162">
        <f t="shared" ref="BD136:BD199" si="146">IF(ISNA(BA136),0,AY136*$BA136)</f>
        <v>0</v>
      </c>
      <c r="BE136" s="162">
        <f t="shared" ref="BE136:BE199" si="147">AZ136*$BA136</f>
        <v>0</v>
      </c>
      <c r="BF136" s="179">
        <f t="shared" ref="BF136:BF199" si="148">BD136*BB136</f>
        <v>0</v>
      </c>
      <c r="BG136" s="180">
        <f t="shared" ref="BG136:BG199" si="149">BF136*BC136</f>
        <v>0</v>
      </c>
      <c r="BH136" s="254"/>
      <c r="BI136" s="254"/>
      <c r="BJ136" s="197"/>
      <c r="BK136" s="197"/>
      <c r="BL136" s="202" t="str">
        <f t="shared" si="126"/>
        <v>04</v>
      </c>
    </row>
    <row r="137" spans="1:64" ht="12" hidden="1" customHeight="1">
      <c r="A137" s="365" t="s">
        <v>598</v>
      </c>
      <c r="B137" s="366" t="s">
        <v>394</v>
      </c>
      <c r="C137" s="365" t="s">
        <v>1176</v>
      </c>
      <c r="D137" s="366" t="s">
        <v>424</v>
      </c>
      <c r="E137" s="366" t="s">
        <v>1350</v>
      </c>
      <c r="F137" s="366" t="s">
        <v>533</v>
      </c>
      <c r="G137" s="366" t="s">
        <v>1344</v>
      </c>
      <c r="H137" s="366" t="s">
        <v>1091</v>
      </c>
      <c r="I137" s="366" t="s">
        <v>331</v>
      </c>
      <c r="J137" s="384">
        <v>954635</v>
      </c>
      <c r="K137" s="384">
        <v>0</v>
      </c>
      <c r="L137" s="162" t="str">
        <f t="shared" si="127"/>
        <v>90204301414040922100S509024400010</v>
      </c>
      <c r="M137" s="163">
        <f t="array" ref="M137">IF(COUNT(SEARCH(Удалить_Роспись_КВСР,$B137)*SEARCH(Удалить_Роспись_ПБС,$C137)*SEARCH(Удалить_Роспись_КФСР, $D137)*SEARCH(Удалить_Роспись_КЦСР,$E137)*SEARCH(Удалить_Роспись_КВР,$F137)*SEARCH(Удалить_Роспись_ЭК,$H137)*SEARCH(Удалить_Роспись_КР,$I137))&gt;0,0,1)</f>
        <v>0</v>
      </c>
      <c r="N137" s="163">
        <f t="array" ref="N137">IF(COUNT(SEARCH(Удалить_Индекс_КВСР,$B137)*SEARCH(Удалить_Индекс_ПБС,$C137)*SEARCH(Удалить_Индекс_КФСР,$D137)*SEARCH(Удалить_Индекс_КЦСР,$E137)*SEARCH(Удалить_Индекс_КВР,$F137)*SEARCH(Удалить_Индекс_ЭК,$H137)*SEARCH(Удалить_Индекс_КР,$I137))&gt;0,0,1)</f>
        <v>0</v>
      </c>
      <c r="O137" s="163" t="str">
        <f t="shared" si="129"/>
        <v/>
      </c>
      <c r="P137" s="263" t="str">
        <f t="shared" si="130"/>
        <v/>
      </c>
      <c r="Q137" s="263" t="str">
        <f t="shared" si="131"/>
        <v/>
      </c>
      <c r="R137" s="263" t="str">
        <f t="shared" si="132"/>
        <v/>
      </c>
      <c r="S137" s="263" t="str">
        <f t="shared" si="133"/>
        <v/>
      </c>
      <c r="T137" s="263" t="str">
        <f t="shared" si="134"/>
        <v/>
      </c>
      <c r="U137" s="263" t="str">
        <f t="shared" si="110"/>
        <v/>
      </c>
      <c r="V137" s="263" t="str">
        <f t="shared" si="135"/>
        <v/>
      </c>
      <c r="W137" s="263" t="str">
        <f t="shared" si="111"/>
        <v/>
      </c>
      <c r="X137" s="263" t="str">
        <f t="shared" si="136"/>
        <v/>
      </c>
      <c r="Y137" s="263" t="str">
        <f t="shared" si="137"/>
        <v/>
      </c>
      <c r="Z137" s="263" t="str">
        <f t="shared" si="138"/>
        <v/>
      </c>
      <c r="AA137" s="263" t="str">
        <f t="shared" si="139"/>
        <v/>
      </c>
      <c r="AB137" s="263" t="str">
        <f t="shared" si="122"/>
        <v/>
      </c>
      <c r="AC137" s="263" t="str">
        <f t="shared" si="112"/>
        <v/>
      </c>
      <c r="AD137" s="263" t="str">
        <f t="shared" si="123"/>
        <v/>
      </c>
      <c r="AE137" s="263" t="str">
        <f t="shared" si="140"/>
        <v/>
      </c>
      <c r="AF137" s="263" t="str">
        <f t="shared" si="141"/>
        <v/>
      </c>
      <c r="AG137" s="263"/>
      <c r="AJ137" s="163" t="str">
        <f t="shared" si="142"/>
        <v/>
      </c>
      <c r="AK137" s="163" t="str">
        <f t="shared" si="113"/>
        <v/>
      </c>
      <c r="AL137" s="163" t="str">
        <f t="shared" si="143"/>
        <v/>
      </c>
      <c r="AM137" s="163" t="str">
        <f t="shared" si="144"/>
        <v>меж</v>
      </c>
      <c r="AN137" s="163" t="str">
        <f t="shared" si="114"/>
        <v/>
      </c>
      <c r="AO137" s="163" t="str">
        <f t="shared" si="115"/>
        <v/>
      </c>
      <c r="AP137" s="163" t="str">
        <f t="shared" si="116"/>
        <v/>
      </c>
      <c r="AQ137" s="163" t="str">
        <f t="shared" si="117"/>
        <v/>
      </c>
      <c r="AR137" s="163" t="str">
        <f t="shared" si="118"/>
        <v/>
      </c>
      <c r="AS137" s="163" t="str">
        <f t="shared" si="124"/>
        <v/>
      </c>
      <c r="AT137" s="163" t="str">
        <f t="shared" si="125"/>
        <v/>
      </c>
      <c r="AU137" s="163" t="str">
        <f t="shared" si="145"/>
        <v>меж</v>
      </c>
      <c r="AV137" s="163" t="str">
        <f t="shared" si="128"/>
        <v>меж90204301414общпро</v>
      </c>
      <c r="AW137" s="162">
        <f t="shared" si="105"/>
        <v>0</v>
      </c>
      <c r="AX137" s="162">
        <f t="shared" si="106"/>
        <v>0</v>
      </c>
      <c r="AY137" s="162">
        <f t="shared" si="107"/>
        <v>0</v>
      </c>
      <c r="AZ137" s="162">
        <f t="shared" si="108"/>
        <v>0</v>
      </c>
      <c r="BA137" s="164">
        <f t="shared" si="119"/>
        <v>1</v>
      </c>
      <c r="BB137" s="164">
        <f t="shared" si="120"/>
        <v>1</v>
      </c>
      <c r="BC137" s="164">
        <f t="shared" si="121"/>
        <v>1</v>
      </c>
      <c r="BD137" s="162">
        <f t="shared" si="146"/>
        <v>0</v>
      </c>
      <c r="BE137" s="162">
        <f t="shared" si="147"/>
        <v>0</v>
      </c>
      <c r="BF137" s="179">
        <f t="shared" si="148"/>
        <v>0</v>
      </c>
      <c r="BG137" s="180">
        <f t="shared" si="149"/>
        <v>0</v>
      </c>
      <c r="BH137" s="254"/>
      <c r="BI137" s="254"/>
      <c r="BJ137" s="197"/>
      <c r="BK137" s="197"/>
      <c r="BL137" s="202" t="str">
        <f t="shared" si="126"/>
        <v>04</v>
      </c>
    </row>
    <row r="138" spans="1:64" ht="12" hidden="1" customHeight="1">
      <c r="A138" s="365" t="s">
        <v>598</v>
      </c>
      <c r="B138" s="366" t="s">
        <v>394</v>
      </c>
      <c r="C138" s="365" t="s">
        <v>1176</v>
      </c>
      <c r="D138" s="366" t="s">
        <v>424</v>
      </c>
      <c r="E138" s="366" t="s">
        <v>1350</v>
      </c>
      <c r="F138" s="366" t="s">
        <v>533</v>
      </c>
      <c r="G138" s="366" t="s">
        <v>1344</v>
      </c>
      <c r="H138" s="366" t="s">
        <v>1091</v>
      </c>
      <c r="I138" s="366" t="s">
        <v>1324</v>
      </c>
      <c r="J138" s="384">
        <v>3000</v>
      </c>
      <c r="K138" s="384">
        <v>0</v>
      </c>
      <c r="L138" s="162" t="str">
        <f t="shared" si="127"/>
        <v>90204301414040922100S509024400012</v>
      </c>
      <c r="M138" s="163">
        <f>IF(COUNT(SEARCH(Удалить_Роспись_КВСР,$B138)*SEARCH(Удалить_Роспись_ПБС,$C138)*SEARCH(Удалить_Роспись_КФСР, $D138)*SEARCH(Удалить_Роспись_КЦСР,$E138)*SEARCH(Удалить_Роспись_КВР,$F138)*SEARCH(Удалить_Роспись_ЭК,$H138)*SEARCH(Удалить_Роспись_КР,$I138))&gt;0,0,1)</f>
        <v>1</v>
      </c>
      <c r="N138" s="163">
        <f t="array" ref="N138">IF(COUNT(SEARCH(Удалить_Индекс_КВСР,$B138)*SEARCH(Удалить_Индекс_ПБС,$C138)*SEARCH(Удалить_Индекс_КФСР,$D138)*SEARCH(Удалить_Индекс_КЦСР,$E138)*SEARCH(Удалить_Индекс_КВР,$F138)*SEARCH(Удалить_Индекс_ЭК,$H138)*SEARCH(Удалить_Индекс_КР,$I138))&gt;0,0,1)</f>
        <v>0</v>
      </c>
      <c r="O138" s="163" t="str">
        <f t="shared" si="129"/>
        <v/>
      </c>
      <c r="P138" s="263" t="str">
        <f t="shared" si="130"/>
        <v/>
      </c>
      <c r="Q138" s="263" t="str">
        <f t="shared" si="131"/>
        <v/>
      </c>
      <c r="R138" s="263" t="str">
        <f t="shared" si="132"/>
        <v/>
      </c>
      <c r="S138" s="263" t="str">
        <f t="shared" si="133"/>
        <v/>
      </c>
      <c r="T138" s="263" t="str">
        <f t="shared" si="134"/>
        <v/>
      </c>
      <c r="U138" s="263" t="str">
        <f t="shared" si="110"/>
        <v/>
      </c>
      <c r="V138" s="263" t="str">
        <f t="shared" si="135"/>
        <v/>
      </c>
      <c r="W138" s="263" t="str">
        <f t="shared" si="111"/>
        <v/>
      </c>
      <c r="X138" s="263" t="str">
        <f t="shared" si="136"/>
        <v/>
      </c>
      <c r="Y138" s="263" t="str">
        <f t="shared" si="137"/>
        <v/>
      </c>
      <c r="Z138" s="263" t="str">
        <f t="shared" si="138"/>
        <v/>
      </c>
      <c r="AA138" s="263" t="str">
        <f t="shared" si="139"/>
        <v>соф</v>
      </c>
      <c r="AB138" s="263" t="str">
        <f t="shared" si="122"/>
        <v/>
      </c>
      <c r="AC138" s="263" t="str">
        <f t="shared" si="112"/>
        <v/>
      </c>
      <c r="AD138" s="263" t="str">
        <f t="shared" si="123"/>
        <v/>
      </c>
      <c r="AE138" s="263" t="str">
        <f t="shared" si="140"/>
        <v/>
      </c>
      <c r="AF138" s="263" t="str">
        <f t="shared" si="141"/>
        <v/>
      </c>
      <c r="AG138" s="263"/>
      <c r="AJ138" s="163" t="str">
        <f t="shared" si="142"/>
        <v/>
      </c>
      <c r="AK138" s="163" t="str">
        <f t="shared" si="113"/>
        <v/>
      </c>
      <c r="AL138" s="163" t="str">
        <f t="shared" si="143"/>
        <v/>
      </c>
      <c r="AM138" s="163" t="str">
        <f t="shared" si="144"/>
        <v/>
      </c>
      <c r="AN138" s="163" t="str">
        <f t="shared" si="114"/>
        <v/>
      </c>
      <c r="AO138" s="163" t="str">
        <f t="shared" si="115"/>
        <v/>
      </c>
      <c r="AP138" s="163" t="str">
        <f t="shared" si="116"/>
        <v/>
      </c>
      <c r="AQ138" s="163" t="str">
        <f t="shared" si="117"/>
        <v/>
      </c>
      <c r="AR138" s="163" t="str">
        <f t="shared" si="118"/>
        <v/>
      </c>
      <c r="AS138" s="163" t="str">
        <f t="shared" si="124"/>
        <v/>
      </c>
      <c r="AT138" s="163" t="str">
        <f t="shared" si="125"/>
        <v/>
      </c>
      <c r="AU138" s="163" t="str">
        <f t="shared" si="145"/>
        <v>рбс</v>
      </c>
      <c r="AV138" s="163" t="str">
        <f t="shared" si="128"/>
        <v>рбс90204301414общпро</v>
      </c>
      <c r="AW138" s="162">
        <f t="shared" si="105"/>
        <v>3000</v>
      </c>
      <c r="AX138" s="162">
        <f t="shared" si="106"/>
        <v>0</v>
      </c>
      <c r="AY138" s="162">
        <f t="shared" si="107"/>
        <v>0</v>
      </c>
      <c r="AZ138" s="162">
        <f t="shared" si="108"/>
        <v>0</v>
      </c>
      <c r="BA138" s="164">
        <f t="shared" si="119"/>
        <v>1</v>
      </c>
      <c r="BB138" s="164">
        <f t="shared" si="120"/>
        <v>1</v>
      </c>
      <c r="BC138" s="164">
        <f t="shared" si="121"/>
        <v>1</v>
      </c>
      <c r="BD138" s="162">
        <f t="shared" si="146"/>
        <v>0</v>
      </c>
      <c r="BE138" s="162">
        <f t="shared" si="147"/>
        <v>0</v>
      </c>
      <c r="BF138" s="179">
        <f t="shared" si="148"/>
        <v>0</v>
      </c>
      <c r="BG138" s="180">
        <f t="shared" si="149"/>
        <v>0</v>
      </c>
      <c r="BH138" s="254"/>
      <c r="BI138" s="254"/>
      <c r="BJ138" s="197"/>
      <c r="BK138" s="197"/>
      <c r="BL138" s="202" t="str">
        <f t="shared" si="126"/>
        <v>04</v>
      </c>
    </row>
    <row r="139" spans="1:64" ht="12" hidden="1" customHeight="1">
      <c r="A139" s="365" t="s">
        <v>598</v>
      </c>
      <c r="B139" s="366" t="s">
        <v>394</v>
      </c>
      <c r="C139" s="365" t="s">
        <v>1176</v>
      </c>
      <c r="D139" s="366" t="s">
        <v>386</v>
      </c>
      <c r="E139" s="366" t="s">
        <v>672</v>
      </c>
      <c r="F139" s="366" t="s">
        <v>553</v>
      </c>
      <c r="G139" s="366" t="s">
        <v>1344</v>
      </c>
      <c r="H139" s="366" t="s">
        <v>1091</v>
      </c>
      <c r="I139" s="366" t="s">
        <v>456</v>
      </c>
      <c r="J139" s="384">
        <v>300000</v>
      </c>
      <c r="K139" s="384">
        <v>250423</v>
      </c>
      <c r="L139" s="162" t="str">
        <f t="shared" si="127"/>
        <v>902043014140501223008001024300001</v>
      </c>
      <c r="M139" s="163">
        <f t="array" ref="M139">IF(COUNT(SEARCH(Удалить_Роспись_КВСР,$B139)*SEARCH(Удалить_Роспись_ПБС,$C139)*SEARCH(Удалить_Роспись_КФСР, $D139)*SEARCH(Удалить_Роспись_КЦСР,$E139)*SEARCH(Удалить_Роспись_КВР,$F139)*SEARCH(Удалить_Роспись_ЭК,$H139)*SEARCH(Удалить_Роспись_КР,$I139))&gt;0,0,1)</f>
        <v>1</v>
      </c>
      <c r="N139" s="163">
        <f t="array" ref="N139">IF(COUNT(SEARCH(Удалить_Индекс_КВСР,$B139)*SEARCH(Удалить_Индекс_ПБС,$C139)*SEARCH(Удалить_Индекс_КФСР,$D139)*SEARCH(Удалить_Индекс_КЦСР,$E139)*SEARCH(Удалить_Индекс_КВР,$F139)*SEARCH(Удалить_Индекс_ЭК,$H139)*SEARCH(Удалить_Индекс_КР,$I139))&gt;0,0,1)</f>
        <v>0</v>
      </c>
      <c r="O139" s="163" t="str">
        <f t="shared" si="129"/>
        <v/>
      </c>
      <c r="P139" s="263" t="str">
        <f t="shared" si="130"/>
        <v/>
      </c>
      <c r="Q139" s="263" t="str">
        <f t="shared" si="131"/>
        <v/>
      </c>
      <c r="R139" s="263" t="str">
        <f t="shared" si="132"/>
        <v/>
      </c>
      <c r="S139" s="263" t="str">
        <f t="shared" si="133"/>
        <v/>
      </c>
      <c r="T139" s="263" t="str">
        <f t="shared" si="134"/>
        <v/>
      </c>
      <c r="U139" s="263" t="str">
        <f t="shared" si="110"/>
        <v/>
      </c>
      <c r="V139" s="263" t="str">
        <f t="shared" si="135"/>
        <v/>
      </c>
      <c r="W139" s="263" t="str">
        <f t="shared" si="111"/>
        <v/>
      </c>
      <c r="X139" s="263" t="str">
        <f t="shared" si="136"/>
        <v/>
      </c>
      <c r="Y139" s="263" t="str">
        <f t="shared" si="137"/>
        <v/>
      </c>
      <c r="Z139" s="263" t="str">
        <f t="shared" si="138"/>
        <v/>
      </c>
      <c r="AA139" s="263" t="str">
        <f t="shared" si="139"/>
        <v/>
      </c>
      <c r="AB139" s="263" t="str">
        <f t="shared" si="122"/>
        <v/>
      </c>
      <c r="AC139" s="263" t="str">
        <f t="shared" si="112"/>
        <v/>
      </c>
      <c r="AD139" s="263" t="str">
        <f t="shared" si="123"/>
        <v/>
      </c>
      <c r="AE139" s="263" t="str">
        <f t="shared" si="140"/>
        <v/>
      </c>
      <c r="AF139" s="263" t="str">
        <f t="shared" si="141"/>
        <v/>
      </c>
      <c r="AG139" s="263"/>
      <c r="AJ139" s="163" t="str">
        <f t="shared" si="142"/>
        <v/>
      </c>
      <c r="AK139" s="163" t="str">
        <f t="shared" si="113"/>
        <v/>
      </c>
      <c r="AL139" s="163" t="str">
        <f t="shared" si="143"/>
        <v/>
      </c>
      <c r="AM139" s="163" t="str">
        <f t="shared" si="144"/>
        <v/>
      </c>
      <c r="AN139" s="163" t="str">
        <f t="shared" si="114"/>
        <v>жил</v>
      </c>
      <c r="AO139" s="163" t="str">
        <f t="shared" si="115"/>
        <v/>
      </c>
      <c r="AP139" s="163" t="str">
        <f t="shared" si="116"/>
        <v/>
      </c>
      <c r="AQ139" s="163" t="str">
        <f t="shared" si="117"/>
        <v/>
      </c>
      <c r="AR139" s="163" t="str">
        <f t="shared" si="118"/>
        <v/>
      </c>
      <c r="AS139" s="163" t="str">
        <f t="shared" si="124"/>
        <v/>
      </c>
      <c r="AT139" s="163" t="str">
        <f t="shared" si="125"/>
        <v/>
      </c>
      <c r="AU139" s="163" t="str">
        <f t="shared" si="145"/>
        <v>жил</v>
      </c>
      <c r="AV139" s="163" t="str">
        <f t="shared" si="128"/>
        <v>жил90204301414общпро</v>
      </c>
      <c r="AW139" s="162">
        <f t="shared" si="105"/>
        <v>300000</v>
      </c>
      <c r="AX139" s="162">
        <f t="shared" si="106"/>
        <v>250423</v>
      </c>
      <c r="AY139" s="162">
        <f t="shared" si="107"/>
        <v>0</v>
      </c>
      <c r="AZ139" s="162">
        <f t="shared" si="108"/>
        <v>0</v>
      </c>
      <c r="BA139" s="164">
        <f t="shared" si="119"/>
        <v>1</v>
      </c>
      <c r="BB139" s="164">
        <f t="shared" si="120"/>
        <v>1</v>
      </c>
      <c r="BC139" s="164">
        <f t="shared" si="121"/>
        <v>1</v>
      </c>
      <c r="BD139" s="162">
        <f t="shared" si="146"/>
        <v>0</v>
      </c>
      <c r="BE139" s="162">
        <f t="shared" si="147"/>
        <v>0</v>
      </c>
      <c r="BF139" s="179">
        <f t="shared" si="148"/>
        <v>0</v>
      </c>
      <c r="BG139" s="180">
        <f t="shared" si="149"/>
        <v>0</v>
      </c>
      <c r="BH139" s="254"/>
      <c r="BI139" s="254"/>
      <c r="BJ139" s="197"/>
      <c r="BK139" s="197"/>
      <c r="BL139" s="202" t="str">
        <f t="shared" si="126"/>
        <v>05</v>
      </c>
    </row>
    <row r="140" spans="1:64" ht="12" hidden="1" customHeight="1">
      <c r="A140" s="365" t="s">
        <v>598</v>
      </c>
      <c r="B140" s="366" t="s">
        <v>394</v>
      </c>
      <c r="C140" s="365" t="s">
        <v>1176</v>
      </c>
      <c r="D140" s="366" t="s">
        <v>387</v>
      </c>
      <c r="E140" s="366" t="s">
        <v>658</v>
      </c>
      <c r="F140" s="366" t="s">
        <v>533</v>
      </c>
      <c r="G140" s="366" t="s">
        <v>1344</v>
      </c>
      <c r="H140" s="366" t="s">
        <v>1089</v>
      </c>
      <c r="I140" s="366" t="s">
        <v>456</v>
      </c>
      <c r="J140" s="384">
        <v>10000</v>
      </c>
      <c r="K140" s="384">
        <v>0</v>
      </c>
      <c r="L140" s="162" t="str">
        <f t="shared" si="127"/>
        <v>90204301414050290900Ш000024400001</v>
      </c>
      <c r="M140" s="163">
        <f t="array" ref="M140">IF(COUNT(SEARCH(Удалить_Роспись_КВСР,$B140)*SEARCH(Удалить_Роспись_ПБС,$C140)*SEARCH(Удалить_Роспись_КФСР, $D140)*SEARCH(Удалить_Роспись_КЦСР,$E140)*SEARCH(Удалить_Роспись_КВР,$F140)*SEARCH(Удалить_Роспись_ЭК,$H140)*SEARCH(Удалить_Роспись_КР,$I140))&gt;0,0,1)</f>
        <v>1</v>
      </c>
      <c r="N140" s="163">
        <v>1</v>
      </c>
      <c r="O140" s="163" t="str">
        <f t="shared" si="129"/>
        <v/>
      </c>
      <c r="P140" s="263" t="str">
        <f t="shared" si="130"/>
        <v/>
      </c>
      <c r="Q140" s="263" t="str">
        <f t="shared" si="131"/>
        <v/>
      </c>
      <c r="R140" s="263" t="str">
        <f t="shared" si="132"/>
        <v/>
      </c>
      <c r="S140" s="263" t="str">
        <f t="shared" si="133"/>
        <v/>
      </c>
      <c r="T140" s="263" t="str">
        <f t="shared" si="134"/>
        <v/>
      </c>
      <c r="U140" s="263" t="str">
        <f t="shared" si="110"/>
        <v/>
      </c>
      <c r="V140" s="263" t="str">
        <f t="shared" si="135"/>
        <v/>
      </c>
      <c r="W140" s="263" t="str">
        <f t="shared" si="111"/>
        <v/>
      </c>
      <c r="X140" s="263" t="str">
        <f t="shared" si="136"/>
        <v/>
      </c>
      <c r="Y140" s="263" t="str">
        <f t="shared" si="137"/>
        <v/>
      </c>
      <c r="Z140" s="263" t="str">
        <f t="shared" si="138"/>
        <v/>
      </c>
      <c r="AA140" s="263" t="str">
        <f t="shared" si="139"/>
        <v/>
      </c>
      <c r="AB140" s="263" t="str">
        <f t="shared" si="122"/>
        <v/>
      </c>
      <c r="AC140" s="263" t="str">
        <f t="shared" si="112"/>
        <v/>
      </c>
      <c r="AD140" s="263" t="str">
        <f t="shared" si="123"/>
        <v/>
      </c>
      <c r="AE140" s="263" t="str">
        <f t="shared" si="140"/>
        <v/>
      </c>
      <c r="AF140" s="263" t="str">
        <f t="shared" si="141"/>
        <v/>
      </c>
      <c r="AG140" s="263"/>
      <c r="AJ140" s="163" t="str">
        <f t="shared" si="142"/>
        <v/>
      </c>
      <c r="AK140" s="163" t="str">
        <f t="shared" si="113"/>
        <v/>
      </c>
      <c r="AL140" s="163" t="str">
        <f t="shared" si="143"/>
        <v/>
      </c>
      <c r="AM140" s="163" t="str">
        <f t="shared" si="144"/>
        <v/>
      </c>
      <c r="AN140" s="163" t="str">
        <f t="shared" si="114"/>
        <v/>
      </c>
      <c r="AO140" s="163" t="str">
        <f t="shared" si="115"/>
        <v/>
      </c>
      <c r="AP140" s="163" t="str">
        <f t="shared" si="116"/>
        <v/>
      </c>
      <c r="AQ140" s="163" t="str">
        <f t="shared" si="117"/>
        <v/>
      </c>
      <c r="AR140" s="163" t="str">
        <f t="shared" si="118"/>
        <v/>
      </c>
      <c r="AS140" s="163" t="str">
        <f t="shared" si="124"/>
        <v/>
      </c>
      <c r="AT140" s="163" t="str">
        <f t="shared" si="125"/>
        <v/>
      </c>
      <c r="AU140" s="163" t="str">
        <f t="shared" si="145"/>
        <v>рбс</v>
      </c>
      <c r="AV140" s="163" t="str">
        <f t="shared" si="128"/>
        <v>рбс90204301414общпро</v>
      </c>
      <c r="AW140" s="162">
        <f t="shared" si="105"/>
        <v>10000</v>
      </c>
      <c r="AX140" s="162">
        <f t="shared" si="106"/>
        <v>0</v>
      </c>
      <c r="AY140" s="162">
        <f t="shared" si="107"/>
        <v>10000</v>
      </c>
      <c r="AZ140" s="162">
        <f t="shared" si="108"/>
        <v>0</v>
      </c>
      <c r="BA140" s="164">
        <f t="shared" si="119"/>
        <v>1</v>
      </c>
      <c r="BB140" s="164">
        <f t="shared" si="120"/>
        <v>1</v>
      </c>
      <c r="BC140" s="164">
        <f t="shared" si="121"/>
        <v>1</v>
      </c>
      <c r="BD140" s="162">
        <f t="shared" si="146"/>
        <v>10000</v>
      </c>
      <c r="BE140" s="162">
        <f t="shared" si="147"/>
        <v>0</v>
      </c>
      <c r="BF140" s="179">
        <f t="shared" si="148"/>
        <v>10000</v>
      </c>
      <c r="BG140" s="180">
        <f t="shared" si="149"/>
        <v>10000</v>
      </c>
      <c r="BH140" s="254"/>
      <c r="BI140" s="254"/>
      <c r="BJ140" s="197"/>
      <c r="BK140" s="197"/>
      <c r="BL140" s="202" t="str">
        <f t="shared" si="126"/>
        <v>05</v>
      </c>
    </row>
    <row r="141" spans="1:64" ht="12" hidden="1" customHeight="1">
      <c r="A141" s="365" t="s">
        <v>598</v>
      </c>
      <c r="B141" s="366" t="s">
        <v>394</v>
      </c>
      <c r="C141" s="365" t="s">
        <v>1176</v>
      </c>
      <c r="D141" s="366" t="s">
        <v>388</v>
      </c>
      <c r="E141" s="366" t="s">
        <v>1351</v>
      </c>
      <c r="F141" s="366" t="s">
        <v>533</v>
      </c>
      <c r="G141" s="366" t="s">
        <v>1344</v>
      </c>
      <c r="H141" s="366" t="s">
        <v>1091</v>
      </c>
      <c r="I141" s="366" t="s">
        <v>456</v>
      </c>
      <c r="J141" s="384">
        <v>7482.59</v>
      </c>
      <c r="K141" s="384">
        <v>7482.59</v>
      </c>
      <c r="L141" s="162" t="str">
        <f t="shared" si="127"/>
        <v>902043014140503221008001024400001</v>
      </c>
      <c r="M141" s="163">
        <f t="array" ref="M141">IF(COUNT(SEARCH(Удалить_Роспись_КВСР,$B141)*SEARCH(Удалить_Роспись_ПБС,$C141)*SEARCH(Удалить_Роспись_КФСР, $D141)*SEARCH(Удалить_Роспись_КЦСР,$E141)*SEARCH(Удалить_Роспись_КВР,$F141)*SEARCH(Удалить_Роспись_ЭК,$H141)*SEARCH(Удалить_Роспись_КР,$I141))&gt;0,0,1)</f>
        <v>1</v>
      </c>
      <c r="N141" s="163">
        <v>1</v>
      </c>
      <c r="O141" s="163" t="str">
        <f t="shared" si="129"/>
        <v/>
      </c>
      <c r="P141" s="263" t="str">
        <f t="shared" si="130"/>
        <v/>
      </c>
      <c r="Q141" s="263" t="str">
        <f t="shared" si="131"/>
        <v/>
      </c>
      <c r="R141" s="263" t="str">
        <f t="shared" si="132"/>
        <v/>
      </c>
      <c r="S141" s="263" t="str">
        <f t="shared" si="133"/>
        <v/>
      </c>
      <c r="T141" s="263" t="str">
        <f t="shared" si="134"/>
        <v/>
      </c>
      <c r="U141" s="263" t="str">
        <f t="shared" si="110"/>
        <v/>
      </c>
      <c r="V141" s="263" t="str">
        <f t="shared" si="135"/>
        <v/>
      </c>
      <c r="W141" s="263" t="str">
        <f t="shared" si="111"/>
        <v/>
      </c>
      <c r="X141" s="263" t="str">
        <f t="shared" si="136"/>
        <v/>
      </c>
      <c r="Y141" s="263" t="str">
        <f t="shared" si="137"/>
        <v/>
      </c>
      <c r="Z141" s="263" t="str">
        <f t="shared" si="138"/>
        <v/>
      </c>
      <c r="AA141" s="263" t="str">
        <f t="shared" si="139"/>
        <v/>
      </c>
      <c r="AB141" s="263" t="str">
        <f t="shared" si="122"/>
        <v/>
      </c>
      <c r="AC141" s="263" t="str">
        <f t="shared" si="112"/>
        <v/>
      </c>
      <c r="AD141" s="263" t="str">
        <f t="shared" si="123"/>
        <v/>
      </c>
      <c r="AE141" s="263" t="str">
        <f t="shared" si="140"/>
        <v/>
      </c>
      <c r="AF141" s="263" t="str">
        <f t="shared" si="141"/>
        <v/>
      </c>
      <c r="AG141" s="263"/>
      <c r="AJ141" s="163" t="str">
        <f t="shared" si="142"/>
        <v/>
      </c>
      <c r="AK141" s="163" t="str">
        <f t="shared" si="113"/>
        <v/>
      </c>
      <c r="AL141" s="163" t="str">
        <f t="shared" si="143"/>
        <v>бла</v>
      </c>
      <c r="AM141" s="163" t="str">
        <f t="shared" si="144"/>
        <v/>
      </c>
      <c r="AN141" s="163" t="str">
        <f t="shared" si="114"/>
        <v/>
      </c>
      <c r="AO141" s="163" t="str">
        <f t="shared" si="115"/>
        <v/>
      </c>
      <c r="AP141" s="163" t="str">
        <f t="shared" si="116"/>
        <v/>
      </c>
      <c r="AQ141" s="163" t="str">
        <f t="shared" si="117"/>
        <v/>
      </c>
      <c r="AR141" s="163" t="str">
        <f t="shared" si="118"/>
        <v/>
      </c>
      <c r="AS141" s="163" t="str">
        <f t="shared" si="124"/>
        <v/>
      </c>
      <c r="AT141" s="163" t="str">
        <f t="shared" si="125"/>
        <v/>
      </c>
      <c r="AU141" s="163" t="str">
        <f t="shared" si="145"/>
        <v>бла</v>
      </c>
      <c r="AV141" s="163" t="str">
        <f t="shared" si="128"/>
        <v>бла90204301414общпро</v>
      </c>
      <c r="AW141" s="162">
        <f t="shared" si="105"/>
        <v>7482.59</v>
      </c>
      <c r="AX141" s="162">
        <f t="shared" si="106"/>
        <v>7482.59</v>
      </c>
      <c r="AY141" s="162">
        <f t="shared" si="107"/>
        <v>7482.59</v>
      </c>
      <c r="AZ141" s="162">
        <f t="shared" si="108"/>
        <v>7482.59</v>
      </c>
      <c r="BA141" s="164">
        <f t="shared" si="119"/>
        <v>1</v>
      </c>
      <c r="BB141" s="164">
        <f t="shared" si="120"/>
        <v>1</v>
      </c>
      <c r="BC141" s="164">
        <f t="shared" si="121"/>
        <v>1</v>
      </c>
      <c r="BD141" s="162">
        <f t="shared" si="146"/>
        <v>7482.59</v>
      </c>
      <c r="BE141" s="162">
        <f t="shared" si="147"/>
        <v>7482.59</v>
      </c>
      <c r="BF141" s="179">
        <f t="shared" si="148"/>
        <v>7482.59</v>
      </c>
      <c r="BG141" s="180">
        <f t="shared" si="149"/>
        <v>7482.59</v>
      </c>
      <c r="BH141" s="254"/>
      <c r="BI141" s="254"/>
      <c r="BJ141" s="197"/>
      <c r="BK141" s="197"/>
      <c r="BL141" s="202" t="str">
        <f t="shared" si="126"/>
        <v>05</v>
      </c>
    </row>
    <row r="142" spans="1:64" ht="12" hidden="1" customHeight="1">
      <c r="A142" s="365" t="s">
        <v>598</v>
      </c>
      <c r="B142" s="366" t="s">
        <v>394</v>
      </c>
      <c r="C142" s="365" t="s">
        <v>1176</v>
      </c>
      <c r="D142" s="366" t="s">
        <v>388</v>
      </c>
      <c r="E142" s="366" t="s">
        <v>1178</v>
      </c>
      <c r="F142" s="366" t="s">
        <v>533</v>
      </c>
      <c r="G142" s="366" t="s">
        <v>1344</v>
      </c>
      <c r="H142" s="366" t="s">
        <v>1167</v>
      </c>
      <c r="I142" s="366" t="s">
        <v>456</v>
      </c>
      <c r="J142" s="384">
        <v>16780</v>
      </c>
      <c r="K142" s="384">
        <v>16780</v>
      </c>
      <c r="L142" s="162" t="str">
        <f t="shared" si="127"/>
        <v>902043014140503221008002024400001</v>
      </c>
      <c r="M142" s="163">
        <f t="array" ref="M142">IF(COUNT(SEARCH(Удалить_Роспись_КВСР,$B142)*SEARCH(Удалить_Роспись_ПБС,$C142)*SEARCH(Удалить_Роспись_КФСР, $D142)*SEARCH(Удалить_Роспись_КЦСР,$E142)*SEARCH(Удалить_Роспись_КВР,$F142)*SEARCH(Удалить_Роспись_ЭК,$H142)*SEARCH(Удалить_Роспись_КР,$I142))&gt;0,0,1)</f>
        <v>1</v>
      </c>
      <c r="N142" s="163">
        <v>1</v>
      </c>
      <c r="O142" s="163" t="str">
        <f t="shared" si="129"/>
        <v/>
      </c>
      <c r="P142" s="263" t="str">
        <f t="shared" si="130"/>
        <v/>
      </c>
      <c r="Q142" s="263" t="str">
        <f t="shared" si="131"/>
        <v/>
      </c>
      <c r="R142" s="263" t="str">
        <f t="shared" si="132"/>
        <v/>
      </c>
      <c r="S142" s="263" t="str">
        <f t="shared" si="133"/>
        <v/>
      </c>
      <c r="T142" s="263" t="str">
        <f t="shared" si="134"/>
        <v/>
      </c>
      <c r="U142" s="263" t="str">
        <f t="shared" si="110"/>
        <v/>
      </c>
      <c r="V142" s="263" t="str">
        <f t="shared" si="135"/>
        <v/>
      </c>
      <c r="W142" s="263" t="str">
        <f t="shared" si="111"/>
        <v/>
      </c>
      <c r="X142" s="263" t="str">
        <f t="shared" si="136"/>
        <v/>
      </c>
      <c r="Y142" s="263" t="str">
        <f t="shared" si="137"/>
        <v/>
      </c>
      <c r="Z142" s="263" t="str">
        <f t="shared" si="138"/>
        <v/>
      </c>
      <c r="AA142" s="263" t="str">
        <f t="shared" si="139"/>
        <v/>
      </c>
      <c r="AB142" s="263" t="str">
        <f t="shared" si="122"/>
        <v/>
      </c>
      <c r="AC142" s="263" t="str">
        <f t="shared" si="112"/>
        <v/>
      </c>
      <c r="AD142" s="263" t="str">
        <f t="shared" si="123"/>
        <v/>
      </c>
      <c r="AE142" s="263" t="str">
        <f t="shared" si="140"/>
        <v/>
      </c>
      <c r="AF142" s="263" t="str">
        <f t="shared" si="141"/>
        <v/>
      </c>
      <c r="AG142" s="263"/>
      <c r="AJ142" s="163" t="str">
        <f t="shared" si="142"/>
        <v/>
      </c>
      <c r="AK142" s="163" t="str">
        <f t="shared" si="113"/>
        <v/>
      </c>
      <c r="AL142" s="163" t="str">
        <f t="shared" si="143"/>
        <v>бла</v>
      </c>
      <c r="AM142" s="163" t="str">
        <f t="shared" si="144"/>
        <v/>
      </c>
      <c r="AN142" s="163" t="str">
        <f t="shared" si="114"/>
        <v/>
      </c>
      <c r="AO142" s="163" t="str">
        <f t="shared" si="115"/>
        <v/>
      </c>
      <c r="AP142" s="163" t="str">
        <f t="shared" si="116"/>
        <v/>
      </c>
      <c r="AQ142" s="163" t="str">
        <f t="shared" si="117"/>
        <v/>
      </c>
      <c r="AR142" s="163" t="str">
        <f t="shared" si="118"/>
        <v/>
      </c>
      <c r="AS142" s="163" t="str">
        <f t="shared" si="124"/>
        <v/>
      </c>
      <c r="AT142" s="163" t="str">
        <f t="shared" si="125"/>
        <v/>
      </c>
      <c r="AU142" s="163" t="str">
        <f t="shared" si="145"/>
        <v>бла</v>
      </c>
      <c r="AV142" s="163" t="str">
        <f t="shared" si="128"/>
        <v>бла90204301414общпро</v>
      </c>
      <c r="AW142" s="162">
        <f t="shared" ref="AW142:AW205" si="150">J142*$M142</f>
        <v>16780</v>
      </c>
      <c r="AX142" s="162">
        <f t="shared" ref="AX142:AX205" si="151">K142*$M142</f>
        <v>16780</v>
      </c>
      <c r="AY142" s="162">
        <f t="shared" ref="AY142:AY205" si="152">J142*$N142</f>
        <v>16780</v>
      </c>
      <c r="AZ142" s="162">
        <f t="shared" ref="AZ142:AZ205" si="153">K142*$N142</f>
        <v>16780</v>
      </c>
      <c r="BA142" s="164">
        <f t="shared" si="119"/>
        <v>1</v>
      </c>
      <c r="BB142" s="164">
        <f t="shared" si="120"/>
        <v>1</v>
      </c>
      <c r="BC142" s="164">
        <f t="shared" si="121"/>
        <v>1</v>
      </c>
      <c r="BD142" s="162">
        <f t="shared" si="146"/>
        <v>16780</v>
      </c>
      <c r="BE142" s="162">
        <f t="shared" si="147"/>
        <v>16780</v>
      </c>
      <c r="BF142" s="179">
        <f t="shared" si="148"/>
        <v>16780</v>
      </c>
      <c r="BG142" s="180">
        <f t="shared" si="149"/>
        <v>16780</v>
      </c>
      <c r="BH142" s="254"/>
      <c r="BI142" s="254"/>
      <c r="BJ142" s="197"/>
      <c r="BK142" s="197"/>
      <c r="BL142" s="202" t="str">
        <f t="shared" si="126"/>
        <v>05</v>
      </c>
    </row>
    <row r="143" spans="1:64" ht="12" hidden="1" customHeight="1">
      <c r="A143" s="365" t="s">
        <v>598</v>
      </c>
      <c r="B143" s="366" t="s">
        <v>394</v>
      </c>
      <c r="C143" s="365" t="s">
        <v>1176</v>
      </c>
      <c r="D143" s="366" t="s">
        <v>388</v>
      </c>
      <c r="E143" s="366" t="s">
        <v>673</v>
      </c>
      <c r="F143" s="366" t="s">
        <v>533</v>
      </c>
      <c r="G143" s="366" t="s">
        <v>1344</v>
      </c>
      <c r="H143" s="366" t="s">
        <v>1091</v>
      </c>
      <c r="I143" s="366" t="s">
        <v>456</v>
      </c>
      <c r="J143" s="384">
        <v>54489.3</v>
      </c>
      <c r="K143" s="384">
        <v>54352.01</v>
      </c>
      <c r="L143" s="162" t="str">
        <f t="shared" si="127"/>
        <v>902043014140503221008003024400001</v>
      </c>
      <c r="M143" s="163">
        <f t="array" ref="M143">IF(COUNT(SEARCH(Удалить_Роспись_КВСР,$B143)*SEARCH(Удалить_Роспись_ПБС,$C143)*SEARCH(Удалить_Роспись_КФСР, $D143)*SEARCH(Удалить_Роспись_КЦСР,$E143)*SEARCH(Удалить_Роспись_КВР,$F143)*SEARCH(Удалить_Роспись_ЭК,$H143)*SEARCH(Удалить_Роспись_КР,$I143))&gt;0,0,1)</f>
        <v>1</v>
      </c>
      <c r="N143" s="163">
        <v>1</v>
      </c>
      <c r="O143" s="163" t="str">
        <f t="shared" si="129"/>
        <v/>
      </c>
      <c r="P143" s="263" t="str">
        <f t="shared" si="130"/>
        <v/>
      </c>
      <c r="Q143" s="263" t="str">
        <f t="shared" si="131"/>
        <v/>
      </c>
      <c r="R143" s="263" t="str">
        <f t="shared" si="132"/>
        <v/>
      </c>
      <c r="S143" s="263" t="str">
        <f t="shared" si="133"/>
        <v/>
      </c>
      <c r="T143" s="263" t="str">
        <f t="shared" si="134"/>
        <v/>
      </c>
      <c r="U143" s="263" t="str">
        <f t="shared" si="110"/>
        <v/>
      </c>
      <c r="V143" s="263" t="str">
        <f t="shared" si="135"/>
        <v/>
      </c>
      <c r="W143" s="263" t="str">
        <f t="shared" si="111"/>
        <v/>
      </c>
      <c r="X143" s="263" t="str">
        <f t="shared" si="136"/>
        <v/>
      </c>
      <c r="Y143" s="263" t="str">
        <f t="shared" si="137"/>
        <v/>
      </c>
      <c r="Z143" s="263" t="str">
        <f t="shared" si="138"/>
        <v/>
      </c>
      <c r="AA143" s="263" t="str">
        <f t="shared" si="139"/>
        <v/>
      </c>
      <c r="AB143" s="263" t="str">
        <f t="shared" si="122"/>
        <v/>
      </c>
      <c r="AC143" s="263" t="str">
        <f t="shared" si="112"/>
        <v/>
      </c>
      <c r="AD143" s="263" t="str">
        <f t="shared" si="123"/>
        <v/>
      </c>
      <c r="AE143" s="263" t="str">
        <f t="shared" si="140"/>
        <v/>
      </c>
      <c r="AF143" s="263" t="str">
        <f t="shared" si="141"/>
        <v/>
      </c>
      <c r="AG143" s="263"/>
      <c r="AJ143" s="163" t="str">
        <f t="shared" si="142"/>
        <v/>
      </c>
      <c r="AK143" s="163" t="str">
        <f t="shared" si="113"/>
        <v/>
      </c>
      <c r="AL143" s="163" t="str">
        <f t="shared" si="143"/>
        <v>бла</v>
      </c>
      <c r="AM143" s="163" t="str">
        <f t="shared" si="144"/>
        <v/>
      </c>
      <c r="AN143" s="163" t="str">
        <f t="shared" si="114"/>
        <v/>
      </c>
      <c r="AO143" s="163" t="str">
        <f t="shared" si="115"/>
        <v/>
      </c>
      <c r="AP143" s="163" t="str">
        <f t="shared" si="116"/>
        <v/>
      </c>
      <c r="AQ143" s="163" t="str">
        <f t="shared" si="117"/>
        <v/>
      </c>
      <c r="AR143" s="163" t="str">
        <f t="shared" si="118"/>
        <v/>
      </c>
      <c r="AS143" s="163" t="str">
        <f t="shared" si="124"/>
        <v/>
      </c>
      <c r="AT143" s="163" t="str">
        <f t="shared" si="125"/>
        <v/>
      </c>
      <c r="AU143" s="163" t="str">
        <f t="shared" si="145"/>
        <v>бла</v>
      </c>
      <c r="AV143" s="163" t="str">
        <f t="shared" si="128"/>
        <v>бла90204301414общпро</v>
      </c>
      <c r="AW143" s="162">
        <f t="shared" si="150"/>
        <v>54489.3</v>
      </c>
      <c r="AX143" s="162">
        <f t="shared" si="151"/>
        <v>54352.01</v>
      </c>
      <c r="AY143" s="162">
        <f t="shared" si="152"/>
        <v>54489.3</v>
      </c>
      <c r="AZ143" s="162">
        <f t="shared" si="153"/>
        <v>54352.01</v>
      </c>
      <c r="BA143" s="164">
        <f t="shared" si="119"/>
        <v>1</v>
      </c>
      <c r="BB143" s="164">
        <f t="shared" si="120"/>
        <v>1</v>
      </c>
      <c r="BC143" s="164">
        <f t="shared" si="121"/>
        <v>1</v>
      </c>
      <c r="BD143" s="162">
        <f t="shared" si="146"/>
        <v>54489.3</v>
      </c>
      <c r="BE143" s="162">
        <f t="shared" si="147"/>
        <v>54352.01</v>
      </c>
      <c r="BF143" s="179">
        <f t="shared" si="148"/>
        <v>54489.3</v>
      </c>
      <c r="BG143" s="180">
        <f t="shared" si="149"/>
        <v>54489.3</v>
      </c>
      <c r="BH143" s="254"/>
      <c r="BI143" s="254"/>
      <c r="BJ143" s="197"/>
      <c r="BK143" s="197"/>
      <c r="BL143" s="202" t="str">
        <f t="shared" si="126"/>
        <v>05</v>
      </c>
    </row>
    <row r="144" spans="1:64" ht="12" hidden="1" customHeight="1">
      <c r="A144" s="365" t="s">
        <v>598</v>
      </c>
      <c r="B144" s="366" t="s">
        <v>394</v>
      </c>
      <c r="C144" s="365" t="s">
        <v>1176</v>
      </c>
      <c r="D144" s="366" t="s">
        <v>388</v>
      </c>
      <c r="E144" s="366" t="s">
        <v>673</v>
      </c>
      <c r="F144" s="366" t="s">
        <v>533</v>
      </c>
      <c r="G144" s="366" t="s">
        <v>1344</v>
      </c>
      <c r="H144" s="366" t="s">
        <v>1167</v>
      </c>
      <c r="I144" s="366" t="s">
        <v>456</v>
      </c>
      <c r="J144" s="384">
        <v>51700</v>
      </c>
      <c r="K144" s="384">
        <v>51700</v>
      </c>
      <c r="L144" s="162" t="str">
        <f t="shared" si="127"/>
        <v>902043014140503221008003024400001</v>
      </c>
      <c r="M144" s="163">
        <f t="array" ref="M144">IF(COUNT(SEARCH(Удалить_Роспись_КВСР,$B144)*SEARCH(Удалить_Роспись_ПБС,$C144)*SEARCH(Удалить_Роспись_КФСР, $D144)*SEARCH(Удалить_Роспись_КЦСР,$E144)*SEARCH(Удалить_Роспись_КВР,$F144)*SEARCH(Удалить_Роспись_ЭК,$H144)*SEARCH(Удалить_Роспись_КР,$I144))&gt;0,0,1)</f>
        <v>1</v>
      </c>
      <c r="N144" s="163">
        <v>1</v>
      </c>
      <c r="O144" s="163" t="str">
        <f t="shared" si="129"/>
        <v/>
      </c>
      <c r="P144" s="263" t="str">
        <f t="shared" si="130"/>
        <v/>
      </c>
      <c r="Q144" s="263" t="str">
        <f t="shared" si="131"/>
        <v/>
      </c>
      <c r="R144" s="263" t="str">
        <f t="shared" si="132"/>
        <v/>
      </c>
      <c r="S144" s="263" t="str">
        <f t="shared" si="133"/>
        <v/>
      </c>
      <c r="T144" s="263" t="str">
        <f t="shared" si="134"/>
        <v/>
      </c>
      <c r="U144" s="263" t="str">
        <f t="shared" si="110"/>
        <v/>
      </c>
      <c r="V144" s="263" t="str">
        <f t="shared" si="135"/>
        <v/>
      </c>
      <c r="W144" s="263" t="str">
        <f t="shared" si="111"/>
        <v/>
      </c>
      <c r="X144" s="263" t="str">
        <f t="shared" si="136"/>
        <v/>
      </c>
      <c r="Y144" s="263" t="str">
        <f t="shared" si="137"/>
        <v/>
      </c>
      <c r="Z144" s="263" t="str">
        <f t="shared" si="138"/>
        <v/>
      </c>
      <c r="AA144" s="263" t="str">
        <f t="shared" si="139"/>
        <v/>
      </c>
      <c r="AB144" s="263" t="str">
        <f t="shared" si="122"/>
        <v/>
      </c>
      <c r="AC144" s="263" t="str">
        <f t="shared" si="112"/>
        <v/>
      </c>
      <c r="AD144" s="263" t="str">
        <f t="shared" si="123"/>
        <v/>
      </c>
      <c r="AE144" s="263" t="str">
        <f t="shared" si="140"/>
        <v/>
      </c>
      <c r="AF144" s="263" t="str">
        <f t="shared" si="141"/>
        <v/>
      </c>
      <c r="AG144" s="263"/>
      <c r="AJ144" s="163" t="str">
        <f t="shared" si="142"/>
        <v/>
      </c>
      <c r="AK144" s="163" t="str">
        <f t="shared" si="113"/>
        <v/>
      </c>
      <c r="AL144" s="163" t="str">
        <f t="shared" si="143"/>
        <v>бла</v>
      </c>
      <c r="AM144" s="163" t="str">
        <f t="shared" si="144"/>
        <v/>
      </c>
      <c r="AN144" s="163" t="str">
        <f t="shared" si="114"/>
        <v/>
      </c>
      <c r="AO144" s="163" t="str">
        <f t="shared" si="115"/>
        <v/>
      </c>
      <c r="AP144" s="163" t="str">
        <f t="shared" si="116"/>
        <v/>
      </c>
      <c r="AQ144" s="163" t="str">
        <f t="shared" si="117"/>
        <v/>
      </c>
      <c r="AR144" s="163" t="str">
        <f t="shared" si="118"/>
        <v/>
      </c>
      <c r="AS144" s="163" t="str">
        <f t="shared" si="124"/>
        <v/>
      </c>
      <c r="AT144" s="163" t="str">
        <f t="shared" si="125"/>
        <v/>
      </c>
      <c r="AU144" s="163" t="str">
        <f t="shared" si="145"/>
        <v>бла</v>
      </c>
      <c r="AV144" s="163" t="str">
        <f t="shared" si="128"/>
        <v>бла90204301414общпро</v>
      </c>
      <c r="AW144" s="162">
        <f t="shared" si="150"/>
        <v>51700</v>
      </c>
      <c r="AX144" s="162">
        <f t="shared" si="151"/>
        <v>51700</v>
      </c>
      <c r="AY144" s="162">
        <f t="shared" si="152"/>
        <v>51700</v>
      </c>
      <c r="AZ144" s="162">
        <f t="shared" si="153"/>
        <v>51700</v>
      </c>
      <c r="BA144" s="164">
        <f t="shared" si="119"/>
        <v>1</v>
      </c>
      <c r="BB144" s="164">
        <f t="shared" si="120"/>
        <v>1</v>
      </c>
      <c r="BC144" s="164">
        <f t="shared" si="121"/>
        <v>1</v>
      </c>
      <c r="BD144" s="162">
        <f t="shared" si="146"/>
        <v>51700</v>
      </c>
      <c r="BE144" s="162">
        <f t="shared" si="147"/>
        <v>51700</v>
      </c>
      <c r="BF144" s="179">
        <f t="shared" si="148"/>
        <v>51700</v>
      </c>
      <c r="BG144" s="180">
        <f t="shared" si="149"/>
        <v>51700</v>
      </c>
      <c r="BH144" s="254"/>
      <c r="BI144" s="254"/>
      <c r="BJ144" s="197"/>
      <c r="BK144" s="197"/>
      <c r="BL144" s="202" t="str">
        <f t="shared" si="126"/>
        <v>05</v>
      </c>
    </row>
    <row r="145" spans="1:64" ht="12" hidden="1" customHeight="1">
      <c r="A145" s="365" t="s">
        <v>598</v>
      </c>
      <c r="B145" s="366" t="s">
        <v>394</v>
      </c>
      <c r="C145" s="365" t="s">
        <v>1176</v>
      </c>
      <c r="D145" s="366" t="s">
        <v>388</v>
      </c>
      <c r="E145" s="366" t="s">
        <v>674</v>
      </c>
      <c r="F145" s="366" t="s">
        <v>533</v>
      </c>
      <c r="G145" s="366" t="s">
        <v>1344</v>
      </c>
      <c r="H145" s="366" t="s">
        <v>1091</v>
      </c>
      <c r="I145" s="366" t="s">
        <v>456</v>
      </c>
      <c r="J145" s="384">
        <v>30000</v>
      </c>
      <c r="K145" s="384">
        <v>0</v>
      </c>
      <c r="L145" s="162" t="str">
        <f t="shared" si="127"/>
        <v>902043014140503221008004024400001</v>
      </c>
      <c r="M145" s="163">
        <f t="array" ref="M145">IF(COUNT(SEARCH(Удалить_Роспись_КВСР,$B145)*SEARCH(Удалить_Роспись_ПБС,$C145)*SEARCH(Удалить_Роспись_КФСР, $D145)*SEARCH(Удалить_Роспись_КЦСР,$E145)*SEARCH(Удалить_Роспись_КВР,$F145)*SEARCH(Удалить_Роспись_ЭК,$H145)*SEARCH(Удалить_Роспись_КР,$I145))&gt;0,0,1)</f>
        <v>1</v>
      </c>
      <c r="N145" s="163">
        <v>1</v>
      </c>
      <c r="O145" s="163" t="str">
        <f t="shared" si="129"/>
        <v/>
      </c>
      <c r="P145" s="263" t="str">
        <f t="shared" si="130"/>
        <v/>
      </c>
      <c r="Q145" s="263" t="str">
        <f t="shared" si="131"/>
        <v/>
      </c>
      <c r="R145" s="263" t="str">
        <f t="shared" si="132"/>
        <v/>
      </c>
      <c r="S145" s="263" t="str">
        <f t="shared" si="133"/>
        <v/>
      </c>
      <c r="T145" s="263" t="str">
        <f t="shared" si="134"/>
        <v/>
      </c>
      <c r="U145" s="263" t="str">
        <f t="shared" si="110"/>
        <v/>
      </c>
      <c r="V145" s="263" t="str">
        <f t="shared" si="135"/>
        <v/>
      </c>
      <c r="W145" s="263" t="str">
        <f t="shared" si="111"/>
        <v/>
      </c>
      <c r="X145" s="263" t="str">
        <f t="shared" si="136"/>
        <v/>
      </c>
      <c r="Y145" s="263" t="str">
        <f t="shared" si="137"/>
        <v/>
      </c>
      <c r="Z145" s="263" t="str">
        <f t="shared" si="138"/>
        <v/>
      </c>
      <c r="AA145" s="263" t="str">
        <f t="shared" si="139"/>
        <v/>
      </c>
      <c r="AB145" s="263" t="str">
        <f t="shared" si="122"/>
        <v/>
      </c>
      <c r="AC145" s="263" t="str">
        <f t="shared" si="112"/>
        <v/>
      </c>
      <c r="AD145" s="263" t="str">
        <f t="shared" si="123"/>
        <v/>
      </c>
      <c r="AE145" s="263" t="str">
        <f t="shared" si="140"/>
        <v/>
      </c>
      <c r="AF145" s="263" t="str">
        <f t="shared" si="141"/>
        <v/>
      </c>
      <c r="AG145" s="263"/>
      <c r="AJ145" s="163" t="str">
        <f t="shared" si="142"/>
        <v/>
      </c>
      <c r="AK145" s="163" t="str">
        <f t="shared" si="113"/>
        <v/>
      </c>
      <c r="AL145" s="163" t="str">
        <f t="shared" si="143"/>
        <v>бла</v>
      </c>
      <c r="AM145" s="163" t="str">
        <f t="shared" si="144"/>
        <v/>
      </c>
      <c r="AN145" s="163" t="str">
        <f t="shared" si="114"/>
        <v/>
      </c>
      <c r="AO145" s="163" t="str">
        <f t="shared" si="115"/>
        <v/>
      </c>
      <c r="AP145" s="163" t="str">
        <f t="shared" si="116"/>
        <v/>
      </c>
      <c r="AQ145" s="163" t="str">
        <f t="shared" si="117"/>
        <v/>
      </c>
      <c r="AR145" s="163" t="str">
        <f t="shared" si="118"/>
        <v/>
      </c>
      <c r="AS145" s="163" t="str">
        <f t="shared" si="124"/>
        <v/>
      </c>
      <c r="AT145" s="163" t="str">
        <f t="shared" si="125"/>
        <v/>
      </c>
      <c r="AU145" s="163" t="str">
        <f t="shared" si="145"/>
        <v>бла</v>
      </c>
      <c r="AV145" s="163" t="str">
        <f t="shared" si="128"/>
        <v>бла90204301414общпро</v>
      </c>
      <c r="AW145" s="162">
        <f t="shared" si="150"/>
        <v>30000</v>
      </c>
      <c r="AX145" s="162">
        <f t="shared" si="151"/>
        <v>0</v>
      </c>
      <c r="AY145" s="162">
        <f t="shared" si="152"/>
        <v>30000</v>
      </c>
      <c r="AZ145" s="162">
        <f t="shared" si="153"/>
        <v>0</v>
      </c>
      <c r="BA145" s="164">
        <f t="shared" si="119"/>
        <v>1</v>
      </c>
      <c r="BB145" s="164">
        <f t="shared" si="120"/>
        <v>1</v>
      </c>
      <c r="BC145" s="164">
        <f t="shared" si="121"/>
        <v>1</v>
      </c>
      <c r="BD145" s="162">
        <f t="shared" si="146"/>
        <v>30000</v>
      </c>
      <c r="BE145" s="162">
        <f t="shared" si="147"/>
        <v>0</v>
      </c>
      <c r="BF145" s="179">
        <f t="shared" si="148"/>
        <v>30000</v>
      </c>
      <c r="BG145" s="180">
        <f t="shared" si="149"/>
        <v>30000</v>
      </c>
      <c r="BH145" s="254"/>
      <c r="BI145" s="254"/>
      <c r="BJ145" s="197"/>
      <c r="BK145" s="197"/>
      <c r="BL145" s="202" t="str">
        <f t="shared" si="126"/>
        <v>05</v>
      </c>
    </row>
    <row r="146" spans="1:64" ht="12" hidden="1" customHeight="1">
      <c r="A146" s="365" t="s">
        <v>598</v>
      </c>
      <c r="B146" s="366" t="s">
        <v>394</v>
      </c>
      <c r="C146" s="365" t="s">
        <v>1176</v>
      </c>
      <c r="D146" s="366" t="s">
        <v>388</v>
      </c>
      <c r="E146" s="366" t="s">
        <v>1352</v>
      </c>
      <c r="F146" s="366" t="s">
        <v>554</v>
      </c>
      <c r="G146" s="366" t="s">
        <v>1344</v>
      </c>
      <c r="H146" s="366" t="s">
        <v>1086</v>
      </c>
      <c r="I146" s="366" t="s">
        <v>456</v>
      </c>
      <c r="J146" s="384">
        <v>34562.21</v>
      </c>
      <c r="K146" s="384">
        <v>0</v>
      </c>
      <c r="L146" s="162" t="str">
        <f t="shared" si="127"/>
        <v>902043014140503221008006011100001</v>
      </c>
      <c r="M146" s="163">
        <f t="array" ref="M146">IF(COUNT(SEARCH(Удалить_Роспись_КВСР,$B146)*SEARCH(Удалить_Роспись_ПБС,$C146)*SEARCH(Удалить_Роспись_КФСР, $D146)*SEARCH(Удалить_Роспись_КЦСР,$E146)*SEARCH(Удалить_Роспись_КВР,$F146)*SEARCH(Удалить_Роспись_ЭК,$H146)*SEARCH(Удалить_Роспись_КР,$I146))&gt;0,0,1)</f>
        <v>1</v>
      </c>
      <c r="N146" s="163">
        <f t="array" ref="N146">IF(COUNT(SEARCH(Удалить_Индекс_КВСР,$B146)*SEARCH(Удалить_Индекс_ПБС,$C146)*SEARCH(Удалить_Индекс_КФСР,$D146)*SEARCH(Удалить_Индекс_КЦСР,$E146)*SEARCH(Удалить_Индекс_КВР,$F146)*SEARCH(Удалить_Индекс_ЭК,$H146)*SEARCH(Удалить_Индекс_КР,$I146))&gt;0,0,1)</f>
        <v>0</v>
      </c>
      <c r="O146" s="163" t="str">
        <f t="shared" si="129"/>
        <v/>
      </c>
      <c r="P146" s="263" t="str">
        <f t="shared" si="130"/>
        <v/>
      </c>
      <c r="Q146" s="263" t="str">
        <f t="shared" si="131"/>
        <v/>
      </c>
      <c r="R146" s="263" t="str">
        <f t="shared" si="132"/>
        <v/>
      </c>
      <c r="S146" s="263" t="str">
        <f t="shared" si="133"/>
        <v/>
      </c>
      <c r="T146" s="263" t="str">
        <f t="shared" si="134"/>
        <v/>
      </c>
      <c r="U146" s="263" t="str">
        <f t="shared" si="110"/>
        <v/>
      </c>
      <c r="V146" s="263" t="str">
        <f t="shared" si="135"/>
        <v/>
      </c>
      <c r="W146" s="263" t="str">
        <f t="shared" si="111"/>
        <v/>
      </c>
      <c r="X146" s="263" t="str">
        <f t="shared" si="136"/>
        <v/>
      </c>
      <c r="Y146" s="263" t="str">
        <f t="shared" si="137"/>
        <v/>
      </c>
      <c r="Z146" s="263" t="str">
        <f t="shared" si="138"/>
        <v/>
      </c>
      <c r="AA146" s="263" t="str">
        <f t="shared" si="139"/>
        <v/>
      </c>
      <c r="AB146" s="263" t="str">
        <f t="shared" si="122"/>
        <v/>
      </c>
      <c r="AC146" s="263" t="str">
        <f t="shared" si="112"/>
        <v/>
      </c>
      <c r="AD146" s="263" t="str">
        <f t="shared" si="123"/>
        <v/>
      </c>
      <c r="AE146" s="263" t="str">
        <f t="shared" si="140"/>
        <v/>
      </c>
      <c r="AF146" s="263" t="str">
        <f t="shared" si="141"/>
        <v/>
      </c>
      <c r="AG146" s="263"/>
      <c r="AJ146" s="163" t="str">
        <f t="shared" si="142"/>
        <v/>
      </c>
      <c r="AK146" s="163" t="str">
        <f t="shared" si="113"/>
        <v/>
      </c>
      <c r="AL146" s="163" t="str">
        <f t="shared" si="143"/>
        <v>бла</v>
      </c>
      <c r="AM146" s="163" t="str">
        <f t="shared" si="144"/>
        <v/>
      </c>
      <c r="AN146" s="163" t="str">
        <f t="shared" si="114"/>
        <v/>
      </c>
      <c r="AO146" s="163" t="str">
        <f t="shared" si="115"/>
        <v/>
      </c>
      <c r="AP146" s="163" t="str">
        <f t="shared" si="116"/>
        <v/>
      </c>
      <c r="AQ146" s="163" t="str">
        <f t="shared" si="117"/>
        <v/>
      </c>
      <c r="AR146" s="163" t="str">
        <f t="shared" si="118"/>
        <v/>
      </c>
      <c r="AS146" s="163" t="str">
        <f t="shared" si="124"/>
        <v/>
      </c>
      <c r="AT146" s="163" t="str">
        <f t="shared" si="125"/>
        <v/>
      </c>
      <c r="AU146" s="163" t="str">
        <f t="shared" si="145"/>
        <v>бла</v>
      </c>
      <c r="AV146" s="163" t="str">
        <f t="shared" si="128"/>
        <v>бла90204301414общопл</v>
      </c>
      <c r="AW146" s="162">
        <f t="shared" si="150"/>
        <v>34562.21</v>
      </c>
      <c r="AX146" s="162">
        <f t="shared" si="151"/>
        <v>0</v>
      </c>
      <c r="AY146" s="162">
        <f t="shared" si="152"/>
        <v>0</v>
      </c>
      <c r="AZ146" s="162">
        <f t="shared" si="153"/>
        <v>0</v>
      </c>
      <c r="BA146" s="164">
        <f t="shared" si="119"/>
        <v>1</v>
      </c>
      <c r="BB146" s="164">
        <f t="shared" si="120"/>
        <v>1</v>
      </c>
      <c r="BC146" s="164">
        <f t="shared" si="121"/>
        <v>1</v>
      </c>
      <c r="BD146" s="162">
        <f t="shared" si="146"/>
        <v>0</v>
      </c>
      <c r="BE146" s="162">
        <f t="shared" si="147"/>
        <v>0</v>
      </c>
      <c r="BF146" s="179">
        <f t="shared" si="148"/>
        <v>0</v>
      </c>
      <c r="BG146" s="180">
        <f t="shared" si="149"/>
        <v>0</v>
      </c>
      <c r="BH146" s="254"/>
      <c r="BI146" s="254"/>
      <c r="BJ146" s="197"/>
      <c r="BK146" s="197"/>
      <c r="BL146" s="202" t="str">
        <f t="shared" si="126"/>
        <v>05</v>
      </c>
    </row>
    <row r="147" spans="1:64" ht="12" hidden="1" customHeight="1">
      <c r="A147" s="365" t="s">
        <v>598</v>
      </c>
      <c r="B147" s="366" t="s">
        <v>394</v>
      </c>
      <c r="C147" s="365" t="s">
        <v>1176</v>
      </c>
      <c r="D147" s="366" t="s">
        <v>388</v>
      </c>
      <c r="E147" s="366" t="s">
        <v>1352</v>
      </c>
      <c r="F147" s="366" t="s">
        <v>664</v>
      </c>
      <c r="G147" s="366" t="s">
        <v>1344</v>
      </c>
      <c r="H147" s="366" t="s">
        <v>1088</v>
      </c>
      <c r="I147" s="366" t="s">
        <v>456</v>
      </c>
      <c r="J147" s="384">
        <v>10437.790000000001</v>
      </c>
      <c r="K147" s="384">
        <v>0</v>
      </c>
      <c r="L147" s="162" t="str">
        <f t="shared" si="127"/>
        <v>902043014140503221008006011900001</v>
      </c>
      <c r="M147" s="163">
        <f t="array" ref="M147">IF(COUNT(SEARCH(Удалить_Роспись_КВСР,$B147)*SEARCH(Удалить_Роспись_ПБС,$C147)*SEARCH(Удалить_Роспись_КФСР, $D147)*SEARCH(Удалить_Роспись_КЦСР,$E147)*SEARCH(Удалить_Роспись_КВР,$F147)*SEARCH(Удалить_Роспись_ЭК,$H147)*SEARCH(Удалить_Роспись_КР,$I147))&gt;0,0,1)</f>
        <v>1</v>
      </c>
      <c r="N147" s="163">
        <f t="array" ref="N147">IF(COUNT(SEARCH(Удалить_Индекс_КВСР,$B147)*SEARCH(Удалить_Индекс_ПБС,$C147)*SEARCH(Удалить_Индекс_КФСР,$D147)*SEARCH(Удалить_Индекс_КЦСР,$E147)*SEARCH(Удалить_Индекс_КВР,$F147)*SEARCH(Удалить_Индекс_ЭК,$H147)*SEARCH(Удалить_Индекс_КР,$I147))&gt;0,0,1)</f>
        <v>0</v>
      </c>
      <c r="O147" s="163" t="str">
        <f t="shared" si="129"/>
        <v/>
      </c>
      <c r="P147" s="263" t="str">
        <f t="shared" si="130"/>
        <v/>
      </c>
      <c r="Q147" s="263" t="str">
        <f t="shared" si="131"/>
        <v/>
      </c>
      <c r="R147" s="263" t="str">
        <f t="shared" si="132"/>
        <v/>
      </c>
      <c r="S147" s="263" t="str">
        <f t="shared" si="133"/>
        <v/>
      </c>
      <c r="T147" s="263" t="str">
        <f t="shared" si="134"/>
        <v/>
      </c>
      <c r="U147" s="263" t="str">
        <f t="shared" si="110"/>
        <v/>
      </c>
      <c r="V147" s="263" t="str">
        <f t="shared" si="135"/>
        <v/>
      </c>
      <c r="W147" s="263" t="str">
        <f t="shared" si="111"/>
        <v/>
      </c>
      <c r="X147" s="263" t="str">
        <f t="shared" si="136"/>
        <v/>
      </c>
      <c r="Y147" s="263" t="str">
        <f t="shared" si="137"/>
        <v/>
      </c>
      <c r="Z147" s="263" t="str">
        <f t="shared" si="138"/>
        <v/>
      </c>
      <c r="AA147" s="263" t="str">
        <f t="shared" si="139"/>
        <v/>
      </c>
      <c r="AB147" s="263" t="str">
        <f t="shared" si="122"/>
        <v/>
      </c>
      <c r="AC147" s="263" t="str">
        <f t="shared" si="112"/>
        <v/>
      </c>
      <c r="AD147" s="263" t="str">
        <f t="shared" si="123"/>
        <v/>
      </c>
      <c r="AE147" s="263" t="str">
        <f t="shared" si="140"/>
        <v/>
      </c>
      <c r="AF147" s="263" t="str">
        <f t="shared" si="141"/>
        <v/>
      </c>
      <c r="AG147" s="263"/>
      <c r="AJ147" s="163" t="str">
        <f t="shared" si="142"/>
        <v/>
      </c>
      <c r="AK147" s="163" t="str">
        <f t="shared" si="113"/>
        <v/>
      </c>
      <c r="AL147" s="163" t="str">
        <f t="shared" si="143"/>
        <v>бла</v>
      </c>
      <c r="AM147" s="163" t="str">
        <f t="shared" si="144"/>
        <v/>
      </c>
      <c r="AN147" s="163" t="str">
        <f t="shared" si="114"/>
        <v/>
      </c>
      <c r="AO147" s="163" t="str">
        <f t="shared" si="115"/>
        <v/>
      </c>
      <c r="AP147" s="163" t="str">
        <f t="shared" si="116"/>
        <v/>
      </c>
      <c r="AQ147" s="163" t="str">
        <f t="shared" si="117"/>
        <v/>
      </c>
      <c r="AR147" s="163" t="str">
        <f t="shared" si="118"/>
        <v/>
      </c>
      <c r="AS147" s="163" t="str">
        <f t="shared" si="124"/>
        <v/>
      </c>
      <c r="AT147" s="163" t="str">
        <f t="shared" si="125"/>
        <v/>
      </c>
      <c r="AU147" s="163" t="str">
        <f t="shared" si="145"/>
        <v>бла</v>
      </c>
      <c r="AV147" s="163" t="str">
        <f t="shared" si="128"/>
        <v>бла90204301414общопл</v>
      </c>
      <c r="AW147" s="162">
        <f t="shared" si="150"/>
        <v>10437.790000000001</v>
      </c>
      <c r="AX147" s="162">
        <f t="shared" si="151"/>
        <v>0</v>
      </c>
      <c r="AY147" s="162">
        <f t="shared" si="152"/>
        <v>0</v>
      </c>
      <c r="AZ147" s="162">
        <f t="shared" si="153"/>
        <v>0</v>
      </c>
      <c r="BA147" s="164">
        <f t="shared" si="119"/>
        <v>1</v>
      </c>
      <c r="BB147" s="164">
        <f t="shared" si="120"/>
        <v>1</v>
      </c>
      <c r="BC147" s="164">
        <f t="shared" si="121"/>
        <v>1</v>
      </c>
      <c r="BD147" s="162">
        <f t="shared" si="146"/>
        <v>0</v>
      </c>
      <c r="BE147" s="162">
        <f t="shared" si="147"/>
        <v>0</v>
      </c>
      <c r="BF147" s="179">
        <f t="shared" si="148"/>
        <v>0</v>
      </c>
      <c r="BG147" s="180">
        <f t="shared" si="149"/>
        <v>0</v>
      </c>
      <c r="BH147" s="254"/>
      <c r="BI147" s="254"/>
      <c r="BJ147" s="197"/>
      <c r="BK147" s="197"/>
      <c r="BL147" s="202" t="str">
        <f t="shared" si="126"/>
        <v>05</v>
      </c>
    </row>
    <row r="148" spans="1:64" ht="12" hidden="1" customHeight="1">
      <c r="A148" s="365" t="s">
        <v>598</v>
      </c>
      <c r="B148" s="366" t="s">
        <v>394</v>
      </c>
      <c r="C148" s="365" t="s">
        <v>1176</v>
      </c>
      <c r="D148" s="366" t="s">
        <v>388</v>
      </c>
      <c r="E148" s="366" t="s">
        <v>675</v>
      </c>
      <c r="F148" s="366" t="s">
        <v>1346</v>
      </c>
      <c r="G148" s="366" t="s">
        <v>1344</v>
      </c>
      <c r="H148" s="366" t="s">
        <v>1094</v>
      </c>
      <c r="I148" s="366" t="s">
        <v>456</v>
      </c>
      <c r="J148" s="384">
        <v>247496.65</v>
      </c>
      <c r="K148" s="384">
        <v>119700.03</v>
      </c>
      <c r="L148" s="162" t="str">
        <f t="shared" si="127"/>
        <v>902043014140503221008Э02024700001</v>
      </c>
      <c r="M148" s="163">
        <f t="array" ref="M148">IF(COUNT(SEARCH(Удалить_Роспись_КВСР,$B148)*SEARCH(Удалить_Роспись_ПБС,$C148)*SEARCH(Удалить_Роспись_КФСР, $D148)*SEARCH(Удалить_Роспись_КЦСР,$E148)*SEARCH(Удалить_Роспись_КВР,$F148)*SEARCH(Удалить_Роспись_ЭК,$H148)*SEARCH(Удалить_Роспись_КР,$I148))&gt;0,0,1)</f>
        <v>1</v>
      </c>
      <c r="N148" s="163">
        <f>IF(COUNT(SEARCH(Удалить_Индекс_КВСР,$B148)*SEARCH(Удалить_Индекс_ПБС,$C148)*SEARCH(Удалить_Индекс_КФСР,$D148)*SEARCH(Удалить_Индекс_КЦСР,$E148)*SEARCH(Удалить_Индекс_КВР,$F148)*SEARCH(Удалить_Индекс_ЭК,$H148)*SEARCH(Удалить_Индекс_КР,$I148))&gt;0,0,1)</f>
        <v>1</v>
      </c>
      <c r="O148" s="163" t="str">
        <f t="shared" si="129"/>
        <v/>
      </c>
      <c r="P148" s="263" t="str">
        <f t="shared" si="130"/>
        <v/>
      </c>
      <c r="Q148" s="263" t="str">
        <f t="shared" si="131"/>
        <v/>
      </c>
      <c r="R148" s="263" t="str">
        <f t="shared" si="132"/>
        <v/>
      </c>
      <c r="S148" s="263" t="str">
        <f t="shared" si="133"/>
        <v/>
      </c>
      <c r="T148" s="263" t="str">
        <f t="shared" si="134"/>
        <v/>
      </c>
      <c r="U148" s="263" t="str">
        <f t="shared" si="110"/>
        <v/>
      </c>
      <c r="V148" s="263" t="str">
        <f t="shared" si="135"/>
        <v/>
      </c>
      <c r="W148" s="263" t="str">
        <f t="shared" si="111"/>
        <v/>
      </c>
      <c r="X148" s="263" t="str">
        <f t="shared" si="136"/>
        <v/>
      </c>
      <c r="Y148" s="263" t="str">
        <f t="shared" si="137"/>
        <v/>
      </c>
      <c r="Z148" s="263" t="str">
        <f t="shared" si="138"/>
        <v/>
      </c>
      <c r="AA148" s="263" t="str">
        <f t="shared" si="139"/>
        <v/>
      </c>
      <c r="AB148" s="263" t="str">
        <f t="shared" si="122"/>
        <v/>
      </c>
      <c r="AC148" s="263" t="str">
        <f t="shared" si="112"/>
        <v/>
      </c>
      <c r="AD148" s="263" t="str">
        <f t="shared" si="123"/>
        <v/>
      </c>
      <c r="AE148" s="263" t="str">
        <f t="shared" si="140"/>
        <v/>
      </c>
      <c r="AF148" s="263" t="str">
        <f t="shared" si="141"/>
        <v/>
      </c>
      <c r="AG148" s="263"/>
      <c r="AJ148" s="163" t="str">
        <f t="shared" si="142"/>
        <v>осв</v>
      </c>
      <c r="AK148" s="163" t="str">
        <f t="shared" si="113"/>
        <v/>
      </c>
      <c r="AL148" s="163" t="str">
        <f t="shared" si="143"/>
        <v>бла</v>
      </c>
      <c r="AM148" s="163" t="str">
        <f t="shared" si="144"/>
        <v/>
      </c>
      <c r="AN148" s="163" t="str">
        <f t="shared" si="114"/>
        <v/>
      </c>
      <c r="AO148" s="163" t="str">
        <f t="shared" si="115"/>
        <v/>
      </c>
      <c r="AP148" s="163" t="str">
        <f t="shared" si="116"/>
        <v/>
      </c>
      <c r="AQ148" s="163" t="str">
        <f t="shared" si="117"/>
        <v/>
      </c>
      <c r="AR148" s="163" t="str">
        <f t="shared" si="118"/>
        <v/>
      </c>
      <c r="AS148" s="163" t="str">
        <f t="shared" si="124"/>
        <v/>
      </c>
      <c r="AT148" s="163" t="str">
        <f t="shared" si="125"/>
        <v/>
      </c>
      <c r="AU148" s="163" t="str">
        <f t="shared" si="145"/>
        <v>осв</v>
      </c>
      <c r="AV148" s="163" t="str">
        <f t="shared" si="128"/>
        <v>осв90204301414общком</v>
      </c>
      <c r="AW148" s="162">
        <f t="shared" si="150"/>
        <v>247496.65</v>
      </c>
      <c r="AX148" s="162">
        <f t="shared" si="151"/>
        <v>119700.03</v>
      </c>
      <c r="AY148" s="162">
        <f t="shared" si="152"/>
        <v>247496.65</v>
      </c>
      <c r="AZ148" s="162">
        <f t="shared" si="153"/>
        <v>119700.03</v>
      </c>
      <c r="BA148" s="164">
        <f t="shared" si="119"/>
        <v>1.04</v>
      </c>
      <c r="BB148" s="164">
        <f t="shared" si="120"/>
        <v>1</v>
      </c>
      <c r="BC148" s="164">
        <f t="shared" si="121"/>
        <v>1</v>
      </c>
      <c r="BD148" s="162">
        <f t="shared" si="146"/>
        <v>257396.516</v>
      </c>
      <c r="BE148" s="162">
        <f t="shared" si="147"/>
        <v>124488.0312</v>
      </c>
      <c r="BF148" s="179">
        <f t="shared" si="148"/>
        <v>257396.516</v>
      </c>
      <c r="BG148" s="180">
        <f t="shared" si="149"/>
        <v>257396.516</v>
      </c>
      <c r="BH148" s="254"/>
      <c r="BI148" s="254"/>
      <c r="BJ148" s="197"/>
      <c r="BK148" s="197"/>
      <c r="BL148" s="202" t="str">
        <f t="shared" si="126"/>
        <v>05</v>
      </c>
    </row>
    <row r="149" spans="1:64" ht="12" hidden="1" customHeight="1">
      <c r="A149" s="365" t="s">
        <v>598</v>
      </c>
      <c r="B149" s="366" t="s">
        <v>394</v>
      </c>
      <c r="C149" s="365" t="s">
        <v>1176</v>
      </c>
      <c r="D149" s="366" t="s">
        <v>388</v>
      </c>
      <c r="E149" s="366" t="s">
        <v>1353</v>
      </c>
      <c r="F149" s="366" t="s">
        <v>533</v>
      </c>
      <c r="G149" s="366" t="s">
        <v>1344</v>
      </c>
      <c r="H149" s="366" t="s">
        <v>1089</v>
      </c>
      <c r="I149" s="366" t="s">
        <v>331</v>
      </c>
      <c r="J149" s="384">
        <v>283100</v>
      </c>
      <c r="K149" s="384">
        <v>283100</v>
      </c>
      <c r="L149" s="162" t="str">
        <f t="shared" si="127"/>
        <v>90204301414050322100S741024400010</v>
      </c>
      <c r="M149" s="163">
        <f t="array" ref="M149">IF(COUNT(SEARCH(Удалить_Роспись_КВСР,$B149)*SEARCH(Удалить_Роспись_ПБС,$C149)*SEARCH(Удалить_Роспись_КФСР, $D149)*SEARCH(Удалить_Роспись_КЦСР,$E149)*SEARCH(Удалить_Роспись_КВР,$F149)*SEARCH(Удалить_Роспись_ЭК,$H149)*SEARCH(Удалить_Роспись_КР,$I149))&gt;0,0,1)</f>
        <v>0</v>
      </c>
      <c r="N149" s="163">
        <f t="array" ref="N149">IF(COUNT(SEARCH(Удалить_Индекс_КВСР,$B149)*SEARCH(Удалить_Индекс_ПБС,$C149)*SEARCH(Удалить_Индекс_КФСР,$D149)*SEARCH(Удалить_Индекс_КЦСР,$E149)*SEARCH(Удалить_Индекс_КВР,$F149)*SEARCH(Удалить_Индекс_ЭК,$H149)*SEARCH(Удалить_Индекс_КР,$I149))&gt;0,0,1)</f>
        <v>0</v>
      </c>
      <c r="O149" s="163" t="str">
        <f t="shared" si="129"/>
        <v/>
      </c>
      <c r="P149" s="263" t="str">
        <f t="shared" si="130"/>
        <v/>
      </c>
      <c r="Q149" s="263" t="str">
        <f t="shared" si="131"/>
        <v/>
      </c>
      <c r="R149" s="263" t="str">
        <f t="shared" si="132"/>
        <v/>
      </c>
      <c r="S149" s="263" t="str">
        <f t="shared" si="133"/>
        <v/>
      </c>
      <c r="T149" s="263" t="str">
        <f t="shared" si="134"/>
        <v/>
      </c>
      <c r="U149" s="263" t="str">
        <f t="shared" si="110"/>
        <v/>
      </c>
      <c r="V149" s="263" t="str">
        <f t="shared" si="135"/>
        <v/>
      </c>
      <c r="W149" s="263" t="str">
        <f t="shared" si="111"/>
        <v/>
      </c>
      <c r="X149" s="263" t="str">
        <f t="shared" si="136"/>
        <v/>
      </c>
      <c r="Y149" s="263" t="str">
        <f t="shared" si="137"/>
        <v/>
      </c>
      <c r="Z149" s="263" t="str">
        <f t="shared" si="138"/>
        <v/>
      </c>
      <c r="AA149" s="263" t="str">
        <f t="shared" si="139"/>
        <v/>
      </c>
      <c r="AB149" s="263" t="str">
        <f t="shared" si="122"/>
        <v/>
      </c>
      <c r="AC149" s="263" t="str">
        <f t="shared" si="112"/>
        <v/>
      </c>
      <c r="AD149" s="263" t="str">
        <f t="shared" si="123"/>
        <v/>
      </c>
      <c r="AE149" s="263" t="str">
        <f t="shared" si="140"/>
        <v/>
      </c>
      <c r="AF149" s="263" t="str">
        <f t="shared" si="141"/>
        <v/>
      </c>
      <c r="AG149" s="263"/>
      <c r="AJ149" s="163" t="str">
        <f t="shared" si="142"/>
        <v/>
      </c>
      <c r="AK149" s="163" t="str">
        <f t="shared" si="113"/>
        <v/>
      </c>
      <c r="AL149" s="163" t="str">
        <f t="shared" si="143"/>
        <v>бла</v>
      </c>
      <c r="AM149" s="163" t="str">
        <f t="shared" si="144"/>
        <v>меж</v>
      </c>
      <c r="AN149" s="163" t="str">
        <f t="shared" si="114"/>
        <v/>
      </c>
      <c r="AO149" s="163" t="str">
        <f t="shared" si="115"/>
        <v/>
      </c>
      <c r="AP149" s="163" t="str">
        <f t="shared" si="116"/>
        <v/>
      </c>
      <c r="AQ149" s="163" t="str">
        <f t="shared" si="117"/>
        <v/>
      </c>
      <c r="AR149" s="163" t="str">
        <f t="shared" si="118"/>
        <v/>
      </c>
      <c r="AS149" s="163" t="str">
        <f t="shared" si="124"/>
        <v/>
      </c>
      <c r="AT149" s="163" t="str">
        <f t="shared" si="125"/>
        <v/>
      </c>
      <c r="AU149" s="163" t="str">
        <f t="shared" si="145"/>
        <v>бла</v>
      </c>
      <c r="AV149" s="163" t="str">
        <f t="shared" si="128"/>
        <v>бла90204301414общпро</v>
      </c>
      <c r="AW149" s="162">
        <f t="shared" si="150"/>
        <v>0</v>
      </c>
      <c r="AX149" s="162">
        <f t="shared" si="151"/>
        <v>0</v>
      </c>
      <c r="AY149" s="162">
        <f t="shared" si="152"/>
        <v>0</v>
      </c>
      <c r="AZ149" s="162">
        <f t="shared" si="153"/>
        <v>0</v>
      </c>
      <c r="BA149" s="164">
        <f t="shared" si="119"/>
        <v>1</v>
      </c>
      <c r="BB149" s="164">
        <f t="shared" si="120"/>
        <v>1</v>
      </c>
      <c r="BC149" s="164">
        <f t="shared" si="121"/>
        <v>1</v>
      </c>
      <c r="BD149" s="162">
        <f t="shared" si="146"/>
        <v>0</v>
      </c>
      <c r="BE149" s="162">
        <f t="shared" si="147"/>
        <v>0</v>
      </c>
      <c r="BF149" s="179">
        <f t="shared" si="148"/>
        <v>0</v>
      </c>
      <c r="BG149" s="180">
        <f t="shared" si="149"/>
        <v>0</v>
      </c>
      <c r="BH149" s="254"/>
      <c r="BI149" s="254"/>
      <c r="BJ149" s="197"/>
      <c r="BK149" s="197"/>
      <c r="BL149" s="202" t="str">
        <f t="shared" si="126"/>
        <v>05</v>
      </c>
    </row>
    <row r="150" spans="1:64" ht="12" hidden="1" customHeight="1">
      <c r="A150" s="365" t="s">
        <v>598</v>
      </c>
      <c r="B150" s="366" t="s">
        <v>394</v>
      </c>
      <c r="C150" s="365" t="s">
        <v>1176</v>
      </c>
      <c r="D150" s="366" t="s">
        <v>388</v>
      </c>
      <c r="E150" s="366" t="s">
        <v>1353</v>
      </c>
      <c r="F150" s="366" t="s">
        <v>533</v>
      </c>
      <c r="G150" s="366" t="s">
        <v>1344</v>
      </c>
      <c r="H150" s="366" t="s">
        <v>1089</v>
      </c>
      <c r="I150" s="366" t="s">
        <v>1324</v>
      </c>
      <c r="J150" s="384">
        <v>16368</v>
      </c>
      <c r="K150" s="384">
        <v>16283</v>
      </c>
      <c r="L150" s="162" t="str">
        <f t="shared" si="127"/>
        <v>90204301414050322100S741024400012</v>
      </c>
      <c r="M150" s="163">
        <f>IF(COUNT(SEARCH(Удалить_Роспись_КВСР,$B150)*SEARCH(Удалить_Роспись_ПБС,$C150)*SEARCH(Удалить_Роспись_КФСР, $D150)*SEARCH(Удалить_Роспись_КЦСР,$E150)*SEARCH(Удалить_Роспись_КВР,$F150)*SEARCH(Удалить_Роспись_ЭК,$H150)*SEARCH(Удалить_Роспись_КР,$I150))&gt;0,0,1)</f>
        <v>1</v>
      </c>
      <c r="N150" s="163"/>
      <c r="O150" s="163" t="str">
        <f t="shared" si="129"/>
        <v/>
      </c>
      <c r="P150" s="263" t="str">
        <f t="shared" si="130"/>
        <v/>
      </c>
      <c r="Q150" s="263" t="str">
        <f t="shared" si="131"/>
        <v/>
      </c>
      <c r="R150" s="263" t="str">
        <f t="shared" si="132"/>
        <v/>
      </c>
      <c r="S150" s="263" t="str">
        <f t="shared" si="133"/>
        <v/>
      </c>
      <c r="T150" s="263" t="str">
        <f t="shared" si="134"/>
        <v/>
      </c>
      <c r="U150" s="263" t="str">
        <f t="shared" si="110"/>
        <v/>
      </c>
      <c r="V150" s="263" t="str">
        <f t="shared" si="135"/>
        <v/>
      </c>
      <c r="W150" s="263" t="str">
        <f t="shared" si="111"/>
        <v/>
      </c>
      <c r="X150" s="263" t="str">
        <f t="shared" si="136"/>
        <v/>
      </c>
      <c r="Y150" s="263" t="str">
        <f t="shared" si="137"/>
        <v/>
      </c>
      <c r="Z150" s="263" t="str">
        <f t="shared" si="138"/>
        <v/>
      </c>
      <c r="AA150" s="263" t="str">
        <f t="shared" si="139"/>
        <v>соф</v>
      </c>
      <c r="AB150" s="263" t="str">
        <f t="shared" si="122"/>
        <v/>
      </c>
      <c r="AC150" s="263" t="str">
        <f t="shared" si="112"/>
        <v/>
      </c>
      <c r="AD150" s="263" t="str">
        <f t="shared" si="123"/>
        <v/>
      </c>
      <c r="AE150" s="263" t="str">
        <f t="shared" si="140"/>
        <v/>
      </c>
      <c r="AF150" s="263" t="str">
        <f t="shared" si="141"/>
        <v/>
      </c>
      <c r="AG150" s="263"/>
      <c r="AJ150" s="163" t="str">
        <f t="shared" si="142"/>
        <v/>
      </c>
      <c r="AK150" s="163" t="str">
        <f t="shared" si="113"/>
        <v/>
      </c>
      <c r="AL150" s="163" t="str">
        <f t="shared" si="143"/>
        <v>бла</v>
      </c>
      <c r="AM150" s="163" t="str">
        <f t="shared" si="144"/>
        <v/>
      </c>
      <c r="AN150" s="163" t="str">
        <f t="shared" si="114"/>
        <v/>
      </c>
      <c r="AO150" s="163" t="str">
        <f t="shared" si="115"/>
        <v/>
      </c>
      <c r="AP150" s="163" t="str">
        <f t="shared" si="116"/>
        <v/>
      </c>
      <c r="AQ150" s="163" t="str">
        <f t="shared" si="117"/>
        <v/>
      </c>
      <c r="AR150" s="163" t="str">
        <f t="shared" si="118"/>
        <v/>
      </c>
      <c r="AS150" s="163" t="str">
        <f t="shared" si="124"/>
        <v/>
      </c>
      <c r="AT150" s="163" t="str">
        <f t="shared" si="125"/>
        <v/>
      </c>
      <c r="AU150" s="163" t="str">
        <f t="shared" si="145"/>
        <v>бла</v>
      </c>
      <c r="AV150" s="163" t="str">
        <f t="shared" si="128"/>
        <v>бла90204301414общпро</v>
      </c>
      <c r="AW150" s="162">
        <f t="shared" si="150"/>
        <v>16368</v>
      </c>
      <c r="AX150" s="162">
        <f t="shared" si="151"/>
        <v>16283</v>
      </c>
      <c r="AY150" s="162">
        <f t="shared" si="152"/>
        <v>0</v>
      </c>
      <c r="AZ150" s="162">
        <f t="shared" si="153"/>
        <v>0</v>
      </c>
      <c r="BA150" s="164">
        <f t="shared" si="119"/>
        <v>1</v>
      </c>
      <c r="BB150" s="164">
        <f t="shared" si="120"/>
        <v>1</v>
      </c>
      <c r="BC150" s="164">
        <f t="shared" si="121"/>
        <v>1</v>
      </c>
      <c r="BD150" s="162">
        <f t="shared" si="146"/>
        <v>0</v>
      </c>
      <c r="BE150" s="162">
        <f t="shared" si="147"/>
        <v>0</v>
      </c>
      <c r="BF150" s="179">
        <f t="shared" si="148"/>
        <v>0</v>
      </c>
      <c r="BG150" s="180">
        <f t="shared" si="149"/>
        <v>0</v>
      </c>
      <c r="BH150" s="254"/>
      <c r="BI150" s="254"/>
      <c r="BJ150" s="197"/>
      <c r="BK150" s="197"/>
      <c r="BL150" s="202" t="str">
        <f t="shared" si="126"/>
        <v>05</v>
      </c>
    </row>
    <row r="151" spans="1:64" ht="12" hidden="1" customHeight="1">
      <c r="A151" s="365" t="s">
        <v>598</v>
      </c>
      <c r="B151" s="366" t="s">
        <v>394</v>
      </c>
      <c r="C151" s="365" t="s">
        <v>1176</v>
      </c>
      <c r="D151" s="366" t="s">
        <v>388</v>
      </c>
      <c r="E151" s="366" t="s">
        <v>1179</v>
      </c>
      <c r="F151" s="366" t="s">
        <v>533</v>
      </c>
      <c r="G151" s="366" t="s">
        <v>1344</v>
      </c>
      <c r="H151" s="366" t="s">
        <v>1091</v>
      </c>
      <c r="I151" s="366" t="s">
        <v>456</v>
      </c>
      <c r="J151" s="384">
        <v>100000</v>
      </c>
      <c r="K151" s="384">
        <v>15639.62</v>
      </c>
      <c r="L151" s="162" t="str">
        <f t="shared" si="127"/>
        <v>902043014140503225008001024400001</v>
      </c>
      <c r="M151" s="163">
        <f t="array" ref="M151">IF(COUNT(SEARCH(Удалить_Роспись_КВСР,$B151)*SEARCH(Удалить_Роспись_ПБС,$C151)*SEARCH(Удалить_Роспись_КФСР, $D151)*SEARCH(Удалить_Роспись_КЦСР,$E151)*SEARCH(Удалить_Роспись_КВР,$F151)*SEARCH(Удалить_Роспись_ЭК,$H151)*SEARCH(Удалить_Роспись_КР,$I151))&gt;0,0,1)</f>
        <v>1</v>
      </c>
      <c r="N151" s="163">
        <v>1</v>
      </c>
      <c r="O151" s="163" t="str">
        <f t="shared" si="129"/>
        <v/>
      </c>
      <c r="P151" s="263" t="str">
        <f t="shared" si="130"/>
        <v/>
      </c>
      <c r="Q151" s="263" t="str">
        <f t="shared" si="131"/>
        <v/>
      </c>
      <c r="R151" s="263" t="str">
        <f t="shared" si="132"/>
        <v/>
      </c>
      <c r="S151" s="263" t="str">
        <f t="shared" si="133"/>
        <v/>
      </c>
      <c r="T151" s="263" t="str">
        <f t="shared" si="134"/>
        <v/>
      </c>
      <c r="U151" s="263" t="str">
        <f t="shared" si="110"/>
        <v/>
      </c>
      <c r="V151" s="263" t="str">
        <f t="shared" si="135"/>
        <v/>
      </c>
      <c r="W151" s="263" t="str">
        <f t="shared" si="111"/>
        <v/>
      </c>
      <c r="X151" s="263" t="str">
        <f t="shared" si="136"/>
        <v/>
      </c>
      <c r="Y151" s="263" t="str">
        <f t="shared" si="137"/>
        <v/>
      </c>
      <c r="Z151" s="263" t="str">
        <f t="shared" si="138"/>
        <v/>
      </c>
      <c r="AA151" s="263" t="str">
        <f t="shared" si="139"/>
        <v/>
      </c>
      <c r="AB151" s="263" t="str">
        <f t="shared" si="122"/>
        <v/>
      </c>
      <c r="AC151" s="263" t="str">
        <f t="shared" si="112"/>
        <v/>
      </c>
      <c r="AD151" s="263" t="str">
        <f t="shared" si="123"/>
        <v/>
      </c>
      <c r="AE151" s="263" t="str">
        <f t="shared" si="140"/>
        <v/>
      </c>
      <c r="AF151" s="263" t="str">
        <f t="shared" si="141"/>
        <v/>
      </c>
      <c r="AG151" s="263"/>
      <c r="AJ151" s="163" t="str">
        <f t="shared" si="142"/>
        <v/>
      </c>
      <c r="AK151" s="163" t="str">
        <f t="shared" si="113"/>
        <v/>
      </c>
      <c r="AL151" s="163" t="str">
        <f t="shared" si="143"/>
        <v>бла</v>
      </c>
      <c r="AM151" s="163" t="str">
        <f t="shared" si="144"/>
        <v/>
      </c>
      <c r="AN151" s="163" t="str">
        <f t="shared" si="114"/>
        <v/>
      </c>
      <c r="AO151" s="163" t="str">
        <f t="shared" si="115"/>
        <v/>
      </c>
      <c r="AP151" s="163" t="str">
        <f t="shared" si="116"/>
        <v/>
      </c>
      <c r="AQ151" s="163" t="str">
        <f t="shared" si="117"/>
        <v/>
      </c>
      <c r="AR151" s="163" t="str">
        <f t="shared" si="118"/>
        <v/>
      </c>
      <c r="AS151" s="163" t="str">
        <f t="shared" si="124"/>
        <v/>
      </c>
      <c r="AT151" s="163" t="str">
        <f t="shared" si="125"/>
        <v/>
      </c>
      <c r="AU151" s="163" t="str">
        <f t="shared" si="145"/>
        <v>бла</v>
      </c>
      <c r="AV151" s="163" t="str">
        <f t="shared" si="128"/>
        <v>бла90204301414общпро</v>
      </c>
      <c r="AW151" s="162">
        <f t="shared" si="150"/>
        <v>100000</v>
      </c>
      <c r="AX151" s="162">
        <f t="shared" si="151"/>
        <v>15639.62</v>
      </c>
      <c r="AY151" s="162">
        <f t="shared" si="152"/>
        <v>100000</v>
      </c>
      <c r="AZ151" s="162">
        <f t="shared" si="153"/>
        <v>15639.62</v>
      </c>
      <c r="BA151" s="164">
        <f t="shared" si="119"/>
        <v>1</v>
      </c>
      <c r="BB151" s="164">
        <f t="shared" si="120"/>
        <v>1</v>
      </c>
      <c r="BC151" s="164">
        <f t="shared" si="121"/>
        <v>1</v>
      </c>
      <c r="BD151" s="162">
        <f t="shared" si="146"/>
        <v>100000</v>
      </c>
      <c r="BE151" s="162">
        <f t="shared" si="147"/>
        <v>15639.62</v>
      </c>
      <c r="BF151" s="179">
        <f t="shared" si="148"/>
        <v>100000</v>
      </c>
      <c r="BG151" s="180">
        <f t="shared" si="149"/>
        <v>100000</v>
      </c>
      <c r="BH151" s="254"/>
      <c r="BI151" s="254"/>
      <c r="BJ151" s="197"/>
      <c r="BK151" s="197"/>
      <c r="BL151" s="202" t="str">
        <f t="shared" si="126"/>
        <v>05</v>
      </c>
    </row>
    <row r="152" spans="1:64" ht="12" hidden="1" customHeight="1">
      <c r="A152" s="365" t="s">
        <v>598</v>
      </c>
      <c r="B152" s="366" t="s">
        <v>394</v>
      </c>
      <c r="C152" s="365" t="s">
        <v>1176</v>
      </c>
      <c r="D152" s="366" t="s">
        <v>390</v>
      </c>
      <c r="E152" s="366" t="s">
        <v>665</v>
      </c>
      <c r="F152" s="366" t="s">
        <v>554</v>
      </c>
      <c r="G152" s="366" t="s">
        <v>1344</v>
      </c>
      <c r="H152" s="366" t="s">
        <v>1086</v>
      </c>
      <c r="I152" s="366" t="s">
        <v>456</v>
      </c>
      <c r="J152" s="384">
        <v>66670.5</v>
      </c>
      <c r="K152" s="384">
        <v>66670.5</v>
      </c>
      <c r="L152" s="162" t="str">
        <f t="shared" si="127"/>
        <v>90204301414070790900Ч005011100001</v>
      </c>
      <c r="M152" s="163">
        <f t="array" ref="M152">IF(COUNT(SEARCH(Удалить_Роспись_КВСР,$B152)*SEARCH(Удалить_Роспись_ПБС,$C152)*SEARCH(Удалить_Роспись_КФСР, $D152)*SEARCH(Удалить_Роспись_КЦСР,$E152)*SEARCH(Удалить_Роспись_КВР,$F152)*SEARCH(Удалить_Роспись_ЭК,$H152)*SEARCH(Удалить_Роспись_КР,$I152))&gt;0,0,1)</f>
        <v>1</v>
      </c>
      <c r="N152" s="163">
        <f t="array" ref="N152">IF(COUNT(SEARCH(Удалить_Индекс_КВСР,$B152)*SEARCH(Удалить_Индекс_ПБС,$C152)*SEARCH(Удалить_Индекс_КФСР,$D152)*SEARCH(Удалить_Индекс_КЦСР,$E152)*SEARCH(Удалить_Индекс_КВР,$F152)*SEARCH(Удалить_Индекс_ЭК,$H152)*SEARCH(Удалить_Индекс_КР,$I152))&gt;0,0,1)</f>
        <v>0</v>
      </c>
      <c r="O152" s="163" t="str">
        <f t="shared" si="129"/>
        <v/>
      </c>
      <c r="P152" s="263" t="str">
        <f t="shared" si="130"/>
        <v/>
      </c>
      <c r="Q152" s="263" t="str">
        <f t="shared" si="131"/>
        <v/>
      </c>
      <c r="R152" s="263" t="str">
        <f t="shared" si="132"/>
        <v/>
      </c>
      <c r="S152" s="263" t="str">
        <f t="shared" si="133"/>
        <v/>
      </c>
      <c r="T152" s="263" t="str">
        <f t="shared" si="134"/>
        <v/>
      </c>
      <c r="U152" s="263" t="str">
        <f t="shared" si="110"/>
        <v/>
      </c>
      <c r="V152" s="263" t="str">
        <f t="shared" si="135"/>
        <v/>
      </c>
      <c r="W152" s="263" t="str">
        <f t="shared" si="111"/>
        <v/>
      </c>
      <c r="X152" s="263" t="str">
        <f t="shared" si="136"/>
        <v/>
      </c>
      <c r="Y152" s="263" t="str">
        <f t="shared" si="137"/>
        <v/>
      </c>
      <c r="Z152" s="263" t="str">
        <f t="shared" si="138"/>
        <v/>
      </c>
      <c r="AA152" s="263" t="str">
        <f t="shared" si="139"/>
        <v/>
      </c>
      <c r="AB152" s="263" t="str">
        <f t="shared" si="122"/>
        <v/>
      </c>
      <c r="AC152" s="263" t="str">
        <f t="shared" si="112"/>
        <v/>
      </c>
      <c r="AD152" s="263" t="str">
        <f t="shared" si="123"/>
        <v/>
      </c>
      <c r="AE152" s="263" t="str">
        <f t="shared" si="140"/>
        <v/>
      </c>
      <c r="AF152" s="263" t="str">
        <f t="shared" si="141"/>
        <v/>
      </c>
      <c r="AG152" s="263"/>
      <c r="AJ152" s="163" t="str">
        <f t="shared" si="142"/>
        <v/>
      </c>
      <c r="AK152" s="163" t="str">
        <f t="shared" si="113"/>
        <v/>
      </c>
      <c r="AL152" s="163" t="str">
        <f t="shared" si="143"/>
        <v/>
      </c>
      <c r="AM152" s="163" t="str">
        <f t="shared" si="144"/>
        <v/>
      </c>
      <c r="AN152" s="163" t="str">
        <f t="shared" si="114"/>
        <v/>
      </c>
      <c r="AO152" s="163" t="str">
        <f t="shared" si="115"/>
        <v/>
      </c>
      <c r="AP152" s="163" t="str">
        <f t="shared" si="116"/>
        <v/>
      </c>
      <c r="AQ152" s="163" t="str">
        <f t="shared" si="117"/>
        <v/>
      </c>
      <c r="AR152" s="163" t="str">
        <f t="shared" si="118"/>
        <v/>
      </c>
      <c r="AS152" s="163" t="str">
        <f t="shared" si="124"/>
        <v/>
      </c>
      <c r="AT152" s="163" t="str">
        <f t="shared" si="125"/>
        <v/>
      </c>
      <c r="AU152" s="163" t="str">
        <f t="shared" si="145"/>
        <v>рбс</v>
      </c>
      <c r="AV152" s="163" t="str">
        <f t="shared" si="128"/>
        <v>рбс90204301414общопл</v>
      </c>
      <c r="AW152" s="162">
        <f t="shared" si="150"/>
        <v>66670.5</v>
      </c>
      <c r="AX152" s="162">
        <f t="shared" si="151"/>
        <v>66670.5</v>
      </c>
      <c r="AY152" s="162">
        <f t="shared" si="152"/>
        <v>0</v>
      </c>
      <c r="AZ152" s="162">
        <f t="shared" si="153"/>
        <v>0</v>
      </c>
      <c r="BA152" s="164">
        <f t="shared" si="119"/>
        <v>1</v>
      </c>
      <c r="BB152" s="164">
        <f t="shared" si="120"/>
        <v>1</v>
      </c>
      <c r="BC152" s="164">
        <f t="shared" si="121"/>
        <v>1</v>
      </c>
      <c r="BD152" s="162">
        <f t="shared" si="146"/>
        <v>0</v>
      </c>
      <c r="BE152" s="162">
        <f t="shared" si="147"/>
        <v>0</v>
      </c>
      <c r="BF152" s="179">
        <f t="shared" si="148"/>
        <v>0</v>
      </c>
      <c r="BG152" s="180">
        <f t="shared" si="149"/>
        <v>0</v>
      </c>
      <c r="BH152" s="254"/>
      <c r="BI152" s="254"/>
      <c r="BJ152" s="197"/>
      <c r="BK152" s="197"/>
      <c r="BL152" s="202" t="str">
        <f t="shared" si="126"/>
        <v>07</v>
      </c>
    </row>
    <row r="153" spans="1:64" ht="12" hidden="1" customHeight="1">
      <c r="A153" s="365" t="s">
        <v>598</v>
      </c>
      <c r="B153" s="366" t="s">
        <v>394</v>
      </c>
      <c r="C153" s="365" t="s">
        <v>1176</v>
      </c>
      <c r="D153" s="366" t="s">
        <v>390</v>
      </c>
      <c r="E153" s="366" t="s">
        <v>665</v>
      </c>
      <c r="F153" s="366" t="s">
        <v>664</v>
      </c>
      <c r="G153" s="366" t="s">
        <v>1344</v>
      </c>
      <c r="H153" s="366" t="s">
        <v>1088</v>
      </c>
      <c r="I153" s="366" t="s">
        <v>456</v>
      </c>
      <c r="J153" s="384">
        <v>20134.5</v>
      </c>
      <c r="K153" s="384">
        <v>20134.5</v>
      </c>
      <c r="L153" s="162" t="str">
        <f t="shared" si="127"/>
        <v>90204301414070790900Ч005011900001</v>
      </c>
      <c r="M153" s="163">
        <f t="array" ref="M153">IF(COUNT(SEARCH(Удалить_Роспись_КВСР,$B153)*SEARCH(Удалить_Роспись_ПБС,$C153)*SEARCH(Удалить_Роспись_КФСР, $D153)*SEARCH(Удалить_Роспись_КЦСР,$E153)*SEARCH(Удалить_Роспись_КВР,$F153)*SEARCH(Удалить_Роспись_ЭК,$H153)*SEARCH(Удалить_Роспись_КР,$I153))&gt;0,0,1)</f>
        <v>1</v>
      </c>
      <c r="N153" s="163">
        <f t="array" ref="N153">IF(COUNT(SEARCH(Удалить_Индекс_КВСР,$B153)*SEARCH(Удалить_Индекс_ПБС,$C153)*SEARCH(Удалить_Индекс_КФСР,$D153)*SEARCH(Удалить_Индекс_КЦСР,$E153)*SEARCH(Удалить_Индекс_КВР,$F153)*SEARCH(Удалить_Индекс_ЭК,$H153)*SEARCH(Удалить_Индекс_КР,$I153))&gt;0,0,1)</f>
        <v>0</v>
      </c>
      <c r="O153" s="163" t="str">
        <f t="shared" si="129"/>
        <v/>
      </c>
      <c r="P153" s="263" t="str">
        <f t="shared" si="130"/>
        <v/>
      </c>
      <c r="Q153" s="263" t="str">
        <f t="shared" si="131"/>
        <v/>
      </c>
      <c r="R153" s="263" t="str">
        <f t="shared" si="132"/>
        <v/>
      </c>
      <c r="S153" s="263" t="str">
        <f t="shared" si="133"/>
        <v/>
      </c>
      <c r="T153" s="263" t="str">
        <f t="shared" si="134"/>
        <v/>
      </c>
      <c r="U153" s="263" t="str">
        <f t="shared" si="110"/>
        <v/>
      </c>
      <c r="V153" s="263" t="str">
        <f t="shared" si="135"/>
        <v/>
      </c>
      <c r="W153" s="263" t="str">
        <f t="shared" si="111"/>
        <v/>
      </c>
      <c r="X153" s="263" t="str">
        <f t="shared" si="136"/>
        <v/>
      </c>
      <c r="Y153" s="263" t="str">
        <f t="shared" si="137"/>
        <v/>
      </c>
      <c r="Z153" s="263" t="str">
        <f t="shared" si="138"/>
        <v/>
      </c>
      <c r="AA153" s="263" t="str">
        <f t="shared" si="139"/>
        <v/>
      </c>
      <c r="AB153" s="263" t="str">
        <f t="shared" si="122"/>
        <v/>
      </c>
      <c r="AC153" s="263" t="str">
        <f t="shared" si="112"/>
        <v/>
      </c>
      <c r="AD153" s="263" t="str">
        <f t="shared" si="123"/>
        <v/>
      </c>
      <c r="AE153" s="263" t="str">
        <f t="shared" si="140"/>
        <v/>
      </c>
      <c r="AF153" s="263" t="str">
        <f t="shared" si="141"/>
        <v/>
      </c>
      <c r="AG153" s="263"/>
      <c r="AJ153" s="163" t="str">
        <f t="shared" si="142"/>
        <v/>
      </c>
      <c r="AK153" s="163" t="str">
        <f t="shared" si="113"/>
        <v/>
      </c>
      <c r="AL153" s="163" t="str">
        <f t="shared" si="143"/>
        <v/>
      </c>
      <c r="AM153" s="163" t="str">
        <f t="shared" si="144"/>
        <v/>
      </c>
      <c r="AN153" s="163" t="str">
        <f t="shared" si="114"/>
        <v/>
      </c>
      <c r="AO153" s="163" t="str">
        <f t="shared" si="115"/>
        <v/>
      </c>
      <c r="AP153" s="163" t="str">
        <f t="shared" si="116"/>
        <v/>
      </c>
      <c r="AQ153" s="163" t="str">
        <f t="shared" si="117"/>
        <v/>
      </c>
      <c r="AR153" s="163" t="str">
        <f t="shared" si="118"/>
        <v/>
      </c>
      <c r="AS153" s="163" t="str">
        <f t="shared" si="124"/>
        <v/>
      </c>
      <c r="AT153" s="163" t="str">
        <f t="shared" si="125"/>
        <v/>
      </c>
      <c r="AU153" s="163" t="str">
        <f t="shared" si="145"/>
        <v>рбс</v>
      </c>
      <c r="AV153" s="163" t="str">
        <f t="shared" si="128"/>
        <v>рбс90204301414общопл</v>
      </c>
      <c r="AW153" s="162">
        <f t="shared" si="150"/>
        <v>20134.5</v>
      </c>
      <c r="AX153" s="162">
        <f t="shared" si="151"/>
        <v>20134.5</v>
      </c>
      <c r="AY153" s="162">
        <f t="shared" si="152"/>
        <v>0</v>
      </c>
      <c r="AZ153" s="162">
        <f t="shared" si="153"/>
        <v>0</v>
      </c>
      <c r="BA153" s="164">
        <f t="shared" si="119"/>
        <v>1</v>
      </c>
      <c r="BB153" s="164">
        <f t="shared" si="120"/>
        <v>1</v>
      </c>
      <c r="BC153" s="164">
        <f t="shared" si="121"/>
        <v>1</v>
      </c>
      <c r="BD153" s="162">
        <f t="shared" si="146"/>
        <v>0</v>
      </c>
      <c r="BE153" s="162">
        <f t="shared" si="147"/>
        <v>0</v>
      </c>
      <c r="BF153" s="179">
        <f t="shared" si="148"/>
        <v>0</v>
      </c>
      <c r="BG153" s="180">
        <f t="shared" si="149"/>
        <v>0</v>
      </c>
      <c r="BH153" s="254"/>
      <c r="BI153" s="254"/>
      <c r="BJ153" s="197"/>
      <c r="BK153" s="197"/>
      <c r="BL153" s="202" t="str">
        <f t="shared" si="126"/>
        <v>07</v>
      </c>
    </row>
    <row r="154" spans="1:64" ht="12" hidden="1" customHeight="1">
      <c r="A154" s="365" t="s">
        <v>598</v>
      </c>
      <c r="B154" s="366" t="s">
        <v>394</v>
      </c>
      <c r="C154" s="365" t="s">
        <v>1176</v>
      </c>
      <c r="D154" s="366" t="s">
        <v>391</v>
      </c>
      <c r="E154" s="366" t="s">
        <v>1267</v>
      </c>
      <c r="F154" s="366" t="s">
        <v>533</v>
      </c>
      <c r="G154" s="366" t="s">
        <v>1344</v>
      </c>
      <c r="H154" s="366" t="s">
        <v>1167</v>
      </c>
      <c r="I154" s="366" t="s">
        <v>456</v>
      </c>
      <c r="J154" s="384">
        <v>4446.91</v>
      </c>
      <c r="K154" s="384">
        <v>0</v>
      </c>
      <c r="L154" s="162" t="str">
        <f t="shared" si="127"/>
        <v>902043014140801224008001024400001</v>
      </c>
      <c r="M154" s="163">
        <f t="array" ref="M154">IF(COUNT(SEARCH(Удалить_Роспись_КВСР,$B154)*SEARCH(Удалить_Роспись_ПБС,$C154)*SEARCH(Удалить_Роспись_КФСР, $D154)*SEARCH(Удалить_Роспись_КЦСР,$E154)*SEARCH(Удалить_Роспись_КВР,$F154)*SEARCH(Удалить_Роспись_ЭК,$H154)*SEARCH(Удалить_Роспись_КР,$I154))&gt;0,0,1)</f>
        <v>1</v>
      </c>
      <c r="N154" s="163">
        <v>1</v>
      </c>
      <c r="O154" s="163" t="str">
        <f t="shared" si="129"/>
        <v/>
      </c>
      <c r="P154" s="263" t="str">
        <f t="shared" si="130"/>
        <v/>
      </c>
      <c r="Q154" s="263" t="str">
        <f t="shared" si="131"/>
        <v/>
      </c>
      <c r="R154" s="263" t="str">
        <f t="shared" si="132"/>
        <v/>
      </c>
      <c r="S154" s="263" t="str">
        <f t="shared" si="133"/>
        <v/>
      </c>
      <c r="T154" s="263" t="str">
        <f t="shared" si="134"/>
        <v/>
      </c>
      <c r="U154" s="263" t="str">
        <f t="shared" si="110"/>
        <v/>
      </c>
      <c r="V154" s="263" t="str">
        <f t="shared" si="135"/>
        <v/>
      </c>
      <c r="W154" s="263" t="str">
        <f t="shared" si="111"/>
        <v/>
      </c>
      <c r="X154" s="263" t="str">
        <f t="shared" si="136"/>
        <v/>
      </c>
      <c r="Y154" s="263" t="str">
        <f t="shared" si="137"/>
        <v/>
      </c>
      <c r="Z154" s="263" t="str">
        <f t="shared" si="138"/>
        <v/>
      </c>
      <c r="AA154" s="263" t="str">
        <f t="shared" si="139"/>
        <v/>
      </c>
      <c r="AB154" s="263" t="str">
        <f t="shared" si="122"/>
        <v/>
      </c>
      <c r="AC154" s="263" t="str">
        <f t="shared" si="112"/>
        <v/>
      </c>
      <c r="AD154" s="263" t="str">
        <f t="shared" si="123"/>
        <v/>
      </c>
      <c r="AE154" s="263" t="str">
        <f t="shared" si="140"/>
        <v/>
      </c>
      <c r="AF154" s="263" t="str">
        <f t="shared" si="141"/>
        <v/>
      </c>
      <c r="AG154" s="263"/>
      <c r="AJ154" s="163" t="str">
        <f t="shared" si="142"/>
        <v/>
      </c>
      <c r="AK154" s="163" t="str">
        <f t="shared" si="113"/>
        <v/>
      </c>
      <c r="AL154" s="163" t="str">
        <f t="shared" si="143"/>
        <v/>
      </c>
      <c r="AM154" s="163" t="str">
        <f t="shared" si="144"/>
        <v/>
      </c>
      <c r="AN154" s="163" t="str">
        <f t="shared" si="114"/>
        <v/>
      </c>
      <c r="AO154" s="163" t="str">
        <f t="shared" si="115"/>
        <v/>
      </c>
      <c r="AP154" s="163" t="str">
        <f t="shared" si="116"/>
        <v/>
      </c>
      <c r="AQ154" s="163" t="str">
        <f t="shared" si="117"/>
        <v/>
      </c>
      <c r="AR154" s="163" t="str">
        <f t="shared" si="118"/>
        <v/>
      </c>
      <c r="AS154" s="163" t="str">
        <f t="shared" si="124"/>
        <v/>
      </c>
      <c r="AT154" s="163" t="str">
        <f t="shared" si="125"/>
        <v/>
      </c>
      <c r="AU154" s="163" t="str">
        <f t="shared" si="145"/>
        <v>рбс</v>
      </c>
      <c r="AV154" s="163" t="str">
        <f t="shared" si="128"/>
        <v>рбс90204301414общпро</v>
      </c>
      <c r="AW154" s="162">
        <f t="shared" si="150"/>
        <v>4446.91</v>
      </c>
      <c r="AX154" s="162">
        <f t="shared" si="151"/>
        <v>0</v>
      </c>
      <c r="AY154" s="162">
        <f t="shared" si="152"/>
        <v>4446.91</v>
      </c>
      <c r="AZ154" s="162">
        <f t="shared" si="153"/>
        <v>0</v>
      </c>
      <c r="BA154" s="164">
        <f t="shared" si="119"/>
        <v>1</v>
      </c>
      <c r="BB154" s="164">
        <f t="shared" si="120"/>
        <v>1</v>
      </c>
      <c r="BC154" s="164">
        <f t="shared" si="121"/>
        <v>1</v>
      </c>
      <c r="BD154" s="162">
        <f t="shared" si="146"/>
        <v>4446.91</v>
      </c>
      <c r="BE154" s="162">
        <f t="shared" si="147"/>
        <v>0</v>
      </c>
      <c r="BF154" s="179">
        <f t="shared" si="148"/>
        <v>4446.91</v>
      </c>
      <c r="BG154" s="180">
        <f t="shared" si="149"/>
        <v>4446.91</v>
      </c>
      <c r="BH154" s="254"/>
      <c r="BI154" s="254"/>
      <c r="BJ154" s="197"/>
      <c r="BK154" s="197"/>
      <c r="BL154" s="202" t="str">
        <f t="shared" si="126"/>
        <v>08</v>
      </c>
    </row>
    <row r="155" spans="1:64" ht="12" hidden="1" customHeight="1">
      <c r="A155" s="365" t="s">
        <v>599</v>
      </c>
      <c r="B155" s="366" t="s">
        <v>397</v>
      </c>
      <c r="C155" s="365" t="s">
        <v>1158</v>
      </c>
      <c r="D155" s="366" t="s">
        <v>383</v>
      </c>
      <c r="E155" s="366" t="s">
        <v>635</v>
      </c>
      <c r="F155" s="366" t="s">
        <v>565</v>
      </c>
      <c r="G155" s="366" t="s">
        <v>1344</v>
      </c>
      <c r="H155" s="366" t="s">
        <v>1085</v>
      </c>
      <c r="I155" s="366" t="s">
        <v>331</v>
      </c>
      <c r="J155" s="384">
        <v>1584</v>
      </c>
      <c r="K155" s="384">
        <v>337</v>
      </c>
      <c r="L155" s="162" t="str">
        <f t="shared" si="127"/>
        <v>903043014120113111007514053000010</v>
      </c>
      <c r="M155" s="163">
        <f t="array" ref="M155">IF(COUNT(SEARCH(Удалить_Роспись_КВСР,$B155)*SEARCH(Удалить_Роспись_ПБС,$C155)*SEARCH(Удалить_Роспись_КФСР, $D155)*SEARCH(Удалить_Роспись_КЦСР,$E155)*SEARCH(Удалить_Роспись_КВР,$F155)*SEARCH(Удалить_Роспись_ЭК,$H155)*SEARCH(Удалить_Роспись_КР,$I155))&gt;0,0,1)</f>
        <v>0</v>
      </c>
      <c r="N155" s="163">
        <f t="array" ref="N155">IF(COUNT(SEARCH(Удалить_Индекс_КВСР,$B155)*SEARCH(Удалить_Индекс_ПБС,$C155)*SEARCH(Удалить_Индекс_КФСР,$D155)*SEARCH(Удалить_Индекс_КЦСР,$E155)*SEARCH(Удалить_Индекс_КВР,$F155)*SEARCH(Удалить_Индекс_ЭК,$H155)*SEARCH(Удалить_Индекс_КР,$I155))&gt;0,0,1)</f>
        <v>0</v>
      </c>
      <c r="O155" s="163" t="str">
        <f t="shared" si="129"/>
        <v/>
      </c>
      <c r="P155" s="263" t="str">
        <f t="shared" si="130"/>
        <v/>
      </c>
      <c r="Q155" s="263" t="str">
        <f t="shared" si="131"/>
        <v/>
      </c>
      <c r="R155" s="263" t="str">
        <f t="shared" si="132"/>
        <v/>
      </c>
      <c r="S155" s="263" t="str">
        <f t="shared" si="133"/>
        <v/>
      </c>
      <c r="T155" s="263" t="str">
        <f t="shared" si="134"/>
        <v/>
      </c>
      <c r="U155" s="263" t="str">
        <f t="shared" si="110"/>
        <v/>
      </c>
      <c r="V155" s="263" t="str">
        <f t="shared" si="135"/>
        <v/>
      </c>
      <c r="W155" s="263" t="str">
        <f t="shared" si="111"/>
        <v/>
      </c>
      <c r="X155" s="263" t="str">
        <f t="shared" si="136"/>
        <v/>
      </c>
      <c r="Y155" s="263" t="str">
        <f t="shared" si="137"/>
        <v/>
      </c>
      <c r="Z155" s="263" t="str">
        <f t="shared" si="138"/>
        <v>меж</v>
      </c>
      <c r="AA155" s="263" t="str">
        <f t="shared" si="139"/>
        <v/>
      </c>
      <c r="AB155" s="263" t="str">
        <f t="shared" si="122"/>
        <v/>
      </c>
      <c r="AC155" s="263" t="str">
        <f t="shared" si="112"/>
        <v/>
      </c>
      <c r="AD155" s="263" t="str">
        <f t="shared" si="123"/>
        <v/>
      </c>
      <c r="AE155" s="263" t="str">
        <f t="shared" si="140"/>
        <v/>
      </c>
      <c r="AF155" s="263" t="str">
        <f t="shared" si="141"/>
        <v/>
      </c>
      <c r="AG155" s="263"/>
      <c r="AJ155" s="163" t="str">
        <f t="shared" si="142"/>
        <v/>
      </c>
      <c r="AK155" s="163" t="str">
        <f t="shared" si="113"/>
        <v/>
      </c>
      <c r="AL155" s="163" t="str">
        <f t="shared" si="143"/>
        <v/>
      </c>
      <c r="AM155" s="163" t="str">
        <f t="shared" ref="AM155:AM163" si="154">IF(OR($I155="10",$I155="04",I155="30",I155="34",H155="251000"),"меж","")</f>
        <v>меж</v>
      </c>
      <c r="AN155" s="163" t="str">
        <f t="shared" si="114"/>
        <v/>
      </c>
      <c r="AO155" s="163" t="str">
        <f t="shared" si="115"/>
        <v/>
      </c>
      <c r="AP155" s="163" t="str">
        <f t="shared" si="116"/>
        <v/>
      </c>
      <c r="AQ155" s="163" t="str">
        <f t="shared" si="117"/>
        <v/>
      </c>
      <c r="AR155" s="163" t="str">
        <f t="shared" si="118"/>
        <v/>
      </c>
      <c r="AS155" s="163" t="str">
        <f t="shared" si="124"/>
        <v/>
      </c>
      <c r="AT155" s="163" t="str">
        <f t="shared" si="125"/>
        <v/>
      </c>
      <c r="AU155" s="163" t="str">
        <f t="shared" si="145"/>
        <v>меж</v>
      </c>
      <c r="AV155" s="163" t="str">
        <f t="shared" si="128"/>
        <v>меж90304301412общпро</v>
      </c>
      <c r="AW155" s="162">
        <f t="shared" si="150"/>
        <v>0</v>
      </c>
      <c r="AX155" s="162">
        <f t="shared" si="151"/>
        <v>0</v>
      </c>
      <c r="AY155" s="162">
        <f t="shared" si="152"/>
        <v>0</v>
      </c>
      <c r="AZ155" s="162">
        <f t="shared" si="153"/>
        <v>0</v>
      </c>
      <c r="BA155" s="164">
        <f t="shared" si="119"/>
        <v>1</v>
      </c>
      <c r="BB155" s="164">
        <f t="shared" si="120"/>
        <v>1</v>
      </c>
      <c r="BC155" s="164">
        <f t="shared" si="121"/>
        <v>1</v>
      </c>
      <c r="BD155" s="162">
        <f t="shared" si="146"/>
        <v>0</v>
      </c>
      <c r="BE155" s="162">
        <f t="shared" si="147"/>
        <v>0</v>
      </c>
      <c r="BF155" s="179">
        <f t="shared" si="148"/>
        <v>0</v>
      </c>
      <c r="BG155" s="180">
        <f t="shared" si="149"/>
        <v>0</v>
      </c>
      <c r="BH155" s="254"/>
      <c r="BI155" s="254"/>
      <c r="BJ155" s="197"/>
      <c r="BK155" s="197"/>
      <c r="BL155" s="202" t="str">
        <f t="shared" si="126"/>
        <v>01</v>
      </c>
    </row>
    <row r="156" spans="1:64" ht="12" hidden="1" customHeight="1">
      <c r="A156" s="365" t="s">
        <v>599</v>
      </c>
      <c r="B156" s="366" t="s">
        <v>397</v>
      </c>
      <c r="C156" s="365" t="s">
        <v>1158</v>
      </c>
      <c r="D156" s="366" t="s">
        <v>384</v>
      </c>
      <c r="E156" s="366" t="s">
        <v>636</v>
      </c>
      <c r="F156" s="366" t="s">
        <v>565</v>
      </c>
      <c r="G156" s="366" t="s">
        <v>1344</v>
      </c>
      <c r="H156" s="366" t="s">
        <v>1085</v>
      </c>
      <c r="I156" s="366" t="s">
        <v>332</v>
      </c>
      <c r="J156" s="384">
        <v>63169</v>
      </c>
      <c r="K156" s="384">
        <v>43628.78</v>
      </c>
      <c r="L156" s="162" t="str">
        <f t="shared" si="127"/>
        <v>903043014120203111005118053000004</v>
      </c>
      <c r="M156" s="163">
        <f t="array" ref="M156">IF(COUNT(SEARCH(Удалить_Роспись_КВСР,$B156)*SEARCH(Удалить_Роспись_ПБС,$C156)*SEARCH(Удалить_Роспись_КФСР, $D156)*SEARCH(Удалить_Роспись_КЦСР,$E156)*SEARCH(Удалить_Роспись_КВР,$F156)*SEARCH(Удалить_Роспись_ЭК,$H156)*SEARCH(Удалить_Роспись_КР,$I156))&gt;0,0,1)</f>
        <v>0</v>
      </c>
      <c r="N156" s="163">
        <f t="array" ref="N156">IF(COUNT(SEARCH(Удалить_Индекс_КВСР,$B156)*SEARCH(Удалить_Индекс_ПБС,$C156)*SEARCH(Удалить_Индекс_КФСР,$D156)*SEARCH(Удалить_Индекс_КЦСР,$E156)*SEARCH(Удалить_Индекс_КВР,$F156)*SEARCH(Удалить_Индекс_ЭК,$H156)*SEARCH(Удалить_Индекс_КР,$I156))&gt;0,0,1)</f>
        <v>0</v>
      </c>
      <c r="O156" s="163" t="str">
        <f t="shared" si="129"/>
        <v/>
      </c>
      <c r="P156" s="263" t="str">
        <f t="shared" si="130"/>
        <v/>
      </c>
      <c r="Q156" s="263" t="str">
        <f t="shared" si="131"/>
        <v/>
      </c>
      <c r="R156" s="263" t="str">
        <f t="shared" si="132"/>
        <v/>
      </c>
      <c r="S156" s="263" t="str">
        <f t="shared" si="133"/>
        <v/>
      </c>
      <c r="T156" s="263" t="str">
        <f t="shared" si="134"/>
        <v/>
      </c>
      <c r="U156" s="263" t="str">
        <f t="shared" si="110"/>
        <v/>
      </c>
      <c r="V156" s="263" t="str">
        <f t="shared" si="135"/>
        <v/>
      </c>
      <c r="W156" s="263" t="str">
        <f t="shared" si="111"/>
        <v/>
      </c>
      <c r="X156" s="263" t="str">
        <f t="shared" si="136"/>
        <v/>
      </c>
      <c r="Y156" s="263" t="str">
        <f t="shared" si="137"/>
        <v/>
      </c>
      <c r="Z156" s="263" t="str">
        <f t="shared" si="138"/>
        <v>меж</v>
      </c>
      <c r="AA156" s="263" t="str">
        <f t="shared" si="139"/>
        <v/>
      </c>
      <c r="AB156" s="263" t="str">
        <f t="shared" si="122"/>
        <v/>
      </c>
      <c r="AC156" s="263" t="str">
        <f t="shared" si="112"/>
        <v/>
      </c>
      <c r="AD156" s="263" t="str">
        <f t="shared" si="123"/>
        <v/>
      </c>
      <c r="AE156" s="263" t="str">
        <f t="shared" si="140"/>
        <v/>
      </c>
      <c r="AF156" s="263" t="str">
        <f t="shared" si="141"/>
        <v/>
      </c>
      <c r="AG156" s="263"/>
      <c r="AJ156" s="163" t="str">
        <f t="shared" si="142"/>
        <v/>
      </c>
      <c r="AK156" s="163" t="str">
        <f t="shared" si="113"/>
        <v/>
      </c>
      <c r="AL156" s="163" t="str">
        <f t="shared" si="143"/>
        <v/>
      </c>
      <c r="AM156" s="163" t="str">
        <f t="shared" si="154"/>
        <v>меж</v>
      </c>
      <c r="AN156" s="163" t="str">
        <f t="shared" si="114"/>
        <v/>
      </c>
      <c r="AO156" s="163" t="str">
        <f t="shared" si="115"/>
        <v/>
      </c>
      <c r="AP156" s="163" t="str">
        <f t="shared" si="116"/>
        <v/>
      </c>
      <c r="AQ156" s="163" t="str">
        <f t="shared" si="117"/>
        <v/>
      </c>
      <c r="AR156" s="163" t="str">
        <f t="shared" si="118"/>
        <v/>
      </c>
      <c r="AS156" s="163" t="str">
        <f t="shared" si="124"/>
        <v/>
      </c>
      <c r="AT156" s="163" t="str">
        <f t="shared" si="125"/>
        <v/>
      </c>
      <c r="AU156" s="163" t="str">
        <f t="shared" si="145"/>
        <v>меж</v>
      </c>
      <c r="AV156" s="163" t="str">
        <f t="shared" si="128"/>
        <v>меж90304301412общпро</v>
      </c>
      <c r="AW156" s="162">
        <f t="shared" si="150"/>
        <v>0</v>
      </c>
      <c r="AX156" s="162">
        <f t="shared" si="151"/>
        <v>0</v>
      </c>
      <c r="AY156" s="162">
        <f t="shared" si="152"/>
        <v>0</v>
      </c>
      <c r="AZ156" s="162">
        <f t="shared" si="153"/>
        <v>0</v>
      </c>
      <c r="BA156" s="164">
        <f t="shared" si="119"/>
        <v>1</v>
      </c>
      <c r="BB156" s="164">
        <f t="shared" si="120"/>
        <v>1</v>
      </c>
      <c r="BC156" s="164">
        <f t="shared" si="121"/>
        <v>1</v>
      </c>
      <c r="BD156" s="162">
        <f t="shared" si="146"/>
        <v>0</v>
      </c>
      <c r="BE156" s="162">
        <f t="shared" si="147"/>
        <v>0</v>
      </c>
      <c r="BF156" s="179">
        <f t="shared" si="148"/>
        <v>0</v>
      </c>
      <c r="BG156" s="180">
        <f t="shared" si="149"/>
        <v>0</v>
      </c>
      <c r="BH156" s="254"/>
      <c r="BI156" s="254"/>
      <c r="BJ156" s="197"/>
      <c r="BK156" s="197"/>
      <c r="BL156" s="202" t="str">
        <f t="shared" si="126"/>
        <v>02</v>
      </c>
    </row>
    <row r="157" spans="1:64" ht="12" hidden="1" customHeight="1">
      <c r="A157" s="365" t="s">
        <v>599</v>
      </c>
      <c r="B157" s="366" t="s">
        <v>397</v>
      </c>
      <c r="C157" s="365" t="s">
        <v>1158</v>
      </c>
      <c r="D157" s="366" t="s">
        <v>385</v>
      </c>
      <c r="E157" s="366" t="s">
        <v>699</v>
      </c>
      <c r="F157" s="366" t="s">
        <v>1261</v>
      </c>
      <c r="G157" s="366" t="s">
        <v>1344</v>
      </c>
      <c r="H157" s="366" t="s">
        <v>1085</v>
      </c>
      <c r="I157" s="366" t="s">
        <v>331</v>
      </c>
      <c r="J157" s="384">
        <v>21900</v>
      </c>
      <c r="K157" s="384">
        <v>21900</v>
      </c>
      <c r="L157" s="162" t="str">
        <f t="shared" si="127"/>
        <v>90304301412031004200S412052100010</v>
      </c>
      <c r="M157" s="163">
        <f t="array" ref="M157">IF(COUNT(SEARCH(Удалить_Роспись_КВСР,$B157)*SEARCH(Удалить_Роспись_ПБС,$C157)*SEARCH(Удалить_Роспись_КФСР, $D157)*SEARCH(Удалить_Роспись_КЦСР,$E157)*SEARCH(Удалить_Роспись_КВР,$F157)*SEARCH(Удалить_Роспись_ЭК,$H157)*SEARCH(Удалить_Роспись_КР,$I157))&gt;0,0,1)</f>
        <v>0</v>
      </c>
      <c r="N157" s="163">
        <f t="array" ref="N157">IF(COUNT(SEARCH(Удалить_Индекс_КВСР,$B157)*SEARCH(Удалить_Индекс_ПБС,$C157)*SEARCH(Удалить_Индекс_КФСР,$D157)*SEARCH(Удалить_Индекс_КЦСР,$E157)*SEARCH(Удалить_Индекс_КВР,$F157)*SEARCH(Удалить_Индекс_ЭК,$H157)*SEARCH(Удалить_Индекс_КР,$I157))&gt;0,0,1)</f>
        <v>0</v>
      </c>
      <c r="O157" s="163" t="str">
        <f t="shared" si="129"/>
        <v/>
      </c>
      <c r="P157" s="263" t="str">
        <f t="shared" si="130"/>
        <v/>
      </c>
      <c r="Q157" s="263" t="str">
        <f t="shared" si="131"/>
        <v/>
      </c>
      <c r="R157" s="263" t="str">
        <f t="shared" si="132"/>
        <v/>
      </c>
      <c r="S157" s="263" t="str">
        <f t="shared" si="133"/>
        <v/>
      </c>
      <c r="T157" s="263" t="str">
        <f t="shared" si="134"/>
        <v/>
      </c>
      <c r="U157" s="263" t="str">
        <f t="shared" si="110"/>
        <v/>
      </c>
      <c r="V157" s="263" t="str">
        <f t="shared" si="135"/>
        <v/>
      </c>
      <c r="W157" s="263" t="str">
        <f t="shared" si="111"/>
        <v/>
      </c>
      <c r="X157" s="263" t="str">
        <f t="shared" si="136"/>
        <v/>
      </c>
      <c r="Y157" s="263" t="str">
        <f t="shared" si="137"/>
        <v/>
      </c>
      <c r="Z157" s="263" t="str">
        <f t="shared" si="138"/>
        <v>меж</v>
      </c>
      <c r="AA157" s="263" t="str">
        <f t="shared" si="139"/>
        <v/>
      </c>
      <c r="AB157" s="263" t="str">
        <f t="shared" si="122"/>
        <v/>
      </c>
      <c r="AC157" s="263" t="str">
        <f t="shared" si="112"/>
        <v/>
      </c>
      <c r="AD157" s="263" t="str">
        <f t="shared" si="123"/>
        <v/>
      </c>
      <c r="AE157" s="263" t="str">
        <f t="shared" si="140"/>
        <v/>
      </c>
      <c r="AF157" s="263" t="str">
        <f t="shared" si="141"/>
        <v/>
      </c>
      <c r="AG157" s="263"/>
      <c r="AJ157" s="163" t="str">
        <f t="shared" si="142"/>
        <v/>
      </c>
      <c r="AK157" s="163" t="str">
        <f t="shared" si="113"/>
        <v/>
      </c>
      <c r="AL157" s="163" t="str">
        <f t="shared" si="143"/>
        <v/>
      </c>
      <c r="AM157" s="163" t="str">
        <f t="shared" si="154"/>
        <v>меж</v>
      </c>
      <c r="AN157" s="163" t="str">
        <f t="shared" si="114"/>
        <v/>
      </c>
      <c r="AO157" s="163" t="str">
        <f t="shared" si="115"/>
        <v/>
      </c>
      <c r="AP157" s="163" t="str">
        <f t="shared" si="116"/>
        <v/>
      </c>
      <c r="AQ157" s="163" t="str">
        <f t="shared" si="117"/>
        <v/>
      </c>
      <c r="AR157" s="163" t="str">
        <f t="shared" si="118"/>
        <v/>
      </c>
      <c r="AS157" s="163" t="str">
        <f t="shared" si="124"/>
        <v/>
      </c>
      <c r="AT157" s="163" t="str">
        <f t="shared" si="125"/>
        <v/>
      </c>
      <c r="AU157" s="163" t="str">
        <f t="shared" si="145"/>
        <v>меж</v>
      </c>
      <c r="AV157" s="163" t="str">
        <f t="shared" si="128"/>
        <v>меж90304301412общпро</v>
      </c>
      <c r="AW157" s="162">
        <f t="shared" si="150"/>
        <v>0</v>
      </c>
      <c r="AX157" s="162">
        <f t="shared" si="151"/>
        <v>0</v>
      </c>
      <c r="AY157" s="162">
        <f t="shared" si="152"/>
        <v>0</v>
      </c>
      <c r="AZ157" s="162">
        <f t="shared" si="153"/>
        <v>0</v>
      </c>
      <c r="BA157" s="164">
        <f t="shared" si="119"/>
        <v>1</v>
      </c>
      <c r="BB157" s="164">
        <f t="shared" si="120"/>
        <v>1</v>
      </c>
      <c r="BC157" s="164">
        <f t="shared" si="121"/>
        <v>1</v>
      </c>
      <c r="BD157" s="162">
        <f t="shared" si="146"/>
        <v>0</v>
      </c>
      <c r="BE157" s="162">
        <f t="shared" si="147"/>
        <v>0</v>
      </c>
      <c r="BF157" s="179">
        <f t="shared" si="148"/>
        <v>0</v>
      </c>
      <c r="BG157" s="180">
        <f t="shared" si="149"/>
        <v>0</v>
      </c>
      <c r="BH157" s="254"/>
      <c r="BI157" s="254"/>
      <c r="BJ157" s="197"/>
      <c r="BK157" s="197"/>
      <c r="BL157" s="202" t="str">
        <f t="shared" si="126"/>
        <v>03</v>
      </c>
    </row>
    <row r="158" spans="1:64" ht="12" hidden="1" customHeight="1">
      <c r="A158" s="365" t="s">
        <v>599</v>
      </c>
      <c r="B158" s="366" t="s">
        <v>397</v>
      </c>
      <c r="C158" s="365" t="s">
        <v>1158</v>
      </c>
      <c r="D158" s="366" t="s">
        <v>424</v>
      </c>
      <c r="E158" s="366" t="s">
        <v>1104</v>
      </c>
      <c r="F158" s="366" t="s">
        <v>1261</v>
      </c>
      <c r="G158" s="366" t="s">
        <v>1344</v>
      </c>
      <c r="H158" s="366" t="s">
        <v>1085</v>
      </c>
      <c r="I158" s="366" t="s">
        <v>331</v>
      </c>
      <c r="J158" s="384">
        <v>134770</v>
      </c>
      <c r="K158" s="384">
        <v>134770</v>
      </c>
      <c r="L158" s="162" t="str">
        <f t="shared" si="127"/>
        <v>90304301412040909100S508052100010</v>
      </c>
      <c r="M158" s="163">
        <f t="array" ref="M158">IF(COUNT(SEARCH(Удалить_Роспись_КВСР,$B158)*SEARCH(Удалить_Роспись_ПБС,$C158)*SEARCH(Удалить_Роспись_КФСР, $D158)*SEARCH(Удалить_Роспись_КЦСР,$E158)*SEARCH(Удалить_Роспись_КВР,$F158)*SEARCH(Удалить_Роспись_ЭК,$H158)*SEARCH(Удалить_Роспись_КР,$I158))&gt;0,0,1)</f>
        <v>0</v>
      </c>
      <c r="N158" s="163">
        <f t="array" ref="N158">IF(COUNT(SEARCH(Удалить_Индекс_КВСР,$B158)*SEARCH(Удалить_Индекс_ПБС,$C158)*SEARCH(Удалить_Индекс_КФСР,$D158)*SEARCH(Удалить_Индекс_КЦСР,$E158)*SEARCH(Удалить_Индекс_КВР,$F158)*SEARCH(Удалить_Индекс_ЭК,$H158)*SEARCH(Удалить_Индекс_КР,$I158))&gt;0,0,1)</f>
        <v>0</v>
      </c>
      <c r="O158" s="163" t="str">
        <f t="shared" si="129"/>
        <v/>
      </c>
      <c r="P158" s="263" t="str">
        <f t="shared" si="130"/>
        <v/>
      </c>
      <c r="Q158" s="263" t="str">
        <f t="shared" si="131"/>
        <v/>
      </c>
      <c r="R158" s="263" t="str">
        <f t="shared" si="132"/>
        <v/>
      </c>
      <c r="S158" s="263" t="str">
        <f t="shared" si="133"/>
        <v/>
      </c>
      <c r="T158" s="263" t="str">
        <f t="shared" si="134"/>
        <v/>
      </c>
      <c r="U158" s="263" t="str">
        <f t="shared" si="110"/>
        <v/>
      </c>
      <c r="V158" s="263" t="str">
        <f t="shared" si="135"/>
        <v/>
      </c>
      <c r="W158" s="263" t="str">
        <f t="shared" si="111"/>
        <v/>
      </c>
      <c r="X158" s="263" t="str">
        <f t="shared" si="136"/>
        <v/>
      </c>
      <c r="Y158" s="263" t="str">
        <f t="shared" si="137"/>
        <v/>
      </c>
      <c r="Z158" s="263" t="str">
        <f t="shared" si="138"/>
        <v>меж</v>
      </c>
      <c r="AA158" s="263" t="str">
        <f t="shared" si="139"/>
        <v/>
      </c>
      <c r="AB158" s="263" t="str">
        <f t="shared" si="122"/>
        <v/>
      </c>
      <c r="AC158" s="263" t="str">
        <f t="shared" si="112"/>
        <v/>
      </c>
      <c r="AD158" s="263" t="str">
        <f t="shared" si="123"/>
        <v/>
      </c>
      <c r="AE158" s="263" t="str">
        <f t="shared" si="140"/>
        <v/>
      </c>
      <c r="AF158" s="263" t="str">
        <f t="shared" si="141"/>
        <v/>
      </c>
      <c r="AG158" s="263"/>
      <c r="AJ158" s="163" t="str">
        <f t="shared" si="142"/>
        <v/>
      </c>
      <c r="AK158" s="163" t="str">
        <f t="shared" si="113"/>
        <v/>
      </c>
      <c r="AL158" s="163" t="str">
        <f t="shared" si="143"/>
        <v/>
      </c>
      <c r="AM158" s="163" t="str">
        <f t="shared" si="154"/>
        <v>меж</v>
      </c>
      <c r="AN158" s="163" t="str">
        <f t="shared" si="114"/>
        <v/>
      </c>
      <c r="AO158" s="163" t="str">
        <f t="shared" si="115"/>
        <v/>
      </c>
      <c r="AP158" s="163" t="str">
        <f t="shared" si="116"/>
        <v/>
      </c>
      <c r="AQ158" s="163" t="str">
        <f t="shared" si="117"/>
        <v/>
      </c>
      <c r="AR158" s="163" t="str">
        <f t="shared" si="118"/>
        <v/>
      </c>
      <c r="AS158" s="163" t="str">
        <f t="shared" si="124"/>
        <v/>
      </c>
      <c r="AT158" s="163" t="str">
        <f t="shared" si="125"/>
        <v/>
      </c>
      <c r="AU158" s="163" t="str">
        <f t="shared" si="145"/>
        <v>меж</v>
      </c>
      <c r="AV158" s="163" t="str">
        <f t="shared" si="128"/>
        <v>меж90304301412общпро</v>
      </c>
      <c r="AW158" s="162">
        <f t="shared" si="150"/>
        <v>0</v>
      </c>
      <c r="AX158" s="162">
        <f t="shared" si="151"/>
        <v>0</v>
      </c>
      <c r="AY158" s="162">
        <f t="shared" si="152"/>
        <v>0</v>
      </c>
      <c r="AZ158" s="162">
        <f t="shared" si="153"/>
        <v>0</v>
      </c>
      <c r="BA158" s="164">
        <f t="shared" si="119"/>
        <v>1</v>
      </c>
      <c r="BB158" s="164">
        <f t="shared" si="120"/>
        <v>1</v>
      </c>
      <c r="BC158" s="164">
        <f t="shared" si="121"/>
        <v>1</v>
      </c>
      <c r="BD158" s="162">
        <f t="shared" si="146"/>
        <v>0</v>
      </c>
      <c r="BE158" s="162">
        <f t="shared" si="147"/>
        <v>0</v>
      </c>
      <c r="BF158" s="179">
        <f t="shared" si="148"/>
        <v>0</v>
      </c>
      <c r="BG158" s="180">
        <f t="shared" si="149"/>
        <v>0</v>
      </c>
      <c r="BH158" s="254"/>
      <c r="BI158" s="254"/>
      <c r="BJ158" s="197"/>
      <c r="BK158" s="197"/>
      <c r="BL158" s="202" t="str">
        <f t="shared" si="126"/>
        <v>04</v>
      </c>
    </row>
    <row r="159" spans="1:64" ht="12" hidden="1" customHeight="1">
      <c r="A159" s="365" t="s">
        <v>599</v>
      </c>
      <c r="B159" s="366" t="s">
        <v>397</v>
      </c>
      <c r="C159" s="365" t="s">
        <v>1158</v>
      </c>
      <c r="D159" s="366" t="s">
        <v>390</v>
      </c>
      <c r="E159" s="366" t="s">
        <v>637</v>
      </c>
      <c r="F159" s="366" t="s">
        <v>551</v>
      </c>
      <c r="G159" s="366" t="s">
        <v>1344</v>
      </c>
      <c r="H159" s="366" t="s">
        <v>1085</v>
      </c>
      <c r="I159" s="366" t="s">
        <v>456</v>
      </c>
      <c r="J159" s="384">
        <v>86805</v>
      </c>
      <c r="K159" s="384">
        <v>86805</v>
      </c>
      <c r="L159" s="162" t="str">
        <f t="shared" si="127"/>
        <v>90304301412070706100Ч005054000001</v>
      </c>
      <c r="M159" s="163">
        <f t="array" ref="M159">IF(COUNT(SEARCH(Удалить_Роспись_КВСР,$B159)*SEARCH(Удалить_Роспись_ПБС,$C159)*SEARCH(Удалить_Роспись_КФСР, $D159)*SEARCH(Удалить_Роспись_КЦСР,$E159)*SEARCH(Удалить_Роспись_КВР,$F159)*SEARCH(Удалить_Роспись_ЭК,$H159)*SEARCH(Удалить_Роспись_КР,$I159))&gt;0,0,1)</f>
        <v>1</v>
      </c>
      <c r="N159" s="163">
        <f t="array" ref="N159">IF(COUNT(SEARCH(Удалить_Индекс_КВСР,$B159)*SEARCH(Удалить_Индекс_ПБС,$C159)*SEARCH(Удалить_Индекс_КФСР,$D159)*SEARCH(Удалить_Индекс_КЦСР,$E159)*SEARCH(Удалить_Индекс_КВР,$F159)*SEARCH(Удалить_Индекс_ЭК,$H159)*SEARCH(Удалить_Индекс_КР,$I159))&gt;0,0,1)</f>
        <v>0</v>
      </c>
      <c r="O159" s="163" t="str">
        <f t="shared" si="129"/>
        <v/>
      </c>
      <c r="P159" s="263" t="str">
        <f t="shared" si="130"/>
        <v/>
      </c>
      <c r="Q159" s="263" t="str">
        <f t="shared" si="131"/>
        <v/>
      </c>
      <c r="R159" s="263" t="str">
        <f t="shared" si="132"/>
        <v/>
      </c>
      <c r="S159" s="263" t="str">
        <f t="shared" si="133"/>
        <v/>
      </c>
      <c r="T159" s="263" t="str">
        <f t="shared" si="134"/>
        <v/>
      </c>
      <c r="U159" s="263" t="str">
        <f t="shared" si="110"/>
        <v/>
      </c>
      <c r="V159" s="263" t="str">
        <f t="shared" si="135"/>
        <v/>
      </c>
      <c r="W159" s="263" t="str">
        <f t="shared" si="111"/>
        <v/>
      </c>
      <c r="X159" s="263" t="str">
        <f t="shared" si="136"/>
        <v/>
      </c>
      <c r="Y159" s="263" t="str">
        <f t="shared" si="137"/>
        <v/>
      </c>
      <c r="Z159" s="263" t="str">
        <f t="shared" si="138"/>
        <v>меж</v>
      </c>
      <c r="AA159" s="263" t="str">
        <f t="shared" si="139"/>
        <v/>
      </c>
      <c r="AB159" s="263" t="str">
        <f t="shared" si="122"/>
        <v/>
      </c>
      <c r="AC159" s="263" t="str">
        <f t="shared" si="112"/>
        <v/>
      </c>
      <c r="AD159" s="263" t="str">
        <f t="shared" si="123"/>
        <v/>
      </c>
      <c r="AE159" s="263" t="str">
        <f t="shared" si="140"/>
        <v/>
      </c>
      <c r="AF159" s="263" t="str">
        <f t="shared" si="141"/>
        <v/>
      </c>
      <c r="AG159" s="263"/>
      <c r="AJ159" s="163" t="str">
        <f t="shared" si="142"/>
        <v/>
      </c>
      <c r="AK159" s="163" t="str">
        <f t="shared" si="113"/>
        <v/>
      </c>
      <c r="AL159" s="163" t="str">
        <f t="shared" si="143"/>
        <v/>
      </c>
      <c r="AM159" s="163" t="str">
        <f t="shared" si="154"/>
        <v>меж</v>
      </c>
      <c r="AN159" s="163" t="str">
        <f t="shared" si="114"/>
        <v/>
      </c>
      <c r="AO159" s="163" t="str">
        <f t="shared" si="115"/>
        <v/>
      </c>
      <c r="AP159" s="163" t="str">
        <f t="shared" si="116"/>
        <v/>
      </c>
      <c r="AQ159" s="163" t="str">
        <f t="shared" si="117"/>
        <v/>
      </c>
      <c r="AR159" s="163" t="str">
        <f t="shared" si="118"/>
        <v/>
      </c>
      <c r="AS159" s="163" t="str">
        <f t="shared" si="124"/>
        <v/>
      </c>
      <c r="AT159" s="163" t="str">
        <f t="shared" si="125"/>
        <v/>
      </c>
      <c r="AU159" s="163" t="str">
        <f t="shared" si="145"/>
        <v>меж</v>
      </c>
      <c r="AV159" s="163" t="str">
        <f t="shared" si="128"/>
        <v>меж90304301412общпро</v>
      </c>
      <c r="AW159" s="162">
        <f t="shared" si="150"/>
        <v>86805</v>
      </c>
      <c r="AX159" s="162">
        <f t="shared" si="151"/>
        <v>86805</v>
      </c>
      <c r="AY159" s="162">
        <f t="shared" si="152"/>
        <v>0</v>
      </c>
      <c r="AZ159" s="162">
        <f t="shared" si="153"/>
        <v>0</v>
      </c>
      <c r="BA159" s="164">
        <f t="shared" si="119"/>
        <v>1</v>
      </c>
      <c r="BB159" s="164">
        <f t="shared" si="120"/>
        <v>1</v>
      </c>
      <c r="BC159" s="164">
        <f t="shared" si="121"/>
        <v>1</v>
      </c>
      <c r="BD159" s="162">
        <f t="shared" si="146"/>
        <v>0</v>
      </c>
      <c r="BE159" s="162">
        <f t="shared" si="147"/>
        <v>0</v>
      </c>
      <c r="BF159" s="179">
        <f t="shared" si="148"/>
        <v>0</v>
      </c>
      <c r="BG159" s="180">
        <f t="shared" si="149"/>
        <v>0</v>
      </c>
      <c r="BH159" s="254"/>
      <c r="BI159" s="254"/>
      <c r="BJ159" s="197"/>
      <c r="BK159" s="197"/>
      <c r="BL159" s="202" t="str">
        <f t="shared" si="126"/>
        <v>07</v>
      </c>
    </row>
    <row r="160" spans="1:64" ht="12" hidden="1" customHeight="1">
      <c r="A160" s="365" t="s">
        <v>599</v>
      </c>
      <c r="B160" s="366" t="s">
        <v>397</v>
      </c>
      <c r="C160" s="365" t="s">
        <v>1158</v>
      </c>
      <c r="D160" s="366" t="s">
        <v>325</v>
      </c>
      <c r="E160" s="366" t="s">
        <v>638</v>
      </c>
      <c r="F160" s="366" t="s">
        <v>567</v>
      </c>
      <c r="G160" s="366" t="s">
        <v>1344</v>
      </c>
      <c r="H160" s="366" t="s">
        <v>1085</v>
      </c>
      <c r="I160" s="366" t="s">
        <v>331</v>
      </c>
      <c r="J160" s="384">
        <v>160800</v>
      </c>
      <c r="K160" s="384">
        <v>120600</v>
      </c>
      <c r="L160" s="162" t="str">
        <f t="shared" si="127"/>
        <v>903043014121401111007601051100010</v>
      </c>
      <c r="M160" s="163">
        <f t="array" ref="M160">IF(COUNT(SEARCH(Удалить_Роспись_КВСР,$B160)*SEARCH(Удалить_Роспись_ПБС,$C160)*SEARCH(Удалить_Роспись_КФСР, $D160)*SEARCH(Удалить_Роспись_КЦСР,$E160)*SEARCH(Удалить_Роспись_КВР,$F160)*SEARCH(Удалить_Роспись_ЭК,$H160)*SEARCH(Удалить_Роспись_КР,$I160))&gt;0,0,1)</f>
        <v>0</v>
      </c>
      <c r="N160" s="163">
        <f t="array" ref="N160">IF(COUNT(SEARCH(Удалить_Индекс_КВСР,$B160)*SEARCH(Удалить_Индекс_ПБС,$C160)*SEARCH(Удалить_Индекс_КФСР,$D160)*SEARCH(Удалить_Индекс_КЦСР,$E160)*SEARCH(Удалить_Индекс_КВР,$F160)*SEARCH(Удалить_Индекс_ЭК,$H160)*SEARCH(Удалить_Индекс_КР,$I160))&gt;0,0,1)</f>
        <v>0</v>
      </c>
      <c r="O160" s="163" t="str">
        <f t="shared" si="129"/>
        <v/>
      </c>
      <c r="P160" s="263" t="str">
        <f t="shared" si="130"/>
        <v/>
      </c>
      <c r="Q160" s="263" t="str">
        <f t="shared" si="131"/>
        <v/>
      </c>
      <c r="R160" s="263" t="str">
        <f t="shared" si="132"/>
        <v/>
      </c>
      <c r="S160" s="263" t="str">
        <f t="shared" si="133"/>
        <v/>
      </c>
      <c r="T160" s="263" t="str">
        <f t="shared" si="134"/>
        <v/>
      </c>
      <c r="U160" s="263" t="str">
        <f t="shared" si="110"/>
        <v/>
      </c>
      <c r="V160" s="263" t="str">
        <f t="shared" si="135"/>
        <v/>
      </c>
      <c r="W160" s="263" t="str">
        <f t="shared" si="111"/>
        <v/>
      </c>
      <c r="X160" s="263" t="str">
        <f t="shared" si="136"/>
        <v/>
      </c>
      <c r="Y160" s="263" t="str">
        <f t="shared" si="137"/>
        <v/>
      </c>
      <c r="Z160" s="263" t="str">
        <f t="shared" si="138"/>
        <v>меж</v>
      </c>
      <c r="AA160" s="263" t="str">
        <f t="shared" si="139"/>
        <v/>
      </c>
      <c r="AB160" s="263" t="str">
        <f t="shared" si="122"/>
        <v/>
      </c>
      <c r="AC160" s="263" t="str">
        <f t="shared" si="112"/>
        <v/>
      </c>
      <c r="AD160" s="263" t="str">
        <f t="shared" si="123"/>
        <v/>
      </c>
      <c r="AE160" s="263" t="str">
        <f t="shared" si="140"/>
        <v/>
      </c>
      <c r="AF160" s="263" t="str">
        <f t="shared" si="141"/>
        <v/>
      </c>
      <c r="AG160" s="263"/>
      <c r="AJ160" s="163" t="str">
        <f t="shared" si="142"/>
        <v/>
      </c>
      <c r="AK160" s="163" t="str">
        <f t="shared" si="113"/>
        <v/>
      </c>
      <c r="AL160" s="163" t="str">
        <f t="shared" si="143"/>
        <v/>
      </c>
      <c r="AM160" s="163" t="str">
        <f t="shared" si="154"/>
        <v>меж</v>
      </c>
      <c r="AN160" s="163" t="str">
        <f t="shared" si="114"/>
        <v/>
      </c>
      <c r="AO160" s="163" t="str">
        <f t="shared" si="115"/>
        <v/>
      </c>
      <c r="AP160" s="163" t="str">
        <f t="shared" si="116"/>
        <v/>
      </c>
      <c r="AQ160" s="163" t="str">
        <f t="shared" si="117"/>
        <v/>
      </c>
      <c r="AR160" s="163" t="str">
        <f t="shared" si="118"/>
        <v/>
      </c>
      <c r="AS160" s="163" t="str">
        <f t="shared" si="124"/>
        <v/>
      </c>
      <c r="AT160" s="163" t="str">
        <f t="shared" si="125"/>
        <v/>
      </c>
      <c r="AU160" s="163" t="str">
        <f t="shared" si="145"/>
        <v>меж</v>
      </c>
      <c r="AV160" s="163" t="str">
        <f t="shared" si="128"/>
        <v>меж90304301412общпро</v>
      </c>
      <c r="AW160" s="162">
        <f t="shared" si="150"/>
        <v>0</v>
      </c>
      <c r="AX160" s="162">
        <f t="shared" si="151"/>
        <v>0</v>
      </c>
      <c r="AY160" s="162">
        <f t="shared" si="152"/>
        <v>0</v>
      </c>
      <c r="AZ160" s="162">
        <f t="shared" si="153"/>
        <v>0</v>
      </c>
      <c r="BA160" s="164">
        <f t="shared" si="119"/>
        <v>1</v>
      </c>
      <c r="BB160" s="164">
        <f t="shared" si="120"/>
        <v>1</v>
      </c>
      <c r="BC160" s="164">
        <f t="shared" si="121"/>
        <v>1</v>
      </c>
      <c r="BD160" s="162">
        <f t="shared" si="146"/>
        <v>0</v>
      </c>
      <c r="BE160" s="162">
        <f t="shared" si="147"/>
        <v>0</v>
      </c>
      <c r="BF160" s="179">
        <f t="shared" si="148"/>
        <v>0</v>
      </c>
      <c r="BG160" s="180">
        <f t="shared" si="149"/>
        <v>0</v>
      </c>
      <c r="BH160" s="254"/>
      <c r="BI160" s="254"/>
      <c r="BJ160" s="197"/>
      <c r="BK160" s="197"/>
      <c r="BL160" s="202" t="str">
        <f t="shared" si="126"/>
        <v>14</v>
      </c>
    </row>
    <row r="161" spans="1:64" ht="12" hidden="1" customHeight="1">
      <c r="A161" s="365" t="s">
        <v>599</v>
      </c>
      <c r="B161" s="366" t="s">
        <v>397</v>
      </c>
      <c r="C161" s="365" t="s">
        <v>1158</v>
      </c>
      <c r="D161" s="366" t="s">
        <v>325</v>
      </c>
      <c r="E161" s="366" t="s">
        <v>639</v>
      </c>
      <c r="F161" s="366" t="s">
        <v>567</v>
      </c>
      <c r="G161" s="366" t="s">
        <v>1344</v>
      </c>
      <c r="H161" s="366" t="s">
        <v>1085</v>
      </c>
      <c r="I161" s="366" t="s">
        <v>456</v>
      </c>
      <c r="J161" s="384">
        <v>6303700</v>
      </c>
      <c r="K161" s="384">
        <v>4375000</v>
      </c>
      <c r="L161" s="162" t="str">
        <f t="shared" si="127"/>
        <v>903043014121401111008013051100001</v>
      </c>
      <c r="M161" s="163">
        <f t="array" ref="M161">IF(COUNT(SEARCH(Удалить_Роспись_КВСР,$B161)*SEARCH(Удалить_Роспись_ПБС,$C161)*SEARCH(Удалить_Роспись_КФСР, $D161)*SEARCH(Удалить_Роспись_КЦСР,$E161)*SEARCH(Удалить_Роспись_КВР,$F161)*SEARCH(Удалить_Роспись_ЭК,$H161)*SEARCH(Удалить_Роспись_КР,$I161))&gt;0,0,1)</f>
        <v>1</v>
      </c>
      <c r="N161" s="163">
        <f t="array" ref="N161">IF(COUNT(SEARCH(Удалить_Индекс_КВСР,$B161)*SEARCH(Удалить_Индекс_ПБС,$C161)*SEARCH(Удалить_Индекс_КФСР,$D161)*SEARCH(Удалить_Индекс_КЦСР,$E161)*SEARCH(Удалить_Индекс_КВР,$F161)*SEARCH(Удалить_Индекс_ЭК,$H161)*SEARCH(Удалить_Индекс_КР,$I161))&gt;0,0,1)</f>
        <v>0</v>
      </c>
      <c r="O161" s="163" t="str">
        <f t="shared" si="129"/>
        <v/>
      </c>
      <c r="P161" s="263" t="str">
        <f t="shared" si="130"/>
        <v/>
      </c>
      <c r="Q161" s="263" t="str">
        <f t="shared" si="131"/>
        <v/>
      </c>
      <c r="R161" s="263" t="str">
        <f t="shared" si="132"/>
        <v/>
      </c>
      <c r="S161" s="263" t="str">
        <f t="shared" si="133"/>
        <v/>
      </c>
      <c r="T161" s="263" t="str">
        <f t="shared" si="134"/>
        <v/>
      </c>
      <c r="U161" s="263" t="str">
        <f t="shared" si="110"/>
        <v/>
      </c>
      <c r="V161" s="263" t="str">
        <f t="shared" si="135"/>
        <v/>
      </c>
      <c r="W161" s="263" t="str">
        <f t="shared" si="111"/>
        <v/>
      </c>
      <c r="X161" s="263" t="str">
        <f t="shared" si="136"/>
        <v/>
      </c>
      <c r="Y161" s="263" t="str">
        <f t="shared" si="137"/>
        <v/>
      </c>
      <c r="Z161" s="263" t="str">
        <f t="shared" si="138"/>
        <v>меж</v>
      </c>
      <c r="AA161" s="263" t="str">
        <f t="shared" si="139"/>
        <v/>
      </c>
      <c r="AB161" s="263" t="str">
        <f t="shared" si="122"/>
        <v/>
      </c>
      <c r="AC161" s="263" t="str">
        <f t="shared" si="112"/>
        <v/>
      </c>
      <c r="AD161" s="263" t="str">
        <f t="shared" si="123"/>
        <v/>
      </c>
      <c r="AE161" s="263" t="str">
        <f t="shared" si="140"/>
        <v/>
      </c>
      <c r="AF161" s="263" t="str">
        <f t="shared" si="141"/>
        <v/>
      </c>
      <c r="AG161" s="263"/>
      <c r="AJ161" s="163" t="str">
        <f t="shared" si="142"/>
        <v/>
      </c>
      <c r="AK161" s="163" t="str">
        <f t="shared" si="113"/>
        <v/>
      </c>
      <c r="AL161" s="163" t="str">
        <f t="shared" si="143"/>
        <v/>
      </c>
      <c r="AM161" s="163" t="str">
        <f t="shared" si="154"/>
        <v>меж</v>
      </c>
      <c r="AN161" s="163" t="str">
        <f t="shared" si="114"/>
        <v/>
      </c>
      <c r="AO161" s="163" t="str">
        <f t="shared" si="115"/>
        <v/>
      </c>
      <c r="AP161" s="163" t="str">
        <f t="shared" si="116"/>
        <v/>
      </c>
      <c r="AQ161" s="163" t="str">
        <f t="shared" si="117"/>
        <v/>
      </c>
      <c r="AR161" s="163" t="str">
        <f t="shared" si="118"/>
        <v/>
      </c>
      <c r="AS161" s="163" t="str">
        <f t="shared" si="124"/>
        <v/>
      </c>
      <c r="AT161" s="163" t="str">
        <f t="shared" si="125"/>
        <v/>
      </c>
      <c r="AU161" s="163" t="str">
        <f t="shared" si="145"/>
        <v>меж</v>
      </c>
      <c r="AV161" s="163" t="str">
        <f t="shared" si="128"/>
        <v>меж90304301412общпро</v>
      </c>
      <c r="AW161" s="162">
        <f t="shared" si="150"/>
        <v>6303700</v>
      </c>
      <c r="AX161" s="162">
        <f t="shared" si="151"/>
        <v>4375000</v>
      </c>
      <c r="AY161" s="162">
        <f t="shared" si="152"/>
        <v>0</v>
      </c>
      <c r="AZ161" s="162">
        <f t="shared" si="153"/>
        <v>0</v>
      </c>
      <c r="BA161" s="164">
        <f t="shared" si="119"/>
        <v>1</v>
      </c>
      <c r="BB161" s="164">
        <f t="shared" si="120"/>
        <v>1</v>
      </c>
      <c r="BC161" s="164">
        <f t="shared" si="121"/>
        <v>1</v>
      </c>
      <c r="BD161" s="162">
        <f t="shared" si="146"/>
        <v>0</v>
      </c>
      <c r="BE161" s="162">
        <f t="shared" si="147"/>
        <v>0</v>
      </c>
      <c r="BF161" s="179">
        <f t="shared" si="148"/>
        <v>0</v>
      </c>
      <c r="BG161" s="180">
        <f t="shared" si="149"/>
        <v>0</v>
      </c>
      <c r="BH161" s="254"/>
      <c r="BI161" s="254"/>
      <c r="BJ161" s="197"/>
      <c r="BK161" s="197"/>
      <c r="BL161" s="202" t="str">
        <f t="shared" si="126"/>
        <v>14</v>
      </c>
    </row>
    <row r="162" spans="1:64" ht="12" hidden="1" customHeight="1">
      <c r="A162" s="365" t="s">
        <v>599</v>
      </c>
      <c r="B162" s="366" t="s">
        <v>397</v>
      </c>
      <c r="C162" s="365" t="s">
        <v>1158</v>
      </c>
      <c r="D162" s="366" t="s">
        <v>326</v>
      </c>
      <c r="E162" s="366" t="s">
        <v>1345</v>
      </c>
      <c r="F162" s="366" t="s">
        <v>551</v>
      </c>
      <c r="G162" s="366" t="s">
        <v>1344</v>
      </c>
      <c r="H162" s="366" t="s">
        <v>1085</v>
      </c>
      <c r="I162" s="366" t="s">
        <v>331</v>
      </c>
      <c r="J162" s="384">
        <v>69839</v>
      </c>
      <c r="K162" s="384">
        <v>46560</v>
      </c>
      <c r="L162" s="162" t="str">
        <f t="shared" si="127"/>
        <v>903043014121403111002724054000010</v>
      </c>
      <c r="M162" s="163">
        <f t="array" ref="M162">IF(COUNT(SEARCH(Удалить_Роспись_КВСР,$B162)*SEARCH(Удалить_Роспись_ПБС,$C162)*SEARCH(Удалить_Роспись_КФСР, $D162)*SEARCH(Удалить_Роспись_КЦСР,$E162)*SEARCH(Удалить_Роспись_КВР,$F162)*SEARCH(Удалить_Роспись_ЭК,$H162)*SEARCH(Удалить_Роспись_КР,$I162))&gt;0,0,1)</f>
        <v>0</v>
      </c>
      <c r="N162" s="163">
        <f t="array" ref="N162">IF(COUNT(SEARCH(Удалить_Индекс_КВСР,$B162)*SEARCH(Удалить_Индекс_ПБС,$C162)*SEARCH(Удалить_Индекс_КФСР,$D162)*SEARCH(Удалить_Индекс_КЦСР,$E162)*SEARCH(Удалить_Индекс_КВР,$F162)*SEARCH(Удалить_Индекс_ЭК,$H162)*SEARCH(Удалить_Индекс_КР,$I162))&gt;0,0,1)</f>
        <v>0</v>
      </c>
      <c r="O162" s="163" t="str">
        <f t="shared" si="129"/>
        <v/>
      </c>
      <c r="P162" s="263" t="str">
        <f t="shared" si="130"/>
        <v/>
      </c>
      <c r="Q162" s="263" t="str">
        <f t="shared" si="131"/>
        <v/>
      </c>
      <c r="R162" s="263" t="str">
        <f t="shared" si="132"/>
        <v/>
      </c>
      <c r="S162" s="263" t="str">
        <f t="shared" si="133"/>
        <v/>
      </c>
      <c r="T162" s="263" t="str">
        <f t="shared" si="134"/>
        <v/>
      </c>
      <c r="U162" s="263" t="str">
        <f t="shared" si="110"/>
        <v/>
      </c>
      <c r="V162" s="263" t="str">
        <f t="shared" si="135"/>
        <v/>
      </c>
      <c r="W162" s="263" t="str">
        <f t="shared" si="111"/>
        <v/>
      </c>
      <c r="X162" s="263" t="str">
        <f t="shared" si="136"/>
        <v/>
      </c>
      <c r="Y162" s="263" t="str">
        <f t="shared" si="137"/>
        <v/>
      </c>
      <c r="Z162" s="263" t="str">
        <f t="shared" si="138"/>
        <v>меж</v>
      </c>
      <c r="AA162" s="263" t="str">
        <f t="shared" si="139"/>
        <v/>
      </c>
      <c r="AB162" s="263" t="str">
        <f t="shared" si="122"/>
        <v/>
      </c>
      <c r="AC162" s="263" t="str">
        <f t="shared" si="112"/>
        <v/>
      </c>
      <c r="AD162" s="263" t="str">
        <f t="shared" si="123"/>
        <v/>
      </c>
      <c r="AE162" s="263" t="str">
        <f t="shared" si="140"/>
        <v/>
      </c>
      <c r="AF162" s="263" t="str">
        <f t="shared" si="141"/>
        <v/>
      </c>
      <c r="AG162" s="263"/>
      <c r="AJ162" s="163" t="str">
        <f t="shared" si="142"/>
        <v/>
      </c>
      <c r="AK162" s="163" t="str">
        <f t="shared" si="113"/>
        <v/>
      </c>
      <c r="AL162" s="163" t="str">
        <f t="shared" si="143"/>
        <v/>
      </c>
      <c r="AM162" s="163" t="str">
        <f t="shared" si="154"/>
        <v>меж</v>
      </c>
      <c r="AN162" s="163" t="str">
        <f t="shared" si="114"/>
        <v/>
      </c>
      <c r="AO162" s="163" t="str">
        <f t="shared" si="115"/>
        <v/>
      </c>
      <c r="AP162" s="163" t="str">
        <f t="shared" si="116"/>
        <v/>
      </c>
      <c r="AQ162" s="163" t="str">
        <f t="shared" si="117"/>
        <v/>
      </c>
      <c r="AR162" s="163" t="str">
        <f t="shared" si="118"/>
        <v/>
      </c>
      <c r="AS162" s="163" t="str">
        <f t="shared" si="124"/>
        <v/>
      </c>
      <c r="AT162" s="163" t="str">
        <f t="shared" si="125"/>
        <v/>
      </c>
      <c r="AU162" s="163" t="str">
        <f t="shared" si="145"/>
        <v>меж</v>
      </c>
      <c r="AV162" s="163" t="str">
        <f t="shared" si="128"/>
        <v>меж90304301412общпро</v>
      </c>
      <c r="AW162" s="162">
        <f t="shared" si="150"/>
        <v>0</v>
      </c>
      <c r="AX162" s="162">
        <f t="shared" si="151"/>
        <v>0</v>
      </c>
      <c r="AY162" s="162">
        <f t="shared" si="152"/>
        <v>0</v>
      </c>
      <c r="AZ162" s="162">
        <f t="shared" si="153"/>
        <v>0</v>
      </c>
      <c r="BA162" s="164">
        <f t="shared" si="119"/>
        <v>1</v>
      </c>
      <c r="BB162" s="164">
        <f t="shared" si="120"/>
        <v>1</v>
      </c>
      <c r="BC162" s="164">
        <f t="shared" si="121"/>
        <v>1</v>
      </c>
      <c r="BD162" s="162">
        <f t="shared" si="146"/>
        <v>0</v>
      </c>
      <c r="BE162" s="162">
        <f t="shared" si="147"/>
        <v>0</v>
      </c>
      <c r="BF162" s="179">
        <f t="shared" si="148"/>
        <v>0</v>
      </c>
      <c r="BG162" s="180">
        <f t="shared" si="149"/>
        <v>0</v>
      </c>
      <c r="BH162" s="254"/>
      <c r="BI162" s="254"/>
      <c r="BJ162" s="197"/>
      <c r="BK162" s="197"/>
      <c r="BL162" s="202" t="str">
        <f t="shared" si="126"/>
        <v>14</v>
      </c>
    </row>
    <row r="163" spans="1:64" ht="12" hidden="1" customHeight="1">
      <c r="A163" s="365" t="s">
        <v>599</v>
      </c>
      <c r="B163" s="366" t="s">
        <v>397</v>
      </c>
      <c r="C163" s="365" t="s">
        <v>1158</v>
      </c>
      <c r="D163" s="366" t="s">
        <v>326</v>
      </c>
      <c r="E163" s="366" t="s">
        <v>640</v>
      </c>
      <c r="F163" s="366" t="s">
        <v>551</v>
      </c>
      <c r="G163" s="366" t="s">
        <v>1344</v>
      </c>
      <c r="H163" s="366" t="s">
        <v>1085</v>
      </c>
      <c r="I163" s="366" t="s">
        <v>456</v>
      </c>
      <c r="J163" s="384">
        <v>128500</v>
      </c>
      <c r="K163" s="384">
        <v>0</v>
      </c>
      <c r="L163" s="162" t="str">
        <f t="shared" si="127"/>
        <v>903043014121403111008012054000001</v>
      </c>
      <c r="M163" s="163">
        <f t="array" ref="M163">IF(COUNT(SEARCH(Удалить_Роспись_КВСР,$B163)*SEARCH(Удалить_Роспись_ПБС,$C163)*SEARCH(Удалить_Роспись_КФСР, $D163)*SEARCH(Удалить_Роспись_КЦСР,$E163)*SEARCH(Удалить_Роспись_КВР,$F163)*SEARCH(Удалить_Роспись_ЭК,$H163)*SEARCH(Удалить_Роспись_КР,$I163))&gt;0,0,1)</f>
        <v>1</v>
      </c>
      <c r="N163" s="163">
        <f t="array" ref="N163">IF(COUNT(SEARCH(Удалить_Индекс_КВСР,$B163)*SEARCH(Удалить_Индекс_ПБС,$C163)*SEARCH(Удалить_Индекс_КФСР,$D163)*SEARCH(Удалить_Индекс_КЦСР,$E163)*SEARCH(Удалить_Индекс_КВР,$F163)*SEARCH(Удалить_Индекс_ЭК,$H163)*SEARCH(Удалить_Индекс_КР,$I163))&gt;0,0,1)</f>
        <v>0</v>
      </c>
      <c r="O163" s="163" t="str">
        <f t="shared" si="129"/>
        <v/>
      </c>
      <c r="P163" s="263" t="str">
        <f t="shared" si="130"/>
        <v/>
      </c>
      <c r="Q163" s="263" t="str">
        <f t="shared" si="131"/>
        <v/>
      </c>
      <c r="R163" s="263" t="str">
        <f t="shared" si="132"/>
        <v/>
      </c>
      <c r="S163" s="263" t="str">
        <f t="shared" si="133"/>
        <v/>
      </c>
      <c r="T163" s="263" t="str">
        <f t="shared" si="134"/>
        <v/>
      </c>
      <c r="U163" s="263" t="str">
        <f t="shared" si="110"/>
        <v/>
      </c>
      <c r="V163" s="263" t="str">
        <f t="shared" si="135"/>
        <v/>
      </c>
      <c r="W163" s="263" t="str">
        <f t="shared" si="111"/>
        <v/>
      </c>
      <c r="X163" s="263" t="str">
        <f t="shared" si="136"/>
        <v/>
      </c>
      <c r="Y163" s="263" t="str">
        <f t="shared" si="137"/>
        <v/>
      </c>
      <c r="Z163" s="263" t="str">
        <f t="shared" si="138"/>
        <v>меж</v>
      </c>
      <c r="AA163" s="263" t="str">
        <f t="shared" si="139"/>
        <v/>
      </c>
      <c r="AB163" s="263" t="str">
        <f t="shared" si="122"/>
        <v/>
      </c>
      <c r="AC163" s="263" t="str">
        <f t="shared" si="112"/>
        <v/>
      </c>
      <c r="AD163" s="263" t="str">
        <f t="shared" si="123"/>
        <v/>
      </c>
      <c r="AE163" s="263" t="str">
        <f t="shared" si="140"/>
        <v/>
      </c>
      <c r="AF163" s="263" t="str">
        <f t="shared" si="141"/>
        <v/>
      </c>
      <c r="AG163" s="263"/>
      <c r="AJ163" s="163" t="str">
        <f t="shared" si="142"/>
        <v/>
      </c>
      <c r="AK163" s="163" t="str">
        <f t="shared" si="113"/>
        <v/>
      </c>
      <c r="AL163" s="163" t="str">
        <f t="shared" si="143"/>
        <v/>
      </c>
      <c r="AM163" s="163" t="str">
        <f t="shared" si="154"/>
        <v>меж</v>
      </c>
      <c r="AN163" s="163" t="str">
        <f t="shared" si="114"/>
        <v/>
      </c>
      <c r="AO163" s="163" t="str">
        <f t="shared" si="115"/>
        <v/>
      </c>
      <c r="AP163" s="163" t="str">
        <f t="shared" si="116"/>
        <v/>
      </c>
      <c r="AQ163" s="163" t="str">
        <f t="shared" si="117"/>
        <v/>
      </c>
      <c r="AR163" s="163" t="str">
        <f t="shared" si="118"/>
        <v/>
      </c>
      <c r="AS163" s="163" t="str">
        <f t="shared" si="124"/>
        <v/>
      </c>
      <c r="AT163" s="163" t="str">
        <f t="shared" si="125"/>
        <v/>
      </c>
      <c r="AU163" s="163" t="str">
        <f t="shared" si="145"/>
        <v>меж</v>
      </c>
      <c r="AV163" s="163" t="str">
        <f t="shared" si="128"/>
        <v>меж90304301412общпро</v>
      </c>
      <c r="AW163" s="162">
        <f t="shared" si="150"/>
        <v>128500</v>
      </c>
      <c r="AX163" s="162">
        <f t="shared" si="151"/>
        <v>0</v>
      </c>
      <c r="AY163" s="162">
        <f t="shared" si="152"/>
        <v>0</v>
      </c>
      <c r="AZ163" s="162">
        <f t="shared" si="153"/>
        <v>0</v>
      </c>
      <c r="BA163" s="164">
        <f t="shared" si="119"/>
        <v>1</v>
      </c>
      <c r="BB163" s="164">
        <f t="shared" si="120"/>
        <v>1</v>
      </c>
      <c r="BC163" s="164">
        <f t="shared" si="121"/>
        <v>1</v>
      </c>
      <c r="BD163" s="162">
        <f t="shared" si="146"/>
        <v>0</v>
      </c>
      <c r="BE163" s="162">
        <f t="shared" si="147"/>
        <v>0</v>
      </c>
      <c r="BF163" s="179">
        <f t="shared" si="148"/>
        <v>0</v>
      </c>
      <c r="BG163" s="180">
        <f t="shared" si="149"/>
        <v>0</v>
      </c>
      <c r="BH163" s="254"/>
      <c r="BI163" s="254"/>
      <c r="BJ163" s="197"/>
      <c r="BK163" s="197"/>
      <c r="BL163" s="202" t="str">
        <f t="shared" si="126"/>
        <v>14</v>
      </c>
    </row>
    <row r="164" spans="1:64" ht="12" hidden="1" customHeight="1">
      <c r="A164" s="365" t="s">
        <v>599</v>
      </c>
      <c r="B164" s="366" t="s">
        <v>397</v>
      </c>
      <c r="C164" s="365" t="s">
        <v>1180</v>
      </c>
      <c r="D164" s="366" t="s">
        <v>374</v>
      </c>
      <c r="E164" s="366" t="s">
        <v>641</v>
      </c>
      <c r="F164" s="366" t="s">
        <v>548</v>
      </c>
      <c r="G164" s="366" t="s">
        <v>1344</v>
      </c>
      <c r="H164" s="366" t="s">
        <v>1086</v>
      </c>
      <c r="I164" s="366" t="s">
        <v>456</v>
      </c>
      <c r="J164" s="384">
        <v>808374.71</v>
      </c>
      <c r="K164" s="384">
        <v>491827.41</v>
      </c>
      <c r="L164" s="162" t="str">
        <f t="shared" si="127"/>
        <v>903043014150102801006000012100001</v>
      </c>
      <c r="M164" s="163">
        <f t="array" ref="M164">IF(COUNT(SEARCH(Удалить_Роспись_КВСР,$B164)*SEARCH(Удалить_Роспись_ПБС,$C164)*SEARCH(Удалить_Роспись_КФСР, $D164)*SEARCH(Удалить_Роспись_КЦСР,$E164)*SEARCH(Удалить_Роспись_КВР,$F164)*SEARCH(Удалить_Роспись_ЭК,$H164)*SEARCH(Удалить_Роспись_КР,$I164))&gt;0,0,1)</f>
        <v>1</v>
      </c>
      <c r="N164" s="163">
        <f t="array" ref="N164">IF(COUNT(SEARCH(Удалить_Индекс_КВСР,$B164)*SEARCH(Удалить_Индекс_ПБС,$C164)*SEARCH(Удалить_Индекс_КФСР,$D164)*SEARCH(Удалить_Индекс_КЦСР,$E164)*SEARCH(Удалить_Индекс_КВР,$F164)*SEARCH(Удалить_Индекс_ЭК,$H164)*SEARCH(Удалить_Индекс_КР,$I164))&gt;0,0,1)</f>
        <v>0</v>
      </c>
      <c r="O164" s="163" t="str">
        <f t="shared" si="129"/>
        <v/>
      </c>
      <c r="P164" s="263" t="str">
        <f t="shared" si="130"/>
        <v/>
      </c>
      <c r="Q164" s="263" t="str">
        <f t="shared" si="131"/>
        <v/>
      </c>
      <c r="R164" s="263" t="str">
        <f t="shared" si="132"/>
        <v/>
      </c>
      <c r="S164" s="263" t="str">
        <f t="shared" si="133"/>
        <v/>
      </c>
      <c r="T164" s="263" t="str">
        <f t="shared" si="134"/>
        <v/>
      </c>
      <c r="U164" s="263" t="str">
        <f t="shared" si="110"/>
        <v/>
      </c>
      <c r="V164" s="263" t="str">
        <f t="shared" si="135"/>
        <v/>
      </c>
      <c r="W164" s="263" t="str">
        <f t="shared" si="111"/>
        <v/>
      </c>
      <c r="X164" s="263" t="str">
        <f t="shared" si="136"/>
        <v/>
      </c>
      <c r="Y164" s="263" t="str">
        <f t="shared" si="137"/>
        <v/>
      </c>
      <c r="Z164" s="263" t="str">
        <f t="shared" si="138"/>
        <v/>
      </c>
      <c r="AA164" s="263" t="str">
        <f t="shared" si="139"/>
        <v/>
      </c>
      <c r="AB164" s="263" t="str">
        <f t="shared" si="122"/>
        <v/>
      </c>
      <c r="AC164" s="263" t="str">
        <f t="shared" si="112"/>
        <v/>
      </c>
      <c r="AD164" s="263" t="str">
        <f t="shared" si="123"/>
        <v/>
      </c>
      <c r="AE164" s="263" t="str">
        <f t="shared" si="140"/>
        <v/>
      </c>
      <c r="AF164" s="263" t="str">
        <f t="shared" si="141"/>
        <v/>
      </c>
      <c r="AG164" s="263"/>
      <c r="AJ164" s="163" t="str">
        <f t="shared" si="142"/>
        <v/>
      </c>
      <c r="AK164" s="163" t="str">
        <f t="shared" si="113"/>
        <v/>
      </c>
      <c r="AL164" s="163" t="str">
        <f t="shared" si="143"/>
        <v/>
      </c>
      <c r="AM164" s="163" t="str">
        <f t="shared" si="144"/>
        <v/>
      </c>
      <c r="AN164" s="163" t="str">
        <f t="shared" si="114"/>
        <v/>
      </c>
      <c r="AO164" s="163" t="str">
        <f t="shared" si="115"/>
        <v/>
      </c>
      <c r="AP164" s="163" t="str">
        <f t="shared" si="116"/>
        <v/>
      </c>
      <c r="AQ164" s="163" t="str">
        <f t="shared" si="117"/>
        <v/>
      </c>
      <c r="AR164" s="163" t="str">
        <f t="shared" si="118"/>
        <v/>
      </c>
      <c r="AS164" s="163" t="str">
        <f t="shared" si="124"/>
        <v/>
      </c>
      <c r="AT164" s="163" t="str">
        <f t="shared" si="125"/>
        <v/>
      </c>
      <c r="AU164" s="163" t="str">
        <f t="shared" si="145"/>
        <v>рбс</v>
      </c>
      <c r="AV164" s="163" t="str">
        <f t="shared" si="128"/>
        <v>рбс90304301415общопл</v>
      </c>
      <c r="AW164" s="162">
        <f t="shared" si="150"/>
        <v>808374.71</v>
      </c>
      <c r="AX164" s="162">
        <f t="shared" si="151"/>
        <v>491827.41</v>
      </c>
      <c r="AY164" s="162">
        <f t="shared" si="152"/>
        <v>0</v>
      </c>
      <c r="AZ164" s="162">
        <f t="shared" si="153"/>
        <v>0</v>
      </c>
      <c r="BA164" s="164">
        <f t="shared" si="119"/>
        <v>1</v>
      </c>
      <c r="BB164" s="164">
        <f t="shared" si="120"/>
        <v>1</v>
      </c>
      <c r="BC164" s="164">
        <f t="shared" si="121"/>
        <v>1</v>
      </c>
      <c r="BD164" s="162">
        <f t="shared" si="146"/>
        <v>0</v>
      </c>
      <c r="BE164" s="162">
        <f t="shared" si="147"/>
        <v>0</v>
      </c>
      <c r="BF164" s="179">
        <f t="shared" si="148"/>
        <v>0</v>
      </c>
      <c r="BG164" s="180">
        <f t="shared" si="149"/>
        <v>0</v>
      </c>
      <c r="BH164" s="254"/>
      <c r="BI164" s="254"/>
      <c r="BJ164" s="197"/>
      <c r="BK164" s="197"/>
      <c r="BL164" s="202" t="str">
        <f t="shared" si="126"/>
        <v>01</v>
      </c>
    </row>
    <row r="165" spans="1:64" ht="12" hidden="1" customHeight="1">
      <c r="A165" s="365" t="s">
        <v>599</v>
      </c>
      <c r="B165" s="366" t="s">
        <v>397</v>
      </c>
      <c r="C165" s="365" t="s">
        <v>1180</v>
      </c>
      <c r="D165" s="366" t="s">
        <v>374</v>
      </c>
      <c r="E165" s="366" t="s">
        <v>641</v>
      </c>
      <c r="F165" s="366" t="s">
        <v>548</v>
      </c>
      <c r="G165" s="366" t="s">
        <v>1344</v>
      </c>
      <c r="H165" s="366" t="s">
        <v>1161</v>
      </c>
      <c r="I165" s="366" t="s">
        <v>456</v>
      </c>
      <c r="J165" s="384">
        <v>3742.29</v>
      </c>
      <c r="K165" s="384">
        <v>3742.29</v>
      </c>
      <c r="L165" s="162" t="str">
        <f t="shared" si="127"/>
        <v>903043014150102801006000012100001</v>
      </c>
      <c r="M165" s="163">
        <f t="array" ref="M165">IF(COUNT(SEARCH(Удалить_Роспись_КВСР,$B165)*SEARCH(Удалить_Роспись_ПБС,$C165)*SEARCH(Удалить_Роспись_КФСР, $D165)*SEARCH(Удалить_Роспись_КЦСР,$E165)*SEARCH(Удалить_Роспись_КВР,$F165)*SEARCH(Удалить_Роспись_ЭК,$H165)*SEARCH(Удалить_Роспись_КР,$I165))&gt;0,0,1)</f>
        <v>1</v>
      </c>
      <c r="N165" s="163">
        <f t="array" ref="N165">IF(COUNT(SEARCH(Удалить_Индекс_КВСР,$B165)*SEARCH(Удалить_Индекс_ПБС,$C165)*SEARCH(Удалить_Индекс_КФСР,$D165)*SEARCH(Удалить_Индекс_КЦСР,$E165)*SEARCH(Удалить_Индекс_КВР,$F165)*SEARCH(Удалить_Индекс_ЭК,$H165)*SEARCH(Удалить_Индекс_КР,$I165))&gt;0,0,1)</f>
        <v>0</v>
      </c>
      <c r="O165" s="163" t="str">
        <f t="shared" si="129"/>
        <v/>
      </c>
      <c r="P165" s="263" t="str">
        <f t="shared" si="130"/>
        <v/>
      </c>
      <c r="Q165" s="263" t="str">
        <f t="shared" si="131"/>
        <v/>
      </c>
      <c r="R165" s="263" t="str">
        <f t="shared" si="132"/>
        <v/>
      </c>
      <c r="S165" s="263" t="str">
        <f t="shared" si="133"/>
        <v/>
      </c>
      <c r="T165" s="263" t="str">
        <f t="shared" si="134"/>
        <v/>
      </c>
      <c r="U165" s="263" t="str">
        <f t="shared" si="110"/>
        <v/>
      </c>
      <c r="V165" s="263" t="str">
        <f t="shared" si="135"/>
        <v/>
      </c>
      <c r="W165" s="263" t="str">
        <f t="shared" si="111"/>
        <v/>
      </c>
      <c r="X165" s="263" t="str">
        <f t="shared" si="136"/>
        <v/>
      </c>
      <c r="Y165" s="263" t="str">
        <f t="shared" si="137"/>
        <v/>
      </c>
      <c r="Z165" s="263" t="str">
        <f t="shared" si="138"/>
        <v/>
      </c>
      <c r="AA165" s="263" t="str">
        <f t="shared" si="139"/>
        <v/>
      </c>
      <c r="AB165" s="263" t="str">
        <f t="shared" si="122"/>
        <v/>
      </c>
      <c r="AC165" s="263" t="str">
        <f t="shared" si="112"/>
        <v/>
      </c>
      <c r="AD165" s="263" t="str">
        <f t="shared" si="123"/>
        <v/>
      </c>
      <c r="AE165" s="263" t="str">
        <f t="shared" si="140"/>
        <v/>
      </c>
      <c r="AF165" s="263" t="str">
        <f t="shared" si="141"/>
        <v/>
      </c>
      <c r="AG165" s="263"/>
      <c r="AJ165" s="163" t="str">
        <f t="shared" si="142"/>
        <v/>
      </c>
      <c r="AK165" s="163" t="str">
        <f t="shared" si="113"/>
        <v/>
      </c>
      <c r="AL165" s="163" t="str">
        <f t="shared" si="143"/>
        <v/>
      </c>
      <c r="AM165" s="163" t="str">
        <f t="shared" si="144"/>
        <v/>
      </c>
      <c r="AN165" s="163" t="str">
        <f t="shared" si="114"/>
        <v/>
      </c>
      <c r="AO165" s="163" t="str">
        <f t="shared" si="115"/>
        <v/>
      </c>
      <c r="AP165" s="163" t="str">
        <f t="shared" si="116"/>
        <v/>
      </c>
      <c r="AQ165" s="163" t="str">
        <f t="shared" si="117"/>
        <v/>
      </c>
      <c r="AR165" s="163" t="str">
        <f t="shared" si="118"/>
        <v/>
      </c>
      <c r="AS165" s="163" t="str">
        <f t="shared" si="124"/>
        <v/>
      </c>
      <c r="AT165" s="163" t="str">
        <f t="shared" si="125"/>
        <v/>
      </c>
      <c r="AU165" s="163" t="str">
        <f t="shared" si="145"/>
        <v>рбс</v>
      </c>
      <c r="AV165" s="163" t="str">
        <f t="shared" si="128"/>
        <v>рбс90304301415общпро</v>
      </c>
      <c r="AW165" s="162">
        <f t="shared" si="150"/>
        <v>3742.29</v>
      </c>
      <c r="AX165" s="162">
        <f t="shared" si="151"/>
        <v>3742.29</v>
      </c>
      <c r="AY165" s="162">
        <f t="shared" si="152"/>
        <v>0</v>
      </c>
      <c r="AZ165" s="162">
        <f t="shared" si="153"/>
        <v>0</v>
      </c>
      <c r="BA165" s="164">
        <f t="shared" si="119"/>
        <v>1</v>
      </c>
      <c r="BB165" s="164">
        <f t="shared" si="120"/>
        <v>1</v>
      </c>
      <c r="BC165" s="164">
        <f t="shared" si="121"/>
        <v>1</v>
      </c>
      <c r="BD165" s="162">
        <f t="shared" si="146"/>
        <v>0</v>
      </c>
      <c r="BE165" s="162">
        <f t="shared" si="147"/>
        <v>0</v>
      </c>
      <c r="BF165" s="179">
        <f t="shared" si="148"/>
        <v>0</v>
      </c>
      <c r="BG165" s="180">
        <f t="shared" si="149"/>
        <v>0</v>
      </c>
      <c r="BH165" s="254"/>
      <c r="BI165" s="254"/>
      <c r="BJ165" s="197"/>
      <c r="BK165" s="197"/>
      <c r="BL165" s="202" t="str">
        <f t="shared" si="126"/>
        <v>01</v>
      </c>
    </row>
    <row r="166" spans="1:64" ht="12" hidden="1" customHeight="1">
      <c r="A166" s="365" t="s">
        <v>599</v>
      </c>
      <c r="B166" s="366" t="s">
        <v>397</v>
      </c>
      <c r="C166" s="365" t="s">
        <v>1180</v>
      </c>
      <c r="D166" s="366" t="s">
        <v>374</v>
      </c>
      <c r="E166" s="366" t="s">
        <v>641</v>
      </c>
      <c r="F166" s="366" t="s">
        <v>642</v>
      </c>
      <c r="G166" s="366" t="s">
        <v>1344</v>
      </c>
      <c r="H166" s="366" t="s">
        <v>1088</v>
      </c>
      <c r="I166" s="366" t="s">
        <v>456</v>
      </c>
      <c r="J166" s="384">
        <v>245259</v>
      </c>
      <c r="K166" s="384">
        <v>119943.55</v>
      </c>
      <c r="L166" s="162" t="str">
        <f t="shared" si="127"/>
        <v>903043014150102801006000012900001</v>
      </c>
      <c r="M166" s="163">
        <f t="array" ref="M166">IF(COUNT(SEARCH(Удалить_Роспись_КВСР,$B166)*SEARCH(Удалить_Роспись_ПБС,$C166)*SEARCH(Удалить_Роспись_КФСР, $D166)*SEARCH(Удалить_Роспись_КЦСР,$E166)*SEARCH(Удалить_Роспись_КВР,$F166)*SEARCH(Удалить_Роспись_ЭК,$H166)*SEARCH(Удалить_Роспись_КР,$I166))&gt;0,0,1)</f>
        <v>1</v>
      </c>
      <c r="N166" s="163">
        <f t="array" ref="N166">IF(COUNT(SEARCH(Удалить_Индекс_КВСР,$B166)*SEARCH(Удалить_Индекс_ПБС,$C166)*SEARCH(Удалить_Индекс_КФСР,$D166)*SEARCH(Удалить_Индекс_КЦСР,$E166)*SEARCH(Удалить_Индекс_КВР,$F166)*SEARCH(Удалить_Индекс_ЭК,$H166)*SEARCH(Удалить_Индекс_КР,$I166))&gt;0,0,1)</f>
        <v>0</v>
      </c>
      <c r="O166" s="163" t="str">
        <f t="shared" si="129"/>
        <v/>
      </c>
      <c r="P166" s="263" t="str">
        <f t="shared" si="130"/>
        <v/>
      </c>
      <c r="Q166" s="263" t="str">
        <f t="shared" si="131"/>
        <v/>
      </c>
      <c r="R166" s="263" t="str">
        <f t="shared" si="132"/>
        <v/>
      </c>
      <c r="S166" s="263" t="str">
        <f t="shared" si="133"/>
        <v/>
      </c>
      <c r="T166" s="263" t="str">
        <f t="shared" si="134"/>
        <v/>
      </c>
      <c r="U166" s="263" t="str">
        <f t="shared" si="110"/>
        <v/>
      </c>
      <c r="V166" s="263" t="str">
        <f t="shared" si="135"/>
        <v/>
      </c>
      <c r="W166" s="263" t="str">
        <f t="shared" si="111"/>
        <v/>
      </c>
      <c r="X166" s="263" t="str">
        <f t="shared" si="136"/>
        <v/>
      </c>
      <c r="Y166" s="263" t="str">
        <f t="shared" si="137"/>
        <v/>
      </c>
      <c r="Z166" s="263" t="str">
        <f t="shared" si="138"/>
        <v/>
      </c>
      <c r="AA166" s="263" t="str">
        <f t="shared" si="139"/>
        <v/>
      </c>
      <c r="AB166" s="263" t="str">
        <f t="shared" si="122"/>
        <v/>
      </c>
      <c r="AC166" s="263" t="str">
        <f t="shared" si="112"/>
        <v/>
      </c>
      <c r="AD166" s="263" t="str">
        <f t="shared" si="123"/>
        <v/>
      </c>
      <c r="AE166" s="263" t="str">
        <f t="shared" si="140"/>
        <v/>
      </c>
      <c r="AF166" s="263" t="str">
        <f t="shared" si="141"/>
        <v/>
      </c>
      <c r="AG166" s="263"/>
      <c r="AJ166" s="163" t="str">
        <f t="shared" si="142"/>
        <v/>
      </c>
      <c r="AK166" s="163" t="str">
        <f t="shared" si="113"/>
        <v/>
      </c>
      <c r="AL166" s="163" t="str">
        <f t="shared" si="143"/>
        <v/>
      </c>
      <c r="AM166" s="163" t="str">
        <f t="shared" si="144"/>
        <v/>
      </c>
      <c r="AN166" s="163" t="str">
        <f t="shared" si="114"/>
        <v/>
      </c>
      <c r="AO166" s="163" t="str">
        <f t="shared" si="115"/>
        <v/>
      </c>
      <c r="AP166" s="163" t="str">
        <f t="shared" si="116"/>
        <v/>
      </c>
      <c r="AQ166" s="163" t="str">
        <f t="shared" si="117"/>
        <v/>
      </c>
      <c r="AR166" s="163" t="str">
        <f t="shared" si="118"/>
        <v/>
      </c>
      <c r="AS166" s="163" t="str">
        <f t="shared" si="124"/>
        <v/>
      </c>
      <c r="AT166" s="163" t="str">
        <f t="shared" si="125"/>
        <v/>
      </c>
      <c r="AU166" s="163" t="str">
        <f t="shared" si="145"/>
        <v>рбс</v>
      </c>
      <c r="AV166" s="163" t="str">
        <f t="shared" si="128"/>
        <v>рбс90304301415общопл</v>
      </c>
      <c r="AW166" s="162">
        <f t="shared" si="150"/>
        <v>245259</v>
      </c>
      <c r="AX166" s="162">
        <f t="shared" si="151"/>
        <v>119943.55</v>
      </c>
      <c r="AY166" s="162">
        <f t="shared" si="152"/>
        <v>0</v>
      </c>
      <c r="AZ166" s="162">
        <f t="shared" si="153"/>
        <v>0</v>
      </c>
      <c r="BA166" s="164">
        <f t="shared" si="119"/>
        <v>1</v>
      </c>
      <c r="BB166" s="164">
        <f t="shared" si="120"/>
        <v>1</v>
      </c>
      <c r="BC166" s="164">
        <f t="shared" si="121"/>
        <v>1</v>
      </c>
      <c r="BD166" s="162">
        <f t="shared" si="146"/>
        <v>0</v>
      </c>
      <c r="BE166" s="162">
        <f t="shared" si="147"/>
        <v>0</v>
      </c>
      <c r="BF166" s="179">
        <f t="shared" si="148"/>
        <v>0</v>
      </c>
      <c r="BG166" s="180">
        <f t="shared" si="149"/>
        <v>0</v>
      </c>
      <c r="BH166" s="254"/>
      <c r="BI166" s="254"/>
      <c r="BJ166" s="197"/>
      <c r="BK166" s="197"/>
      <c r="BL166" s="202" t="str">
        <f t="shared" si="126"/>
        <v>01</v>
      </c>
    </row>
    <row r="167" spans="1:64" ht="12" hidden="1" customHeight="1">
      <c r="A167" s="365" t="s">
        <v>599</v>
      </c>
      <c r="B167" s="366" t="s">
        <v>397</v>
      </c>
      <c r="C167" s="365" t="s">
        <v>1180</v>
      </c>
      <c r="D167" s="366" t="s">
        <v>376</v>
      </c>
      <c r="E167" s="366" t="s">
        <v>643</v>
      </c>
      <c r="F167" s="366" t="s">
        <v>549</v>
      </c>
      <c r="G167" s="366" t="s">
        <v>1344</v>
      </c>
      <c r="H167" s="366" t="s">
        <v>1089</v>
      </c>
      <c r="I167" s="366" t="s">
        <v>456</v>
      </c>
      <c r="J167" s="384">
        <v>16800</v>
      </c>
      <c r="K167" s="384">
        <v>11200</v>
      </c>
      <c r="L167" s="162" t="str">
        <f t="shared" si="127"/>
        <v>903043014150103803006000012300001</v>
      </c>
      <c r="M167" s="163">
        <f t="array" ref="M167">IF(COUNT(SEARCH(Удалить_Роспись_КВСР,$B167)*SEARCH(Удалить_Роспись_ПБС,$C167)*SEARCH(Удалить_Роспись_КФСР, $D167)*SEARCH(Удалить_Роспись_КЦСР,$E167)*SEARCH(Удалить_Роспись_КВР,$F167)*SEARCH(Удалить_Роспись_ЭК,$H167)*SEARCH(Удалить_Роспись_КР,$I167))&gt;0,0,1)</f>
        <v>1</v>
      </c>
      <c r="N167" s="163">
        <v>1</v>
      </c>
      <c r="O167" s="163" t="str">
        <f t="shared" si="129"/>
        <v/>
      </c>
      <c r="P167" s="263" t="str">
        <f t="shared" si="130"/>
        <v/>
      </c>
      <c r="Q167" s="263" t="str">
        <f t="shared" si="131"/>
        <v/>
      </c>
      <c r="R167" s="263" t="str">
        <f t="shared" si="132"/>
        <v/>
      </c>
      <c r="S167" s="263" t="str">
        <f t="shared" si="133"/>
        <v/>
      </c>
      <c r="T167" s="263" t="str">
        <f t="shared" si="134"/>
        <v/>
      </c>
      <c r="U167" s="263" t="str">
        <f t="shared" si="110"/>
        <v/>
      </c>
      <c r="V167" s="263" t="str">
        <f t="shared" si="135"/>
        <v/>
      </c>
      <c r="W167" s="263" t="str">
        <f t="shared" si="111"/>
        <v/>
      </c>
      <c r="X167" s="263" t="str">
        <f t="shared" si="136"/>
        <v/>
      </c>
      <c r="Y167" s="263" t="str">
        <f t="shared" si="137"/>
        <v/>
      </c>
      <c r="Z167" s="263" t="str">
        <f t="shared" si="138"/>
        <v/>
      </c>
      <c r="AA167" s="263" t="str">
        <f t="shared" si="139"/>
        <v/>
      </c>
      <c r="AB167" s="263" t="str">
        <f t="shared" si="122"/>
        <v/>
      </c>
      <c r="AC167" s="263" t="str">
        <f t="shared" si="112"/>
        <v/>
      </c>
      <c r="AD167" s="263" t="str">
        <f t="shared" si="123"/>
        <v/>
      </c>
      <c r="AE167" s="263" t="str">
        <f t="shared" si="140"/>
        <v/>
      </c>
      <c r="AF167" s="263" t="str">
        <f t="shared" si="141"/>
        <v/>
      </c>
      <c r="AG167" s="263"/>
      <c r="AJ167" s="163" t="str">
        <f t="shared" si="142"/>
        <v/>
      </c>
      <c r="AK167" s="163" t="str">
        <f t="shared" si="113"/>
        <v/>
      </c>
      <c r="AL167" s="163" t="str">
        <f t="shared" si="143"/>
        <v/>
      </c>
      <c r="AM167" s="163" t="str">
        <f t="shared" si="144"/>
        <v/>
      </c>
      <c r="AN167" s="163" t="str">
        <f t="shared" si="114"/>
        <v/>
      </c>
      <c r="AO167" s="163" t="str">
        <f t="shared" si="115"/>
        <v/>
      </c>
      <c r="AP167" s="163" t="str">
        <f t="shared" si="116"/>
        <v/>
      </c>
      <c r="AQ167" s="163" t="str">
        <f t="shared" si="117"/>
        <v/>
      </c>
      <c r="AR167" s="163" t="str">
        <f t="shared" si="118"/>
        <v/>
      </c>
      <c r="AS167" s="163" t="str">
        <f t="shared" si="124"/>
        <v/>
      </c>
      <c r="AT167" s="163" t="str">
        <f t="shared" si="125"/>
        <v/>
      </c>
      <c r="AU167" s="163" t="str">
        <f t="shared" si="145"/>
        <v>рбс</v>
      </c>
      <c r="AV167" s="163" t="str">
        <f t="shared" si="128"/>
        <v>рбс90304301415общпро</v>
      </c>
      <c r="AW167" s="162">
        <f t="shared" si="150"/>
        <v>16800</v>
      </c>
      <c r="AX167" s="162">
        <f t="shared" si="151"/>
        <v>11200</v>
      </c>
      <c r="AY167" s="162">
        <f t="shared" si="152"/>
        <v>16800</v>
      </c>
      <c r="AZ167" s="162">
        <f t="shared" si="153"/>
        <v>11200</v>
      </c>
      <c r="BA167" s="164">
        <f t="shared" si="119"/>
        <v>1</v>
      </c>
      <c r="BB167" s="164">
        <f t="shared" si="120"/>
        <v>1</v>
      </c>
      <c r="BC167" s="164">
        <f t="shared" si="121"/>
        <v>1</v>
      </c>
      <c r="BD167" s="162">
        <f t="shared" si="146"/>
        <v>16800</v>
      </c>
      <c r="BE167" s="162">
        <f t="shared" si="147"/>
        <v>11200</v>
      </c>
      <c r="BF167" s="179">
        <f t="shared" si="148"/>
        <v>16800</v>
      </c>
      <c r="BG167" s="180">
        <f t="shared" si="149"/>
        <v>16800</v>
      </c>
      <c r="BH167" s="254"/>
      <c r="BI167" s="254"/>
      <c r="BJ167" s="197"/>
      <c r="BK167" s="197"/>
      <c r="BL167" s="202" t="str">
        <f t="shared" si="126"/>
        <v>01</v>
      </c>
    </row>
    <row r="168" spans="1:64" ht="12" hidden="1" customHeight="1">
      <c r="A168" s="365" t="s">
        <v>599</v>
      </c>
      <c r="B168" s="366" t="s">
        <v>397</v>
      </c>
      <c r="C168" s="365" t="s">
        <v>1180</v>
      </c>
      <c r="D168" s="366" t="s">
        <v>377</v>
      </c>
      <c r="E168" s="366" t="s">
        <v>644</v>
      </c>
      <c r="F168" s="366" t="s">
        <v>548</v>
      </c>
      <c r="G168" s="366" t="s">
        <v>1344</v>
      </c>
      <c r="H168" s="366" t="s">
        <v>1086</v>
      </c>
      <c r="I168" s="366" t="s">
        <v>456</v>
      </c>
      <c r="J168" s="384">
        <v>475020</v>
      </c>
      <c r="K168" s="384">
        <v>392680.26</v>
      </c>
      <c r="L168" s="162" t="str">
        <f t="shared" si="127"/>
        <v>903043014150104802006000012100001</v>
      </c>
      <c r="M168" s="163">
        <f t="array" ref="M168">IF(COUNT(SEARCH(Удалить_Роспись_КВСР,$B168)*SEARCH(Удалить_Роспись_ПБС,$C168)*SEARCH(Удалить_Роспись_КФСР, $D168)*SEARCH(Удалить_Роспись_КЦСР,$E168)*SEARCH(Удалить_Роспись_КВР,$F168)*SEARCH(Удалить_Роспись_ЭК,$H168)*SEARCH(Удалить_Роспись_КР,$I168))&gt;0,0,1)</f>
        <v>1</v>
      </c>
      <c r="N168" s="163">
        <f t="array" ref="N168">IF(COUNT(SEARCH(Удалить_Индекс_КВСР,$B168)*SEARCH(Удалить_Индекс_ПБС,$C168)*SEARCH(Удалить_Индекс_КФСР,$D168)*SEARCH(Удалить_Индекс_КЦСР,$E168)*SEARCH(Удалить_Индекс_КВР,$F168)*SEARCH(Удалить_Индекс_ЭК,$H168)*SEARCH(Удалить_Индекс_КР,$I168))&gt;0,0,1)</f>
        <v>0</v>
      </c>
      <c r="O168" s="163" t="str">
        <f t="shared" si="129"/>
        <v/>
      </c>
      <c r="P168" s="263" t="str">
        <f t="shared" si="130"/>
        <v/>
      </c>
      <c r="Q168" s="263" t="str">
        <f t="shared" si="131"/>
        <v/>
      </c>
      <c r="R168" s="263" t="str">
        <f t="shared" si="132"/>
        <v/>
      </c>
      <c r="S168" s="263" t="str">
        <f t="shared" si="133"/>
        <v/>
      </c>
      <c r="T168" s="263" t="str">
        <f t="shared" si="134"/>
        <v/>
      </c>
      <c r="U168" s="263" t="str">
        <f t="shared" si="110"/>
        <v/>
      </c>
      <c r="V168" s="263" t="str">
        <f t="shared" si="135"/>
        <v/>
      </c>
      <c r="W168" s="263" t="str">
        <f t="shared" si="111"/>
        <v/>
      </c>
      <c r="X168" s="263" t="str">
        <f t="shared" si="136"/>
        <v/>
      </c>
      <c r="Y168" s="263" t="str">
        <f t="shared" si="137"/>
        <v/>
      </c>
      <c r="Z168" s="263" t="str">
        <f t="shared" si="138"/>
        <v/>
      </c>
      <c r="AA168" s="263" t="str">
        <f t="shared" si="139"/>
        <v/>
      </c>
      <c r="AB168" s="263" t="str">
        <f t="shared" si="122"/>
        <v/>
      </c>
      <c r="AC168" s="263" t="str">
        <f t="shared" si="112"/>
        <v/>
      </c>
      <c r="AD168" s="263" t="str">
        <f t="shared" si="123"/>
        <v/>
      </c>
      <c r="AE168" s="263" t="str">
        <f t="shared" si="140"/>
        <v/>
      </c>
      <c r="AF168" s="263" t="str">
        <f t="shared" si="141"/>
        <v/>
      </c>
      <c r="AG168" s="263"/>
      <c r="AJ168" s="163" t="str">
        <f t="shared" si="142"/>
        <v/>
      </c>
      <c r="AK168" s="163" t="str">
        <f t="shared" si="113"/>
        <v/>
      </c>
      <c r="AL168" s="163" t="str">
        <f t="shared" si="143"/>
        <v/>
      </c>
      <c r="AM168" s="163" t="str">
        <f t="shared" si="144"/>
        <v/>
      </c>
      <c r="AN168" s="163" t="str">
        <f t="shared" si="114"/>
        <v/>
      </c>
      <c r="AO168" s="163" t="str">
        <f t="shared" si="115"/>
        <v/>
      </c>
      <c r="AP168" s="163" t="str">
        <f t="shared" si="116"/>
        <v/>
      </c>
      <c r="AQ168" s="163" t="str">
        <f t="shared" si="117"/>
        <v/>
      </c>
      <c r="AR168" s="163" t="str">
        <f t="shared" si="118"/>
        <v/>
      </c>
      <c r="AS168" s="163" t="str">
        <f t="shared" si="124"/>
        <v/>
      </c>
      <c r="AT168" s="163" t="str">
        <f t="shared" si="125"/>
        <v/>
      </c>
      <c r="AU168" s="163" t="str">
        <f t="shared" si="145"/>
        <v>рбс</v>
      </c>
      <c r="AV168" s="163" t="str">
        <f t="shared" si="128"/>
        <v>рбс90304301415общопл</v>
      </c>
      <c r="AW168" s="162">
        <f t="shared" si="150"/>
        <v>475020</v>
      </c>
      <c r="AX168" s="162">
        <f t="shared" si="151"/>
        <v>392680.26</v>
      </c>
      <c r="AY168" s="162">
        <f t="shared" si="152"/>
        <v>0</v>
      </c>
      <c r="AZ168" s="162">
        <f t="shared" si="153"/>
        <v>0</v>
      </c>
      <c r="BA168" s="164">
        <f t="shared" si="119"/>
        <v>1</v>
      </c>
      <c r="BB168" s="164">
        <f t="shared" si="120"/>
        <v>1</v>
      </c>
      <c r="BC168" s="164">
        <f t="shared" si="121"/>
        <v>1</v>
      </c>
      <c r="BD168" s="162">
        <f t="shared" si="146"/>
        <v>0</v>
      </c>
      <c r="BE168" s="162">
        <f t="shared" si="147"/>
        <v>0</v>
      </c>
      <c r="BF168" s="179">
        <f t="shared" si="148"/>
        <v>0</v>
      </c>
      <c r="BG168" s="180">
        <f t="shared" si="149"/>
        <v>0</v>
      </c>
      <c r="BH168" s="254"/>
      <c r="BI168" s="254"/>
      <c r="BJ168" s="197"/>
      <c r="BK168" s="197"/>
      <c r="BL168" s="202" t="str">
        <f t="shared" si="126"/>
        <v>01</v>
      </c>
    </row>
    <row r="169" spans="1:64" ht="12" hidden="1" customHeight="1">
      <c r="A169" s="365" t="s">
        <v>599</v>
      </c>
      <c r="B169" s="366" t="s">
        <v>397</v>
      </c>
      <c r="C169" s="365" t="s">
        <v>1180</v>
      </c>
      <c r="D169" s="366" t="s">
        <v>377</v>
      </c>
      <c r="E169" s="366" t="s">
        <v>644</v>
      </c>
      <c r="F169" s="366" t="s">
        <v>642</v>
      </c>
      <c r="G169" s="366" t="s">
        <v>1344</v>
      </c>
      <c r="H169" s="366" t="s">
        <v>1088</v>
      </c>
      <c r="I169" s="366" t="s">
        <v>456</v>
      </c>
      <c r="J169" s="384">
        <v>143456</v>
      </c>
      <c r="K169" s="384">
        <v>118589.44</v>
      </c>
      <c r="L169" s="162" t="str">
        <f t="shared" si="127"/>
        <v>903043014150104802006000012900001</v>
      </c>
      <c r="M169" s="163">
        <f t="array" ref="M169">IF(COUNT(SEARCH(Удалить_Роспись_КВСР,$B169)*SEARCH(Удалить_Роспись_ПБС,$C169)*SEARCH(Удалить_Роспись_КФСР, $D169)*SEARCH(Удалить_Роспись_КЦСР,$E169)*SEARCH(Удалить_Роспись_КВР,$F169)*SEARCH(Удалить_Роспись_ЭК,$H169)*SEARCH(Удалить_Роспись_КР,$I169))&gt;0,0,1)</f>
        <v>1</v>
      </c>
      <c r="N169" s="163">
        <f t="array" ref="N169">IF(COUNT(SEARCH(Удалить_Индекс_КВСР,$B169)*SEARCH(Удалить_Индекс_ПБС,$C169)*SEARCH(Удалить_Индекс_КФСР,$D169)*SEARCH(Удалить_Индекс_КЦСР,$E169)*SEARCH(Удалить_Индекс_КВР,$F169)*SEARCH(Удалить_Индекс_ЭК,$H169)*SEARCH(Удалить_Индекс_КР,$I169))&gt;0,0,1)</f>
        <v>0</v>
      </c>
      <c r="O169" s="163" t="str">
        <f t="shared" si="129"/>
        <v/>
      </c>
      <c r="P169" s="263" t="str">
        <f t="shared" si="130"/>
        <v/>
      </c>
      <c r="Q169" s="263" t="str">
        <f t="shared" si="131"/>
        <v/>
      </c>
      <c r="R169" s="263" t="str">
        <f t="shared" si="132"/>
        <v/>
      </c>
      <c r="S169" s="263" t="str">
        <f t="shared" si="133"/>
        <v/>
      </c>
      <c r="T169" s="263" t="str">
        <f t="shared" si="134"/>
        <v/>
      </c>
      <c r="U169" s="263" t="str">
        <f t="shared" si="110"/>
        <v/>
      </c>
      <c r="V169" s="263" t="str">
        <f t="shared" si="135"/>
        <v/>
      </c>
      <c r="W169" s="263" t="str">
        <f t="shared" si="111"/>
        <v/>
      </c>
      <c r="X169" s="263" t="str">
        <f t="shared" si="136"/>
        <v/>
      </c>
      <c r="Y169" s="263" t="str">
        <f t="shared" si="137"/>
        <v/>
      </c>
      <c r="Z169" s="263" t="str">
        <f t="shared" si="138"/>
        <v/>
      </c>
      <c r="AA169" s="263" t="str">
        <f t="shared" si="139"/>
        <v/>
      </c>
      <c r="AB169" s="263" t="str">
        <f t="shared" si="122"/>
        <v/>
      </c>
      <c r="AC169" s="263" t="str">
        <f t="shared" si="112"/>
        <v/>
      </c>
      <c r="AD169" s="263" t="str">
        <f t="shared" si="123"/>
        <v/>
      </c>
      <c r="AE169" s="263" t="str">
        <f t="shared" si="140"/>
        <v/>
      </c>
      <c r="AF169" s="263" t="str">
        <f t="shared" si="141"/>
        <v/>
      </c>
      <c r="AG169" s="263"/>
      <c r="AJ169" s="163" t="str">
        <f t="shared" si="142"/>
        <v/>
      </c>
      <c r="AK169" s="163" t="str">
        <f t="shared" si="113"/>
        <v/>
      </c>
      <c r="AL169" s="163" t="str">
        <f t="shared" si="143"/>
        <v/>
      </c>
      <c r="AM169" s="163" t="str">
        <f t="shared" si="144"/>
        <v/>
      </c>
      <c r="AN169" s="163" t="str">
        <f t="shared" si="114"/>
        <v/>
      </c>
      <c r="AO169" s="163" t="str">
        <f t="shared" si="115"/>
        <v/>
      </c>
      <c r="AP169" s="163" t="str">
        <f t="shared" si="116"/>
        <v/>
      </c>
      <c r="AQ169" s="163" t="str">
        <f t="shared" si="117"/>
        <v/>
      </c>
      <c r="AR169" s="163" t="str">
        <f t="shared" si="118"/>
        <v/>
      </c>
      <c r="AS169" s="163" t="str">
        <f t="shared" si="124"/>
        <v/>
      </c>
      <c r="AT169" s="163" t="str">
        <f t="shared" si="125"/>
        <v/>
      </c>
      <c r="AU169" s="163" t="str">
        <f t="shared" si="145"/>
        <v>рбс</v>
      </c>
      <c r="AV169" s="163" t="str">
        <f t="shared" si="128"/>
        <v>рбс90304301415общопл</v>
      </c>
      <c r="AW169" s="162">
        <f t="shared" si="150"/>
        <v>143456</v>
      </c>
      <c r="AX169" s="162">
        <f t="shared" si="151"/>
        <v>118589.44</v>
      </c>
      <c r="AY169" s="162">
        <f t="shared" si="152"/>
        <v>0</v>
      </c>
      <c r="AZ169" s="162">
        <f t="shared" si="153"/>
        <v>0</v>
      </c>
      <c r="BA169" s="164">
        <f t="shared" si="119"/>
        <v>1</v>
      </c>
      <c r="BB169" s="164">
        <f t="shared" si="120"/>
        <v>1</v>
      </c>
      <c r="BC169" s="164">
        <f t="shared" si="121"/>
        <v>1</v>
      </c>
      <c r="BD169" s="162">
        <f t="shared" si="146"/>
        <v>0</v>
      </c>
      <c r="BE169" s="162">
        <f t="shared" si="147"/>
        <v>0</v>
      </c>
      <c r="BF169" s="179">
        <f t="shared" si="148"/>
        <v>0</v>
      </c>
      <c r="BG169" s="180">
        <f t="shared" si="149"/>
        <v>0</v>
      </c>
      <c r="BH169" s="254"/>
      <c r="BI169" s="254"/>
      <c r="BJ169" s="197"/>
      <c r="BK169" s="197"/>
      <c r="BL169" s="202" t="str">
        <f t="shared" si="126"/>
        <v>01</v>
      </c>
    </row>
    <row r="170" spans="1:64" ht="12" hidden="1" customHeight="1">
      <c r="A170" s="365" t="s">
        <v>599</v>
      </c>
      <c r="B170" s="366" t="s">
        <v>397</v>
      </c>
      <c r="C170" s="365" t="s">
        <v>1180</v>
      </c>
      <c r="D170" s="366" t="s">
        <v>377</v>
      </c>
      <c r="E170" s="366" t="s">
        <v>644</v>
      </c>
      <c r="F170" s="366" t="s">
        <v>533</v>
      </c>
      <c r="G170" s="366" t="s">
        <v>1344</v>
      </c>
      <c r="H170" s="366" t="s">
        <v>1090</v>
      </c>
      <c r="I170" s="366" t="s">
        <v>456</v>
      </c>
      <c r="J170" s="384">
        <v>92889.41</v>
      </c>
      <c r="K170" s="384">
        <v>44736.480000000003</v>
      </c>
      <c r="L170" s="162" t="str">
        <f t="shared" si="127"/>
        <v>903043014150104802006000024400001</v>
      </c>
      <c r="M170" s="163">
        <f t="array" ref="M170">IF(COUNT(SEARCH(Удалить_Роспись_КВСР,$B170)*SEARCH(Удалить_Роспись_ПБС,$C170)*SEARCH(Удалить_Роспись_КФСР, $D170)*SEARCH(Удалить_Роспись_КЦСР,$E170)*SEARCH(Удалить_Роспись_КВР,$F170)*SEARCH(Удалить_Роспись_ЭК,$H170)*SEARCH(Удалить_Роспись_КР,$I170))&gt;0,0,1)</f>
        <v>1</v>
      </c>
      <c r="N170" s="163">
        <v>1</v>
      </c>
      <c r="O170" s="163" t="str">
        <f t="shared" si="129"/>
        <v/>
      </c>
      <c r="P170" s="263" t="str">
        <f t="shared" si="130"/>
        <v/>
      </c>
      <c r="Q170" s="263" t="str">
        <f t="shared" si="131"/>
        <v/>
      </c>
      <c r="R170" s="263" t="str">
        <f t="shared" si="132"/>
        <v/>
      </c>
      <c r="S170" s="263" t="str">
        <f t="shared" si="133"/>
        <v/>
      </c>
      <c r="T170" s="263" t="str">
        <f t="shared" si="134"/>
        <v/>
      </c>
      <c r="U170" s="263" t="str">
        <f t="shared" si="110"/>
        <v/>
      </c>
      <c r="V170" s="263" t="str">
        <f t="shared" si="135"/>
        <v/>
      </c>
      <c r="W170" s="263" t="str">
        <f t="shared" si="111"/>
        <v/>
      </c>
      <c r="X170" s="263" t="str">
        <f t="shared" si="136"/>
        <v/>
      </c>
      <c r="Y170" s="263" t="str">
        <f t="shared" si="137"/>
        <v/>
      </c>
      <c r="Z170" s="263" t="str">
        <f t="shared" si="138"/>
        <v/>
      </c>
      <c r="AA170" s="263" t="str">
        <f t="shared" si="139"/>
        <v/>
      </c>
      <c r="AB170" s="263" t="str">
        <f t="shared" si="122"/>
        <v/>
      </c>
      <c r="AC170" s="263" t="str">
        <f t="shared" si="112"/>
        <v/>
      </c>
      <c r="AD170" s="263" t="str">
        <f t="shared" si="123"/>
        <v/>
      </c>
      <c r="AE170" s="263" t="str">
        <f t="shared" si="140"/>
        <v/>
      </c>
      <c r="AF170" s="263" t="str">
        <f t="shared" si="141"/>
        <v/>
      </c>
      <c r="AG170" s="263"/>
      <c r="AJ170" s="163" t="str">
        <f t="shared" si="142"/>
        <v/>
      </c>
      <c r="AK170" s="163" t="str">
        <f t="shared" si="113"/>
        <v/>
      </c>
      <c r="AL170" s="163" t="str">
        <f t="shared" si="143"/>
        <v/>
      </c>
      <c r="AM170" s="163" t="str">
        <f t="shared" si="144"/>
        <v/>
      </c>
      <c r="AN170" s="163" t="str">
        <f t="shared" si="114"/>
        <v/>
      </c>
      <c r="AO170" s="163" t="str">
        <f t="shared" si="115"/>
        <v/>
      </c>
      <c r="AP170" s="163" t="str">
        <f t="shared" si="116"/>
        <v/>
      </c>
      <c r="AQ170" s="163" t="str">
        <f t="shared" si="117"/>
        <v/>
      </c>
      <c r="AR170" s="163" t="str">
        <f t="shared" si="118"/>
        <v/>
      </c>
      <c r="AS170" s="163" t="str">
        <f t="shared" si="124"/>
        <v/>
      </c>
      <c r="AT170" s="163" t="str">
        <f t="shared" si="125"/>
        <v/>
      </c>
      <c r="AU170" s="163" t="str">
        <f t="shared" si="145"/>
        <v>рбс</v>
      </c>
      <c r="AV170" s="163" t="str">
        <f t="shared" si="128"/>
        <v>рбс90304301415общпро</v>
      </c>
      <c r="AW170" s="162">
        <f t="shared" si="150"/>
        <v>92889.41</v>
      </c>
      <c r="AX170" s="162">
        <f t="shared" si="151"/>
        <v>44736.480000000003</v>
      </c>
      <c r="AY170" s="162">
        <f t="shared" si="152"/>
        <v>92889.41</v>
      </c>
      <c r="AZ170" s="162">
        <f t="shared" si="153"/>
        <v>44736.480000000003</v>
      </c>
      <c r="BA170" s="164">
        <f t="shared" si="119"/>
        <v>1</v>
      </c>
      <c r="BB170" s="164">
        <f t="shared" si="120"/>
        <v>1</v>
      </c>
      <c r="BC170" s="164">
        <f t="shared" si="121"/>
        <v>1</v>
      </c>
      <c r="BD170" s="162">
        <f>IF(ISNA(BA170),0,AY170*$BA170)-30000</f>
        <v>62889.41</v>
      </c>
      <c r="BE170" s="162">
        <f t="shared" si="147"/>
        <v>44736.480000000003</v>
      </c>
      <c r="BF170" s="179">
        <f t="shared" si="148"/>
        <v>62889.41</v>
      </c>
      <c r="BG170" s="180">
        <f t="shared" si="149"/>
        <v>62889.41</v>
      </c>
      <c r="BH170" s="254"/>
      <c r="BI170" s="254"/>
      <c r="BJ170" s="197"/>
      <c r="BK170" s="197"/>
      <c r="BL170" s="202" t="str">
        <f t="shared" si="126"/>
        <v>01</v>
      </c>
    </row>
    <row r="171" spans="1:64" ht="12" hidden="1" customHeight="1">
      <c r="A171" s="365" t="s">
        <v>599</v>
      </c>
      <c r="B171" s="366" t="s">
        <v>397</v>
      </c>
      <c r="C171" s="365" t="s">
        <v>1180</v>
      </c>
      <c r="D171" s="366" t="s">
        <v>377</v>
      </c>
      <c r="E171" s="366" t="s">
        <v>644</v>
      </c>
      <c r="F171" s="366" t="s">
        <v>533</v>
      </c>
      <c r="G171" s="366" t="s">
        <v>1344</v>
      </c>
      <c r="H171" s="366" t="s">
        <v>1091</v>
      </c>
      <c r="I171" s="366" t="s">
        <v>456</v>
      </c>
      <c r="J171" s="384">
        <v>166700</v>
      </c>
      <c r="K171" s="384">
        <v>130941.94</v>
      </c>
      <c r="L171" s="162" t="str">
        <f t="shared" si="127"/>
        <v>903043014150104802006000024400001</v>
      </c>
      <c r="M171" s="163">
        <f t="array" ref="M171">IF(COUNT(SEARCH(Удалить_Роспись_КВСР,$B171)*SEARCH(Удалить_Роспись_ПБС,$C171)*SEARCH(Удалить_Роспись_КФСР, $D171)*SEARCH(Удалить_Роспись_КЦСР,$E171)*SEARCH(Удалить_Роспись_КВР,$F171)*SEARCH(Удалить_Роспись_ЭК,$H171)*SEARCH(Удалить_Роспись_КР,$I171))&gt;0,0,1)</f>
        <v>1</v>
      </c>
      <c r="N171" s="163">
        <v>1</v>
      </c>
      <c r="O171" s="163" t="str">
        <f t="shared" si="129"/>
        <v/>
      </c>
      <c r="P171" s="263" t="str">
        <f t="shared" si="130"/>
        <v/>
      </c>
      <c r="Q171" s="263" t="str">
        <f t="shared" si="131"/>
        <v/>
      </c>
      <c r="R171" s="263" t="str">
        <f t="shared" si="132"/>
        <v/>
      </c>
      <c r="S171" s="263" t="str">
        <f t="shared" si="133"/>
        <v/>
      </c>
      <c r="T171" s="263" t="str">
        <f t="shared" si="134"/>
        <v/>
      </c>
      <c r="U171" s="263" t="str">
        <f t="shared" si="110"/>
        <v/>
      </c>
      <c r="V171" s="263" t="str">
        <f t="shared" si="135"/>
        <v/>
      </c>
      <c r="W171" s="263" t="str">
        <f t="shared" si="111"/>
        <v/>
      </c>
      <c r="X171" s="263" t="str">
        <f t="shared" si="136"/>
        <v/>
      </c>
      <c r="Y171" s="263" t="str">
        <f t="shared" si="137"/>
        <v/>
      </c>
      <c r="Z171" s="263" t="str">
        <f t="shared" si="138"/>
        <v/>
      </c>
      <c r="AA171" s="263" t="str">
        <f t="shared" si="139"/>
        <v/>
      </c>
      <c r="AB171" s="263" t="str">
        <f t="shared" si="122"/>
        <v/>
      </c>
      <c r="AC171" s="263" t="str">
        <f t="shared" si="112"/>
        <v/>
      </c>
      <c r="AD171" s="263" t="str">
        <f t="shared" si="123"/>
        <v/>
      </c>
      <c r="AE171" s="263" t="str">
        <f t="shared" si="140"/>
        <v/>
      </c>
      <c r="AF171" s="263" t="str">
        <f t="shared" si="141"/>
        <v/>
      </c>
      <c r="AG171" s="263"/>
      <c r="AJ171" s="163" t="str">
        <f t="shared" si="142"/>
        <v/>
      </c>
      <c r="AK171" s="163" t="str">
        <f t="shared" si="113"/>
        <v/>
      </c>
      <c r="AL171" s="163" t="str">
        <f t="shared" si="143"/>
        <v/>
      </c>
      <c r="AM171" s="163" t="str">
        <f t="shared" si="144"/>
        <v/>
      </c>
      <c r="AN171" s="163" t="str">
        <f t="shared" si="114"/>
        <v/>
      </c>
      <c r="AO171" s="163" t="str">
        <f t="shared" si="115"/>
        <v/>
      </c>
      <c r="AP171" s="163" t="str">
        <f t="shared" si="116"/>
        <v/>
      </c>
      <c r="AQ171" s="163" t="str">
        <f t="shared" si="117"/>
        <v/>
      </c>
      <c r="AR171" s="163" t="str">
        <f t="shared" si="118"/>
        <v/>
      </c>
      <c r="AS171" s="163" t="str">
        <f t="shared" si="124"/>
        <v/>
      </c>
      <c r="AT171" s="163" t="str">
        <f t="shared" si="125"/>
        <v/>
      </c>
      <c r="AU171" s="163" t="str">
        <f t="shared" si="145"/>
        <v>рбс</v>
      </c>
      <c r="AV171" s="163" t="str">
        <f t="shared" si="128"/>
        <v>рбс90304301415общпро</v>
      </c>
      <c r="AW171" s="162">
        <f t="shared" si="150"/>
        <v>166700</v>
      </c>
      <c r="AX171" s="162">
        <f t="shared" si="151"/>
        <v>130941.94</v>
      </c>
      <c r="AY171" s="162">
        <f t="shared" si="152"/>
        <v>166700</v>
      </c>
      <c r="AZ171" s="162">
        <f t="shared" si="153"/>
        <v>130941.94</v>
      </c>
      <c r="BA171" s="164">
        <f t="shared" si="119"/>
        <v>1</v>
      </c>
      <c r="BB171" s="164">
        <f t="shared" si="120"/>
        <v>1</v>
      </c>
      <c r="BC171" s="164">
        <f t="shared" si="121"/>
        <v>1</v>
      </c>
      <c r="BD171" s="162">
        <f>IF(ISNA(BA171),0,AY171*$BA171)</f>
        <v>166700</v>
      </c>
      <c r="BE171" s="162">
        <f t="shared" si="147"/>
        <v>130941.94</v>
      </c>
      <c r="BF171" s="179">
        <f t="shared" si="148"/>
        <v>166700</v>
      </c>
      <c r="BG171" s="180">
        <f t="shared" si="149"/>
        <v>166700</v>
      </c>
      <c r="BH171" s="254"/>
      <c r="BI171" s="254"/>
      <c r="BJ171" s="197"/>
      <c r="BK171" s="197"/>
      <c r="BL171" s="202" t="str">
        <f t="shared" si="126"/>
        <v>01</v>
      </c>
    </row>
    <row r="172" spans="1:64" ht="12" hidden="1" customHeight="1">
      <c r="A172" s="365" t="s">
        <v>599</v>
      </c>
      <c r="B172" s="366" t="s">
        <v>397</v>
      </c>
      <c r="C172" s="365" t="s">
        <v>1180</v>
      </c>
      <c r="D172" s="366" t="s">
        <v>377</v>
      </c>
      <c r="E172" s="366" t="s">
        <v>644</v>
      </c>
      <c r="F172" s="366" t="s">
        <v>533</v>
      </c>
      <c r="G172" s="366" t="s">
        <v>1344</v>
      </c>
      <c r="H172" s="366" t="s">
        <v>1089</v>
      </c>
      <c r="I172" s="366" t="s">
        <v>456</v>
      </c>
      <c r="J172" s="384">
        <v>120500.12</v>
      </c>
      <c r="K172" s="384">
        <v>99311.85</v>
      </c>
      <c r="L172" s="162" t="str">
        <f t="shared" si="127"/>
        <v>903043014150104802006000024400001</v>
      </c>
      <c r="M172" s="163">
        <f t="array" ref="M172">IF(COUNT(SEARCH(Удалить_Роспись_КВСР,$B172)*SEARCH(Удалить_Роспись_ПБС,$C172)*SEARCH(Удалить_Роспись_КФСР, $D172)*SEARCH(Удалить_Роспись_КЦСР,$E172)*SEARCH(Удалить_Роспись_КВР,$F172)*SEARCH(Удалить_Роспись_ЭК,$H172)*SEARCH(Удалить_Роспись_КР,$I172))&gt;0,0,1)</f>
        <v>1</v>
      </c>
      <c r="N172" s="163">
        <v>1</v>
      </c>
      <c r="O172" s="163" t="str">
        <f t="shared" si="129"/>
        <v/>
      </c>
      <c r="P172" s="263" t="str">
        <f t="shared" si="130"/>
        <v/>
      </c>
      <c r="Q172" s="263" t="str">
        <f t="shared" si="131"/>
        <v/>
      </c>
      <c r="R172" s="263" t="str">
        <f t="shared" si="132"/>
        <v/>
      </c>
      <c r="S172" s="263" t="str">
        <f t="shared" si="133"/>
        <v/>
      </c>
      <c r="T172" s="263" t="str">
        <f t="shared" si="134"/>
        <v/>
      </c>
      <c r="U172" s="263" t="str">
        <f t="shared" si="110"/>
        <v/>
      </c>
      <c r="V172" s="263" t="str">
        <f t="shared" si="135"/>
        <v/>
      </c>
      <c r="W172" s="263" t="str">
        <f t="shared" si="111"/>
        <v/>
      </c>
      <c r="X172" s="263" t="str">
        <f t="shared" si="136"/>
        <v/>
      </c>
      <c r="Y172" s="263" t="str">
        <f t="shared" si="137"/>
        <v/>
      </c>
      <c r="Z172" s="263" t="str">
        <f t="shared" si="138"/>
        <v/>
      </c>
      <c r="AA172" s="263" t="str">
        <f t="shared" si="139"/>
        <v/>
      </c>
      <c r="AB172" s="263" t="str">
        <f t="shared" si="122"/>
        <v/>
      </c>
      <c r="AC172" s="263" t="str">
        <f t="shared" si="112"/>
        <v/>
      </c>
      <c r="AD172" s="263" t="str">
        <f t="shared" si="123"/>
        <v/>
      </c>
      <c r="AE172" s="263" t="str">
        <f t="shared" si="140"/>
        <v/>
      </c>
      <c r="AF172" s="263" t="str">
        <f t="shared" si="141"/>
        <v/>
      </c>
      <c r="AG172" s="263"/>
      <c r="AJ172" s="163" t="str">
        <f t="shared" si="142"/>
        <v/>
      </c>
      <c r="AK172" s="163" t="str">
        <f t="shared" si="113"/>
        <v/>
      </c>
      <c r="AL172" s="163" t="str">
        <f t="shared" si="143"/>
        <v/>
      </c>
      <c r="AM172" s="163" t="str">
        <f t="shared" si="144"/>
        <v/>
      </c>
      <c r="AN172" s="163" t="str">
        <f t="shared" si="114"/>
        <v/>
      </c>
      <c r="AO172" s="163" t="str">
        <f t="shared" si="115"/>
        <v/>
      </c>
      <c r="AP172" s="163" t="str">
        <f t="shared" si="116"/>
        <v/>
      </c>
      <c r="AQ172" s="163" t="str">
        <f t="shared" si="117"/>
        <v/>
      </c>
      <c r="AR172" s="163" t="str">
        <f t="shared" si="118"/>
        <v/>
      </c>
      <c r="AS172" s="163" t="str">
        <f t="shared" si="124"/>
        <v/>
      </c>
      <c r="AT172" s="163" t="str">
        <f t="shared" si="125"/>
        <v/>
      </c>
      <c r="AU172" s="163" t="str">
        <f t="shared" si="145"/>
        <v>рбс</v>
      </c>
      <c r="AV172" s="163" t="str">
        <f t="shared" si="128"/>
        <v>рбс90304301415общпро</v>
      </c>
      <c r="AW172" s="162">
        <f t="shared" si="150"/>
        <v>120500.12</v>
      </c>
      <c r="AX172" s="162">
        <f t="shared" si="151"/>
        <v>99311.85</v>
      </c>
      <c r="AY172" s="162">
        <f t="shared" si="152"/>
        <v>120500.12</v>
      </c>
      <c r="AZ172" s="162">
        <f t="shared" si="153"/>
        <v>99311.85</v>
      </c>
      <c r="BA172" s="164">
        <f t="shared" si="119"/>
        <v>1</v>
      </c>
      <c r="BB172" s="164">
        <f t="shared" si="120"/>
        <v>1</v>
      </c>
      <c r="BC172" s="164">
        <f t="shared" si="121"/>
        <v>1</v>
      </c>
      <c r="BD172" s="162">
        <f t="shared" si="146"/>
        <v>120500.12</v>
      </c>
      <c r="BE172" s="162">
        <f t="shared" si="147"/>
        <v>99311.85</v>
      </c>
      <c r="BF172" s="179">
        <f t="shared" si="148"/>
        <v>120500.12</v>
      </c>
      <c r="BG172" s="180">
        <f t="shared" si="149"/>
        <v>120500.12</v>
      </c>
      <c r="BH172" s="254"/>
      <c r="BI172" s="254"/>
      <c r="BJ172" s="197"/>
      <c r="BK172" s="197"/>
      <c r="BL172" s="202" t="str">
        <f t="shared" si="126"/>
        <v>01</v>
      </c>
    </row>
    <row r="173" spans="1:64" ht="12" hidden="1" customHeight="1">
      <c r="A173" s="365" t="s">
        <v>599</v>
      </c>
      <c r="B173" s="366" t="s">
        <v>397</v>
      </c>
      <c r="C173" s="365" t="s">
        <v>1180</v>
      </c>
      <c r="D173" s="366" t="s">
        <v>377</v>
      </c>
      <c r="E173" s="366" t="s">
        <v>644</v>
      </c>
      <c r="F173" s="366" t="s">
        <v>533</v>
      </c>
      <c r="G173" s="366" t="s">
        <v>1344</v>
      </c>
      <c r="H173" s="366" t="s">
        <v>1096</v>
      </c>
      <c r="I173" s="366" t="s">
        <v>456</v>
      </c>
      <c r="J173" s="384">
        <v>3615.59</v>
      </c>
      <c r="K173" s="384">
        <v>3615.59</v>
      </c>
      <c r="L173" s="162" t="str">
        <f t="shared" si="127"/>
        <v>903043014150104802006000024400001</v>
      </c>
      <c r="M173" s="163">
        <f t="array" ref="M173">IF(COUNT(SEARCH(Удалить_Роспись_КВСР,$B173)*SEARCH(Удалить_Роспись_ПБС,$C173)*SEARCH(Удалить_Роспись_КФСР, $D173)*SEARCH(Удалить_Роспись_КЦСР,$E173)*SEARCH(Удалить_Роспись_КВР,$F173)*SEARCH(Удалить_Роспись_ЭК,$H173)*SEARCH(Удалить_Роспись_КР,$I173))&gt;0,0,1)</f>
        <v>1</v>
      </c>
      <c r="N173" s="163">
        <v>1</v>
      </c>
      <c r="O173" s="163" t="str">
        <f t="shared" si="129"/>
        <v/>
      </c>
      <c r="P173" s="263" t="str">
        <f t="shared" si="130"/>
        <v/>
      </c>
      <c r="Q173" s="263" t="str">
        <f t="shared" si="131"/>
        <v/>
      </c>
      <c r="R173" s="263" t="str">
        <f t="shared" si="132"/>
        <v/>
      </c>
      <c r="S173" s="263" t="str">
        <f t="shared" si="133"/>
        <v/>
      </c>
      <c r="T173" s="263" t="str">
        <f t="shared" si="134"/>
        <v/>
      </c>
      <c r="U173" s="263" t="str">
        <f t="shared" si="110"/>
        <v/>
      </c>
      <c r="V173" s="263" t="str">
        <f t="shared" si="135"/>
        <v/>
      </c>
      <c r="W173" s="263" t="str">
        <f t="shared" si="111"/>
        <v/>
      </c>
      <c r="X173" s="263" t="str">
        <f t="shared" si="136"/>
        <v/>
      </c>
      <c r="Y173" s="263" t="str">
        <f t="shared" si="137"/>
        <v/>
      </c>
      <c r="Z173" s="263" t="str">
        <f t="shared" si="138"/>
        <v/>
      </c>
      <c r="AA173" s="263" t="str">
        <f t="shared" si="139"/>
        <v/>
      </c>
      <c r="AB173" s="263" t="str">
        <f t="shared" si="122"/>
        <v/>
      </c>
      <c r="AC173" s="263" t="str">
        <f t="shared" si="112"/>
        <v/>
      </c>
      <c r="AD173" s="263" t="str">
        <f t="shared" si="123"/>
        <v/>
      </c>
      <c r="AE173" s="263" t="str">
        <f t="shared" si="140"/>
        <v/>
      </c>
      <c r="AF173" s="263" t="str">
        <f t="shared" si="141"/>
        <v/>
      </c>
      <c r="AG173" s="263"/>
      <c r="AJ173" s="163" t="str">
        <f t="shared" si="142"/>
        <v/>
      </c>
      <c r="AK173" s="163" t="str">
        <f t="shared" si="113"/>
        <v/>
      </c>
      <c r="AL173" s="163" t="str">
        <f t="shared" si="143"/>
        <v/>
      </c>
      <c r="AM173" s="163" t="str">
        <f t="shared" si="144"/>
        <v/>
      </c>
      <c r="AN173" s="163" t="str">
        <f t="shared" si="114"/>
        <v/>
      </c>
      <c r="AO173" s="163" t="str">
        <f t="shared" si="115"/>
        <v/>
      </c>
      <c r="AP173" s="163" t="str">
        <f t="shared" si="116"/>
        <v/>
      </c>
      <c r="AQ173" s="163" t="str">
        <f t="shared" si="117"/>
        <v/>
      </c>
      <c r="AR173" s="163" t="str">
        <f t="shared" si="118"/>
        <v/>
      </c>
      <c r="AS173" s="163" t="str">
        <f t="shared" si="124"/>
        <v/>
      </c>
      <c r="AT173" s="163" t="str">
        <f t="shared" si="125"/>
        <v/>
      </c>
      <c r="AU173" s="163" t="str">
        <f t="shared" si="145"/>
        <v>рбс</v>
      </c>
      <c r="AV173" s="163" t="str">
        <f t="shared" si="128"/>
        <v>рбс90304301415общпро</v>
      </c>
      <c r="AW173" s="162">
        <f t="shared" si="150"/>
        <v>3615.59</v>
      </c>
      <c r="AX173" s="162">
        <f t="shared" si="151"/>
        <v>3615.59</v>
      </c>
      <c r="AY173" s="162">
        <f t="shared" si="152"/>
        <v>3615.59</v>
      </c>
      <c r="AZ173" s="162">
        <f t="shared" si="153"/>
        <v>3615.59</v>
      </c>
      <c r="BA173" s="164">
        <f t="shared" si="119"/>
        <v>1</v>
      </c>
      <c r="BB173" s="164">
        <f t="shared" si="120"/>
        <v>1</v>
      </c>
      <c r="BC173" s="164">
        <f t="shared" si="121"/>
        <v>1</v>
      </c>
      <c r="BD173" s="162">
        <f t="shared" si="146"/>
        <v>3615.59</v>
      </c>
      <c r="BE173" s="162">
        <f t="shared" si="147"/>
        <v>3615.59</v>
      </c>
      <c r="BF173" s="179">
        <f t="shared" si="148"/>
        <v>3615.59</v>
      </c>
      <c r="BG173" s="180">
        <f t="shared" si="149"/>
        <v>3615.59</v>
      </c>
      <c r="BH173" s="254"/>
      <c r="BI173" s="254"/>
      <c r="BJ173" s="197"/>
      <c r="BK173" s="197"/>
      <c r="BL173" s="202" t="str">
        <f t="shared" si="126"/>
        <v>01</v>
      </c>
    </row>
    <row r="174" spans="1:64" ht="12" hidden="1" customHeight="1">
      <c r="A174" s="365" t="s">
        <v>599</v>
      </c>
      <c r="B174" s="366" t="s">
        <v>397</v>
      </c>
      <c r="C174" s="365" t="s">
        <v>1180</v>
      </c>
      <c r="D174" s="366" t="s">
        <v>377</v>
      </c>
      <c r="E174" s="366" t="s">
        <v>644</v>
      </c>
      <c r="F174" s="366" t="s">
        <v>533</v>
      </c>
      <c r="G174" s="366" t="s">
        <v>1344</v>
      </c>
      <c r="H174" s="366" t="s">
        <v>1163</v>
      </c>
      <c r="I174" s="366" t="s">
        <v>456</v>
      </c>
      <c r="J174" s="384">
        <v>134395</v>
      </c>
      <c r="K174" s="384">
        <v>76478.399999999994</v>
      </c>
      <c r="L174" s="162" t="str">
        <f t="shared" si="127"/>
        <v>903043014150104802006000024400001</v>
      </c>
      <c r="M174" s="163">
        <f t="array" ref="M174">IF(COUNT(SEARCH(Удалить_Роспись_КВСР,$B174)*SEARCH(Удалить_Роспись_ПБС,$C174)*SEARCH(Удалить_Роспись_КФСР, $D174)*SEARCH(Удалить_Роспись_КЦСР,$E174)*SEARCH(Удалить_Роспись_КВР,$F174)*SEARCH(Удалить_Роспись_ЭК,$H174)*SEARCH(Удалить_Роспись_КР,$I174))&gt;0,0,1)</f>
        <v>1</v>
      </c>
      <c r="N174" s="163">
        <v>1</v>
      </c>
      <c r="O174" s="163" t="str">
        <f t="shared" si="129"/>
        <v/>
      </c>
      <c r="P174" s="263" t="str">
        <f t="shared" si="130"/>
        <v/>
      </c>
      <c r="Q174" s="263" t="str">
        <f t="shared" si="131"/>
        <v/>
      </c>
      <c r="R174" s="263" t="str">
        <f t="shared" si="132"/>
        <v/>
      </c>
      <c r="S174" s="263" t="str">
        <f t="shared" si="133"/>
        <v/>
      </c>
      <c r="T174" s="263" t="str">
        <f t="shared" si="134"/>
        <v/>
      </c>
      <c r="U174" s="263" t="str">
        <f t="shared" si="110"/>
        <v/>
      </c>
      <c r="V174" s="263" t="str">
        <f t="shared" si="135"/>
        <v/>
      </c>
      <c r="W174" s="263" t="str">
        <f t="shared" si="111"/>
        <v/>
      </c>
      <c r="X174" s="263" t="str">
        <f t="shared" si="136"/>
        <v/>
      </c>
      <c r="Y174" s="263" t="str">
        <f t="shared" si="137"/>
        <v/>
      </c>
      <c r="Z174" s="263" t="str">
        <f t="shared" si="138"/>
        <v/>
      </c>
      <c r="AA174" s="263" t="str">
        <f t="shared" si="139"/>
        <v/>
      </c>
      <c r="AB174" s="263" t="str">
        <f t="shared" si="122"/>
        <v/>
      </c>
      <c r="AC174" s="263" t="str">
        <f t="shared" si="112"/>
        <v/>
      </c>
      <c r="AD174" s="263" t="str">
        <f t="shared" si="123"/>
        <v/>
      </c>
      <c r="AE174" s="263" t="str">
        <f t="shared" si="140"/>
        <v/>
      </c>
      <c r="AF174" s="263" t="str">
        <f t="shared" si="141"/>
        <v/>
      </c>
      <c r="AG174" s="263"/>
      <c r="AJ174" s="163" t="str">
        <f t="shared" si="142"/>
        <v/>
      </c>
      <c r="AK174" s="163" t="str">
        <f t="shared" si="113"/>
        <v/>
      </c>
      <c r="AL174" s="163" t="str">
        <f t="shared" si="143"/>
        <v/>
      </c>
      <c r="AM174" s="163" t="str">
        <f t="shared" si="144"/>
        <v/>
      </c>
      <c r="AN174" s="163" t="str">
        <f t="shared" si="114"/>
        <v/>
      </c>
      <c r="AO174" s="163" t="str">
        <f t="shared" si="115"/>
        <v/>
      </c>
      <c r="AP174" s="163" t="str">
        <f t="shared" si="116"/>
        <v/>
      </c>
      <c r="AQ174" s="163" t="str">
        <f t="shared" si="117"/>
        <v/>
      </c>
      <c r="AR174" s="163" t="str">
        <f t="shared" si="118"/>
        <v/>
      </c>
      <c r="AS174" s="163" t="str">
        <f t="shared" si="124"/>
        <v/>
      </c>
      <c r="AT174" s="163" t="str">
        <f t="shared" si="125"/>
        <v/>
      </c>
      <c r="AU174" s="163" t="str">
        <f t="shared" si="145"/>
        <v>рбс</v>
      </c>
      <c r="AV174" s="163" t="str">
        <f t="shared" si="128"/>
        <v>рбс90304301415общпро</v>
      </c>
      <c r="AW174" s="162">
        <f t="shared" si="150"/>
        <v>134395</v>
      </c>
      <c r="AX174" s="162">
        <f t="shared" si="151"/>
        <v>76478.399999999994</v>
      </c>
      <c r="AY174" s="162">
        <f t="shared" si="152"/>
        <v>134395</v>
      </c>
      <c r="AZ174" s="162">
        <f t="shared" si="153"/>
        <v>76478.399999999994</v>
      </c>
      <c r="BA174" s="164">
        <f t="shared" si="119"/>
        <v>1</v>
      </c>
      <c r="BB174" s="164">
        <f t="shared" si="120"/>
        <v>1</v>
      </c>
      <c r="BC174" s="164">
        <f t="shared" si="121"/>
        <v>1</v>
      </c>
      <c r="BD174" s="162">
        <f t="shared" si="146"/>
        <v>134395</v>
      </c>
      <c r="BE174" s="162">
        <f t="shared" si="147"/>
        <v>76478.399999999994</v>
      </c>
      <c r="BF174" s="179">
        <f t="shared" si="148"/>
        <v>134395</v>
      </c>
      <c r="BG174" s="180">
        <f t="shared" si="149"/>
        <v>134395</v>
      </c>
      <c r="BH174" s="254"/>
      <c r="BI174" s="254"/>
      <c r="BJ174" s="197"/>
      <c r="BK174" s="197"/>
      <c r="BL174" s="202" t="str">
        <f t="shared" si="126"/>
        <v>01</v>
      </c>
    </row>
    <row r="175" spans="1:64" ht="12" hidden="1" customHeight="1">
      <c r="A175" s="365" t="s">
        <v>599</v>
      </c>
      <c r="B175" s="366" t="s">
        <v>397</v>
      </c>
      <c r="C175" s="365" t="s">
        <v>1180</v>
      </c>
      <c r="D175" s="366" t="s">
        <v>377</v>
      </c>
      <c r="E175" s="366" t="s">
        <v>644</v>
      </c>
      <c r="F175" s="366" t="s">
        <v>533</v>
      </c>
      <c r="G175" s="366" t="s">
        <v>1344</v>
      </c>
      <c r="H175" s="366" t="s">
        <v>1167</v>
      </c>
      <c r="I175" s="366" t="s">
        <v>456</v>
      </c>
      <c r="J175" s="384">
        <v>61893</v>
      </c>
      <c r="K175" s="384">
        <v>46512</v>
      </c>
      <c r="L175" s="162" t="str">
        <f t="shared" si="127"/>
        <v>903043014150104802006000024400001</v>
      </c>
      <c r="M175" s="163">
        <f t="array" ref="M175">IF(COUNT(SEARCH(Удалить_Роспись_КВСР,$B175)*SEARCH(Удалить_Роспись_ПБС,$C175)*SEARCH(Удалить_Роспись_КФСР, $D175)*SEARCH(Удалить_Роспись_КЦСР,$E175)*SEARCH(Удалить_Роспись_КВР,$F175)*SEARCH(Удалить_Роспись_ЭК,$H175)*SEARCH(Удалить_Роспись_КР,$I175))&gt;0,0,1)</f>
        <v>1</v>
      </c>
      <c r="N175" s="163">
        <v>1</v>
      </c>
      <c r="O175" s="163" t="str">
        <f t="shared" si="129"/>
        <v/>
      </c>
      <c r="P175" s="263" t="str">
        <f t="shared" si="130"/>
        <v/>
      </c>
      <c r="Q175" s="263" t="str">
        <f t="shared" si="131"/>
        <v/>
      </c>
      <c r="R175" s="263" t="str">
        <f t="shared" si="132"/>
        <v/>
      </c>
      <c r="S175" s="263" t="str">
        <f t="shared" si="133"/>
        <v/>
      </c>
      <c r="T175" s="263" t="str">
        <f t="shared" si="134"/>
        <v/>
      </c>
      <c r="U175" s="263" t="str">
        <f t="shared" si="110"/>
        <v/>
      </c>
      <c r="V175" s="263" t="str">
        <f t="shared" si="135"/>
        <v/>
      </c>
      <c r="W175" s="263" t="str">
        <f t="shared" si="111"/>
        <v/>
      </c>
      <c r="X175" s="263" t="str">
        <f t="shared" si="136"/>
        <v/>
      </c>
      <c r="Y175" s="263" t="str">
        <f t="shared" si="137"/>
        <v/>
      </c>
      <c r="Z175" s="263" t="str">
        <f t="shared" si="138"/>
        <v/>
      </c>
      <c r="AA175" s="263" t="str">
        <f t="shared" si="139"/>
        <v/>
      </c>
      <c r="AB175" s="263" t="str">
        <f t="shared" si="122"/>
        <v/>
      </c>
      <c r="AC175" s="263" t="str">
        <f t="shared" si="112"/>
        <v/>
      </c>
      <c r="AD175" s="263" t="str">
        <f t="shared" si="123"/>
        <v/>
      </c>
      <c r="AE175" s="263" t="str">
        <f t="shared" si="140"/>
        <v/>
      </c>
      <c r="AF175" s="263" t="str">
        <f t="shared" si="141"/>
        <v/>
      </c>
      <c r="AG175" s="263"/>
      <c r="AJ175" s="163" t="str">
        <f t="shared" si="142"/>
        <v/>
      </c>
      <c r="AK175" s="163" t="str">
        <f t="shared" si="113"/>
        <v/>
      </c>
      <c r="AL175" s="163" t="str">
        <f t="shared" si="143"/>
        <v/>
      </c>
      <c r="AM175" s="163" t="str">
        <f t="shared" si="144"/>
        <v/>
      </c>
      <c r="AN175" s="163" t="str">
        <f t="shared" si="114"/>
        <v/>
      </c>
      <c r="AO175" s="163" t="str">
        <f t="shared" si="115"/>
        <v/>
      </c>
      <c r="AP175" s="163" t="str">
        <f t="shared" si="116"/>
        <v/>
      </c>
      <c r="AQ175" s="163" t="str">
        <f t="shared" si="117"/>
        <v/>
      </c>
      <c r="AR175" s="163" t="str">
        <f t="shared" si="118"/>
        <v/>
      </c>
      <c r="AS175" s="163" t="str">
        <f t="shared" si="124"/>
        <v/>
      </c>
      <c r="AT175" s="163" t="str">
        <f t="shared" si="125"/>
        <v/>
      </c>
      <c r="AU175" s="163" t="str">
        <f t="shared" si="145"/>
        <v>рбс</v>
      </c>
      <c r="AV175" s="163" t="str">
        <f t="shared" si="128"/>
        <v>рбс90304301415общпро</v>
      </c>
      <c r="AW175" s="162">
        <f t="shared" si="150"/>
        <v>61893</v>
      </c>
      <c r="AX175" s="162">
        <f t="shared" si="151"/>
        <v>46512</v>
      </c>
      <c r="AY175" s="162">
        <f t="shared" si="152"/>
        <v>61893</v>
      </c>
      <c r="AZ175" s="162">
        <f t="shared" si="153"/>
        <v>46512</v>
      </c>
      <c r="BA175" s="164">
        <f t="shared" si="119"/>
        <v>1</v>
      </c>
      <c r="BB175" s="164">
        <f t="shared" si="120"/>
        <v>1</v>
      </c>
      <c r="BC175" s="164">
        <f t="shared" si="121"/>
        <v>1</v>
      </c>
      <c r="BD175" s="162">
        <f t="shared" si="146"/>
        <v>61893</v>
      </c>
      <c r="BE175" s="162">
        <f t="shared" si="147"/>
        <v>46512</v>
      </c>
      <c r="BF175" s="179">
        <f t="shared" si="148"/>
        <v>61893</v>
      </c>
      <c r="BG175" s="180">
        <f t="shared" si="149"/>
        <v>61893</v>
      </c>
      <c r="BH175" s="254"/>
      <c r="BI175" s="254"/>
      <c r="BJ175" s="197"/>
      <c r="BK175" s="197"/>
      <c r="BL175" s="202" t="str">
        <f t="shared" si="126"/>
        <v>01</v>
      </c>
    </row>
    <row r="176" spans="1:64" ht="12" hidden="1" customHeight="1">
      <c r="A176" s="365" t="s">
        <v>599</v>
      </c>
      <c r="B176" s="366" t="s">
        <v>397</v>
      </c>
      <c r="C176" s="365" t="s">
        <v>1180</v>
      </c>
      <c r="D176" s="366" t="s">
        <v>377</v>
      </c>
      <c r="E176" s="366" t="s">
        <v>644</v>
      </c>
      <c r="F176" s="366" t="s">
        <v>592</v>
      </c>
      <c r="G176" s="366" t="s">
        <v>1344</v>
      </c>
      <c r="H176" s="366" t="s">
        <v>1171</v>
      </c>
      <c r="I176" s="366" t="s">
        <v>456</v>
      </c>
      <c r="J176" s="384">
        <v>4000</v>
      </c>
      <c r="K176" s="384">
        <v>234</v>
      </c>
      <c r="L176" s="162" t="str">
        <f t="shared" si="127"/>
        <v>903043014150104802006000085300001</v>
      </c>
      <c r="M176" s="163">
        <f t="array" ref="M176">IF(COUNT(SEARCH(Удалить_Роспись_КВСР,$B176)*SEARCH(Удалить_Роспись_ПБС,$C176)*SEARCH(Удалить_Роспись_КФСР, $D176)*SEARCH(Удалить_Роспись_КЦСР,$E176)*SEARCH(Удалить_Роспись_КВР,$F176)*SEARCH(Удалить_Роспись_ЭК,$H176)*SEARCH(Удалить_Роспись_КР,$I176))&gt;0,0,1)</f>
        <v>1</v>
      </c>
      <c r="N176" s="163">
        <v>1</v>
      </c>
      <c r="O176" s="163" t="str">
        <f t="shared" si="129"/>
        <v/>
      </c>
      <c r="P176" s="263" t="str">
        <f t="shared" si="130"/>
        <v/>
      </c>
      <c r="Q176" s="263" t="str">
        <f t="shared" si="131"/>
        <v/>
      </c>
      <c r="R176" s="263" t="str">
        <f t="shared" si="132"/>
        <v/>
      </c>
      <c r="S176" s="263" t="str">
        <f t="shared" si="133"/>
        <v/>
      </c>
      <c r="T176" s="263" t="str">
        <f t="shared" si="134"/>
        <v/>
      </c>
      <c r="U176" s="263" t="str">
        <f t="shared" si="110"/>
        <v/>
      </c>
      <c r="V176" s="263" t="str">
        <f t="shared" si="135"/>
        <v/>
      </c>
      <c r="W176" s="263" t="str">
        <f t="shared" si="111"/>
        <v/>
      </c>
      <c r="X176" s="263" t="str">
        <f t="shared" si="136"/>
        <v/>
      </c>
      <c r="Y176" s="263" t="str">
        <f t="shared" si="137"/>
        <v/>
      </c>
      <c r="Z176" s="263" t="str">
        <f t="shared" si="138"/>
        <v/>
      </c>
      <c r="AA176" s="263" t="str">
        <f t="shared" si="139"/>
        <v/>
      </c>
      <c r="AB176" s="263" t="str">
        <f t="shared" si="122"/>
        <v/>
      </c>
      <c r="AC176" s="263" t="str">
        <f t="shared" si="112"/>
        <v/>
      </c>
      <c r="AD176" s="263" t="str">
        <f t="shared" si="123"/>
        <v/>
      </c>
      <c r="AE176" s="263" t="str">
        <f t="shared" si="140"/>
        <v/>
      </c>
      <c r="AF176" s="263" t="str">
        <f t="shared" si="141"/>
        <v/>
      </c>
      <c r="AG176" s="263"/>
      <c r="AJ176" s="163" t="str">
        <f t="shared" si="142"/>
        <v/>
      </c>
      <c r="AK176" s="163" t="str">
        <f t="shared" si="113"/>
        <v/>
      </c>
      <c r="AL176" s="163" t="str">
        <f t="shared" si="143"/>
        <v/>
      </c>
      <c r="AM176" s="163" t="str">
        <f t="shared" si="144"/>
        <v/>
      </c>
      <c r="AN176" s="163" t="str">
        <f t="shared" si="114"/>
        <v/>
      </c>
      <c r="AO176" s="163" t="str">
        <f t="shared" si="115"/>
        <v/>
      </c>
      <c r="AP176" s="163" t="str">
        <f t="shared" si="116"/>
        <v/>
      </c>
      <c r="AQ176" s="163" t="str">
        <f t="shared" si="117"/>
        <v/>
      </c>
      <c r="AR176" s="163" t="str">
        <f t="shared" si="118"/>
        <v/>
      </c>
      <c r="AS176" s="163" t="str">
        <f t="shared" si="124"/>
        <v/>
      </c>
      <c r="AT176" s="163" t="str">
        <f t="shared" si="125"/>
        <v/>
      </c>
      <c r="AU176" s="163" t="str">
        <f t="shared" si="145"/>
        <v>рбс</v>
      </c>
      <c r="AV176" s="163" t="str">
        <f t="shared" si="128"/>
        <v>рбс90304301415общпро</v>
      </c>
      <c r="AW176" s="162">
        <f t="shared" si="150"/>
        <v>4000</v>
      </c>
      <c r="AX176" s="162">
        <f t="shared" si="151"/>
        <v>234</v>
      </c>
      <c r="AY176" s="162">
        <f t="shared" si="152"/>
        <v>4000</v>
      </c>
      <c r="AZ176" s="162">
        <f t="shared" si="153"/>
        <v>234</v>
      </c>
      <c r="BA176" s="164">
        <f t="shared" si="119"/>
        <v>1</v>
      </c>
      <c r="BB176" s="164">
        <f t="shared" si="120"/>
        <v>1</v>
      </c>
      <c r="BC176" s="164">
        <f t="shared" si="121"/>
        <v>1</v>
      </c>
      <c r="BD176" s="162">
        <f>IF(ISNA(BA176),0,AY176*$BA176)-2000</f>
        <v>2000</v>
      </c>
      <c r="BE176" s="162">
        <f t="shared" si="147"/>
        <v>234</v>
      </c>
      <c r="BF176" s="179">
        <f t="shared" si="148"/>
        <v>2000</v>
      </c>
      <c r="BG176" s="180">
        <f t="shared" si="149"/>
        <v>2000</v>
      </c>
      <c r="BH176" s="254"/>
      <c r="BI176" s="254"/>
      <c r="BJ176" s="197"/>
      <c r="BK176" s="197"/>
      <c r="BL176" s="202" t="str">
        <f t="shared" si="126"/>
        <v>01</v>
      </c>
    </row>
    <row r="177" spans="1:64" ht="12" hidden="1" customHeight="1">
      <c r="A177" s="365" t="s">
        <v>599</v>
      </c>
      <c r="B177" s="366" t="s">
        <v>397</v>
      </c>
      <c r="C177" s="365" t="s">
        <v>1180</v>
      </c>
      <c r="D177" s="366" t="s">
        <v>377</v>
      </c>
      <c r="E177" s="366" t="s">
        <v>645</v>
      </c>
      <c r="F177" s="366" t="s">
        <v>548</v>
      </c>
      <c r="G177" s="366" t="s">
        <v>1344</v>
      </c>
      <c r="H177" s="366" t="s">
        <v>1086</v>
      </c>
      <c r="I177" s="366" t="s">
        <v>456</v>
      </c>
      <c r="J177" s="384">
        <v>542340</v>
      </c>
      <c r="K177" s="384">
        <v>425200.4</v>
      </c>
      <c r="L177" s="162" t="str">
        <f t="shared" si="127"/>
        <v>903043014150104802006100012100001</v>
      </c>
      <c r="M177" s="163">
        <f t="array" ref="M177">IF(COUNT(SEARCH(Удалить_Роспись_КВСР,$B177)*SEARCH(Удалить_Роспись_ПБС,$C177)*SEARCH(Удалить_Роспись_КФСР, $D177)*SEARCH(Удалить_Роспись_КЦСР,$E177)*SEARCH(Удалить_Роспись_КВР,$F177)*SEARCH(Удалить_Роспись_ЭК,$H177)*SEARCH(Удалить_Роспись_КР,$I177))&gt;0,0,1)</f>
        <v>1</v>
      </c>
      <c r="N177" s="163">
        <f t="array" ref="N177">IF(COUNT(SEARCH(Удалить_Индекс_КВСР,$B177)*SEARCH(Удалить_Индекс_ПБС,$C177)*SEARCH(Удалить_Индекс_КФСР,$D177)*SEARCH(Удалить_Индекс_КЦСР,$E177)*SEARCH(Удалить_Индекс_КВР,$F177)*SEARCH(Удалить_Индекс_ЭК,$H177)*SEARCH(Удалить_Индекс_КР,$I177))&gt;0,0,1)</f>
        <v>0</v>
      </c>
      <c r="O177" s="163" t="str">
        <f t="shared" si="129"/>
        <v/>
      </c>
      <c r="P177" s="263" t="str">
        <f t="shared" si="130"/>
        <v/>
      </c>
      <c r="Q177" s="263" t="str">
        <f t="shared" si="131"/>
        <v/>
      </c>
      <c r="R177" s="263" t="str">
        <f t="shared" si="132"/>
        <v/>
      </c>
      <c r="S177" s="263" t="str">
        <f t="shared" si="133"/>
        <v/>
      </c>
      <c r="T177" s="263" t="str">
        <f t="shared" si="134"/>
        <v/>
      </c>
      <c r="U177" s="263" t="str">
        <f t="shared" si="110"/>
        <v/>
      </c>
      <c r="V177" s="263" t="str">
        <f t="shared" si="135"/>
        <v/>
      </c>
      <c r="W177" s="263" t="str">
        <f t="shared" si="111"/>
        <v/>
      </c>
      <c r="X177" s="263" t="str">
        <f t="shared" si="136"/>
        <v/>
      </c>
      <c r="Y177" s="263" t="str">
        <f t="shared" si="137"/>
        <v/>
      </c>
      <c r="Z177" s="263" t="str">
        <f t="shared" si="138"/>
        <v/>
      </c>
      <c r="AA177" s="263" t="str">
        <f t="shared" si="139"/>
        <v/>
      </c>
      <c r="AB177" s="263" t="str">
        <f t="shared" si="122"/>
        <v/>
      </c>
      <c r="AC177" s="263" t="str">
        <f t="shared" si="112"/>
        <v/>
      </c>
      <c r="AD177" s="263" t="str">
        <f t="shared" si="123"/>
        <v/>
      </c>
      <c r="AE177" s="263" t="str">
        <f t="shared" si="140"/>
        <v/>
      </c>
      <c r="AF177" s="263" t="str">
        <f t="shared" si="141"/>
        <v/>
      </c>
      <c r="AG177" s="263"/>
      <c r="AJ177" s="163" t="str">
        <f t="shared" si="142"/>
        <v/>
      </c>
      <c r="AK177" s="163" t="str">
        <f t="shared" si="113"/>
        <v/>
      </c>
      <c r="AL177" s="163" t="str">
        <f t="shared" si="143"/>
        <v/>
      </c>
      <c r="AM177" s="163" t="str">
        <f t="shared" si="144"/>
        <v/>
      </c>
      <c r="AN177" s="163" t="str">
        <f t="shared" si="114"/>
        <v/>
      </c>
      <c r="AO177" s="163" t="str">
        <f t="shared" si="115"/>
        <v/>
      </c>
      <c r="AP177" s="163" t="str">
        <f t="shared" si="116"/>
        <v/>
      </c>
      <c r="AQ177" s="163" t="str">
        <f t="shared" si="117"/>
        <v/>
      </c>
      <c r="AR177" s="163" t="str">
        <f t="shared" si="118"/>
        <v/>
      </c>
      <c r="AS177" s="163" t="str">
        <f t="shared" si="124"/>
        <v/>
      </c>
      <c r="AT177" s="163" t="str">
        <f t="shared" si="125"/>
        <v/>
      </c>
      <c r="AU177" s="163" t="str">
        <f t="shared" si="145"/>
        <v>рбс</v>
      </c>
      <c r="AV177" s="163" t="str">
        <f t="shared" si="128"/>
        <v>рбс90304301415общопл</v>
      </c>
      <c r="AW177" s="162">
        <f t="shared" si="150"/>
        <v>542340</v>
      </c>
      <c r="AX177" s="162">
        <f t="shared" si="151"/>
        <v>425200.4</v>
      </c>
      <c r="AY177" s="162">
        <f t="shared" si="152"/>
        <v>0</v>
      </c>
      <c r="AZ177" s="162">
        <f t="shared" si="153"/>
        <v>0</v>
      </c>
      <c r="BA177" s="164">
        <f t="shared" si="119"/>
        <v>1</v>
      </c>
      <c r="BB177" s="164">
        <f t="shared" si="120"/>
        <v>1</v>
      </c>
      <c r="BC177" s="164">
        <f t="shared" si="121"/>
        <v>1</v>
      </c>
      <c r="BD177" s="162">
        <f t="shared" si="146"/>
        <v>0</v>
      </c>
      <c r="BE177" s="162">
        <f t="shared" si="147"/>
        <v>0</v>
      </c>
      <c r="BF177" s="179">
        <f t="shared" si="148"/>
        <v>0</v>
      </c>
      <c r="BG177" s="180">
        <f t="shared" si="149"/>
        <v>0</v>
      </c>
      <c r="BH177" s="254"/>
      <c r="BI177" s="254"/>
      <c r="BJ177" s="197"/>
      <c r="BK177" s="197"/>
      <c r="BL177" s="202" t="str">
        <f t="shared" si="126"/>
        <v>01</v>
      </c>
    </row>
    <row r="178" spans="1:64" ht="12" hidden="1" customHeight="1">
      <c r="A178" s="365" t="s">
        <v>599</v>
      </c>
      <c r="B178" s="366" t="s">
        <v>397</v>
      </c>
      <c r="C178" s="365" t="s">
        <v>1180</v>
      </c>
      <c r="D178" s="366" t="s">
        <v>377</v>
      </c>
      <c r="E178" s="366" t="s">
        <v>645</v>
      </c>
      <c r="F178" s="366" t="s">
        <v>642</v>
      </c>
      <c r="G178" s="366" t="s">
        <v>1344</v>
      </c>
      <c r="H178" s="366" t="s">
        <v>1088</v>
      </c>
      <c r="I178" s="366" t="s">
        <v>456</v>
      </c>
      <c r="J178" s="384">
        <v>163779</v>
      </c>
      <c r="K178" s="384">
        <v>128410.53</v>
      </c>
      <c r="L178" s="162" t="str">
        <f t="shared" si="127"/>
        <v>903043014150104802006100012900001</v>
      </c>
      <c r="M178" s="163">
        <f t="array" ref="M178">IF(COUNT(SEARCH(Удалить_Роспись_КВСР,$B178)*SEARCH(Удалить_Роспись_ПБС,$C178)*SEARCH(Удалить_Роспись_КФСР, $D178)*SEARCH(Удалить_Роспись_КЦСР,$E178)*SEARCH(Удалить_Роспись_КВР,$F178)*SEARCH(Удалить_Роспись_ЭК,$H178)*SEARCH(Удалить_Роспись_КР,$I178))&gt;0,0,1)</f>
        <v>1</v>
      </c>
      <c r="N178" s="163">
        <f t="array" ref="N178">IF(COUNT(SEARCH(Удалить_Индекс_КВСР,$B178)*SEARCH(Удалить_Индекс_ПБС,$C178)*SEARCH(Удалить_Индекс_КФСР,$D178)*SEARCH(Удалить_Индекс_КЦСР,$E178)*SEARCH(Удалить_Индекс_КВР,$F178)*SEARCH(Удалить_Индекс_ЭК,$H178)*SEARCH(Удалить_Индекс_КР,$I178))&gt;0,0,1)</f>
        <v>0</v>
      </c>
      <c r="O178" s="163" t="str">
        <f t="shared" si="129"/>
        <v/>
      </c>
      <c r="P178" s="263" t="str">
        <f t="shared" si="130"/>
        <v/>
      </c>
      <c r="Q178" s="263" t="str">
        <f t="shared" si="131"/>
        <v/>
      </c>
      <c r="R178" s="263" t="str">
        <f t="shared" si="132"/>
        <v/>
      </c>
      <c r="S178" s="263" t="str">
        <f t="shared" si="133"/>
        <v/>
      </c>
      <c r="T178" s="263" t="str">
        <f t="shared" si="134"/>
        <v/>
      </c>
      <c r="U178" s="263" t="str">
        <f t="shared" si="110"/>
        <v/>
      </c>
      <c r="V178" s="263" t="str">
        <f t="shared" si="135"/>
        <v/>
      </c>
      <c r="W178" s="263" t="str">
        <f t="shared" si="111"/>
        <v/>
      </c>
      <c r="X178" s="263" t="str">
        <f t="shared" si="136"/>
        <v/>
      </c>
      <c r="Y178" s="263" t="str">
        <f t="shared" si="137"/>
        <v/>
      </c>
      <c r="Z178" s="263" t="str">
        <f t="shared" si="138"/>
        <v/>
      </c>
      <c r="AA178" s="263" t="str">
        <f t="shared" si="139"/>
        <v/>
      </c>
      <c r="AB178" s="263" t="str">
        <f t="shared" si="122"/>
        <v/>
      </c>
      <c r="AC178" s="263" t="str">
        <f t="shared" si="112"/>
        <v/>
      </c>
      <c r="AD178" s="263" t="str">
        <f t="shared" si="123"/>
        <v/>
      </c>
      <c r="AE178" s="263" t="str">
        <f t="shared" si="140"/>
        <v/>
      </c>
      <c r="AF178" s="263" t="str">
        <f t="shared" si="141"/>
        <v/>
      </c>
      <c r="AG178" s="263"/>
      <c r="AJ178" s="163" t="str">
        <f t="shared" si="142"/>
        <v/>
      </c>
      <c r="AK178" s="163" t="str">
        <f t="shared" si="113"/>
        <v/>
      </c>
      <c r="AL178" s="163" t="str">
        <f t="shared" si="143"/>
        <v/>
      </c>
      <c r="AM178" s="163" t="str">
        <f t="shared" si="144"/>
        <v/>
      </c>
      <c r="AN178" s="163" t="str">
        <f t="shared" si="114"/>
        <v/>
      </c>
      <c r="AO178" s="163" t="str">
        <f t="shared" si="115"/>
        <v/>
      </c>
      <c r="AP178" s="163" t="str">
        <f t="shared" si="116"/>
        <v/>
      </c>
      <c r="AQ178" s="163" t="str">
        <f t="shared" si="117"/>
        <v/>
      </c>
      <c r="AR178" s="163" t="str">
        <f t="shared" si="118"/>
        <v/>
      </c>
      <c r="AS178" s="163" t="str">
        <f t="shared" si="124"/>
        <v/>
      </c>
      <c r="AT178" s="163" t="str">
        <f t="shared" si="125"/>
        <v/>
      </c>
      <c r="AU178" s="163" t="str">
        <f t="shared" si="145"/>
        <v>рбс</v>
      </c>
      <c r="AV178" s="163" t="str">
        <f t="shared" si="128"/>
        <v>рбс90304301415общопл</v>
      </c>
      <c r="AW178" s="162">
        <f t="shared" si="150"/>
        <v>163779</v>
      </c>
      <c r="AX178" s="162">
        <f t="shared" si="151"/>
        <v>128410.53</v>
      </c>
      <c r="AY178" s="162">
        <f t="shared" si="152"/>
        <v>0</v>
      </c>
      <c r="AZ178" s="162">
        <f t="shared" si="153"/>
        <v>0</v>
      </c>
      <c r="BA178" s="164">
        <f t="shared" si="119"/>
        <v>1</v>
      </c>
      <c r="BB178" s="164">
        <f t="shared" si="120"/>
        <v>1</v>
      </c>
      <c r="BC178" s="164">
        <f t="shared" si="121"/>
        <v>1</v>
      </c>
      <c r="BD178" s="162">
        <f t="shared" si="146"/>
        <v>0</v>
      </c>
      <c r="BE178" s="162">
        <f t="shared" si="147"/>
        <v>0</v>
      </c>
      <c r="BF178" s="179">
        <f t="shared" si="148"/>
        <v>0</v>
      </c>
      <c r="BG178" s="180">
        <f t="shared" si="149"/>
        <v>0</v>
      </c>
      <c r="BH178" s="254"/>
      <c r="BI178" s="254"/>
      <c r="BJ178" s="197"/>
      <c r="BK178" s="197"/>
      <c r="BL178" s="202" t="str">
        <f t="shared" si="126"/>
        <v>01</v>
      </c>
    </row>
    <row r="179" spans="1:64" ht="12" hidden="1" customHeight="1">
      <c r="A179" s="365" t="s">
        <v>599</v>
      </c>
      <c r="B179" s="366" t="s">
        <v>397</v>
      </c>
      <c r="C179" s="365" t="s">
        <v>1180</v>
      </c>
      <c r="D179" s="366" t="s">
        <v>377</v>
      </c>
      <c r="E179" s="366" t="s">
        <v>647</v>
      </c>
      <c r="F179" s="366" t="s">
        <v>548</v>
      </c>
      <c r="G179" s="366" t="s">
        <v>1344</v>
      </c>
      <c r="H179" s="366" t="s">
        <v>1086</v>
      </c>
      <c r="I179" s="366" t="s">
        <v>456</v>
      </c>
      <c r="J179" s="384">
        <v>1021035</v>
      </c>
      <c r="K179" s="384">
        <v>755148.75</v>
      </c>
      <c r="L179" s="162" t="str">
        <f t="shared" si="127"/>
        <v>903043014150104802006Б00012100001</v>
      </c>
      <c r="M179" s="163">
        <f t="array" ref="M179">IF(COUNT(SEARCH(Удалить_Роспись_КВСР,$B179)*SEARCH(Удалить_Роспись_ПБС,$C179)*SEARCH(Удалить_Роспись_КФСР, $D179)*SEARCH(Удалить_Роспись_КЦСР,$E179)*SEARCH(Удалить_Роспись_КВР,$F179)*SEARCH(Удалить_Роспись_ЭК,$H179)*SEARCH(Удалить_Роспись_КР,$I179))&gt;0,0,1)</f>
        <v>1</v>
      </c>
      <c r="N179" s="163">
        <f t="array" ref="N179">IF(COUNT(SEARCH(Удалить_Индекс_КВСР,$B179)*SEARCH(Удалить_Индекс_ПБС,$C179)*SEARCH(Удалить_Индекс_КФСР,$D179)*SEARCH(Удалить_Индекс_КЦСР,$E179)*SEARCH(Удалить_Индекс_КВР,$F179)*SEARCH(Удалить_Индекс_ЭК,$H179)*SEARCH(Удалить_Индекс_КР,$I179))&gt;0,0,1)</f>
        <v>0</v>
      </c>
      <c r="O179" s="163" t="str">
        <f t="shared" si="129"/>
        <v/>
      </c>
      <c r="P179" s="263" t="str">
        <f t="shared" si="130"/>
        <v/>
      </c>
      <c r="Q179" s="263" t="str">
        <f t="shared" si="131"/>
        <v/>
      </c>
      <c r="R179" s="263" t="str">
        <f t="shared" si="132"/>
        <v/>
      </c>
      <c r="S179" s="263" t="str">
        <f t="shared" si="133"/>
        <v/>
      </c>
      <c r="T179" s="263" t="str">
        <f t="shared" si="134"/>
        <v/>
      </c>
      <c r="U179" s="263" t="str">
        <f t="shared" si="110"/>
        <v/>
      </c>
      <c r="V179" s="263" t="str">
        <f t="shared" si="135"/>
        <v/>
      </c>
      <c r="W179" s="263" t="str">
        <f t="shared" si="111"/>
        <v/>
      </c>
      <c r="X179" s="263" t="str">
        <f t="shared" si="136"/>
        <v/>
      </c>
      <c r="Y179" s="263" t="str">
        <f t="shared" si="137"/>
        <v/>
      </c>
      <c r="Z179" s="263" t="str">
        <f t="shared" si="138"/>
        <v/>
      </c>
      <c r="AA179" s="263" t="str">
        <f t="shared" si="139"/>
        <v/>
      </c>
      <c r="AB179" s="263" t="str">
        <f t="shared" si="122"/>
        <v/>
      </c>
      <c r="AC179" s="263" t="str">
        <f t="shared" si="112"/>
        <v/>
      </c>
      <c r="AD179" s="263" t="str">
        <f t="shared" si="123"/>
        <v/>
      </c>
      <c r="AE179" s="263" t="str">
        <f t="shared" si="140"/>
        <v/>
      </c>
      <c r="AF179" s="263" t="str">
        <f t="shared" si="141"/>
        <v/>
      </c>
      <c r="AG179" s="263"/>
      <c r="AJ179" s="163" t="str">
        <f t="shared" si="142"/>
        <v/>
      </c>
      <c r="AK179" s="163" t="str">
        <f t="shared" si="113"/>
        <v/>
      </c>
      <c r="AL179" s="163" t="str">
        <f t="shared" si="143"/>
        <v/>
      </c>
      <c r="AM179" s="163" t="str">
        <f t="shared" si="144"/>
        <v/>
      </c>
      <c r="AN179" s="163" t="str">
        <f t="shared" si="114"/>
        <v/>
      </c>
      <c r="AO179" s="163" t="str">
        <f t="shared" si="115"/>
        <v/>
      </c>
      <c r="AP179" s="163" t="str">
        <f t="shared" si="116"/>
        <v/>
      </c>
      <c r="AQ179" s="163" t="str">
        <f t="shared" si="117"/>
        <v/>
      </c>
      <c r="AR179" s="163" t="str">
        <f t="shared" si="118"/>
        <v/>
      </c>
      <c r="AS179" s="163" t="str">
        <f t="shared" si="124"/>
        <v/>
      </c>
      <c r="AT179" s="163" t="str">
        <f t="shared" si="125"/>
        <v/>
      </c>
      <c r="AU179" s="163" t="str">
        <f t="shared" si="145"/>
        <v>рбс</v>
      </c>
      <c r="AV179" s="163" t="str">
        <f t="shared" si="128"/>
        <v>рбс90304301415общопл</v>
      </c>
      <c r="AW179" s="162">
        <f t="shared" si="150"/>
        <v>1021035</v>
      </c>
      <c r="AX179" s="162">
        <f t="shared" si="151"/>
        <v>755148.75</v>
      </c>
      <c r="AY179" s="162">
        <f t="shared" si="152"/>
        <v>0</v>
      </c>
      <c r="AZ179" s="162">
        <f t="shared" si="153"/>
        <v>0</v>
      </c>
      <c r="BA179" s="164">
        <f t="shared" si="119"/>
        <v>1</v>
      </c>
      <c r="BB179" s="164">
        <f t="shared" si="120"/>
        <v>1</v>
      </c>
      <c r="BC179" s="164">
        <f t="shared" si="121"/>
        <v>1</v>
      </c>
      <c r="BD179" s="162">
        <f t="shared" si="146"/>
        <v>0</v>
      </c>
      <c r="BE179" s="162">
        <f t="shared" si="147"/>
        <v>0</v>
      </c>
      <c r="BF179" s="179">
        <f t="shared" si="148"/>
        <v>0</v>
      </c>
      <c r="BG179" s="180">
        <f t="shared" si="149"/>
        <v>0</v>
      </c>
      <c r="BH179" s="254"/>
      <c r="BI179" s="254"/>
      <c r="BJ179" s="197"/>
      <c r="BK179" s="197"/>
      <c r="BL179" s="202" t="str">
        <f t="shared" si="126"/>
        <v>01</v>
      </c>
    </row>
    <row r="180" spans="1:64" ht="12" hidden="1" customHeight="1">
      <c r="A180" s="365" t="s">
        <v>599</v>
      </c>
      <c r="B180" s="366" t="s">
        <v>397</v>
      </c>
      <c r="C180" s="365" t="s">
        <v>1180</v>
      </c>
      <c r="D180" s="366" t="s">
        <v>377</v>
      </c>
      <c r="E180" s="366" t="s">
        <v>647</v>
      </c>
      <c r="F180" s="366" t="s">
        <v>548</v>
      </c>
      <c r="G180" s="366" t="s">
        <v>1344</v>
      </c>
      <c r="H180" s="366" t="s">
        <v>1161</v>
      </c>
      <c r="I180" s="366" t="s">
        <v>456</v>
      </c>
      <c r="J180" s="384">
        <v>8000</v>
      </c>
      <c r="K180" s="384">
        <v>6104.14</v>
      </c>
      <c r="L180" s="162" t="str">
        <f t="shared" si="127"/>
        <v>903043014150104802006Б00012100001</v>
      </c>
      <c r="M180" s="163">
        <f t="array" ref="M180">IF(COUNT(SEARCH(Удалить_Роспись_КВСР,$B180)*SEARCH(Удалить_Роспись_ПБС,$C180)*SEARCH(Удалить_Роспись_КФСР, $D180)*SEARCH(Удалить_Роспись_КЦСР,$E180)*SEARCH(Удалить_Роспись_КВР,$F180)*SEARCH(Удалить_Роспись_ЭК,$H180)*SEARCH(Удалить_Роспись_КР,$I180))&gt;0,0,1)</f>
        <v>1</v>
      </c>
      <c r="N180" s="163">
        <f t="array" ref="N180">IF(COUNT(SEARCH(Удалить_Индекс_КВСР,$B180)*SEARCH(Удалить_Индекс_ПБС,$C180)*SEARCH(Удалить_Индекс_КФСР,$D180)*SEARCH(Удалить_Индекс_КЦСР,$E180)*SEARCH(Удалить_Индекс_КВР,$F180)*SEARCH(Удалить_Индекс_ЭК,$H180)*SEARCH(Удалить_Индекс_КР,$I180))&gt;0,0,1)</f>
        <v>0</v>
      </c>
      <c r="O180" s="163" t="str">
        <f t="shared" si="129"/>
        <v/>
      </c>
      <c r="P180" s="263" t="str">
        <f t="shared" si="130"/>
        <v/>
      </c>
      <c r="Q180" s="263" t="str">
        <f t="shared" si="131"/>
        <v/>
      </c>
      <c r="R180" s="263" t="str">
        <f t="shared" si="132"/>
        <v/>
      </c>
      <c r="S180" s="263" t="str">
        <f t="shared" si="133"/>
        <v/>
      </c>
      <c r="T180" s="263" t="str">
        <f t="shared" si="134"/>
        <v/>
      </c>
      <c r="U180" s="263" t="str">
        <f t="shared" si="110"/>
        <v/>
      </c>
      <c r="V180" s="263" t="str">
        <f t="shared" si="135"/>
        <v/>
      </c>
      <c r="W180" s="263" t="str">
        <f t="shared" si="111"/>
        <v/>
      </c>
      <c r="X180" s="263" t="str">
        <f t="shared" si="136"/>
        <v/>
      </c>
      <c r="Y180" s="263" t="str">
        <f t="shared" si="137"/>
        <v/>
      </c>
      <c r="Z180" s="263" t="str">
        <f t="shared" si="138"/>
        <v/>
      </c>
      <c r="AA180" s="263" t="str">
        <f t="shared" si="139"/>
        <v/>
      </c>
      <c r="AB180" s="263" t="str">
        <f t="shared" si="122"/>
        <v/>
      </c>
      <c r="AC180" s="263" t="str">
        <f t="shared" si="112"/>
        <v/>
      </c>
      <c r="AD180" s="263" t="str">
        <f t="shared" si="123"/>
        <v/>
      </c>
      <c r="AE180" s="263" t="str">
        <f t="shared" si="140"/>
        <v/>
      </c>
      <c r="AF180" s="263" t="str">
        <f t="shared" si="141"/>
        <v/>
      </c>
      <c r="AG180" s="263"/>
      <c r="AJ180" s="163" t="str">
        <f t="shared" si="142"/>
        <v/>
      </c>
      <c r="AK180" s="163" t="str">
        <f t="shared" si="113"/>
        <v/>
      </c>
      <c r="AL180" s="163" t="str">
        <f t="shared" si="143"/>
        <v/>
      </c>
      <c r="AM180" s="163" t="str">
        <f t="shared" si="144"/>
        <v/>
      </c>
      <c r="AN180" s="163" t="str">
        <f t="shared" si="114"/>
        <v/>
      </c>
      <c r="AO180" s="163" t="str">
        <f t="shared" si="115"/>
        <v/>
      </c>
      <c r="AP180" s="163" t="str">
        <f t="shared" si="116"/>
        <v/>
      </c>
      <c r="AQ180" s="163" t="str">
        <f t="shared" si="117"/>
        <v/>
      </c>
      <c r="AR180" s="163" t="str">
        <f t="shared" si="118"/>
        <v/>
      </c>
      <c r="AS180" s="163" t="str">
        <f t="shared" si="124"/>
        <v/>
      </c>
      <c r="AT180" s="163" t="str">
        <f t="shared" si="125"/>
        <v/>
      </c>
      <c r="AU180" s="163" t="str">
        <f t="shared" si="145"/>
        <v>рбс</v>
      </c>
      <c r="AV180" s="163" t="str">
        <f t="shared" si="128"/>
        <v>рбс90304301415общпро</v>
      </c>
      <c r="AW180" s="162">
        <f t="shared" si="150"/>
        <v>8000</v>
      </c>
      <c r="AX180" s="162">
        <f t="shared" si="151"/>
        <v>6104.14</v>
      </c>
      <c r="AY180" s="162">
        <f t="shared" si="152"/>
        <v>0</v>
      </c>
      <c r="AZ180" s="162">
        <f t="shared" si="153"/>
        <v>0</v>
      </c>
      <c r="BA180" s="164">
        <f t="shared" si="119"/>
        <v>1</v>
      </c>
      <c r="BB180" s="164">
        <f t="shared" si="120"/>
        <v>1</v>
      </c>
      <c r="BC180" s="164">
        <f t="shared" si="121"/>
        <v>1</v>
      </c>
      <c r="BD180" s="162">
        <f t="shared" si="146"/>
        <v>0</v>
      </c>
      <c r="BE180" s="162">
        <f t="shared" si="147"/>
        <v>0</v>
      </c>
      <c r="BF180" s="179">
        <f t="shared" si="148"/>
        <v>0</v>
      </c>
      <c r="BG180" s="180">
        <f t="shared" si="149"/>
        <v>0</v>
      </c>
      <c r="BH180" s="254"/>
      <c r="BI180" s="254"/>
      <c r="BJ180" s="197"/>
      <c r="BK180" s="197"/>
      <c r="BL180" s="202" t="str">
        <f t="shared" si="126"/>
        <v>01</v>
      </c>
    </row>
    <row r="181" spans="1:64" ht="12" hidden="1" customHeight="1">
      <c r="A181" s="365" t="s">
        <v>599</v>
      </c>
      <c r="B181" s="366" t="s">
        <v>397</v>
      </c>
      <c r="C181" s="365" t="s">
        <v>1180</v>
      </c>
      <c r="D181" s="366" t="s">
        <v>377</v>
      </c>
      <c r="E181" s="366" t="s">
        <v>647</v>
      </c>
      <c r="F181" s="366" t="s">
        <v>642</v>
      </c>
      <c r="G181" s="366" t="s">
        <v>1344</v>
      </c>
      <c r="H181" s="366" t="s">
        <v>1088</v>
      </c>
      <c r="I181" s="366" t="s">
        <v>456</v>
      </c>
      <c r="J181" s="384">
        <v>310247</v>
      </c>
      <c r="K181" s="384">
        <v>199263.01</v>
      </c>
      <c r="L181" s="162" t="str">
        <f t="shared" si="127"/>
        <v>903043014150104802006Б00012900001</v>
      </c>
      <c r="M181" s="163">
        <f t="array" ref="M181">IF(COUNT(SEARCH(Удалить_Роспись_КВСР,$B181)*SEARCH(Удалить_Роспись_ПБС,$C181)*SEARCH(Удалить_Роспись_КФСР, $D181)*SEARCH(Удалить_Роспись_КЦСР,$E181)*SEARCH(Удалить_Роспись_КВР,$F181)*SEARCH(Удалить_Роспись_ЭК,$H181)*SEARCH(Удалить_Роспись_КР,$I181))&gt;0,0,1)</f>
        <v>1</v>
      </c>
      <c r="N181" s="163">
        <f t="array" ref="N181">IF(COUNT(SEARCH(Удалить_Индекс_КВСР,$B181)*SEARCH(Удалить_Индекс_ПБС,$C181)*SEARCH(Удалить_Индекс_КФСР,$D181)*SEARCH(Удалить_Индекс_КЦСР,$E181)*SEARCH(Удалить_Индекс_КВР,$F181)*SEARCH(Удалить_Индекс_ЭК,$H181)*SEARCH(Удалить_Индекс_КР,$I181))&gt;0,0,1)</f>
        <v>0</v>
      </c>
      <c r="O181" s="163" t="str">
        <f t="shared" si="129"/>
        <v/>
      </c>
      <c r="P181" s="263" t="str">
        <f t="shared" si="130"/>
        <v/>
      </c>
      <c r="Q181" s="263" t="str">
        <f t="shared" si="131"/>
        <v/>
      </c>
      <c r="R181" s="263" t="str">
        <f t="shared" si="132"/>
        <v/>
      </c>
      <c r="S181" s="263" t="str">
        <f t="shared" si="133"/>
        <v/>
      </c>
      <c r="T181" s="263" t="str">
        <f t="shared" si="134"/>
        <v/>
      </c>
      <c r="U181" s="263" t="str">
        <f t="shared" si="110"/>
        <v/>
      </c>
      <c r="V181" s="263" t="str">
        <f t="shared" si="135"/>
        <v/>
      </c>
      <c r="W181" s="263" t="str">
        <f t="shared" si="111"/>
        <v/>
      </c>
      <c r="X181" s="263" t="str">
        <f t="shared" si="136"/>
        <v/>
      </c>
      <c r="Y181" s="263" t="str">
        <f t="shared" si="137"/>
        <v/>
      </c>
      <c r="Z181" s="263" t="str">
        <f t="shared" si="138"/>
        <v/>
      </c>
      <c r="AA181" s="263" t="str">
        <f t="shared" si="139"/>
        <v/>
      </c>
      <c r="AB181" s="263" t="str">
        <f t="shared" si="122"/>
        <v/>
      </c>
      <c r="AC181" s="263" t="str">
        <f t="shared" si="112"/>
        <v/>
      </c>
      <c r="AD181" s="263" t="str">
        <f t="shared" si="123"/>
        <v/>
      </c>
      <c r="AE181" s="263" t="str">
        <f t="shared" si="140"/>
        <v/>
      </c>
      <c r="AF181" s="263" t="str">
        <f t="shared" si="141"/>
        <v/>
      </c>
      <c r="AG181" s="263"/>
      <c r="AJ181" s="163" t="str">
        <f t="shared" si="142"/>
        <v/>
      </c>
      <c r="AK181" s="163" t="str">
        <f t="shared" si="113"/>
        <v/>
      </c>
      <c r="AL181" s="163" t="str">
        <f t="shared" si="143"/>
        <v/>
      </c>
      <c r="AM181" s="163" t="str">
        <f t="shared" si="144"/>
        <v/>
      </c>
      <c r="AN181" s="163" t="str">
        <f t="shared" si="114"/>
        <v/>
      </c>
      <c r="AO181" s="163" t="str">
        <f t="shared" si="115"/>
        <v/>
      </c>
      <c r="AP181" s="163" t="str">
        <f t="shared" si="116"/>
        <v/>
      </c>
      <c r="AQ181" s="163" t="str">
        <f t="shared" si="117"/>
        <v/>
      </c>
      <c r="AR181" s="163" t="str">
        <f t="shared" si="118"/>
        <v/>
      </c>
      <c r="AS181" s="163" t="str">
        <f t="shared" si="124"/>
        <v/>
      </c>
      <c r="AT181" s="163" t="str">
        <f t="shared" si="125"/>
        <v/>
      </c>
      <c r="AU181" s="163" t="str">
        <f t="shared" si="145"/>
        <v>рбс</v>
      </c>
      <c r="AV181" s="163" t="str">
        <f t="shared" si="128"/>
        <v>рбс90304301415общопл</v>
      </c>
      <c r="AW181" s="162">
        <f t="shared" si="150"/>
        <v>310247</v>
      </c>
      <c r="AX181" s="162">
        <f t="shared" si="151"/>
        <v>199263.01</v>
      </c>
      <c r="AY181" s="162">
        <f t="shared" si="152"/>
        <v>0</v>
      </c>
      <c r="AZ181" s="162">
        <f t="shared" si="153"/>
        <v>0</v>
      </c>
      <c r="BA181" s="164">
        <f t="shared" si="119"/>
        <v>1</v>
      </c>
      <c r="BB181" s="164">
        <f t="shared" si="120"/>
        <v>1</v>
      </c>
      <c r="BC181" s="164">
        <f t="shared" si="121"/>
        <v>1</v>
      </c>
      <c r="BD181" s="162">
        <f t="shared" si="146"/>
        <v>0</v>
      </c>
      <c r="BE181" s="162">
        <f t="shared" si="147"/>
        <v>0</v>
      </c>
      <c r="BF181" s="179">
        <f t="shared" si="148"/>
        <v>0</v>
      </c>
      <c r="BG181" s="180">
        <f t="shared" si="149"/>
        <v>0</v>
      </c>
      <c r="BH181" s="254"/>
      <c r="BI181" s="254"/>
      <c r="BJ181" s="197"/>
      <c r="BK181" s="197"/>
      <c r="BL181" s="202" t="str">
        <f t="shared" si="126"/>
        <v>01</v>
      </c>
    </row>
    <row r="182" spans="1:64" ht="12" hidden="1" customHeight="1">
      <c r="A182" s="365" t="s">
        <v>599</v>
      </c>
      <c r="B182" s="366" t="s">
        <v>397</v>
      </c>
      <c r="C182" s="365" t="s">
        <v>1180</v>
      </c>
      <c r="D182" s="366" t="s">
        <v>377</v>
      </c>
      <c r="E182" s="366" t="s">
        <v>648</v>
      </c>
      <c r="F182" s="366" t="s">
        <v>533</v>
      </c>
      <c r="G182" s="366" t="s">
        <v>1344</v>
      </c>
      <c r="H182" s="366" t="s">
        <v>1094</v>
      </c>
      <c r="I182" s="366" t="s">
        <v>456</v>
      </c>
      <c r="J182" s="384">
        <v>4148</v>
      </c>
      <c r="K182" s="384">
        <v>1172.18</v>
      </c>
      <c r="L182" s="162" t="str">
        <f t="shared" si="127"/>
        <v>903043014150104802006Г00024400001</v>
      </c>
      <c r="M182" s="163">
        <f t="array" ref="M182">IF(COUNT(SEARCH(Удалить_Роспись_КВСР,$B182)*SEARCH(Удалить_Роспись_ПБС,$C182)*SEARCH(Удалить_Роспись_КФСР, $D182)*SEARCH(Удалить_Роспись_КЦСР,$E182)*SEARCH(Удалить_Роспись_КВР,$F182)*SEARCH(Удалить_Роспись_ЭК,$H182)*SEARCH(Удалить_Роспись_КР,$I182))&gt;0,0,1)</f>
        <v>1</v>
      </c>
      <c r="N182" s="163">
        <f>IF(COUNT(SEARCH(Удалить_Индекс_КВСР,$B182)*SEARCH(Удалить_Индекс_ПБС,$C182)*SEARCH(Удалить_Индекс_КФСР,$D182)*SEARCH(Удалить_Индекс_КЦСР,$E182)*SEARCH(Удалить_Индекс_КВР,$F182)*SEARCH(Удалить_Индекс_ЭК,$H182)*SEARCH(Удалить_Индекс_КР,$I182))&gt;0,0,1)</f>
        <v>1</v>
      </c>
      <c r="O182" s="163" t="str">
        <f t="shared" si="129"/>
        <v/>
      </c>
      <c r="P182" s="263" t="str">
        <f t="shared" si="130"/>
        <v/>
      </c>
      <c r="Q182" s="263" t="str">
        <f t="shared" si="131"/>
        <v/>
      </c>
      <c r="R182" s="263" t="str">
        <f t="shared" si="132"/>
        <v/>
      </c>
      <c r="S182" s="263" t="str">
        <f t="shared" si="133"/>
        <v/>
      </c>
      <c r="T182" s="263" t="str">
        <f t="shared" si="134"/>
        <v/>
      </c>
      <c r="U182" s="263" t="str">
        <f t="shared" si="110"/>
        <v/>
      </c>
      <c r="V182" s="263" t="str">
        <f t="shared" si="135"/>
        <v/>
      </c>
      <c r="W182" s="263" t="str">
        <f t="shared" si="111"/>
        <v/>
      </c>
      <c r="X182" s="263" t="str">
        <f t="shared" si="136"/>
        <v/>
      </c>
      <c r="Y182" s="263" t="str">
        <f t="shared" si="137"/>
        <v/>
      </c>
      <c r="Z182" s="263" t="str">
        <f t="shared" si="138"/>
        <v/>
      </c>
      <c r="AA182" s="263" t="str">
        <f t="shared" si="139"/>
        <v/>
      </c>
      <c r="AB182" s="263" t="str">
        <f t="shared" si="122"/>
        <v/>
      </c>
      <c r="AC182" s="263" t="str">
        <f t="shared" si="112"/>
        <v/>
      </c>
      <c r="AD182" s="263" t="str">
        <f t="shared" si="123"/>
        <v/>
      </c>
      <c r="AE182" s="263" t="str">
        <f t="shared" si="140"/>
        <v/>
      </c>
      <c r="AF182" s="263" t="str">
        <f t="shared" si="141"/>
        <v/>
      </c>
      <c r="AG182" s="263"/>
      <c r="AJ182" s="163" t="str">
        <f t="shared" si="142"/>
        <v/>
      </c>
      <c r="AK182" s="163" t="str">
        <f t="shared" si="113"/>
        <v/>
      </c>
      <c r="AL182" s="163" t="str">
        <f t="shared" si="143"/>
        <v/>
      </c>
      <c r="AM182" s="163" t="str">
        <f t="shared" si="144"/>
        <v/>
      </c>
      <c r="AN182" s="163" t="str">
        <f t="shared" si="114"/>
        <v/>
      </c>
      <c r="AO182" s="163" t="str">
        <f t="shared" si="115"/>
        <v/>
      </c>
      <c r="AP182" s="163" t="str">
        <f t="shared" si="116"/>
        <v/>
      </c>
      <c r="AQ182" s="163" t="str">
        <f t="shared" si="117"/>
        <v/>
      </c>
      <c r="AR182" s="163" t="str">
        <f t="shared" si="118"/>
        <v/>
      </c>
      <c r="AS182" s="163" t="str">
        <f t="shared" si="124"/>
        <v/>
      </c>
      <c r="AT182" s="163" t="str">
        <f t="shared" si="125"/>
        <v/>
      </c>
      <c r="AU182" s="163" t="str">
        <f t="shared" si="145"/>
        <v>рбс</v>
      </c>
      <c r="AV182" s="163" t="str">
        <f t="shared" si="128"/>
        <v>рбс90304301415общком</v>
      </c>
      <c r="AW182" s="162">
        <f t="shared" si="150"/>
        <v>4148</v>
      </c>
      <c r="AX182" s="162">
        <f t="shared" si="151"/>
        <v>1172.18</v>
      </c>
      <c r="AY182" s="162">
        <f t="shared" si="152"/>
        <v>4148</v>
      </c>
      <c r="AZ182" s="162">
        <f t="shared" si="153"/>
        <v>1172.18</v>
      </c>
      <c r="BA182" s="164">
        <f t="shared" si="119"/>
        <v>1.04</v>
      </c>
      <c r="BB182" s="164">
        <f t="shared" si="120"/>
        <v>1</v>
      </c>
      <c r="BC182" s="164">
        <f t="shared" si="121"/>
        <v>1</v>
      </c>
      <c r="BD182" s="162">
        <f t="shared" si="146"/>
        <v>4313.92</v>
      </c>
      <c r="BE182" s="162">
        <f t="shared" si="147"/>
        <v>1219.0672000000002</v>
      </c>
      <c r="BF182" s="179">
        <f t="shared" si="148"/>
        <v>4313.92</v>
      </c>
      <c r="BG182" s="180">
        <f t="shared" si="149"/>
        <v>4313.92</v>
      </c>
      <c r="BH182" s="254"/>
      <c r="BI182" s="254"/>
      <c r="BJ182" s="197"/>
      <c r="BK182" s="197"/>
      <c r="BL182" s="202" t="str">
        <f t="shared" si="126"/>
        <v>01</v>
      </c>
    </row>
    <row r="183" spans="1:64" ht="12" hidden="1" customHeight="1">
      <c r="A183" s="365" t="s">
        <v>599</v>
      </c>
      <c r="B183" s="366" t="s">
        <v>397</v>
      </c>
      <c r="C183" s="365" t="s">
        <v>1180</v>
      </c>
      <c r="D183" s="366" t="s">
        <v>377</v>
      </c>
      <c r="E183" s="366" t="s">
        <v>648</v>
      </c>
      <c r="F183" s="366" t="s">
        <v>1346</v>
      </c>
      <c r="G183" s="366" t="s">
        <v>1344</v>
      </c>
      <c r="H183" s="366" t="s">
        <v>1094</v>
      </c>
      <c r="I183" s="366" t="s">
        <v>456</v>
      </c>
      <c r="J183" s="384">
        <v>606014</v>
      </c>
      <c r="K183" s="384">
        <v>327189.53999999998</v>
      </c>
      <c r="L183" s="162" t="str">
        <f t="shared" si="127"/>
        <v>903043014150104802006Г00024700001</v>
      </c>
      <c r="M183" s="163">
        <f t="array" ref="M183">IF(COUNT(SEARCH(Удалить_Роспись_КВСР,$B183)*SEARCH(Удалить_Роспись_ПБС,$C183)*SEARCH(Удалить_Роспись_КФСР, $D183)*SEARCH(Удалить_Роспись_КЦСР,$E183)*SEARCH(Удалить_Роспись_КВР,$F183)*SEARCH(Удалить_Роспись_ЭК,$H183)*SEARCH(Удалить_Роспись_КР,$I183))&gt;0,0,1)</f>
        <v>1</v>
      </c>
      <c r="N183" s="163">
        <f>IF(COUNT(SEARCH(Удалить_Индекс_КВСР,$B183)*SEARCH(Удалить_Индекс_ПБС,$C183)*SEARCH(Удалить_Индекс_КФСР,$D183)*SEARCH(Удалить_Индекс_КЦСР,$E183)*SEARCH(Удалить_Индекс_КВР,$F183)*SEARCH(Удалить_Индекс_ЭК,$H183)*SEARCH(Удалить_Индекс_КР,$I183))&gt;0,0,1)</f>
        <v>1</v>
      </c>
      <c r="O183" s="163" t="str">
        <f t="shared" si="129"/>
        <v/>
      </c>
      <c r="P183" s="263" t="str">
        <f t="shared" si="130"/>
        <v/>
      </c>
      <c r="Q183" s="263" t="str">
        <f t="shared" si="131"/>
        <v/>
      </c>
      <c r="R183" s="263" t="str">
        <f t="shared" si="132"/>
        <v/>
      </c>
      <c r="S183" s="263" t="str">
        <f t="shared" si="133"/>
        <v/>
      </c>
      <c r="T183" s="263" t="str">
        <f t="shared" si="134"/>
        <v/>
      </c>
      <c r="U183" s="263" t="str">
        <f t="shared" si="110"/>
        <v/>
      </c>
      <c r="V183" s="263" t="str">
        <f t="shared" si="135"/>
        <v/>
      </c>
      <c r="W183" s="263" t="str">
        <f t="shared" si="111"/>
        <v/>
      </c>
      <c r="X183" s="263" t="str">
        <f t="shared" si="136"/>
        <v/>
      </c>
      <c r="Y183" s="263" t="str">
        <f t="shared" si="137"/>
        <v/>
      </c>
      <c r="Z183" s="263" t="str">
        <f t="shared" si="138"/>
        <v/>
      </c>
      <c r="AA183" s="263" t="str">
        <f t="shared" si="139"/>
        <v/>
      </c>
      <c r="AB183" s="263" t="str">
        <f t="shared" si="122"/>
        <v/>
      </c>
      <c r="AC183" s="263" t="str">
        <f t="shared" si="112"/>
        <v/>
      </c>
      <c r="AD183" s="263" t="str">
        <f t="shared" si="123"/>
        <v/>
      </c>
      <c r="AE183" s="263" t="str">
        <f t="shared" si="140"/>
        <v/>
      </c>
      <c r="AF183" s="263" t="str">
        <f t="shared" si="141"/>
        <v/>
      </c>
      <c r="AG183" s="263"/>
      <c r="AJ183" s="163" t="str">
        <f t="shared" si="142"/>
        <v/>
      </c>
      <c r="AK183" s="163" t="str">
        <f t="shared" si="113"/>
        <v/>
      </c>
      <c r="AL183" s="163" t="str">
        <f t="shared" si="143"/>
        <v/>
      </c>
      <c r="AM183" s="163" t="str">
        <f t="shared" si="144"/>
        <v/>
      </c>
      <c r="AN183" s="163" t="str">
        <f t="shared" si="114"/>
        <v/>
      </c>
      <c r="AO183" s="163" t="str">
        <f t="shared" si="115"/>
        <v/>
      </c>
      <c r="AP183" s="163" t="str">
        <f t="shared" si="116"/>
        <v/>
      </c>
      <c r="AQ183" s="163" t="str">
        <f t="shared" si="117"/>
        <v/>
      </c>
      <c r="AR183" s="163" t="str">
        <f t="shared" si="118"/>
        <v/>
      </c>
      <c r="AS183" s="163" t="str">
        <f t="shared" si="124"/>
        <v/>
      </c>
      <c r="AT183" s="163" t="str">
        <f t="shared" si="125"/>
        <v/>
      </c>
      <c r="AU183" s="163" t="str">
        <f t="shared" si="145"/>
        <v>рбс</v>
      </c>
      <c r="AV183" s="163" t="str">
        <f t="shared" si="128"/>
        <v>рбс90304301415общком</v>
      </c>
      <c r="AW183" s="162">
        <f t="shared" si="150"/>
        <v>606014</v>
      </c>
      <c r="AX183" s="162">
        <f t="shared" si="151"/>
        <v>327189.53999999998</v>
      </c>
      <c r="AY183" s="162">
        <f t="shared" si="152"/>
        <v>606014</v>
      </c>
      <c r="AZ183" s="162">
        <f t="shared" si="153"/>
        <v>327189.53999999998</v>
      </c>
      <c r="BA183" s="164">
        <f t="shared" si="119"/>
        <v>1.04</v>
      </c>
      <c r="BB183" s="164">
        <f t="shared" si="120"/>
        <v>1</v>
      </c>
      <c r="BC183" s="164">
        <f t="shared" si="121"/>
        <v>1</v>
      </c>
      <c r="BD183" s="162">
        <f t="shared" si="146"/>
        <v>630254.56000000006</v>
      </c>
      <c r="BE183" s="162">
        <f t="shared" si="147"/>
        <v>340277.12160000001</v>
      </c>
      <c r="BF183" s="179">
        <f t="shared" si="148"/>
        <v>630254.56000000006</v>
      </c>
      <c r="BG183" s="180">
        <f t="shared" si="149"/>
        <v>630254.56000000006</v>
      </c>
      <c r="BH183" s="254"/>
      <c r="BI183" s="254"/>
      <c r="BJ183" s="197"/>
      <c r="BK183" s="197"/>
      <c r="BL183" s="202" t="str">
        <f t="shared" si="126"/>
        <v>01</v>
      </c>
    </row>
    <row r="184" spans="1:64" ht="12" hidden="1" customHeight="1">
      <c r="A184" s="365" t="s">
        <v>599</v>
      </c>
      <c r="B184" s="366" t="s">
        <v>397</v>
      </c>
      <c r="C184" s="365" t="s">
        <v>1180</v>
      </c>
      <c r="D184" s="366" t="s">
        <v>377</v>
      </c>
      <c r="E184" s="366" t="s">
        <v>1263</v>
      </c>
      <c r="F184" s="366" t="s">
        <v>533</v>
      </c>
      <c r="G184" s="366" t="s">
        <v>1344</v>
      </c>
      <c r="H184" s="366" t="s">
        <v>1094</v>
      </c>
      <c r="I184" s="366" t="s">
        <v>456</v>
      </c>
      <c r="J184" s="384">
        <v>9000</v>
      </c>
      <c r="K184" s="384">
        <v>2578.3200000000002</v>
      </c>
      <c r="L184" s="162" t="str">
        <f t="shared" si="127"/>
        <v>903043014150104802006М00024400001</v>
      </c>
      <c r="M184" s="163">
        <f t="array" ref="M184">IF(COUNT(SEARCH(Удалить_Роспись_КВСР,$B184)*SEARCH(Удалить_Роспись_ПБС,$C184)*SEARCH(Удалить_Роспись_КФСР, $D184)*SEARCH(Удалить_Роспись_КЦСР,$E184)*SEARCH(Удалить_Роспись_КВР,$F184)*SEARCH(Удалить_Роспись_ЭК,$H184)*SEARCH(Удалить_Роспись_КР,$I184))&gt;0,0,1)</f>
        <v>1</v>
      </c>
      <c r="N184" s="163">
        <f>IF(COUNT(SEARCH(Удалить_Индекс_КВСР,$B184)*SEARCH(Удалить_Индекс_ПБС,$C184)*SEARCH(Удалить_Индекс_КФСР,$D184)*SEARCH(Удалить_Индекс_КЦСР,$E184)*SEARCH(Удалить_Индекс_КВР,$F184)*SEARCH(Удалить_Индекс_ЭК,$H184)*SEARCH(Удалить_Индекс_КР,$I184))&gt;0,0,1)</f>
        <v>1</v>
      </c>
      <c r="O184" s="163" t="str">
        <f t="shared" si="129"/>
        <v/>
      </c>
      <c r="P184" s="263" t="str">
        <f t="shared" si="130"/>
        <v/>
      </c>
      <c r="Q184" s="263" t="str">
        <f t="shared" si="131"/>
        <v/>
      </c>
      <c r="R184" s="263" t="str">
        <f t="shared" si="132"/>
        <v/>
      </c>
      <c r="S184" s="263" t="str">
        <f t="shared" si="133"/>
        <v/>
      </c>
      <c r="T184" s="263" t="str">
        <f t="shared" si="134"/>
        <v/>
      </c>
      <c r="U184" s="263" t="str">
        <f t="shared" si="110"/>
        <v/>
      </c>
      <c r="V184" s="263" t="str">
        <f t="shared" si="135"/>
        <v/>
      </c>
      <c r="W184" s="263" t="str">
        <f t="shared" si="111"/>
        <v/>
      </c>
      <c r="X184" s="263" t="str">
        <f t="shared" si="136"/>
        <v/>
      </c>
      <c r="Y184" s="263" t="str">
        <f t="shared" si="137"/>
        <v/>
      </c>
      <c r="Z184" s="263" t="str">
        <f t="shared" si="138"/>
        <v/>
      </c>
      <c r="AA184" s="263" t="str">
        <f t="shared" si="139"/>
        <v/>
      </c>
      <c r="AB184" s="263" t="str">
        <f t="shared" si="122"/>
        <v/>
      </c>
      <c r="AC184" s="263" t="str">
        <f t="shared" si="112"/>
        <v/>
      </c>
      <c r="AD184" s="263" t="str">
        <f t="shared" si="123"/>
        <v/>
      </c>
      <c r="AE184" s="263" t="str">
        <f t="shared" si="140"/>
        <v/>
      </c>
      <c r="AF184" s="263" t="str">
        <f t="shared" si="141"/>
        <v/>
      </c>
      <c r="AG184" s="263"/>
      <c r="AJ184" s="163" t="str">
        <f t="shared" si="142"/>
        <v/>
      </c>
      <c r="AK184" s="163" t="str">
        <f t="shared" si="113"/>
        <v/>
      </c>
      <c r="AL184" s="163" t="str">
        <f t="shared" si="143"/>
        <v/>
      </c>
      <c r="AM184" s="163" t="str">
        <f t="shared" si="144"/>
        <v/>
      </c>
      <c r="AN184" s="163" t="str">
        <f t="shared" si="114"/>
        <v/>
      </c>
      <c r="AO184" s="163" t="str">
        <f t="shared" si="115"/>
        <v/>
      </c>
      <c r="AP184" s="163" t="str">
        <f t="shared" si="116"/>
        <v/>
      </c>
      <c r="AQ184" s="163" t="str">
        <f t="shared" si="117"/>
        <v/>
      </c>
      <c r="AR184" s="163" t="str">
        <f t="shared" si="118"/>
        <v/>
      </c>
      <c r="AS184" s="163" t="str">
        <f t="shared" si="124"/>
        <v/>
      </c>
      <c r="AT184" s="163" t="str">
        <f t="shared" si="125"/>
        <v/>
      </c>
      <c r="AU184" s="163" t="str">
        <f t="shared" si="145"/>
        <v>рбс</v>
      </c>
      <c r="AV184" s="163" t="str">
        <f t="shared" si="128"/>
        <v>рбс90304301415общком</v>
      </c>
      <c r="AW184" s="162">
        <f t="shared" si="150"/>
        <v>9000</v>
      </c>
      <c r="AX184" s="162">
        <f t="shared" si="151"/>
        <v>2578.3200000000002</v>
      </c>
      <c r="AY184" s="162">
        <f t="shared" si="152"/>
        <v>9000</v>
      </c>
      <c r="AZ184" s="162">
        <f t="shared" si="153"/>
        <v>2578.3200000000002</v>
      </c>
      <c r="BA184" s="164">
        <f t="shared" si="119"/>
        <v>1.04</v>
      </c>
      <c r="BB184" s="164">
        <f t="shared" si="120"/>
        <v>1</v>
      </c>
      <c r="BC184" s="164">
        <f t="shared" si="121"/>
        <v>1</v>
      </c>
      <c r="BD184" s="162">
        <f t="shared" si="146"/>
        <v>9360</v>
      </c>
      <c r="BE184" s="162">
        <f t="shared" si="147"/>
        <v>2681.4528000000005</v>
      </c>
      <c r="BF184" s="179">
        <f t="shared" si="148"/>
        <v>9360</v>
      </c>
      <c r="BG184" s="180">
        <f t="shared" si="149"/>
        <v>9360</v>
      </c>
      <c r="BH184" s="254"/>
      <c r="BI184" s="254"/>
      <c r="BJ184" s="197"/>
      <c r="BK184" s="197"/>
      <c r="BL184" s="202" t="str">
        <f t="shared" si="126"/>
        <v>01</v>
      </c>
    </row>
    <row r="185" spans="1:64" ht="12" hidden="1" customHeight="1">
      <c r="A185" s="365" t="s">
        <v>599</v>
      </c>
      <c r="B185" s="366" t="s">
        <v>397</v>
      </c>
      <c r="C185" s="365" t="s">
        <v>1180</v>
      </c>
      <c r="D185" s="366" t="s">
        <v>377</v>
      </c>
      <c r="E185" s="366" t="s">
        <v>649</v>
      </c>
      <c r="F185" s="366" t="s">
        <v>533</v>
      </c>
      <c r="G185" s="366" t="s">
        <v>1344</v>
      </c>
      <c r="H185" s="366" t="s">
        <v>1095</v>
      </c>
      <c r="I185" s="366" t="s">
        <v>456</v>
      </c>
      <c r="J185" s="384">
        <v>69000</v>
      </c>
      <c r="K185" s="384">
        <v>69000</v>
      </c>
      <c r="L185" s="162" t="str">
        <f t="shared" si="127"/>
        <v>903043014150104802006Ф00024400001</v>
      </c>
      <c r="M185" s="163">
        <f t="array" ref="M185">IF(COUNT(SEARCH(Удалить_Роспись_КВСР,$B185)*SEARCH(Удалить_Роспись_ПБС,$C185)*SEARCH(Удалить_Роспись_КФСР, $D185)*SEARCH(Удалить_Роспись_КЦСР,$E185)*SEARCH(Удалить_Роспись_КВР,$F185)*SEARCH(Удалить_Роспись_ЭК,$H185)*SEARCH(Удалить_Роспись_КР,$I185))&gt;0,0,1)</f>
        <v>1</v>
      </c>
      <c r="N185" s="163">
        <f t="array" ref="N185">IF(COUNT(SEARCH(Удалить_Индекс_КВСР,$B185)*SEARCH(Удалить_Индекс_ПБС,$C185)*SEARCH(Удалить_Индекс_КФСР,$D185)*SEARCH(Удалить_Индекс_КЦСР,$E185)*SEARCH(Удалить_Индекс_КВР,$F185)*SEARCH(Удалить_Индекс_ЭК,$H185)*SEARCH(Удалить_Индекс_КР,$I185))&gt;0,0,1)</f>
        <v>0</v>
      </c>
      <c r="O185" s="163" t="str">
        <f t="shared" si="129"/>
        <v/>
      </c>
      <c r="P185" s="263" t="str">
        <f t="shared" si="130"/>
        <v/>
      </c>
      <c r="Q185" s="263" t="str">
        <f t="shared" si="131"/>
        <v/>
      </c>
      <c r="R185" s="263" t="str">
        <f t="shared" si="132"/>
        <v/>
      </c>
      <c r="S185" s="263" t="str">
        <f t="shared" si="133"/>
        <v/>
      </c>
      <c r="T185" s="263" t="str">
        <f t="shared" si="134"/>
        <v/>
      </c>
      <c r="U185" s="263" t="str">
        <f t="shared" si="110"/>
        <v/>
      </c>
      <c r="V185" s="263" t="str">
        <f t="shared" si="135"/>
        <v/>
      </c>
      <c r="W185" s="263" t="str">
        <f t="shared" si="111"/>
        <v/>
      </c>
      <c r="X185" s="263" t="str">
        <f t="shared" si="136"/>
        <v/>
      </c>
      <c r="Y185" s="263" t="str">
        <f t="shared" si="137"/>
        <v/>
      </c>
      <c r="Z185" s="263" t="str">
        <f t="shared" si="138"/>
        <v/>
      </c>
      <c r="AA185" s="263" t="str">
        <f t="shared" si="139"/>
        <v/>
      </c>
      <c r="AB185" s="263" t="str">
        <f t="shared" si="122"/>
        <v/>
      </c>
      <c r="AC185" s="263" t="str">
        <f t="shared" si="112"/>
        <v/>
      </c>
      <c r="AD185" s="263" t="str">
        <f t="shared" si="123"/>
        <v/>
      </c>
      <c r="AE185" s="263" t="str">
        <f t="shared" si="140"/>
        <v/>
      </c>
      <c r="AF185" s="263" t="str">
        <f t="shared" si="141"/>
        <v/>
      </c>
      <c r="AG185" s="263"/>
      <c r="AJ185" s="163" t="str">
        <f t="shared" si="142"/>
        <v/>
      </c>
      <c r="AK185" s="163" t="str">
        <f t="shared" si="113"/>
        <v/>
      </c>
      <c r="AL185" s="163" t="str">
        <f t="shared" si="143"/>
        <v/>
      </c>
      <c r="AM185" s="163" t="str">
        <f t="shared" si="144"/>
        <v/>
      </c>
      <c r="AN185" s="163" t="str">
        <f t="shared" si="114"/>
        <v/>
      </c>
      <c r="AO185" s="163" t="str">
        <f t="shared" si="115"/>
        <v/>
      </c>
      <c r="AP185" s="163" t="str">
        <f t="shared" si="116"/>
        <v/>
      </c>
      <c r="AQ185" s="163" t="str">
        <f t="shared" si="117"/>
        <v/>
      </c>
      <c r="AR185" s="163" t="str">
        <f t="shared" si="118"/>
        <v/>
      </c>
      <c r="AS185" s="163" t="str">
        <f t="shared" si="124"/>
        <v/>
      </c>
      <c r="AT185" s="163" t="str">
        <f t="shared" si="125"/>
        <v/>
      </c>
      <c r="AU185" s="163" t="str">
        <f t="shared" si="145"/>
        <v>рбс</v>
      </c>
      <c r="AV185" s="163" t="str">
        <f t="shared" si="128"/>
        <v>рбс90304301415общосн</v>
      </c>
      <c r="AW185" s="162">
        <f t="shared" si="150"/>
        <v>69000</v>
      </c>
      <c r="AX185" s="162">
        <f t="shared" si="151"/>
        <v>69000</v>
      </c>
      <c r="AY185" s="162">
        <f t="shared" si="152"/>
        <v>0</v>
      </c>
      <c r="AZ185" s="162">
        <f t="shared" si="153"/>
        <v>0</v>
      </c>
      <c r="BA185" s="164">
        <f t="shared" si="119"/>
        <v>1</v>
      </c>
      <c r="BB185" s="164">
        <f t="shared" si="120"/>
        <v>1</v>
      </c>
      <c r="BC185" s="164">
        <f t="shared" si="121"/>
        <v>1</v>
      </c>
      <c r="BD185" s="162">
        <f t="shared" si="146"/>
        <v>0</v>
      </c>
      <c r="BE185" s="162">
        <f t="shared" si="147"/>
        <v>0</v>
      </c>
      <c r="BF185" s="179">
        <f t="shared" si="148"/>
        <v>0</v>
      </c>
      <c r="BG185" s="180">
        <f t="shared" si="149"/>
        <v>0</v>
      </c>
      <c r="BH185" s="254"/>
      <c r="BI185" s="254"/>
      <c r="BJ185" s="197"/>
      <c r="BK185" s="197"/>
      <c r="BL185" s="202" t="str">
        <f t="shared" si="126"/>
        <v>01</v>
      </c>
    </row>
    <row r="186" spans="1:64" ht="12" hidden="1" customHeight="1">
      <c r="A186" s="365" t="s">
        <v>599</v>
      </c>
      <c r="B186" s="366" t="s">
        <v>397</v>
      </c>
      <c r="C186" s="365" t="s">
        <v>1180</v>
      </c>
      <c r="D186" s="366" t="s">
        <v>399</v>
      </c>
      <c r="E186" s="366" t="s">
        <v>651</v>
      </c>
      <c r="F186" s="366" t="s">
        <v>552</v>
      </c>
      <c r="G186" s="366" t="s">
        <v>1344</v>
      </c>
      <c r="H186" s="366" t="s">
        <v>1945</v>
      </c>
      <c r="I186" s="366" t="s">
        <v>456</v>
      </c>
      <c r="J186" s="384">
        <v>10000</v>
      </c>
      <c r="K186" s="384">
        <v>0</v>
      </c>
      <c r="L186" s="162" t="str">
        <f t="shared" si="127"/>
        <v>903043014150111901008000087000001</v>
      </c>
      <c r="M186" s="163">
        <f t="array" ref="M186">IF(COUNT(SEARCH(Удалить_Роспись_КВСР,$B186)*SEARCH(Удалить_Роспись_ПБС,$C186)*SEARCH(Удалить_Роспись_КФСР, $D186)*SEARCH(Удалить_Роспись_КЦСР,$E186)*SEARCH(Удалить_Роспись_КВР,$F186)*SEARCH(Удалить_Роспись_ЭК,$H186)*SEARCH(Удалить_Роспись_КР,$I186))&gt;0,0,1)</f>
        <v>1</v>
      </c>
      <c r="N186" s="163">
        <v>1</v>
      </c>
      <c r="O186" s="163" t="str">
        <f t="shared" si="129"/>
        <v/>
      </c>
      <c r="P186" s="263" t="str">
        <f t="shared" si="130"/>
        <v/>
      </c>
      <c r="Q186" s="263" t="str">
        <f t="shared" si="131"/>
        <v/>
      </c>
      <c r="R186" s="263" t="str">
        <f t="shared" si="132"/>
        <v/>
      </c>
      <c r="S186" s="263" t="str">
        <f t="shared" si="133"/>
        <v/>
      </c>
      <c r="T186" s="263" t="str">
        <f t="shared" si="134"/>
        <v>рез</v>
      </c>
      <c r="U186" s="263" t="str">
        <f t="shared" si="110"/>
        <v/>
      </c>
      <c r="V186" s="263" t="str">
        <f t="shared" si="135"/>
        <v/>
      </c>
      <c r="W186" s="263" t="str">
        <f t="shared" si="111"/>
        <v/>
      </c>
      <c r="X186" s="263" t="str">
        <f t="shared" si="136"/>
        <v/>
      </c>
      <c r="Y186" s="263" t="str">
        <f t="shared" si="137"/>
        <v/>
      </c>
      <c r="Z186" s="263" t="str">
        <f t="shared" si="138"/>
        <v/>
      </c>
      <c r="AA186" s="263" t="str">
        <f t="shared" si="139"/>
        <v/>
      </c>
      <c r="AB186" s="263" t="str">
        <f t="shared" si="122"/>
        <v/>
      </c>
      <c r="AC186" s="263" t="str">
        <f t="shared" si="112"/>
        <v/>
      </c>
      <c r="AD186" s="263" t="str">
        <f t="shared" si="123"/>
        <v/>
      </c>
      <c r="AE186" s="263" t="str">
        <f t="shared" si="140"/>
        <v/>
      </c>
      <c r="AF186" s="263" t="str">
        <f t="shared" si="141"/>
        <v/>
      </c>
      <c r="AG186" s="263"/>
      <c r="AJ186" s="163" t="str">
        <f t="shared" si="142"/>
        <v/>
      </c>
      <c r="AK186" s="163" t="str">
        <f t="shared" si="113"/>
        <v/>
      </c>
      <c r="AL186" s="163" t="str">
        <f t="shared" si="143"/>
        <v/>
      </c>
      <c r="AM186" s="163" t="str">
        <f t="shared" si="144"/>
        <v/>
      </c>
      <c r="AN186" s="163" t="str">
        <f t="shared" si="114"/>
        <v/>
      </c>
      <c r="AO186" s="163" t="str">
        <f t="shared" si="115"/>
        <v/>
      </c>
      <c r="AP186" s="163" t="str">
        <f t="shared" si="116"/>
        <v/>
      </c>
      <c r="AQ186" s="163" t="str">
        <f t="shared" si="117"/>
        <v/>
      </c>
      <c r="AR186" s="163" t="str">
        <f t="shared" si="118"/>
        <v/>
      </c>
      <c r="AS186" s="163" t="str">
        <f t="shared" si="124"/>
        <v/>
      </c>
      <c r="AT186" s="163" t="str">
        <f t="shared" si="125"/>
        <v/>
      </c>
      <c r="AU186" s="163" t="str">
        <f t="shared" si="145"/>
        <v>рбс</v>
      </c>
      <c r="AV186" s="163" t="str">
        <f t="shared" si="128"/>
        <v>рбс90304301415общпро</v>
      </c>
      <c r="AW186" s="162">
        <f t="shared" si="150"/>
        <v>10000</v>
      </c>
      <c r="AX186" s="162">
        <f t="shared" si="151"/>
        <v>0</v>
      </c>
      <c r="AY186" s="162">
        <f t="shared" si="152"/>
        <v>10000</v>
      </c>
      <c r="AZ186" s="162">
        <f t="shared" si="153"/>
        <v>0</v>
      </c>
      <c r="BA186" s="164">
        <f t="shared" si="119"/>
        <v>1</v>
      </c>
      <c r="BB186" s="164">
        <f t="shared" si="120"/>
        <v>1</v>
      </c>
      <c r="BC186" s="164">
        <f t="shared" si="121"/>
        <v>1</v>
      </c>
      <c r="BD186" s="162">
        <f t="shared" si="146"/>
        <v>10000</v>
      </c>
      <c r="BE186" s="162">
        <f t="shared" si="147"/>
        <v>0</v>
      </c>
      <c r="BF186" s="179">
        <f t="shared" si="148"/>
        <v>10000</v>
      </c>
      <c r="BG186" s="180">
        <f t="shared" si="149"/>
        <v>10000</v>
      </c>
      <c r="BH186" s="254"/>
      <c r="BI186" s="254"/>
      <c r="BJ186" s="197"/>
      <c r="BK186" s="197"/>
      <c r="BL186" s="202" t="str">
        <f t="shared" si="126"/>
        <v>01</v>
      </c>
    </row>
    <row r="187" spans="1:64" ht="12" hidden="1" customHeight="1">
      <c r="A187" s="365" t="s">
        <v>599</v>
      </c>
      <c r="B187" s="366" t="s">
        <v>397</v>
      </c>
      <c r="C187" s="365" t="s">
        <v>1180</v>
      </c>
      <c r="D187" s="366" t="s">
        <v>383</v>
      </c>
      <c r="E187" s="366" t="s">
        <v>676</v>
      </c>
      <c r="F187" s="366" t="s">
        <v>533</v>
      </c>
      <c r="G187" s="366" t="s">
        <v>1344</v>
      </c>
      <c r="H187" s="366" t="s">
        <v>1169</v>
      </c>
      <c r="I187" s="366" t="s">
        <v>456</v>
      </c>
      <c r="J187" s="384">
        <v>1000</v>
      </c>
      <c r="K187" s="384">
        <v>0</v>
      </c>
      <c r="L187" s="162" t="str">
        <f t="shared" si="127"/>
        <v>903043014150113232008001024400001</v>
      </c>
      <c r="M187" s="163">
        <f t="array" ref="M187">IF(COUNT(SEARCH(Удалить_Роспись_КВСР,$B187)*SEARCH(Удалить_Роспись_ПБС,$C187)*SEARCH(Удалить_Роспись_КФСР, $D187)*SEARCH(Удалить_Роспись_КЦСР,$E187)*SEARCH(Удалить_Роспись_КВР,$F187)*SEARCH(Удалить_Роспись_ЭК,$H187)*SEARCH(Удалить_Роспись_КР,$I187))&gt;0,0,1)</f>
        <v>1</v>
      </c>
      <c r="N187" s="163">
        <v>1</v>
      </c>
      <c r="O187" s="163" t="str">
        <f t="shared" si="129"/>
        <v/>
      </c>
      <c r="P187" s="263" t="str">
        <f t="shared" si="130"/>
        <v/>
      </c>
      <c r="Q187" s="263" t="str">
        <f t="shared" si="131"/>
        <v/>
      </c>
      <c r="R187" s="263" t="str">
        <f t="shared" si="132"/>
        <v/>
      </c>
      <c r="S187" s="263" t="str">
        <f t="shared" si="133"/>
        <v/>
      </c>
      <c r="T187" s="263" t="str">
        <f t="shared" si="134"/>
        <v/>
      </c>
      <c r="U187" s="263" t="str">
        <f t="shared" si="110"/>
        <v/>
      </c>
      <c r="V187" s="263" t="str">
        <f t="shared" si="135"/>
        <v/>
      </c>
      <c r="W187" s="263" t="str">
        <f t="shared" si="111"/>
        <v/>
      </c>
      <c r="X187" s="263" t="str">
        <f t="shared" si="136"/>
        <v/>
      </c>
      <c r="Y187" s="263" t="str">
        <f t="shared" si="137"/>
        <v/>
      </c>
      <c r="Z187" s="263" t="str">
        <f t="shared" si="138"/>
        <v/>
      </c>
      <c r="AA187" s="263" t="str">
        <f t="shared" si="139"/>
        <v/>
      </c>
      <c r="AB187" s="263" t="str">
        <f t="shared" si="122"/>
        <v/>
      </c>
      <c r="AC187" s="263" t="str">
        <f t="shared" si="112"/>
        <v/>
      </c>
      <c r="AD187" s="263" t="str">
        <f t="shared" si="123"/>
        <v/>
      </c>
      <c r="AE187" s="263" t="str">
        <f t="shared" si="140"/>
        <v/>
      </c>
      <c r="AF187" s="263" t="str">
        <f t="shared" si="141"/>
        <v/>
      </c>
      <c r="AG187" s="263"/>
      <c r="AJ187" s="163" t="str">
        <f t="shared" si="142"/>
        <v/>
      </c>
      <c r="AK187" s="163" t="str">
        <f t="shared" si="113"/>
        <v/>
      </c>
      <c r="AL187" s="163" t="str">
        <f t="shared" si="143"/>
        <v/>
      </c>
      <c r="AM187" s="163" t="str">
        <f t="shared" si="144"/>
        <v/>
      </c>
      <c r="AN187" s="163" t="str">
        <f t="shared" si="114"/>
        <v/>
      </c>
      <c r="AO187" s="163" t="str">
        <f t="shared" si="115"/>
        <v/>
      </c>
      <c r="AP187" s="163" t="str">
        <f t="shared" si="116"/>
        <v/>
      </c>
      <c r="AQ187" s="163" t="str">
        <f t="shared" si="117"/>
        <v/>
      </c>
      <c r="AR187" s="163" t="str">
        <f t="shared" si="118"/>
        <v/>
      </c>
      <c r="AS187" s="163" t="str">
        <f t="shared" si="124"/>
        <v/>
      </c>
      <c r="AT187" s="163" t="str">
        <f t="shared" si="125"/>
        <v/>
      </c>
      <c r="AU187" s="163" t="str">
        <f t="shared" si="145"/>
        <v>рбс</v>
      </c>
      <c r="AV187" s="163" t="str">
        <f t="shared" si="128"/>
        <v>рбс90304301415общпро</v>
      </c>
      <c r="AW187" s="162">
        <f t="shared" si="150"/>
        <v>1000</v>
      </c>
      <c r="AX187" s="162">
        <f t="shared" si="151"/>
        <v>0</v>
      </c>
      <c r="AY187" s="162">
        <f t="shared" si="152"/>
        <v>1000</v>
      </c>
      <c r="AZ187" s="162">
        <f t="shared" si="153"/>
        <v>0</v>
      </c>
      <c r="BA187" s="164">
        <f t="shared" si="119"/>
        <v>1</v>
      </c>
      <c r="BB187" s="164">
        <f t="shared" si="120"/>
        <v>1</v>
      </c>
      <c r="BC187" s="164">
        <f t="shared" si="121"/>
        <v>1</v>
      </c>
      <c r="BD187" s="162">
        <f t="shared" si="146"/>
        <v>1000</v>
      </c>
      <c r="BE187" s="162">
        <f t="shared" si="147"/>
        <v>0</v>
      </c>
      <c r="BF187" s="179">
        <f t="shared" si="148"/>
        <v>1000</v>
      </c>
      <c r="BG187" s="180">
        <f t="shared" si="149"/>
        <v>1000</v>
      </c>
      <c r="BH187" s="254"/>
      <c r="BI187" s="254"/>
      <c r="BJ187" s="197"/>
      <c r="BK187" s="197"/>
      <c r="BL187" s="202" t="str">
        <f t="shared" si="126"/>
        <v>01</v>
      </c>
    </row>
    <row r="188" spans="1:64" ht="12" hidden="1" customHeight="1">
      <c r="A188" s="365" t="s">
        <v>599</v>
      </c>
      <c r="B188" s="366" t="s">
        <v>397</v>
      </c>
      <c r="C188" s="365" t="s">
        <v>1180</v>
      </c>
      <c r="D188" s="366" t="s">
        <v>383</v>
      </c>
      <c r="E188" s="366" t="s">
        <v>652</v>
      </c>
      <c r="F188" s="366" t="s">
        <v>533</v>
      </c>
      <c r="G188" s="366" t="s">
        <v>1344</v>
      </c>
      <c r="H188" s="366" t="s">
        <v>1167</v>
      </c>
      <c r="I188" s="366" t="s">
        <v>331</v>
      </c>
      <c r="J188" s="384">
        <v>1584</v>
      </c>
      <c r="K188" s="384">
        <v>337</v>
      </c>
      <c r="L188" s="162" t="str">
        <f t="shared" si="127"/>
        <v>903043014150113802007514024400010</v>
      </c>
      <c r="M188" s="163">
        <f t="array" ref="M188">IF(COUNT(SEARCH(Удалить_Роспись_КВСР,$B188)*SEARCH(Удалить_Роспись_ПБС,$C188)*SEARCH(Удалить_Роспись_КФСР, $D188)*SEARCH(Удалить_Роспись_КЦСР,$E188)*SEARCH(Удалить_Роспись_КВР,$F188)*SEARCH(Удалить_Роспись_ЭК,$H188)*SEARCH(Удалить_Роспись_КР,$I188))&gt;0,0,1)</f>
        <v>0</v>
      </c>
      <c r="N188" s="163">
        <f t="array" ref="N188">IF(COUNT(SEARCH(Удалить_Индекс_КВСР,$B188)*SEARCH(Удалить_Индекс_ПБС,$C188)*SEARCH(Удалить_Индекс_КФСР,$D188)*SEARCH(Удалить_Индекс_КЦСР,$E188)*SEARCH(Удалить_Индекс_КВР,$F188)*SEARCH(Удалить_Индекс_ЭК,$H188)*SEARCH(Удалить_Индекс_КР,$I188))&gt;0,0,1)</f>
        <v>0</v>
      </c>
      <c r="O188" s="163" t="str">
        <f t="shared" si="129"/>
        <v/>
      </c>
      <c r="P188" s="263" t="str">
        <f t="shared" si="130"/>
        <v/>
      </c>
      <c r="Q188" s="263" t="str">
        <f t="shared" si="131"/>
        <v/>
      </c>
      <c r="R188" s="263" t="str">
        <f t="shared" si="132"/>
        <v/>
      </c>
      <c r="S188" s="263" t="str">
        <f t="shared" si="133"/>
        <v/>
      </c>
      <c r="T188" s="263" t="str">
        <f t="shared" si="134"/>
        <v/>
      </c>
      <c r="U188" s="263" t="str">
        <f t="shared" si="110"/>
        <v/>
      </c>
      <c r="V188" s="263" t="str">
        <f t="shared" si="135"/>
        <v/>
      </c>
      <c r="W188" s="263" t="str">
        <f t="shared" si="111"/>
        <v/>
      </c>
      <c r="X188" s="263" t="str">
        <f t="shared" si="136"/>
        <v/>
      </c>
      <c r="Y188" s="263" t="str">
        <f t="shared" si="137"/>
        <v/>
      </c>
      <c r="Z188" s="263" t="str">
        <f t="shared" si="138"/>
        <v/>
      </c>
      <c r="AA188" s="263" t="str">
        <f t="shared" si="139"/>
        <v/>
      </c>
      <c r="AB188" s="263" t="str">
        <f t="shared" si="122"/>
        <v/>
      </c>
      <c r="AC188" s="263" t="str">
        <f t="shared" si="112"/>
        <v/>
      </c>
      <c r="AD188" s="263" t="str">
        <f t="shared" si="123"/>
        <v/>
      </c>
      <c r="AE188" s="263" t="str">
        <f t="shared" si="140"/>
        <v/>
      </c>
      <c r="AF188" s="263" t="str">
        <f t="shared" si="141"/>
        <v/>
      </c>
      <c r="AG188" s="263"/>
      <c r="AJ188" s="163" t="str">
        <f t="shared" si="142"/>
        <v/>
      </c>
      <c r="AK188" s="163" t="str">
        <f t="shared" si="113"/>
        <v/>
      </c>
      <c r="AL188" s="163" t="str">
        <f t="shared" si="143"/>
        <v/>
      </c>
      <c r="AM188" s="163" t="str">
        <f t="shared" si="144"/>
        <v>меж</v>
      </c>
      <c r="AN188" s="163" t="str">
        <f t="shared" si="114"/>
        <v/>
      </c>
      <c r="AO188" s="163" t="str">
        <f t="shared" si="115"/>
        <v/>
      </c>
      <c r="AP188" s="163" t="str">
        <f t="shared" si="116"/>
        <v/>
      </c>
      <c r="AQ188" s="163" t="str">
        <f t="shared" si="117"/>
        <v/>
      </c>
      <c r="AR188" s="163" t="str">
        <f t="shared" si="118"/>
        <v/>
      </c>
      <c r="AS188" s="163" t="str">
        <f t="shared" si="124"/>
        <v/>
      </c>
      <c r="AT188" s="163" t="str">
        <f t="shared" si="125"/>
        <v/>
      </c>
      <c r="AU188" s="163" t="str">
        <f t="shared" si="145"/>
        <v>меж</v>
      </c>
      <c r="AV188" s="163" t="str">
        <f t="shared" si="128"/>
        <v>меж90304301415общпро</v>
      </c>
      <c r="AW188" s="162">
        <f t="shared" si="150"/>
        <v>0</v>
      </c>
      <c r="AX188" s="162">
        <f t="shared" si="151"/>
        <v>0</v>
      </c>
      <c r="AY188" s="162">
        <f t="shared" si="152"/>
        <v>0</v>
      </c>
      <c r="AZ188" s="162">
        <f t="shared" si="153"/>
        <v>0</v>
      </c>
      <c r="BA188" s="164">
        <f t="shared" si="119"/>
        <v>1</v>
      </c>
      <c r="BB188" s="164">
        <f t="shared" si="120"/>
        <v>1</v>
      </c>
      <c r="BC188" s="164">
        <f t="shared" si="121"/>
        <v>1</v>
      </c>
      <c r="BD188" s="162">
        <f t="shared" si="146"/>
        <v>0</v>
      </c>
      <c r="BE188" s="162">
        <f t="shared" si="147"/>
        <v>0</v>
      </c>
      <c r="BF188" s="179">
        <f t="shared" si="148"/>
        <v>0</v>
      </c>
      <c r="BG188" s="180">
        <f t="shared" si="149"/>
        <v>0</v>
      </c>
      <c r="BH188" s="254"/>
      <c r="BI188" s="254"/>
      <c r="BJ188" s="197"/>
      <c r="BK188" s="197"/>
      <c r="BL188" s="202" t="str">
        <f t="shared" si="126"/>
        <v>01</v>
      </c>
    </row>
    <row r="189" spans="1:64" ht="12" hidden="1" customHeight="1">
      <c r="A189" s="365" t="s">
        <v>599</v>
      </c>
      <c r="B189" s="366" t="s">
        <v>397</v>
      </c>
      <c r="C189" s="365" t="s">
        <v>1180</v>
      </c>
      <c r="D189" s="366" t="s">
        <v>384</v>
      </c>
      <c r="E189" s="366" t="s">
        <v>653</v>
      </c>
      <c r="F189" s="366" t="s">
        <v>533</v>
      </c>
      <c r="G189" s="366" t="s">
        <v>1344</v>
      </c>
      <c r="H189" s="366" t="s">
        <v>1167</v>
      </c>
      <c r="I189" s="366" t="s">
        <v>332</v>
      </c>
      <c r="J189" s="384">
        <v>5575</v>
      </c>
      <c r="K189" s="384">
        <v>2559</v>
      </c>
      <c r="L189" s="162" t="str">
        <f t="shared" si="127"/>
        <v>903043014150203802005118024400004</v>
      </c>
      <c r="M189" s="163">
        <f t="array" ref="M189">IF(COUNT(SEARCH(Удалить_Роспись_КВСР,$B189)*SEARCH(Удалить_Роспись_ПБС,$C189)*SEARCH(Удалить_Роспись_КФСР, $D189)*SEARCH(Удалить_Роспись_КЦСР,$E189)*SEARCH(Удалить_Роспись_КВР,$F189)*SEARCH(Удалить_Роспись_ЭК,$H189)*SEARCH(Удалить_Роспись_КР,$I189))&gt;0,0,1)</f>
        <v>0</v>
      </c>
      <c r="N189" s="163">
        <f t="array" ref="N189">IF(COUNT(SEARCH(Удалить_Индекс_КВСР,$B189)*SEARCH(Удалить_Индекс_ПБС,$C189)*SEARCH(Удалить_Индекс_КФСР,$D189)*SEARCH(Удалить_Индекс_КЦСР,$E189)*SEARCH(Удалить_Индекс_КВР,$F189)*SEARCH(Удалить_Индекс_ЭК,$H189)*SEARCH(Удалить_Индекс_КР,$I189))&gt;0,0,1)</f>
        <v>0</v>
      </c>
      <c r="O189" s="163" t="str">
        <f t="shared" si="129"/>
        <v/>
      </c>
      <c r="P189" s="263" t="str">
        <f t="shared" si="130"/>
        <v/>
      </c>
      <c r="Q189" s="263" t="str">
        <f t="shared" si="131"/>
        <v/>
      </c>
      <c r="R189" s="263" t="str">
        <f t="shared" si="132"/>
        <v/>
      </c>
      <c r="S189" s="263" t="str">
        <f t="shared" si="133"/>
        <v/>
      </c>
      <c r="T189" s="263" t="str">
        <f t="shared" si="134"/>
        <v/>
      </c>
      <c r="U189" s="263" t="str">
        <f t="shared" si="110"/>
        <v/>
      </c>
      <c r="V189" s="263" t="str">
        <f t="shared" si="135"/>
        <v/>
      </c>
      <c r="W189" s="263" t="str">
        <f t="shared" si="111"/>
        <v/>
      </c>
      <c r="X189" s="263" t="str">
        <f t="shared" si="136"/>
        <v/>
      </c>
      <c r="Y189" s="263" t="str">
        <f t="shared" si="137"/>
        <v/>
      </c>
      <c r="Z189" s="263" t="str">
        <f t="shared" si="138"/>
        <v/>
      </c>
      <c r="AA189" s="263" t="str">
        <f t="shared" si="139"/>
        <v/>
      </c>
      <c r="AB189" s="263" t="str">
        <f t="shared" si="122"/>
        <v/>
      </c>
      <c r="AC189" s="263" t="str">
        <f t="shared" si="112"/>
        <v/>
      </c>
      <c r="AD189" s="263" t="str">
        <f t="shared" si="123"/>
        <v/>
      </c>
      <c r="AE189" s="263" t="str">
        <f t="shared" si="140"/>
        <v/>
      </c>
      <c r="AF189" s="263" t="str">
        <f t="shared" si="141"/>
        <v/>
      </c>
      <c r="AG189" s="263"/>
      <c r="AJ189" s="163" t="str">
        <f t="shared" si="142"/>
        <v/>
      </c>
      <c r="AK189" s="163" t="str">
        <f t="shared" si="113"/>
        <v/>
      </c>
      <c r="AL189" s="163" t="str">
        <f t="shared" si="143"/>
        <v/>
      </c>
      <c r="AM189" s="163" t="str">
        <f t="shared" si="144"/>
        <v>меж</v>
      </c>
      <c r="AN189" s="163" t="str">
        <f t="shared" si="114"/>
        <v/>
      </c>
      <c r="AO189" s="163" t="str">
        <f t="shared" si="115"/>
        <v/>
      </c>
      <c r="AP189" s="163" t="str">
        <f t="shared" si="116"/>
        <v/>
      </c>
      <c r="AQ189" s="163" t="str">
        <f t="shared" si="117"/>
        <v/>
      </c>
      <c r="AR189" s="163" t="str">
        <f t="shared" si="118"/>
        <v/>
      </c>
      <c r="AS189" s="163" t="str">
        <f t="shared" si="124"/>
        <v/>
      </c>
      <c r="AT189" s="163" t="str">
        <f t="shared" si="125"/>
        <v/>
      </c>
      <c r="AU189" s="163" t="str">
        <f t="shared" si="145"/>
        <v>меж</v>
      </c>
      <c r="AV189" s="163" t="str">
        <f t="shared" si="128"/>
        <v>меж90304301415общпро</v>
      </c>
      <c r="AW189" s="162">
        <f t="shared" si="150"/>
        <v>0</v>
      </c>
      <c r="AX189" s="162">
        <f t="shared" si="151"/>
        <v>0</v>
      </c>
      <c r="AY189" s="162">
        <f t="shared" si="152"/>
        <v>0</v>
      </c>
      <c r="AZ189" s="162">
        <f t="shared" si="153"/>
        <v>0</v>
      </c>
      <c r="BA189" s="164">
        <f t="shared" si="119"/>
        <v>1</v>
      </c>
      <c r="BB189" s="164">
        <f t="shared" si="120"/>
        <v>1</v>
      </c>
      <c r="BC189" s="164">
        <f t="shared" si="121"/>
        <v>1</v>
      </c>
      <c r="BD189" s="162">
        <f t="shared" si="146"/>
        <v>0</v>
      </c>
      <c r="BE189" s="162">
        <f t="shared" si="147"/>
        <v>0</v>
      </c>
      <c r="BF189" s="179">
        <f t="shared" si="148"/>
        <v>0</v>
      </c>
      <c r="BG189" s="180">
        <f t="shared" si="149"/>
        <v>0</v>
      </c>
      <c r="BH189" s="254"/>
      <c r="BI189" s="254"/>
      <c r="BJ189" s="197"/>
      <c r="BK189" s="197"/>
      <c r="BL189" s="202" t="str">
        <f t="shared" si="126"/>
        <v>02</v>
      </c>
    </row>
    <row r="190" spans="1:64" ht="12" hidden="1" customHeight="1">
      <c r="A190" s="365" t="s">
        <v>599</v>
      </c>
      <c r="B190" s="366" t="s">
        <v>397</v>
      </c>
      <c r="C190" s="365" t="s">
        <v>1180</v>
      </c>
      <c r="D190" s="366" t="s">
        <v>384</v>
      </c>
      <c r="E190" s="366" t="s">
        <v>668</v>
      </c>
      <c r="F190" s="366" t="s">
        <v>548</v>
      </c>
      <c r="G190" s="366" t="s">
        <v>1344</v>
      </c>
      <c r="H190" s="366" t="s">
        <v>1086</v>
      </c>
      <c r="I190" s="366" t="s">
        <v>332</v>
      </c>
      <c r="J190" s="384">
        <v>44235</v>
      </c>
      <c r="K190" s="384">
        <v>31543.62</v>
      </c>
      <c r="L190" s="162" t="str">
        <f t="shared" si="127"/>
        <v>903043014150203806005118012100004</v>
      </c>
      <c r="M190" s="163">
        <f t="array" ref="M190">IF(COUNT(SEARCH(Удалить_Роспись_КВСР,$B190)*SEARCH(Удалить_Роспись_ПБС,$C190)*SEARCH(Удалить_Роспись_КФСР, $D190)*SEARCH(Удалить_Роспись_КЦСР,$E190)*SEARCH(Удалить_Роспись_КВР,$F190)*SEARCH(Удалить_Роспись_ЭК,$H190)*SEARCH(Удалить_Роспись_КР,$I190))&gt;0,0,1)</f>
        <v>0</v>
      </c>
      <c r="N190" s="163">
        <f t="array" ref="N190">IF(COUNT(SEARCH(Удалить_Индекс_КВСР,$B190)*SEARCH(Удалить_Индекс_ПБС,$C190)*SEARCH(Удалить_Индекс_КФСР,$D190)*SEARCH(Удалить_Индекс_КЦСР,$E190)*SEARCH(Удалить_Индекс_КВР,$F190)*SEARCH(Удалить_Индекс_ЭК,$H190)*SEARCH(Удалить_Индекс_КР,$I190))&gt;0,0,1)</f>
        <v>0</v>
      </c>
      <c r="O190" s="163" t="str">
        <f t="shared" si="129"/>
        <v/>
      </c>
      <c r="P190" s="263" t="str">
        <f t="shared" si="130"/>
        <v/>
      </c>
      <c r="Q190" s="263" t="str">
        <f t="shared" si="131"/>
        <v/>
      </c>
      <c r="R190" s="263" t="str">
        <f t="shared" si="132"/>
        <v/>
      </c>
      <c r="S190" s="263" t="str">
        <f t="shared" si="133"/>
        <v/>
      </c>
      <c r="T190" s="263" t="str">
        <f t="shared" si="134"/>
        <v/>
      </c>
      <c r="U190" s="263" t="str">
        <f t="shared" si="110"/>
        <v/>
      </c>
      <c r="V190" s="263" t="str">
        <f t="shared" si="135"/>
        <v/>
      </c>
      <c r="W190" s="263" t="str">
        <f t="shared" si="111"/>
        <v/>
      </c>
      <c r="X190" s="263" t="str">
        <f t="shared" si="136"/>
        <v/>
      </c>
      <c r="Y190" s="263" t="str">
        <f t="shared" si="137"/>
        <v/>
      </c>
      <c r="Z190" s="263" t="str">
        <f t="shared" si="138"/>
        <v/>
      </c>
      <c r="AA190" s="263" t="str">
        <f t="shared" si="139"/>
        <v/>
      </c>
      <c r="AB190" s="263" t="str">
        <f t="shared" si="122"/>
        <v/>
      </c>
      <c r="AC190" s="263" t="str">
        <f t="shared" si="112"/>
        <v/>
      </c>
      <c r="AD190" s="263" t="str">
        <f t="shared" si="123"/>
        <v/>
      </c>
      <c r="AE190" s="263" t="str">
        <f t="shared" si="140"/>
        <v/>
      </c>
      <c r="AF190" s="263" t="str">
        <f t="shared" si="141"/>
        <v/>
      </c>
      <c r="AG190" s="263"/>
      <c r="AJ190" s="163" t="str">
        <f t="shared" si="142"/>
        <v/>
      </c>
      <c r="AK190" s="163" t="str">
        <f t="shared" si="113"/>
        <v/>
      </c>
      <c r="AL190" s="163" t="str">
        <f t="shared" si="143"/>
        <v/>
      </c>
      <c r="AM190" s="163" t="str">
        <f t="shared" si="144"/>
        <v>меж</v>
      </c>
      <c r="AN190" s="163" t="str">
        <f t="shared" si="114"/>
        <v/>
      </c>
      <c r="AO190" s="163" t="str">
        <f t="shared" si="115"/>
        <v/>
      </c>
      <c r="AP190" s="163" t="str">
        <f t="shared" si="116"/>
        <v/>
      </c>
      <c r="AQ190" s="163" t="str">
        <f t="shared" si="117"/>
        <v/>
      </c>
      <c r="AR190" s="163" t="str">
        <f t="shared" si="118"/>
        <v/>
      </c>
      <c r="AS190" s="163" t="str">
        <f t="shared" si="124"/>
        <v/>
      </c>
      <c r="AT190" s="163" t="str">
        <f t="shared" si="125"/>
        <v/>
      </c>
      <c r="AU190" s="163" t="str">
        <f t="shared" si="145"/>
        <v>меж</v>
      </c>
      <c r="AV190" s="163" t="str">
        <f t="shared" si="128"/>
        <v>меж90304301415общопл</v>
      </c>
      <c r="AW190" s="162">
        <f t="shared" si="150"/>
        <v>0</v>
      </c>
      <c r="AX190" s="162">
        <f t="shared" si="151"/>
        <v>0</v>
      </c>
      <c r="AY190" s="162">
        <f t="shared" si="152"/>
        <v>0</v>
      </c>
      <c r="AZ190" s="162">
        <f t="shared" si="153"/>
        <v>0</v>
      </c>
      <c r="BA190" s="164">
        <f t="shared" si="119"/>
        <v>1</v>
      </c>
      <c r="BB190" s="164">
        <f t="shared" si="120"/>
        <v>1</v>
      </c>
      <c r="BC190" s="164">
        <f t="shared" si="121"/>
        <v>1</v>
      </c>
      <c r="BD190" s="162">
        <f t="shared" si="146"/>
        <v>0</v>
      </c>
      <c r="BE190" s="162">
        <f t="shared" si="147"/>
        <v>0</v>
      </c>
      <c r="BF190" s="179">
        <f t="shared" si="148"/>
        <v>0</v>
      </c>
      <c r="BG190" s="180">
        <f t="shared" si="149"/>
        <v>0</v>
      </c>
      <c r="BH190" s="254"/>
      <c r="BI190" s="254"/>
      <c r="BJ190" s="197"/>
      <c r="BK190" s="197"/>
      <c r="BL190" s="202" t="str">
        <f t="shared" si="126"/>
        <v>02</v>
      </c>
    </row>
    <row r="191" spans="1:64" ht="12" hidden="1" customHeight="1">
      <c r="A191" s="365" t="s">
        <v>599</v>
      </c>
      <c r="B191" s="366" t="s">
        <v>397</v>
      </c>
      <c r="C191" s="365" t="s">
        <v>1180</v>
      </c>
      <c r="D191" s="366" t="s">
        <v>384</v>
      </c>
      <c r="E191" s="366" t="s">
        <v>668</v>
      </c>
      <c r="F191" s="366" t="s">
        <v>642</v>
      </c>
      <c r="G191" s="366" t="s">
        <v>1344</v>
      </c>
      <c r="H191" s="366" t="s">
        <v>1088</v>
      </c>
      <c r="I191" s="366" t="s">
        <v>332</v>
      </c>
      <c r="J191" s="384">
        <v>13359</v>
      </c>
      <c r="K191" s="384">
        <v>9526.16</v>
      </c>
      <c r="L191" s="162" t="str">
        <f t="shared" si="127"/>
        <v>903043014150203806005118012900004</v>
      </c>
      <c r="M191" s="163">
        <f t="array" ref="M191">IF(COUNT(SEARCH(Удалить_Роспись_КВСР,$B191)*SEARCH(Удалить_Роспись_ПБС,$C191)*SEARCH(Удалить_Роспись_КФСР, $D191)*SEARCH(Удалить_Роспись_КЦСР,$E191)*SEARCH(Удалить_Роспись_КВР,$F191)*SEARCH(Удалить_Роспись_ЭК,$H191)*SEARCH(Удалить_Роспись_КР,$I191))&gt;0,0,1)</f>
        <v>0</v>
      </c>
      <c r="N191" s="163">
        <f t="array" ref="N191">IF(COUNT(SEARCH(Удалить_Индекс_КВСР,$B191)*SEARCH(Удалить_Индекс_ПБС,$C191)*SEARCH(Удалить_Индекс_КФСР,$D191)*SEARCH(Удалить_Индекс_КЦСР,$E191)*SEARCH(Удалить_Индекс_КВР,$F191)*SEARCH(Удалить_Индекс_ЭК,$H191)*SEARCH(Удалить_Индекс_КР,$I191))&gt;0,0,1)</f>
        <v>0</v>
      </c>
      <c r="O191" s="163" t="str">
        <f t="shared" si="129"/>
        <v/>
      </c>
      <c r="P191" s="263" t="str">
        <f t="shared" si="130"/>
        <v/>
      </c>
      <c r="Q191" s="263" t="str">
        <f t="shared" si="131"/>
        <v/>
      </c>
      <c r="R191" s="263" t="str">
        <f t="shared" si="132"/>
        <v/>
      </c>
      <c r="S191" s="263" t="str">
        <f t="shared" si="133"/>
        <v/>
      </c>
      <c r="T191" s="263" t="str">
        <f t="shared" si="134"/>
        <v/>
      </c>
      <c r="U191" s="263" t="str">
        <f t="shared" si="110"/>
        <v/>
      </c>
      <c r="V191" s="263" t="str">
        <f t="shared" si="135"/>
        <v/>
      </c>
      <c r="W191" s="263" t="str">
        <f t="shared" si="111"/>
        <v/>
      </c>
      <c r="X191" s="263" t="str">
        <f t="shared" si="136"/>
        <v/>
      </c>
      <c r="Y191" s="263" t="str">
        <f t="shared" si="137"/>
        <v/>
      </c>
      <c r="Z191" s="263" t="str">
        <f t="shared" si="138"/>
        <v/>
      </c>
      <c r="AA191" s="263" t="str">
        <f t="shared" si="139"/>
        <v/>
      </c>
      <c r="AB191" s="263" t="str">
        <f t="shared" si="122"/>
        <v/>
      </c>
      <c r="AC191" s="263" t="str">
        <f t="shared" si="112"/>
        <v/>
      </c>
      <c r="AD191" s="263" t="str">
        <f t="shared" si="123"/>
        <v/>
      </c>
      <c r="AE191" s="263" t="str">
        <f t="shared" si="140"/>
        <v/>
      </c>
      <c r="AF191" s="263" t="str">
        <f t="shared" si="141"/>
        <v/>
      </c>
      <c r="AG191" s="263"/>
      <c r="AJ191" s="163" t="str">
        <f t="shared" si="142"/>
        <v/>
      </c>
      <c r="AK191" s="163" t="str">
        <f t="shared" si="113"/>
        <v/>
      </c>
      <c r="AL191" s="163" t="str">
        <f t="shared" si="143"/>
        <v/>
      </c>
      <c r="AM191" s="163" t="str">
        <f t="shared" si="144"/>
        <v>меж</v>
      </c>
      <c r="AN191" s="163" t="str">
        <f t="shared" si="114"/>
        <v/>
      </c>
      <c r="AO191" s="163" t="str">
        <f t="shared" si="115"/>
        <v/>
      </c>
      <c r="AP191" s="163" t="str">
        <f t="shared" si="116"/>
        <v/>
      </c>
      <c r="AQ191" s="163" t="str">
        <f t="shared" si="117"/>
        <v/>
      </c>
      <c r="AR191" s="163" t="str">
        <f t="shared" si="118"/>
        <v/>
      </c>
      <c r="AS191" s="163" t="str">
        <f t="shared" si="124"/>
        <v/>
      </c>
      <c r="AT191" s="163" t="str">
        <f t="shared" si="125"/>
        <v/>
      </c>
      <c r="AU191" s="163" t="str">
        <f t="shared" si="145"/>
        <v>меж</v>
      </c>
      <c r="AV191" s="163" t="str">
        <f t="shared" si="128"/>
        <v>меж90304301415общопл</v>
      </c>
      <c r="AW191" s="162">
        <f t="shared" si="150"/>
        <v>0</v>
      </c>
      <c r="AX191" s="162">
        <f t="shared" si="151"/>
        <v>0</v>
      </c>
      <c r="AY191" s="162">
        <f t="shared" si="152"/>
        <v>0</v>
      </c>
      <c r="AZ191" s="162">
        <f t="shared" si="153"/>
        <v>0</v>
      </c>
      <c r="BA191" s="164">
        <f t="shared" si="119"/>
        <v>1</v>
      </c>
      <c r="BB191" s="164">
        <f t="shared" si="120"/>
        <v>1</v>
      </c>
      <c r="BC191" s="164">
        <f t="shared" si="121"/>
        <v>1</v>
      </c>
      <c r="BD191" s="162">
        <f t="shared" si="146"/>
        <v>0</v>
      </c>
      <c r="BE191" s="162">
        <f t="shared" si="147"/>
        <v>0</v>
      </c>
      <c r="BF191" s="179">
        <f t="shared" si="148"/>
        <v>0</v>
      </c>
      <c r="BG191" s="180">
        <f t="shared" si="149"/>
        <v>0</v>
      </c>
      <c r="BH191" s="254"/>
      <c r="BI191" s="254"/>
      <c r="BJ191" s="197"/>
      <c r="BK191" s="197"/>
      <c r="BL191" s="202" t="str">
        <f t="shared" si="126"/>
        <v>02</v>
      </c>
    </row>
    <row r="192" spans="1:64" ht="12" hidden="1" customHeight="1">
      <c r="A192" s="365" t="s">
        <v>599</v>
      </c>
      <c r="B192" s="366" t="s">
        <v>397</v>
      </c>
      <c r="C192" s="365" t="s">
        <v>1180</v>
      </c>
      <c r="D192" s="366" t="s">
        <v>385</v>
      </c>
      <c r="E192" s="366" t="s">
        <v>677</v>
      </c>
      <c r="F192" s="366" t="s">
        <v>533</v>
      </c>
      <c r="G192" s="366" t="s">
        <v>1344</v>
      </c>
      <c r="H192" s="366" t="s">
        <v>1089</v>
      </c>
      <c r="I192" s="366" t="s">
        <v>456</v>
      </c>
      <c r="J192" s="384">
        <v>46405.88</v>
      </c>
      <c r="K192" s="384">
        <v>46405.88</v>
      </c>
      <c r="L192" s="162" t="str">
        <f t="shared" si="127"/>
        <v>903043014150310232008000024400001</v>
      </c>
      <c r="M192" s="163">
        <f t="array" ref="M192">IF(COUNT(SEARCH(Удалить_Роспись_КВСР,$B192)*SEARCH(Удалить_Роспись_ПБС,$C192)*SEARCH(Удалить_Роспись_КФСР, $D192)*SEARCH(Удалить_Роспись_КЦСР,$E192)*SEARCH(Удалить_Роспись_КВР,$F192)*SEARCH(Удалить_Роспись_ЭК,$H192)*SEARCH(Удалить_Роспись_КР,$I192))&gt;0,0,1)</f>
        <v>1</v>
      </c>
      <c r="N192" s="163">
        <f t="array" ref="N192">IF(COUNT(SEARCH(Удалить_Индекс_КВСР,$B192)*SEARCH(Удалить_Индекс_ПБС,$C192)*SEARCH(Удалить_Индекс_КФСР,$D192)*SEARCH(Удалить_Индекс_КЦСР,$E192)*SEARCH(Удалить_Индекс_КВР,$F192)*SEARCH(Удалить_Индекс_ЭК,$H192)*SEARCH(Удалить_Индекс_КР,$I192))&gt;0,0,1)</f>
        <v>0</v>
      </c>
      <c r="O192" s="163" t="str">
        <f t="shared" si="129"/>
        <v/>
      </c>
      <c r="P192" s="263" t="str">
        <f t="shared" si="130"/>
        <v/>
      </c>
      <c r="Q192" s="263" t="str">
        <f t="shared" si="131"/>
        <v/>
      </c>
      <c r="R192" s="263" t="str">
        <f t="shared" si="132"/>
        <v/>
      </c>
      <c r="S192" s="263" t="str">
        <f t="shared" si="133"/>
        <v/>
      </c>
      <c r="T192" s="263" t="str">
        <f t="shared" si="134"/>
        <v/>
      </c>
      <c r="U192" s="263" t="str">
        <f t="shared" si="110"/>
        <v/>
      </c>
      <c r="V192" s="263" t="str">
        <f t="shared" si="135"/>
        <v/>
      </c>
      <c r="W192" s="263" t="str">
        <f t="shared" si="111"/>
        <v/>
      </c>
      <c r="X192" s="263" t="str">
        <f t="shared" si="136"/>
        <v/>
      </c>
      <c r="Y192" s="263" t="str">
        <f t="shared" si="137"/>
        <v/>
      </c>
      <c r="Z192" s="263" t="str">
        <f t="shared" si="138"/>
        <v/>
      </c>
      <c r="AA192" s="263" t="str">
        <f t="shared" si="139"/>
        <v/>
      </c>
      <c r="AB192" s="263" t="str">
        <f t="shared" si="122"/>
        <v/>
      </c>
      <c r="AC192" s="263" t="str">
        <f t="shared" si="112"/>
        <v/>
      </c>
      <c r="AD192" s="263" t="str">
        <f t="shared" si="123"/>
        <v/>
      </c>
      <c r="AE192" s="263" t="str">
        <f t="shared" si="140"/>
        <v/>
      </c>
      <c r="AF192" s="263" t="str">
        <f t="shared" si="141"/>
        <v/>
      </c>
      <c r="AG192" s="263"/>
      <c r="AJ192" s="163" t="str">
        <f t="shared" si="142"/>
        <v/>
      </c>
      <c r="AK192" s="163" t="str">
        <f t="shared" si="113"/>
        <v/>
      </c>
      <c r="AL192" s="163" t="str">
        <f t="shared" si="143"/>
        <v/>
      </c>
      <c r="AM192" s="163" t="str">
        <f t="shared" si="144"/>
        <v/>
      </c>
      <c r="AN192" s="163" t="str">
        <f t="shared" si="114"/>
        <v/>
      </c>
      <c r="AO192" s="163" t="str">
        <f t="shared" si="115"/>
        <v/>
      </c>
      <c r="AP192" s="163" t="str">
        <f t="shared" si="116"/>
        <v/>
      </c>
      <c r="AQ192" s="163" t="str">
        <f t="shared" si="117"/>
        <v/>
      </c>
      <c r="AR192" s="163" t="str">
        <f t="shared" si="118"/>
        <v/>
      </c>
      <c r="AS192" s="163" t="str">
        <f t="shared" si="124"/>
        <v/>
      </c>
      <c r="AT192" s="163" t="str">
        <f t="shared" si="125"/>
        <v/>
      </c>
      <c r="AU192" s="163" t="str">
        <f t="shared" si="145"/>
        <v>рбс</v>
      </c>
      <c r="AV192" s="163" t="str">
        <f t="shared" si="128"/>
        <v>рбс90304301415общпро</v>
      </c>
      <c r="AW192" s="162">
        <f t="shared" si="150"/>
        <v>46405.88</v>
      </c>
      <c r="AX192" s="162">
        <f t="shared" si="151"/>
        <v>46405.88</v>
      </c>
      <c r="AY192" s="162">
        <f t="shared" si="152"/>
        <v>0</v>
      </c>
      <c r="AZ192" s="162">
        <f t="shared" si="153"/>
        <v>0</v>
      </c>
      <c r="BA192" s="164">
        <f t="shared" si="119"/>
        <v>1</v>
      </c>
      <c r="BB192" s="164">
        <f t="shared" si="120"/>
        <v>1</v>
      </c>
      <c r="BC192" s="164">
        <f t="shared" si="121"/>
        <v>1</v>
      </c>
      <c r="BD192" s="162">
        <f t="shared" si="146"/>
        <v>0</v>
      </c>
      <c r="BE192" s="162">
        <f t="shared" si="147"/>
        <v>0</v>
      </c>
      <c r="BF192" s="179">
        <f t="shared" si="148"/>
        <v>0</v>
      </c>
      <c r="BG192" s="180">
        <f t="shared" si="149"/>
        <v>0</v>
      </c>
      <c r="BH192" s="254"/>
      <c r="BI192" s="254"/>
      <c r="BJ192" s="197"/>
      <c r="BK192" s="197"/>
      <c r="BL192" s="202" t="str">
        <f t="shared" si="126"/>
        <v>03</v>
      </c>
    </row>
    <row r="193" spans="1:64" ht="12" hidden="1" customHeight="1">
      <c r="A193" s="365" t="s">
        <v>599</v>
      </c>
      <c r="B193" s="366" t="s">
        <v>397</v>
      </c>
      <c r="C193" s="365" t="s">
        <v>1180</v>
      </c>
      <c r="D193" s="366" t="s">
        <v>385</v>
      </c>
      <c r="E193" s="366" t="s">
        <v>678</v>
      </c>
      <c r="F193" s="366" t="s">
        <v>533</v>
      </c>
      <c r="G193" s="366" t="s">
        <v>1344</v>
      </c>
      <c r="H193" s="366" t="s">
        <v>1089</v>
      </c>
      <c r="I193" s="366" t="s">
        <v>331</v>
      </c>
      <c r="J193" s="384">
        <v>21900</v>
      </c>
      <c r="K193" s="384">
        <v>21900</v>
      </c>
      <c r="L193" s="162" t="str">
        <f t="shared" si="127"/>
        <v>90304301415031023200S412024400010</v>
      </c>
      <c r="M193" s="163">
        <f t="array" ref="M193">IF(COUNT(SEARCH(Удалить_Роспись_КВСР,$B193)*SEARCH(Удалить_Роспись_ПБС,$C193)*SEARCH(Удалить_Роспись_КФСР, $D193)*SEARCH(Удалить_Роспись_КЦСР,$E193)*SEARCH(Удалить_Роспись_КВР,$F193)*SEARCH(Удалить_Роспись_ЭК,$H193)*SEARCH(Удалить_Роспись_КР,$I193))&gt;0,0,1)</f>
        <v>0</v>
      </c>
      <c r="N193" s="163">
        <f t="array" ref="N193">IF(COUNT(SEARCH(Удалить_Индекс_КВСР,$B193)*SEARCH(Удалить_Индекс_ПБС,$C193)*SEARCH(Удалить_Индекс_КФСР,$D193)*SEARCH(Удалить_Индекс_КЦСР,$E193)*SEARCH(Удалить_Индекс_КВР,$F193)*SEARCH(Удалить_Индекс_ЭК,$H193)*SEARCH(Удалить_Индекс_КР,$I193))&gt;0,0,1)</f>
        <v>0</v>
      </c>
      <c r="O193" s="163" t="str">
        <f t="shared" si="129"/>
        <v/>
      </c>
      <c r="P193" s="263" t="str">
        <f t="shared" si="130"/>
        <v/>
      </c>
      <c r="Q193" s="263" t="str">
        <f t="shared" si="131"/>
        <v/>
      </c>
      <c r="R193" s="263" t="str">
        <f t="shared" si="132"/>
        <v/>
      </c>
      <c r="S193" s="263" t="str">
        <f t="shared" si="133"/>
        <v/>
      </c>
      <c r="T193" s="263" t="str">
        <f t="shared" si="134"/>
        <v/>
      </c>
      <c r="U193" s="263" t="str">
        <f t="shared" si="110"/>
        <v/>
      </c>
      <c r="V193" s="263" t="str">
        <f t="shared" si="135"/>
        <v/>
      </c>
      <c r="W193" s="263" t="str">
        <f t="shared" si="111"/>
        <v/>
      </c>
      <c r="X193" s="263" t="str">
        <f t="shared" si="136"/>
        <v/>
      </c>
      <c r="Y193" s="263" t="str">
        <f t="shared" si="137"/>
        <v/>
      </c>
      <c r="Z193" s="263" t="str">
        <f t="shared" si="138"/>
        <v/>
      </c>
      <c r="AA193" s="263" t="str">
        <f t="shared" si="139"/>
        <v/>
      </c>
      <c r="AB193" s="263" t="str">
        <f t="shared" si="122"/>
        <v/>
      </c>
      <c r="AC193" s="263" t="str">
        <f t="shared" si="112"/>
        <v/>
      </c>
      <c r="AD193" s="263" t="str">
        <f t="shared" si="123"/>
        <v/>
      </c>
      <c r="AE193" s="263" t="str">
        <f t="shared" si="140"/>
        <v/>
      </c>
      <c r="AF193" s="263" t="str">
        <f t="shared" si="141"/>
        <v/>
      </c>
      <c r="AG193" s="263"/>
      <c r="AJ193" s="163" t="str">
        <f t="shared" si="142"/>
        <v/>
      </c>
      <c r="AK193" s="163" t="str">
        <f t="shared" si="113"/>
        <v/>
      </c>
      <c r="AL193" s="163" t="str">
        <f t="shared" si="143"/>
        <v/>
      </c>
      <c r="AM193" s="163" t="str">
        <f t="shared" si="144"/>
        <v>меж</v>
      </c>
      <c r="AN193" s="163" t="str">
        <f t="shared" si="114"/>
        <v/>
      </c>
      <c r="AO193" s="163" t="str">
        <f t="shared" si="115"/>
        <v/>
      </c>
      <c r="AP193" s="163" t="str">
        <f t="shared" si="116"/>
        <v/>
      </c>
      <c r="AQ193" s="163" t="str">
        <f t="shared" si="117"/>
        <v/>
      </c>
      <c r="AR193" s="163" t="str">
        <f t="shared" si="118"/>
        <v/>
      </c>
      <c r="AS193" s="163" t="str">
        <f t="shared" si="124"/>
        <v/>
      </c>
      <c r="AT193" s="163" t="str">
        <f t="shared" si="125"/>
        <v/>
      </c>
      <c r="AU193" s="163" t="str">
        <f t="shared" si="145"/>
        <v>меж</v>
      </c>
      <c r="AV193" s="163" t="str">
        <f t="shared" si="128"/>
        <v>меж90304301415общпро</v>
      </c>
      <c r="AW193" s="162">
        <f t="shared" si="150"/>
        <v>0</v>
      </c>
      <c r="AX193" s="162">
        <f t="shared" si="151"/>
        <v>0</v>
      </c>
      <c r="AY193" s="162">
        <f t="shared" si="152"/>
        <v>0</v>
      </c>
      <c r="AZ193" s="162">
        <f t="shared" si="153"/>
        <v>0</v>
      </c>
      <c r="BA193" s="164">
        <f t="shared" si="119"/>
        <v>1</v>
      </c>
      <c r="BB193" s="164">
        <f t="shared" si="120"/>
        <v>1</v>
      </c>
      <c r="BC193" s="164">
        <f t="shared" si="121"/>
        <v>1</v>
      </c>
      <c r="BD193" s="162">
        <f t="shared" si="146"/>
        <v>0</v>
      </c>
      <c r="BE193" s="162">
        <f t="shared" si="147"/>
        <v>0</v>
      </c>
      <c r="BF193" s="179">
        <f t="shared" si="148"/>
        <v>0</v>
      </c>
      <c r="BG193" s="180">
        <f t="shared" si="149"/>
        <v>0</v>
      </c>
      <c r="BH193" s="254"/>
      <c r="BI193" s="254"/>
      <c r="BJ193" s="197"/>
      <c r="BK193" s="197"/>
      <c r="BL193" s="202" t="str">
        <f t="shared" si="126"/>
        <v>03</v>
      </c>
    </row>
    <row r="194" spans="1:64" ht="12" hidden="1" customHeight="1">
      <c r="A194" s="365" t="s">
        <v>599</v>
      </c>
      <c r="B194" s="366" t="s">
        <v>397</v>
      </c>
      <c r="C194" s="365" t="s">
        <v>1180</v>
      </c>
      <c r="D194" s="366" t="s">
        <v>385</v>
      </c>
      <c r="E194" s="366" t="s">
        <v>678</v>
      </c>
      <c r="F194" s="366" t="s">
        <v>533</v>
      </c>
      <c r="G194" s="366" t="s">
        <v>1344</v>
      </c>
      <c r="H194" s="366" t="s">
        <v>1089</v>
      </c>
      <c r="I194" s="366" t="s">
        <v>1324</v>
      </c>
      <c r="J194" s="384">
        <v>1153</v>
      </c>
      <c r="K194" s="384">
        <v>1153</v>
      </c>
      <c r="L194" s="162" t="str">
        <f t="shared" si="127"/>
        <v>90304301415031023200S412024400012</v>
      </c>
      <c r="M194" s="163">
        <f>IF(COUNT(SEARCH(Удалить_Роспись_КВСР,$B194)*SEARCH(Удалить_Роспись_ПБС,$C194)*SEARCH(Удалить_Роспись_КФСР, $D194)*SEARCH(Удалить_Роспись_КЦСР,$E194)*SEARCH(Удалить_Роспись_КВР,$F194)*SEARCH(Удалить_Роспись_ЭК,$H194)*SEARCH(Удалить_Роспись_КР,$I194))&gt;0,0,1)</f>
        <v>1</v>
      </c>
      <c r="N194" s="163">
        <v>1</v>
      </c>
      <c r="O194" s="163" t="str">
        <f t="shared" si="129"/>
        <v/>
      </c>
      <c r="P194" s="263" t="str">
        <f t="shared" si="130"/>
        <v/>
      </c>
      <c r="Q194" s="263" t="str">
        <f t="shared" si="131"/>
        <v/>
      </c>
      <c r="R194" s="263" t="str">
        <f t="shared" si="132"/>
        <v/>
      </c>
      <c r="S194" s="263" t="str">
        <f t="shared" si="133"/>
        <v/>
      </c>
      <c r="T194" s="263" t="str">
        <f t="shared" si="134"/>
        <v/>
      </c>
      <c r="U194" s="263" t="str">
        <f t="shared" si="110"/>
        <v/>
      </c>
      <c r="V194" s="263" t="str">
        <f t="shared" si="135"/>
        <v/>
      </c>
      <c r="W194" s="263" t="str">
        <f t="shared" si="111"/>
        <v/>
      </c>
      <c r="X194" s="263" t="str">
        <f t="shared" si="136"/>
        <v/>
      </c>
      <c r="Y194" s="263" t="str">
        <f t="shared" si="137"/>
        <v/>
      </c>
      <c r="Z194" s="263" t="str">
        <f t="shared" si="138"/>
        <v/>
      </c>
      <c r="AA194" s="263" t="str">
        <f t="shared" si="139"/>
        <v>соф</v>
      </c>
      <c r="AB194" s="263" t="str">
        <f t="shared" si="122"/>
        <v/>
      </c>
      <c r="AC194" s="263" t="str">
        <f t="shared" si="112"/>
        <v/>
      </c>
      <c r="AD194" s="263" t="str">
        <f t="shared" si="123"/>
        <v/>
      </c>
      <c r="AE194" s="263" t="str">
        <f t="shared" si="140"/>
        <v/>
      </c>
      <c r="AF194" s="263" t="str">
        <f t="shared" si="141"/>
        <v/>
      </c>
      <c r="AG194" s="263"/>
      <c r="AJ194" s="163" t="str">
        <f t="shared" si="142"/>
        <v/>
      </c>
      <c r="AK194" s="163" t="str">
        <f t="shared" si="113"/>
        <v/>
      </c>
      <c r="AL194" s="163" t="str">
        <f t="shared" si="143"/>
        <v/>
      </c>
      <c r="AM194" s="163" t="str">
        <f t="shared" si="144"/>
        <v/>
      </c>
      <c r="AN194" s="163" t="str">
        <f t="shared" si="114"/>
        <v/>
      </c>
      <c r="AO194" s="163" t="str">
        <f t="shared" si="115"/>
        <v/>
      </c>
      <c r="AP194" s="163" t="str">
        <f t="shared" si="116"/>
        <v/>
      </c>
      <c r="AQ194" s="163" t="str">
        <f t="shared" si="117"/>
        <v/>
      </c>
      <c r="AR194" s="163" t="str">
        <f t="shared" si="118"/>
        <v/>
      </c>
      <c r="AS194" s="163" t="str">
        <f t="shared" si="124"/>
        <v/>
      </c>
      <c r="AT194" s="163" t="str">
        <f t="shared" si="125"/>
        <v/>
      </c>
      <c r="AU194" s="163" t="str">
        <f t="shared" si="145"/>
        <v>рбс</v>
      </c>
      <c r="AV194" s="163" t="str">
        <f t="shared" si="128"/>
        <v>рбс90304301415общпро</v>
      </c>
      <c r="AW194" s="162">
        <f t="shared" si="150"/>
        <v>1153</v>
      </c>
      <c r="AX194" s="162">
        <f t="shared" si="151"/>
        <v>1153</v>
      </c>
      <c r="AY194" s="162">
        <f t="shared" si="152"/>
        <v>1153</v>
      </c>
      <c r="AZ194" s="162">
        <f t="shared" si="153"/>
        <v>1153</v>
      </c>
      <c r="BA194" s="164">
        <f t="shared" si="119"/>
        <v>1</v>
      </c>
      <c r="BB194" s="164">
        <f t="shared" si="120"/>
        <v>1</v>
      </c>
      <c r="BC194" s="164">
        <f t="shared" si="121"/>
        <v>1</v>
      </c>
      <c r="BD194" s="162">
        <f t="shared" si="146"/>
        <v>1153</v>
      </c>
      <c r="BE194" s="162">
        <f t="shared" si="147"/>
        <v>1153</v>
      </c>
      <c r="BF194" s="179">
        <f t="shared" si="148"/>
        <v>1153</v>
      </c>
      <c r="BG194" s="180">
        <f t="shared" si="149"/>
        <v>1153</v>
      </c>
      <c r="BH194" s="254"/>
      <c r="BI194" s="254"/>
      <c r="BJ194" s="197"/>
      <c r="BK194" s="197"/>
      <c r="BL194" s="202" t="str">
        <f t="shared" si="126"/>
        <v>03</v>
      </c>
    </row>
    <row r="195" spans="1:64" ht="12" hidden="1" customHeight="1">
      <c r="A195" s="365" t="s">
        <v>599</v>
      </c>
      <c r="B195" s="366" t="s">
        <v>397</v>
      </c>
      <c r="C195" s="365" t="s">
        <v>1180</v>
      </c>
      <c r="D195" s="366" t="s">
        <v>424</v>
      </c>
      <c r="E195" s="366" t="s">
        <v>679</v>
      </c>
      <c r="F195" s="366" t="s">
        <v>533</v>
      </c>
      <c r="G195" s="366" t="s">
        <v>1344</v>
      </c>
      <c r="H195" s="366" t="s">
        <v>1091</v>
      </c>
      <c r="I195" s="366" t="s">
        <v>456</v>
      </c>
      <c r="J195" s="384">
        <v>164740.97</v>
      </c>
      <c r="K195" s="384">
        <v>78611.22</v>
      </c>
      <c r="L195" s="162" t="str">
        <f t="shared" si="127"/>
        <v>903043014150409233008002024400001</v>
      </c>
      <c r="M195" s="163">
        <f t="array" ref="M195">IF(COUNT(SEARCH(Удалить_Роспись_КВСР,$B195)*SEARCH(Удалить_Роспись_ПБС,$C195)*SEARCH(Удалить_Роспись_КФСР, $D195)*SEARCH(Удалить_Роспись_КЦСР,$E195)*SEARCH(Удалить_Роспись_КВР,$F195)*SEARCH(Удалить_Роспись_ЭК,$H195)*SEARCH(Удалить_Роспись_КР,$I195))&gt;0,0,1)</f>
        <v>1</v>
      </c>
      <c r="N195" s="163">
        <f t="array" ref="N195">IF(COUNT(SEARCH(Удалить_Индекс_КВСР,$B195)*SEARCH(Удалить_Индекс_ПБС,$C195)*SEARCH(Удалить_Индекс_КФСР,$D195)*SEARCH(Удалить_Индекс_КЦСР,$E195)*SEARCH(Удалить_Индекс_КВР,$F195)*SEARCH(Удалить_Индекс_ЭК,$H195)*SEARCH(Удалить_Индекс_КР,$I195))&gt;0,0,1)</f>
        <v>0</v>
      </c>
      <c r="O195" s="163" t="str">
        <f t="shared" si="129"/>
        <v/>
      </c>
      <c r="P195" s="263" t="str">
        <f t="shared" si="130"/>
        <v/>
      </c>
      <c r="Q195" s="263" t="str">
        <f t="shared" si="131"/>
        <v/>
      </c>
      <c r="R195" s="263" t="str">
        <f t="shared" si="132"/>
        <v/>
      </c>
      <c r="S195" s="263" t="str">
        <f t="shared" si="133"/>
        <v/>
      </c>
      <c r="T195" s="263" t="str">
        <f t="shared" si="134"/>
        <v/>
      </c>
      <c r="U195" s="263" t="str">
        <f t="shared" ref="U195:U258" si="155">IF(LEFT($E195,3)="795","рцп","")</f>
        <v/>
      </c>
      <c r="V195" s="263" t="str">
        <f t="shared" si="135"/>
        <v/>
      </c>
      <c r="W195" s="263" t="str">
        <f t="shared" ref="W195:W258" si="156">IF(AND($B195="806",$D195="0503"),"бла","")</f>
        <v/>
      </c>
      <c r="X195" s="263" t="str">
        <f t="shared" si="136"/>
        <v/>
      </c>
      <c r="Y195" s="263" t="str">
        <f t="shared" si="137"/>
        <v/>
      </c>
      <c r="Z195" s="263" t="str">
        <f t="shared" si="138"/>
        <v/>
      </c>
      <c r="AA195" s="263" t="str">
        <f t="shared" si="139"/>
        <v/>
      </c>
      <c r="AB195" s="263" t="str">
        <f t="shared" si="122"/>
        <v/>
      </c>
      <c r="AC195" s="263" t="str">
        <f t="shared" ref="AC195:AC258" si="157">IF($D195="1301","дол","")</f>
        <v/>
      </c>
      <c r="AD195" s="263" t="str">
        <f t="shared" si="123"/>
        <v/>
      </c>
      <c r="AE195" s="263" t="str">
        <f t="shared" si="140"/>
        <v/>
      </c>
      <c r="AF195" s="263" t="str">
        <f t="shared" si="141"/>
        <v/>
      </c>
      <c r="AG195" s="263"/>
      <c r="AJ195" s="163" t="str">
        <f t="shared" si="142"/>
        <v/>
      </c>
      <c r="AK195" s="163" t="str">
        <f t="shared" ref="AK195:AK258" si="158">IF($D195="0107","выб","")</f>
        <v/>
      </c>
      <c r="AL195" s="163" t="str">
        <f t="shared" si="143"/>
        <v/>
      </c>
      <c r="AM195" s="163" t="str">
        <f t="shared" si="144"/>
        <v/>
      </c>
      <c r="AN195" s="163" t="str">
        <f t="shared" ref="AN195:AN258" si="159">IF($D195="0501","жил","")</f>
        <v/>
      </c>
      <c r="AO195" s="163" t="str">
        <f t="shared" ref="AO195:AO258" si="160">IF($D195="1101","физ","")</f>
        <v/>
      </c>
      <c r="AP195" s="163" t="str">
        <f t="shared" ref="AP195:AP258" si="161">IF($D195="0408","тра","")</f>
        <v/>
      </c>
      <c r="AQ195" s="163" t="str">
        <f t="shared" ref="AQ195:AQ258" si="162">IF($D195="1001","пен","")</f>
        <v/>
      </c>
      <c r="AR195" s="163" t="str">
        <f t="shared" ref="AR195:AR258" si="163">IF(LEFT($E195,3)="795","рцп","")</f>
        <v/>
      </c>
      <c r="AS195" s="163" t="str">
        <f t="shared" si="124"/>
        <v/>
      </c>
      <c r="AT195" s="163" t="str">
        <f t="shared" si="125"/>
        <v/>
      </c>
      <c r="AU195" s="163" t="str">
        <f t="shared" si="145"/>
        <v>рбс</v>
      </c>
      <c r="AV195" s="163" t="str">
        <f t="shared" si="128"/>
        <v>рбс90304301415общпро</v>
      </c>
      <c r="AW195" s="162">
        <f t="shared" si="150"/>
        <v>164740.97</v>
      </c>
      <c r="AX195" s="162">
        <f t="shared" si="151"/>
        <v>78611.22</v>
      </c>
      <c r="AY195" s="162">
        <f t="shared" si="152"/>
        <v>0</v>
      </c>
      <c r="AZ195" s="162">
        <f t="shared" si="153"/>
        <v>0</v>
      </c>
      <c r="BA195" s="164">
        <f t="shared" ref="BA195:BA258" si="164">VLOOKUP(H195,спр_Индексации_ЭКР,2,FALSE)</f>
        <v>1</v>
      </c>
      <c r="BB195" s="164">
        <f t="shared" ref="BB195:BB258" si="165">VLOOKUP(H195,спр_Индексации_ЭКР,4,FALSE)</f>
        <v>1</v>
      </c>
      <c r="BC195" s="164">
        <f t="shared" ref="BC195:BC258" si="166">VLOOKUP(H195,спр_Индексации_ЭКР,5,FALSE)</f>
        <v>1</v>
      </c>
      <c r="BD195" s="162">
        <f t="shared" si="146"/>
        <v>0</v>
      </c>
      <c r="BE195" s="162">
        <f t="shared" si="147"/>
        <v>0</v>
      </c>
      <c r="BF195" s="179">
        <f t="shared" si="148"/>
        <v>0</v>
      </c>
      <c r="BG195" s="180">
        <f t="shared" si="149"/>
        <v>0</v>
      </c>
      <c r="BH195" s="254"/>
      <c r="BI195" s="254"/>
      <c r="BJ195" s="197"/>
      <c r="BK195" s="197"/>
      <c r="BL195" s="202" t="str">
        <f t="shared" si="126"/>
        <v>04</v>
      </c>
    </row>
    <row r="196" spans="1:64" ht="12" hidden="1" customHeight="1">
      <c r="A196" s="365" t="s">
        <v>599</v>
      </c>
      <c r="B196" s="366" t="s">
        <v>397</v>
      </c>
      <c r="C196" s="365" t="s">
        <v>1180</v>
      </c>
      <c r="D196" s="366" t="s">
        <v>424</v>
      </c>
      <c r="E196" s="366" t="s">
        <v>1023</v>
      </c>
      <c r="F196" s="366" t="s">
        <v>533</v>
      </c>
      <c r="G196" s="366" t="s">
        <v>1344</v>
      </c>
      <c r="H196" s="366" t="s">
        <v>1091</v>
      </c>
      <c r="I196" s="366" t="s">
        <v>331</v>
      </c>
      <c r="J196" s="384">
        <v>134770</v>
      </c>
      <c r="K196" s="384">
        <v>133246.53</v>
      </c>
      <c r="L196" s="162" t="str">
        <f t="shared" si="127"/>
        <v>90304301415040923300S508024400010</v>
      </c>
      <c r="M196" s="163">
        <f t="array" ref="M196">IF(COUNT(SEARCH(Удалить_Роспись_КВСР,$B196)*SEARCH(Удалить_Роспись_ПБС,$C196)*SEARCH(Удалить_Роспись_КФСР, $D196)*SEARCH(Удалить_Роспись_КЦСР,$E196)*SEARCH(Удалить_Роспись_КВР,$F196)*SEARCH(Удалить_Роспись_ЭК,$H196)*SEARCH(Удалить_Роспись_КР,$I196))&gt;0,0,1)</f>
        <v>0</v>
      </c>
      <c r="N196" s="163">
        <f t="array" ref="N196">IF(COUNT(SEARCH(Удалить_Индекс_КВСР,$B196)*SEARCH(Удалить_Индекс_ПБС,$C196)*SEARCH(Удалить_Индекс_КФСР,$D196)*SEARCH(Удалить_Индекс_КЦСР,$E196)*SEARCH(Удалить_Индекс_КВР,$F196)*SEARCH(Удалить_Индекс_ЭК,$H196)*SEARCH(Удалить_Индекс_КР,$I196))&gt;0,0,1)</f>
        <v>0</v>
      </c>
      <c r="O196" s="163" t="str">
        <f t="shared" si="129"/>
        <v/>
      </c>
      <c r="P196" s="263" t="str">
        <f t="shared" si="130"/>
        <v/>
      </c>
      <c r="Q196" s="263" t="str">
        <f t="shared" si="131"/>
        <v/>
      </c>
      <c r="R196" s="263" t="str">
        <f t="shared" si="132"/>
        <v/>
      </c>
      <c r="S196" s="263" t="str">
        <f t="shared" si="133"/>
        <v/>
      </c>
      <c r="T196" s="263" t="str">
        <f t="shared" si="134"/>
        <v/>
      </c>
      <c r="U196" s="263" t="str">
        <f t="shared" si="155"/>
        <v/>
      </c>
      <c r="V196" s="263" t="str">
        <f t="shared" si="135"/>
        <v/>
      </c>
      <c r="W196" s="263" t="str">
        <f t="shared" si="156"/>
        <v/>
      </c>
      <c r="X196" s="263" t="str">
        <f t="shared" si="136"/>
        <v/>
      </c>
      <c r="Y196" s="263" t="str">
        <f t="shared" si="137"/>
        <v/>
      </c>
      <c r="Z196" s="263" t="str">
        <f t="shared" si="138"/>
        <v/>
      </c>
      <c r="AA196" s="263" t="str">
        <f t="shared" si="139"/>
        <v/>
      </c>
      <c r="AB196" s="263" t="str">
        <f t="shared" ref="AB196:AB259" si="167">IF($F196="611","смз","")</f>
        <v/>
      </c>
      <c r="AC196" s="263" t="str">
        <f t="shared" si="157"/>
        <v/>
      </c>
      <c r="AD196" s="263" t="str">
        <f t="shared" ref="AD196:AD259" si="168">IF($F196="612","сиц","")</f>
        <v/>
      </c>
      <c r="AE196" s="263" t="str">
        <f t="shared" si="140"/>
        <v/>
      </c>
      <c r="AF196" s="263" t="str">
        <f t="shared" si="141"/>
        <v/>
      </c>
      <c r="AG196" s="263"/>
      <c r="AJ196" s="163" t="str">
        <f t="shared" si="142"/>
        <v/>
      </c>
      <c r="AK196" s="163" t="str">
        <f t="shared" si="158"/>
        <v/>
      </c>
      <c r="AL196" s="163" t="str">
        <f t="shared" si="143"/>
        <v/>
      </c>
      <c r="AM196" s="163" t="str">
        <f t="shared" si="144"/>
        <v>меж</v>
      </c>
      <c r="AN196" s="163" t="str">
        <f t="shared" si="159"/>
        <v/>
      </c>
      <c r="AO196" s="163" t="str">
        <f t="shared" si="160"/>
        <v/>
      </c>
      <c r="AP196" s="163" t="str">
        <f t="shared" si="161"/>
        <v/>
      </c>
      <c r="AQ196" s="163" t="str">
        <f t="shared" si="162"/>
        <v/>
      </c>
      <c r="AR196" s="163" t="str">
        <f t="shared" si="163"/>
        <v/>
      </c>
      <c r="AS196" s="163" t="str">
        <f t="shared" ref="AS196:AS259" si="169">IF($F196="611","смз","")</f>
        <v/>
      </c>
      <c r="AT196" s="163" t="str">
        <f t="shared" ref="AT196:AT259" si="170">IF($F196="612","сиц","")</f>
        <v/>
      </c>
      <c r="AU196" s="163" t="str">
        <f t="shared" si="145"/>
        <v>меж</v>
      </c>
      <c r="AV196" s="163" t="str">
        <f t="shared" si="128"/>
        <v>меж90304301415общпро</v>
      </c>
      <c r="AW196" s="162">
        <f t="shared" si="150"/>
        <v>0</v>
      </c>
      <c r="AX196" s="162">
        <f t="shared" si="151"/>
        <v>0</v>
      </c>
      <c r="AY196" s="162">
        <f t="shared" si="152"/>
        <v>0</v>
      </c>
      <c r="AZ196" s="162">
        <f t="shared" si="153"/>
        <v>0</v>
      </c>
      <c r="BA196" s="164">
        <f t="shared" si="164"/>
        <v>1</v>
      </c>
      <c r="BB196" s="164">
        <f t="shared" si="165"/>
        <v>1</v>
      </c>
      <c r="BC196" s="164">
        <f t="shared" si="166"/>
        <v>1</v>
      </c>
      <c r="BD196" s="162">
        <f t="shared" si="146"/>
        <v>0</v>
      </c>
      <c r="BE196" s="162">
        <f t="shared" si="147"/>
        <v>0</v>
      </c>
      <c r="BF196" s="179">
        <f t="shared" si="148"/>
        <v>0</v>
      </c>
      <c r="BG196" s="180">
        <f t="shared" si="149"/>
        <v>0</v>
      </c>
      <c r="BH196" s="254"/>
      <c r="BI196" s="254"/>
      <c r="BJ196" s="197"/>
      <c r="BK196" s="197"/>
      <c r="BL196" s="202" t="str">
        <f t="shared" si="126"/>
        <v>04</v>
      </c>
    </row>
    <row r="197" spans="1:64" ht="12" hidden="1" customHeight="1">
      <c r="A197" s="365" t="s">
        <v>599</v>
      </c>
      <c r="B197" s="366" t="s">
        <v>397</v>
      </c>
      <c r="C197" s="365" t="s">
        <v>1180</v>
      </c>
      <c r="D197" s="366" t="s">
        <v>424</v>
      </c>
      <c r="E197" s="366" t="s">
        <v>1023</v>
      </c>
      <c r="F197" s="366" t="s">
        <v>533</v>
      </c>
      <c r="G197" s="366" t="s">
        <v>1344</v>
      </c>
      <c r="H197" s="366" t="s">
        <v>1091</v>
      </c>
      <c r="I197" s="366" t="s">
        <v>1324</v>
      </c>
      <c r="J197" s="384">
        <v>1000</v>
      </c>
      <c r="K197" s="384">
        <v>1000</v>
      </c>
      <c r="L197" s="162" t="str">
        <f t="shared" si="127"/>
        <v>90304301415040923300S508024400012</v>
      </c>
      <c r="M197" s="163">
        <f>IF(COUNT(SEARCH(Удалить_Роспись_КВСР,$B197)*SEARCH(Удалить_Роспись_ПБС,$C197)*SEARCH(Удалить_Роспись_КФСР, $D197)*SEARCH(Удалить_Роспись_КЦСР,$E197)*SEARCH(Удалить_Роспись_КВР,$F197)*SEARCH(Удалить_Роспись_ЭК,$H197)*SEARCH(Удалить_Роспись_КР,$I197))&gt;0,0,1)</f>
        <v>1</v>
      </c>
      <c r="N197" s="163">
        <f t="array" ref="N197">IF(COUNT(SEARCH(Удалить_Индекс_КВСР,$B197)*SEARCH(Удалить_Индекс_ПБС,$C197)*SEARCH(Удалить_Индекс_КФСР,$D197)*SEARCH(Удалить_Индекс_КЦСР,$E197)*SEARCH(Удалить_Индекс_КВР,$F197)*SEARCH(Удалить_Индекс_ЭК,$H197)*SEARCH(Удалить_Индекс_КР,$I197))&gt;0,0,1)</f>
        <v>0</v>
      </c>
      <c r="O197" s="163" t="str">
        <f t="shared" si="129"/>
        <v/>
      </c>
      <c r="P197" s="263" t="str">
        <f t="shared" si="130"/>
        <v/>
      </c>
      <c r="Q197" s="263" t="str">
        <f t="shared" si="131"/>
        <v/>
      </c>
      <c r="R197" s="263" t="str">
        <f t="shared" si="132"/>
        <v/>
      </c>
      <c r="S197" s="263" t="str">
        <f t="shared" si="133"/>
        <v/>
      </c>
      <c r="T197" s="263" t="str">
        <f t="shared" si="134"/>
        <v/>
      </c>
      <c r="U197" s="263" t="str">
        <f t="shared" si="155"/>
        <v/>
      </c>
      <c r="V197" s="263" t="str">
        <f t="shared" si="135"/>
        <v/>
      </c>
      <c r="W197" s="263" t="str">
        <f t="shared" si="156"/>
        <v/>
      </c>
      <c r="X197" s="263" t="str">
        <f t="shared" si="136"/>
        <v/>
      </c>
      <c r="Y197" s="263" t="str">
        <f t="shared" si="137"/>
        <v/>
      </c>
      <c r="Z197" s="263" t="str">
        <f t="shared" si="138"/>
        <v/>
      </c>
      <c r="AA197" s="263" t="str">
        <f t="shared" si="139"/>
        <v>соф</v>
      </c>
      <c r="AB197" s="263" t="str">
        <f t="shared" si="167"/>
        <v/>
      </c>
      <c r="AC197" s="263" t="str">
        <f t="shared" si="157"/>
        <v/>
      </c>
      <c r="AD197" s="263" t="str">
        <f t="shared" si="168"/>
        <v/>
      </c>
      <c r="AE197" s="263" t="str">
        <f t="shared" si="140"/>
        <v/>
      </c>
      <c r="AF197" s="263" t="str">
        <f t="shared" si="141"/>
        <v/>
      </c>
      <c r="AG197" s="263"/>
      <c r="AJ197" s="163" t="str">
        <f t="shared" si="142"/>
        <v/>
      </c>
      <c r="AK197" s="163" t="str">
        <f t="shared" si="158"/>
        <v/>
      </c>
      <c r="AL197" s="163" t="str">
        <f t="shared" si="143"/>
        <v/>
      </c>
      <c r="AM197" s="163" t="str">
        <f t="shared" si="144"/>
        <v/>
      </c>
      <c r="AN197" s="163" t="str">
        <f t="shared" si="159"/>
        <v/>
      </c>
      <c r="AO197" s="163" t="str">
        <f t="shared" si="160"/>
        <v/>
      </c>
      <c r="AP197" s="163" t="str">
        <f t="shared" si="161"/>
        <v/>
      </c>
      <c r="AQ197" s="163" t="str">
        <f t="shared" si="162"/>
        <v/>
      </c>
      <c r="AR197" s="163" t="str">
        <f t="shared" si="163"/>
        <v/>
      </c>
      <c r="AS197" s="163" t="str">
        <f t="shared" si="169"/>
        <v/>
      </c>
      <c r="AT197" s="163" t="str">
        <f t="shared" si="170"/>
        <v/>
      </c>
      <c r="AU197" s="163" t="str">
        <f t="shared" si="145"/>
        <v>рбс</v>
      </c>
      <c r="AV197" s="163" t="str">
        <f t="shared" si="128"/>
        <v>рбс90304301415общпро</v>
      </c>
      <c r="AW197" s="162">
        <f t="shared" si="150"/>
        <v>1000</v>
      </c>
      <c r="AX197" s="162">
        <f t="shared" si="151"/>
        <v>1000</v>
      </c>
      <c r="AY197" s="162">
        <f t="shared" si="152"/>
        <v>0</v>
      </c>
      <c r="AZ197" s="162">
        <f t="shared" si="153"/>
        <v>0</v>
      </c>
      <c r="BA197" s="164">
        <f t="shared" si="164"/>
        <v>1</v>
      </c>
      <c r="BB197" s="164">
        <f t="shared" si="165"/>
        <v>1</v>
      </c>
      <c r="BC197" s="164">
        <f t="shared" si="166"/>
        <v>1</v>
      </c>
      <c r="BD197" s="162">
        <f t="shared" si="146"/>
        <v>0</v>
      </c>
      <c r="BE197" s="162">
        <f t="shared" si="147"/>
        <v>0</v>
      </c>
      <c r="BF197" s="179">
        <f t="shared" si="148"/>
        <v>0</v>
      </c>
      <c r="BG197" s="180">
        <f t="shared" si="149"/>
        <v>0</v>
      </c>
      <c r="BH197" s="254"/>
      <c r="BI197" s="254"/>
      <c r="BJ197" s="197"/>
      <c r="BK197" s="197"/>
      <c r="BL197" s="202" t="str">
        <f t="shared" ref="BL197:BL260" si="171">IF(LEFT(B197,1)="9",LEFT(D197,2),"")</f>
        <v>04</v>
      </c>
    </row>
    <row r="198" spans="1:64" ht="12" hidden="1" customHeight="1">
      <c r="A198" s="365" t="s">
        <v>599</v>
      </c>
      <c r="B198" s="366" t="s">
        <v>397</v>
      </c>
      <c r="C198" s="365" t="s">
        <v>1180</v>
      </c>
      <c r="D198" s="366" t="s">
        <v>386</v>
      </c>
      <c r="E198" s="366" t="s">
        <v>680</v>
      </c>
      <c r="F198" s="366" t="s">
        <v>553</v>
      </c>
      <c r="G198" s="366" t="s">
        <v>1344</v>
      </c>
      <c r="H198" s="366" t="s">
        <v>1091</v>
      </c>
      <c r="I198" s="366" t="s">
        <v>456</v>
      </c>
      <c r="J198" s="384">
        <v>10226.469999999999</v>
      </c>
      <c r="K198" s="384">
        <v>10226.469999999999</v>
      </c>
      <c r="L198" s="162" t="str">
        <f t="shared" si="127"/>
        <v>903043014150501231008000024300001</v>
      </c>
      <c r="M198" s="163">
        <f t="array" ref="M198">IF(COUNT(SEARCH(Удалить_Роспись_КВСР,$B198)*SEARCH(Удалить_Роспись_ПБС,$C198)*SEARCH(Удалить_Роспись_КФСР, $D198)*SEARCH(Удалить_Роспись_КЦСР,$E198)*SEARCH(Удалить_Роспись_КВР,$F198)*SEARCH(Удалить_Роспись_ЭК,$H198)*SEARCH(Удалить_Роспись_КР,$I198))&gt;0,0,1)</f>
        <v>1</v>
      </c>
      <c r="N198" s="163">
        <f t="array" ref="N198">IF(COUNT(SEARCH(Удалить_Индекс_КВСР,$B198)*SEARCH(Удалить_Индекс_ПБС,$C198)*SEARCH(Удалить_Индекс_КФСР,$D198)*SEARCH(Удалить_Индекс_КЦСР,$E198)*SEARCH(Удалить_Индекс_КВР,$F198)*SEARCH(Удалить_Индекс_ЭК,$H198)*SEARCH(Удалить_Индекс_КР,$I198))&gt;0,0,1)</f>
        <v>0</v>
      </c>
      <c r="O198" s="163" t="str">
        <f t="shared" si="129"/>
        <v/>
      </c>
      <c r="P198" s="263" t="str">
        <f t="shared" si="130"/>
        <v/>
      </c>
      <c r="Q198" s="263" t="str">
        <f t="shared" si="131"/>
        <v/>
      </c>
      <c r="R198" s="263" t="str">
        <f t="shared" si="132"/>
        <v/>
      </c>
      <c r="S198" s="263" t="str">
        <f t="shared" si="133"/>
        <v/>
      </c>
      <c r="T198" s="263" t="str">
        <f t="shared" si="134"/>
        <v/>
      </c>
      <c r="U198" s="263" t="str">
        <f t="shared" si="155"/>
        <v/>
      </c>
      <c r="V198" s="263" t="str">
        <f t="shared" si="135"/>
        <v/>
      </c>
      <c r="W198" s="263" t="str">
        <f t="shared" si="156"/>
        <v/>
      </c>
      <c r="X198" s="263" t="str">
        <f t="shared" si="136"/>
        <v/>
      </c>
      <c r="Y198" s="263" t="str">
        <f t="shared" si="137"/>
        <v/>
      </c>
      <c r="Z198" s="263" t="str">
        <f t="shared" si="138"/>
        <v/>
      </c>
      <c r="AA198" s="263" t="str">
        <f t="shared" si="139"/>
        <v/>
      </c>
      <c r="AB198" s="263" t="str">
        <f t="shared" si="167"/>
        <v/>
      </c>
      <c r="AC198" s="263" t="str">
        <f t="shared" si="157"/>
        <v/>
      </c>
      <c r="AD198" s="263" t="str">
        <f t="shared" si="168"/>
        <v/>
      </c>
      <c r="AE198" s="263" t="str">
        <f t="shared" si="140"/>
        <v/>
      </c>
      <c r="AF198" s="263" t="str">
        <f t="shared" si="141"/>
        <v/>
      </c>
      <c r="AG198" s="263"/>
      <c r="AJ198" s="163" t="str">
        <f t="shared" si="142"/>
        <v/>
      </c>
      <c r="AK198" s="163" t="str">
        <f t="shared" si="158"/>
        <v/>
      </c>
      <c r="AL198" s="163" t="str">
        <f t="shared" si="143"/>
        <v/>
      </c>
      <c r="AM198" s="163" t="str">
        <f t="shared" si="144"/>
        <v/>
      </c>
      <c r="AN198" s="163" t="str">
        <f t="shared" si="159"/>
        <v>жил</v>
      </c>
      <c r="AO198" s="163" t="str">
        <f t="shared" si="160"/>
        <v/>
      </c>
      <c r="AP198" s="163" t="str">
        <f t="shared" si="161"/>
        <v/>
      </c>
      <c r="AQ198" s="163" t="str">
        <f t="shared" si="162"/>
        <v/>
      </c>
      <c r="AR198" s="163" t="str">
        <f t="shared" si="163"/>
        <v/>
      </c>
      <c r="AS198" s="163" t="str">
        <f t="shared" si="169"/>
        <v/>
      </c>
      <c r="AT198" s="163" t="str">
        <f t="shared" si="170"/>
        <v/>
      </c>
      <c r="AU198" s="163" t="str">
        <f t="shared" si="145"/>
        <v>жил</v>
      </c>
      <c r="AV198" s="163" t="str">
        <f t="shared" si="128"/>
        <v>жил90304301415общпро</v>
      </c>
      <c r="AW198" s="162">
        <f t="shared" si="150"/>
        <v>10226.469999999999</v>
      </c>
      <c r="AX198" s="162">
        <f t="shared" si="151"/>
        <v>10226.469999999999</v>
      </c>
      <c r="AY198" s="162">
        <f t="shared" si="152"/>
        <v>0</v>
      </c>
      <c r="AZ198" s="162">
        <f t="shared" si="153"/>
        <v>0</v>
      </c>
      <c r="BA198" s="164">
        <f t="shared" si="164"/>
        <v>1</v>
      </c>
      <c r="BB198" s="164">
        <f t="shared" si="165"/>
        <v>1</v>
      </c>
      <c r="BC198" s="164">
        <f t="shared" si="166"/>
        <v>1</v>
      </c>
      <c r="BD198" s="162">
        <f t="shared" si="146"/>
        <v>0</v>
      </c>
      <c r="BE198" s="162">
        <f t="shared" si="147"/>
        <v>0</v>
      </c>
      <c r="BF198" s="179">
        <f t="shared" si="148"/>
        <v>0</v>
      </c>
      <c r="BG198" s="180">
        <f t="shared" si="149"/>
        <v>0</v>
      </c>
      <c r="BH198" s="254"/>
      <c r="BI198" s="254"/>
      <c r="BJ198" s="197"/>
      <c r="BK198" s="197"/>
      <c r="BL198" s="202" t="str">
        <f t="shared" si="171"/>
        <v>05</v>
      </c>
    </row>
    <row r="199" spans="1:64" ht="12" hidden="1" customHeight="1">
      <c r="A199" s="365" t="s">
        <v>599</v>
      </c>
      <c r="B199" s="366" t="s">
        <v>397</v>
      </c>
      <c r="C199" s="365" t="s">
        <v>1180</v>
      </c>
      <c r="D199" s="366" t="s">
        <v>386</v>
      </c>
      <c r="E199" s="366" t="s">
        <v>680</v>
      </c>
      <c r="F199" s="366" t="s">
        <v>553</v>
      </c>
      <c r="G199" s="366" t="s">
        <v>1344</v>
      </c>
      <c r="H199" s="366" t="s">
        <v>1165</v>
      </c>
      <c r="I199" s="366" t="s">
        <v>456</v>
      </c>
      <c r="J199" s="384">
        <v>81236.67</v>
      </c>
      <c r="K199" s="384">
        <v>1648</v>
      </c>
      <c r="L199" s="162" t="str">
        <f t="shared" ref="L199:L262" si="172">CONCATENATE(B199,C199,D199,E199,F199,G199,I199)</f>
        <v>903043014150501231008000024300001</v>
      </c>
      <c r="M199" s="163">
        <f t="array" ref="M199">IF(COUNT(SEARCH(Удалить_Роспись_КВСР,$B199)*SEARCH(Удалить_Роспись_ПБС,$C199)*SEARCH(Удалить_Роспись_КФСР, $D199)*SEARCH(Удалить_Роспись_КЦСР,$E199)*SEARCH(Удалить_Роспись_КВР,$F199)*SEARCH(Удалить_Роспись_ЭК,$H199)*SEARCH(Удалить_Роспись_КР,$I199))&gt;0,0,1)</f>
        <v>1</v>
      </c>
      <c r="N199" s="163">
        <f t="array" ref="N199">IF(COUNT(SEARCH(Удалить_Индекс_КВСР,$B199)*SEARCH(Удалить_Индекс_ПБС,$C199)*SEARCH(Удалить_Индекс_КФСР,$D199)*SEARCH(Удалить_Индекс_КЦСР,$E199)*SEARCH(Удалить_Индекс_КВР,$F199)*SEARCH(Удалить_Индекс_ЭК,$H199)*SEARCH(Удалить_Индекс_КР,$I199))&gt;0,0,1)</f>
        <v>0</v>
      </c>
      <c r="O199" s="163" t="str">
        <f t="shared" si="129"/>
        <v/>
      </c>
      <c r="P199" s="263" t="str">
        <f t="shared" si="130"/>
        <v/>
      </c>
      <c r="Q199" s="263" t="str">
        <f t="shared" si="131"/>
        <v/>
      </c>
      <c r="R199" s="263" t="str">
        <f t="shared" si="132"/>
        <v/>
      </c>
      <c r="S199" s="263" t="str">
        <f t="shared" si="133"/>
        <v/>
      </c>
      <c r="T199" s="263" t="str">
        <f t="shared" si="134"/>
        <v/>
      </c>
      <c r="U199" s="263" t="str">
        <f t="shared" si="155"/>
        <v/>
      </c>
      <c r="V199" s="263" t="str">
        <f t="shared" si="135"/>
        <v/>
      </c>
      <c r="W199" s="263" t="str">
        <f t="shared" si="156"/>
        <v/>
      </c>
      <c r="X199" s="263" t="str">
        <f t="shared" si="136"/>
        <v/>
      </c>
      <c r="Y199" s="263" t="str">
        <f t="shared" si="137"/>
        <v/>
      </c>
      <c r="Z199" s="263" t="str">
        <f t="shared" si="138"/>
        <v/>
      </c>
      <c r="AA199" s="263" t="str">
        <f t="shared" si="139"/>
        <v/>
      </c>
      <c r="AB199" s="263" t="str">
        <f t="shared" si="167"/>
        <v/>
      </c>
      <c r="AC199" s="263" t="str">
        <f t="shared" si="157"/>
        <v/>
      </c>
      <c r="AD199" s="263" t="str">
        <f t="shared" si="168"/>
        <v/>
      </c>
      <c r="AE199" s="263" t="str">
        <f t="shared" si="140"/>
        <v/>
      </c>
      <c r="AF199" s="263" t="str">
        <f t="shared" si="141"/>
        <v/>
      </c>
      <c r="AG199" s="263"/>
      <c r="AJ199" s="163" t="str">
        <f t="shared" si="142"/>
        <v/>
      </c>
      <c r="AK199" s="163" t="str">
        <f t="shared" si="158"/>
        <v/>
      </c>
      <c r="AL199" s="163" t="str">
        <f t="shared" si="143"/>
        <v/>
      </c>
      <c r="AM199" s="163" t="str">
        <f t="shared" si="144"/>
        <v/>
      </c>
      <c r="AN199" s="163" t="str">
        <f t="shared" si="159"/>
        <v>жил</v>
      </c>
      <c r="AO199" s="163" t="str">
        <f t="shared" si="160"/>
        <v/>
      </c>
      <c r="AP199" s="163" t="str">
        <f t="shared" si="161"/>
        <v/>
      </c>
      <c r="AQ199" s="163" t="str">
        <f t="shared" si="162"/>
        <v/>
      </c>
      <c r="AR199" s="163" t="str">
        <f t="shared" si="163"/>
        <v/>
      </c>
      <c r="AS199" s="163" t="str">
        <f t="shared" si="169"/>
        <v/>
      </c>
      <c r="AT199" s="163" t="str">
        <f t="shared" si="170"/>
        <v/>
      </c>
      <c r="AU199" s="163" t="str">
        <f t="shared" si="145"/>
        <v>жил</v>
      </c>
      <c r="AV199" s="163" t="str">
        <f t="shared" ref="AV199:AV262" si="173">CONCATENATE(AU199,B199,C199,IF(ISNA(VLOOKUP(I199,спр_Платные,1,FALSE)),"общ","пла"),VLOOKUP(H199,спр_Индексации_ЭКР,3,FALSE))</f>
        <v>жил90304301415общпро</v>
      </c>
      <c r="AW199" s="162">
        <f t="shared" si="150"/>
        <v>81236.67</v>
      </c>
      <c r="AX199" s="162">
        <f t="shared" si="151"/>
        <v>1648</v>
      </c>
      <c r="AY199" s="162">
        <f t="shared" si="152"/>
        <v>0</v>
      </c>
      <c r="AZ199" s="162">
        <f t="shared" si="153"/>
        <v>0</v>
      </c>
      <c r="BA199" s="164">
        <f t="shared" si="164"/>
        <v>1</v>
      </c>
      <c r="BB199" s="164">
        <f t="shared" si="165"/>
        <v>1</v>
      </c>
      <c r="BC199" s="164">
        <f t="shared" si="166"/>
        <v>1</v>
      </c>
      <c r="BD199" s="162">
        <f t="shared" si="146"/>
        <v>0</v>
      </c>
      <c r="BE199" s="162">
        <f t="shared" si="147"/>
        <v>0</v>
      </c>
      <c r="BF199" s="179">
        <f t="shared" si="148"/>
        <v>0</v>
      </c>
      <c r="BG199" s="180">
        <f t="shared" si="149"/>
        <v>0</v>
      </c>
      <c r="BH199" s="254"/>
      <c r="BI199" s="254"/>
      <c r="BJ199" s="197"/>
      <c r="BK199" s="197"/>
      <c r="BL199" s="202" t="str">
        <f t="shared" si="171"/>
        <v>05</v>
      </c>
    </row>
    <row r="200" spans="1:64" ht="12" hidden="1" customHeight="1">
      <c r="A200" s="365" t="s">
        <v>599</v>
      </c>
      <c r="B200" s="366" t="s">
        <v>397</v>
      </c>
      <c r="C200" s="365" t="s">
        <v>1180</v>
      </c>
      <c r="D200" s="366" t="s">
        <v>387</v>
      </c>
      <c r="E200" s="366" t="s">
        <v>680</v>
      </c>
      <c r="F200" s="366" t="s">
        <v>533</v>
      </c>
      <c r="G200" s="366" t="s">
        <v>1344</v>
      </c>
      <c r="H200" s="366" t="s">
        <v>1165</v>
      </c>
      <c r="I200" s="366" t="s">
        <v>456</v>
      </c>
      <c r="J200" s="384">
        <v>43016.4</v>
      </c>
      <c r="K200" s="384">
        <v>43016.4</v>
      </c>
      <c r="L200" s="162" t="str">
        <f t="shared" si="172"/>
        <v>903043014150502231008000024400001</v>
      </c>
      <c r="M200" s="163">
        <f t="array" ref="M200">IF(COUNT(SEARCH(Удалить_Роспись_КВСР,$B200)*SEARCH(Удалить_Роспись_ПБС,$C200)*SEARCH(Удалить_Роспись_КФСР, $D200)*SEARCH(Удалить_Роспись_КЦСР,$E200)*SEARCH(Удалить_Роспись_КВР,$F200)*SEARCH(Удалить_Роспись_ЭК,$H200)*SEARCH(Удалить_Роспись_КР,$I200))&gt;0,0,1)</f>
        <v>1</v>
      </c>
      <c r="N200" s="163">
        <v>1</v>
      </c>
      <c r="O200" s="163" t="str">
        <f t="shared" ref="O200:O263" si="174">IF(OR($E200="09200П0000"),"тра","")</f>
        <v/>
      </c>
      <c r="P200" s="263" t="str">
        <f t="shared" ref="P200:P263" si="175">IF($E200="09200Л0000","воз","")</f>
        <v/>
      </c>
      <c r="Q200" s="263" t="str">
        <f t="shared" ref="Q200:Q263" si="176">IF(OR($E200="90900Д0000"),"инв","")</f>
        <v/>
      </c>
      <c r="R200" s="263" t="str">
        <f t="shared" ref="R200:R263" si="177">IF(OR($E200="90900Ж0000"),"зем","")</f>
        <v/>
      </c>
      <c r="S200" s="263" t="str">
        <f t="shared" ref="S200:S263" si="178">IF($D200="1001","пен","")</f>
        <v/>
      </c>
      <c r="T200" s="263" t="str">
        <f t="shared" ref="T200:T263" si="179">IF($E200="9010080000","рез","")</f>
        <v/>
      </c>
      <c r="U200" s="263" t="str">
        <f t="shared" si="155"/>
        <v/>
      </c>
      <c r="V200" s="263" t="str">
        <f t="shared" ref="V200:V263" si="180">IF(AND(OR($B200="830",B200="863",B200="856"),OR($F200="412",$F200="414",F200="464")),"мер","")</f>
        <v/>
      </c>
      <c r="W200" s="263" t="str">
        <f t="shared" si="156"/>
        <v/>
      </c>
      <c r="X200" s="263" t="str">
        <f t="shared" ref="X200:X263" si="181">IF(AND(F200="412",D200="0501"),"жил","")</f>
        <v/>
      </c>
      <c r="Y200" s="263" t="str">
        <f t="shared" ref="Y200:Y263" si="182">IF($D200="0107","выб","")</f>
        <v/>
      </c>
      <c r="Z200" s="263" t="str">
        <f t="shared" ref="Z200:Z263" si="183">IF(OR($F200="500",F200="511",F200="521",F200="523",F200="530",F200="540"),"меж","")</f>
        <v/>
      </c>
      <c r="AA200" s="263" t="str">
        <f t="shared" ref="AA200:AA263" si="184">IF(OR(I200="12",I200="36"),"соф","")</f>
        <v/>
      </c>
      <c r="AB200" s="263" t="str">
        <f t="shared" si="167"/>
        <v/>
      </c>
      <c r="AC200" s="263" t="str">
        <f t="shared" si="157"/>
        <v/>
      </c>
      <c r="AD200" s="263" t="str">
        <f t="shared" si="168"/>
        <v/>
      </c>
      <c r="AE200" s="263" t="str">
        <f t="shared" ref="AE200:AE263" si="185">IF(AND($B200="890",$E200="9098000",F200="870"),"рсф","")</f>
        <v/>
      </c>
      <c r="AF200" s="263" t="str">
        <f t="shared" ref="AF200:AF263" si="186">IF(AND($F200="330",B200="806"),"поч","")</f>
        <v/>
      </c>
      <c r="AG200" s="263"/>
      <c r="AJ200" s="163" t="str">
        <f t="shared" ref="AJ200:AJ263" si="187">IF(AND(D200="0503",F200="247"),"осв","")</f>
        <v/>
      </c>
      <c r="AK200" s="163" t="str">
        <f t="shared" si="158"/>
        <v/>
      </c>
      <c r="AL200" s="163" t="str">
        <f t="shared" ref="AL200:AL263" si="188">IF($D200="0503","бла","")</f>
        <v/>
      </c>
      <c r="AM200" s="163" t="str">
        <f t="shared" ref="AM200:AM263" si="189">IF(OR($I200="10",$I200="04",I200="30",I200="34"),"меж","")</f>
        <v/>
      </c>
      <c r="AN200" s="163" t="str">
        <f t="shared" si="159"/>
        <v/>
      </c>
      <c r="AO200" s="163" t="str">
        <f t="shared" si="160"/>
        <v/>
      </c>
      <c r="AP200" s="163" t="str">
        <f t="shared" si="161"/>
        <v/>
      </c>
      <c r="AQ200" s="163" t="str">
        <f t="shared" si="162"/>
        <v/>
      </c>
      <c r="AR200" s="163" t="str">
        <f t="shared" si="163"/>
        <v/>
      </c>
      <c r="AS200" s="163" t="str">
        <f t="shared" si="169"/>
        <v/>
      </c>
      <c r="AT200" s="163" t="str">
        <f t="shared" si="170"/>
        <v/>
      </c>
      <c r="AU200" s="163" t="str">
        <f t="shared" ref="AU200:AU263" si="190">IF(LEFT(B200,1)="9",LEFT(CONCATENATE(AJ200,AK200,AL200,AM200,AN200,AP200,AQ200,AR200,AS200,AT200,AO200,"рбс"),3),LEFT(CONCATENATE(O200,P200,Q200,R200,S200,T200,U200,V200,W200,X200,Y200,Z200,AA200,AB200,AC200,AD200,AE200,AF200,"рбс"),3))</f>
        <v>рбс</v>
      </c>
      <c r="AV200" s="163" t="str">
        <f t="shared" si="173"/>
        <v>рбс90304301415общпро</v>
      </c>
      <c r="AW200" s="162">
        <f t="shared" si="150"/>
        <v>43016.4</v>
      </c>
      <c r="AX200" s="162">
        <f t="shared" si="151"/>
        <v>43016.4</v>
      </c>
      <c r="AY200" s="162">
        <f t="shared" si="152"/>
        <v>43016.4</v>
      </c>
      <c r="AZ200" s="162">
        <f t="shared" si="153"/>
        <v>43016.4</v>
      </c>
      <c r="BA200" s="164">
        <f t="shared" si="164"/>
        <v>1</v>
      </c>
      <c r="BB200" s="164">
        <f t="shared" si="165"/>
        <v>1</v>
      </c>
      <c r="BC200" s="164">
        <f t="shared" si="166"/>
        <v>1</v>
      </c>
      <c r="BD200" s="162">
        <f t="shared" ref="BD200:BD263" si="191">IF(ISNA(BA200),0,AY200*$BA200)</f>
        <v>43016.4</v>
      </c>
      <c r="BE200" s="162">
        <f t="shared" ref="BE200:BE263" si="192">AZ200*$BA200</f>
        <v>43016.4</v>
      </c>
      <c r="BF200" s="179">
        <f t="shared" ref="BF200:BF263" si="193">BD200*BB200</f>
        <v>43016.4</v>
      </c>
      <c r="BG200" s="180">
        <f t="shared" ref="BG200:BG263" si="194">BF200*BC200</f>
        <v>43016.4</v>
      </c>
      <c r="BH200" s="254"/>
      <c r="BI200" s="254"/>
      <c r="BJ200" s="197"/>
      <c r="BK200" s="197"/>
      <c r="BL200" s="202" t="str">
        <f t="shared" si="171"/>
        <v>05</v>
      </c>
    </row>
    <row r="201" spans="1:64" ht="12" hidden="1" customHeight="1">
      <c r="A201" s="365" t="s">
        <v>599</v>
      </c>
      <c r="B201" s="366" t="s">
        <v>397</v>
      </c>
      <c r="C201" s="365" t="s">
        <v>1180</v>
      </c>
      <c r="D201" s="366" t="s">
        <v>387</v>
      </c>
      <c r="E201" s="366" t="s">
        <v>658</v>
      </c>
      <c r="F201" s="366" t="s">
        <v>533</v>
      </c>
      <c r="G201" s="366" t="s">
        <v>1344</v>
      </c>
      <c r="H201" s="366" t="s">
        <v>1089</v>
      </c>
      <c r="I201" s="366" t="s">
        <v>456</v>
      </c>
      <c r="J201" s="384">
        <v>16700</v>
      </c>
      <c r="K201" s="384">
        <v>0</v>
      </c>
      <c r="L201" s="162" t="str">
        <f t="shared" si="172"/>
        <v>90304301415050290900Ш000024400001</v>
      </c>
      <c r="M201" s="163">
        <f t="array" ref="M201">IF(COUNT(SEARCH(Удалить_Роспись_КВСР,$B201)*SEARCH(Удалить_Роспись_ПБС,$C201)*SEARCH(Удалить_Роспись_КФСР, $D201)*SEARCH(Удалить_Роспись_КЦСР,$E201)*SEARCH(Удалить_Роспись_КВР,$F201)*SEARCH(Удалить_Роспись_ЭК,$H201)*SEARCH(Удалить_Роспись_КР,$I201))&gt;0,0,1)</f>
        <v>1</v>
      </c>
      <c r="N201" s="163">
        <v>1</v>
      </c>
      <c r="O201" s="163" t="str">
        <f t="shared" si="174"/>
        <v/>
      </c>
      <c r="P201" s="263" t="str">
        <f t="shared" si="175"/>
        <v/>
      </c>
      <c r="Q201" s="263" t="str">
        <f t="shared" si="176"/>
        <v/>
      </c>
      <c r="R201" s="263" t="str">
        <f t="shared" si="177"/>
        <v/>
      </c>
      <c r="S201" s="263" t="str">
        <f t="shared" si="178"/>
        <v/>
      </c>
      <c r="T201" s="263" t="str">
        <f t="shared" si="179"/>
        <v/>
      </c>
      <c r="U201" s="263" t="str">
        <f t="shared" si="155"/>
        <v/>
      </c>
      <c r="V201" s="263" t="str">
        <f t="shared" si="180"/>
        <v/>
      </c>
      <c r="W201" s="263" t="str">
        <f t="shared" si="156"/>
        <v/>
      </c>
      <c r="X201" s="263" t="str">
        <f t="shared" si="181"/>
        <v/>
      </c>
      <c r="Y201" s="263" t="str">
        <f t="shared" si="182"/>
        <v/>
      </c>
      <c r="Z201" s="263" t="str">
        <f t="shared" si="183"/>
        <v/>
      </c>
      <c r="AA201" s="263" t="str">
        <f t="shared" si="184"/>
        <v/>
      </c>
      <c r="AB201" s="263" t="str">
        <f t="shared" si="167"/>
        <v/>
      </c>
      <c r="AC201" s="263" t="str">
        <f t="shared" si="157"/>
        <v/>
      </c>
      <c r="AD201" s="263" t="str">
        <f t="shared" si="168"/>
        <v/>
      </c>
      <c r="AE201" s="263" t="str">
        <f t="shared" si="185"/>
        <v/>
      </c>
      <c r="AF201" s="263" t="str">
        <f t="shared" si="186"/>
        <v/>
      </c>
      <c r="AG201" s="263"/>
      <c r="AJ201" s="163" t="str">
        <f t="shared" si="187"/>
        <v/>
      </c>
      <c r="AK201" s="163" t="str">
        <f t="shared" si="158"/>
        <v/>
      </c>
      <c r="AL201" s="163" t="str">
        <f t="shared" si="188"/>
        <v/>
      </c>
      <c r="AM201" s="163" t="str">
        <f t="shared" si="189"/>
        <v/>
      </c>
      <c r="AN201" s="163" t="str">
        <f t="shared" si="159"/>
        <v/>
      </c>
      <c r="AO201" s="163" t="str">
        <f t="shared" si="160"/>
        <v/>
      </c>
      <c r="AP201" s="163" t="str">
        <f t="shared" si="161"/>
        <v/>
      </c>
      <c r="AQ201" s="163" t="str">
        <f t="shared" si="162"/>
        <v/>
      </c>
      <c r="AR201" s="163" t="str">
        <f t="shared" si="163"/>
        <v/>
      </c>
      <c r="AS201" s="163" t="str">
        <f t="shared" si="169"/>
        <v/>
      </c>
      <c r="AT201" s="163" t="str">
        <f t="shared" si="170"/>
        <v/>
      </c>
      <c r="AU201" s="163" t="str">
        <f t="shared" si="190"/>
        <v>рбс</v>
      </c>
      <c r="AV201" s="163" t="str">
        <f t="shared" si="173"/>
        <v>рбс90304301415общпро</v>
      </c>
      <c r="AW201" s="162">
        <f t="shared" si="150"/>
        <v>16700</v>
      </c>
      <c r="AX201" s="162">
        <f t="shared" si="151"/>
        <v>0</v>
      </c>
      <c r="AY201" s="162">
        <f t="shared" si="152"/>
        <v>16700</v>
      </c>
      <c r="AZ201" s="162">
        <f t="shared" si="153"/>
        <v>0</v>
      </c>
      <c r="BA201" s="164">
        <f t="shared" si="164"/>
        <v>1</v>
      </c>
      <c r="BB201" s="164">
        <f t="shared" si="165"/>
        <v>1</v>
      </c>
      <c r="BC201" s="164">
        <f t="shared" si="166"/>
        <v>1</v>
      </c>
      <c r="BD201" s="162">
        <f t="shared" si="191"/>
        <v>16700</v>
      </c>
      <c r="BE201" s="162">
        <f t="shared" si="192"/>
        <v>0</v>
      </c>
      <c r="BF201" s="179">
        <f t="shared" si="193"/>
        <v>16700</v>
      </c>
      <c r="BG201" s="180">
        <f t="shared" si="194"/>
        <v>16700</v>
      </c>
      <c r="BH201" s="254"/>
      <c r="BI201" s="254"/>
      <c r="BJ201" s="197"/>
      <c r="BK201" s="197"/>
      <c r="BL201" s="202" t="str">
        <f t="shared" si="171"/>
        <v>05</v>
      </c>
    </row>
    <row r="202" spans="1:64" ht="12" hidden="1" customHeight="1">
      <c r="A202" s="365" t="s">
        <v>599</v>
      </c>
      <c r="B202" s="366" t="s">
        <v>397</v>
      </c>
      <c r="C202" s="365" t="s">
        <v>1180</v>
      </c>
      <c r="D202" s="366" t="s">
        <v>388</v>
      </c>
      <c r="E202" s="366" t="s">
        <v>681</v>
      </c>
      <c r="F202" s="366" t="s">
        <v>533</v>
      </c>
      <c r="G202" s="366" t="s">
        <v>1344</v>
      </c>
      <c r="H202" s="366" t="s">
        <v>1089</v>
      </c>
      <c r="I202" s="366" t="s">
        <v>456</v>
      </c>
      <c r="J202" s="384">
        <v>93384.2</v>
      </c>
      <c r="K202" s="384">
        <v>64166.44</v>
      </c>
      <c r="L202" s="162" t="str">
        <f t="shared" si="172"/>
        <v>903043014150503233008005024400001</v>
      </c>
      <c r="M202" s="163">
        <f t="array" ref="M202">IF(COUNT(SEARCH(Удалить_Роспись_КВСР,$B202)*SEARCH(Удалить_Роспись_ПБС,$C202)*SEARCH(Удалить_Роспись_КФСР, $D202)*SEARCH(Удалить_Роспись_КЦСР,$E202)*SEARCH(Удалить_Роспись_КВР,$F202)*SEARCH(Удалить_Роспись_ЭК,$H202)*SEARCH(Удалить_Роспись_КР,$I202))&gt;0,0,1)</f>
        <v>1</v>
      </c>
      <c r="N202" s="163">
        <v>1</v>
      </c>
      <c r="O202" s="163" t="str">
        <f t="shared" si="174"/>
        <v/>
      </c>
      <c r="P202" s="263" t="str">
        <f t="shared" si="175"/>
        <v/>
      </c>
      <c r="Q202" s="263" t="str">
        <f t="shared" si="176"/>
        <v/>
      </c>
      <c r="R202" s="263" t="str">
        <f t="shared" si="177"/>
        <v/>
      </c>
      <c r="S202" s="263" t="str">
        <f t="shared" si="178"/>
        <v/>
      </c>
      <c r="T202" s="263" t="str">
        <f t="shared" si="179"/>
        <v/>
      </c>
      <c r="U202" s="263" t="str">
        <f t="shared" si="155"/>
        <v/>
      </c>
      <c r="V202" s="263" t="str">
        <f t="shared" si="180"/>
        <v/>
      </c>
      <c r="W202" s="263" t="str">
        <f t="shared" si="156"/>
        <v/>
      </c>
      <c r="X202" s="263" t="str">
        <f t="shared" si="181"/>
        <v/>
      </c>
      <c r="Y202" s="263" t="str">
        <f t="shared" si="182"/>
        <v/>
      </c>
      <c r="Z202" s="263" t="str">
        <f t="shared" si="183"/>
        <v/>
      </c>
      <c r="AA202" s="263" t="str">
        <f t="shared" si="184"/>
        <v/>
      </c>
      <c r="AB202" s="263" t="str">
        <f t="shared" si="167"/>
        <v/>
      </c>
      <c r="AC202" s="263" t="str">
        <f t="shared" si="157"/>
        <v/>
      </c>
      <c r="AD202" s="263" t="str">
        <f t="shared" si="168"/>
        <v/>
      </c>
      <c r="AE202" s="263" t="str">
        <f t="shared" si="185"/>
        <v/>
      </c>
      <c r="AF202" s="263" t="str">
        <f t="shared" si="186"/>
        <v/>
      </c>
      <c r="AG202" s="263"/>
      <c r="AJ202" s="163" t="str">
        <f t="shared" si="187"/>
        <v/>
      </c>
      <c r="AK202" s="163" t="str">
        <f t="shared" si="158"/>
        <v/>
      </c>
      <c r="AL202" s="163" t="str">
        <f t="shared" si="188"/>
        <v>бла</v>
      </c>
      <c r="AM202" s="163" t="str">
        <f t="shared" si="189"/>
        <v/>
      </c>
      <c r="AN202" s="163" t="str">
        <f t="shared" si="159"/>
        <v/>
      </c>
      <c r="AO202" s="163" t="str">
        <f t="shared" si="160"/>
        <v/>
      </c>
      <c r="AP202" s="163" t="str">
        <f t="shared" si="161"/>
        <v/>
      </c>
      <c r="AQ202" s="163" t="str">
        <f t="shared" si="162"/>
        <v/>
      </c>
      <c r="AR202" s="163" t="str">
        <f t="shared" si="163"/>
        <v/>
      </c>
      <c r="AS202" s="163" t="str">
        <f t="shared" si="169"/>
        <v/>
      </c>
      <c r="AT202" s="163" t="str">
        <f t="shared" si="170"/>
        <v/>
      </c>
      <c r="AU202" s="163" t="str">
        <f t="shared" si="190"/>
        <v>бла</v>
      </c>
      <c r="AV202" s="163" t="str">
        <f t="shared" si="173"/>
        <v>бла90304301415общпро</v>
      </c>
      <c r="AW202" s="162">
        <f t="shared" si="150"/>
        <v>93384.2</v>
      </c>
      <c r="AX202" s="162">
        <f t="shared" si="151"/>
        <v>64166.44</v>
      </c>
      <c r="AY202" s="162">
        <f t="shared" si="152"/>
        <v>93384.2</v>
      </c>
      <c r="AZ202" s="162">
        <f t="shared" si="153"/>
        <v>64166.44</v>
      </c>
      <c r="BA202" s="164">
        <f t="shared" si="164"/>
        <v>1</v>
      </c>
      <c r="BB202" s="164">
        <f t="shared" si="165"/>
        <v>1</v>
      </c>
      <c r="BC202" s="164">
        <f t="shared" si="166"/>
        <v>1</v>
      </c>
      <c r="BD202" s="162">
        <f>IF(ISNA(BA202),0,AY202*$BA202)-12000</f>
        <v>81384.2</v>
      </c>
      <c r="BE202" s="162">
        <f t="shared" si="192"/>
        <v>64166.44</v>
      </c>
      <c r="BF202" s="179">
        <f t="shared" si="193"/>
        <v>81384.2</v>
      </c>
      <c r="BG202" s="180">
        <f t="shared" si="194"/>
        <v>81384.2</v>
      </c>
      <c r="BH202" s="254"/>
      <c r="BI202" s="254"/>
      <c r="BJ202" s="197"/>
      <c r="BK202" s="197"/>
      <c r="BL202" s="202" t="str">
        <f t="shared" si="171"/>
        <v>05</v>
      </c>
    </row>
    <row r="203" spans="1:64" s="343" customFormat="1" ht="12" hidden="1" customHeight="1">
      <c r="A203" s="430" t="s">
        <v>599</v>
      </c>
      <c r="B203" s="431" t="s">
        <v>397</v>
      </c>
      <c r="C203" s="430" t="s">
        <v>1180</v>
      </c>
      <c r="D203" s="431" t="s">
        <v>388</v>
      </c>
      <c r="E203" s="431" t="s">
        <v>681</v>
      </c>
      <c r="F203" s="431" t="s">
        <v>533</v>
      </c>
      <c r="G203" s="431" t="s">
        <v>1344</v>
      </c>
      <c r="H203" s="431" t="s">
        <v>1165</v>
      </c>
      <c r="I203" s="431" t="s">
        <v>456</v>
      </c>
      <c r="J203" s="432">
        <v>9807</v>
      </c>
      <c r="K203" s="432">
        <v>9807</v>
      </c>
      <c r="L203" s="433" t="str">
        <f t="shared" si="172"/>
        <v>903043014150503233008005024400001</v>
      </c>
      <c r="M203" s="434">
        <f t="array" ref="M203">IF(COUNT(SEARCH(Удалить_Роспись_КВСР,$B203)*SEARCH(Удалить_Роспись_ПБС,$C203)*SEARCH(Удалить_Роспись_КФСР, $D203)*SEARCH(Удалить_Роспись_КЦСР,$E203)*SEARCH(Удалить_Роспись_КВР,$F203)*SEARCH(Удалить_Роспись_ЭК,$H203)*SEARCH(Удалить_Роспись_КР,$I203))&gt;0,0,1)</f>
        <v>1</v>
      </c>
      <c r="N203" s="434">
        <f t="array" ref="N203">IF(COUNT(SEARCH(Удалить_Индекс_КВСР,$B203)*SEARCH(Удалить_Индекс_ПБС,$C203)*SEARCH(Удалить_Индекс_КФСР,$D203)*SEARCH(Удалить_Индекс_КЦСР,$E203)*SEARCH(Удалить_Индекс_КВР,$F203)*SEARCH(Удалить_Индекс_ЭК,$H203)*SEARCH(Удалить_Индекс_КР,$I203))&gt;0,0,1)</f>
        <v>0</v>
      </c>
      <c r="O203" s="163" t="str">
        <f t="shared" si="174"/>
        <v/>
      </c>
      <c r="P203" s="263" t="str">
        <f t="shared" si="175"/>
        <v/>
      </c>
      <c r="Q203" s="263" t="str">
        <f t="shared" si="176"/>
        <v/>
      </c>
      <c r="R203" s="263" t="str">
        <f t="shared" si="177"/>
        <v/>
      </c>
      <c r="S203" s="263" t="str">
        <f t="shared" si="178"/>
        <v/>
      </c>
      <c r="T203" s="263" t="str">
        <f t="shared" si="179"/>
        <v/>
      </c>
      <c r="U203" s="263" t="str">
        <f t="shared" si="155"/>
        <v/>
      </c>
      <c r="V203" s="263" t="str">
        <f t="shared" si="180"/>
        <v/>
      </c>
      <c r="W203" s="263" t="str">
        <f t="shared" si="156"/>
        <v/>
      </c>
      <c r="X203" s="263" t="str">
        <f t="shared" si="181"/>
        <v/>
      </c>
      <c r="Y203" s="263" t="str">
        <f t="shared" si="182"/>
        <v/>
      </c>
      <c r="Z203" s="263" t="str">
        <f t="shared" si="183"/>
        <v/>
      </c>
      <c r="AA203" s="263" t="str">
        <f t="shared" si="184"/>
        <v/>
      </c>
      <c r="AB203" s="263" t="str">
        <f t="shared" si="167"/>
        <v/>
      </c>
      <c r="AC203" s="263" t="str">
        <f t="shared" si="157"/>
        <v/>
      </c>
      <c r="AD203" s="263" t="str">
        <f t="shared" si="168"/>
        <v/>
      </c>
      <c r="AE203" s="263" t="str">
        <f t="shared" si="185"/>
        <v/>
      </c>
      <c r="AF203" s="263" t="str">
        <f t="shared" si="186"/>
        <v/>
      </c>
      <c r="AG203" s="263"/>
      <c r="AH203" s="157"/>
      <c r="AI203" s="157"/>
      <c r="AJ203" s="163" t="str">
        <f t="shared" si="187"/>
        <v/>
      </c>
      <c r="AK203" s="163" t="str">
        <f t="shared" si="158"/>
        <v/>
      </c>
      <c r="AL203" s="163" t="str">
        <f t="shared" si="188"/>
        <v>бла</v>
      </c>
      <c r="AM203" s="163" t="str">
        <f t="shared" si="189"/>
        <v/>
      </c>
      <c r="AN203" s="163" t="str">
        <f t="shared" si="159"/>
        <v/>
      </c>
      <c r="AO203" s="163" t="str">
        <f t="shared" si="160"/>
        <v/>
      </c>
      <c r="AP203" s="163" t="str">
        <f t="shared" si="161"/>
        <v/>
      </c>
      <c r="AQ203" s="163" t="str">
        <f t="shared" si="162"/>
        <v/>
      </c>
      <c r="AR203" s="163" t="str">
        <f t="shared" si="163"/>
        <v/>
      </c>
      <c r="AS203" s="163" t="str">
        <f t="shared" si="169"/>
        <v/>
      </c>
      <c r="AT203" s="163" t="str">
        <f t="shared" si="170"/>
        <v/>
      </c>
      <c r="AU203" s="163" t="str">
        <f t="shared" si="190"/>
        <v>бла</v>
      </c>
      <c r="AV203" s="163" t="str">
        <f t="shared" si="173"/>
        <v>бла90304301415общпро</v>
      </c>
      <c r="AW203" s="162">
        <f t="shared" si="150"/>
        <v>9807</v>
      </c>
      <c r="AX203" s="162">
        <f t="shared" si="151"/>
        <v>9807</v>
      </c>
      <c r="AY203" s="162">
        <f t="shared" si="152"/>
        <v>0</v>
      </c>
      <c r="AZ203" s="162">
        <f t="shared" si="153"/>
        <v>0</v>
      </c>
      <c r="BA203" s="164">
        <f t="shared" si="164"/>
        <v>1</v>
      </c>
      <c r="BB203" s="164">
        <f t="shared" si="165"/>
        <v>1</v>
      </c>
      <c r="BC203" s="164">
        <f t="shared" si="166"/>
        <v>1</v>
      </c>
      <c r="BD203" s="433">
        <f t="shared" si="191"/>
        <v>0</v>
      </c>
      <c r="BE203" s="433">
        <f t="shared" si="192"/>
        <v>0</v>
      </c>
      <c r="BF203" s="435">
        <f t="shared" si="193"/>
        <v>0</v>
      </c>
      <c r="BG203" s="436">
        <f t="shared" si="194"/>
        <v>0</v>
      </c>
      <c r="BH203" s="437"/>
      <c r="BI203" s="437"/>
      <c r="BJ203" s="438"/>
      <c r="BK203" s="438"/>
      <c r="BL203" s="439" t="str">
        <f t="shared" si="171"/>
        <v>05</v>
      </c>
    </row>
    <row r="204" spans="1:64" s="343" customFormat="1" ht="12" hidden="1" customHeight="1">
      <c r="A204" s="430" t="s">
        <v>599</v>
      </c>
      <c r="B204" s="431" t="s">
        <v>397</v>
      </c>
      <c r="C204" s="430" t="s">
        <v>1180</v>
      </c>
      <c r="D204" s="431" t="s">
        <v>388</v>
      </c>
      <c r="E204" s="431" t="s">
        <v>682</v>
      </c>
      <c r="F204" s="431" t="s">
        <v>533</v>
      </c>
      <c r="G204" s="431" t="s">
        <v>1344</v>
      </c>
      <c r="H204" s="431" t="s">
        <v>1091</v>
      </c>
      <c r="I204" s="431" t="s">
        <v>456</v>
      </c>
      <c r="J204" s="432">
        <v>271131.07</v>
      </c>
      <c r="K204" s="432">
        <v>149217.75</v>
      </c>
      <c r="L204" s="433" t="str">
        <f t="shared" si="172"/>
        <v>903043014150503233008007024400001</v>
      </c>
      <c r="M204" s="434">
        <f t="array" ref="M204">IF(COUNT(SEARCH(Удалить_Роспись_КВСР,$B204)*SEARCH(Удалить_Роспись_ПБС,$C204)*SEARCH(Удалить_Роспись_КФСР, $D204)*SEARCH(Удалить_Роспись_КЦСР,$E204)*SEARCH(Удалить_Роспись_КВР,$F204)*SEARCH(Удалить_Роспись_ЭК,$H204)*SEARCH(Удалить_Роспись_КР,$I204))&gt;0,0,1)</f>
        <v>1</v>
      </c>
      <c r="N204" s="434">
        <v>1</v>
      </c>
      <c r="O204" s="163" t="str">
        <f t="shared" si="174"/>
        <v/>
      </c>
      <c r="P204" s="263" t="str">
        <f t="shared" si="175"/>
        <v/>
      </c>
      <c r="Q204" s="263" t="str">
        <f t="shared" si="176"/>
        <v/>
      </c>
      <c r="R204" s="263" t="str">
        <f t="shared" si="177"/>
        <v/>
      </c>
      <c r="S204" s="263" t="str">
        <f t="shared" si="178"/>
        <v/>
      </c>
      <c r="T204" s="263" t="str">
        <f t="shared" si="179"/>
        <v/>
      </c>
      <c r="U204" s="263" t="str">
        <f t="shared" si="155"/>
        <v/>
      </c>
      <c r="V204" s="263" t="str">
        <f t="shared" si="180"/>
        <v/>
      </c>
      <c r="W204" s="263" t="str">
        <f t="shared" si="156"/>
        <v/>
      </c>
      <c r="X204" s="263" t="str">
        <f t="shared" si="181"/>
        <v/>
      </c>
      <c r="Y204" s="263" t="str">
        <f t="shared" si="182"/>
        <v/>
      </c>
      <c r="Z204" s="263" t="str">
        <f t="shared" si="183"/>
        <v/>
      </c>
      <c r="AA204" s="263" t="str">
        <f t="shared" si="184"/>
        <v/>
      </c>
      <c r="AB204" s="263" t="str">
        <f t="shared" si="167"/>
        <v/>
      </c>
      <c r="AC204" s="263" t="str">
        <f t="shared" si="157"/>
        <v/>
      </c>
      <c r="AD204" s="263" t="str">
        <f t="shared" si="168"/>
        <v/>
      </c>
      <c r="AE204" s="263" t="str">
        <f t="shared" si="185"/>
        <v/>
      </c>
      <c r="AF204" s="263" t="str">
        <f t="shared" si="186"/>
        <v/>
      </c>
      <c r="AG204" s="263"/>
      <c r="AH204" s="157"/>
      <c r="AI204" s="157"/>
      <c r="AJ204" s="163" t="str">
        <f t="shared" si="187"/>
        <v/>
      </c>
      <c r="AK204" s="163" t="str">
        <f t="shared" si="158"/>
        <v/>
      </c>
      <c r="AL204" s="163" t="str">
        <f t="shared" si="188"/>
        <v>бла</v>
      </c>
      <c r="AM204" s="163" t="str">
        <f t="shared" si="189"/>
        <v/>
      </c>
      <c r="AN204" s="163" t="str">
        <f t="shared" si="159"/>
        <v/>
      </c>
      <c r="AO204" s="163" t="str">
        <f t="shared" si="160"/>
        <v/>
      </c>
      <c r="AP204" s="163" t="str">
        <f t="shared" si="161"/>
        <v/>
      </c>
      <c r="AQ204" s="163" t="str">
        <f t="shared" si="162"/>
        <v/>
      </c>
      <c r="AR204" s="163" t="str">
        <f t="shared" si="163"/>
        <v/>
      </c>
      <c r="AS204" s="163" t="str">
        <f t="shared" si="169"/>
        <v/>
      </c>
      <c r="AT204" s="163" t="str">
        <f t="shared" si="170"/>
        <v/>
      </c>
      <c r="AU204" s="163" t="str">
        <f t="shared" si="190"/>
        <v>бла</v>
      </c>
      <c r="AV204" s="163" t="str">
        <f t="shared" si="173"/>
        <v>бла90304301415общпро</v>
      </c>
      <c r="AW204" s="162">
        <f t="shared" si="150"/>
        <v>271131.07</v>
      </c>
      <c r="AX204" s="162">
        <f t="shared" si="151"/>
        <v>149217.75</v>
      </c>
      <c r="AY204" s="162">
        <f t="shared" si="152"/>
        <v>271131.07</v>
      </c>
      <c r="AZ204" s="162">
        <f t="shared" si="153"/>
        <v>149217.75</v>
      </c>
      <c r="BA204" s="164">
        <f t="shared" si="164"/>
        <v>1</v>
      </c>
      <c r="BB204" s="164">
        <f t="shared" si="165"/>
        <v>1</v>
      </c>
      <c r="BC204" s="164">
        <f t="shared" si="166"/>
        <v>1</v>
      </c>
      <c r="BD204" s="433">
        <f>IF(ISNA(BA204),0,AY204*$BA204)-70000</f>
        <v>201131.07</v>
      </c>
      <c r="BE204" s="433">
        <f t="shared" si="192"/>
        <v>149217.75</v>
      </c>
      <c r="BF204" s="435">
        <f t="shared" si="193"/>
        <v>201131.07</v>
      </c>
      <c r="BG204" s="436">
        <f t="shared" si="194"/>
        <v>201131.07</v>
      </c>
      <c r="BH204" s="437"/>
      <c r="BI204" s="437"/>
      <c r="BJ204" s="438"/>
      <c r="BK204" s="438"/>
      <c r="BL204" s="439" t="str">
        <f t="shared" si="171"/>
        <v>05</v>
      </c>
    </row>
    <row r="205" spans="1:64" s="343" customFormat="1" ht="12" hidden="1" customHeight="1">
      <c r="A205" s="430" t="s">
        <v>599</v>
      </c>
      <c r="B205" s="431" t="s">
        <v>397</v>
      </c>
      <c r="C205" s="430" t="s">
        <v>1180</v>
      </c>
      <c r="D205" s="431" t="s">
        <v>388</v>
      </c>
      <c r="E205" s="431" t="s">
        <v>683</v>
      </c>
      <c r="F205" s="431" t="s">
        <v>1346</v>
      </c>
      <c r="G205" s="431" t="s">
        <v>1344</v>
      </c>
      <c r="H205" s="431" t="s">
        <v>1094</v>
      </c>
      <c r="I205" s="431" t="s">
        <v>456</v>
      </c>
      <c r="J205" s="432">
        <v>500000</v>
      </c>
      <c r="K205" s="432">
        <v>235692.65</v>
      </c>
      <c r="L205" s="433" t="str">
        <f t="shared" si="172"/>
        <v>903043014150503233008Э04024700001</v>
      </c>
      <c r="M205" s="434">
        <f t="array" ref="M205">IF(COUNT(SEARCH(Удалить_Роспись_КВСР,$B205)*SEARCH(Удалить_Роспись_ПБС,$C205)*SEARCH(Удалить_Роспись_КФСР, $D205)*SEARCH(Удалить_Роспись_КЦСР,$E205)*SEARCH(Удалить_Роспись_КВР,$F205)*SEARCH(Удалить_Роспись_ЭК,$H205)*SEARCH(Удалить_Роспись_КР,$I205))&gt;0,0,1)</f>
        <v>1</v>
      </c>
      <c r="N205" s="434">
        <f>IF(COUNT(SEARCH(Удалить_Индекс_КВСР,$B205)*SEARCH(Удалить_Индекс_ПБС,$C205)*SEARCH(Удалить_Индекс_КФСР,$D205)*SEARCH(Удалить_Индекс_КЦСР,$E205)*SEARCH(Удалить_Индекс_КВР,$F205)*SEARCH(Удалить_Индекс_ЭК,$H205)*SEARCH(Удалить_Индекс_КР,$I205))&gt;0,0,1)</f>
        <v>1</v>
      </c>
      <c r="O205" s="163" t="str">
        <f t="shared" si="174"/>
        <v/>
      </c>
      <c r="P205" s="263" t="str">
        <f t="shared" si="175"/>
        <v/>
      </c>
      <c r="Q205" s="263" t="str">
        <f t="shared" si="176"/>
        <v/>
      </c>
      <c r="R205" s="263" t="str">
        <f t="shared" si="177"/>
        <v/>
      </c>
      <c r="S205" s="263" t="str">
        <f t="shared" si="178"/>
        <v/>
      </c>
      <c r="T205" s="263" t="str">
        <f t="shared" si="179"/>
        <v/>
      </c>
      <c r="U205" s="263" t="str">
        <f t="shared" si="155"/>
        <v/>
      </c>
      <c r="V205" s="263" t="str">
        <f t="shared" si="180"/>
        <v/>
      </c>
      <c r="W205" s="263" t="str">
        <f t="shared" si="156"/>
        <v/>
      </c>
      <c r="X205" s="263" t="str">
        <f t="shared" si="181"/>
        <v/>
      </c>
      <c r="Y205" s="263" t="str">
        <f t="shared" si="182"/>
        <v/>
      </c>
      <c r="Z205" s="263" t="str">
        <f t="shared" si="183"/>
        <v/>
      </c>
      <c r="AA205" s="263" t="str">
        <f t="shared" si="184"/>
        <v/>
      </c>
      <c r="AB205" s="263" t="str">
        <f t="shared" si="167"/>
        <v/>
      </c>
      <c r="AC205" s="263" t="str">
        <f t="shared" si="157"/>
        <v/>
      </c>
      <c r="AD205" s="263" t="str">
        <f t="shared" si="168"/>
        <v/>
      </c>
      <c r="AE205" s="263" t="str">
        <f t="shared" si="185"/>
        <v/>
      </c>
      <c r="AF205" s="263" t="str">
        <f t="shared" si="186"/>
        <v/>
      </c>
      <c r="AG205" s="263"/>
      <c r="AH205" s="157"/>
      <c r="AI205" s="157"/>
      <c r="AJ205" s="163" t="str">
        <f t="shared" si="187"/>
        <v>осв</v>
      </c>
      <c r="AK205" s="163" t="str">
        <f t="shared" si="158"/>
        <v/>
      </c>
      <c r="AL205" s="163" t="str">
        <f t="shared" si="188"/>
        <v>бла</v>
      </c>
      <c r="AM205" s="163" t="str">
        <f t="shared" si="189"/>
        <v/>
      </c>
      <c r="AN205" s="163" t="str">
        <f t="shared" si="159"/>
        <v/>
      </c>
      <c r="AO205" s="163" t="str">
        <f t="shared" si="160"/>
        <v/>
      </c>
      <c r="AP205" s="163" t="str">
        <f t="shared" si="161"/>
        <v/>
      </c>
      <c r="AQ205" s="163" t="str">
        <f t="shared" si="162"/>
        <v/>
      </c>
      <c r="AR205" s="163" t="str">
        <f t="shared" si="163"/>
        <v/>
      </c>
      <c r="AS205" s="163" t="str">
        <f t="shared" si="169"/>
        <v/>
      </c>
      <c r="AT205" s="163" t="str">
        <f t="shared" si="170"/>
        <v/>
      </c>
      <c r="AU205" s="163" t="str">
        <f t="shared" si="190"/>
        <v>осв</v>
      </c>
      <c r="AV205" s="163" t="str">
        <f t="shared" si="173"/>
        <v>осв90304301415общком</v>
      </c>
      <c r="AW205" s="162">
        <f t="shared" si="150"/>
        <v>500000</v>
      </c>
      <c r="AX205" s="162">
        <f t="shared" si="151"/>
        <v>235692.65</v>
      </c>
      <c r="AY205" s="162">
        <f t="shared" si="152"/>
        <v>500000</v>
      </c>
      <c r="AZ205" s="162">
        <f t="shared" si="153"/>
        <v>235692.65</v>
      </c>
      <c r="BA205" s="164">
        <f t="shared" si="164"/>
        <v>1.04</v>
      </c>
      <c r="BB205" s="164">
        <f t="shared" si="165"/>
        <v>1</v>
      </c>
      <c r="BC205" s="164">
        <f t="shared" si="166"/>
        <v>1</v>
      </c>
      <c r="BD205" s="433">
        <f>IF(ISNA(BA205),0,AY205*$BA205)-120000</f>
        <v>400000</v>
      </c>
      <c r="BE205" s="433">
        <f t="shared" si="192"/>
        <v>245120.356</v>
      </c>
      <c r="BF205" s="435">
        <f t="shared" si="193"/>
        <v>400000</v>
      </c>
      <c r="BG205" s="436">
        <f t="shared" si="194"/>
        <v>400000</v>
      </c>
      <c r="BH205" s="437"/>
      <c r="BI205" s="437"/>
      <c r="BJ205" s="438"/>
      <c r="BK205" s="438"/>
      <c r="BL205" s="439" t="str">
        <f t="shared" si="171"/>
        <v>05</v>
      </c>
    </row>
    <row r="206" spans="1:64" ht="12" hidden="1" customHeight="1">
      <c r="A206" s="365" t="s">
        <v>599</v>
      </c>
      <c r="B206" s="366" t="s">
        <v>397</v>
      </c>
      <c r="C206" s="365" t="s">
        <v>1180</v>
      </c>
      <c r="D206" s="366" t="s">
        <v>390</v>
      </c>
      <c r="E206" s="366" t="s">
        <v>665</v>
      </c>
      <c r="F206" s="366" t="s">
        <v>554</v>
      </c>
      <c r="G206" s="366" t="s">
        <v>1344</v>
      </c>
      <c r="H206" s="366" t="s">
        <v>1086</v>
      </c>
      <c r="I206" s="366" t="s">
        <v>456</v>
      </c>
      <c r="J206" s="384">
        <v>66671</v>
      </c>
      <c r="K206" s="384">
        <v>66671</v>
      </c>
      <c r="L206" s="162" t="str">
        <f t="shared" si="172"/>
        <v>90304301415070790900Ч005011100001</v>
      </c>
      <c r="M206" s="163">
        <f t="array" ref="M206">IF(COUNT(SEARCH(Удалить_Роспись_КВСР,$B206)*SEARCH(Удалить_Роспись_ПБС,$C206)*SEARCH(Удалить_Роспись_КФСР, $D206)*SEARCH(Удалить_Роспись_КЦСР,$E206)*SEARCH(Удалить_Роспись_КВР,$F206)*SEARCH(Удалить_Роспись_ЭК,$H206)*SEARCH(Удалить_Роспись_КР,$I206))&gt;0,0,1)</f>
        <v>1</v>
      </c>
      <c r="N206" s="163">
        <f t="array" ref="N206">IF(COUNT(SEARCH(Удалить_Индекс_КВСР,$B206)*SEARCH(Удалить_Индекс_ПБС,$C206)*SEARCH(Удалить_Индекс_КФСР,$D206)*SEARCH(Удалить_Индекс_КЦСР,$E206)*SEARCH(Удалить_Индекс_КВР,$F206)*SEARCH(Удалить_Индекс_ЭК,$H206)*SEARCH(Удалить_Индекс_КР,$I206))&gt;0,0,1)</f>
        <v>0</v>
      </c>
      <c r="O206" s="163" t="str">
        <f t="shared" si="174"/>
        <v/>
      </c>
      <c r="P206" s="263" t="str">
        <f t="shared" si="175"/>
        <v/>
      </c>
      <c r="Q206" s="263" t="str">
        <f t="shared" si="176"/>
        <v/>
      </c>
      <c r="R206" s="263" t="str">
        <f t="shared" si="177"/>
        <v/>
      </c>
      <c r="S206" s="263" t="str">
        <f t="shared" si="178"/>
        <v/>
      </c>
      <c r="T206" s="263" t="str">
        <f t="shared" si="179"/>
        <v/>
      </c>
      <c r="U206" s="263" t="str">
        <f t="shared" si="155"/>
        <v/>
      </c>
      <c r="V206" s="263" t="str">
        <f t="shared" si="180"/>
        <v/>
      </c>
      <c r="W206" s="263" t="str">
        <f t="shared" si="156"/>
        <v/>
      </c>
      <c r="X206" s="263" t="str">
        <f t="shared" si="181"/>
        <v/>
      </c>
      <c r="Y206" s="263" t="str">
        <f t="shared" si="182"/>
        <v/>
      </c>
      <c r="Z206" s="263" t="str">
        <f t="shared" si="183"/>
        <v/>
      </c>
      <c r="AA206" s="263" t="str">
        <f t="shared" si="184"/>
        <v/>
      </c>
      <c r="AB206" s="263" t="str">
        <f t="shared" si="167"/>
        <v/>
      </c>
      <c r="AC206" s="263" t="str">
        <f t="shared" si="157"/>
        <v/>
      </c>
      <c r="AD206" s="263" t="str">
        <f t="shared" si="168"/>
        <v/>
      </c>
      <c r="AE206" s="263" t="str">
        <f t="shared" si="185"/>
        <v/>
      </c>
      <c r="AF206" s="263" t="str">
        <f t="shared" si="186"/>
        <v/>
      </c>
      <c r="AG206" s="263"/>
      <c r="AJ206" s="163" t="str">
        <f t="shared" si="187"/>
        <v/>
      </c>
      <c r="AK206" s="163" t="str">
        <f t="shared" si="158"/>
        <v/>
      </c>
      <c r="AL206" s="163" t="str">
        <f t="shared" si="188"/>
        <v/>
      </c>
      <c r="AM206" s="163" t="str">
        <f t="shared" si="189"/>
        <v/>
      </c>
      <c r="AN206" s="163" t="str">
        <f t="shared" si="159"/>
        <v/>
      </c>
      <c r="AO206" s="163" t="str">
        <f t="shared" si="160"/>
        <v/>
      </c>
      <c r="AP206" s="163" t="str">
        <f t="shared" si="161"/>
        <v/>
      </c>
      <c r="AQ206" s="163" t="str">
        <f t="shared" si="162"/>
        <v/>
      </c>
      <c r="AR206" s="163" t="str">
        <f t="shared" si="163"/>
        <v/>
      </c>
      <c r="AS206" s="163" t="str">
        <f t="shared" si="169"/>
        <v/>
      </c>
      <c r="AT206" s="163" t="str">
        <f t="shared" si="170"/>
        <v/>
      </c>
      <c r="AU206" s="163" t="str">
        <f t="shared" si="190"/>
        <v>рбс</v>
      </c>
      <c r="AV206" s="163" t="str">
        <f t="shared" si="173"/>
        <v>рбс90304301415общопл</v>
      </c>
      <c r="AW206" s="162">
        <f t="shared" ref="AW206:AW269" si="195">J206*$M206</f>
        <v>66671</v>
      </c>
      <c r="AX206" s="162">
        <f t="shared" ref="AX206:AX269" si="196">K206*$M206</f>
        <v>66671</v>
      </c>
      <c r="AY206" s="162">
        <f t="shared" ref="AY206:AY269" si="197">J206*$N206</f>
        <v>0</v>
      </c>
      <c r="AZ206" s="162">
        <f t="shared" ref="AZ206:AZ269" si="198">K206*$N206</f>
        <v>0</v>
      </c>
      <c r="BA206" s="164">
        <f t="shared" si="164"/>
        <v>1</v>
      </c>
      <c r="BB206" s="164">
        <f t="shared" si="165"/>
        <v>1</v>
      </c>
      <c r="BC206" s="164">
        <f t="shared" si="166"/>
        <v>1</v>
      </c>
      <c r="BD206" s="162">
        <f t="shared" si="191"/>
        <v>0</v>
      </c>
      <c r="BE206" s="162">
        <f t="shared" si="192"/>
        <v>0</v>
      </c>
      <c r="BF206" s="179">
        <f t="shared" si="193"/>
        <v>0</v>
      </c>
      <c r="BG206" s="180">
        <f t="shared" si="194"/>
        <v>0</v>
      </c>
      <c r="BH206" s="254"/>
      <c r="BI206" s="254"/>
      <c r="BJ206" s="197"/>
      <c r="BK206" s="197"/>
      <c r="BL206" s="202" t="str">
        <f t="shared" si="171"/>
        <v>07</v>
      </c>
    </row>
    <row r="207" spans="1:64" ht="12" hidden="1" customHeight="1">
      <c r="A207" s="365" t="s">
        <v>599</v>
      </c>
      <c r="B207" s="366" t="s">
        <v>397</v>
      </c>
      <c r="C207" s="365" t="s">
        <v>1180</v>
      </c>
      <c r="D207" s="366" t="s">
        <v>390</v>
      </c>
      <c r="E207" s="366" t="s">
        <v>665</v>
      </c>
      <c r="F207" s="366" t="s">
        <v>664</v>
      </c>
      <c r="G207" s="366" t="s">
        <v>1344</v>
      </c>
      <c r="H207" s="366" t="s">
        <v>1088</v>
      </c>
      <c r="I207" s="366" t="s">
        <v>456</v>
      </c>
      <c r="J207" s="384">
        <v>20134</v>
      </c>
      <c r="K207" s="384">
        <v>20134</v>
      </c>
      <c r="L207" s="162" t="str">
        <f t="shared" si="172"/>
        <v>90304301415070790900Ч005011900001</v>
      </c>
      <c r="M207" s="163">
        <f t="array" ref="M207">IF(COUNT(SEARCH(Удалить_Роспись_КВСР,$B207)*SEARCH(Удалить_Роспись_ПБС,$C207)*SEARCH(Удалить_Роспись_КФСР, $D207)*SEARCH(Удалить_Роспись_КЦСР,$E207)*SEARCH(Удалить_Роспись_КВР,$F207)*SEARCH(Удалить_Роспись_ЭК,$H207)*SEARCH(Удалить_Роспись_КР,$I207))&gt;0,0,1)</f>
        <v>1</v>
      </c>
      <c r="N207" s="163">
        <f t="array" ref="N207">IF(COUNT(SEARCH(Удалить_Индекс_КВСР,$B207)*SEARCH(Удалить_Индекс_ПБС,$C207)*SEARCH(Удалить_Индекс_КФСР,$D207)*SEARCH(Удалить_Индекс_КЦСР,$E207)*SEARCH(Удалить_Индекс_КВР,$F207)*SEARCH(Удалить_Индекс_ЭК,$H207)*SEARCH(Удалить_Индекс_КР,$I207))&gt;0,0,1)</f>
        <v>0</v>
      </c>
      <c r="O207" s="163" t="str">
        <f t="shared" si="174"/>
        <v/>
      </c>
      <c r="P207" s="263" t="str">
        <f t="shared" si="175"/>
        <v/>
      </c>
      <c r="Q207" s="263" t="str">
        <f t="shared" si="176"/>
        <v/>
      </c>
      <c r="R207" s="263" t="str">
        <f t="shared" si="177"/>
        <v/>
      </c>
      <c r="S207" s="263" t="str">
        <f t="shared" si="178"/>
        <v/>
      </c>
      <c r="T207" s="263" t="str">
        <f t="shared" si="179"/>
        <v/>
      </c>
      <c r="U207" s="263" t="str">
        <f t="shared" si="155"/>
        <v/>
      </c>
      <c r="V207" s="263" t="str">
        <f t="shared" si="180"/>
        <v/>
      </c>
      <c r="W207" s="263" t="str">
        <f t="shared" si="156"/>
        <v/>
      </c>
      <c r="X207" s="263" t="str">
        <f t="shared" si="181"/>
        <v/>
      </c>
      <c r="Y207" s="263" t="str">
        <f t="shared" si="182"/>
        <v/>
      </c>
      <c r="Z207" s="263" t="str">
        <f t="shared" si="183"/>
        <v/>
      </c>
      <c r="AA207" s="263" t="str">
        <f t="shared" si="184"/>
        <v/>
      </c>
      <c r="AB207" s="263" t="str">
        <f t="shared" si="167"/>
        <v/>
      </c>
      <c r="AC207" s="263" t="str">
        <f t="shared" si="157"/>
        <v/>
      </c>
      <c r="AD207" s="263" t="str">
        <f t="shared" si="168"/>
        <v/>
      </c>
      <c r="AE207" s="263" t="str">
        <f t="shared" si="185"/>
        <v/>
      </c>
      <c r="AF207" s="263" t="str">
        <f t="shared" si="186"/>
        <v/>
      </c>
      <c r="AG207" s="263"/>
      <c r="AJ207" s="163" t="str">
        <f t="shared" si="187"/>
        <v/>
      </c>
      <c r="AK207" s="163" t="str">
        <f t="shared" si="158"/>
        <v/>
      </c>
      <c r="AL207" s="163" t="str">
        <f t="shared" si="188"/>
        <v/>
      </c>
      <c r="AM207" s="163" t="str">
        <f t="shared" si="189"/>
        <v/>
      </c>
      <c r="AN207" s="163" t="str">
        <f t="shared" si="159"/>
        <v/>
      </c>
      <c r="AO207" s="163" t="str">
        <f t="shared" si="160"/>
        <v/>
      </c>
      <c r="AP207" s="163" t="str">
        <f t="shared" si="161"/>
        <v/>
      </c>
      <c r="AQ207" s="163" t="str">
        <f t="shared" si="162"/>
        <v/>
      </c>
      <c r="AR207" s="163" t="str">
        <f t="shared" si="163"/>
        <v/>
      </c>
      <c r="AS207" s="163" t="str">
        <f t="shared" si="169"/>
        <v/>
      </c>
      <c r="AT207" s="163" t="str">
        <f t="shared" si="170"/>
        <v/>
      </c>
      <c r="AU207" s="163" t="str">
        <f t="shared" si="190"/>
        <v>рбс</v>
      </c>
      <c r="AV207" s="163" t="str">
        <f t="shared" si="173"/>
        <v>рбс90304301415общопл</v>
      </c>
      <c r="AW207" s="162">
        <f t="shared" si="195"/>
        <v>20134</v>
      </c>
      <c r="AX207" s="162">
        <f t="shared" si="196"/>
        <v>20134</v>
      </c>
      <c r="AY207" s="162">
        <f t="shared" si="197"/>
        <v>0</v>
      </c>
      <c r="AZ207" s="162">
        <f t="shared" si="198"/>
        <v>0</v>
      </c>
      <c r="BA207" s="164">
        <f t="shared" si="164"/>
        <v>1</v>
      </c>
      <c r="BB207" s="164">
        <f t="shared" si="165"/>
        <v>1</v>
      </c>
      <c r="BC207" s="164">
        <f t="shared" si="166"/>
        <v>1</v>
      </c>
      <c r="BD207" s="162">
        <f t="shared" si="191"/>
        <v>0</v>
      </c>
      <c r="BE207" s="162">
        <f t="shared" si="192"/>
        <v>0</v>
      </c>
      <c r="BF207" s="179">
        <f t="shared" si="193"/>
        <v>0</v>
      </c>
      <c r="BG207" s="180">
        <f t="shared" si="194"/>
        <v>0</v>
      </c>
      <c r="BH207" s="254"/>
      <c r="BI207" s="254"/>
      <c r="BJ207" s="197"/>
      <c r="BK207" s="197"/>
      <c r="BL207" s="202" t="str">
        <f t="shared" si="171"/>
        <v>07</v>
      </c>
    </row>
    <row r="208" spans="1:64" ht="12" hidden="1" customHeight="1">
      <c r="A208" s="365" t="s">
        <v>599</v>
      </c>
      <c r="B208" s="366" t="s">
        <v>397</v>
      </c>
      <c r="C208" s="365" t="s">
        <v>1180</v>
      </c>
      <c r="D208" s="366" t="s">
        <v>391</v>
      </c>
      <c r="E208" s="366" t="s">
        <v>684</v>
      </c>
      <c r="F208" s="366" t="s">
        <v>533</v>
      </c>
      <c r="G208" s="366" t="s">
        <v>1344</v>
      </c>
      <c r="H208" s="366" t="s">
        <v>1169</v>
      </c>
      <c r="I208" s="366" t="s">
        <v>456</v>
      </c>
      <c r="J208" s="384">
        <v>50000</v>
      </c>
      <c r="K208" s="384">
        <v>10586</v>
      </c>
      <c r="L208" s="162" t="str">
        <f t="shared" si="172"/>
        <v>903043014150801234008001024400001</v>
      </c>
      <c r="M208" s="163">
        <f t="array" ref="M208">IF(COUNT(SEARCH(Удалить_Роспись_КВСР,$B208)*SEARCH(Удалить_Роспись_ПБС,$C208)*SEARCH(Удалить_Роспись_КФСР, $D208)*SEARCH(Удалить_Роспись_КЦСР,$E208)*SEARCH(Удалить_Роспись_КВР,$F208)*SEARCH(Удалить_Роспись_ЭК,$H208)*SEARCH(Удалить_Роспись_КР,$I208))&gt;0,0,1)</f>
        <v>1</v>
      </c>
      <c r="N208" s="163">
        <v>1</v>
      </c>
      <c r="O208" s="163" t="str">
        <f t="shared" si="174"/>
        <v/>
      </c>
      <c r="P208" s="263" t="str">
        <f t="shared" si="175"/>
        <v/>
      </c>
      <c r="Q208" s="263" t="str">
        <f t="shared" si="176"/>
        <v/>
      </c>
      <c r="R208" s="263" t="str">
        <f t="shared" si="177"/>
        <v/>
      </c>
      <c r="S208" s="263" t="str">
        <f t="shared" si="178"/>
        <v/>
      </c>
      <c r="T208" s="263" t="str">
        <f t="shared" si="179"/>
        <v/>
      </c>
      <c r="U208" s="263" t="str">
        <f t="shared" si="155"/>
        <v/>
      </c>
      <c r="V208" s="263" t="str">
        <f t="shared" si="180"/>
        <v/>
      </c>
      <c r="W208" s="263" t="str">
        <f t="shared" si="156"/>
        <v/>
      </c>
      <c r="X208" s="263" t="str">
        <f t="shared" si="181"/>
        <v/>
      </c>
      <c r="Y208" s="263" t="str">
        <f t="shared" si="182"/>
        <v/>
      </c>
      <c r="Z208" s="263" t="str">
        <f t="shared" si="183"/>
        <v/>
      </c>
      <c r="AA208" s="263" t="str">
        <f t="shared" si="184"/>
        <v/>
      </c>
      <c r="AB208" s="263" t="str">
        <f t="shared" si="167"/>
        <v/>
      </c>
      <c r="AC208" s="263" t="str">
        <f t="shared" si="157"/>
        <v/>
      </c>
      <c r="AD208" s="263" t="str">
        <f t="shared" si="168"/>
        <v/>
      </c>
      <c r="AE208" s="263" t="str">
        <f t="shared" si="185"/>
        <v/>
      </c>
      <c r="AF208" s="263" t="str">
        <f t="shared" si="186"/>
        <v/>
      </c>
      <c r="AG208" s="263"/>
      <c r="AJ208" s="163" t="str">
        <f t="shared" si="187"/>
        <v/>
      </c>
      <c r="AK208" s="163" t="str">
        <f t="shared" si="158"/>
        <v/>
      </c>
      <c r="AL208" s="163" t="str">
        <f t="shared" si="188"/>
        <v/>
      </c>
      <c r="AM208" s="163" t="str">
        <f t="shared" si="189"/>
        <v/>
      </c>
      <c r="AN208" s="163" t="str">
        <f t="shared" si="159"/>
        <v/>
      </c>
      <c r="AO208" s="163" t="str">
        <f t="shared" si="160"/>
        <v/>
      </c>
      <c r="AP208" s="163" t="str">
        <f t="shared" si="161"/>
        <v/>
      </c>
      <c r="AQ208" s="163" t="str">
        <f t="shared" si="162"/>
        <v/>
      </c>
      <c r="AR208" s="163" t="str">
        <f t="shared" si="163"/>
        <v/>
      </c>
      <c r="AS208" s="163" t="str">
        <f t="shared" si="169"/>
        <v/>
      </c>
      <c r="AT208" s="163" t="str">
        <f t="shared" si="170"/>
        <v/>
      </c>
      <c r="AU208" s="163" t="str">
        <f t="shared" si="190"/>
        <v>рбс</v>
      </c>
      <c r="AV208" s="163" t="str">
        <f t="shared" si="173"/>
        <v>рбс90304301415общпро</v>
      </c>
      <c r="AW208" s="162">
        <f t="shared" si="195"/>
        <v>50000</v>
      </c>
      <c r="AX208" s="162">
        <f t="shared" si="196"/>
        <v>10586</v>
      </c>
      <c r="AY208" s="162">
        <f t="shared" si="197"/>
        <v>50000</v>
      </c>
      <c r="AZ208" s="162">
        <f t="shared" si="198"/>
        <v>10586</v>
      </c>
      <c r="BA208" s="164">
        <f t="shared" si="164"/>
        <v>1</v>
      </c>
      <c r="BB208" s="164">
        <f t="shared" si="165"/>
        <v>1</v>
      </c>
      <c r="BC208" s="164">
        <f t="shared" si="166"/>
        <v>1</v>
      </c>
      <c r="BD208" s="162">
        <f>IF(ISNA(BA208),0,AY208*$BA208)-15000</f>
        <v>35000</v>
      </c>
      <c r="BE208" s="162">
        <f t="shared" si="192"/>
        <v>10586</v>
      </c>
      <c r="BF208" s="179">
        <f t="shared" si="193"/>
        <v>35000</v>
      </c>
      <c r="BG208" s="180">
        <f t="shared" si="194"/>
        <v>35000</v>
      </c>
      <c r="BH208" s="254"/>
      <c r="BI208" s="254"/>
      <c r="BJ208" s="197"/>
      <c r="BK208" s="197"/>
      <c r="BL208" s="202" t="str">
        <f t="shared" si="171"/>
        <v>08</v>
      </c>
    </row>
    <row r="209" spans="1:107" ht="12" hidden="1" customHeight="1">
      <c r="A209" s="365" t="s">
        <v>599</v>
      </c>
      <c r="B209" s="366" t="s">
        <v>397</v>
      </c>
      <c r="C209" s="365" t="s">
        <v>1180</v>
      </c>
      <c r="D209" s="366" t="s">
        <v>392</v>
      </c>
      <c r="E209" s="366" t="s">
        <v>707</v>
      </c>
      <c r="F209" s="366" t="s">
        <v>597</v>
      </c>
      <c r="G209" s="366" t="s">
        <v>1344</v>
      </c>
      <c r="H209" s="366" t="s">
        <v>1175</v>
      </c>
      <c r="I209" s="366" t="s">
        <v>456</v>
      </c>
      <c r="J209" s="384">
        <v>24000</v>
      </c>
      <c r="K209" s="384">
        <v>16000</v>
      </c>
      <c r="L209" s="162" t="str">
        <f t="shared" si="172"/>
        <v>903043014151001909008000031200001</v>
      </c>
      <c r="M209" s="163">
        <f t="array" ref="M209">IF(COUNT(SEARCH(Удалить_Роспись_КВСР,$B209)*SEARCH(Удалить_Роспись_ПБС,$C209)*SEARCH(Удалить_Роспись_КФСР, $D209)*SEARCH(Удалить_Роспись_КЦСР,$E209)*SEARCH(Удалить_Роспись_КВР,$F209)*SEARCH(Удалить_Роспись_ЭК,$H209)*SEARCH(Удалить_Роспись_КР,$I209))&gt;0,0,1)</f>
        <v>1</v>
      </c>
      <c r="N209" s="163">
        <f t="array" ref="N209">IF(COUNT(SEARCH(Удалить_Индекс_КВСР,$B209)*SEARCH(Удалить_Индекс_ПБС,$C209)*SEARCH(Удалить_Индекс_КФСР,$D209)*SEARCH(Удалить_Индекс_КЦСР,$E209)*SEARCH(Удалить_Индекс_КВР,$F209)*SEARCH(Удалить_Индекс_ЭК,$H209)*SEARCH(Удалить_Индекс_КР,$I209))&gt;0,0,1)</f>
        <v>0</v>
      </c>
      <c r="O209" s="163" t="str">
        <f t="shared" si="174"/>
        <v/>
      </c>
      <c r="P209" s="263" t="str">
        <f t="shared" si="175"/>
        <v/>
      </c>
      <c r="Q209" s="263" t="str">
        <f t="shared" si="176"/>
        <v/>
      </c>
      <c r="R209" s="263" t="str">
        <f t="shared" si="177"/>
        <v/>
      </c>
      <c r="S209" s="263" t="str">
        <f t="shared" si="178"/>
        <v>пен</v>
      </c>
      <c r="T209" s="263" t="str">
        <f t="shared" si="179"/>
        <v/>
      </c>
      <c r="U209" s="263" t="str">
        <f t="shared" si="155"/>
        <v/>
      </c>
      <c r="V209" s="263" t="str">
        <f t="shared" si="180"/>
        <v/>
      </c>
      <c r="W209" s="263" t="str">
        <f t="shared" si="156"/>
        <v/>
      </c>
      <c r="X209" s="263" t="str">
        <f t="shared" si="181"/>
        <v/>
      </c>
      <c r="Y209" s="263" t="str">
        <f t="shared" si="182"/>
        <v/>
      </c>
      <c r="Z209" s="263" t="str">
        <f t="shared" si="183"/>
        <v/>
      </c>
      <c r="AA209" s="263" t="str">
        <f t="shared" si="184"/>
        <v/>
      </c>
      <c r="AB209" s="263" t="str">
        <f t="shared" si="167"/>
        <v/>
      </c>
      <c r="AC209" s="263" t="str">
        <f t="shared" si="157"/>
        <v/>
      </c>
      <c r="AD209" s="263" t="str">
        <f t="shared" si="168"/>
        <v/>
      </c>
      <c r="AE209" s="263" t="str">
        <f t="shared" si="185"/>
        <v/>
      </c>
      <c r="AF209" s="263" t="str">
        <f t="shared" si="186"/>
        <v/>
      </c>
      <c r="AG209" s="263"/>
      <c r="AJ209" s="163" t="str">
        <f t="shared" si="187"/>
        <v/>
      </c>
      <c r="AK209" s="163" t="str">
        <f t="shared" si="158"/>
        <v/>
      </c>
      <c r="AL209" s="163" t="str">
        <f t="shared" si="188"/>
        <v/>
      </c>
      <c r="AM209" s="163" t="str">
        <f t="shared" si="189"/>
        <v/>
      </c>
      <c r="AN209" s="163" t="str">
        <f t="shared" si="159"/>
        <v/>
      </c>
      <c r="AO209" s="163" t="str">
        <f t="shared" si="160"/>
        <v/>
      </c>
      <c r="AP209" s="163" t="str">
        <f t="shared" si="161"/>
        <v/>
      </c>
      <c r="AQ209" s="163" t="str">
        <f t="shared" si="162"/>
        <v>пен</v>
      </c>
      <c r="AR209" s="163" t="str">
        <f t="shared" si="163"/>
        <v/>
      </c>
      <c r="AS209" s="163" t="str">
        <f t="shared" si="169"/>
        <v/>
      </c>
      <c r="AT209" s="163" t="str">
        <f t="shared" si="170"/>
        <v/>
      </c>
      <c r="AU209" s="163" t="str">
        <f t="shared" si="190"/>
        <v>пен</v>
      </c>
      <c r="AV209" s="163" t="str">
        <f t="shared" si="173"/>
        <v>пен90304301415общпро</v>
      </c>
      <c r="AW209" s="162">
        <f t="shared" si="195"/>
        <v>24000</v>
      </c>
      <c r="AX209" s="162">
        <f t="shared" si="196"/>
        <v>16000</v>
      </c>
      <c r="AY209" s="162">
        <f t="shared" si="197"/>
        <v>0</v>
      </c>
      <c r="AZ209" s="162">
        <f t="shared" si="198"/>
        <v>0</v>
      </c>
      <c r="BA209" s="164">
        <f t="shared" si="164"/>
        <v>1</v>
      </c>
      <c r="BB209" s="164">
        <f t="shared" si="165"/>
        <v>1</v>
      </c>
      <c r="BC209" s="164">
        <f t="shared" si="166"/>
        <v>1</v>
      </c>
      <c r="BD209" s="162">
        <f t="shared" si="191"/>
        <v>0</v>
      </c>
      <c r="BE209" s="162">
        <f t="shared" si="192"/>
        <v>0</v>
      </c>
      <c r="BF209" s="179">
        <f t="shared" si="193"/>
        <v>0</v>
      </c>
      <c r="BG209" s="180">
        <f t="shared" si="194"/>
        <v>0</v>
      </c>
      <c r="BH209" s="254"/>
      <c r="BI209" s="254"/>
      <c r="BJ209" s="197"/>
      <c r="BK209" s="197"/>
      <c r="BL209" s="202" t="str">
        <f t="shared" si="171"/>
        <v>10</v>
      </c>
    </row>
    <row r="210" spans="1:107" ht="12" hidden="1" customHeight="1">
      <c r="A210" s="365" t="s">
        <v>599</v>
      </c>
      <c r="B210" s="366" t="s">
        <v>397</v>
      </c>
      <c r="C210" s="365" t="s">
        <v>1180</v>
      </c>
      <c r="D210" s="366" t="s">
        <v>393</v>
      </c>
      <c r="E210" s="366" t="s">
        <v>685</v>
      </c>
      <c r="F210" s="366" t="s">
        <v>554</v>
      </c>
      <c r="G210" s="366" t="s">
        <v>1344</v>
      </c>
      <c r="H210" s="366" t="s">
        <v>1086</v>
      </c>
      <c r="I210" s="366" t="s">
        <v>456</v>
      </c>
      <c r="J210" s="384">
        <v>277493</v>
      </c>
      <c r="K210" s="384">
        <v>195252.75</v>
      </c>
      <c r="L210" s="162" t="str">
        <f t="shared" si="172"/>
        <v>903043014151101234008002011100001</v>
      </c>
      <c r="M210" s="163">
        <f t="array" ref="M210">IF(COUNT(SEARCH(Удалить_Роспись_КВСР,$B210)*SEARCH(Удалить_Роспись_ПБС,$C210)*SEARCH(Удалить_Роспись_КФСР, $D210)*SEARCH(Удалить_Роспись_КЦСР,$E210)*SEARCH(Удалить_Роспись_КВР,$F210)*SEARCH(Удалить_Роспись_ЭК,$H210)*SEARCH(Удалить_Роспись_КР,$I210))&gt;0,0,1)</f>
        <v>1</v>
      </c>
      <c r="N210" s="163">
        <f t="array" ref="N210">IF(COUNT(SEARCH(Удалить_Индекс_КВСР,$B210)*SEARCH(Удалить_Индекс_ПБС,$C210)*SEARCH(Удалить_Индекс_КФСР,$D210)*SEARCH(Удалить_Индекс_КЦСР,$E210)*SEARCH(Удалить_Индекс_КВР,$F210)*SEARCH(Удалить_Индекс_ЭК,$H210)*SEARCH(Удалить_Индекс_КР,$I210))&gt;0,0,1)</f>
        <v>0</v>
      </c>
      <c r="O210" s="163" t="str">
        <f t="shared" si="174"/>
        <v/>
      </c>
      <c r="P210" s="263" t="str">
        <f t="shared" si="175"/>
        <v/>
      </c>
      <c r="Q210" s="263" t="str">
        <f t="shared" si="176"/>
        <v/>
      </c>
      <c r="R210" s="263" t="str">
        <f t="shared" si="177"/>
        <v/>
      </c>
      <c r="S210" s="263" t="str">
        <f t="shared" si="178"/>
        <v/>
      </c>
      <c r="T210" s="263" t="str">
        <f t="shared" si="179"/>
        <v/>
      </c>
      <c r="U210" s="263" t="str">
        <f t="shared" si="155"/>
        <v/>
      </c>
      <c r="V210" s="263" t="str">
        <f t="shared" si="180"/>
        <v/>
      </c>
      <c r="W210" s="263" t="str">
        <f t="shared" si="156"/>
        <v/>
      </c>
      <c r="X210" s="263" t="str">
        <f t="shared" si="181"/>
        <v/>
      </c>
      <c r="Y210" s="263" t="str">
        <f t="shared" si="182"/>
        <v/>
      </c>
      <c r="Z210" s="263" t="str">
        <f t="shared" si="183"/>
        <v/>
      </c>
      <c r="AA210" s="263" t="str">
        <f t="shared" si="184"/>
        <v/>
      </c>
      <c r="AB210" s="263" t="str">
        <f t="shared" si="167"/>
        <v/>
      </c>
      <c r="AC210" s="263" t="str">
        <f t="shared" si="157"/>
        <v/>
      </c>
      <c r="AD210" s="263" t="str">
        <f t="shared" si="168"/>
        <v/>
      </c>
      <c r="AE210" s="263" t="str">
        <f t="shared" si="185"/>
        <v/>
      </c>
      <c r="AF210" s="263" t="str">
        <f t="shared" si="186"/>
        <v/>
      </c>
      <c r="AG210" s="263"/>
      <c r="AJ210" s="163" t="str">
        <f t="shared" si="187"/>
        <v/>
      </c>
      <c r="AK210" s="163" t="str">
        <f t="shared" si="158"/>
        <v/>
      </c>
      <c r="AL210" s="163" t="str">
        <f t="shared" si="188"/>
        <v/>
      </c>
      <c r="AM210" s="163" t="str">
        <f t="shared" si="189"/>
        <v/>
      </c>
      <c r="AN210" s="163" t="str">
        <f t="shared" si="159"/>
        <v/>
      </c>
      <c r="AO210" s="163" t="str">
        <f t="shared" si="160"/>
        <v>физ</v>
      </c>
      <c r="AP210" s="163" t="str">
        <f t="shared" si="161"/>
        <v/>
      </c>
      <c r="AQ210" s="163" t="str">
        <f t="shared" si="162"/>
        <v/>
      </c>
      <c r="AR210" s="163" t="str">
        <f t="shared" si="163"/>
        <v/>
      </c>
      <c r="AS210" s="163" t="str">
        <f t="shared" si="169"/>
        <v/>
      </c>
      <c r="AT210" s="163" t="str">
        <f t="shared" si="170"/>
        <v/>
      </c>
      <c r="AU210" s="163" t="str">
        <f t="shared" si="190"/>
        <v>физ</v>
      </c>
      <c r="AV210" s="163" t="str">
        <f t="shared" si="173"/>
        <v>физ90304301415общопл</v>
      </c>
      <c r="AW210" s="162">
        <f t="shared" si="195"/>
        <v>277493</v>
      </c>
      <c r="AX210" s="162">
        <f t="shared" si="196"/>
        <v>195252.75</v>
      </c>
      <c r="AY210" s="162">
        <f t="shared" si="197"/>
        <v>0</v>
      </c>
      <c r="AZ210" s="162">
        <f t="shared" si="198"/>
        <v>0</v>
      </c>
      <c r="BA210" s="164">
        <f t="shared" si="164"/>
        <v>1</v>
      </c>
      <c r="BB210" s="164">
        <f t="shared" si="165"/>
        <v>1</v>
      </c>
      <c r="BC210" s="164">
        <f t="shared" si="166"/>
        <v>1</v>
      </c>
      <c r="BD210" s="162">
        <f t="shared" si="191"/>
        <v>0</v>
      </c>
      <c r="BE210" s="162">
        <f t="shared" si="192"/>
        <v>0</v>
      </c>
      <c r="BF210" s="179">
        <f t="shared" si="193"/>
        <v>0</v>
      </c>
      <c r="BG210" s="180">
        <f t="shared" si="194"/>
        <v>0</v>
      </c>
      <c r="BH210" s="254"/>
      <c r="BI210" s="254"/>
      <c r="BJ210" s="197"/>
      <c r="BK210" s="197"/>
      <c r="BL210" s="202" t="str">
        <f t="shared" si="171"/>
        <v>11</v>
      </c>
    </row>
    <row r="211" spans="1:107" ht="12" hidden="1" customHeight="1">
      <c r="A211" s="365" t="s">
        <v>599</v>
      </c>
      <c r="B211" s="366" t="s">
        <v>397</v>
      </c>
      <c r="C211" s="365" t="s">
        <v>1180</v>
      </c>
      <c r="D211" s="366" t="s">
        <v>393</v>
      </c>
      <c r="E211" s="366" t="s">
        <v>685</v>
      </c>
      <c r="F211" s="366" t="s">
        <v>664</v>
      </c>
      <c r="G211" s="366" t="s">
        <v>1344</v>
      </c>
      <c r="H211" s="366" t="s">
        <v>1088</v>
      </c>
      <c r="I211" s="366" t="s">
        <v>456</v>
      </c>
      <c r="J211" s="384">
        <v>83803</v>
      </c>
      <c r="K211" s="384">
        <v>57758.34</v>
      </c>
      <c r="L211" s="162" t="str">
        <f t="shared" si="172"/>
        <v>903043014151101234008002011900001</v>
      </c>
      <c r="M211" s="163">
        <f t="array" ref="M211">IF(COUNT(SEARCH(Удалить_Роспись_КВСР,$B211)*SEARCH(Удалить_Роспись_ПБС,$C211)*SEARCH(Удалить_Роспись_КФСР, $D211)*SEARCH(Удалить_Роспись_КЦСР,$E211)*SEARCH(Удалить_Роспись_КВР,$F211)*SEARCH(Удалить_Роспись_ЭК,$H211)*SEARCH(Удалить_Роспись_КР,$I211))&gt;0,0,1)</f>
        <v>1</v>
      </c>
      <c r="N211" s="163">
        <f t="array" ref="N211">IF(COUNT(SEARCH(Удалить_Индекс_КВСР,$B211)*SEARCH(Удалить_Индекс_ПБС,$C211)*SEARCH(Удалить_Индекс_КФСР,$D211)*SEARCH(Удалить_Индекс_КЦСР,$E211)*SEARCH(Удалить_Индекс_КВР,$F211)*SEARCH(Удалить_Индекс_ЭК,$H211)*SEARCH(Удалить_Индекс_КР,$I211))&gt;0,0,1)</f>
        <v>0</v>
      </c>
      <c r="O211" s="163" t="str">
        <f t="shared" si="174"/>
        <v/>
      </c>
      <c r="P211" s="263" t="str">
        <f t="shared" si="175"/>
        <v/>
      </c>
      <c r="Q211" s="263" t="str">
        <f t="shared" si="176"/>
        <v/>
      </c>
      <c r="R211" s="263" t="str">
        <f t="shared" si="177"/>
        <v/>
      </c>
      <c r="S211" s="263" t="str">
        <f t="shared" si="178"/>
        <v/>
      </c>
      <c r="T211" s="263" t="str">
        <f t="shared" si="179"/>
        <v/>
      </c>
      <c r="U211" s="263" t="str">
        <f t="shared" si="155"/>
        <v/>
      </c>
      <c r="V211" s="263" t="str">
        <f t="shared" si="180"/>
        <v/>
      </c>
      <c r="W211" s="263" t="str">
        <f t="shared" si="156"/>
        <v/>
      </c>
      <c r="X211" s="263" t="str">
        <f t="shared" si="181"/>
        <v/>
      </c>
      <c r="Y211" s="263" t="str">
        <f t="shared" si="182"/>
        <v/>
      </c>
      <c r="Z211" s="263" t="str">
        <f t="shared" si="183"/>
        <v/>
      </c>
      <c r="AA211" s="263" t="str">
        <f t="shared" si="184"/>
        <v/>
      </c>
      <c r="AB211" s="263" t="str">
        <f t="shared" si="167"/>
        <v/>
      </c>
      <c r="AC211" s="263" t="str">
        <f t="shared" si="157"/>
        <v/>
      </c>
      <c r="AD211" s="263" t="str">
        <f t="shared" si="168"/>
        <v/>
      </c>
      <c r="AE211" s="263" t="str">
        <f t="shared" si="185"/>
        <v/>
      </c>
      <c r="AF211" s="263" t="str">
        <f t="shared" si="186"/>
        <v/>
      </c>
      <c r="AG211" s="263"/>
      <c r="AJ211" s="163" t="str">
        <f t="shared" si="187"/>
        <v/>
      </c>
      <c r="AK211" s="163" t="str">
        <f t="shared" si="158"/>
        <v/>
      </c>
      <c r="AL211" s="163" t="str">
        <f t="shared" si="188"/>
        <v/>
      </c>
      <c r="AM211" s="163" t="str">
        <f t="shared" si="189"/>
        <v/>
      </c>
      <c r="AN211" s="163" t="str">
        <f t="shared" si="159"/>
        <v/>
      </c>
      <c r="AO211" s="163" t="str">
        <f t="shared" si="160"/>
        <v>физ</v>
      </c>
      <c r="AP211" s="163" t="str">
        <f t="shared" si="161"/>
        <v/>
      </c>
      <c r="AQ211" s="163" t="str">
        <f t="shared" si="162"/>
        <v/>
      </c>
      <c r="AR211" s="163" t="str">
        <f t="shared" si="163"/>
        <v/>
      </c>
      <c r="AS211" s="163" t="str">
        <f t="shared" si="169"/>
        <v/>
      </c>
      <c r="AT211" s="163" t="str">
        <f t="shared" si="170"/>
        <v/>
      </c>
      <c r="AU211" s="163" t="str">
        <f t="shared" si="190"/>
        <v>физ</v>
      </c>
      <c r="AV211" s="163" t="str">
        <f t="shared" si="173"/>
        <v>физ90304301415общопл</v>
      </c>
      <c r="AW211" s="162">
        <f t="shared" si="195"/>
        <v>83803</v>
      </c>
      <c r="AX211" s="162">
        <f t="shared" si="196"/>
        <v>57758.34</v>
      </c>
      <c r="AY211" s="162">
        <f t="shared" si="197"/>
        <v>0</v>
      </c>
      <c r="AZ211" s="162">
        <f t="shared" si="198"/>
        <v>0</v>
      </c>
      <c r="BA211" s="164">
        <f t="shared" si="164"/>
        <v>1</v>
      </c>
      <c r="BB211" s="164">
        <f t="shared" si="165"/>
        <v>1</v>
      </c>
      <c r="BC211" s="164">
        <f t="shared" si="166"/>
        <v>1</v>
      </c>
      <c r="BD211" s="162">
        <f t="shared" si="191"/>
        <v>0</v>
      </c>
      <c r="BE211" s="162">
        <f t="shared" si="192"/>
        <v>0</v>
      </c>
      <c r="BF211" s="179">
        <f t="shared" si="193"/>
        <v>0</v>
      </c>
      <c r="BG211" s="180">
        <f t="shared" si="194"/>
        <v>0</v>
      </c>
      <c r="BH211" s="254"/>
      <c r="BI211" s="254"/>
      <c r="BJ211" s="197"/>
      <c r="BK211" s="197"/>
      <c r="BL211" s="202" t="str">
        <f t="shared" si="171"/>
        <v>11</v>
      </c>
    </row>
    <row r="212" spans="1:107" ht="12" hidden="1" customHeight="1">
      <c r="A212" s="365" t="s">
        <v>600</v>
      </c>
      <c r="B212" s="366" t="s">
        <v>421</v>
      </c>
      <c r="C212" s="365" t="s">
        <v>1181</v>
      </c>
      <c r="D212" s="366" t="s">
        <v>374</v>
      </c>
      <c r="E212" s="366" t="s">
        <v>641</v>
      </c>
      <c r="F212" s="366" t="s">
        <v>548</v>
      </c>
      <c r="G212" s="366" t="s">
        <v>1344</v>
      </c>
      <c r="H212" s="366" t="s">
        <v>1086</v>
      </c>
      <c r="I212" s="366" t="s">
        <v>456</v>
      </c>
      <c r="J212" s="384">
        <v>1880185</v>
      </c>
      <c r="K212" s="384">
        <v>1263034.97</v>
      </c>
      <c r="L212" s="162" t="str">
        <f t="shared" si="172"/>
        <v>806043014090102801006000012100001</v>
      </c>
      <c r="M212" s="163">
        <f t="array" ref="M212">IF(COUNT(SEARCH(Удалить_Роспись_КВСР,$B212)*SEARCH(Удалить_Роспись_ПБС,$C212)*SEARCH(Удалить_Роспись_КФСР, $D212)*SEARCH(Удалить_Роспись_КЦСР,$E212)*SEARCH(Удалить_Роспись_КВР,$F212)*SEARCH(Удалить_Роспись_ЭК,$H212)*SEARCH(Удалить_Роспись_КР,$I212))&gt;0,0,1)</f>
        <v>1</v>
      </c>
      <c r="N212" s="163">
        <f t="array" ref="N212">IF(COUNT(SEARCH(Удалить_Индекс_КВСР,$B212)*SEARCH(Удалить_Индекс_ПБС,$C212)*SEARCH(Удалить_Индекс_КФСР,$D212)*SEARCH(Удалить_Индекс_КЦСР,$E212)*SEARCH(Удалить_Индекс_КВР,$F212)*SEARCH(Удалить_Индекс_ЭК,$H212)*SEARCH(Удалить_Индекс_КР,$I212))&gt;0,0,1)</f>
        <v>0</v>
      </c>
      <c r="O212" s="163" t="str">
        <f t="shared" si="174"/>
        <v/>
      </c>
      <c r="P212" s="263" t="str">
        <f t="shared" si="175"/>
        <v/>
      </c>
      <c r="Q212" s="263" t="str">
        <f t="shared" si="176"/>
        <v/>
      </c>
      <c r="R212" s="263" t="str">
        <f t="shared" si="177"/>
        <v/>
      </c>
      <c r="S212" s="263" t="str">
        <f t="shared" si="178"/>
        <v/>
      </c>
      <c r="T212" s="263" t="str">
        <f t="shared" si="179"/>
        <v/>
      </c>
      <c r="U212" s="263" t="str">
        <f t="shared" si="155"/>
        <v/>
      </c>
      <c r="V212" s="263" t="str">
        <f t="shared" si="180"/>
        <v/>
      </c>
      <c r="W212" s="263" t="str">
        <f t="shared" si="156"/>
        <v/>
      </c>
      <c r="X212" s="263" t="str">
        <f t="shared" si="181"/>
        <v/>
      </c>
      <c r="Y212" s="263" t="str">
        <f t="shared" si="182"/>
        <v/>
      </c>
      <c r="Z212" s="263" t="str">
        <f t="shared" si="183"/>
        <v/>
      </c>
      <c r="AA212" s="263" t="str">
        <f t="shared" si="184"/>
        <v/>
      </c>
      <c r="AB212" s="263" t="str">
        <f t="shared" si="167"/>
        <v/>
      </c>
      <c r="AC212" s="263" t="str">
        <f t="shared" si="157"/>
        <v/>
      </c>
      <c r="AD212" s="263" t="str">
        <f t="shared" si="168"/>
        <v/>
      </c>
      <c r="AE212" s="263" t="str">
        <f t="shared" si="185"/>
        <v/>
      </c>
      <c r="AF212" s="263" t="str">
        <f t="shared" si="186"/>
        <v/>
      </c>
      <c r="AG212" s="263"/>
      <c r="AJ212" s="163" t="str">
        <f t="shared" si="187"/>
        <v/>
      </c>
      <c r="AK212" s="163" t="str">
        <f t="shared" si="158"/>
        <v/>
      </c>
      <c r="AL212" s="163" t="str">
        <f t="shared" si="188"/>
        <v/>
      </c>
      <c r="AM212" s="163" t="str">
        <f t="shared" si="189"/>
        <v/>
      </c>
      <c r="AN212" s="163" t="str">
        <f t="shared" si="159"/>
        <v/>
      </c>
      <c r="AO212" s="163" t="str">
        <f t="shared" si="160"/>
        <v/>
      </c>
      <c r="AP212" s="163" t="str">
        <f t="shared" si="161"/>
        <v/>
      </c>
      <c r="AQ212" s="163" t="str">
        <f t="shared" si="162"/>
        <v/>
      </c>
      <c r="AR212" s="163" t="str">
        <f t="shared" si="163"/>
        <v/>
      </c>
      <c r="AS212" s="163" t="str">
        <f t="shared" si="169"/>
        <v/>
      </c>
      <c r="AT212" s="163" t="str">
        <f t="shared" si="170"/>
        <v/>
      </c>
      <c r="AU212" s="163" t="str">
        <f t="shared" si="190"/>
        <v>рбс</v>
      </c>
      <c r="AV212" s="163" t="str">
        <f t="shared" si="173"/>
        <v>рбс80604301409общопл</v>
      </c>
      <c r="AW212" s="162">
        <f t="shared" si="195"/>
        <v>1880185</v>
      </c>
      <c r="AX212" s="162">
        <f t="shared" si="196"/>
        <v>1263034.97</v>
      </c>
      <c r="AY212" s="162">
        <f t="shared" si="197"/>
        <v>0</v>
      </c>
      <c r="AZ212" s="162">
        <f t="shared" si="198"/>
        <v>0</v>
      </c>
      <c r="BA212" s="164">
        <f t="shared" si="164"/>
        <v>1</v>
      </c>
      <c r="BB212" s="164">
        <f t="shared" si="165"/>
        <v>1</v>
      </c>
      <c r="BC212" s="164">
        <f t="shared" si="166"/>
        <v>1</v>
      </c>
      <c r="BD212" s="162">
        <f t="shared" si="191"/>
        <v>0</v>
      </c>
      <c r="BE212" s="162">
        <f t="shared" si="192"/>
        <v>0</v>
      </c>
      <c r="BF212" s="179">
        <f t="shared" si="193"/>
        <v>0</v>
      </c>
      <c r="BG212" s="180">
        <f t="shared" si="194"/>
        <v>0</v>
      </c>
      <c r="BH212" s="254"/>
      <c r="BI212" s="254"/>
      <c r="BJ212" s="197"/>
      <c r="BK212" s="197"/>
      <c r="BL212" s="202" t="str">
        <f t="shared" si="171"/>
        <v/>
      </c>
    </row>
    <row r="213" spans="1:107" ht="12" hidden="1" customHeight="1">
      <c r="A213" s="365" t="s">
        <v>600</v>
      </c>
      <c r="B213" s="366" t="s">
        <v>421</v>
      </c>
      <c r="C213" s="365" t="s">
        <v>1181</v>
      </c>
      <c r="D213" s="366" t="s">
        <v>374</v>
      </c>
      <c r="E213" s="366" t="s">
        <v>641</v>
      </c>
      <c r="F213" s="366" t="s">
        <v>532</v>
      </c>
      <c r="G213" s="366" t="s">
        <v>1344</v>
      </c>
      <c r="H213" s="366" t="s">
        <v>1087</v>
      </c>
      <c r="I213" s="366" t="s">
        <v>456</v>
      </c>
      <c r="J213" s="384">
        <v>33600</v>
      </c>
      <c r="K213" s="384">
        <v>12250</v>
      </c>
      <c r="L213" s="162" t="str">
        <f t="shared" si="172"/>
        <v>806043014090102801006000012200001</v>
      </c>
      <c r="M213" s="163">
        <f t="array" ref="M213">IF(COUNT(SEARCH(Удалить_Роспись_КВСР,$B213)*SEARCH(Удалить_Роспись_ПБС,$C213)*SEARCH(Удалить_Роспись_КФСР, $D213)*SEARCH(Удалить_Роспись_КЦСР,$E213)*SEARCH(Удалить_Роспись_КВР,$F213)*SEARCH(Удалить_Роспись_ЭК,$H213)*SEARCH(Удалить_Роспись_КР,$I213))&gt;0,0,1)</f>
        <v>1</v>
      </c>
      <c r="N213" s="163">
        <v>1</v>
      </c>
      <c r="O213" s="163" t="str">
        <f t="shared" si="174"/>
        <v/>
      </c>
      <c r="P213" s="263" t="str">
        <f t="shared" si="175"/>
        <v/>
      </c>
      <c r="Q213" s="263" t="str">
        <f t="shared" si="176"/>
        <v/>
      </c>
      <c r="R213" s="263" t="str">
        <f t="shared" si="177"/>
        <v/>
      </c>
      <c r="S213" s="263" t="str">
        <f t="shared" si="178"/>
        <v/>
      </c>
      <c r="T213" s="263" t="str">
        <f t="shared" si="179"/>
        <v/>
      </c>
      <c r="U213" s="263" t="str">
        <f t="shared" si="155"/>
        <v/>
      </c>
      <c r="V213" s="263" t="str">
        <f t="shared" si="180"/>
        <v/>
      </c>
      <c r="W213" s="263" t="str">
        <f t="shared" si="156"/>
        <v/>
      </c>
      <c r="X213" s="263" t="str">
        <f t="shared" si="181"/>
        <v/>
      </c>
      <c r="Y213" s="263" t="str">
        <f t="shared" si="182"/>
        <v/>
      </c>
      <c r="Z213" s="263" t="str">
        <f t="shared" si="183"/>
        <v/>
      </c>
      <c r="AA213" s="263" t="str">
        <f t="shared" si="184"/>
        <v/>
      </c>
      <c r="AB213" s="263" t="str">
        <f t="shared" si="167"/>
        <v/>
      </c>
      <c r="AC213" s="263" t="str">
        <f t="shared" si="157"/>
        <v/>
      </c>
      <c r="AD213" s="263" t="str">
        <f t="shared" si="168"/>
        <v/>
      </c>
      <c r="AE213" s="263" t="str">
        <f t="shared" si="185"/>
        <v/>
      </c>
      <c r="AF213" s="263" t="str">
        <f t="shared" si="186"/>
        <v/>
      </c>
      <c r="AG213" s="263"/>
      <c r="AJ213" s="163" t="str">
        <f t="shared" si="187"/>
        <v/>
      </c>
      <c r="AK213" s="163" t="str">
        <f t="shared" si="158"/>
        <v/>
      </c>
      <c r="AL213" s="163" t="str">
        <f t="shared" si="188"/>
        <v/>
      </c>
      <c r="AM213" s="163" t="str">
        <f t="shared" si="189"/>
        <v/>
      </c>
      <c r="AN213" s="163" t="str">
        <f t="shared" si="159"/>
        <v/>
      </c>
      <c r="AO213" s="163" t="str">
        <f t="shared" si="160"/>
        <v/>
      </c>
      <c r="AP213" s="163" t="str">
        <f t="shared" si="161"/>
        <v/>
      </c>
      <c r="AQ213" s="163" t="str">
        <f t="shared" si="162"/>
        <v/>
      </c>
      <c r="AR213" s="163" t="str">
        <f t="shared" si="163"/>
        <v/>
      </c>
      <c r="AS213" s="163" t="str">
        <f t="shared" si="169"/>
        <v/>
      </c>
      <c r="AT213" s="163" t="str">
        <f t="shared" si="170"/>
        <v/>
      </c>
      <c r="AU213" s="163" t="str">
        <f t="shared" si="190"/>
        <v>рбс</v>
      </c>
      <c r="AV213" s="163" t="str">
        <f t="shared" si="173"/>
        <v>рбс80604301409общпро</v>
      </c>
      <c r="AW213" s="162">
        <f t="shared" si="195"/>
        <v>33600</v>
      </c>
      <c r="AX213" s="162">
        <f t="shared" si="196"/>
        <v>12250</v>
      </c>
      <c r="AY213" s="162">
        <f t="shared" si="197"/>
        <v>33600</v>
      </c>
      <c r="AZ213" s="162">
        <f t="shared" si="198"/>
        <v>12250</v>
      </c>
      <c r="BA213" s="164">
        <f t="shared" si="164"/>
        <v>1</v>
      </c>
      <c r="BB213" s="164">
        <f t="shared" si="165"/>
        <v>1</v>
      </c>
      <c r="BC213" s="164">
        <f t="shared" si="166"/>
        <v>1</v>
      </c>
      <c r="BD213" s="162">
        <f t="shared" si="191"/>
        <v>33600</v>
      </c>
      <c r="BE213" s="162">
        <f t="shared" si="192"/>
        <v>12250</v>
      </c>
      <c r="BF213" s="179">
        <f t="shared" si="193"/>
        <v>33600</v>
      </c>
      <c r="BG213" s="180">
        <f t="shared" si="194"/>
        <v>33600</v>
      </c>
      <c r="BH213" s="254"/>
      <c r="BI213" s="254"/>
      <c r="BJ213" s="197"/>
      <c r="BK213" s="197"/>
      <c r="BL213" s="202" t="str">
        <f t="shared" si="171"/>
        <v/>
      </c>
    </row>
    <row r="214" spans="1:107" ht="12" hidden="1" customHeight="1">
      <c r="A214" s="365" t="s">
        <v>600</v>
      </c>
      <c r="B214" s="366" t="s">
        <v>421</v>
      </c>
      <c r="C214" s="365" t="s">
        <v>1181</v>
      </c>
      <c r="D214" s="366" t="s">
        <v>374</v>
      </c>
      <c r="E214" s="366" t="s">
        <v>641</v>
      </c>
      <c r="F214" s="366" t="s">
        <v>532</v>
      </c>
      <c r="G214" s="366" t="s">
        <v>1344</v>
      </c>
      <c r="H214" s="366" t="s">
        <v>1089</v>
      </c>
      <c r="I214" s="366" t="s">
        <v>456</v>
      </c>
      <c r="J214" s="384">
        <v>86400</v>
      </c>
      <c r="K214" s="384">
        <v>35870</v>
      </c>
      <c r="L214" s="162" t="str">
        <f t="shared" si="172"/>
        <v>806043014090102801006000012200001</v>
      </c>
      <c r="M214" s="163">
        <f t="array" ref="M214">IF(COUNT(SEARCH(Удалить_Роспись_КВСР,$B214)*SEARCH(Удалить_Роспись_ПБС,$C214)*SEARCH(Удалить_Роспись_КФСР, $D214)*SEARCH(Удалить_Роспись_КЦСР,$E214)*SEARCH(Удалить_Роспись_КВР,$F214)*SEARCH(Удалить_Роспись_ЭК,$H214)*SEARCH(Удалить_Роспись_КР,$I214))&gt;0,0,1)</f>
        <v>1</v>
      </c>
      <c r="N214" s="163">
        <v>1</v>
      </c>
      <c r="O214" s="163" t="str">
        <f t="shared" si="174"/>
        <v/>
      </c>
      <c r="P214" s="263" t="str">
        <f t="shared" si="175"/>
        <v/>
      </c>
      <c r="Q214" s="263" t="str">
        <f t="shared" si="176"/>
        <v/>
      </c>
      <c r="R214" s="263" t="str">
        <f t="shared" si="177"/>
        <v/>
      </c>
      <c r="S214" s="263" t="str">
        <f t="shared" si="178"/>
        <v/>
      </c>
      <c r="T214" s="263" t="str">
        <f t="shared" si="179"/>
        <v/>
      </c>
      <c r="U214" s="263" t="str">
        <f t="shared" si="155"/>
        <v/>
      </c>
      <c r="V214" s="263" t="str">
        <f t="shared" si="180"/>
        <v/>
      </c>
      <c r="W214" s="263" t="str">
        <f t="shared" si="156"/>
        <v/>
      </c>
      <c r="X214" s="263" t="str">
        <f t="shared" si="181"/>
        <v/>
      </c>
      <c r="Y214" s="263" t="str">
        <f t="shared" si="182"/>
        <v/>
      </c>
      <c r="Z214" s="263" t="str">
        <f t="shared" si="183"/>
        <v/>
      </c>
      <c r="AA214" s="263" t="str">
        <f t="shared" si="184"/>
        <v/>
      </c>
      <c r="AB214" s="263" t="str">
        <f t="shared" si="167"/>
        <v/>
      </c>
      <c r="AC214" s="263" t="str">
        <f t="shared" si="157"/>
        <v/>
      </c>
      <c r="AD214" s="263" t="str">
        <f t="shared" si="168"/>
        <v/>
      </c>
      <c r="AE214" s="263" t="str">
        <f t="shared" si="185"/>
        <v/>
      </c>
      <c r="AF214" s="263" t="str">
        <f t="shared" si="186"/>
        <v/>
      </c>
      <c r="AG214" s="263"/>
      <c r="AJ214" s="163" t="str">
        <f t="shared" si="187"/>
        <v/>
      </c>
      <c r="AK214" s="163" t="str">
        <f t="shared" si="158"/>
        <v/>
      </c>
      <c r="AL214" s="163" t="str">
        <f t="shared" si="188"/>
        <v/>
      </c>
      <c r="AM214" s="163" t="str">
        <f t="shared" si="189"/>
        <v/>
      </c>
      <c r="AN214" s="163" t="str">
        <f t="shared" si="159"/>
        <v/>
      </c>
      <c r="AO214" s="163" t="str">
        <f t="shared" si="160"/>
        <v/>
      </c>
      <c r="AP214" s="163" t="str">
        <f t="shared" si="161"/>
        <v/>
      </c>
      <c r="AQ214" s="163" t="str">
        <f t="shared" si="162"/>
        <v/>
      </c>
      <c r="AR214" s="163" t="str">
        <f t="shared" si="163"/>
        <v/>
      </c>
      <c r="AS214" s="163" t="str">
        <f t="shared" si="169"/>
        <v/>
      </c>
      <c r="AT214" s="163" t="str">
        <f t="shared" si="170"/>
        <v/>
      </c>
      <c r="AU214" s="163" t="str">
        <f t="shared" si="190"/>
        <v>рбс</v>
      </c>
      <c r="AV214" s="163" t="str">
        <f t="shared" si="173"/>
        <v>рбс80604301409общпро</v>
      </c>
      <c r="AW214" s="162">
        <f t="shared" si="195"/>
        <v>86400</v>
      </c>
      <c r="AX214" s="162">
        <f t="shared" si="196"/>
        <v>35870</v>
      </c>
      <c r="AY214" s="162">
        <f t="shared" si="197"/>
        <v>86400</v>
      </c>
      <c r="AZ214" s="162">
        <f t="shared" si="198"/>
        <v>35870</v>
      </c>
      <c r="BA214" s="164">
        <f t="shared" si="164"/>
        <v>1</v>
      </c>
      <c r="BB214" s="164">
        <f t="shared" si="165"/>
        <v>1</v>
      </c>
      <c r="BC214" s="164">
        <f t="shared" si="166"/>
        <v>1</v>
      </c>
      <c r="BD214" s="162">
        <f t="shared" si="191"/>
        <v>86400</v>
      </c>
      <c r="BE214" s="162">
        <f t="shared" si="192"/>
        <v>35870</v>
      </c>
      <c r="BF214" s="179">
        <f t="shared" si="193"/>
        <v>86400</v>
      </c>
      <c r="BG214" s="180">
        <f t="shared" si="194"/>
        <v>86400</v>
      </c>
      <c r="BH214" s="254"/>
      <c r="BI214" s="254"/>
      <c r="BJ214" s="197"/>
      <c r="BK214" s="197"/>
      <c r="BL214" s="202" t="str">
        <f t="shared" si="171"/>
        <v/>
      </c>
    </row>
    <row r="215" spans="1:107" ht="12" hidden="1" customHeight="1">
      <c r="A215" s="365" t="s">
        <v>600</v>
      </c>
      <c r="B215" s="366" t="s">
        <v>421</v>
      </c>
      <c r="C215" s="365" t="s">
        <v>1181</v>
      </c>
      <c r="D215" s="366" t="s">
        <v>374</v>
      </c>
      <c r="E215" s="366" t="s">
        <v>641</v>
      </c>
      <c r="F215" s="366" t="s">
        <v>642</v>
      </c>
      <c r="G215" s="366" t="s">
        <v>1344</v>
      </c>
      <c r="H215" s="366" t="s">
        <v>1088</v>
      </c>
      <c r="I215" s="366" t="s">
        <v>456</v>
      </c>
      <c r="J215" s="384">
        <v>469156</v>
      </c>
      <c r="K215" s="384">
        <v>372510.5</v>
      </c>
      <c r="L215" s="162" t="str">
        <f t="shared" si="172"/>
        <v>806043014090102801006000012900001</v>
      </c>
      <c r="M215" s="163">
        <f t="array" ref="M215">IF(COUNT(SEARCH(Удалить_Роспись_КВСР,$B215)*SEARCH(Удалить_Роспись_ПБС,$C215)*SEARCH(Удалить_Роспись_КФСР, $D215)*SEARCH(Удалить_Роспись_КЦСР,$E215)*SEARCH(Удалить_Роспись_КВР,$F215)*SEARCH(Удалить_Роспись_ЭК,$H215)*SEARCH(Удалить_Роспись_КР,$I215))&gt;0,0,1)</f>
        <v>1</v>
      </c>
      <c r="N215" s="163">
        <f t="array" ref="N215">IF(COUNT(SEARCH(Удалить_Индекс_КВСР,$B215)*SEARCH(Удалить_Индекс_ПБС,$C215)*SEARCH(Удалить_Индекс_КФСР,$D215)*SEARCH(Удалить_Индекс_КЦСР,$E215)*SEARCH(Удалить_Индекс_КВР,$F215)*SEARCH(Удалить_Индекс_ЭК,$H215)*SEARCH(Удалить_Индекс_КР,$I215))&gt;0,0,1)</f>
        <v>0</v>
      </c>
      <c r="O215" s="163" t="str">
        <f t="shared" si="174"/>
        <v/>
      </c>
      <c r="P215" s="263" t="str">
        <f t="shared" si="175"/>
        <v/>
      </c>
      <c r="Q215" s="263" t="str">
        <f t="shared" si="176"/>
        <v/>
      </c>
      <c r="R215" s="263" t="str">
        <f t="shared" si="177"/>
        <v/>
      </c>
      <c r="S215" s="263" t="str">
        <f t="shared" si="178"/>
        <v/>
      </c>
      <c r="T215" s="263" t="str">
        <f t="shared" si="179"/>
        <v/>
      </c>
      <c r="U215" s="263" t="str">
        <f t="shared" si="155"/>
        <v/>
      </c>
      <c r="V215" s="263" t="str">
        <f t="shared" si="180"/>
        <v/>
      </c>
      <c r="W215" s="263" t="str">
        <f t="shared" si="156"/>
        <v/>
      </c>
      <c r="X215" s="263" t="str">
        <f t="shared" si="181"/>
        <v/>
      </c>
      <c r="Y215" s="263" t="str">
        <f t="shared" si="182"/>
        <v/>
      </c>
      <c r="Z215" s="263" t="str">
        <f t="shared" si="183"/>
        <v/>
      </c>
      <c r="AA215" s="263" t="str">
        <f t="shared" si="184"/>
        <v/>
      </c>
      <c r="AB215" s="263" t="str">
        <f t="shared" si="167"/>
        <v/>
      </c>
      <c r="AC215" s="263" t="str">
        <f t="shared" si="157"/>
        <v/>
      </c>
      <c r="AD215" s="263" t="str">
        <f t="shared" si="168"/>
        <v/>
      </c>
      <c r="AE215" s="263" t="str">
        <f t="shared" si="185"/>
        <v/>
      </c>
      <c r="AF215" s="263" t="str">
        <f t="shared" si="186"/>
        <v/>
      </c>
      <c r="AG215" s="263"/>
      <c r="AJ215" s="163" t="str">
        <f t="shared" si="187"/>
        <v/>
      </c>
      <c r="AK215" s="163" t="str">
        <f t="shared" si="158"/>
        <v/>
      </c>
      <c r="AL215" s="163" t="str">
        <f t="shared" si="188"/>
        <v/>
      </c>
      <c r="AM215" s="163" t="str">
        <f t="shared" si="189"/>
        <v/>
      </c>
      <c r="AN215" s="163" t="str">
        <f t="shared" si="159"/>
        <v/>
      </c>
      <c r="AO215" s="163" t="str">
        <f t="shared" si="160"/>
        <v/>
      </c>
      <c r="AP215" s="163" t="str">
        <f t="shared" si="161"/>
        <v/>
      </c>
      <c r="AQ215" s="163" t="str">
        <f t="shared" si="162"/>
        <v/>
      </c>
      <c r="AR215" s="163" t="str">
        <f t="shared" si="163"/>
        <v/>
      </c>
      <c r="AS215" s="163" t="str">
        <f t="shared" si="169"/>
        <v/>
      </c>
      <c r="AT215" s="163" t="str">
        <f t="shared" si="170"/>
        <v/>
      </c>
      <c r="AU215" s="163" t="str">
        <f t="shared" si="190"/>
        <v>рбс</v>
      </c>
      <c r="AV215" s="163" t="str">
        <f t="shared" si="173"/>
        <v>рбс80604301409общопл</v>
      </c>
      <c r="AW215" s="162">
        <f t="shared" si="195"/>
        <v>469156</v>
      </c>
      <c r="AX215" s="162">
        <f t="shared" si="196"/>
        <v>372510.5</v>
      </c>
      <c r="AY215" s="162">
        <f t="shared" si="197"/>
        <v>0</v>
      </c>
      <c r="AZ215" s="162">
        <f t="shared" si="198"/>
        <v>0</v>
      </c>
      <c r="BA215" s="164">
        <f t="shared" si="164"/>
        <v>1</v>
      </c>
      <c r="BB215" s="164">
        <f t="shared" si="165"/>
        <v>1</v>
      </c>
      <c r="BC215" s="164">
        <f t="shared" si="166"/>
        <v>1</v>
      </c>
      <c r="BD215" s="162">
        <f t="shared" si="191"/>
        <v>0</v>
      </c>
      <c r="BE215" s="162">
        <f t="shared" si="192"/>
        <v>0</v>
      </c>
      <c r="BF215" s="179">
        <f t="shared" si="193"/>
        <v>0</v>
      </c>
      <c r="BG215" s="180">
        <f t="shared" si="194"/>
        <v>0</v>
      </c>
      <c r="BH215" s="254"/>
      <c r="BI215" s="254"/>
      <c r="BJ215" s="197"/>
      <c r="BK215" s="197"/>
      <c r="BL215" s="202" t="str">
        <f t="shared" si="171"/>
        <v/>
      </c>
    </row>
    <row r="216" spans="1:107" ht="12" hidden="1" customHeight="1">
      <c r="A216" s="365" t="s">
        <v>600</v>
      </c>
      <c r="B216" s="366" t="s">
        <v>421</v>
      </c>
      <c r="C216" s="365" t="s">
        <v>1181</v>
      </c>
      <c r="D216" s="366" t="s">
        <v>374</v>
      </c>
      <c r="E216" s="366" t="s">
        <v>686</v>
      </c>
      <c r="F216" s="366" t="s">
        <v>532</v>
      </c>
      <c r="G216" s="366" t="s">
        <v>1344</v>
      </c>
      <c r="H216" s="366" t="s">
        <v>1172</v>
      </c>
      <c r="I216" s="366" t="s">
        <v>456</v>
      </c>
      <c r="J216" s="384">
        <v>100000</v>
      </c>
      <c r="K216" s="384">
        <v>0</v>
      </c>
      <c r="L216" s="162" t="str">
        <f t="shared" si="172"/>
        <v>806043014090102801006700012200001</v>
      </c>
      <c r="M216" s="163">
        <f t="array" ref="M216">IF(COUNT(SEARCH(Удалить_Роспись_КВСР,$B216)*SEARCH(Удалить_Роспись_ПБС,$C216)*SEARCH(Удалить_Роспись_КФСР, $D216)*SEARCH(Удалить_Роспись_КЦСР,$E216)*SEARCH(Удалить_Роспись_КВР,$F216)*SEARCH(Удалить_Роспись_ЭК,$H216)*SEARCH(Удалить_Роспись_КР,$I216))&gt;0,0,1)</f>
        <v>1</v>
      </c>
      <c r="N216" s="163">
        <v>1</v>
      </c>
      <c r="O216" s="163" t="str">
        <f t="shared" si="174"/>
        <v/>
      </c>
      <c r="P216" s="263" t="str">
        <f t="shared" si="175"/>
        <v/>
      </c>
      <c r="Q216" s="263" t="str">
        <f t="shared" si="176"/>
        <v/>
      </c>
      <c r="R216" s="263" t="str">
        <f t="shared" si="177"/>
        <v/>
      </c>
      <c r="S216" s="263" t="str">
        <f t="shared" si="178"/>
        <v/>
      </c>
      <c r="T216" s="263" t="str">
        <f t="shared" si="179"/>
        <v/>
      </c>
      <c r="U216" s="263" t="str">
        <f t="shared" si="155"/>
        <v/>
      </c>
      <c r="V216" s="263" t="str">
        <f t="shared" si="180"/>
        <v/>
      </c>
      <c r="W216" s="263" t="str">
        <f t="shared" si="156"/>
        <v/>
      </c>
      <c r="X216" s="263" t="str">
        <f t="shared" si="181"/>
        <v/>
      </c>
      <c r="Y216" s="263" t="str">
        <f t="shared" si="182"/>
        <v/>
      </c>
      <c r="Z216" s="263" t="str">
        <f t="shared" si="183"/>
        <v/>
      </c>
      <c r="AA216" s="263" t="str">
        <f t="shared" si="184"/>
        <v/>
      </c>
      <c r="AB216" s="263" t="str">
        <f t="shared" si="167"/>
        <v/>
      </c>
      <c r="AC216" s="263" t="str">
        <f t="shared" si="157"/>
        <v/>
      </c>
      <c r="AD216" s="263" t="str">
        <f t="shared" si="168"/>
        <v/>
      </c>
      <c r="AE216" s="263" t="str">
        <f t="shared" si="185"/>
        <v/>
      </c>
      <c r="AF216" s="263" t="str">
        <f t="shared" si="186"/>
        <v/>
      </c>
      <c r="AG216" s="263"/>
      <c r="AJ216" s="163" t="str">
        <f t="shared" si="187"/>
        <v/>
      </c>
      <c r="AK216" s="163" t="str">
        <f t="shared" si="158"/>
        <v/>
      </c>
      <c r="AL216" s="163" t="str">
        <f t="shared" si="188"/>
        <v/>
      </c>
      <c r="AM216" s="163" t="str">
        <f t="shared" si="189"/>
        <v/>
      </c>
      <c r="AN216" s="163" t="str">
        <f t="shared" si="159"/>
        <v/>
      </c>
      <c r="AO216" s="163" t="str">
        <f t="shared" si="160"/>
        <v/>
      </c>
      <c r="AP216" s="163" t="str">
        <f t="shared" si="161"/>
        <v/>
      </c>
      <c r="AQ216" s="163" t="str">
        <f t="shared" si="162"/>
        <v/>
      </c>
      <c r="AR216" s="163" t="str">
        <f t="shared" si="163"/>
        <v/>
      </c>
      <c r="AS216" s="163" t="str">
        <f t="shared" si="169"/>
        <v/>
      </c>
      <c r="AT216" s="163" t="str">
        <f t="shared" si="170"/>
        <v/>
      </c>
      <c r="AU216" s="163" t="str">
        <f t="shared" si="190"/>
        <v>рбс</v>
      </c>
      <c r="AV216" s="163" t="str">
        <f t="shared" si="173"/>
        <v>рбс80604301409общпро</v>
      </c>
      <c r="AW216" s="162">
        <f t="shared" si="195"/>
        <v>100000</v>
      </c>
      <c r="AX216" s="162">
        <f t="shared" si="196"/>
        <v>0</v>
      </c>
      <c r="AY216" s="162">
        <f t="shared" si="197"/>
        <v>100000</v>
      </c>
      <c r="AZ216" s="162">
        <f t="shared" si="198"/>
        <v>0</v>
      </c>
      <c r="BA216" s="164">
        <f t="shared" si="164"/>
        <v>1</v>
      </c>
      <c r="BB216" s="164">
        <f t="shared" si="165"/>
        <v>0</v>
      </c>
      <c r="BC216" s="164">
        <f t="shared" si="166"/>
        <v>0</v>
      </c>
      <c r="BD216" s="162">
        <f>IF(ISNA(BA216),0,AY216*$BA216)-25000</f>
        <v>75000</v>
      </c>
      <c r="BE216" s="162">
        <f t="shared" si="192"/>
        <v>0</v>
      </c>
      <c r="BF216" s="179">
        <f t="shared" si="193"/>
        <v>0</v>
      </c>
      <c r="BG216" s="180">
        <f t="shared" si="194"/>
        <v>0</v>
      </c>
      <c r="BH216" s="254"/>
      <c r="BI216" s="254"/>
      <c r="BJ216" s="197"/>
      <c r="BK216" s="197"/>
      <c r="BL216" s="202" t="str">
        <f t="shared" si="171"/>
        <v/>
      </c>
    </row>
    <row r="217" spans="1:107" s="343" customFormat="1" ht="12" hidden="1" customHeight="1">
      <c r="A217" s="365" t="s">
        <v>600</v>
      </c>
      <c r="B217" s="366" t="s">
        <v>421</v>
      </c>
      <c r="C217" s="365" t="s">
        <v>1181</v>
      </c>
      <c r="D217" s="366" t="s">
        <v>377</v>
      </c>
      <c r="E217" s="366" t="s">
        <v>687</v>
      </c>
      <c r="F217" s="366" t="s">
        <v>533</v>
      </c>
      <c r="G217" s="366" t="s">
        <v>1344</v>
      </c>
      <c r="H217" s="366" t="s">
        <v>1091</v>
      </c>
      <c r="I217" s="366" t="s">
        <v>456</v>
      </c>
      <c r="J217" s="384">
        <v>73395</v>
      </c>
      <c r="K217" s="384">
        <v>8046</v>
      </c>
      <c r="L217" s="162" t="str">
        <f t="shared" si="172"/>
        <v>806043014090104042008004024400001</v>
      </c>
      <c r="M217" s="163">
        <f t="array" ref="M217">IF(COUNT(SEARCH(Удалить_Роспись_КВСР,$B217)*SEARCH(Удалить_Роспись_ПБС,$C217)*SEARCH(Удалить_Роспись_КФСР, $D217)*SEARCH(Удалить_Роспись_КЦСР,$E217)*SEARCH(Удалить_Роспись_КВР,$F217)*SEARCH(Удалить_Роспись_ЭК,$H217)*SEARCH(Удалить_Роспись_КР,$I217))&gt;0,0,1)</f>
        <v>1</v>
      </c>
      <c r="N217" s="163">
        <v>1</v>
      </c>
      <c r="O217" s="163" t="str">
        <f t="shared" si="174"/>
        <v/>
      </c>
      <c r="P217" s="263" t="str">
        <f t="shared" si="175"/>
        <v/>
      </c>
      <c r="Q217" s="263" t="str">
        <f t="shared" si="176"/>
        <v/>
      </c>
      <c r="R217" s="263" t="str">
        <f t="shared" si="177"/>
        <v/>
      </c>
      <c r="S217" s="263" t="str">
        <f t="shared" si="178"/>
        <v/>
      </c>
      <c r="T217" s="263" t="str">
        <f t="shared" si="179"/>
        <v/>
      </c>
      <c r="U217" s="263" t="str">
        <f t="shared" si="155"/>
        <v/>
      </c>
      <c r="V217" s="263" t="str">
        <f t="shared" si="180"/>
        <v/>
      </c>
      <c r="W217" s="263" t="str">
        <f t="shared" si="156"/>
        <v/>
      </c>
      <c r="X217" s="263" t="str">
        <f t="shared" si="181"/>
        <v/>
      </c>
      <c r="Y217" s="263" t="str">
        <f t="shared" si="182"/>
        <v/>
      </c>
      <c r="Z217" s="263" t="str">
        <f t="shared" si="183"/>
        <v/>
      </c>
      <c r="AA217" s="263" t="str">
        <f t="shared" si="184"/>
        <v/>
      </c>
      <c r="AB217" s="263" t="str">
        <f t="shared" si="167"/>
        <v/>
      </c>
      <c r="AC217" s="263" t="str">
        <f t="shared" si="157"/>
        <v/>
      </c>
      <c r="AD217" s="263" t="str">
        <f t="shared" si="168"/>
        <v/>
      </c>
      <c r="AE217" s="263" t="str">
        <f t="shared" si="185"/>
        <v/>
      </c>
      <c r="AF217" s="263" t="str">
        <f t="shared" si="186"/>
        <v/>
      </c>
      <c r="AG217" s="263"/>
      <c r="AH217" s="157"/>
      <c r="AI217" s="157"/>
      <c r="AJ217" s="163" t="str">
        <f t="shared" si="187"/>
        <v/>
      </c>
      <c r="AK217" s="163" t="str">
        <f t="shared" si="158"/>
        <v/>
      </c>
      <c r="AL217" s="163" t="str">
        <f t="shared" si="188"/>
        <v/>
      </c>
      <c r="AM217" s="163" t="str">
        <f t="shared" si="189"/>
        <v/>
      </c>
      <c r="AN217" s="163" t="str">
        <f t="shared" si="159"/>
        <v/>
      </c>
      <c r="AO217" s="163" t="str">
        <f t="shared" si="160"/>
        <v/>
      </c>
      <c r="AP217" s="163" t="str">
        <f t="shared" si="161"/>
        <v/>
      </c>
      <c r="AQ217" s="163" t="str">
        <f t="shared" si="162"/>
        <v/>
      </c>
      <c r="AR217" s="163" t="str">
        <f t="shared" si="163"/>
        <v/>
      </c>
      <c r="AS217" s="163" t="str">
        <f t="shared" si="169"/>
        <v/>
      </c>
      <c r="AT217" s="163" t="str">
        <f t="shared" si="170"/>
        <v/>
      </c>
      <c r="AU217" s="163" t="str">
        <f t="shared" si="190"/>
        <v>рбс</v>
      </c>
      <c r="AV217" s="163" t="str">
        <f t="shared" si="173"/>
        <v>рбс80604301409общпро</v>
      </c>
      <c r="AW217" s="162">
        <f t="shared" si="195"/>
        <v>73395</v>
      </c>
      <c r="AX217" s="162">
        <f t="shared" si="196"/>
        <v>8046</v>
      </c>
      <c r="AY217" s="162">
        <f t="shared" si="197"/>
        <v>73395</v>
      </c>
      <c r="AZ217" s="162">
        <f t="shared" si="198"/>
        <v>8046</v>
      </c>
      <c r="BA217" s="164">
        <f t="shared" si="164"/>
        <v>1</v>
      </c>
      <c r="BB217" s="164">
        <f t="shared" si="165"/>
        <v>1</v>
      </c>
      <c r="BC217" s="164">
        <f t="shared" si="166"/>
        <v>1</v>
      </c>
      <c r="BD217" s="162">
        <f t="shared" si="191"/>
        <v>73395</v>
      </c>
      <c r="BE217" s="162">
        <f t="shared" si="192"/>
        <v>8046</v>
      </c>
      <c r="BF217" s="179">
        <f t="shared" si="193"/>
        <v>73395</v>
      </c>
      <c r="BG217" s="180">
        <f t="shared" si="194"/>
        <v>73395</v>
      </c>
      <c r="BH217" s="254"/>
      <c r="BI217" s="254"/>
      <c r="BJ217" s="197"/>
      <c r="BK217" s="197"/>
      <c r="BL217" s="202" t="str">
        <f t="shared" si="171"/>
        <v/>
      </c>
      <c r="BM217" s="157"/>
      <c r="BN217" s="157"/>
      <c r="BO217" s="157"/>
      <c r="BP217" s="157"/>
      <c r="BQ217" s="157"/>
      <c r="BR217" s="157"/>
      <c r="BS217" s="157"/>
      <c r="BT217" s="157"/>
      <c r="BU217" s="157"/>
      <c r="BV217" s="157"/>
      <c r="BW217" s="157"/>
      <c r="BX217" s="157"/>
      <c r="BY217" s="157"/>
      <c r="BZ217" s="157"/>
      <c r="CA217" s="157"/>
      <c r="CB217" s="157"/>
      <c r="CC217" s="157"/>
      <c r="CD217" s="157"/>
      <c r="CE217" s="157"/>
      <c r="CF217" s="157"/>
      <c r="CG217" s="157"/>
      <c r="CH217" s="157"/>
      <c r="CI217" s="157"/>
      <c r="CJ217" s="157"/>
      <c r="CK217" s="157"/>
      <c r="CL217" s="157"/>
      <c r="CM217" s="157"/>
      <c r="CN217" s="157"/>
      <c r="CO217" s="157"/>
      <c r="CP217" s="157"/>
      <c r="CQ217" s="157"/>
      <c r="CR217" s="157"/>
      <c r="CS217" s="157"/>
      <c r="CT217" s="157"/>
      <c r="CU217" s="157"/>
      <c r="CV217" s="157"/>
      <c r="CW217" s="157"/>
      <c r="CX217" s="157"/>
      <c r="CY217" s="157"/>
      <c r="CZ217" s="157"/>
      <c r="DA217" s="157"/>
      <c r="DB217" s="157"/>
      <c r="DC217" s="157"/>
    </row>
    <row r="218" spans="1:107" ht="12" hidden="1" customHeight="1">
      <c r="A218" s="365" t="s">
        <v>600</v>
      </c>
      <c r="B218" s="366" t="s">
        <v>421</v>
      </c>
      <c r="C218" s="365" t="s">
        <v>1181</v>
      </c>
      <c r="D218" s="366" t="s">
        <v>377</v>
      </c>
      <c r="E218" s="366" t="s">
        <v>644</v>
      </c>
      <c r="F218" s="366" t="s">
        <v>548</v>
      </c>
      <c r="G218" s="366" t="s">
        <v>1344</v>
      </c>
      <c r="H218" s="366" t="s">
        <v>1086</v>
      </c>
      <c r="I218" s="366" t="s">
        <v>456</v>
      </c>
      <c r="J218" s="384">
        <v>29504274</v>
      </c>
      <c r="K218" s="384">
        <v>18355375.989999998</v>
      </c>
      <c r="L218" s="162" t="str">
        <f t="shared" si="172"/>
        <v>806043014090104802006000012100001</v>
      </c>
      <c r="M218" s="163">
        <f t="array" ref="M218">IF(COUNT(SEARCH(Удалить_Роспись_КВСР,$B218)*SEARCH(Удалить_Роспись_ПБС,$C218)*SEARCH(Удалить_Роспись_КФСР, $D218)*SEARCH(Удалить_Роспись_КЦСР,$E218)*SEARCH(Удалить_Роспись_КВР,$F218)*SEARCH(Удалить_Роспись_ЭК,$H218)*SEARCH(Удалить_Роспись_КР,$I218))&gt;0,0,1)</f>
        <v>1</v>
      </c>
      <c r="N218" s="163">
        <f t="array" ref="N218">IF(COUNT(SEARCH(Удалить_Индекс_КВСР,$B218)*SEARCH(Удалить_Индекс_ПБС,$C218)*SEARCH(Удалить_Индекс_КФСР,$D218)*SEARCH(Удалить_Индекс_КЦСР,$E218)*SEARCH(Удалить_Индекс_КВР,$F218)*SEARCH(Удалить_Индекс_ЭК,$H218)*SEARCH(Удалить_Индекс_КР,$I218))&gt;0,0,1)</f>
        <v>0</v>
      </c>
      <c r="O218" s="163" t="str">
        <f t="shared" si="174"/>
        <v/>
      </c>
      <c r="P218" s="263" t="str">
        <f t="shared" si="175"/>
        <v/>
      </c>
      <c r="Q218" s="263" t="str">
        <f t="shared" si="176"/>
        <v/>
      </c>
      <c r="R218" s="263" t="str">
        <f t="shared" si="177"/>
        <v/>
      </c>
      <c r="S218" s="263" t="str">
        <f t="shared" si="178"/>
        <v/>
      </c>
      <c r="T218" s="263" t="str">
        <f t="shared" si="179"/>
        <v/>
      </c>
      <c r="U218" s="263" t="str">
        <f t="shared" si="155"/>
        <v/>
      </c>
      <c r="V218" s="263" t="str">
        <f t="shared" si="180"/>
        <v/>
      </c>
      <c r="W218" s="263" t="str">
        <f t="shared" si="156"/>
        <v/>
      </c>
      <c r="X218" s="263" t="str">
        <f t="shared" si="181"/>
        <v/>
      </c>
      <c r="Y218" s="263" t="str">
        <f t="shared" si="182"/>
        <v/>
      </c>
      <c r="Z218" s="263" t="str">
        <f t="shared" si="183"/>
        <v/>
      </c>
      <c r="AA218" s="263" t="str">
        <f t="shared" si="184"/>
        <v/>
      </c>
      <c r="AB218" s="263" t="str">
        <f t="shared" si="167"/>
        <v/>
      </c>
      <c r="AC218" s="263" t="str">
        <f t="shared" si="157"/>
        <v/>
      </c>
      <c r="AD218" s="263" t="str">
        <f t="shared" si="168"/>
        <v/>
      </c>
      <c r="AE218" s="263" t="str">
        <f t="shared" si="185"/>
        <v/>
      </c>
      <c r="AF218" s="263" t="str">
        <f t="shared" si="186"/>
        <v/>
      </c>
      <c r="AG218" s="263"/>
      <c r="AJ218" s="163" t="str">
        <f t="shared" si="187"/>
        <v/>
      </c>
      <c r="AK218" s="163" t="str">
        <f t="shared" si="158"/>
        <v/>
      </c>
      <c r="AL218" s="163" t="str">
        <f t="shared" si="188"/>
        <v/>
      </c>
      <c r="AM218" s="163" t="str">
        <f t="shared" si="189"/>
        <v/>
      </c>
      <c r="AN218" s="163" t="str">
        <f t="shared" si="159"/>
        <v/>
      </c>
      <c r="AO218" s="163" t="str">
        <f t="shared" si="160"/>
        <v/>
      </c>
      <c r="AP218" s="163" t="str">
        <f t="shared" si="161"/>
        <v/>
      </c>
      <c r="AQ218" s="163" t="str">
        <f t="shared" si="162"/>
        <v/>
      </c>
      <c r="AR218" s="163" t="str">
        <f t="shared" si="163"/>
        <v/>
      </c>
      <c r="AS218" s="163" t="str">
        <f t="shared" si="169"/>
        <v/>
      </c>
      <c r="AT218" s="163" t="str">
        <f t="shared" si="170"/>
        <v/>
      </c>
      <c r="AU218" s="163" t="str">
        <f t="shared" si="190"/>
        <v>рбс</v>
      </c>
      <c r="AV218" s="163" t="str">
        <f t="shared" si="173"/>
        <v>рбс80604301409общопл</v>
      </c>
      <c r="AW218" s="162">
        <f t="shared" si="195"/>
        <v>29504274</v>
      </c>
      <c r="AX218" s="162">
        <f t="shared" si="196"/>
        <v>18355375.989999998</v>
      </c>
      <c r="AY218" s="162">
        <f t="shared" si="197"/>
        <v>0</v>
      </c>
      <c r="AZ218" s="162">
        <f t="shared" si="198"/>
        <v>0</v>
      </c>
      <c r="BA218" s="164">
        <f t="shared" si="164"/>
        <v>1</v>
      </c>
      <c r="BB218" s="164">
        <f t="shared" si="165"/>
        <v>1</v>
      </c>
      <c r="BC218" s="164">
        <f t="shared" si="166"/>
        <v>1</v>
      </c>
      <c r="BD218" s="162">
        <f t="shared" si="191"/>
        <v>0</v>
      </c>
      <c r="BE218" s="162">
        <f t="shared" si="192"/>
        <v>0</v>
      </c>
      <c r="BF218" s="179">
        <f t="shared" si="193"/>
        <v>0</v>
      </c>
      <c r="BG218" s="180">
        <f t="shared" si="194"/>
        <v>0</v>
      </c>
      <c r="BH218" s="254"/>
      <c r="BI218" s="254"/>
      <c r="BJ218" s="197"/>
      <c r="BK218" s="197"/>
      <c r="BL218" s="202" t="str">
        <f t="shared" si="171"/>
        <v/>
      </c>
    </row>
    <row r="219" spans="1:107" ht="12" hidden="1" customHeight="1">
      <c r="A219" s="365" t="s">
        <v>600</v>
      </c>
      <c r="B219" s="366" t="s">
        <v>421</v>
      </c>
      <c r="C219" s="365" t="s">
        <v>1181</v>
      </c>
      <c r="D219" s="366" t="s">
        <v>377</v>
      </c>
      <c r="E219" s="366" t="s">
        <v>644</v>
      </c>
      <c r="F219" s="366" t="s">
        <v>548</v>
      </c>
      <c r="G219" s="366" t="s">
        <v>1344</v>
      </c>
      <c r="H219" s="366" t="s">
        <v>1161</v>
      </c>
      <c r="I219" s="366" t="s">
        <v>456</v>
      </c>
      <c r="J219" s="384">
        <v>84000</v>
      </c>
      <c r="K219" s="384">
        <v>75163.56</v>
      </c>
      <c r="L219" s="162" t="str">
        <f t="shared" si="172"/>
        <v>806043014090104802006000012100001</v>
      </c>
      <c r="M219" s="163">
        <f t="array" ref="M219">IF(COUNT(SEARCH(Удалить_Роспись_КВСР,$B219)*SEARCH(Удалить_Роспись_ПБС,$C219)*SEARCH(Удалить_Роспись_КФСР, $D219)*SEARCH(Удалить_Роспись_КЦСР,$E219)*SEARCH(Удалить_Роспись_КВР,$F219)*SEARCH(Удалить_Роспись_ЭК,$H219)*SEARCH(Удалить_Роспись_КР,$I219))&gt;0,0,1)</f>
        <v>1</v>
      </c>
      <c r="N219" s="163">
        <f t="array" ref="N219">IF(COUNT(SEARCH(Удалить_Индекс_КВСР,$B219)*SEARCH(Удалить_Индекс_ПБС,$C219)*SEARCH(Удалить_Индекс_КФСР,$D219)*SEARCH(Удалить_Индекс_КЦСР,$E219)*SEARCH(Удалить_Индекс_КВР,$F219)*SEARCH(Удалить_Индекс_ЭК,$H219)*SEARCH(Удалить_Индекс_КР,$I219))&gt;0,0,1)</f>
        <v>0</v>
      </c>
      <c r="O219" s="163" t="str">
        <f t="shared" si="174"/>
        <v/>
      </c>
      <c r="P219" s="263" t="str">
        <f t="shared" si="175"/>
        <v/>
      </c>
      <c r="Q219" s="263" t="str">
        <f t="shared" si="176"/>
        <v/>
      </c>
      <c r="R219" s="263" t="str">
        <f t="shared" si="177"/>
        <v/>
      </c>
      <c r="S219" s="263" t="str">
        <f t="shared" si="178"/>
        <v/>
      </c>
      <c r="T219" s="263" t="str">
        <f t="shared" si="179"/>
        <v/>
      </c>
      <c r="U219" s="263" t="str">
        <f t="shared" si="155"/>
        <v/>
      </c>
      <c r="V219" s="263" t="str">
        <f t="shared" si="180"/>
        <v/>
      </c>
      <c r="W219" s="263" t="str">
        <f t="shared" si="156"/>
        <v/>
      </c>
      <c r="X219" s="263" t="str">
        <f t="shared" si="181"/>
        <v/>
      </c>
      <c r="Y219" s="263" t="str">
        <f t="shared" si="182"/>
        <v/>
      </c>
      <c r="Z219" s="263" t="str">
        <f t="shared" si="183"/>
        <v/>
      </c>
      <c r="AA219" s="263" t="str">
        <f t="shared" si="184"/>
        <v/>
      </c>
      <c r="AB219" s="263" t="str">
        <f t="shared" si="167"/>
        <v/>
      </c>
      <c r="AC219" s="263" t="str">
        <f t="shared" si="157"/>
        <v/>
      </c>
      <c r="AD219" s="263" t="str">
        <f t="shared" si="168"/>
        <v/>
      </c>
      <c r="AE219" s="263" t="str">
        <f t="shared" si="185"/>
        <v/>
      </c>
      <c r="AF219" s="263" t="str">
        <f t="shared" si="186"/>
        <v/>
      </c>
      <c r="AG219" s="263"/>
      <c r="AJ219" s="163" t="str">
        <f t="shared" si="187"/>
        <v/>
      </c>
      <c r="AK219" s="163" t="str">
        <f t="shared" si="158"/>
        <v/>
      </c>
      <c r="AL219" s="163" t="str">
        <f t="shared" si="188"/>
        <v/>
      </c>
      <c r="AM219" s="163" t="str">
        <f t="shared" si="189"/>
        <v/>
      </c>
      <c r="AN219" s="163" t="str">
        <f t="shared" si="159"/>
        <v/>
      </c>
      <c r="AO219" s="163" t="str">
        <f t="shared" si="160"/>
        <v/>
      </c>
      <c r="AP219" s="163" t="str">
        <f t="shared" si="161"/>
        <v/>
      </c>
      <c r="AQ219" s="163" t="str">
        <f t="shared" si="162"/>
        <v/>
      </c>
      <c r="AR219" s="163" t="str">
        <f t="shared" si="163"/>
        <v/>
      </c>
      <c r="AS219" s="163" t="str">
        <f t="shared" si="169"/>
        <v/>
      </c>
      <c r="AT219" s="163" t="str">
        <f t="shared" si="170"/>
        <v/>
      </c>
      <c r="AU219" s="163" t="str">
        <f t="shared" si="190"/>
        <v>рбс</v>
      </c>
      <c r="AV219" s="163" t="str">
        <f t="shared" si="173"/>
        <v>рбс80604301409общпро</v>
      </c>
      <c r="AW219" s="162">
        <f t="shared" si="195"/>
        <v>84000</v>
      </c>
      <c r="AX219" s="162">
        <f t="shared" si="196"/>
        <v>75163.56</v>
      </c>
      <c r="AY219" s="162">
        <f t="shared" si="197"/>
        <v>0</v>
      </c>
      <c r="AZ219" s="162">
        <f t="shared" si="198"/>
        <v>0</v>
      </c>
      <c r="BA219" s="164">
        <f t="shared" si="164"/>
        <v>1</v>
      </c>
      <c r="BB219" s="164">
        <f t="shared" si="165"/>
        <v>1</v>
      </c>
      <c r="BC219" s="164">
        <f t="shared" si="166"/>
        <v>1</v>
      </c>
      <c r="BD219" s="162">
        <f t="shared" si="191"/>
        <v>0</v>
      </c>
      <c r="BE219" s="162">
        <f t="shared" si="192"/>
        <v>0</v>
      </c>
      <c r="BF219" s="179">
        <f t="shared" si="193"/>
        <v>0</v>
      </c>
      <c r="BG219" s="180">
        <f t="shared" si="194"/>
        <v>0</v>
      </c>
      <c r="BH219" s="254"/>
      <c r="BI219" s="254"/>
      <c r="BJ219" s="197"/>
      <c r="BK219" s="197"/>
      <c r="BL219" s="202" t="str">
        <f t="shared" si="171"/>
        <v/>
      </c>
    </row>
    <row r="220" spans="1:107" ht="12" hidden="1" customHeight="1">
      <c r="A220" s="365" t="s">
        <v>600</v>
      </c>
      <c r="B220" s="366" t="s">
        <v>421</v>
      </c>
      <c r="C220" s="365" t="s">
        <v>1181</v>
      </c>
      <c r="D220" s="366" t="s">
        <v>377</v>
      </c>
      <c r="E220" s="366" t="s">
        <v>644</v>
      </c>
      <c r="F220" s="366" t="s">
        <v>532</v>
      </c>
      <c r="G220" s="366" t="s">
        <v>1344</v>
      </c>
      <c r="H220" s="366" t="s">
        <v>1087</v>
      </c>
      <c r="I220" s="366" t="s">
        <v>456</v>
      </c>
      <c r="J220" s="384">
        <v>128800</v>
      </c>
      <c r="K220" s="384">
        <v>89250</v>
      </c>
      <c r="L220" s="162" t="str">
        <f t="shared" si="172"/>
        <v>806043014090104802006000012200001</v>
      </c>
      <c r="M220" s="163">
        <f t="array" ref="M220">IF(COUNT(SEARCH(Удалить_Роспись_КВСР,$B220)*SEARCH(Удалить_Роспись_ПБС,$C220)*SEARCH(Удалить_Роспись_КФСР, $D220)*SEARCH(Удалить_Роспись_КЦСР,$E220)*SEARCH(Удалить_Роспись_КВР,$F220)*SEARCH(Удалить_Роспись_ЭК,$H220)*SEARCH(Удалить_Роспись_КР,$I220))&gt;0,0,1)</f>
        <v>1</v>
      </c>
      <c r="N220" s="163">
        <v>1</v>
      </c>
      <c r="O220" s="163" t="str">
        <f t="shared" si="174"/>
        <v/>
      </c>
      <c r="P220" s="263" t="str">
        <f t="shared" si="175"/>
        <v/>
      </c>
      <c r="Q220" s="263" t="str">
        <f t="shared" si="176"/>
        <v/>
      </c>
      <c r="R220" s="263" t="str">
        <f t="shared" si="177"/>
        <v/>
      </c>
      <c r="S220" s="263" t="str">
        <f t="shared" si="178"/>
        <v/>
      </c>
      <c r="T220" s="263" t="str">
        <f t="shared" si="179"/>
        <v/>
      </c>
      <c r="U220" s="263" t="str">
        <f t="shared" si="155"/>
        <v/>
      </c>
      <c r="V220" s="263" t="str">
        <f t="shared" si="180"/>
        <v/>
      </c>
      <c r="W220" s="263" t="str">
        <f t="shared" si="156"/>
        <v/>
      </c>
      <c r="X220" s="263" t="str">
        <f t="shared" si="181"/>
        <v/>
      </c>
      <c r="Y220" s="263" t="str">
        <f t="shared" si="182"/>
        <v/>
      </c>
      <c r="Z220" s="263" t="str">
        <f t="shared" si="183"/>
        <v/>
      </c>
      <c r="AA220" s="263" t="str">
        <f t="shared" si="184"/>
        <v/>
      </c>
      <c r="AB220" s="263" t="str">
        <f t="shared" si="167"/>
        <v/>
      </c>
      <c r="AC220" s="263" t="str">
        <f t="shared" si="157"/>
        <v/>
      </c>
      <c r="AD220" s="263" t="str">
        <f t="shared" si="168"/>
        <v/>
      </c>
      <c r="AE220" s="263" t="str">
        <f t="shared" si="185"/>
        <v/>
      </c>
      <c r="AF220" s="263" t="str">
        <f t="shared" si="186"/>
        <v/>
      </c>
      <c r="AG220" s="263"/>
      <c r="AJ220" s="163" t="str">
        <f t="shared" si="187"/>
        <v/>
      </c>
      <c r="AK220" s="163" t="str">
        <f t="shared" si="158"/>
        <v/>
      </c>
      <c r="AL220" s="163" t="str">
        <f t="shared" si="188"/>
        <v/>
      </c>
      <c r="AM220" s="163" t="str">
        <f t="shared" si="189"/>
        <v/>
      </c>
      <c r="AN220" s="163" t="str">
        <f t="shared" si="159"/>
        <v/>
      </c>
      <c r="AO220" s="163" t="str">
        <f t="shared" si="160"/>
        <v/>
      </c>
      <c r="AP220" s="163" t="str">
        <f t="shared" si="161"/>
        <v/>
      </c>
      <c r="AQ220" s="163" t="str">
        <f t="shared" si="162"/>
        <v/>
      </c>
      <c r="AR220" s="163" t="str">
        <f t="shared" si="163"/>
        <v/>
      </c>
      <c r="AS220" s="163" t="str">
        <f t="shared" si="169"/>
        <v/>
      </c>
      <c r="AT220" s="163" t="str">
        <f t="shared" si="170"/>
        <v/>
      </c>
      <c r="AU220" s="163" t="str">
        <f t="shared" si="190"/>
        <v>рбс</v>
      </c>
      <c r="AV220" s="163" t="str">
        <f t="shared" si="173"/>
        <v>рбс80604301409общпро</v>
      </c>
      <c r="AW220" s="162">
        <f t="shared" si="195"/>
        <v>128800</v>
      </c>
      <c r="AX220" s="162">
        <f t="shared" si="196"/>
        <v>89250</v>
      </c>
      <c r="AY220" s="162">
        <f t="shared" si="197"/>
        <v>128800</v>
      </c>
      <c r="AZ220" s="162">
        <f t="shared" si="198"/>
        <v>89250</v>
      </c>
      <c r="BA220" s="164">
        <f t="shared" si="164"/>
        <v>1</v>
      </c>
      <c r="BB220" s="164">
        <f t="shared" si="165"/>
        <v>1</v>
      </c>
      <c r="BC220" s="164">
        <f t="shared" si="166"/>
        <v>1</v>
      </c>
      <c r="BD220" s="162">
        <f t="shared" si="191"/>
        <v>128800</v>
      </c>
      <c r="BE220" s="162">
        <f t="shared" si="192"/>
        <v>89250</v>
      </c>
      <c r="BF220" s="179">
        <f t="shared" si="193"/>
        <v>128800</v>
      </c>
      <c r="BG220" s="180">
        <f t="shared" si="194"/>
        <v>128800</v>
      </c>
      <c r="BH220" s="254"/>
      <c r="BI220" s="254"/>
      <c r="BJ220" s="197"/>
      <c r="BK220" s="197"/>
      <c r="BL220" s="202" t="str">
        <f t="shared" si="171"/>
        <v/>
      </c>
    </row>
    <row r="221" spans="1:107" ht="12" hidden="1" customHeight="1">
      <c r="A221" s="365" t="s">
        <v>600</v>
      </c>
      <c r="B221" s="366" t="s">
        <v>421</v>
      </c>
      <c r="C221" s="365" t="s">
        <v>1181</v>
      </c>
      <c r="D221" s="366" t="s">
        <v>377</v>
      </c>
      <c r="E221" s="366" t="s">
        <v>644</v>
      </c>
      <c r="F221" s="366" t="s">
        <v>532</v>
      </c>
      <c r="G221" s="366" t="s">
        <v>1344</v>
      </c>
      <c r="H221" s="366" t="s">
        <v>1089</v>
      </c>
      <c r="I221" s="366" t="s">
        <v>456</v>
      </c>
      <c r="J221" s="384">
        <v>303600</v>
      </c>
      <c r="K221" s="384">
        <v>201153.3</v>
      </c>
      <c r="L221" s="162" t="str">
        <f t="shared" si="172"/>
        <v>806043014090104802006000012200001</v>
      </c>
      <c r="M221" s="163">
        <f t="array" ref="M221">IF(COUNT(SEARCH(Удалить_Роспись_КВСР,$B221)*SEARCH(Удалить_Роспись_ПБС,$C221)*SEARCH(Удалить_Роспись_КФСР, $D221)*SEARCH(Удалить_Роспись_КЦСР,$E221)*SEARCH(Удалить_Роспись_КВР,$F221)*SEARCH(Удалить_Роспись_ЭК,$H221)*SEARCH(Удалить_Роспись_КР,$I221))&gt;0,0,1)</f>
        <v>1</v>
      </c>
      <c r="N221" s="163">
        <v>1</v>
      </c>
      <c r="O221" s="163" t="str">
        <f t="shared" si="174"/>
        <v/>
      </c>
      <c r="P221" s="263" t="str">
        <f t="shared" si="175"/>
        <v/>
      </c>
      <c r="Q221" s="263" t="str">
        <f t="shared" si="176"/>
        <v/>
      </c>
      <c r="R221" s="263" t="str">
        <f t="shared" si="177"/>
        <v/>
      </c>
      <c r="S221" s="263" t="str">
        <f t="shared" si="178"/>
        <v/>
      </c>
      <c r="T221" s="263" t="str">
        <f t="shared" si="179"/>
        <v/>
      </c>
      <c r="U221" s="263" t="str">
        <f t="shared" si="155"/>
        <v/>
      </c>
      <c r="V221" s="263" t="str">
        <f t="shared" si="180"/>
        <v/>
      </c>
      <c r="W221" s="263" t="str">
        <f t="shared" si="156"/>
        <v/>
      </c>
      <c r="X221" s="263" t="str">
        <f t="shared" si="181"/>
        <v/>
      </c>
      <c r="Y221" s="263" t="str">
        <f t="shared" si="182"/>
        <v/>
      </c>
      <c r="Z221" s="263" t="str">
        <f t="shared" si="183"/>
        <v/>
      </c>
      <c r="AA221" s="263" t="str">
        <f t="shared" si="184"/>
        <v/>
      </c>
      <c r="AB221" s="263" t="str">
        <f t="shared" si="167"/>
        <v/>
      </c>
      <c r="AC221" s="263" t="str">
        <f t="shared" si="157"/>
        <v/>
      </c>
      <c r="AD221" s="263" t="str">
        <f t="shared" si="168"/>
        <v/>
      </c>
      <c r="AE221" s="263" t="str">
        <f t="shared" si="185"/>
        <v/>
      </c>
      <c r="AF221" s="263" t="str">
        <f t="shared" si="186"/>
        <v/>
      </c>
      <c r="AG221" s="263"/>
      <c r="AJ221" s="163" t="str">
        <f t="shared" si="187"/>
        <v/>
      </c>
      <c r="AK221" s="163" t="str">
        <f t="shared" si="158"/>
        <v/>
      </c>
      <c r="AL221" s="163" t="str">
        <f t="shared" si="188"/>
        <v/>
      </c>
      <c r="AM221" s="163" t="str">
        <f t="shared" si="189"/>
        <v/>
      </c>
      <c r="AN221" s="163" t="str">
        <f t="shared" si="159"/>
        <v/>
      </c>
      <c r="AO221" s="163" t="str">
        <f t="shared" si="160"/>
        <v/>
      </c>
      <c r="AP221" s="163" t="str">
        <f t="shared" si="161"/>
        <v/>
      </c>
      <c r="AQ221" s="163" t="str">
        <f t="shared" si="162"/>
        <v/>
      </c>
      <c r="AR221" s="163" t="str">
        <f t="shared" si="163"/>
        <v/>
      </c>
      <c r="AS221" s="163" t="str">
        <f t="shared" si="169"/>
        <v/>
      </c>
      <c r="AT221" s="163" t="str">
        <f t="shared" si="170"/>
        <v/>
      </c>
      <c r="AU221" s="163" t="str">
        <f t="shared" si="190"/>
        <v>рбс</v>
      </c>
      <c r="AV221" s="163" t="str">
        <f t="shared" si="173"/>
        <v>рбс80604301409общпро</v>
      </c>
      <c r="AW221" s="162">
        <f t="shared" si="195"/>
        <v>303600</v>
      </c>
      <c r="AX221" s="162">
        <f t="shared" si="196"/>
        <v>201153.3</v>
      </c>
      <c r="AY221" s="162">
        <f t="shared" si="197"/>
        <v>303600</v>
      </c>
      <c r="AZ221" s="162">
        <f t="shared" si="198"/>
        <v>201153.3</v>
      </c>
      <c r="BA221" s="164">
        <f t="shared" si="164"/>
        <v>1</v>
      </c>
      <c r="BB221" s="164">
        <f t="shared" si="165"/>
        <v>1</v>
      </c>
      <c r="BC221" s="164">
        <f t="shared" si="166"/>
        <v>1</v>
      </c>
      <c r="BD221" s="162">
        <f t="shared" si="191"/>
        <v>303600</v>
      </c>
      <c r="BE221" s="162">
        <f t="shared" si="192"/>
        <v>201153.3</v>
      </c>
      <c r="BF221" s="179">
        <f t="shared" si="193"/>
        <v>303600</v>
      </c>
      <c r="BG221" s="180">
        <f t="shared" si="194"/>
        <v>303600</v>
      </c>
      <c r="BH221" s="254"/>
      <c r="BI221" s="254"/>
      <c r="BJ221" s="197"/>
      <c r="BK221" s="197"/>
      <c r="BL221" s="202" t="str">
        <f t="shared" si="171"/>
        <v/>
      </c>
    </row>
    <row r="222" spans="1:107" ht="12" hidden="1" customHeight="1">
      <c r="A222" s="365" t="s">
        <v>600</v>
      </c>
      <c r="B222" s="366" t="s">
        <v>421</v>
      </c>
      <c r="C222" s="365" t="s">
        <v>1181</v>
      </c>
      <c r="D222" s="366" t="s">
        <v>377</v>
      </c>
      <c r="E222" s="366" t="s">
        <v>644</v>
      </c>
      <c r="F222" s="366" t="s">
        <v>642</v>
      </c>
      <c r="G222" s="366" t="s">
        <v>1344</v>
      </c>
      <c r="H222" s="366" t="s">
        <v>1088</v>
      </c>
      <c r="I222" s="366" t="s">
        <v>456</v>
      </c>
      <c r="J222" s="384">
        <v>8935658</v>
      </c>
      <c r="K222" s="384">
        <v>5224856.46</v>
      </c>
      <c r="L222" s="162" t="str">
        <f t="shared" si="172"/>
        <v>806043014090104802006000012900001</v>
      </c>
      <c r="M222" s="163">
        <f t="array" ref="M222">IF(COUNT(SEARCH(Удалить_Роспись_КВСР,$B222)*SEARCH(Удалить_Роспись_ПБС,$C222)*SEARCH(Удалить_Роспись_КФСР, $D222)*SEARCH(Удалить_Роспись_КЦСР,$E222)*SEARCH(Удалить_Роспись_КВР,$F222)*SEARCH(Удалить_Роспись_ЭК,$H222)*SEARCH(Удалить_Роспись_КР,$I222))&gt;0,0,1)</f>
        <v>1</v>
      </c>
      <c r="N222" s="163">
        <f t="array" ref="N222">IF(COUNT(SEARCH(Удалить_Индекс_КВСР,$B222)*SEARCH(Удалить_Индекс_ПБС,$C222)*SEARCH(Удалить_Индекс_КФСР,$D222)*SEARCH(Удалить_Индекс_КЦСР,$E222)*SEARCH(Удалить_Индекс_КВР,$F222)*SEARCH(Удалить_Индекс_ЭК,$H222)*SEARCH(Удалить_Индекс_КР,$I222))&gt;0,0,1)</f>
        <v>0</v>
      </c>
      <c r="O222" s="163" t="str">
        <f t="shared" si="174"/>
        <v/>
      </c>
      <c r="P222" s="263" t="str">
        <f t="shared" si="175"/>
        <v/>
      </c>
      <c r="Q222" s="263" t="str">
        <f t="shared" si="176"/>
        <v/>
      </c>
      <c r="R222" s="263" t="str">
        <f t="shared" si="177"/>
        <v/>
      </c>
      <c r="S222" s="263" t="str">
        <f t="shared" si="178"/>
        <v/>
      </c>
      <c r="T222" s="263" t="str">
        <f t="shared" si="179"/>
        <v/>
      </c>
      <c r="U222" s="263" t="str">
        <f t="shared" si="155"/>
        <v/>
      </c>
      <c r="V222" s="263" t="str">
        <f t="shared" si="180"/>
        <v/>
      </c>
      <c r="W222" s="263" t="str">
        <f t="shared" si="156"/>
        <v/>
      </c>
      <c r="X222" s="263" t="str">
        <f t="shared" si="181"/>
        <v/>
      </c>
      <c r="Y222" s="263" t="str">
        <f t="shared" si="182"/>
        <v/>
      </c>
      <c r="Z222" s="263" t="str">
        <f t="shared" si="183"/>
        <v/>
      </c>
      <c r="AA222" s="263" t="str">
        <f t="shared" si="184"/>
        <v/>
      </c>
      <c r="AB222" s="263" t="str">
        <f t="shared" si="167"/>
        <v/>
      </c>
      <c r="AC222" s="263" t="str">
        <f t="shared" si="157"/>
        <v/>
      </c>
      <c r="AD222" s="263" t="str">
        <f t="shared" si="168"/>
        <v/>
      </c>
      <c r="AE222" s="263" t="str">
        <f t="shared" si="185"/>
        <v/>
      </c>
      <c r="AF222" s="263" t="str">
        <f t="shared" si="186"/>
        <v/>
      </c>
      <c r="AG222" s="263"/>
      <c r="AJ222" s="163" t="str">
        <f t="shared" si="187"/>
        <v/>
      </c>
      <c r="AK222" s="163" t="str">
        <f t="shared" si="158"/>
        <v/>
      </c>
      <c r="AL222" s="163" t="str">
        <f t="shared" si="188"/>
        <v/>
      </c>
      <c r="AM222" s="163" t="str">
        <f t="shared" si="189"/>
        <v/>
      </c>
      <c r="AN222" s="163" t="str">
        <f t="shared" si="159"/>
        <v/>
      </c>
      <c r="AO222" s="163" t="str">
        <f t="shared" si="160"/>
        <v/>
      </c>
      <c r="AP222" s="163" t="str">
        <f t="shared" si="161"/>
        <v/>
      </c>
      <c r="AQ222" s="163" t="str">
        <f t="shared" si="162"/>
        <v/>
      </c>
      <c r="AR222" s="163" t="str">
        <f t="shared" si="163"/>
        <v/>
      </c>
      <c r="AS222" s="163" t="str">
        <f t="shared" si="169"/>
        <v/>
      </c>
      <c r="AT222" s="163" t="str">
        <f t="shared" si="170"/>
        <v/>
      </c>
      <c r="AU222" s="163" t="str">
        <f t="shared" si="190"/>
        <v>рбс</v>
      </c>
      <c r="AV222" s="163" t="str">
        <f t="shared" si="173"/>
        <v>рбс80604301409общопл</v>
      </c>
      <c r="AW222" s="162">
        <f t="shared" si="195"/>
        <v>8935658</v>
      </c>
      <c r="AX222" s="162">
        <f t="shared" si="196"/>
        <v>5224856.46</v>
      </c>
      <c r="AY222" s="162">
        <f t="shared" si="197"/>
        <v>0</v>
      </c>
      <c r="AZ222" s="162">
        <f t="shared" si="198"/>
        <v>0</v>
      </c>
      <c r="BA222" s="164">
        <f t="shared" si="164"/>
        <v>1</v>
      </c>
      <c r="BB222" s="164">
        <f t="shared" si="165"/>
        <v>1</v>
      </c>
      <c r="BC222" s="164">
        <f t="shared" si="166"/>
        <v>1</v>
      </c>
      <c r="BD222" s="162">
        <f t="shared" si="191"/>
        <v>0</v>
      </c>
      <c r="BE222" s="162">
        <f t="shared" si="192"/>
        <v>0</v>
      </c>
      <c r="BF222" s="179">
        <f t="shared" si="193"/>
        <v>0</v>
      </c>
      <c r="BG222" s="180">
        <f t="shared" si="194"/>
        <v>0</v>
      </c>
      <c r="BH222" s="254"/>
      <c r="BI222" s="254"/>
      <c r="BJ222" s="197"/>
      <c r="BK222" s="197"/>
      <c r="BL222" s="202" t="str">
        <f t="shared" si="171"/>
        <v/>
      </c>
    </row>
    <row r="223" spans="1:107" ht="12" hidden="1" customHeight="1">
      <c r="A223" s="365" t="s">
        <v>600</v>
      </c>
      <c r="B223" s="366" t="s">
        <v>421</v>
      </c>
      <c r="C223" s="365" t="s">
        <v>1181</v>
      </c>
      <c r="D223" s="366" t="s">
        <v>377</v>
      </c>
      <c r="E223" s="366" t="s">
        <v>644</v>
      </c>
      <c r="F223" s="366" t="s">
        <v>533</v>
      </c>
      <c r="G223" s="366" t="s">
        <v>1344</v>
      </c>
      <c r="H223" s="366" t="s">
        <v>1090</v>
      </c>
      <c r="I223" s="366" t="s">
        <v>456</v>
      </c>
      <c r="J223" s="384">
        <v>680080</v>
      </c>
      <c r="K223" s="384">
        <v>440907.16</v>
      </c>
      <c r="L223" s="162" t="str">
        <f t="shared" si="172"/>
        <v>806043014090104802006000024400001</v>
      </c>
      <c r="M223" s="163">
        <f t="array" ref="M223">IF(COUNT(SEARCH(Удалить_Роспись_КВСР,$B223)*SEARCH(Удалить_Роспись_ПБС,$C223)*SEARCH(Удалить_Роспись_КФСР, $D223)*SEARCH(Удалить_Роспись_КЦСР,$E223)*SEARCH(Удалить_Роспись_КВР,$F223)*SEARCH(Удалить_Роспись_ЭК,$H223)*SEARCH(Удалить_Роспись_КР,$I223))&gt;0,0,1)</f>
        <v>1</v>
      </c>
      <c r="N223" s="163">
        <v>1</v>
      </c>
      <c r="O223" s="163" t="str">
        <f t="shared" si="174"/>
        <v/>
      </c>
      <c r="P223" s="263" t="str">
        <f t="shared" si="175"/>
        <v/>
      </c>
      <c r="Q223" s="263" t="str">
        <f t="shared" si="176"/>
        <v/>
      </c>
      <c r="R223" s="263" t="str">
        <f t="shared" si="177"/>
        <v/>
      </c>
      <c r="S223" s="263" t="str">
        <f t="shared" si="178"/>
        <v/>
      </c>
      <c r="T223" s="263" t="str">
        <f t="shared" si="179"/>
        <v/>
      </c>
      <c r="U223" s="263" t="str">
        <f t="shared" si="155"/>
        <v/>
      </c>
      <c r="V223" s="263" t="str">
        <f t="shared" si="180"/>
        <v/>
      </c>
      <c r="W223" s="263" t="str">
        <f t="shared" si="156"/>
        <v/>
      </c>
      <c r="X223" s="263" t="str">
        <f t="shared" si="181"/>
        <v/>
      </c>
      <c r="Y223" s="263" t="str">
        <f t="shared" si="182"/>
        <v/>
      </c>
      <c r="Z223" s="263" t="str">
        <f t="shared" si="183"/>
        <v/>
      </c>
      <c r="AA223" s="263" t="str">
        <f t="shared" si="184"/>
        <v/>
      </c>
      <c r="AB223" s="263" t="str">
        <f t="shared" si="167"/>
        <v/>
      </c>
      <c r="AC223" s="263" t="str">
        <f t="shared" si="157"/>
        <v/>
      </c>
      <c r="AD223" s="263" t="str">
        <f t="shared" si="168"/>
        <v/>
      </c>
      <c r="AE223" s="263" t="str">
        <f t="shared" si="185"/>
        <v/>
      </c>
      <c r="AF223" s="263" t="str">
        <f t="shared" si="186"/>
        <v/>
      </c>
      <c r="AG223" s="263"/>
      <c r="AJ223" s="163" t="str">
        <f t="shared" si="187"/>
        <v/>
      </c>
      <c r="AK223" s="163" t="str">
        <f t="shared" si="158"/>
        <v/>
      </c>
      <c r="AL223" s="163" t="str">
        <f t="shared" si="188"/>
        <v/>
      </c>
      <c r="AM223" s="163" t="str">
        <f t="shared" si="189"/>
        <v/>
      </c>
      <c r="AN223" s="163" t="str">
        <f t="shared" si="159"/>
        <v/>
      </c>
      <c r="AO223" s="163" t="str">
        <f t="shared" si="160"/>
        <v/>
      </c>
      <c r="AP223" s="163" t="str">
        <f t="shared" si="161"/>
        <v/>
      </c>
      <c r="AQ223" s="163" t="str">
        <f t="shared" si="162"/>
        <v/>
      </c>
      <c r="AR223" s="163" t="str">
        <f t="shared" si="163"/>
        <v/>
      </c>
      <c r="AS223" s="163" t="str">
        <f t="shared" si="169"/>
        <v/>
      </c>
      <c r="AT223" s="163" t="str">
        <f t="shared" si="170"/>
        <v/>
      </c>
      <c r="AU223" s="163" t="str">
        <f t="shared" si="190"/>
        <v>рбс</v>
      </c>
      <c r="AV223" s="163" t="str">
        <f t="shared" si="173"/>
        <v>рбс80604301409общпро</v>
      </c>
      <c r="AW223" s="162">
        <f t="shared" si="195"/>
        <v>680080</v>
      </c>
      <c r="AX223" s="162">
        <f t="shared" si="196"/>
        <v>440907.16</v>
      </c>
      <c r="AY223" s="162">
        <f t="shared" si="197"/>
        <v>680080</v>
      </c>
      <c r="AZ223" s="162">
        <f t="shared" si="198"/>
        <v>440907.16</v>
      </c>
      <c r="BA223" s="164">
        <f t="shared" si="164"/>
        <v>1</v>
      </c>
      <c r="BB223" s="164">
        <f t="shared" si="165"/>
        <v>1</v>
      </c>
      <c r="BC223" s="164">
        <f t="shared" si="166"/>
        <v>1</v>
      </c>
      <c r="BD223" s="162">
        <f>IF(ISNA(BA223),0,AY223*$BA223)+60000-1000</f>
        <v>739080</v>
      </c>
      <c r="BE223" s="162">
        <f t="shared" si="192"/>
        <v>440907.16</v>
      </c>
      <c r="BF223" s="179">
        <f t="shared" si="193"/>
        <v>739080</v>
      </c>
      <c r="BG223" s="180">
        <f t="shared" si="194"/>
        <v>739080</v>
      </c>
      <c r="BH223" s="254"/>
      <c r="BI223" s="254"/>
      <c r="BJ223" s="197"/>
      <c r="BK223" s="197"/>
      <c r="BL223" s="202" t="str">
        <f t="shared" si="171"/>
        <v/>
      </c>
    </row>
    <row r="224" spans="1:107" ht="12" hidden="1" customHeight="1">
      <c r="A224" s="365" t="s">
        <v>600</v>
      </c>
      <c r="B224" s="366" t="s">
        <v>421</v>
      </c>
      <c r="C224" s="365" t="s">
        <v>1181</v>
      </c>
      <c r="D224" s="366" t="s">
        <v>377</v>
      </c>
      <c r="E224" s="366" t="s">
        <v>644</v>
      </c>
      <c r="F224" s="366" t="s">
        <v>533</v>
      </c>
      <c r="G224" s="366" t="s">
        <v>1344</v>
      </c>
      <c r="H224" s="366" t="s">
        <v>1098</v>
      </c>
      <c r="I224" s="366" t="s">
        <v>456</v>
      </c>
      <c r="J224" s="384">
        <v>180000</v>
      </c>
      <c r="K224" s="384">
        <v>115200</v>
      </c>
      <c r="L224" s="162" t="str">
        <f t="shared" si="172"/>
        <v>806043014090104802006000024400001</v>
      </c>
      <c r="M224" s="163">
        <f t="array" ref="M224">IF(COUNT(SEARCH(Удалить_Роспись_КВСР,$B224)*SEARCH(Удалить_Роспись_ПБС,$C224)*SEARCH(Удалить_Роспись_КФСР, $D224)*SEARCH(Удалить_Роспись_КЦСР,$E224)*SEARCH(Удалить_Роспись_КВР,$F224)*SEARCH(Удалить_Роспись_ЭК,$H224)*SEARCH(Удалить_Роспись_КР,$I224))&gt;0,0,1)</f>
        <v>1</v>
      </c>
      <c r="N224" s="163">
        <v>1</v>
      </c>
      <c r="O224" s="163" t="str">
        <f t="shared" si="174"/>
        <v/>
      </c>
      <c r="P224" s="263" t="str">
        <f t="shared" si="175"/>
        <v/>
      </c>
      <c r="Q224" s="263" t="str">
        <f t="shared" si="176"/>
        <v/>
      </c>
      <c r="R224" s="263" t="str">
        <f t="shared" si="177"/>
        <v/>
      </c>
      <c r="S224" s="263" t="str">
        <f t="shared" si="178"/>
        <v/>
      </c>
      <c r="T224" s="263" t="str">
        <f t="shared" si="179"/>
        <v/>
      </c>
      <c r="U224" s="263" t="str">
        <f t="shared" si="155"/>
        <v/>
      </c>
      <c r="V224" s="263" t="str">
        <f t="shared" si="180"/>
        <v/>
      </c>
      <c r="W224" s="263" t="str">
        <f t="shared" si="156"/>
        <v/>
      </c>
      <c r="X224" s="263" t="str">
        <f t="shared" si="181"/>
        <v/>
      </c>
      <c r="Y224" s="263" t="str">
        <f t="shared" si="182"/>
        <v/>
      </c>
      <c r="Z224" s="263" t="str">
        <f t="shared" si="183"/>
        <v/>
      </c>
      <c r="AA224" s="263" t="str">
        <f t="shared" si="184"/>
        <v/>
      </c>
      <c r="AB224" s="263" t="str">
        <f t="shared" si="167"/>
        <v/>
      </c>
      <c r="AC224" s="263" t="str">
        <f t="shared" si="157"/>
        <v/>
      </c>
      <c r="AD224" s="263" t="str">
        <f t="shared" si="168"/>
        <v/>
      </c>
      <c r="AE224" s="263" t="str">
        <f t="shared" si="185"/>
        <v/>
      </c>
      <c r="AF224" s="263" t="str">
        <f t="shared" si="186"/>
        <v/>
      </c>
      <c r="AG224" s="263"/>
      <c r="AJ224" s="163" t="str">
        <f t="shared" si="187"/>
        <v/>
      </c>
      <c r="AK224" s="163" t="str">
        <f t="shared" si="158"/>
        <v/>
      </c>
      <c r="AL224" s="163" t="str">
        <f t="shared" si="188"/>
        <v/>
      </c>
      <c r="AM224" s="163" t="str">
        <f t="shared" si="189"/>
        <v/>
      </c>
      <c r="AN224" s="163" t="str">
        <f t="shared" si="159"/>
        <v/>
      </c>
      <c r="AO224" s="163" t="str">
        <f t="shared" si="160"/>
        <v/>
      </c>
      <c r="AP224" s="163" t="str">
        <f t="shared" si="161"/>
        <v/>
      </c>
      <c r="AQ224" s="163" t="str">
        <f t="shared" si="162"/>
        <v/>
      </c>
      <c r="AR224" s="163" t="str">
        <f t="shared" si="163"/>
        <v/>
      </c>
      <c r="AS224" s="163" t="str">
        <f t="shared" si="169"/>
        <v/>
      </c>
      <c r="AT224" s="163" t="str">
        <f t="shared" si="170"/>
        <v/>
      </c>
      <c r="AU224" s="163" t="str">
        <f t="shared" si="190"/>
        <v>рбс</v>
      </c>
      <c r="AV224" s="163" t="str">
        <f t="shared" si="173"/>
        <v>рбс80604301409общпро</v>
      </c>
      <c r="AW224" s="162">
        <f t="shared" si="195"/>
        <v>180000</v>
      </c>
      <c r="AX224" s="162">
        <f t="shared" si="196"/>
        <v>115200</v>
      </c>
      <c r="AY224" s="162">
        <f t="shared" si="197"/>
        <v>180000</v>
      </c>
      <c r="AZ224" s="162">
        <f t="shared" si="198"/>
        <v>115200</v>
      </c>
      <c r="BA224" s="164">
        <f t="shared" si="164"/>
        <v>1</v>
      </c>
      <c r="BB224" s="164">
        <f t="shared" si="165"/>
        <v>1</v>
      </c>
      <c r="BC224" s="164">
        <f t="shared" si="166"/>
        <v>1</v>
      </c>
      <c r="BD224" s="162">
        <f>IF(ISNA(BA224),0,AY224*$BA224)-7200</f>
        <v>172800</v>
      </c>
      <c r="BE224" s="162">
        <f t="shared" si="192"/>
        <v>115200</v>
      </c>
      <c r="BF224" s="179">
        <f t="shared" si="193"/>
        <v>172800</v>
      </c>
      <c r="BG224" s="180">
        <f t="shared" si="194"/>
        <v>172800</v>
      </c>
      <c r="BH224" s="254"/>
      <c r="BI224" s="254"/>
      <c r="BJ224" s="197"/>
      <c r="BK224" s="197"/>
      <c r="BL224" s="202" t="str">
        <f t="shared" si="171"/>
        <v/>
      </c>
    </row>
    <row r="225" spans="1:64" ht="12" hidden="1" customHeight="1">
      <c r="A225" s="365" t="s">
        <v>600</v>
      </c>
      <c r="B225" s="366" t="s">
        <v>421</v>
      </c>
      <c r="C225" s="365" t="s">
        <v>1181</v>
      </c>
      <c r="D225" s="366" t="s">
        <v>377</v>
      </c>
      <c r="E225" s="366" t="s">
        <v>644</v>
      </c>
      <c r="F225" s="366" t="s">
        <v>533</v>
      </c>
      <c r="G225" s="366" t="s">
        <v>1344</v>
      </c>
      <c r="H225" s="366" t="s">
        <v>1091</v>
      </c>
      <c r="I225" s="366" t="s">
        <v>456</v>
      </c>
      <c r="J225" s="384">
        <v>1192704</v>
      </c>
      <c r="K225" s="384">
        <v>928740.68</v>
      </c>
      <c r="L225" s="162" t="str">
        <f t="shared" si="172"/>
        <v>806043014090104802006000024400001</v>
      </c>
      <c r="M225" s="163">
        <f t="array" ref="M225">IF(COUNT(SEARCH(Удалить_Роспись_КВСР,$B225)*SEARCH(Удалить_Роспись_ПБС,$C225)*SEARCH(Удалить_Роспись_КФСР, $D225)*SEARCH(Удалить_Роспись_КЦСР,$E225)*SEARCH(Удалить_Роспись_КВР,$F225)*SEARCH(Удалить_Роспись_ЭК,$H225)*SEARCH(Удалить_Роспись_КР,$I225))&gt;0,0,1)</f>
        <v>1</v>
      </c>
      <c r="N225" s="163">
        <v>1</v>
      </c>
      <c r="O225" s="163" t="str">
        <f t="shared" si="174"/>
        <v/>
      </c>
      <c r="P225" s="263" t="str">
        <f t="shared" si="175"/>
        <v/>
      </c>
      <c r="Q225" s="263" t="str">
        <f t="shared" si="176"/>
        <v/>
      </c>
      <c r="R225" s="263" t="str">
        <f t="shared" si="177"/>
        <v/>
      </c>
      <c r="S225" s="263" t="str">
        <f t="shared" si="178"/>
        <v/>
      </c>
      <c r="T225" s="263" t="str">
        <f t="shared" si="179"/>
        <v/>
      </c>
      <c r="U225" s="263" t="str">
        <f t="shared" si="155"/>
        <v/>
      </c>
      <c r="V225" s="263" t="str">
        <f t="shared" si="180"/>
        <v/>
      </c>
      <c r="W225" s="263" t="str">
        <f t="shared" si="156"/>
        <v/>
      </c>
      <c r="X225" s="263" t="str">
        <f t="shared" si="181"/>
        <v/>
      </c>
      <c r="Y225" s="263" t="str">
        <f t="shared" si="182"/>
        <v/>
      </c>
      <c r="Z225" s="263" t="str">
        <f t="shared" si="183"/>
        <v/>
      </c>
      <c r="AA225" s="263" t="str">
        <f t="shared" si="184"/>
        <v/>
      </c>
      <c r="AB225" s="263" t="str">
        <f t="shared" si="167"/>
        <v/>
      </c>
      <c r="AC225" s="263" t="str">
        <f t="shared" si="157"/>
        <v/>
      </c>
      <c r="AD225" s="263" t="str">
        <f t="shared" si="168"/>
        <v/>
      </c>
      <c r="AE225" s="263" t="str">
        <f t="shared" si="185"/>
        <v/>
      </c>
      <c r="AF225" s="263" t="str">
        <f t="shared" si="186"/>
        <v/>
      </c>
      <c r="AG225" s="263"/>
      <c r="AJ225" s="163" t="str">
        <f t="shared" si="187"/>
        <v/>
      </c>
      <c r="AK225" s="163" t="str">
        <f t="shared" si="158"/>
        <v/>
      </c>
      <c r="AL225" s="163" t="str">
        <f t="shared" si="188"/>
        <v/>
      </c>
      <c r="AM225" s="163" t="str">
        <f t="shared" si="189"/>
        <v/>
      </c>
      <c r="AN225" s="163" t="str">
        <f t="shared" si="159"/>
        <v/>
      </c>
      <c r="AO225" s="163" t="str">
        <f t="shared" si="160"/>
        <v/>
      </c>
      <c r="AP225" s="163" t="str">
        <f t="shared" si="161"/>
        <v/>
      </c>
      <c r="AQ225" s="163" t="str">
        <f t="shared" si="162"/>
        <v/>
      </c>
      <c r="AR225" s="163" t="str">
        <f t="shared" si="163"/>
        <v/>
      </c>
      <c r="AS225" s="163" t="str">
        <f t="shared" si="169"/>
        <v/>
      </c>
      <c r="AT225" s="163" t="str">
        <f t="shared" si="170"/>
        <v/>
      </c>
      <c r="AU225" s="163" t="str">
        <f t="shared" si="190"/>
        <v>рбс</v>
      </c>
      <c r="AV225" s="163" t="str">
        <f t="shared" si="173"/>
        <v>рбс80604301409общпро</v>
      </c>
      <c r="AW225" s="162">
        <f t="shared" si="195"/>
        <v>1192704</v>
      </c>
      <c r="AX225" s="162">
        <f t="shared" si="196"/>
        <v>928740.68</v>
      </c>
      <c r="AY225" s="162">
        <f t="shared" si="197"/>
        <v>1192704</v>
      </c>
      <c r="AZ225" s="162">
        <f t="shared" si="198"/>
        <v>928740.68</v>
      </c>
      <c r="BA225" s="164">
        <f t="shared" si="164"/>
        <v>1</v>
      </c>
      <c r="BB225" s="164">
        <f t="shared" si="165"/>
        <v>1</v>
      </c>
      <c r="BC225" s="164">
        <f t="shared" si="166"/>
        <v>1</v>
      </c>
      <c r="BD225" s="162">
        <f t="shared" si="191"/>
        <v>1192704</v>
      </c>
      <c r="BE225" s="162">
        <f t="shared" si="192"/>
        <v>928740.68</v>
      </c>
      <c r="BF225" s="179">
        <f t="shared" si="193"/>
        <v>1192704</v>
      </c>
      <c r="BG225" s="180">
        <f t="shared" si="194"/>
        <v>1192704</v>
      </c>
      <c r="BH225" s="254"/>
      <c r="BI225" s="254"/>
      <c r="BJ225" s="197"/>
      <c r="BK225" s="197"/>
      <c r="BL225" s="202" t="str">
        <f t="shared" si="171"/>
        <v/>
      </c>
    </row>
    <row r="226" spans="1:64" ht="12" hidden="1" customHeight="1">
      <c r="A226" s="365" t="s">
        <v>600</v>
      </c>
      <c r="B226" s="366" t="s">
        <v>421</v>
      </c>
      <c r="C226" s="365" t="s">
        <v>1181</v>
      </c>
      <c r="D226" s="366" t="s">
        <v>377</v>
      </c>
      <c r="E226" s="366" t="s">
        <v>644</v>
      </c>
      <c r="F226" s="366" t="s">
        <v>533</v>
      </c>
      <c r="G226" s="366" t="s">
        <v>1344</v>
      </c>
      <c r="H226" s="366" t="s">
        <v>1089</v>
      </c>
      <c r="I226" s="366" t="s">
        <v>456</v>
      </c>
      <c r="J226" s="384">
        <v>2713179</v>
      </c>
      <c r="K226" s="384">
        <v>1489610.62</v>
      </c>
      <c r="L226" s="162" t="str">
        <f t="shared" si="172"/>
        <v>806043014090104802006000024400001</v>
      </c>
      <c r="M226" s="163">
        <f t="array" ref="M226">IF(COUNT(SEARCH(Удалить_Роспись_КВСР,$B226)*SEARCH(Удалить_Роспись_ПБС,$C226)*SEARCH(Удалить_Роспись_КФСР, $D226)*SEARCH(Удалить_Роспись_КЦСР,$E226)*SEARCH(Удалить_Роспись_КВР,$F226)*SEARCH(Удалить_Роспись_ЭК,$H226)*SEARCH(Удалить_Роспись_КР,$I226))&gt;0,0,1)</f>
        <v>1</v>
      </c>
      <c r="N226" s="163">
        <v>1</v>
      </c>
      <c r="O226" s="163" t="str">
        <f t="shared" si="174"/>
        <v/>
      </c>
      <c r="P226" s="263" t="str">
        <f t="shared" si="175"/>
        <v/>
      </c>
      <c r="Q226" s="263" t="str">
        <f t="shared" si="176"/>
        <v/>
      </c>
      <c r="R226" s="263" t="str">
        <f t="shared" si="177"/>
        <v/>
      </c>
      <c r="S226" s="263" t="str">
        <f t="shared" si="178"/>
        <v/>
      </c>
      <c r="T226" s="263" t="str">
        <f t="shared" si="179"/>
        <v/>
      </c>
      <c r="U226" s="263" t="str">
        <f t="shared" si="155"/>
        <v/>
      </c>
      <c r="V226" s="263" t="str">
        <f t="shared" si="180"/>
        <v/>
      </c>
      <c r="W226" s="263" t="str">
        <f t="shared" si="156"/>
        <v/>
      </c>
      <c r="X226" s="263" t="str">
        <f t="shared" si="181"/>
        <v/>
      </c>
      <c r="Y226" s="263" t="str">
        <f t="shared" si="182"/>
        <v/>
      </c>
      <c r="Z226" s="263" t="str">
        <f t="shared" si="183"/>
        <v/>
      </c>
      <c r="AA226" s="263" t="str">
        <f t="shared" si="184"/>
        <v/>
      </c>
      <c r="AB226" s="263" t="str">
        <f t="shared" si="167"/>
        <v/>
      </c>
      <c r="AC226" s="263" t="str">
        <f t="shared" si="157"/>
        <v/>
      </c>
      <c r="AD226" s="263" t="str">
        <f t="shared" si="168"/>
        <v/>
      </c>
      <c r="AE226" s="263" t="str">
        <f t="shared" si="185"/>
        <v/>
      </c>
      <c r="AF226" s="263" t="str">
        <f t="shared" si="186"/>
        <v/>
      </c>
      <c r="AG226" s="263"/>
      <c r="AJ226" s="163" t="str">
        <f t="shared" si="187"/>
        <v/>
      </c>
      <c r="AK226" s="163" t="str">
        <f t="shared" si="158"/>
        <v/>
      </c>
      <c r="AL226" s="163" t="str">
        <f t="shared" si="188"/>
        <v/>
      </c>
      <c r="AM226" s="163" t="str">
        <f t="shared" si="189"/>
        <v/>
      </c>
      <c r="AN226" s="163" t="str">
        <f t="shared" si="159"/>
        <v/>
      </c>
      <c r="AO226" s="163" t="str">
        <f t="shared" si="160"/>
        <v/>
      </c>
      <c r="AP226" s="163" t="str">
        <f t="shared" si="161"/>
        <v/>
      </c>
      <c r="AQ226" s="163" t="str">
        <f t="shared" si="162"/>
        <v/>
      </c>
      <c r="AR226" s="163" t="str">
        <f t="shared" si="163"/>
        <v/>
      </c>
      <c r="AS226" s="163" t="str">
        <f t="shared" si="169"/>
        <v/>
      </c>
      <c r="AT226" s="163" t="str">
        <f t="shared" si="170"/>
        <v/>
      </c>
      <c r="AU226" s="163" t="str">
        <f t="shared" si="190"/>
        <v>рбс</v>
      </c>
      <c r="AV226" s="163" t="str">
        <f t="shared" si="173"/>
        <v>рбс80604301409общпро</v>
      </c>
      <c r="AW226" s="162">
        <f t="shared" si="195"/>
        <v>2713179</v>
      </c>
      <c r="AX226" s="162">
        <f t="shared" si="196"/>
        <v>1489610.62</v>
      </c>
      <c r="AY226" s="162">
        <f t="shared" si="197"/>
        <v>2713179</v>
      </c>
      <c r="AZ226" s="162">
        <f t="shared" si="198"/>
        <v>1489610.62</v>
      </c>
      <c r="BA226" s="164">
        <f t="shared" si="164"/>
        <v>1</v>
      </c>
      <c r="BB226" s="164">
        <f t="shared" si="165"/>
        <v>1</v>
      </c>
      <c r="BC226" s="164">
        <f t="shared" si="166"/>
        <v>1</v>
      </c>
      <c r="BD226" s="162">
        <f>IF(ISNA(BA226),0,AY226*$BA226)-237276</f>
        <v>2475903</v>
      </c>
      <c r="BE226" s="162">
        <f t="shared" si="192"/>
        <v>1489610.62</v>
      </c>
      <c r="BF226" s="179">
        <f t="shared" si="193"/>
        <v>2475903</v>
      </c>
      <c r="BG226" s="180">
        <f t="shared" si="194"/>
        <v>2475903</v>
      </c>
      <c r="BH226" s="254"/>
      <c r="BI226" s="254"/>
      <c r="BJ226" s="197"/>
      <c r="BK226" s="197"/>
      <c r="BL226" s="202" t="str">
        <f t="shared" si="171"/>
        <v/>
      </c>
    </row>
    <row r="227" spans="1:64" ht="12" hidden="1" customHeight="1">
      <c r="A227" s="365" t="s">
        <v>600</v>
      </c>
      <c r="B227" s="366" t="s">
        <v>421</v>
      </c>
      <c r="C227" s="365" t="s">
        <v>1181</v>
      </c>
      <c r="D227" s="366" t="s">
        <v>377</v>
      </c>
      <c r="E227" s="366" t="s">
        <v>644</v>
      </c>
      <c r="F227" s="366" t="s">
        <v>533</v>
      </c>
      <c r="G227" s="366" t="s">
        <v>1344</v>
      </c>
      <c r="H227" s="366" t="s">
        <v>1096</v>
      </c>
      <c r="I227" s="366" t="s">
        <v>456</v>
      </c>
      <c r="J227" s="384">
        <v>74565</v>
      </c>
      <c r="K227" s="384">
        <v>62148.84</v>
      </c>
      <c r="L227" s="162" t="str">
        <f t="shared" si="172"/>
        <v>806043014090104802006000024400001</v>
      </c>
      <c r="M227" s="163">
        <f t="array" ref="M227">IF(COUNT(SEARCH(Удалить_Роспись_КВСР,$B227)*SEARCH(Удалить_Роспись_ПБС,$C227)*SEARCH(Удалить_Роспись_КФСР, $D227)*SEARCH(Удалить_Роспись_КЦСР,$E227)*SEARCH(Удалить_Роспись_КВР,$F227)*SEARCH(Удалить_Роспись_ЭК,$H227)*SEARCH(Удалить_Роспись_КР,$I227))&gt;0,0,1)</f>
        <v>1</v>
      </c>
      <c r="N227" s="163">
        <v>1</v>
      </c>
      <c r="O227" s="163" t="str">
        <f t="shared" si="174"/>
        <v/>
      </c>
      <c r="P227" s="263" t="str">
        <f t="shared" si="175"/>
        <v/>
      </c>
      <c r="Q227" s="263" t="str">
        <f t="shared" si="176"/>
        <v/>
      </c>
      <c r="R227" s="263" t="str">
        <f t="shared" si="177"/>
        <v/>
      </c>
      <c r="S227" s="263" t="str">
        <f t="shared" si="178"/>
        <v/>
      </c>
      <c r="T227" s="263" t="str">
        <f t="shared" si="179"/>
        <v/>
      </c>
      <c r="U227" s="263" t="str">
        <f t="shared" si="155"/>
        <v/>
      </c>
      <c r="V227" s="263" t="str">
        <f t="shared" si="180"/>
        <v/>
      </c>
      <c r="W227" s="263" t="str">
        <f t="shared" si="156"/>
        <v/>
      </c>
      <c r="X227" s="263" t="str">
        <f t="shared" si="181"/>
        <v/>
      </c>
      <c r="Y227" s="263" t="str">
        <f t="shared" si="182"/>
        <v/>
      </c>
      <c r="Z227" s="263" t="str">
        <f t="shared" si="183"/>
        <v/>
      </c>
      <c r="AA227" s="263" t="str">
        <f t="shared" si="184"/>
        <v/>
      </c>
      <c r="AB227" s="263" t="str">
        <f t="shared" si="167"/>
        <v/>
      </c>
      <c r="AC227" s="263" t="str">
        <f t="shared" si="157"/>
        <v/>
      </c>
      <c r="AD227" s="263" t="str">
        <f t="shared" si="168"/>
        <v/>
      </c>
      <c r="AE227" s="263" t="str">
        <f t="shared" si="185"/>
        <v/>
      </c>
      <c r="AF227" s="263" t="str">
        <f t="shared" si="186"/>
        <v/>
      </c>
      <c r="AG227" s="263"/>
      <c r="AJ227" s="163" t="str">
        <f t="shared" si="187"/>
        <v/>
      </c>
      <c r="AK227" s="163" t="str">
        <f t="shared" si="158"/>
        <v/>
      </c>
      <c r="AL227" s="163" t="str">
        <f t="shared" si="188"/>
        <v/>
      </c>
      <c r="AM227" s="163" t="str">
        <f t="shared" si="189"/>
        <v/>
      </c>
      <c r="AN227" s="163" t="str">
        <f t="shared" si="159"/>
        <v/>
      </c>
      <c r="AO227" s="163" t="str">
        <f t="shared" si="160"/>
        <v/>
      </c>
      <c r="AP227" s="163" t="str">
        <f t="shared" si="161"/>
        <v/>
      </c>
      <c r="AQ227" s="163" t="str">
        <f t="shared" si="162"/>
        <v/>
      </c>
      <c r="AR227" s="163" t="str">
        <f t="shared" si="163"/>
        <v/>
      </c>
      <c r="AS227" s="163" t="str">
        <f t="shared" si="169"/>
        <v/>
      </c>
      <c r="AT227" s="163" t="str">
        <f t="shared" si="170"/>
        <v/>
      </c>
      <c r="AU227" s="163" t="str">
        <f t="shared" si="190"/>
        <v>рбс</v>
      </c>
      <c r="AV227" s="163" t="str">
        <f t="shared" si="173"/>
        <v>рбс80604301409общпро</v>
      </c>
      <c r="AW227" s="162">
        <f t="shared" si="195"/>
        <v>74565</v>
      </c>
      <c r="AX227" s="162">
        <f t="shared" si="196"/>
        <v>62148.84</v>
      </c>
      <c r="AY227" s="162">
        <f t="shared" si="197"/>
        <v>74565</v>
      </c>
      <c r="AZ227" s="162">
        <f t="shared" si="198"/>
        <v>62148.84</v>
      </c>
      <c r="BA227" s="164">
        <f t="shared" si="164"/>
        <v>1</v>
      </c>
      <c r="BB227" s="164">
        <f t="shared" si="165"/>
        <v>1</v>
      </c>
      <c r="BC227" s="164">
        <f t="shared" si="166"/>
        <v>1</v>
      </c>
      <c r="BD227" s="162">
        <f t="shared" si="191"/>
        <v>74565</v>
      </c>
      <c r="BE227" s="162">
        <f t="shared" si="192"/>
        <v>62148.84</v>
      </c>
      <c r="BF227" s="179">
        <f t="shared" si="193"/>
        <v>74565</v>
      </c>
      <c r="BG227" s="180">
        <f t="shared" si="194"/>
        <v>74565</v>
      </c>
      <c r="BH227" s="254"/>
      <c r="BI227" s="254"/>
      <c r="BJ227" s="197"/>
      <c r="BK227" s="197"/>
      <c r="BL227" s="202" t="str">
        <f t="shared" si="171"/>
        <v/>
      </c>
    </row>
    <row r="228" spans="1:64" ht="12" hidden="1" customHeight="1">
      <c r="A228" s="365" t="s">
        <v>600</v>
      </c>
      <c r="B228" s="366" t="s">
        <v>421</v>
      </c>
      <c r="C228" s="365" t="s">
        <v>1181</v>
      </c>
      <c r="D228" s="366" t="s">
        <v>377</v>
      </c>
      <c r="E228" s="366" t="s">
        <v>644</v>
      </c>
      <c r="F228" s="366" t="s">
        <v>533</v>
      </c>
      <c r="G228" s="366" t="s">
        <v>1344</v>
      </c>
      <c r="H228" s="366" t="s">
        <v>1163</v>
      </c>
      <c r="I228" s="366" t="s">
        <v>456</v>
      </c>
      <c r="J228" s="384">
        <v>1824787</v>
      </c>
      <c r="K228" s="384">
        <v>1405742.64</v>
      </c>
      <c r="L228" s="162" t="str">
        <f t="shared" si="172"/>
        <v>806043014090104802006000024400001</v>
      </c>
      <c r="M228" s="163">
        <f t="array" ref="M228">IF(COUNT(SEARCH(Удалить_Роспись_КВСР,$B228)*SEARCH(Удалить_Роспись_ПБС,$C228)*SEARCH(Удалить_Роспись_КФСР, $D228)*SEARCH(Удалить_Роспись_КЦСР,$E228)*SEARCH(Удалить_Роспись_КВР,$F228)*SEARCH(Удалить_Роспись_ЭК,$H228)*SEARCH(Удалить_Роспись_КР,$I228))&gt;0,0,1)</f>
        <v>1</v>
      </c>
      <c r="N228" s="163">
        <v>1</v>
      </c>
      <c r="O228" s="163" t="str">
        <f t="shared" si="174"/>
        <v/>
      </c>
      <c r="P228" s="263" t="str">
        <f t="shared" si="175"/>
        <v/>
      </c>
      <c r="Q228" s="263" t="str">
        <f t="shared" si="176"/>
        <v/>
      </c>
      <c r="R228" s="263" t="str">
        <f t="shared" si="177"/>
        <v/>
      </c>
      <c r="S228" s="263" t="str">
        <f t="shared" si="178"/>
        <v/>
      </c>
      <c r="T228" s="263" t="str">
        <f t="shared" si="179"/>
        <v/>
      </c>
      <c r="U228" s="263" t="str">
        <f t="shared" si="155"/>
        <v/>
      </c>
      <c r="V228" s="263" t="str">
        <f t="shared" si="180"/>
        <v/>
      </c>
      <c r="W228" s="263" t="str">
        <f t="shared" si="156"/>
        <v/>
      </c>
      <c r="X228" s="263" t="str">
        <f t="shared" si="181"/>
        <v/>
      </c>
      <c r="Y228" s="263" t="str">
        <f t="shared" si="182"/>
        <v/>
      </c>
      <c r="Z228" s="263" t="str">
        <f t="shared" si="183"/>
        <v/>
      </c>
      <c r="AA228" s="263" t="str">
        <f t="shared" si="184"/>
        <v/>
      </c>
      <c r="AB228" s="263" t="str">
        <f t="shared" si="167"/>
        <v/>
      </c>
      <c r="AC228" s="263" t="str">
        <f t="shared" si="157"/>
        <v/>
      </c>
      <c r="AD228" s="263" t="str">
        <f t="shared" si="168"/>
        <v/>
      </c>
      <c r="AE228" s="263" t="str">
        <f t="shared" si="185"/>
        <v/>
      </c>
      <c r="AF228" s="263" t="str">
        <f t="shared" si="186"/>
        <v/>
      </c>
      <c r="AG228" s="263"/>
      <c r="AJ228" s="163" t="str">
        <f t="shared" si="187"/>
        <v/>
      </c>
      <c r="AK228" s="163" t="str">
        <f t="shared" si="158"/>
        <v/>
      </c>
      <c r="AL228" s="163" t="str">
        <f t="shared" si="188"/>
        <v/>
      </c>
      <c r="AM228" s="163" t="str">
        <f t="shared" si="189"/>
        <v/>
      </c>
      <c r="AN228" s="163" t="str">
        <f t="shared" si="159"/>
        <v/>
      </c>
      <c r="AO228" s="163" t="str">
        <f t="shared" si="160"/>
        <v/>
      </c>
      <c r="AP228" s="163" t="str">
        <f t="shared" si="161"/>
        <v/>
      </c>
      <c r="AQ228" s="163" t="str">
        <f t="shared" si="162"/>
        <v/>
      </c>
      <c r="AR228" s="163" t="str">
        <f t="shared" si="163"/>
        <v/>
      </c>
      <c r="AS228" s="163" t="str">
        <f t="shared" si="169"/>
        <v/>
      </c>
      <c r="AT228" s="163" t="str">
        <f t="shared" si="170"/>
        <v/>
      </c>
      <c r="AU228" s="163" t="str">
        <f t="shared" si="190"/>
        <v>рбс</v>
      </c>
      <c r="AV228" s="163" t="str">
        <f t="shared" si="173"/>
        <v>рбс80604301409общпро</v>
      </c>
      <c r="AW228" s="162">
        <f t="shared" si="195"/>
        <v>1824787</v>
      </c>
      <c r="AX228" s="162">
        <f t="shared" si="196"/>
        <v>1405742.64</v>
      </c>
      <c r="AY228" s="162">
        <f t="shared" si="197"/>
        <v>1824787</v>
      </c>
      <c r="AZ228" s="162">
        <f t="shared" si="198"/>
        <v>1405742.64</v>
      </c>
      <c r="BA228" s="164">
        <f t="shared" si="164"/>
        <v>1</v>
      </c>
      <c r="BB228" s="164">
        <f t="shared" si="165"/>
        <v>1</v>
      </c>
      <c r="BC228" s="164">
        <f t="shared" si="166"/>
        <v>1</v>
      </c>
      <c r="BD228" s="162">
        <f>IF(ISNA(BA228),0,AY228*$BA228)-367640</f>
        <v>1457147</v>
      </c>
      <c r="BE228" s="162">
        <f t="shared" si="192"/>
        <v>1405742.64</v>
      </c>
      <c r="BF228" s="179">
        <f t="shared" si="193"/>
        <v>1457147</v>
      </c>
      <c r="BG228" s="180">
        <f t="shared" si="194"/>
        <v>1457147</v>
      </c>
      <c r="BH228" s="254"/>
      <c r="BI228" s="254"/>
      <c r="BJ228" s="197"/>
      <c r="BK228" s="197"/>
      <c r="BL228" s="202" t="str">
        <f t="shared" si="171"/>
        <v/>
      </c>
    </row>
    <row r="229" spans="1:64" ht="12" hidden="1" customHeight="1">
      <c r="A229" s="365" t="s">
        <v>600</v>
      </c>
      <c r="B229" s="366" t="s">
        <v>421</v>
      </c>
      <c r="C229" s="365" t="s">
        <v>1181</v>
      </c>
      <c r="D229" s="366" t="s">
        <v>377</v>
      </c>
      <c r="E229" s="366" t="s">
        <v>644</v>
      </c>
      <c r="F229" s="366" t="s">
        <v>533</v>
      </c>
      <c r="G229" s="366" t="s">
        <v>1344</v>
      </c>
      <c r="H229" s="366" t="s">
        <v>1184</v>
      </c>
      <c r="I229" s="366" t="s">
        <v>456</v>
      </c>
      <c r="J229" s="384">
        <v>57000</v>
      </c>
      <c r="K229" s="384">
        <v>0</v>
      </c>
      <c r="L229" s="162" t="str">
        <f t="shared" si="172"/>
        <v>806043014090104802006000024400001</v>
      </c>
      <c r="M229" s="163">
        <f t="array" ref="M229">IF(COUNT(SEARCH(Удалить_Роспись_КВСР,$B229)*SEARCH(Удалить_Роспись_ПБС,$C229)*SEARCH(Удалить_Роспись_КФСР, $D229)*SEARCH(Удалить_Роспись_КЦСР,$E229)*SEARCH(Удалить_Роспись_КВР,$F229)*SEARCH(Удалить_Роспись_ЭК,$H229)*SEARCH(Удалить_Роспись_КР,$I229))&gt;0,0,1)</f>
        <v>1</v>
      </c>
      <c r="N229" s="163"/>
      <c r="O229" s="163" t="str">
        <f t="shared" si="174"/>
        <v/>
      </c>
      <c r="P229" s="263" t="str">
        <f t="shared" si="175"/>
        <v/>
      </c>
      <c r="Q229" s="263" t="str">
        <f t="shared" si="176"/>
        <v/>
      </c>
      <c r="R229" s="263" t="str">
        <f t="shared" si="177"/>
        <v/>
      </c>
      <c r="S229" s="263" t="str">
        <f t="shared" si="178"/>
        <v/>
      </c>
      <c r="T229" s="263" t="str">
        <f t="shared" si="179"/>
        <v/>
      </c>
      <c r="U229" s="263" t="str">
        <f t="shared" si="155"/>
        <v/>
      </c>
      <c r="V229" s="263" t="str">
        <f t="shared" si="180"/>
        <v/>
      </c>
      <c r="W229" s="263" t="str">
        <f t="shared" si="156"/>
        <v/>
      </c>
      <c r="X229" s="263" t="str">
        <f t="shared" si="181"/>
        <v/>
      </c>
      <c r="Y229" s="263" t="str">
        <f t="shared" si="182"/>
        <v/>
      </c>
      <c r="Z229" s="263" t="str">
        <f t="shared" si="183"/>
        <v/>
      </c>
      <c r="AA229" s="263" t="str">
        <f t="shared" si="184"/>
        <v/>
      </c>
      <c r="AB229" s="263" t="str">
        <f t="shared" si="167"/>
        <v/>
      </c>
      <c r="AC229" s="263" t="str">
        <f t="shared" si="157"/>
        <v/>
      </c>
      <c r="AD229" s="263" t="str">
        <f t="shared" si="168"/>
        <v/>
      </c>
      <c r="AE229" s="263" t="str">
        <f t="shared" si="185"/>
        <v/>
      </c>
      <c r="AF229" s="263" t="str">
        <f t="shared" si="186"/>
        <v/>
      </c>
      <c r="AG229" s="263"/>
      <c r="AJ229" s="163" t="str">
        <f t="shared" si="187"/>
        <v/>
      </c>
      <c r="AK229" s="163" t="str">
        <f t="shared" si="158"/>
        <v/>
      </c>
      <c r="AL229" s="163" t="str">
        <f t="shared" si="188"/>
        <v/>
      </c>
      <c r="AM229" s="163" t="str">
        <f t="shared" si="189"/>
        <v/>
      </c>
      <c r="AN229" s="163" t="str">
        <f t="shared" si="159"/>
        <v/>
      </c>
      <c r="AO229" s="163" t="str">
        <f t="shared" si="160"/>
        <v/>
      </c>
      <c r="AP229" s="163" t="str">
        <f t="shared" si="161"/>
        <v/>
      </c>
      <c r="AQ229" s="163" t="str">
        <f t="shared" si="162"/>
        <v/>
      </c>
      <c r="AR229" s="163" t="str">
        <f t="shared" si="163"/>
        <v/>
      </c>
      <c r="AS229" s="163" t="str">
        <f t="shared" si="169"/>
        <v/>
      </c>
      <c r="AT229" s="163" t="str">
        <f t="shared" si="170"/>
        <v/>
      </c>
      <c r="AU229" s="163" t="str">
        <f t="shared" si="190"/>
        <v>рбс</v>
      </c>
      <c r="AV229" s="163" t="str">
        <f t="shared" si="173"/>
        <v>рбс80604301409общпро</v>
      </c>
      <c r="AW229" s="162">
        <f t="shared" si="195"/>
        <v>57000</v>
      </c>
      <c r="AX229" s="162">
        <f t="shared" si="196"/>
        <v>0</v>
      </c>
      <c r="AY229" s="162">
        <f t="shared" si="197"/>
        <v>0</v>
      </c>
      <c r="AZ229" s="162">
        <f t="shared" si="198"/>
        <v>0</v>
      </c>
      <c r="BA229" s="164">
        <f t="shared" si="164"/>
        <v>1</v>
      </c>
      <c r="BB229" s="164">
        <f t="shared" si="165"/>
        <v>1</v>
      </c>
      <c r="BC229" s="164">
        <f t="shared" si="166"/>
        <v>1</v>
      </c>
      <c r="BD229" s="162">
        <f t="shared" si="191"/>
        <v>0</v>
      </c>
      <c r="BE229" s="162">
        <f t="shared" si="192"/>
        <v>0</v>
      </c>
      <c r="BF229" s="179">
        <f t="shared" si="193"/>
        <v>0</v>
      </c>
      <c r="BG229" s="180">
        <f t="shared" si="194"/>
        <v>0</v>
      </c>
      <c r="BH229" s="254"/>
      <c r="BI229" s="254"/>
      <c r="BJ229" s="197"/>
      <c r="BK229" s="197"/>
      <c r="BL229" s="202" t="str">
        <f t="shared" si="171"/>
        <v/>
      </c>
    </row>
    <row r="230" spans="1:64" ht="12" hidden="1" customHeight="1">
      <c r="A230" s="365" t="s">
        <v>600</v>
      </c>
      <c r="B230" s="366" t="s">
        <v>421</v>
      </c>
      <c r="C230" s="365" t="s">
        <v>1181</v>
      </c>
      <c r="D230" s="366" t="s">
        <v>377</v>
      </c>
      <c r="E230" s="366" t="s">
        <v>644</v>
      </c>
      <c r="F230" s="366" t="s">
        <v>533</v>
      </c>
      <c r="G230" s="366" t="s">
        <v>1344</v>
      </c>
      <c r="H230" s="366" t="s">
        <v>1167</v>
      </c>
      <c r="I230" s="366" t="s">
        <v>456</v>
      </c>
      <c r="J230" s="384">
        <v>1154000</v>
      </c>
      <c r="K230" s="384">
        <v>759403.87</v>
      </c>
      <c r="L230" s="162" t="str">
        <f t="shared" si="172"/>
        <v>806043014090104802006000024400001</v>
      </c>
      <c r="M230" s="163">
        <f t="array" ref="M230">IF(COUNT(SEARCH(Удалить_Роспись_КВСР,$B230)*SEARCH(Удалить_Роспись_ПБС,$C230)*SEARCH(Удалить_Роспись_КФСР, $D230)*SEARCH(Удалить_Роспись_КЦСР,$E230)*SEARCH(Удалить_Роспись_КВР,$F230)*SEARCH(Удалить_Роспись_ЭК,$H230)*SEARCH(Удалить_Роспись_КР,$I230))&gt;0,0,1)</f>
        <v>1</v>
      </c>
      <c r="N230" s="163">
        <v>1</v>
      </c>
      <c r="O230" s="163" t="str">
        <f t="shared" si="174"/>
        <v/>
      </c>
      <c r="P230" s="263" t="str">
        <f t="shared" si="175"/>
        <v/>
      </c>
      <c r="Q230" s="263" t="str">
        <f t="shared" si="176"/>
        <v/>
      </c>
      <c r="R230" s="263" t="str">
        <f t="shared" si="177"/>
        <v/>
      </c>
      <c r="S230" s="263" t="str">
        <f t="shared" si="178"/>
        <v/>
      </c>
      <c r="T230" s="263" t="str">
        <f t="shared" si="179"/>
        <v/>
      </c>
      <c r="U230" s="263" t="str">
        <f t="shared" si="155"/>
        <v/>
      </c>
      <c r="V230" s="263" t="str">
        <f t="shared" si="180"/>
        <v/>
      </c>
      <c r="W230" s="263" t="str">
        <f t="shared" si="156"/>
        <v/>
      </c>
      <c r="X230" s="263" t="str">
        <f t="shared" si="181"/>
        <v/>
      </c>
      <c r="Y230" s="263" t="str">
        <f t="shared" si="182"/>
        <v/>
      </c>
      <c r="Z230" s="263" t="str">
        <f t="shared" si="183"/>
        <v/>
      </c>
      <c r="AA230" s="263" t="str">
        <f t="shared" si="184"/>
        <v/>
      </c>
      <c r="AB230" s="263" t="str">
        <f t="shared" si="167"/>
        <v/>
      </c>
      <c r="AC230" s="263" t="str">
        <f t="shared" si="157"/>
        <v/>
      </c>
      <c r="AD230" s="263" t="str">
        <f t="shared" si="168"/>
        <v/>
      </c>
      <c r="AE230" s="263" t="str">
        <f t="shared" si="185"/>
        <v/>
      </c>
      <c r="AF230" s="263" t="str">
        <f t="shared" si="186"/>
        <v/>
      </c>
      <c r="AG230" s="263"/>
      <c r="AJ230" s="163" t="str">
        <f t="shared" si="187"/>
        <v/>
      </c>
      <c r="AK230" s="163" t="str">
        <f t="shared" si="158"/>
        <v/>
      </c>
      <c r="AL230" s="163" t="str">
        <f t="shared" si="188"/>
        <v/>
      </c>
      <c r="AM230" s="163" t="str">
        <f t="shared" si="189"/>
        <v/>
      </c>
      <c r="AN230" s="163" t="str">
        <f t="shared" si="159"/>
        <v/>
      </c>
      <c r="AO230" s="163" t="str">
        <f t="shared" si="160"/>
        <v/>
      </c>
      <c r="AP230" s="163" t="str">
        <f t="shared" si="161"/>
        <v/>
      </c>
      <c r="AQ230" s="163" t="str">
        <f t="shared" si="162"/>
        <v/>
      </c>
      <c r="AR230" s="163" t="str">
        <f t="shared" si="163"/>
        <v/>
      </c>
      <c r="AS230" s="163" t="str">
        <f t="shared" si="169"/>
        <v/>
      </c>
      <c r="AT230" s="163" t="str">
        <f t="shared" si="170"/>
        <v/>
      </c>
      <c r="AU230" s="163" t="str">
        <f t="shared" si="190"/>
        <v>рбс</v>
      </c>
      <c r="AV230" s="163" t="str">
        <f t="shared" si="173"/>
        <v>рбс80604301409общпро</v>
      </c>
      <c r="AW230" s="162">
        <f t="shared" si="195"/>
        <v>1154000</v>
      </c>
      <c r="AX230" s="162">
        <f t="shared" si="196"/>
        <v>759403.87</v>
      </c>
      <c r="AY230" s="162">
        <f t="shared" si="197"/>
        <v>1154000</v>
      </c>
      <c r="AZ230" s="162">
        <f t="shared" si="198"/>
        <v>759403.87</v>
      </c>
      <c r="BA230" s="164">
        <f t="shared" si="164"/>
        <v>1</v>
      </c>
      <c r="BB230" s="164">
        <f t="shared" si="165"/>
        <v>1</v>
      </c>
      <c r="BC230" s="164">
        <f t="shared" si="166"/>
        <v>1</v>
      </c>
      <c r="BD230" s="162">
        <f>IF(ISNA(BA230),0,AY230*$BA230)-13300</f>
        <v>1140700</v>
      </c>
      <c r="BE230" s="162">
        <f t="shared" si="192"/>
        <v>759403.87</v>
      </c>
      <c r="BF230" s="179">
        <f t="shared" si="193"/>
        <v>1140700</v>
      </c>
      <c r="BG230" s="180">
        <f t="shared" si="194"/>
        <v>1140700</v>
      </c>
      <c r="BH230" s="254"/>
      <c r="BI230" s="254"/>
      <c r="BJ230" s="197"/>
      <c r="BK230" s="197"/>
      <c r="BL230" s="202" t="str">
        <f t="shared" si="171"/>
        <v/>
      </c>
    </row>
    <row r="231" spans="1:64" ht="12" hidden="1" customHeight="1">
      <c r="A231" s="365" t="s">
        <v>600</v>
      </c>
      <c r="B231" s="366" t="s">
        <v>421</v>
      </c>
      <c r="C231" s="365" t="s">
        <v>1181</v>
      </c>
      <c r="D231" s="366" t="s">
        <v>377</v>
      </c>
      <c r="E231" s="366" t="s">
        <v>644</v>
      </c>
      <c r="F231" s="366" t="s">
        <v>533</v>
      </c>
      <c r="G231" s="366" t="s">
        <v>1344</v>
      </c>
      <c r="H231" s="366" t="s">
        <v>1169</v>
      </c>
      <c r="I231" s="366" t="s">
        <v>456</v>
      </c>
      <c r="J231" s="384">
        <v>100000</v>
      </c>
      <c r="K231" s="384">
        <v>52710</v>
      </c>
      <c r="L231" s="162" t="str">
        <f t="shared" si="172"/>
        <v>806043014090104802006000024400001</v>
      </c>
      <c r="M231" s="163">
        <f t="array" ref="M231">IF(COUNT(SEARCH(Удалить_Роспись_КВСР,$B231)*SEARCH(Удалить_Роспись_ПБС,$C231)*SEARCH(Удалить_Роспись_КФСР, $D231)*SEARCH(Удалить_Роспись_КЦСР,$E231)*SEARCH(Удалить_Роспись_КВР,$F231)*SEARCH(Удалить_Роспись_ЭК,$H231)*SEARCH(Удалить_Роспись_КР,$I231))&gt;0,0,1)</f>
        <v>1</v>
      </c>
      <c r="N231" s="163">
        <v>1</v>
      </c>
      <c r="O231" s="163" t="str">
        <f t="shared" si="174"/>
        <v/>
      </c>
      <c r="P231" s="263" t="str">
        <f t="shared" si="175"/>
        <v/>
      </c>
      <c r="Q231" s="263" t="str">
        <f t="shared" si="176"/>
        <v/>
      </c>
      <c r="R231" s="263" t="str">
        <f t="shared" si="177"/>
        <v/>
      </c>
      <c r="S231" s="263" t="str">
        <f t="shared" si="178"/>
        <v/>
      </c>
      <c r="T231" s="263" t="str">
        <f t="shared" si="179"/>
        <v/>
      </c>
      <c r="U231" s="263" t="str">
        <f t="shared" si="155"/>
        <v/>
      </c>
      <c r="V231" s="263" t="str">
        <f t="shared" si="180"/>
        <v/>
      </c>
      <c r="W231" s="263" t="str">
        <f t="shared" si="156"/>
        <v/>
      </c>
      <c r="X231" s="263" t="str">
        <f t="shared" si="181"/>
        <v/>
      </c>
      <c r="Y231" s="263" t="str">
        <f t="shared" si="182"/>
        <v/>
      </c>
      <c r="Z231" s="263" t="str">
        <f t="shared" si="183"/>
        <v/>
      </c>
      <c r="AA231" s="263" t="str">
        <f t="shared" si="184"/>
        <v/>
      </c>
      <c r="AB231" s="263" t="str">
        <f t="shared" si="167"/>
        <v/>
      </c>
      <c r="AC231" s="263" t="str">
        <f t="shared" si="157"/>
        <v/>
      </c>
      <c r="AD231" s="263" t="str">
        <f t="shared" si="168"/>
        <v/>
      </c>
      <c r="AE231" s="263" t="str">
        <f t="shared" si="185"/>
        <v/>
      </c>
      <c r="AF231" s="263" t="str">
        <f t="shared" si="186"/>
        <v/>
      </c>
      <c r="AG231" s="263"/>
      <c r="AJ231" s="163" t="str">
        <f t="shared" si="187"/>
        <v/>
      </c>
      <c r="AK231" s="163" t="str">
        <f t="shared" si="158"/>
        <v/>
      </c>
      <c r="AL231" s="163" t="str">
        <f t="shared" si="188"/>
        <v/>
      </c>
      <c r="AM231" s="163" t="str">
        <f t="shared" si="189"/>
        <v/>
      </c>
      <c r="AN231" s="163" t="str">
        <f t="shared" si="159"/>
        <v/>
      </c>
      <c r="AO231" s="163" t="str">
        <f t="shared" si="160"/>
        <v/>
      </c>
      <c r="AP231" s="163" t="str">
        <f t="shared" si="161"/>
        <v/>
      </c>
      <c r="AQ231" s="163" t="str">
        <f t="shared" si="162"/>
        <v/>
      </c>
      <c r="AR231" s="163" t="str">
        <f t="shared" si="163"/>
        <v/>
      </c>
      <c r="AS231" s="163" t="str">
        <f t="shared" si="169"/>
        <v/>
      </c>
      <c r="AT231" s="163" t="str">
        <f t="shared" si="170"/>
        <v/>
      </c>
      <c r="AU231" s="163" t="str">
        <f t="shared" si="190"/>
        <v>рбс</v>
      </c>
      <c r="AV231" s="163" t="str">
        <f t="shared" si="173"/>
        <v>рбс80604301409общпро</v>
      </c>
      <c r="AW231" s="162">
        <f t="shared" si="195"/>
        <v>100000</v>
      </c>
      <c r="AX231" s="162">
        <f t="shared" si="196"/>
        <v>52710</v>
      </c>
      <c r="AY231" s="162">
        <f t="shared" si="197"/>
        <v>100000</v>
      </c>
      <c r="AZ231" s="162">
        <f t="shared" si="198"/>
        <v>52710</v>
      </c>
      <c r="BA231" s="164">
        <f t="shared" si="164"/>
        <v>1</v>
      </c>
      <c r="BB231" s="164">
        <f t="shared" si="165"/>
        <v>1</v>
      </c>
      <c r="BC231" s="164">
        <f t="shared" si="166"/>
        <v>1</v>
      </c>
      <c r="BD231" s="162">
        <f>IF(ISNA(BA231),0,AY231*$BA231)+100000</f>
        <v>200000</v>
      </c>
      <c r="BE231" s="162">
        <f t="shared" si="192"/>
        <v>52710</v>
      </c>
      <c r="BF231" s="179">
        <f t="shared" si="193"/>
        <v>200000</v>
      </c>
      <c r="BG231" s="180">
        <f t="shared" si="194"/>
        <v>200000</v>
      </c>
      <c r="BH231" s="254"/>
      <c r="BI231" s="254"/>
      <c r="BJ231" s="197"/>
      <c r="BK231" s="197"/>
      <c r="BL231" s="202" t="str">
        <f t="shared" si="171"/>
        <v/>
      </c>
    </row>
    <row r="232" spans="1:64" ht="12" hidden="1" customHeight="1">
      <c r="A232" s="365" t="s">
        <v>600</v>
      </c>
      <c r="B232" s="366" t="s">
        <v>421</v>
      </c>
      <c r="C232" s="365" t="s">
        <v>1181</v>
      </c>
      <c r="D232" s="366" t="s">
        <v>377</v>
      </c>
      <c r="E232" s="366" t="s">
        <v>644</v>
      </c>
      <c r="F232" s="366" t="s">
        <v>592</v>
      </c>
      <c r="G232" s="366" t="s">
        <v>1344</v>
      </c>
      <c r="H232" s="366" t="s">
        <v>1099</v>
      </c>
      <c r="I232" s="366" t="s">
        <v>456</v>
      </c>
      <c r="J232" s="384">
        <v>5565.56</v>
      </c>
      <c r="K232" s="384">
        <v>0</v>
      </c>
      <c r="L232" s="162" t="str">
        <f t="shared" si="172"/>
        <v>806043014090104802006000085300001</v>
      </c>
      <c r="M232" s="163">
        <f t="array" ref="M232">IF(COUNT(SEARCH(Удалить_Роспись_КВСР,$B232)*SEARCH(Удалить_Роспись_ПБС,$C232)*SEARCH(Удалить_Роспись_КФСР, $D232)*SEARCH(Удалить_Роспись_КЦСР,$E232)*SEARCH(Удалить_Роспись_КВР,$F232)*SEARCH(Удалить_Роспись_ЭК,$H232)*SEARCH(Удалить_Роспись_КР,$I232))&gt;0,0,1)</f>
        <v>1</v>
      </c>
      <c r="N232" s="163"/>
      <c r="O232" s="163" t="str">
        <f t="shared" si="174"/>
        <v/>
      </c>
      <c r="P232" s="263" t="str">
        <f t="shared" si="175"/>
        <v/>
      </c>
      <c r="Q232" s="263" t="str">
        <f t="shared" si="176"/>
        <v/>
      </c>
      <c r="R232" s="263" t="str">
        <f t="shared" si="177"/>
        <v/>
      </c>
      <c r="S232" s="263" t="str">
        <f t="shared" si="178"/>
        <v/>
      </c>
      <c r="T232" s="263" t="str">
        <f t="shared" si="179"/>
        <v/>
      </c>
      <c r="U232" s="263" t="str">
        <f t="shared" si="155"/>
        <v/>
      </c>
      <c r="V232" s="263" t="str">
        <f t="shared" si="180"/>
        <v/>
      </c>
      <c r="W232" s="263" t="str">
        <f t="shared" si="156"/>
        <v/>
      </c>
      <c r="X232" s="263" t="str">
        <f t="shared" si="181"/>
        <v/>
      </c>
      <c r="Y232" s="263" t="str">
        <f t="shared" si="182"/>
        <v/>
      </c>
      <c r="Z232" s="263" t="str">
        <f t="shared" si="183"/>
        <v/>
      </c>
      <c r="AA232" s="263" t="str">
        <f t="shared" si="184"/>
        <v/>
      </c>
      <c r="AB232" s="263" t="str">
        <f t="shared" si="167"/>
        <v/>
      </c>
      <c r="AC232" s="263" t="str">
        <f t="shared" si="157"/>
        <v/>
      </c>
      <c r="AD232" s="263" t="str">
        <f t="shared" si="168"/>
        <v/>
      </c>
      <c r="AE232" s="263" t="str">
        <f t="shared" si="185"/>
        <v/>
      </c>
      <c r="AF232" s="263" t="str">
        <f t="shared" si="186"/>
        <v/>
      </c>
      <c r="AG232" s="263"/>
      <c r="AJ232" s="163" t="str">
        <f t="shared" si="187"/>
        <v/>
      </c>
      <c r="AK232" s="163" t="str">
        <f t="shared" si="158"/>
        <v/>
      </c>
      <c r="AL232" s="163" t="str">
        <f t="shared" si="188"/>
        <v/>
      </c>
      <c r="AM232" s="163" t="str">
        <f t="shared" si="189"/>
        <v/>
      </c>
      <c r="AN232" s="163" t="str">
        <f t="shared" si="159"/>
        <v/>
      </c>
      <c r="AO232" s="163" t="str">
        <f t="shared" si="160"/>
        <v/>
      </c>
      <c r="AP232" s="163" t="str">
        <f t="shared" si="161"/>
        <v/>
      </c>
      <c r="AQ232" s="163" t="str">
        <f t="shared" si="162"/>
        <v/>
      </c>
      <c r="AR232" s="163" t="str">
        <f t="shared" si="163"/>
        <v/>
      </c>
      <c r="AS232" s="163" t="str">
        <f t="shared" si="169"/>
        <v/>
      </c>
      <c r="AT232" s="163" t="str">
        <f t="shared" si="170"/>
        <v/>
      </c>
      <c r="AU232" s="163" t="str">
        <f t="shared" si="190"/>
        <v>рбс</v>
      </c>
      <c r="AV232" s="163" t="str">
        <f t="shared" si="173"/>
        <v>рбс80604301409общпро</v>
      </c>
      <c r="AW232" s="162">
        <f t="shared" si="195"/>
        <v>5565.56</v>
      </c>
      <c r="AX232" s="162">
        <f t="shared" si="196"/>
        <v>0</v>
      </c>
      <c r="AY232" s="162">
        <f t="shared" si="197"/>
        <v>0</v>
      </c>
      <c r="AZ232" s="162">
        <f t="shared" si="198"/>
        <v>0</v>
      </c>
      <c r="BA232" s="164">
        <f t="shared" si="164"/>
        <v>1</v>
      </c>
      <c r="BB232" s="164">
        <f t="shared" si="165"/>
        <v>1</v>
      </c>
      <c r="BC232" s="164">
        <f t="shared" si="166"/>
        <v>1</v>
      </c>
      <c r="BD232" s="162">
        <f t="shared" si="191"/>
        <v>0</v>
      </c>
      <c r="BE232" s="162">
        <f t="shared" si="192"/>
        <v>0</v>
      </c>
      <c r="BF232" s="179">
        <f t="shared" si="193"/>
        <v>0</v>
      </c>
      <c r="BG232" s="180">
        <f t="shared" si="194"/>
        <v>0</v>
      </c>
      <c r="BH232" s="254"/>
      <c r="BI232" s="254"/>
      <c r="BJ232" s="197"/>
      <c r="BK232" s="197"/>
      <c r="BL232" s="202" t="str">
        <f t="shared" si="171"/>
        <v/>
      </c>
    </row>
    <row r="233" spans="1:64" ht="12" hidden="1" customHeight="1">
      <c r="A233" s="365" t="s">
        <v>600</v>
      </c>
      <c r="B233" s="366" t="s">
        <v>421</v>
      </c>
      <c r="C233" s="365" t="s">
        <v>1181</v>
      </c>
      <c r="D233" s="366" t="s">
        <v>377</v>
      </c>
      <c r="E233" s="366" t="s">
        <v>644</v>
      </c>
      <c r="F233" s="366" t="s">
        <v>592</v>
      </c>
      <c r="G233" s="366" t="s">
        <v>1344</v>
      </c>
      <c r="H233" s="366" t="s">
        <v>1108</v>
      </c>
      <c r="I233" s="366" t="s">
        <v>456</v>
      </c>
      <c r="J233" s="384">
        <v>6000</v>
      </c>
      <c r="K233" s="384">
        <v>6000</v>
      </c>
      <c r="L233" s="162" t="str">
        <f t="shared" si="172"/>
        <v>806043014090104802006000085300001</v>
      </c>
      <c r="M233" s="163">
        <f t="array" ref="M233">IF(COUNT(SEARCH(Удалить_Роспись_КВСР,$B233)*SEARCH(Удалить_Роспись_ПБС,$C233)*SEARCH(Удалить_Роспись_КФСР, $D233)*SEARCH(Удалить_Роспись_КЦСР,$E233)*SEARCH(Удалить_Роспись_КВР,$F233)*SEARCH(Удалить_Роспись_ЭК,$H233)*SEARCH(Удалить_Роспись_КР,$I233))&gt;0,0,1)</f>
        <v>1</v>
      </c>
      <c r="N233" s="163"/>
      <c r="O233" s="163" t="str">
        <f t="shared" si="174"/>
        <v/>
      </c>
      <c r="P233" s="263" t="str">
        <f t="shared" si="175"/>
        <v/>
      </c>
      <c r="Q233" s="263" t="str">
        <f t="shared" si="176"/>
        <v/>
      </c>
      <c r="R233" s="263" t="str">
        <f t="shared" si="177"/>
        <v/>
      </c>
      <c r="S233" s="263" t="str">
        <f t="shared" si="178"/>
        <v/>
      </c>
      <c r="T233" s="263" t="str">
        <f t="shared" si="179"/>
        <v/>
      </c>
      <c r="U233" s="263" t="str">
        <f t="shared" si="155"/>
        <v/>
      </c>
      <c r="V233" s="263" t="str">
        <f t="shared" si="180"/>
        <v/>
      </c>
      <c r="W233" s="263" t="str">
        <f t="shared" si="156"/>
        <v/>
      </c>
      <c r="X233" s="263" t="str">
        <f t="shared" si="181"/>
        <v/>
      </c>
      <c r="Y233" s="263" t="str">
        <f t="shared" si="182"/>
        <v/>
      </c>
      <c r="Z233" s="263" t="str">
        <f t="shared" si="183"/>
        <v/>
      </c>
      <c r="AA233" s="263" t="str">
        <f t="shared" si="184"/>
        <v/>
      </c>
      <c r="AB233" s="263" t="str">
        <f t="shared" si="167"/>
        <v/>
      </c>
      <c r="AC233" s="263" t="str">
        <f t="shared" si="157"/>
        <v/>
      </c>
      <c r="AD233" s="263" t="str">
        <f t="shared" si="168"/>
        <v/>
      </c>
      <c r="AE233" s="263" t="str">
        <f t="shared" si="185"/>
        <v/>
      </c>
      <c r="AF233" s="263" t="str">
        <f t="shared" si="186"/>
        <v/>
      </c>
      <c r="AG233" s="263"/>
      <c r="AJ233" s="163" t="str">
        <f t="shared" si="187"/>
        <v/>
      </c>
      <c r="AK233" s="163" t="str">
        <f t="shared" si="158"/>
        <v/>
      </c>
      <c r="AL233" s="163" t="str">
        <f t="shared" si="188"/>
        <v/>
      </c>
      <c r="AM233" s="163" t="str">
        <f t="shared" si="189"/>
        <v/>
      </c>
      <c r="AN233" s="163" t="str">
        <f t="shared" si="159"/>
        <v/>
      </c>
      <c r="AO233" s="163" t="str">
        <f t="shared" si="160"/>
        <v/>
      </c>
      <c r="AP233" s="163" t="str">
        <f t="shared" si="161"/>
        <v/>
      </c>
      <c r="AQ233" s="163" t="str">
        <f t="shared" si="162"/>
        <v/>
      </c>
      <c r="AR233" s="163" t="str">
        <f t="shared" si="163"/>
        <v/>
      </c>
      <c r="AS233" s="163" t="str">
        <f t="shared" si="169"/>
        <v/>
      </c>
      <c r="AT233" s="163" t="str">
        <f t="shared" si="170"/>
        <v/>
      </c>
      <c r="AU233" s="163" t="str">
        <f t="shared" si="190"/>
        <v>рбс</v>
      </c>
      <c r="AV233" s="163" t="str">
        <f t="shared" si="173"/>
        <v>рбс80604301409общпро</v>
      </c>
      <c r="AW233" s="162">
        <f t="shared" si="195"/>
        <v>6000</v>
      </c>
      <c r="AX233" s="162">
        <f t="shared" si="196"/>
        <v>6000</v>
      </c>
      <c r="AY233" s="162">
        <f t="shared" si="197"/>
        <v>0</v>
      </c>
      <c r="AZ233" s="162">
        <f t="shared" si="198"/>
        <v>0</v>
      </c>
      <c r="BA233" s="164">
        <f t="shared" si="164"/>
        <v>1</v>
      </c>
      <c r="BB233" s="164">
        <f t="shared" si="165"/>
        <v>1</v>
      </c>
      <c r="BC233" s="164">
        <f t="shared" si="166"/>
        <v>1</v>
      </c>
      <c r="BD233" s="162">
        <f t="shared" si="191"/>
        <v>0</v>
      </c>
      <c r="BE233" s="162">
        <f t="shared" si="192"/>
        <v>0</v>
      </c>
      <c r="BF233" s="179">
        <f t="shared" si="193"/>
        <v>0</v>
      </c>
      <c r="BG233" s="180">
        <f t="shared" si="194"/>
        <v>0</v>
      </c>
      <c r="BH233" s="254"/>
      <c r="BI233" s="254"/>
      <c r="BJ233" s="197"/>
      <c r="BK233" s="197"/>
      <c r="BL233" s="202" t="str">
        <f t="shared" si="171"/>
        <v/>
      </c>
    </row>
    <row r="234" spans="1:64" ht="12" hidden="1" customHeight="1">
      <c r="A234" s="365" t="s">
        <v>600</v>
      </c>
      <c r="B234" s="366" t="s">
        <v>421</v>
      </c>
      <c r="C234" s="365" t="s">
        <v>1181</v>
      </c>
      <c r="D234" s="366" t="s">
        <v>377</v>
      </c>
      <c r="E234" s="366" t="s">
        <v>644</v>
      </c>
      <c r="F234" s="366" t="s">
        <v>592</v>
      </c>
      <c r="G234" s="366" t="s">
        <v>1344</v>
      </c>
      <c r="H234" s="366" t="s">
        <v>1171</v>
      </c>
      <c r="I234" s="366" t="s">
        <v>456</v>
      </c>
      <c r="J234" s="384">
        <v>240936</v>
      </c>
      <c r="K234" s="384">
        <v>203436</v>
      </c>
      <c r="L234" s="162" t="str">
        <f t="shared" si="172"/>
        <v>806043014090104802006000085300001</v>
      </c>
      <c r="M234" s="163">
        <f t="array" ref="M234">IF(COUNT(SEARCH(Удалить_Роспись_КВСР,$B234)*SEARCH(Удалить_Роспись_ПБС,$C234)*SEARCH(Удалить_Роспись_КФСР, $D234)*SEARCH(Удалить_Роспись_КЦСР,$E234)*SEARCH(Удалить_Роспись_КВР,$F234)*SEARCH(Удалить_Роспись_ЭК,$H234)*SEARCH(Удалить_Роспись_КР,$I234))&gt;0,0,1)</f>
        <v>1</v>
      </c>
      <c r="N234" s="163">
        <v>1</v>
      </c>
      <c r="O234" s="163" t="str">
        <f t="shared" si="174"/>
        <v/>
      </c>
      <c r="P234" s="263" t="str">
        <f t="shared" si="175"/>
        <v/>
      </c>
      <c r="Q234" s="263" t="str">
        <f t="shared" si="176"/>
        <v/>
      </c>
      <c r="R234" s="263" t="str">
        <f t="shared" si="177"/>
        <v/>
      </c>
      <c r="S234" s="263" t="str">
        <f t="shared" si="178"/>
        <v/>
      </c>
      <c r="T234" s="263" t="str">
        <f t="shared" si="179"/>
        <v/>
      </c>
      <c r="U234" s="263" t="str">
        <f t="shared" si="155"/>
        <v/>
      </c>
      <c r="V234" s="263" t="str">
        <f t="shared" si="180"/>
        <v/>
      </c>
      <c r="W234" s="263" t="str">
        <f t="shared" si="156"/>
        <v/>
      </c>
      <c r="X234" s="263" t="str">
        <f t="shared" si="181"/>
        <v/>
      </c>
      <c r="Y234" s="263" t="str">
        <f t="shared" si="182"/>
        <v/>
      </c>
      <c r="Z234" s="263" t="str">
        <f t="shared" si="183"/>
        <v/>
      </c>
      <c r="AA234" s="263" t="str">
        <f t="shared" si="184"/>
        <v/>
      </c>
      <c r="AB234" s="263" t="str">
        <f t="shared" si="167"/>
        <v/>
      </c>
      <c r="AC234" s="263" t="str">
        <f t="shared" si="157"/>
        <v/>
      </c>
      <c r="AD234" s="263" t="str">
        <f t="shared" si="168"/>
        <v/>
      </c>
      <c r="AE234" s="263" t="str">
        <f t="shared" si="185"/>
        <v/>
      </c>
      <c r="AF234" s="263" t="str">
        <f t="shared" si="186"/>
        <v/>
      </c>
      <c r="AG234" s="263"/>
      <c r="AJ234" s="163" t="str">
        <f t="shared" si="187"/>
        <v/>
      </c>
      <c r="AK234" s="163" t="str">
        <f t="shared" si="158"/>
        <v/>
      </c>
      <c r="AL234" s="163" t="str">
        <f t="shared" si="188"/>
        <v/>
      </c>
      <c r="AM234" s="163" t="str">
        <f t="shared" si="189"/>
        <v/>
      </c>
      <c r="AN234" s="163" t="str">
        <f t="shared" si="159"/>
        <v/>
      </c>
      <c r="AO234" s="163" t="str">
        <f t="shared" si="160"/>
        <v/>
      </c>
      <c r="AP234" s="163" t="str">
        <f t="shared" si="161"/>
        <v/>
      </c>
      <c r="AQ234" s="163" t="str">
        <f t="shared" si="162"/>
        <v/>
      </c>
      <c r="AR234" s="163" t="str">
        <f t="shared" si="163"/>
        <v/>
      </c>
      <c r="AS234" s="163" t="str">
        <f t="shared" si="169"/>
        <v/>
      </c>
      <c r="AT234" s="163" t="str">
        <f t="shared" si="170"/>
        <v/>
      </c>
      <c r="AU234" s="163" t="str">
        <f t="shared" si="190"/>
        <v>рбс</v>
      </c>
      <c r="AV234" s="163" t="str">
        <f t="shared" si="173"/>
        <v>рбс80604301409общпро</v>
      </c>
      <c r="AW234" s="162">
        <f t="shared" si="195"/>
        <v>240936</v>
      </c>
      <c r="AX234" s="162">
        <f t="shared" si="196"/>
        <v>203436</v>
      </c>
      <c r="AY234" s="162">
        <f t="shared" si="197"/>
        <v>240936</v>
      </c>
      <c r="AZ234" s="162">
        <f t="shared" si="198"/>
        <v>203436</v>
      </c>
      <c r="BA234" s="164">
        <f t="shared" si="164"/>
        <v>1</v>
      </c>
      <c r="BB234" s="164">
        <f t="shared" si="165"/>
        <v>1</v>
      </c>
      <c r="BC234" s="164">
        <f t="shared" si="166"/>
        <v>1</v>
      </c>
      <c r="BD234" s="162">
        <f>IF(ISNA(BA234),0,AY234*$BA234)+81876</f>
        <v>322812</v>
      </c>
      <c r="BE234" s="162">
        <f t="shared" si="192"/>
        <v>203436</v>
      </c>
      <c r="BF234" s="179">
        <f t="shared" si="193"/>
        <v>322812</v>
      </c>
      <c r="BG234" s="180">
        <f t="shared" si="194"/>
        <v>322812</v>
      </c>
      <c r="BH234" s="254"/>
      <c r="BI234" s="254"/>
      <c r="BJ234" s="197"/>
      <c r="BK234" s="197"/>
      <c r="BL234" s="202" t="str">
        <f t="shared" si="171"/>
        <v/>
      </c>
    </row>
    <row r="235" spans="1:64" ht="12" hidden="1" customHeight="1">
      <c r="A235" s="365" t="s">
        <v>600</v>
      </c>
      <c r="B235" s="366" t="s">
        <v>421</v>
      </c>
      <c r="C235" s="365" t="s">
        <v>1181</v>
      </c>
      <c r="D235" s="366" t="s">
        <v>377</v>
      </c>
      <c r="E235" s="366" t="s">
        <v>645</v>
      </c>
      <c r="F235" s="366" t="s">
        <v>548</v>
      </c>
      <c r="G235" s="366" t="s">
        <v>1344</v>
      </c>
      <c r="H235" s="366" t="s">
        <v>1086</v>
      </c>
      <c r="I235" s="366" t="s">
        <v>456</v>
      </c>
      <c r="J235" s="384">
        <v>1416991.89</v>
      </c>
      <c r="K235" s="384">
        <v>1014899.49</v>
      </c>
      <c r="L235" s="162" t="str">
        <f t="shared" si="172"/>
        <v>806043014090104802006100012100001</v>
      </c>
      <c r="M235" s="163">
        <f t="array" ref="M235">IF(COUNT(SEARCH(Удалить_Роспись_КВСР,$B235)*SEARCH(Удалить_Роспись_ПБС,$C235)*SEARCH(Удалить_Роспись_КФСР, $D235)*SEARCH(Удалить_Роспись_КЦСР,$E235)*SEARCH(Удалить_Роспись_КВР,$F235)*SEARCH(Удалить_Роспись_ЭК,$H235)*SEARCH(Удалить_Роспись_КР,$I235))&gt;0,0,1)</f>
        <v>1</v>
      </c>
      <c r="N235" s="163">
        <f t="array" ref="N235">IF(COUNT(SEARCH(Удалить_Индекс_КВСР,$B235)*SEARCH(Удалить_Индекс_ПБС,$C235)*SEARCH(Удалить_Индекс_КФСР,$D235)*SEARCH(Удалить_Индекс_КЦСР,$E235)*SEARCH(Удалить_Индекс_КВР,$F235)*SEARCH(Удалить_Индекс_ЭК,$H235)*SEARCH(Удалить_Индекс_КР,$I235))&gt;0,0,1)</f>
        <v>0</v>
      </c>
      <c r="O235" s="163" t="str">
        <f t="shared" si="174"/>
        <v/>
      </c>
      <c r="P235" s="263" t="str">
        <f t="shared" si="175"/>
        <v/>
      </c>
      <c r="Q235" s="263" t="str">
        <f t="shared" si="176"/>
        <v/>
      </c>
      <c r="R235" s="263" t="str">
        <f t="shared" si="177"/>
        <v/>
      </c>
      <c r="S235" s="263" t="str">
        <f t="shared" si="178"/>
        <v/>
      </c>
      <c r="T235" s="263" t="str">
        <f t="shared" si="179"/>
        <v/>
      </c>
      <c r="U235" s="263" t="str">
        <f t="shared" si="155"/>
        <v/>
      </c>
      <c r="V235" s="263" t="str">
        <f t="shared" si="180"/>
        <v/>
      </c>
      <c r="W235" s="263" t="str">
        <f t="shared" si="156"/>
        <v/>
      </c>
      <c r="X235" s="263" t="str">
        <f t="shared" si="181"/>
        <v/>
      </c>
      <c r="Y235" s="263" t="str">
        <f t="shared" si="182"/>
        <v/>
      </c>
      <c r="Z235" s="263" t="str">
        <f t="shared" si="183"/>
        <v/>
      </c>
      <c r="AA235" s="263" t="str">
        <f t="shared" si="184"/>
        <v/>
      </c>
      <c r="AB235" s="263" t="str">
        <f t="shared" si="167"/>
        <v/>
      </c>
      <c r="AC235" s="263" t="str">
        <f t="shared" si="157"/>
        <v/>
      </c>
      <c r="AD235" s="263" t="str">
        <f t="shared" si="168"/>
        <v/>
      </c>
      <c r="AE235" s="263" t="str">
        <f t="shared" si="185"/>
        <v/>
      </c>
      <c r="AF235" s="263" t="str">
        <f t="shared" si="186"/>
        <v/>
      </c>
      <c r="AG235" s="263"/>
      <c r="AJ235" s="163" t="str">
        <f t="shared" si="187"/>
        <v/>
      </c>
      <c r="AK235" s="163" t="str">
        <f t="shared" si="158"/>
        <v/>
      </c>
      <c r="AL235" s="163" t="str">
        <f t="shared" si="188"/>
        <v/>
      </c>
      <c r="AM235" s="163" t="str">
        <f t="shared" si="189"/>
        <v/>
      </c>
      <c r="AN235" s="163" t="str">
        <f t="shared" si="159"/>
        <v/>
      </c>
      <c r="AO235" s="163" t="str">
        <f t="shared" si="160"/>
        <v/>
      </c>
      <c r="AP235" s="163" t="str">
        <f t="shared" si="161"/>
        <v/>
      </c>
      <c r="AQ235" s="163" t="str">
        <f t="shared" si="162"/>
        <v/>
      </c>
      <c r="AR235" s="163" t="str">
        <f t="shared" si="163"/>
        <v/>
      </c>
      <c r="AS235" s="163" t="str">
        <f t="shared" si="169"/>
        <v/>
      </c>
      <c r="AT235" s="163" t="str">
        <f t="shared" si="170"/>
        <v/>
      </c>
      <c r="AU235" s="163" t="str">
        <f t="shared" si="190"/>
        <v>рбс</v>
      </c>
      <c r="AV235" s="163" t="str">
        <f t="shared" si="173"/>
        <v>рбс80604301409общопл</v>
      </c>
      <c r="AW235" s="162">
        <f t="shared" si="195"/>
        <v>1416991.89</v>
      </c>
      <c r="AX235" s="162">
        <f t="shared" si="196"/>
        <v>1014899.49</v>
      </c>
      <c r="AY235" s="162">
        <f t="shared" si="197"/>
        <v>0</v>
      </c>
      <c r="AZ235" s="162">
        <f t="shared" si="198"/>
        <v>0</v>
      </c>
      <c r="BA235" s="164">
        <f t="shared" si="164"/>
        <v>1</v>
      </c>
      <c r="BB235" s="164">
        <f t="shared" si="165"/>
        <v>1</v>
      </c>
      <c r="BC235" s="164">
        <f t="shared" si="166"/>
        <v>1</v>
      </c>
      <c r="BD235" s="162">
        <f t="shared" si="191"/>
        <v>0</v>
      </c>
      <c r="BE235" s="162">
        <f t="shared" si="192"/>
        <v>0</v>
      </c>
      <c r="BF235" s="179">
        <f t="shared" si="193"/>
        <v>0</v>
      </c>
      <c r="BG235" s="180">
        <f t="shared" si="194"/>
        <v>0</v>
      </c>
      <c r="BH235" s="254"/>
      <c r="BI235" s="254"/>
      <c r="BJ235" s="197"/>
      <c r="BK235" s="197"/>
      <c r="BL235" s="202" t="str">
        <f t="shared" si="171"/>
        <v/>
      </c>
    </row>
    <row r="236" spans="1:64" ht="12" hidden="1" customHeight="1">
      <c r="A236" s="412" t="s">
        <v>600</v>
      </c>
      <c r="B236" s="413" t="s">
        <v>421</v>
      </c>
      <c r="C236" s="412" t="s">
        <v>1181</v>
      </c>
      <c r="D236" s="413" t="s">
        <v>377</v>
      </c>
      <c r="E236" s="413" t="s">
        <v>645</v>
      </c>
      <c r="F236" s="413" t="s">
        <v>642</v>
      </c>
      <c r="G236" s="413" t="s">
        <v>1344</v>
      </c>
      <c r="H236" s="413" t="s">
        <v>1088</v>
      </c>
      <c r="I236" s="413" t="s">
        <v>456</v>
      </c>
      <c r="J236" s="384">
        <v>427901.27</v>
      </c>
      <c r="K236" s="384">
        <v>303647.59999999998</v>
      </c>
      <c r="L236" s="162" t="str">
        <f t="shared" si="172"/>
        <v>806043014090104802006100012900001</v>
      </c>
      <c r="M236" s="163">
        <f t="array" ref="M236">IF(COUNT(SEARCH(Удалить_Роспись_КВСР,$B236)*SEARCH(Удалить_Роспись_ПБС,$C236)*SEARCH(Удалить_Роспись_КФСР, $D236)*SEARCH(Удалить_Роспись_КЦСР,$E236)*SEARCH(Удалить_Роспись_КВР,$F236)*SEARCH(Удалить_Роспись_ЭК,$H236)*SEARCH(Удалить_Роспись_КР,$I236))&gt;0,0,1)</f>
        <v>1</v>
      </c>
      <c r="N236" s="163">
        <f t="array" ref="N236">IF(COUNT(SEARCH(Удалить_Индекс_КВСР,$B236)*SEARCH(Удалить_Индекс_ПБС,$C236)*SEARCH(Удалить_Индекс_КФСР,$D236)*SEARCH(Удалить_Индекс_КЦСР,$E236)*SEARCH(Удалить_Индекс_КВР,$F236)*SEARCH(Удалить_Индекс_ЭК,$H236)*SEARCH(Удалить_Индекс_КР,$I236))&gt;0,0,1)</f>
        <v>0</v>
      </c>
      <c r="O236" s="163" t="str">
        <f t="shared" si="174"/>
        <v/>
      </c>
      <c r="P236" s="163" t="str">
        <f t="shared" si="175"/>
        <v/>
      </c>
      <c r="Q236" s="163" t="str">
        <f t="shared" si="176"/>
        <v/>
      </c>
      <c r="R236" s="163" t="str">
        <f t="shared" si="177"/>
        <v/>
      </c>
      <c r="S236" s="163" t="str">
        <f t="shared" si="178"/>
        <v/>
      </c>
      <c r="T236" s="163" t="str">
        <f t="shared" si="179"/>
        <v/>
      </c>
      <c r="U236" s="163" t="str">
        <f t="shared" si="155"/>
        <v/>
      </c>
      <c r="V236" s="163" t="str">
        <f t="shared" si="180"/>
        <v/>
      </c>
      <c r="W236" s="163" t="str">
        <f t="shared" si="156"/>
        <v/>
      </c>
      <c r="X236" s="163" t="str">
        <f t="shared" si="181"/>
        <v/>
      </c>
      <c r="Y236" s="163" t="str">
        <f t="shared" si="182"/>
        <v/>
      </c>
      <c r="Z236" s="163" t="str">
        <f t="shared" si="183"/>
        <v/>
      </c>
      <c r="AA236" s="163" t="str">
        <f t="shared" si="184"/>
        <v/>
      </c>
      <c r="AB236" s="163" t="str">
        <f t="shared" si="167"/>
        <v/>
      </c>
      <c r="AC236" s="163" t="str">
        <f t="shared" si="157"/>
        <v/>
      </c>
      <c r="AD236" s="163" t="str">
        <f t="shared" si="168"/>
        <v/>
      </c>
      <c r="AE236" s="163" t="str">
        <f t="shared" si="185"/>
        <v/>
      </c>
      <c r="AF236" s="163" t="str">
        <f t="shared" si="186"/>
        <v/>
      </c>
      <c r="AG236" s="163"/>
      <c r="AJ236" s="163" t="str">
        <f t="shared" si="187"/>
        <v/>
      </c>
      <c r="AK236" s="163" t="str">
        <f t="shared" si="158"/>
        <v/>
      </c>
      <c r="AL236" s="163" t="str">
        <f t="shared" si="188"/>
        <v/>
      </c>
      <c r="AM236" s="163" t="str">
        <f t="shared" si="189"/>
        <v/>
      </c>
      <c r="AN236" s="163" t="str">
        <f t="shared" si="159"/>
        <v/>
      </c>
      <c r="AO236" s="163" t="str">
        <f t="shared" si="160"/>
        <v/>
      </c>
      <c r="AP236" s="163" t="str">
        <f t="shared" si="161"/>
        <v/>
      </c>
      <c r="AQ236" s="163" t="str">
        <f t="shared" si="162"/>
        <v/>
      </c>
      <c r="AR236" s="163" t="str">
        <f t="shared" si="163"/>
        <v/>
      </c>
      <c r="AS236" s="163" t="str">
        <f t="shared" si="169"/>
        <v/>
      </c>
      <c r="AT236" s="163" t="str">
        <f t="shared" si="170"/>
        <v/>
      </c>
      <c r="AU236" s="163" t="str">
        <f t="shared" si="190"/>
        <v>рбс</v>
      </c>
      <c r="AV236" s="163" t="str">
        <f t="shared" si="173"/>
        <v>рбс80604301409общопл</v>
      </c>
      <c r="AW236" s="162">
        <f t="shared" si="195"/>
        <v>427901.27</v>
      </c>
      <c r="AX236" s="162">
        <f t="shared" si="196"/>
        <v>303647.59999999998</v>
      </c>
      <c r="AY236" s="162">
        <f t="shared" si="197"/>
        <v>0</v>
      </c>
      <c r="AZ236" s="162">
        <f t="shared" si="198"/>
        <v>0</v>
      </c>
      <c r="BA236" s="164">
        <f t="shared" si="164"/>
        <v>1</v>
      </c>
      <c r="BB236" s="164">
        <f t="shared" si="165"/>
        <v>1</v>
      </c>
      <c r="BC236" s="164">
        <f t="shared" si="166"/>
        <v>1</v>
      </c>
      <c r="BD236" s="162">
        <f t="shared" si="191"/>
        <v>0</v>
      </c>
      <c r="BE236" s="162">
        <f t="shared" si="192"/>
        <v>0</v>
      </c>
      <c r="BF236" s="179">
        <f t="shared" si="193"/>
        <v>0</v>
      </c>
      <c r="BG236" s="180">
        <f t="shared" si="194"/>
        <v>0</v>
      </c>
      <c r="BH236" s="254"/>
      <c r="BI236" s="254"/>
      <c r="BJ236" s="197"/>
      <c r="BK236" s="197"/>
      <c r="BL236" s="202" t="str">
        <f t="shared" si="171"/>
        <v/>
      </c>
    </row>
    <row r="237" spans="1:64" ht="12" hidden="1" customHeight="1">
      <c r="A237" s="412" t="s">
        <v>600</v>
      </c>
      <c r="B237" s="413" t="s">
        <v>421</v>
      </c>
      <c r="C237" s="412" t="s">
        <v>1181</v>
      </c>
      <c r="D237" s="413" t="s">
        <v>377</v>
      </c>
      <c r="E237" s="413" t="s">
        <v>646</v>
      </c>
      <c r="F237" s="413" t="s">
        <v>532</v>
      </c>
      <c r="G237" s="413" t="s">
        <v>1344</v>
      </c>
      <c r="H237" s="413" t="s">
        <v>1172</v>
      </c>
      <c r="I237" s="413" t="s">
        <v>456</v>
      </c>
      <c r="J237" s="384">
        <v>332431</v>
      </c>
      <c r="K237" s="384">
        <v>189118.5</v>
      </c>
      <c r="L237" s="162" t="str">
        <f t="shared" si="172"/>
        <v>806043014090104802006700012200001</v>
      </c>
      <c r="M237" s="163">
        <f t="array" ref="M237">IF(COUNT(SEARCH(Удалить_Роспись_КВСР,$B237)*SEARCH(Удалить_Роспись_ПБС,$C237)*SEARCH(Удалить_Роспись_КФСР, $D237)*SEARCH(Удалить_Роспись_КЦСР,$E237)*SEARCH(Удалить_Роспись_КВР,$F237)*SEARCH(Удалить_Роспись_ЭК,$H237)*SEARCH(Удалить_Роспись_КР,$I237))&gt;0,0,1)</f>
        <v>1</v>
      </c>
      <c r="N237" s="163">
        <v>1</v>
      </c>
      <c r="O237" s="163" t="str">
        <f t="shared" si="174"/>
        <v/>
      </c>
      <c r="P237" s="163" t="str">
        <f t="shared" si="175"/>
        <v/>
      </c>
      <c r="Q237" s="163" t="str">
        <f t="shared" si="176"/>
        <v/>
      </c>
      <c r="R237" s="163" t="str">
        <f t="shared" si="177"/>
        <v/>
      </c>
      <c r="S237" s="163" t="str">
        <f t="shared" si="178"/>
        <v/>
      </c>
      <c r="T237" s="163" t="str">
        <f t="shared" si="179"/>
        <v/>
      </c>
      <c r="U237" s="163" t="str">
        <f t="shared" si="155"/>
        <v/>
      </c>
      <c r="V237" s="163" t="str">
        <f t="shared" si="180"/>
        <v/>
      </c>
      <c r="W237" s="163" t="str">
        <f t="shared" si="156"/>
        <v/>
      </c>
      <c r="X237" s="163" t="str">
        <f t="shared" si="181"/>
        <v/>
      </c>
      <c r="Y237" s="163" t="str">
        <f t="shared" si="182"/>
        <v/>
      </c>
      <c r="Z237" s="163" t="str">
        <f t="shared" si="183"/>
        <v/>
      </c>
      <c r="AA237" s="163" t="str">
        <f t="shared" si="184"/>
        <v/>
      </c>
      <c r="AB237" s="163" t="str">
        <f t="shared" si="167"/>
        <v/>
      </c>
      <c r="AC237" s="163" t="str">
        <f t="shared" si="157"/>
        <v/>
      </c>
      <c r="AD237" s="163" t="str">
        <f t="shared" si="168"/>
        <v/>
      </c>
      <c r="AE237" s="163" t="str">
        <f t="shared" si="185"/>
        <v/>
      </c>
      <c r="AF237" s="163" t="str">
        <f t="shared" si="186"/>
        <v/>
      </c>
      <c r="AG237" s="163"/>
      <c r="AJ237" s="163" t="str">
        <f t="shared" si="187"/>
        <v/>
      </c>
      <c r="AK237" s="163" t="str">
        <f t="shared" si="158"/>
        <v/>
      </c>
      <c r="AL237" s="163" t="str">
        <f t="shared" si="188"/>
        <v/>
      </c>
      <c r="AM237" s="163" t="str">
        <f t="shared" si="189"/>
        <v/>
      </c>
      <c r="AN237" s="163" t="str">
        <f t="shared" si="159"/>
        <v/>
      </c>
      <c r="AO237" s="163" t="str">
        <f t="shared" si="160"/>
        <v/>
      </c>
      <c r="AP237" s="163" t="str">
        <f t="shared" si="161"/>
        <v/>
      </c>
      <c r="AQ237" s="163" t="str">
        <f t="shared" si="162"/>
        <v/>
      </c>
      <c r="AR237" s="163" t="str">
        <f t="shared" si="163"/>
        <v/>
      </c>
      <c r="AS237" s="163" t="str">
        <f t="shared" si="169"/>
        <v/>
      </c>
      <c r="AT237" s="163" t="str">
        <f t="shared" si="170"/>
        <v/>
      </c>
      <c r="AU237" s="163" t="str">
        <f t="shared" si="190"/>
        <v>рбс</v>
      </c>
      <c r="AV237" s="163" t="str">
        <f t="shared" si="173"/>
        <v>рбс80604301409общпро</v>
      </c>
      <c r="AW237" s="162">
        <f t="shared" si="195"/>
        <v>332431</v>
      </c>
      <c r="AX237" s="162">
        <f t="shared" si="196"/>
        <v>189118.5</v>
      </c>
      <c r="AY237" s="162">
        <f t="shared" si="197"/>
        <v>332431</v>
      </c>
      <c r="AZ237" s="162">
        <f t="shared" si="198"/>
        <v>189118.5</v>
      </c>
      <c r="BA237" s="164">
        <f t="shared" si="164"/>
        <v>1</v>
      </c>
      <c r="BB237" s="164">
        <f t="shared" si="165"/>
        <v>0</v>
      </c>
      <c r="BC237" s="164">
        <f t="shared" si="166"/>
        <v>0</v>
      </c>
      <c r="BD237" s="162">
        <f>IF(ISNA(BA237),0,AY237*$BA237)</f>
        <v>332431</v>
      </c>
      <c r="BE237" s="162">
        <f t="shared" si="192"/>
        <v>189118.5</v>
      </c>
      <c r="BF237" s="179">
        <f t="shared" si="193"/>
        <v>0</v>
      </c>
      <c r="BG237" s="180">
        <f t="shared" si="194"/>
        <v>0</v>
      </c>
      <c r="BH237" s="254"/>
      <c r="BI237" s="254"/>
      <c r="BJ237" s="197"/>
      <c r="BK237" s="197"/>
      <c r="BL237" s="202" t="str">
        <f t="shared" si="171"/>
        <v/>
      </c>
    </row>
    <row r="238" spans="1:64" ht="12" hidden="1" customHeight="1">
      <c r="A238" s="412" t="s">
        <v>600</v>
      </c>
      <c r="B238" s="413" t="s">
        <v>421</v>
      </c>
      <c r="C238" s="412" t="s">
        <v>1181</v>
      </c>
      <c r="D238" s="413" t="s">
        <v>377</v>
      </c>
      <c r="E238" s="413" t="s">
        <v>647</v>
      </c>
      <c r="F238" s="413" t="s">
        <v>548</v>
      </c>
      <c r="G238" s="413" t="s">
        <v>1344</v>
      </c>
      <c r="H238" s="413" t="s">
        <v>1086</v>
      </c>
      <c r="I238" s="413" t="s">
        <v>456</v>
      </c>
      <c r="J238" s="384">
        <v>6345635</v>
      </c>
      <c r="K238" s="384">
        <v>3996560.52</v>
      </c>
      <c r="L238" s="162" t="str">
        <f t="shared" si="172"/>
        <v>806043014090104802006Б00012100001</v>
      </c>
      <c r="M238" s="163">
        <f t="array" ref="M238">IF(COUNT(SEARCH(Удалить_Роспись_КВСР,$B238)*SEARCH(Удалить_Роспись_ПБС,$C238)*SEARCH(Удалить_Роспись_КФСР, $D238)*SEARCH(Удалить_Роспись_КЦСР,$E238)*SEARCH(Удалить_Роспись_КВР,$F238)*SEARCH(Удалить_Роспись_ЭК,$H238)*SEARCH(Удалить_Роспись_КР,$I238))&gt;0,0,1)</f>
        <v>1</v>
      </c>
      <c r="N238" s="163">
        <f t="array" ref="N238">IF(COUNT(SEARCH(Удалить_Индекс_КВСР,$B238)*SEARCH(Удалить_Индекс_ПБС,$C238)*SEARCH(Удалить_Индекс_КФСР,$D238)*SEARCH(Удалить_Индекс_КЦСР,$E238)*SEARCH(Удалить_Индекс_КВР,$F238)*SEARCH(Удалить_Индекс_ЭК,$H238)*SEARCH(Удалить_Индекс_КР,$I238))&gt;0,0,1)</f>
        <v>0</v>
      </c>
      <c r="O238" s="163" t="str">
        <f t="shared" si="174"/>
        <v/>
      </c>
      <c r="P238" s="163" t="str">
        <f t="shared" si="175"/>
        <v/>
      </c>
      <c r="Q238" s="163" t="str">
        <f t="shared" si="176"/>
        <v/>
      </c>
      <c r="R238" s="163" t="str">
        <f t="shared" si="177"/>
        <v/>
      </c>
      <c r="S238" s="163" t="str">
        <f t="shared" si="178"/>
        <v/>
      </c>
      <c r="T238" s="163" t="str">
        <f t="shared" si="179"/>
        <v/>
      </c>
      <c r="U238" s="163" t="str">
        <f t="shared" si="155"/>
        <v/>
      </c>
      <c r="V238" s="163" t="str">
        <f t="shared" si="180"/>
        <v/>
      </c>
      <c r="W238" s="163" t="str">
        <f t="shared" si="156"/>
        <v/>
      </c>
      <c r="X238" s="163" t="str">
        <f t="shared" si="181"/>
        <v/>
      </c>
      <c r="Y238" s="163" t="str">
        <f t="shared" si="182"/>
        <v/>
      </c>
      <c r="Z238" s="163" t="str">
        <f t="shared" si="183"/>
        <v/>
      </c>
      <c r="AA238" s="163" t="str">
        <f t="shared" si="184"/>
        <v/>
      </c>
      <c r="AB238" s="163" t="str">
        <f t="shared" si="167"/>
        <v/>
      </c>
      <c r="AC238" s="163" t="str">
        <f t="shared" si="157"/>
        <v/>
      </c>
      <c r="AD238" s="163" t="str">
        <f t="shared" si="168"/>
        <v/>
      </c>
      <c r="AE238" s="163" t="str">
        <f t="shared" si="185"/>
        <v/>
      </c>
      <c r="AF238" s="163" t="str">
        <f t="shared" si="186"/>
        <v/>
      </c>
      <c r="AG238" s="163"/>
      <c r="AJ238" s="163" t="str">
        <f t="shared" si="187"/>
        <v/>
      </c>
      <c r="AK238" s="163" t="str">
        <f t="shared" si="158"/>
        <v/>
      </c>
      <c r="AL238" s="163" t="str">
        <f t="shared" si="188"/>
        <v/>
      </c>
      <c r="AM238" s="163" t="str">
        <f t="shared" si="189"/>
        <v/>
      </c>
      <c r="AN238" s="163" t="str">
        <f t="shared" si="159"/>
        <v/>
      </c>
      <c r="AO238" s="163" t="str">
        <f t="shared" si="160"/>
        <v/>
      </c>
      <c r="AP238" s="163" t="str">
        <f t="shared" si="161"/>
        <v/>
      </c>
      <c r="AQ238" s="163" t="str">
        <f t="shared" si="162"/>
        <v/>
      </c>
      <c r="AR238" s="163" t="str">
        <f t="shared" si="163"/>
        <v/>
      </c>
      <c r="AS238" s="163" t="str">
        <f t="shared" si="169"/>
        <v/>
      </c>
      <c r="AT238" s="163" t="str">
        <f t="shared" si="170"/>
        <v/>
      </c>
      <c r="AU238" s="163" t="str">
        <f t="shared" si="190"/>
        <v>рбс</v>
      </c>
      <c r="AV238" s="163" t="str">
        <f t="shared" si="173"/>
        <v>рбс80604301409общопл</v>
      </c>
      <c r="AW238" s="162">
        <f t="shared" si="195"/>
        <v>6345635</v>
      </c>
      <c r="AX238" s="162">
        <f t="shared" si="196"/>
        <v>3996560.52</v>
      </c>
      <c r="AY238" s="162">
        <f t="shared" si="197"/>
        <v>0</v>
      </c>
      <c r="AZ238" s="162">
        <f t="shared" si="198"/>
        <v>0</v>
      </c>
      <c r="BA238" s="164">
        <f t="shared" si="164"/>
        <v>1</v>
      </c>
      <c r="BB238" s="164">
        <f t="shared" si="165"/>
        <v>1</v>
      </c>
      <c r="BC238" s="164">
        <f t="shared" si="166"/>
        <v>1</v>
      </c>
      <c r="BD238" s="162">
        <f t="shared" si="191"/>
        <v>0</v>
      </c>
      <c r="BE238" s="162">
        <f t="shared" si="192"/>
        <v>0</v>
      </c>
      <c r="BF238" s="179">
        <f t="shared" si="193"/>
        <v>0</v>
      </c>
      <c r="BG238" s="180">
        <f t="shared" si="194"/>
        <v>0</v>
      </c>
      <c r="BH238" s="254"/>
      <c r="BI238" s="254"/>
      <c r="BJ238" s="197"/>
      <c r="BK238" s="197"/>
      <c r="BL238" s="202" t="str">
        <f t="shared" si="171"/>
        <v/>
      </c>
    </row>
    <row r="239" spans="1:64" ht="12" hidden="1" customHeight="1">
      <c r="A239" s="412" t="s">
        <v>600</v>
      </c>
      <c r="B239" s="413" t="s">
        <v>421</v>
      </c>
      <c r="C239" s="412" t="s">
        <v>1181</v>
      </c>
      <c r="D239" s="413" t="s">
        <v>377</v>
      </c>
      <c r="E239" s="413" t="s">
        <v>647</v>
      </c>
      <c r="F239" s="413" t="s">
        <v>548</v>
      </c>
      <c r="G239" s="413" t="s">
        <v>1344</v>
      </c>
      <c r="H239" s="413" t="s">
        <v>1161</v>
      </c>
      <c r="I239" s="413" t="s">
        <v>456</v>
      </c>
      <c r="J239" s="384">
        <v>20550</v>
      </c>
      <c r="K239" s="384">
        <v>18768.41</v>
      </c>
      <c r="L239" s="162" t="str">
        <f t="shared" si="172"/>
        <v>806043014090104802006Б00012100001</v>
      </c>
      <c r="M239" s="163">
        <f t="array" ref="M239">IF(COUNT(SEARCH(Удалить_Роспись_КВСР,$B239)*SEARCH(Удалить_Роспись_ПБС,$C239)*SEARCH(Удалить_Роспись_КФСР, $D239)*SEARCH(Удалить_Роспись_КЦСР,$E239)*SEARCH(Удалить_Роспись_КВР,$F239)*SEARCH(Удалить_Роспись_ЭК,$H239)*SEARCH(Удалить_Роспись_КР,$I239))&gt;0,0,1)</f>
        <v>1</v>
      </c>
      <c r="N239" s="163">
        <f t="array" ref="N239">IF(COUNT(SEARCH(Удалить_Индекс_КВСР,$B239)*SEARCH(Удалить_Индекс_ПБС,$C239)*SEARCH(Удалить_Индекс_КФСР,$D239)*SEARCH(Удалить_Индекс_КЦСР,$E239)*SEARCH(Удалить_Индекс_КВР,$F239)*SEARCH(Удалить_Индекс_ЭК,$H239)*SEARCH(Удалить_Индекс_КР,$I239))&gt;0,0,1)</f>
        <v>0</v>
      </c>
      <c r="O239" s="163" t="str">
        <f t="shared" si="174"/>
        <v/>
      </c>
      <c r="P239" s="163" t="str">
        <f t="shared" si="175"/>
        <v/>
      </c>
      <c r="Q239" s="163" t="str">
        <f t="shared" si="176"/>
        <v/>
      </c>
      <c r="R239" s="163" t="str">
        <f t="shared" si="177"/>
        <v/>
      </c>
      <c r="S239" s="163" t="str">
        <f t="shared" si="178"/>
        <v/>
      </c>
      <c r="T239" s="163" t="str">
        <f t="shared" si="179"/>
        <v/>
      </c>
      <c r="U239" s="163" t="str">
        <f t="shared" si="155"/>
        <v/>
      </c>
      <c r="V239" s="163" t="str">
        <f t="shared" si="180"/>
        <v/>
      </c>
      <c r="W239" s="163" t="str">
        <f t="shared" si="156"/>
        <v/>
      </c>
      <c r="X239" s="163" t="str">
        <f t="shared" si="181"/>
        <v/>
      </c>
      <c r="Y239" s="163" t="str">
        <f t="shared" si="182"/>
        <v/>
      </c>
      <c r="Z239" s="163" t="str">
        <f t="shared" si="183"/>
        <v/>
      </c>
      <c r="AA239" s="163" t="str">
        <f t="shared" si="184"/>
        <v/>
      </c>
      <c r="AB239" s="163" t="str">
        <f t="shared" si="167"/>
        <v/>
      </c>
      <c r="AC239" s="163" t="str">
        <f t="shared" si="157"/>
        <v/>
      </c>
      <c r="AD239" s="163" t="str">
        <f t="shared" si="168"/>
        <v/>
      </c>
      <c r="AE239" s="163" t="str">
        <f t="shared" si="185"/>
        <v/>
      </c>
      <c r="AF239" s="163" t="str">
        <f t="shared" si="186"/>
        <v/>
      </c>
      <c r="AG239" s="163"/>
      <c r="AJ239" s="163" t="str">
        <f t="shared" si="187"/>
        <v/>
      </c>
      <c r="AK239" s="163" t="str">
        <f t="shared" si="158"/>
        <v/>
      </c>
      <c r="AL239" s="163" t="str">
        <f t="shared" si="188"/>
        <v/>
      </c>
      <c r="AM239" s="163" t="str">
        <f t="shared" si="189"/>
        <v/>
      </c>
      <c r="AN239" s="163" t="str">
        <f t="shared" si="159"/>
        <v/>
      </c>
      <c r="AO239" s="163" t="str">
        <f t="shared" si="160"/>
        <v/>
      </c>
      <c r="AP239" s="163" t="str">
        <f t="shared" si="161"/>
        <v/>
      </c>
      <c r="AQ239" s="163" t="str">
        <f t="shared" si="162"/>
        <v/>
      </c>
      <c r="AR239" s="163" t="str">
        <f t="shared" si="163"/>
        <v/>
      </c>
      <c r="AS239" s="163" t="str">
        <f t="shared" si="169"/>
        <v/>
      </c>
      <c r="AT239" s="163" t="str">
        <f t="shared" si="170"/>
        <v/>
      </c>
      <c r="AU239" s="163" t="str">
        <f t="shared" si="190"/>
        <v>рбс</v>
      </c>
      <c r="AV239" s="163" t="str">
        <f t="shared" si="173"/>
        <v>рбс80604301409общпро</v>
      </c>
      <c r="AW239" s="162">
        <f t="shared" si="195"/>
        <v>20550</v>
      </c>
      <c r="AX239" s="162">
        <f t="shared" si="196"/>
        <v>18768.41</v>
      </c>
      <c r="AY239" s="162">
        <f t="shared" si="197"/>
        <v>0</v>
      </c>
      <c r="AZ239" s="162">
        <f t="shared" si="198"/>
        <v>0</v>
      </c>
      <c r="BA239" s="164">
        <f t="shared" si="164"/>
        <v>1</v>
      </c>
      <c r="BB239" s="164">
        <f t="shared" si="165"/>
        <v>1</v>
      </c>
      <c r="BC239" s="164">
        <f t="shared" si="166"/>
        <v>1</v>
      </c>
      <c r="BD239" s="162">
        <f t="shared" si="191"/>
        <v>0</v>
      </c>
      <c r="BE239" s="162">
        <f t="shared" si="192"/>
        <v>0</v>
      </c>
      <c r="BF239" s="179">
        <f t="shared" si="193"/>
        <v>0</v>
      </c>
      <c r="BG239" s="180">
        <f t="shared" si="194"/>
        <v>0</v>
      </c>
      <c r="BH239" s="254"/>
      <c r="BI239" s="254"/>
      <c r="BJ239" s="197"/>
      <c r="BK239" s="197"/>
      <c r="BL239" s="202" t="str">
        <f t="shared" si="171"/>
        <v/>
      </c>
    </row>
    <row r="240" spans="1:64" ht="12" hidden="1" customHeight="1">
      <c r="A240" s="412" t="s">
        <v>600</v>
      </c>
      <c r="B240" s="413" t="s">
        <v>421</v>
      </c>
      <c r="C240" s="412" t="s">
        <v>1181</v>
      </c>
      <c r="D240" s="413" t="s">
        <v>377</v>
      </c>
      <c r="E240" s="413" t="s">
        <v>647</v>
      </c>
      <c r="F240" s="413" t="s">
        <v>642</v>
      </c>
      <c r="G240" s="413" t="s">
        <v>1344</v>
      </c>
      <c r="H240" s="413" t="s">
        <v>1088</v>
      </c>
      <c r="I240" s="413" t="s">
        <v>456</v>
      </c>
      <c r="J240" s="384">
        <v>1922587</v>
      </c>
      <c r="K240" s="384">
        <v>1166587.21</v>
      </c>
      <c r="L240" s="162" t="str">
        <f t="shared" si="172"/>
        <v>806043014090104802006Б00012900001</v>
      </c>
      <c r="M240" s="163">
        <f t="array" ref="M240">IF(COUNT(SEARCH(Удалить_Роспись_КВСР,$B240)*SEARCH(Удалить_Роспись_ПБС,$C240)*SEARCH(Удалить_Роспись_КФСР, $D240)*SEARCH(Удалить_Роспись_КЦСР,$E240)*SEARCH(Удалить_Роспись_КВР,$F240)*SEARCH(Удалить_Роспись_ЭК,$H240)*SEARCH(Удалить_Роспись_КР,$I240))&gt;0,0,1)</f>
        <v>1</v>
      </c>
      <c r="N240" s="163">
        <f t="array" ref="N240">IF(COUNT(SEARCH(Удалить_Индекс_КВСР,$B240)*SEARCH(Удалить_Индекс_ПБС,$C240)*SEARCH(Удалить_Индекс_КФСР,$D240)*SEARCH(Удалить_Индекс_КЦСР,$E240)*SEARCH(Удалить_Индекс_КВР,$F240)*SEARCH(Удалить_Индекс_ЭК,$H240)*SEARCH(Удалить_Индекс_КР,$I240))&gt;0,0,1)</f>
        <v>0</v>
      </c>
      <c r="O240" s="163" t="str">
        <f t="shared" si="174"/>
        <v/>
      </c>
      <c r="P240" s="163" t="str">
        <f t="shared" si="175"/>
        <v/>
      </c>
      <c r="Q240" s="163" t="str">
        <f t="shared" si="176"/>
        <v/>
      </c>
      <c r="R240" s="163" t="str">
        <f t="shared" si="177"/>
        <v/>
      </c>
      <c r="S240" s="163" t="str">
        <f t="shared" si="178"/>
        <v/>
      </c>
      <c r="T240" s="163" t="str">
        <f t="shared" si="179"/>
        <v/>
      </c>
      <c r="U240" s="163" t="str">
        <f t="shared" si="155"/>
        <v/>
      </c>
      <c r="V240" s="163" t="str">
        <f t="shared" si="180"/>
        <v/>
      </c>
      <c r="W240" s="163" t="str">
        <f t="shared" si="156"/>
        <v/>
      </c>
      <c r="X240" s="163" t="str">
        <f t="shared" si="181"/>
        <v/>
      </c>
      <c r="Y240" s="163" t="str">
        <f t="shared" si="182"/>
        <v/>
      </c>
      <c r="Z240" s="163" t="str">
        <f t="shared" si="183"/>
        <v/>
      </c>
      <c r="AA240" s="163" t="str">
        <f t="shared" si="184"/>
        <v/>
      </c>
      <c r="AB240" s="163" t="str">
        <f t="shared" si="167"/>
        <v/>
      </c>
      <c r="AC240" s="163" t="str">
        <f t="shared" si="157"/>
        <v/>
      </c>
      <c r="AD240" s="163" t="str">
        <f t="shared" si="168"/>
        <v/>
      </c>
      <c r="AE240" s="163" t="str">
        <f t="shared" si="185"/>
        <v/>
      </c>
      <c r="AF240" s="163" t="str">
        <f t="shared" si="186"/>
        <v/>
      </c>
      <c r="AG240" s="163"/>
      <c r="AJ240" s="163" t="str">
        <f t="shared" si="187"/>
        <v/>
      </c>
      <c r="AK240" s="163" t="str">
        <f t="shared" si="158"/>
        <v/>
      </c>
      <c r="AL240" s="163" t="str">
        <f t="shared" si="188"/>
        <v/>
      </c>
      <c r="AM240" s="163" t="str">
        <f t="shared" si="189"/>
        <v/>
      </c>
      <c r="AN240" s="163" t="str">
        <f t="shared" si="159"/>
        <v/>
      </c>
      <c r="AO240" s="163" t="str">
        <f t="shared" si="160"/>
        <v/>
      </c>
      <c r="AP240" s="163" t="str">
        <f t="shared" si="161"/>
        <v/>
      </c>
      <c r="AQ240" s="163" t="str">
        <f t="shared" si="162"/>
        <v/>
      </c>
      <c r="AR240" s="163" t="str">
        <f t="shared" si="163"/>
        <v/>
      </c>
      <c r="AS240" s="163" t="str">
        <f t="shared" si="169"/>
        <v/>
      </c>
      <c r="AT240" s="163" t="str">
        <f t="shared" si="170"/>
        <v/>
      </c>
      <c r="AU240" s="163" t="str">
        <f t="shared" si="190"/>
        <v>рбс</v>
      </c>
      <c r="AV240" s="163" t="str">
        <f t="shared" si="173"/>
        <v>рбс80604301409общопл</v>
      </c>
      <c r="AW240" s="162">
        <f t="shared" si="195"/>
        <v>1922587</v>
      </c>
      <c r="AX240" s="162">
        <f t="shared" si="196"/>
        <v>1166587.21</v>
      </c>
      <c r="AY240" s="162">
        <f t="shared" si="197"/>
        <v>0</v>
      </c>
      <c r="AZ240" s="162">
        <f t="shared" si="198"/>
        <v>0</v>
      </c>
      <c r="BA240" s="164">
        <f t="shared" si="164"/>
        <v>1</v>
      </c>
      <c r="BB240" s="164">
        <f t="shared" si="165"/>
        <v>1</v>
      </c>
      <c r="BC240" s="164">
        <f t="shared" si="166"/>
        <v>1</v>
      </c>
      <c r="BD240" s="162">
        <f t="shared" si="191"/>
        <v>0</v>
      </c>
      <c r="BE240" s="162">
        <f t="shared" si="192"/>
        <v>0</v>
      </c>
      <c r="BF240" s="179">
        <f t="shared" si="193"/>
        <v>0</v>
      </c>
      <c r="BG240" s="180">
        <f t="shared" si="194"/>
        <v>0</v>
      </c>
      <c r="BH240" s="254"/>
      <c r="BI240" s="254"/>
      <c r="BJ240" s="197"/>
      <c r="BK240" s="197"/>
      <c r="BL240" s="202" t="str">
        <f t="shared" si="171"/>
        <v/>
      </c>
    </row>
    <row r="241" spans="1:64" ht="12" hidden="1" customHeight="1">
      <c r="A241" s="412" t="s">
        <v>600</v>
      </c>
      <c r="B241" s="413" t="s">
        <v>421</v>
      </c>
      <c r="C241" s="412" t="s">
        <v>1181</v>
      </c>
      <c r="D241" s="413" t="s">
        <v>377</v>
      </c>
      <c r="E241" s="413" t="s">
        <v>648</v>
      </c>
      <c r="F241" s="413" t="s">
        <v>533</v>
      </c>
      <c r="G241" s="413" t="s">
        <v>1344</v>
      </c>
      <c r="H241" s="413" t="s">
        <v>1094</v>
      </c>
      <c r="I241" s="413" t="s">
        <v>456</v>
      </c>
      <c r="J241" s="384">
        <v>146500</v>
      </c>
      <c r="K241" s="384">
        <v>94319.61</v>
      </c>
      <c r="L241" s="162" t="str">
        <f t="shared" si="172"/>
        <v>806043014090104802006Г00024400001</v>
      </c>
      <c r="M241" s="163">
        <f t="array" ref="M241">IF(COUNT(SEARCH(Удалить_Роспись_КВСР,$B241)*SEARCH(Удалить_Роспись_ПБС,$C241)*SEARCH(Удалить_Роспись_КФСР, $D241)*SEARCH(Удалить_Роспись_КЦСР,$E241)*SEARCH(Удалить_Роспись_КВР,$F241)*SEARCH(Удалить_Роспись_ЭК,$H241)*SEARCH(Удалить_Роспись_КР,$I241))&gt;0,0,1)</f>
        <v>1</v>
      </c>
      <c r="N241" s="163">
        <f>IF(COUNT(SEARCH(Удалить_Индекс_КВСР,$B241)*SEARCH(Удалить_Индекс_ПБС,$C241)*SEARCH(Удалить_Индекс_КФСР,$D241)*SEARCH(Удалить_Индекс_КЦСР,$E241)*SEARCH(Удалить_Индекс_КВР,$F241)*SEARCH(Удалить_Индекс_ЭК,$H241)*SEARCH(Удалить_Индекс_КР,$I241))&gt;0,0,1)</f>
        <v>1</v>
      </c>
      <c r="O241" s="163" t="str">
        <f t="shared" si="174"/>
        <v/>
      </c>
      <c r="P241" s="163" t="str">
        <f t="shared" si="175"/>
        <v/>
      </c>
      <c r="Q241" s="163" t="str">
        <f t="shared" si="176"/>
        <v/>
      </c>
      <c r="R241" s="163" t="str">
        <f t="shared" si="177"/>
        <v/>
      </c>
      <c r="S241" s="163" t="str">
        <f t="shared" si="178"/>
        <v/>
      </c>
      <c r="T241" s="163" t="str">
        <f t="shared" si="179"/>
        <v/>
      </c>
      <c r="U241" s="163" t="str">
        <f t="shared" si="155"/>
        <v/>
      </c>
      <c r="V241" s="163" t="str">
        <f t="shared" si="180"/>
        <v/>
      </c>
      <c r="W241" s="163" t="str">
        <f t="shared" si="156"/>
        <v/>
      </c>
      <c r="X241" s="163" t="str">
        <f t="shared" si="181"/>
        <v/>
      </c>
      <c r="Y241" s="163" t="str">
        <f t="shared" si="182"/>
        <v/>
      </c>
      <c r="Z241" s="163" t="str">
        <f t="shared" si="183"/>
        <v/>
      </c>
      <c r="AA241" s="163" t="str">
        <f t="shared" si="184"/>
        <v/>
      </c>
      <c r="AB241" s="163" t="str">
        <f t="shared" si="167"/>
        <v/>
      </c>
      <c r="AC241" s="163" t="str">
        <f t="shared" si="157"/>
        <v/>
      </c>
      <c r="AD241" s="163" t="str">
        <f t="shared" si="168"/>
        <v/>
      </c>
      <c r="AE241" s="163" t="str">
        <f t="shared" si="185"/>
        <v/>
      </c>
      <c r="AF241" s="163" t="str">
        <f t="shared" si="186"/>
        <v/>
      </c>
      <c r="AG241" s="163"/>
      <c r="AJ241" s="163" t="str">
        <f t="shared" si="187"/>
        <v/>
      </c>
      <c r="AK241" s="163" t="str">
        <f t="shared" si="158"/>
        <v/>
      </c>
      <c r="AL241" s="163" t="str">
        <f t="shared" si="188"/>
        <v/>
      </c>
      <c r="AM241" s="163" t="str">
        <f t="shared" si="189"/>
        <v/>
      </c>
      <c r="AN241" s="163" t="str">
        <f t="shared" si="159"/>
        <v/>
      </c>
      <c r="AO241" s="163" t="str">
        <f t="shared" si="160"/>
        <v/>
      </c>
      <c r="AP241" s="163" t="str">
        <f t="shared" si="161"/>
        <v/>
      </c>
      <c r="AQ241" s="163" t="str">
        <f t="shared" si="162"/>
        <v/>
      </c>
      <c r="AR241" s="163" t="str">
        <f t="shared" si="163"/>
        <v/>
      </c>
      <c r="AS241" s="163" t="str">
        <f t="shared" si="169"/>
        <v/>
      </c>
      <c r="AT241" s="163" t="str">
        <f t="shared" si="170"/>
        <v/>
      </c>
      <c r="AU241" s="163" t="str">
        <f t="shared" si="190"/>
        <v>рбс</v>
      </c>
      <c r="AV241" s="163" t="str">
        <f t="shared" si="173"/>
        <v>рбс80604301409общком</v>
      </c>
      <c r="AW241" s="162">
        <f t="shared" si="195"/>
        <v>146500</v>
      </c>
      <c r="AX241" s="162">
        <f t="shared" si="196"/>
        <v>94319.61</v>
      </c>
      <c r="AY241" s="162">
        <f t="shared" si="197"/>
        <v>146500</v>
      </c>
      <c r="AZ241" s="162">
        <f t="shared" si="198"/>
        <v>94319.61</v>
      </c>
      <c r="BA241" s="164">
        <f t="shared" si="164"/>
        <v>1.04</v>
      </c>
      <c r="BB241" s="164">
        <f t="shared" si="165"/>
        <v>1</v>
      </c>
      <c r="BC241" s="164">
        <f t="shared" si="166"/>
        <v>1</v>
      </c>
      <c r="BD241" s="162">
        <f t="shared" si="191"/>
        <v>152360</v>
      </c>
      <c r="BE241" s="162">
        <f t="shared" si="192"/>
        <v>98092.394400000005</v>
      </c>
      <c r="BF241" s="179">
        <f t="shared" si="193"/>
        <v>152360</v>
      </c>
      <c r="BG241" s="180">
        <f t="shared" si="194"/>
        <v>152360</v>
      </c>
      <c r="BH241" s="254"/>
      <c r="BI241" s="254"/>
      <c r="BJ241" s="197"/>
      <c r="BK241" s="197"/>
      <c r="BL241" s="202" t="str">
        <f t="shared" si="171"/>
        <v/>
      </c>
    </row>
    <row r="242" spans="1:64" ht="12" hidden="1" customHeight="1">
      <c r="A242" s="412" t="s">
        <v>600</v>
      </c>
      <c r="B242" s="413" t="s">
        <v>421</v>
      </c>
      <c r="C242" s="412" t="s">
        <v>1181</v>
      </c>
      <c r="D242" s="413" t="s">
        <v>377</v>
      </c>
      <c r="E242" s="413" t="s">
        <v>648</v>
      </c>
      <c r="F242" s="413" t="s">
        <v>1346</v>
      </c>
      <c r="G242" s="413" t="s">
        <v>1344</v>
      </c>
      <c r="H242" s="413" t="s">
        <v>1094</v>
      </c>
      <c r="I242" s="413" t="s">
        <v>456</v>
      </c>
      <c r="J242" s="384">
        <v>3858624</v>
      </c>
      <c r="K242" s="384">
        <v>2314716.59</v>
      </c>
      <c r="L242" s="162" t="str">
        <f t="shared" si="172"/>
        <v>806043014090104802006Г00024700001</v>
      </c>
      <c r="M242" s="163">
        <f t="array" ref="M242">IF(COUNT(SEARCH(Удалить_Роспись_КВСР,$B242)*SEARCH(Удалить_Роспись_ПБС,$C242)*SEARCH(Удалить_Роспись_КФСР, $D242)*SEARCH(Удалить_Роспись_КЦСР,$E242)*SEARCH(Удалить_Роспись_КВР,$F242)*SEARCH(Удалить_Роспись_ЭК,$H242)*SEARCH(Удалить_Роспись_КР,$I242))&gt;0,0,1)</f>
        <v>1</v>
      </c>
      <c r="N242" s="163">
        <f>IF(COUNT(SEARCH(Удалить_Индекс_КВСР,$B242)*SEARCH(Удалить_Индекс_ПБС,$C242)*SEARCH(Удалить_Индекс_КФСР,$D242)*SEARCH(Удалить_Индекс_КЦСР,$E242)*SEARCH(Удалить_Индекс_КВР,$F242)*SEARCH(Удалить_Индекс_ЭК,$H242)*SEARCH(Удалить_Индекс_КР,$I242))&gt;0,0,1)</f>
        <v>1</v>
      </c>
      <c r="O242" s="163" t="str">
        <f t="shared" si="174"/>
        <v/>
      </c>
      <c r="P242" s="163" t="str">
        <f t="shared" si="175"/>
        <v/>
      </c>
      <c r="Q242" s="163" t="str">
        <f t="shared" si="176"/>
        <v/>
      </c>
      <c r="R242" s="163" t="str">
        <f t="shared" si="177"/>
        <v/>
      </c>
      <c r="S242" s="163" t="str">
        <f t="shared" si="178"/>
        <v/>
      </c>
      <c r="T242" s="163" t="str">
        <f t="shared" si="179"/>
        <v/>
      </c>
      <c r="U242" s="163" t="str">
        <f t="shared" si="155"/>
        <v/>
      </c>
      <c r="V242" s="163" t="str">
        <f t="shared" si="180"/>
        <v/>
      </c>
      <c r="W242" s="163" t="str">
        <f t="shared" si="156"/>
        <v/>
      </c>
      <c r="X242" s="163" t="str">
        <f t="shared" si="181"/>
        <v/>
      </c>
      <c r="Y242" s="163" t="str">
        <f t="shared" si="182"/>
        <v/>
      </c>
      <c r="Z242" s="163" t="str">
        <f t="shared" si="183"/>
        <v/>
      </c>
      <c r="AA242" s="163" t="str">
        <f t="shared" si="184"/>
        <v/>
      </c>
      <c r="AB242" s="163" t="str">
        <f t="shared" si="167"/>
        <v/>
      </c>
      <c r="AC242" s="163" t="str">
        <f t="shared" si="157"/>
        <v/>
      </c>
      <c r="AD242" s="163" t="str">
        <f t="shared" si="168"/>
        <v/>
      </c>
      <c r="AE242" s="163" t="str">
        <f t="shared" si="185"/>
        <v/>
      </c>
      <c r="AF242" s="163" t="str">
        <f t="shared" si="186"/>
        <v/>
      </c>
      <c r="AG242" s="163"/>
      <c r="AJ242" s="163" t="str">
        <f t="shared" si="187"/>
        <v/>
      </c>
      <c r="AK242" s="163" t="str">
        <f t="shared" si="158"/>
        <v/>
      </c>
      <c r="AL242" s="163" t="str">
        <f t="shared" si="188"/>
        <v/>
      </c>
      <c r="AM242" s="163" t="str">
        <f t="shared" si="189"/>
        <v/>
      </c>
      <c r="AN242" s="163" t="str">
        <f t="shared" si="159"/>
        <v/>
      </c>
      <c r="AO242" s="163" t="str">
        <f t="shared" si="160"/>
        <v/>
      </c>
      <c r="AP242" s="163" t="str">
        <f t="shared" si="161"/>
        <v/>
      </c>
      <c r="AQ242" s="163" t="str">
        <f t="shared" si="162"/>
        <v/>
      </c>
      <c r="AR242" s="163" t="str">
        <f t="shared" si="163"/>
        <v/>
      </c>
      <c r="AS242" s="163" t="str">
        <f t="shared" si="169"/>
        <v/>
      </c>
      <c r="AT242" s="163" t="str">
        <f t="shared" si="170"/>
        <v/>
      </c>
      <c r="AU242" s="163" t="str">
        <f t="shared" si="190"/>
        <v>рбс</v>
      </c>
      <c r="AV242" s="163" t="str">
        <f t="shared" si="173"/>
        <v>рбс80604301409общком</v>
      </c>
      <c r="AW242" s="162">
        <f t="shared" si="195"/>
        <v>3858624</v>
      </c>
      <c r="AX242" s="162">
        <f t="shared" si="196"/>
        <v>2314716.59</v>
      </c>
      <c r="AY242" s="162">
        <f t="shared" si="197"/>
        <v>3858624</v>
      </c>
      <c r="AZ242" s="162">
        <f t="shared" si="198"/>
        <v>2314716.59</v>
      </c>
      <c r="BA242" s="164">
        <f t="shared" si="164"/>
        <v>1.04</v>
      </c>
      <c r="BB242" s="164">
        <f t="shared" si="165"/>
        <v>1</v>
      </c>
      <c r="BC242" s="164">
        <f t="shared" si="166"/>
        <v>1</v>
      </c>
      <c r="BD242" s="162">
        <f t="shared" si="191"/>
        <v>4012968.96</v>
      </c>
      <c r="BE242" s="162">
        <f t="shared" si="192"/>
        <v>2407305.2535999999</v>
      </c>
      <c r="BF242" s="179">
        <f t="shared" si="193"/>
        <v>4012968.96</v>
      </c>
      <c r="BG242" s="180">
        <f t="shared" si="194"/>
        <v>4012968.96</v>
      </c>
      <c r="BH242" s="254"/>
      <c r="BI242" s="254"/>
      <c r="BJ242" s="197"/>
      <c r="BK242" s="197"/>
      <c r="BL242" s="202" t="str">
        <f t="shared" si="171"/>
        <v/>
      </c>
    </row>
    <row r="243" spans="1:64" ht="12" hidden="1" customHeight="1">
      <c r="A243" s="412" t="s">
        <v>600</v>
      </c>
      <c r="B243" s="413" t="s">
        <v>421</v>
      </c>
      <c r="C243" s="412" t="s">
        <v>1181</v>
      </c>
      <c r="D243" s="413" t="s">
        <v>377</v>
      </c>
      <c r="E243" s="413" t="s">
        <v>1263</v>
      </c>
      <c r="F243" s="413" t="s">
        <v>533</v>
      </c>
      <c r="G243" s="413" t="s">
        <v>1344</v>
      </c>
      <c r="H243" s="413" t="s">
        <v>1094</v>
      </c>
      <c r="I243" s="413" t="s">
        <v>456</v>
      </c>
      <c r="J243" s="384">
        <v>165060</v>
      </c>
      <c r="K243" s="384">
        <v>109570.97</v>
      </c>
      <c r="L243" s="162" t="str">
        <f t="shared" si="172"/>
        <v>806043014090104802006М00024400001</v>
      </c>
      <c r="M243" s="163">
        <f t="array" ref="M243">IF(COUNT(SEARCH(Удалить_Роспись_КВСР,$B243)*SEARCH(Удалить_Роспись_ПБС,$C243)*SEARCH(Удалить_Роспись_КФСР, $D243)*SEARCH(Удалить_Роспись_КЦСР,$E243)*SEARCH(Удалить_Роспись_КВР,$F243)*SEARCH(Удалить_Роспись_ЭК,$H243)*SEARCH(Удалить_Роспись_КР,$I243))&gt;0,0,1)</f>
        <v>1</v>
      </c>
      <c r="N243" s="163">
        <f>IF(COUNT(SEARCH(Удалить_Индекс_КВСР,$B243)*SEARCH(Удалить_Индекс_ПБС,$C243)*SEARCH(Удалить_Индекс_КФСР,$D243)*SEARCH(Удалить_Индекс_КЦСР,$E243)*SEARCH(Удалить_Индекс_КВР,$F243)*SEARCH(Удалить_Индекс_ЭК,$H243)*SEARCH(Удалить_Индекс_КР,$I243))&gt;0,0,1)</f>
        <v>1</v>
      </c>
      <c r="O243" s="163" t="str">
        <f t="shared" si="174"/>
        <v/>
      </c>
      <c r="P243" s="163" t="str">
        <f t="shared" si="175"/>
        <v/>
      </c>
      <c r="Q243" s="163" t="str">
        <f t="shared" si="176"/>
        <v/>
      </c>
      <c r="R243" s="163" t="str">
        <f t="shared" si="177"/>
        <v/>
      </c>
      <c r="S243" s="163" t="str">
        <f t="shared" si="178"/>
        <v/>
      </c>
      <c r="T243" s="163" t="str">
        <f t="shared" si="179"/>
        <v/>
      </c>
      <c r="U243" s="163" t="str">
        <f t="shared" si="155"/>
        <v/>
      </c>
      <c r="V243" s="163" t="str">
        <f t="shared" si="180"/>
        <v/>
      </c>
      <c r="W243" s="163" t="str">
        <f t="shared" si="156"/>
        <v/>
      </c>
      <c r="X243" s="163" t="str">
        <f t="shared" si="181"/>
        <v/>
      </c>
      <c r="Y243" s="163" t="str">
        <f t="shared" si="182"/>
        <v/>
      </c>
      <c r="Z243" s="163" t="str">
        <f t="shared" si="183"/>
        <v/>
      </c>
      <c r="AA243" s="163" t="str">
        <f t="shared" si="184"/>
        <v/>
      </c>
      <c r="AB243" s="163" t="str">
        <f t="shared" si="167"/>
        <v/>
      </c>
      <c r="AC243" s="163" t="str">
        <f t="shared" si="157"/>
        <v/>
      </c>
      <c r="AD243" s="163" t="str">
        <f t="shared" si="168"/>
        <v/>
      </c>
      <c r="AE243" s="163" t="str">
        <f t="shared" si="185"/>
        <v/>
      </c>
      <c r="AF243" s="163" t="str">
        <f t="shared" si="186"/>
        <v/>
      </c>
      <c r="AG243" s="163"/>
      <c r="AJ243" s="163" t="str">
        <f t="shared" si="187"/>
        <v/>
      </c>
      <c r="AK243" s="163" t="str">
        <f t="shared" si="158"/>
        <v/>
      </c>
      <c r="AL243" s="163" t="str">
        <f t="shared" si="188"/>
        <v/>
      </c>
      <c r="AM243" s="163" t="str">
        <f t="shared" si="189"/>
        <v/>
      </c>
      <c r="AN243" s="163" t="str">
        <f t="shared" si="159"/>
        <v/>
      </c>
      <c r="AO243" s="163" t="str">
        <f t="shared" si="160"/>
        <v/>
      </c>
      <c r="AP243" s="163" t="str">
        <f t="shared" si="161"/>
        <v/>
      </c>
      <c r="AQ243" s="163" t="str">
        <f t="shared" si="162"/>
        <v/>
      </c>
      <c r="AR243" s="163" t="str">
        <f t="shared" si="163"/>
        <v/>
      </c>
      <c r="AS243" s="163" t="str">
        <f t="shared" si="169"/>
        <v/>
      </c>
      <c r="AT243" s="163" t="str">
        <f t="shared" si="170"/>
        <v/>
      </c>
      <c r="AU243" s="163" t="str">
        <f t="shared" si="190"/>
        <v>рбс</v>
      </c>
      <c r="AV243" s="163" t="str">
        <f t="shared" si="173"/>
        <v>рбс80604301409общком</v>
      </c>
      <c r="AW243" s="162">
        <f t="shared" si="195"/>
        <v>165060</v>
      </c>
      <c r="AX243" s="162">
        <f t="shared" si="196"/>
        <v>109570.97</v>
      </c>
      <c r="AY243" s="162">
        <f t="shared" si="197"/>
        <v>165060</v>
      </c>
      <c r="AZ243" s="162">
        <f t="shared" si="198"/>
        <v>109570.97</v>
      </c>
      <c r="BA243" s="164">
        <f t="shared" si="164"/>
        <v>1.04</v>
      </c>
      <c r="BB243" s="164">
        <f t="shared" si="165"/>
        <v>1</v>
      </c>
      <c r="BC243" s="164">
        <f t="shared" si="166"/>
        <v>1</v>
      </c>
      <c r="BD243" s="162">
        <f t="shared" si="191"/>
        <v>171662.4</v>
      </c>
      <c r="BE243" s="162">
        <f t="shared" si="192"/>
        <v>113953.8088</v>
      </c>
      <c r="BF243" s="179">
        <f t="shared" si="193"/>
        <v>171662.4</v>
      </c>
      <c r="BG243" s="180">
        <f t="shared" si="194"/>
        <v>171662.4</v>
      </c>
      <c r="BH243" s="254"/>
      <c r="BI243" s="254"/>
      <c r="BJ243" s="197"/>
      <c r="BK243" s="197"/>
      <c r="BL243" s="202" t="str">
        <f t="shared" si="171"/>
        <v/>
      </c>
    </row>
    <row r="244" spans="1:64" ht="12" hidden="1" customHeight="1">
      <c r="A244" s="412" t="s">
        <v>600</v>
      </c>
      <c r="B244" s="413" t="s">
        <v>421</v>
      </c>
      <c r="C244" s="412" t="s">
        <v>1181</v>
      </c>
      <c r="D244" s="413" t="s">
        <v>377</v>
      </c>
      <c r="E244" s="413" t="s">
        <v>649</v>
      </c>
      <c r="F244" s="413" t="s">
        <v>533</v>
      </c>
      <c r="G244" s="413" t="s">
        <v>1344</v>
      </c>
      <c r="H244" s="413" t="s">
        <v>1095</v>
      </c>
      <c r="I244" s="413" t="s">
        <v>456</v>
      </c>
      <c r="J244" s="384">
        <v>1409275</v>
      </c>
      <c r="K244" s="384">
        <v>195675.5</v>
      </c>
      <c r="L244" s="162" t="str">
        <f t="shared" si="172"/>
        <v>806043014090104802006Ф00024400001</v>
      </c>
      <c r="M244" s="163">
        <f t="array" ref="M244">IF(COUNT(SEARCH(Удалить_Роспись_КВСР,$B244)*SEARCH(Удалить_Роспись_ПБС,$C244)*SEARCH(Удалить_Роспись_КФСР, $D244)*SEARCH(Удалить_Роспись_КЦСР,$E244)*SEARCH(Удалить_Роспись_КВР,$F244)*SEARCH(Удалить_Роспись_ЭК,$H244)*SEARCH(Удалить_Роспись_КР,$I244))&gt;0,0,1)</f>
        <v>1</v>
      </c>
      <c r="N244" s="163">
        <f t="array" ref="N244">IF(COUNT(SEARCH(Удалить_Индекс_КВСР,$B244)*SEARCH(Удалить_Индекс_ПБС,$C244)*SEARCH(Удалить_Индекс_КФСР,$D244)*SEARCH(Удалить_Индекс_КЦСР,$E244)*SEARCH(Удалить_Индекс_КВР,$F244)*SEARCH(Удалить_Индекс_ЭК,$H244)*SEARCH(Удалить_Индекс_КР,$I244))&gt;0,0,1)</f>
        <v>0</v>
      </c>
      <c r="O244" s="163" t="str">
        <f t="shared" si="174"/>
        <v/>
      </c>
      <c r="P244" s="163" t="str">
        <f t="shared" si="175"/>
        <v/>
      </c>
      <c r="Q244" s="163" t="str">
        <f t="shared" si="176"/>
        <v/>
      </c>
      <c r="R244" s="163" t="str">
        <f t="shared" si="177"/>
        <v/>
      </c>
      <c r="S244" s="163" t="str">
        <f t="shared" si="178"/>
        <v/>
      </c>
      <c r="T244" s="163" t="str">
        <f t="shared" si="179"/>
        <v/>
      </c>
      <c r="U244" s="163" t="str">
        <f t="shared" si="155"/>
        <v/>
      </c>
      <c r="V244" s="163" t="str">
        <f t="shared" si="180"/>
        <v/>
      </c>
      <c r="W244" s="163" t="str">
        <f t="shared" si="156"/>
        <v/>
      </c>
      <c r="X244" s="163" t="str">
        <f t="shared" si="181"/>
        <v/>
      </c>
      <c r="Y244" s="163" t="str">
        <f t="shared" si="182"/>
        <v/>
      </c>
      <c r="Z244" s="163" t="str">
        <f t="shared" si="183"/>
        <v/>
      </c>
      <c r="AA244" s="163" t="str">
        <f t="shared" si="184"/>
        <v/>
      </c>
      <c r="AB244" s="163" t="str">
        <f t="shared" si="167"/>
        <v/>
      </c>
      <c r="AC244" s="163" t="str">
        <f t="shared" si="157"/>
        <v/>
      </c>
      <c r="AD244" s="163" t="str">
        <f t="shared" si="168"/>
        <v/>
      </c>
      <c r="AE244" s="163" t="str">
        <f t="shared" si="185"/>
        <v/>
      </c>
      <c r="AF244" s="163" t="str">
        <f t="shared" si="186"/>
        <v/>
      </c>
      <c r="AG244" s="163"/>
      <c r="AJ244" s="163" t="str">
        <f t="shared" si="187"/>
        <v/>
      </c>
      <c r="AK244" s="163" t="str">
        <f t="shared" si="158"/>
        <v/>
      </c>
      <c r="AL244" s="163" t="str">
        <f t="shared" si="188"/>
        <v/>
      </c>
      <c r="AM244" s="163" t="str">
        <f t="shared" si="189"/>
        <v/>
      </c>
      <c r="AN244" s="163" t="str">
        <f t="shared" si="159"/>
        <v/>
      </c>
      <c r="AO244" s="163" t="str">
        <f t="shared" si="160"/>
        <v/>
      </c>
      <c r="AP244" s="163" t="str">
        <f t="shared" si="161"/>
        <v/>
      </c>
      <c r="AQ244" s="163" t="str">
        <f t="shared" si="162"/>
        <v/>
      </c>
      <c r="AR244" s="163" t="str">
        <f t="shared" si="163"/>
        <v/>
      </c>
      <c r="AS244" s="163" t="str">
        <f t="shared" si="169"/>
        <v/>
      </c>
      <c r="AT244" s="163" t="str">
        <f t="shared" si="170"/>
        <v/>
      </c>
      <c r="AU244" s="163" t="str">
        <f t="shared" si="190"/>
        <v>рбс</v>
      </c>
      <c r="AV244" s="163" t="str">
        <f t="shared" si="173"/>
        <v>рбс80604301409общосн</v>
      </c>
      <c r="AW244" s="162">
        <f t="shared" si="195"/>
        <v>1409275</v>
      </c>
      <c r="AX244" s="162">
        <f t="shared" si="196"/>
        <v>195675.5</v>
      </c>
      <c r="AY244" s="162">
        <f t="shared" si="197"/>
        <v>0</v>
      </c>
      <c r="AZ244" s="162">
        <f t="shared" si="198"/>
        <v>0</v>
      </c>
      <c r="BA244" s="164">
        <f t="shared" si="164"/>
        <v>1</v>
      </c>
      <c r="BB244" s="164">
        <f t="shared" si="165"/>
        <v>1</v>
      </c>
      <c r="BC244" s="164">
        <f t="shared" si="166"/>
        <v>1</v>
      </c>
      <c r="BD244" s="162">
        <f t="shared" si="191"/>
        <v>0</v>
      </c>
      <c r="BE244" s="162">
        <f t="shared" si="192"/>
        <v>0</v>
      </c>
      <c r="BF244" s="179">
        <f t="shared" si="193"/>
        <v>0</v>
      </c>
      <c r="BG244" s="180">
        <f t="shared" si="194"/>
        <v>0</v>
      </c>
      <c r="BH244" s="254"/>
      <c r="BI244" s="254"/>
      <c r="BJ244" s="197"/>
      <c r="BK244" s="197"/>
      <c r="BL244" s="202" t="str">
        <f t="shared" si="171"/>
        <v/>
      </c>
    </row>
    <row r="245" spans="1:64" ht="12" hidden="1" customHeight="1">
      <c r="A245" s="412" t="s">
        <v>600</v>
      </c>
      <c r="B245" s="413" t="s">
        <v>421</v>
      </c>
      <c r="C245" s="412" t="s">
        <v>1181</v>
      </c>
      <c r="D245" s="413" t="s">
        <v>377</v>
      </c>
      <c r="E245" s="413" t="s">
        <v>650</v>
      </c>
      <c r="F245" s="413" t="s">
        <v>1346</v>
      </c>
      <c r="G245" s="413" t="s">
        <v>1344</v>
      </c>
      <c r="H245" s="413" t="s">
        <v>1094</v>
      </c>
      <c r="I245" s="413" t="s">
        <v>456</v>
      </c>
      <c r="J245" s="384">
        <v>1238512</v>
      </c>
      <c r="K245" s="384">
        <v>655892.9</v>
      </c>
      <c r="L245" s="162" t="str">
        <f t="shared" si="172"/>
        <v>806043014090104802006Э00024700001</v>
      </c>
      <c r="M245" s="163">
        <f t="array" ref="M245">IF(COUNT(SEARCH(Удалить_Роспись_КВСР,$B245)*SEARCH(Удалить_Роспись_ПБС,$C245)*SEARCH(Удалить_Роспись_КФСР, $D245)*SEARCH(Удалить_Роспись_КЦСР,$E245)*SEARCH(Удалить_Роспись_КВР,$F245)*SEARCH(Удалить_Роспись_ЭК,$H245)*SEARCH(Удалить_Роспись_КР,$I245))&gt;0,0,1)</f>
        <v>1</v>
      </c>
      <c r="N245" s="163">
        <f>IF(COUNT(SEARCH(Удалить_Индекс_КВСР,$B245)*SEARCH(Удалить_Индекс_ПБС,$C245)*SEARCH(Удалить_Индекс_КФСР,$D245)*SEARCH(Удалить_Индекс_КЦСР,$E245)*SEARCH(Удалить_Индекс_КВР,$F245)*SEARCH(Удалить_Индекс_ЭК,$H245)*SEARCH(Удалить_Индекс_КР,$I245))&gt;0,0,1)</f>
        <v>1</v>
      </c>
      <c r="O245" s="163" t="str">
        <f t="shared" si="174"/>
        <v/>
      </c>
      <c r="P245" s="163" t="str">
        <f t="shared" si="175"/>
        <v/>
      </c>
      <c r="Q245" s="163" t="str">
        <f t="shared" si="176"/>
        <v/>
      </c>
      <c r="R245" s="163" t="str">
        <f t="shared" si="177"/>
        <v/>
      </c>
      <c r="S245" s="163" t="str">
        <f t="shared" si="178"/>
        <v/>
      </c>
      <c r="T245" s="163" t="str">
        <f t="shared" si="179"/>
        <v/>
      </c>
      <c r="U245" s="163" t="str">
        <f t="shared" si="155"/>
        <v/>
      </c>
      <c r="V245" s="163" t="str">
        <f t="shared" si="180"/>
        <v/>
      </c>
      <c r="W245" s="163" t="str">
        <f t="shared" si="156"/>
        <v/>
      </c>
      <c r="X245" s="163" t="str">
        <f t="shared" si="181"/>
        <v/>
      </c>
      <c r="Y245" s="163" t="str">
        <f t="shared" si="182"/>
        <v/>
      </c>
      <c r="Z245" s="163" t="str">
        <f t="shared" si="183"/>
        <v/>
      </c>
      <c r="AA245" s="163" t="str">
        <f t="shared" si="184"/>
        <v/>
      </c>
      <c r="AB245" s="163" t="str">
        <f t="shared" si="167"/>
        <v/>
      </c>
      <c r="AC245" s="163" t="str">
        <f t="shared" si="157"/>
        <v/>
      </c>
      <c r="AD245" s="163" t="str">
        <f t="shared" si="168"/>
        <v/>
      </c>
      <c r="AE245" s="163" t="str">
        <f t="shared" si="185"/>
        <v/>
      </c>
      <c r="AF245" s="163" t="str">
        <f t="shared" si="186"/>
        <v/>
      </c>
      <c r="AG245" s="163"/>
      <c r="AJ245" s="163" t="str">
        <f t="shared" si="187"/>
        <v/>
      </c>
      <c r="AK245" s="163" t="str">
        <f t="shared" si="158"/>
        <v/>
      </c>
      <c r="AL245" s="163" t="str">
        <f t="shared" si="188"/>
        <v/>
      </c>
      <c r="AM245" s="163" t="str">
        <f t="shared" si="189"/>
        <v/>
      </c>
      <c r="AN245" s="163" t="str">
        <f t="shared" si="159"/>
        <v/>
      </c>
      <c r="AO245" s="163" t="str">
        <f t="shared" si="160"/>
        <v/>
      </c>
      <c r="AP245" s="163" t="str">
        <f t="shared" si="161"/>
        <v/>
      </c>
      <c r="AQ245" s="163" t="str">
        <f t="shared" si="162"/>
        <v/>
      </c>
      <c r="AR245" s="163" t="str">
        <f t="shared" si="163"/>
        <v/>
      </c>
      <c r="AS245" s="163" t="str">
        <f t="shared" si="169"/>
        <v/>
      </c>
      <c r="AT245" s="163" t="str">
        <f t="shared" si="170"/>
        <v/>
      </c>
      <c r="AU245" s="163" t="str">
        <f t="shared" si="190"/>
        <v>рбс</v>
      </c>
      <c r="AV245" s="163" t="str">
        <f t="shared" si="173"/>
        <v>рбс80604301409общком</v>
      </c>
      <c r="AW245" s="162">
        <f t="shared" si="195"/>
        <v>1238512</v>
      </c>
      <c r="AX245" s="162">
        <f t="shared" si="196"/>
        <v>655892.9</v>
      </c>
      <c r="AY245" s="162">
        <f t="shared" si="197"/>
        <v>1238512</v>
      </c>
      <c r="AZ245" s="162">
        <f t="shared" si="198"/>
        <v>655892.9</v>
      </c>
      <c r="BA245" s="164">
        <f t="shared" si="164"/>
        <v>1.04</v>
      </c>
      <c r="BB245" s="164">
        <f t="shared" si="165"/>
        <v>1</v>
      </c>
      <c r="BC245" s="164">
        <f t="shared" si="166"/>
        <v>1</v>
      </c>
      <c r="BD245" s="162">
        <f t="shared" si="191"/>
        <v>1288052.48</v>
      </c>
      <c r="BE245" s="162">
        <f t="shared" si="192"/>
        <v>682128.61600000004</v>
      </c>
      <c r="BF245" s="179">
        <f t="shared" si="193"/>
        <v>1288052.48</v>
      </c>
      <c r="BG245" s="180">
        <f t="shared" si="194"/>
        <v>1288052.48</v>
      </c>
      <c r="BH245" s="254"/>
      <c r="BI245" s="254"/>
      <c r="BJ245" s="197"/>
      <c r="BK245" s="197"/>
      <c r="BL245" s="202" t="str">
        <f t="shared" si="171"/>
        <v/>
      </c>
    </row>
    <row r="246" spans="1:64" ht="12" hidden="1" customHeight="1">
      <c r="A246" s="412" t="s">
        <v>600</v>
      </c>
      <c r="B246" s="413" t="s">
        <v>421</v>
      </c>
      <c r="C246" s="412" t="s">
        <v>1181</v>
      </c>
      <c r="D246" s="413" t="s">
        <v>377</v>
      </c>
      <c r="E246" s="413" t="s">
        <v>688</v>
      </c>
      <c r="F246" s="413" t="s">
        <v>548</v>
      </c>
      <c r="G246" s="413" t="s">
        <v>1344</v>
      </c>
      <c r="H246" s="413" t="s">
        <v>1086</v>
      </c>
      <c r="I246" s="413" t="s">
        <v>331</v>
      </c>
      <c r="J246" s="384">
        <v>592517.34</v>
      </c>
      <c r="K246" s="384">
        <v>140444.39000000001</v>
      </c>
      <c r="L246" s="162" t="str">
        <f t="shared" si="172"/>
        <v>806043014090104802007467012100010</v>
      </c>
      <c r="M246" s="163">
        <f t="array" ref="M246">IF(COUNT(SEARCH(Удалить_Роспись_КВСР,$B246)*SEARCH(Удалить_Роспись_ПБС,$C246)*SEARCH(Удалить_Роспись_КФСР, $D246)*SEARCH(Удалить_Роспись_КЦСР,$E246)*SEARCH(Удалить_Роспись_КВР,$F246)*SEARCH(Удалить_Роспись_ЭК,$H246)*SEARCH(Удалить_Роспись_КР,$I246))&gt;0,0,1)</f>
        <v>0</v>
      </c>
      <c r="N246" s="163">
        <f t="array" ref="N246">IF(COUNT(SEARCH(Удалить_Индекс_КВСР,$B246)*SEARCH(Удалить_Индекс_ПБС,$C246)*SEARCH(Удалить_Индекс_КФСР,$D246)*SEARCH(Удалить_Индекс_КЦСР,$E246)*SEARCH(Удалить_Индекс_КВР,$F246)*SEARCH(Удалить_Индекс_ЭК,$H246)*SEARCH(Удалить_Индекс_КР,$I246))&gt;0,0,1)</f>
        <v>0</v>
      </c>
      <c r="O246" s="163" t="str">
        <f t="shared" si="174"/>
        <v/>
      </c>
      <c r="P246" s="163" t="str">
        <f t="shared" si="175"/>
        <v/>
      </c>
      <c r="Q246" s="163" t="str">
        <f t="shared" si="176"/>
        <v/>
      </c>
      <c r="R246" s="163" t="str">
        <f t="shared" si="177"/>
        <v/>
      </c>
      <c r="S246" s="163" t="str">
        <f t="shared" si="178"/>
        <v/>
      </c>
      <c r="T246" s="163" t="str">
        <f t="shared" si="179"/>
        <v/>
      </c>
      <c r="U246" s="163" t="str">
        <f t="shared" si="155"/>
        <v/>
      </c>
      <c r="V246" s="163" t="str">
        <f t="shared" si="180"/>
        <v/>
      </c>
      <c r="W246" s="163" t="str">
        <f t="shared" si="156"/>
        <v/>
      </c>
      <c r="X246" s="163" t="str">
        <f t="shared" si="181"/>
        <v/>
      </c>
      <c r="Y246" s="163" t="str">
        <f t="shared" si="182"/>
        <v/>
      </c>
      <c r="Z246" s="163" t="str">
        <f t="shared" si="183"/>
        <v/>
      </c>
      <c r="AA246" s="163" t="str">
        <f t="shared" si="184"/>
        <v/>
      </c>
      <c r="AB246" s="163" t="str">
        <f t="shared" si="167"/>
        <v/>
      </c>
      <c r="AC246" s="163" t="str">
        <f t="shared" si="157"/>
        <v/>
      </c>
      <c r="AD246" s="163" t="str">
        <f t="shared" si="168"/>
        <v/>
      </c>
      <c r="AE246" s="163" t="str">
        <f t="shared" si="185"/>
        <v/>
      </c>
      <c r="AF246" s="163" t="str">
        <f t="shared" si="186"/>
        <v/>
      </c>
      <c r="AG246" s="163"/>
      <c r="AJ246" s="163" t="str">
        <f t="shared" si="187"/>
        <v/>
      </c>
      <c r="AK246" s="163" t="str">
        <f t="shared" si="158"/>
        <v/>
      </c>
      <c r="AL246" s="163" t="str">
        <f t="shared" si="188"/>
        <v/>
      </c>
      <c r="AM246" s="163" t="str">
        <f t="shared" si="189"/>
        <v>меж</v>
      </c>
      <c r="AN246" s="163" t="str">
        <f t="shared" si="159"/>
        <v/>
      </c>
      <c r="AO246" s="163" t="str">
        <f t="shared" si="160"/>
        <v/>
      </c>
      <c r="AP246" s="163" t="str">
        <f t="shared" si="161"/>
        <v/>
      </c>
      <c r="AQ246" s="163" t="str">
        <f t="shared" si="162"/>
        <v/>
      </c>
      <c r="AR246" s="163" t="str">
        <f t="shared" si="163"/>
        <v/>
      </c>
      <c r="AS246" s="163" t="str">
        <f t="shared" si="169"/>
        <v/>
      </c>
      <c r="AT246" s="163" t="str">
        <f t="shared" si="170"/>
        <v/>
      </c>
      <c r="AU246" s="163" t="str">
        <f t="shared" si="190"/>
        <v>рбс</v>
      </c>
      <c r="AV246" s="163" t="str">
        <f t="shared" si="173"/>
        <v>рбс80604301409общопл</v>
      </c>
      <c r="AW246" s="162">
        <f t="shared" si="195"/>
        <v>0</v>
      </c>
      <c r="AX246" s="162">
        <f t="shared" si="196"/>
        <v>0</v>
      </c>
      <c r="AY246" s="162">
        <f t="shared" si="197"/>
        <v>0</v>
      </c>
      <c r="AZ246" s="162">
        <f t="shared" si="198"/>
        <v>0</v>
      </c>
      <c r="BA246" s="164">
        <f t="shared" si="164"/>
        <v>1</v>
      </c>
      <c r="BB246" s="164">
        <f t="shared" si="165"/>
        <v>1</v>
      </c>
      <c r="BC246" s="164">
        <f t="shared" si="166"/>
        <v>1</v>
      </c>
      <c r="BD246" s="162">
        <f t="shared" si="191"/>
        <v>0</v>
      </c>
      <c r="BE246" s="162">
        <f t="shared" si="192"/>
        <v>0</v>
      </c>
      <c r="BF246" s="179">
        <f t="shared" si="193"/>
        <v>0</v>
      </c>
      <c r="BG246" s="180">
        <f t="shared" si="194"/>
        <v>0</v>
      </c>
      <c r="BH246" s="254"/>
      <c r="BI246" s="254"/>
      <c r="BJ246" s="197"/>
      <c r="BK246" s="197"/>
      <c r="BL246" s="202" t="str">
        <f t="shared" si="171"/>
        <v/>
      </c>
    </row>
    <row r="247" spans="1:64" ht="12" hidden="1" customHeight="1">
      <c r="A247" s="412" t="s">
        <v>600</v>
      </c>
      <c r="B247" s="413" t="s">
        <v>421</v>
      </c>
      <c r="C247" s="412" t="s">
        <v>1181</v>
      </c>
      <c r="D247" s="413" t="s">
        <v>377</v>
      </c>
      <c r="E247" s="413" t="s">
        <v>688</v>
      </c>
      <c r="F247" s="413" t="s">
        <v>548</v>
      </c>
      <c r="G247" s="413" t="s">
        <v>1344</v>
      </c>
      <c r="H247" s="413" t="s">
        <v>1161</v>
      </c>
      <c r="I247" s="413" t="s">
        <v>331</v>
      </c>
      <c r="J247" s="384">
        <v>4269.66</v>
      </c>
      <c r="K247" s="384">
        <v>0</v>
      </c>
      <c r="L247" s="162" t="str">
        <f t="shared" si="172"/>
        <v>806043014090104802007467012100010</v>
      </c>
      <c r="M247" s="163">
        <f t="array" ref="M247">IF(COUNT(SEARCH(Удалить_Роспись_КВСР,$B247)*SEARCH(Удалить_Роспись_ПБС,$C247)*SEARCH(Удалить_Роспись_КФСР, $D247)*SEARCH(Удалить_Роспись_КЦСР,$E247)*SEARCH(Удалить_Роспись_КВР,$F247)*SEARCH(Удалить_Роспись_ЭК,$H247)*SEARCH(Удалить_Роспись_КР,$I247))&gt;0,0,1)</f>
        <v>0</v>
      </c>
      <c r="N247" s="163">
        <f t="array" ref="N247">IF(COUNT(SEARCH(Удалить_Индекс_КВСР,$B247)*SEARCH(Удалить_Индекс_ПБС,$C247)*SEARCH(Удалить_Индекс_КФСР,$D247)*SEARCH(Удалить_Индекс_КЦСР,$E247)*SEARCH(Удалить_Индекс_КВР,$F247)*SEARCH(Удалить_Индекс_ЭК,$H247)*SEARCH(Удалить_Индекс_КР,$I247))&gt;0,0,1)</f>
        <v>0</v>
      </c>
      <c r="O247" s="163" t="str">
        <f t="shared" si="174"/>
        <v/>
      </c>
      <c r="P247" s="163" t="str">
        <f t="shared" si="175"/>
        <v/>
      </c>
      <c r="Q247" s="163" t="str">
        <f t="shared" si="176"/>
        <v/>
      </c>
      <c r="R247" s="163" t="str">
        <f t="shared" si="177"/>
        <v/>
      </c>
      <c r="S247" s="163" t="str">
        <f t="shared" si="178"/>
        <v/>
      </c>
      <c r="T247" s="163" t="str">
        <f t="shared" si="179"/>
        <v/>
      </c>
      <c r="U247" s="163" t="str">
        <f t="shared" si="155"/>
        <v/>
      </c>
      <c r="V247" s="163" t="str">
        <f t="shared" si="180"/>
        <v/>
      </c>
      <c r="W247" s="163" t="str">
        <f t="shared" si="156"/>
        <v/>
      </c>
      <c r="X247" s="163" t="str">
        <f t="shared" si="181"/>
        <v/>
      </c>
      <c r="Y247" s="163" t="str">
        <f t="shared" si="182"/>
        <v/>
      </c>
      <c r="Z247" s="163" t="str">
        <f t="shared" si="183"/>
        <v/>
      </c>
      <c r="AA247" s="163" t="str">
        <f t="shared" si="184"/>
        <v/>
      </c>
      <c r="AB247" s="163" t="str">
        <f t="shared" si="167"/>
        <v/>
      </c>
      <c r="AC247" s="163" t="str">
        <f t="shared" si="157"/>
        <v/>
      </c>
      <c r="AD247" s="163" t="str">
        <f t="shared" si="168"/>
        <v/>
      </c>
      <c r="AE247" s="163" t="str">
        <f t="shared" si="185"/>
        <v/>
      </c>
      <c r="AF247" s="163" t="str">
        <f t="shared" si="186"/>
        <v/>
      </c>
      <c r="AG247" s="163"/>
      <c r="AJ247" s="163" t="str">
        <f t="shared" si="187"/>
        <v/>
      </c>
      <c r="AK247" s="163" t="str">
        <f t="shared" si="158"/>
        <v/>
      </c>
      <c r="AL247" s="163" t="str">
        <f t="shared" si="188"/>
        <v/>
      </c>
      <c r="AM247" s="163" t="str">
        <f t="shared" si="189"/>
        <v>меж</v>
      </c>
      <c r="AN247" s="163" t="str">
        <f t="shared" si="159"/>
        <v/>
      </c>
      <c r="AO247" s="163" t="str">
        <f t="shared" si="160"/>
        <v/>
      </c>
      <c r="AP247" s="163" t="str">
        <f t="shared" si="161"/>
        <v/>
      </c>
      <c r="AQ247" s="163" t="str">
        <f t="shared" si="162"/>
        <v/>
      </c>
      <c r="AR247" s="163" t="str">
        <f t="shared" si="163"/>
        <v/>
      </c>
      <c r="AS247" s="163" t="str">
        <f t="shared" si="169"/>
        <v/>
      </c>
      <c r="AT247" s="163" t="str">
        <f t="shared" si="170"/>
        <v/>
      </c>
      <c r="AU247" s="163" t="str">
        <f t="shared" si="190"/>
        <v>рбс</v>
      </c>
      <c r="AV247" s="163" t="str">
        <f t="shared" si="173"/>
        <v>рбс80604301409общпро</v>
      </c>
      <c r="AW247" s="162">
        <f t="shared" si="195"/>
        <v>0</v>
      </c>
      <c r="AX247" s="162">
        <f t="shared" si="196"/>
        <v>0</v>
      </c>
      <c r="AY247" s="162">
        <f t="shared" si="197"/>
        <v>0</v>
      </c>
      <c r="AZ247" s="162">
        <f t="shared" si="198"/>
        <v>0</v>
      </c>
      <c r="BA247" s="164">
        <f t="shared" si="164"/>
        <v>1</v>
      </c>
      <c r="BB247" s="164">
        <f t="shared" si="165"/>
        <v>1</v>
      </c>
      <c r="BC247" s="164">
        <f t="shared" si="166"/>
        <v>1</v>
      </c>
      <c r="BD247" s="162">
        <f t="shared" si="191"/>
        <v>0</v>
      </c>
      <c r="BE247" s="162">
        <f t="shared" si="192"/>
        <v>0</v>
      </c>
      <c r="BF247" s="179">
        <f t="shared" si="193"/>
        <v>0</v>
      </c>
      <c r="BG247" s="180">
        <f t="shared" si="194"/>
        <v>0</v>
      </c>
      <c r="BH247" s="254"/>
      <c r="BI247" s="254"/>
      <c r="BJ247" s="197"/>
      <c r="BK247" s="197"/>
      <c r="BL247" s="202" t="str">
        <f t="shared" si="171"/>
        <v/>
      </c>
    </row>
    <row r="248" spans="1:64" ht="12" hidden="1" customHeight="1">
      <c r="A248" s="412" t="s">
        <v>600</v>
      </c>
      <c r="B248" s="413" t="s">
        <v>421</v>
      </c>
      <c r="C248" s="412" t="s">
        <v>1181</v>
      </c>
      <c r="D248" s="413" t="s">
        <v>377</v>
      </c>
      <c r="E248" s="413" t="s">
        <v>688</v>
      </c>
      <c r="F248" s="413" t="s">
        <v>532</v>
      </c>
      <c r="G248" s="413" t="s">
        <v>1344</v>
      </c>
      <c r="H248" s="413" t="s">
        <v>1087</v>
      </c>
      <c r="I248" s="413" t="s">
        <v>331</v>
      </c>
      <c r="J248" s="384">
        <v>5600</v>
      </c>
      <c r="K248" s="384">
        <v>1400</v>
      </c>
      <c r="L248" s="162" t="str">
        <f t="shared" si="172"/>
        <v>806043014090104802007467012200010</v>
      </c>
      <c r="M248" s="163">
        <f t="array" ref="M248">IF(COUNT(SEARCH(Удалить_Роспись_КВСР,$B248)*SEARCH(Удалить_Роспись_ПБС,$C248)*SEARCH(Удалить_Роспись_КФСР, $D248)*SEARCH(Удалить_Роспись_КЦСР,$E248)*SEARCH(Удалить_Роспись_КВР,$F248)*SEARCH(Удалить_Роспись_ЭК,$H248)*SEARCH(Удалить_Роспись_КР,$I248))&gt;0,0,1)</f>
        <v>0</v>
      </c>
      <c r="N248" s="163">
        <f t="array" ref="N248">IF(COUNT(SEARCH(Удалить_Индекс_КВСР,$B248)*SEARCH(Удалить_Индекс_ПБС,$C248)*SEARCH(Удалить_Индекс_КФСР,$D248)*SEARCH(Удалить_Индекс_КЦСР,$E248)*SEARCH(Удалить_Индекс_КВР,$F248)*SEARCH(Удалить_Индекс_ЭК,$H248)*SEARCH(Удалить_Индекс_КР,$I248))&gt;0,0,1)</f>
        <v>0</v>
      </c>
      <c r="O248" s="163" t="str">
        <f t="shared" si="174"/>
        <v/>
      </c>
      <c r="P248" s="163" t="str">
        <f t="shared" si="175"/>
        <v/>
      </c>
      <c r="Q248" s="163" t="str">
        <f t="shared" si="176"/>
        <v/>
      </c>
      <c r="R248" s="163" t="str">
        <f t="shared" si="177"/>
        <v/>
      </c>
      <c r="S248" s="163" t="str">
        <f t="shared" si="178"/>
        <v/>
      </c>
      <c r="T248" s="163" t="str">
        <f t="shared" si="179"/>
        <v/>
      </c>
      <c r="U248" s="163" t="str">
        <f t="shared" si="155"/>
        <v/>
      </c>
      <c r="V248" s="163" t="str">
        <f t="shared" si="180"/>
        <v/>
      </c>
      <c r="W248" s="163" t="str">
        <f t="shared" si="156"/>
        <v/>
      </c>
      <c r="X248" s="163" t="str">
        <f t="shared" si="181"/>
        <v/>
      </c>
      <c r="Y248" s="163" t="str">
        <f t="shared" si="182"/>
        <v/>
      </c>
      <c r="Z248" s="163" t="str">
        <f t="shared" si="183"/>
        <v/>
      </c>
      <c r="AA248" s="163" t="str">
        <f t="shared" si="184"/>
        <v/>
      </c>
      <c r="AB248" s="163" t="str">
        <f t="shared" si="167"/>
        <v/>
      </c>
      <c r="AC248" s="163" t="str">
        <f t="shared" si="157"/>
        <v/>
      </c>
      <c r="AD248" s="163" t="str">
        <f t="shared" si="168"/>
        <v/>
      </c>
      <c r="AE248" s="163" t="str">
        <f t="shared" si="185"/>
        <v/>
      </c>
      <c r="AF248" s="163" t="str">
        <f t="shared" si="186"/>
        <v/>
      </c>
      <c r="AG248" s="163"/>
      <c r="AJ248" s="163" t="str">
        <f t="shared" si="187"/>
        <v/>
      </c>
      <c r="AK248" s="163" t="str">
        <f t="shared" si="158"/>
        <v/>
      </c>
      <c r="AL248" s="163" t="str">
        <f t="shared" si="188"/>
        <v/>
      </c>
      <c r="AM248" s="163" t="str">
        <f t="shared" si="189"/>
        <v>меж</v>
      </c>
      <c r="AN248" s="163" t="str">
        <f t="shared" si="159"/>
        <v/>
      </c>
      <c r="AO248" s="163" t="str">
        <f t="shared" si="160"/>
        <v/>
      </c>
      <c r="AP248" s="163" t="str">
        <f t="shared" si="161"/>
        <v/>
      </c>
      <c r="AQ248" s="163" t="str">
        <f t="shared" si="162"/>
        <v/>
      </c>
      <c r="AR248" s="163" t="str">
        <f t="shared" si="163"/>
        <v/>
      </c>
      <c r="AS248" s="163" t="str">
        <f t="shared" si="169"/>
        <v/>
      </c>
      <c r="AT248" s="163" t="str">
        <f t="shared" si="170"/>
        <v/>
      </c>
      <c r="AU248" s="163" t="str">
        <f t="shared" si="190"/>
        <v>рбс</v>
      </c>
      <c r="AV248" s="163" t="str">
        <f t="shared" si="173"/>
        <v>рбс80604301409общпро</v>
      </c>
      <c r="AW248" s="162">
        <f t="shared" si="195"/>
        <v>0</v>
      </c>
      <c r="AX248" s="162">
        <f t="shared" si="196"/>
        <v>0</v>
      </c>
      <c r="AY248" s="162">
        <f t="shared" si="197"/>
        <v>0</v>
      </c>
      <c r="AZ248" s="162">
        <f t="shared" si="198"/>
        <v>0</v>
      </c>
      <c r="BA248" s="164">
        <f t="shared" si="164"/>
        <v>1</v>
      </c>
      <c r="BB248" s="164">
        <f t="shared" si="165"/>
        <v>1</v>
      </c>
      <c r="BC248" s="164">
        <f t="shared" si="166"/>
        <v>1</v>
      </c>
      <c r="BD248" s="162">
        <f t="shared" si="191"/>
        <v>0</v>
      </c>
      <c r="BE248" s="162">
        <f t="shared" si="192"/>
        <v>0</v>
      </c>
      <c r="BF248" s="179">
        <f t="shared" si="193"/>
        <v>0</v>
      </c>
      <c r="BG248" s="180">
        <f t="shared" si="194"/>
        <v>0</v>
      </c>
      <c r="BH248" s="254"/>
      <c r="BI248" s="254"/>
      <c r="BJ248" s="197"/>
      <c r="BK248" s="197"/>
      <c r="BL248" s="202" t="str">
        <f t="shared" si="171"/>
        <v/>
      </c>
    </row>
    <row r="249" spans="1:64" ht="12" hidden="1" customHeight="1">
      <c r="A249" s="412" t="s">
        <v>600</v>
      </c>
      <c r="B249" s="413" t="s">
        <v>421</v>
      </c>
      <c r="C249" s="412" t="s">
        <v>1181</v>
      </c>
      <c r="D249" s="413" t="s">
        <v>377</v>
      </c>
      <c r="E249" s="413" t="s">
        <v>688</v>
      </c>
      <c r="F249" s="413" t="s">
        <v>532</v>
      </c>
      <c r="G249" s="413" t="s">
        <v>1344</v>
      </c>
      <c r="H249" s="413" t="s">
        <v>1089</v>
      </c>
      <c r="I249" s="413" t="s">
        <v>331</v>
      </c>
      <c r="J249" s="384">
        <v>13600</v>
      </c>
      <c r="K249" s="384">
        <v>3100</v>
      </c>
      <c r="L249" s="162" t="str">
        <f t="shared" si="172"/>
        <v>806043014090104802007467012200010</v>
      </c>
      <c r="M249" s="163">
        <f t="array" ref="M249">IF(COUNT(SEARCH(Удалить_Роспись_КВСР,$B249)*SEARCH(Удалить_Роспись_ПБС,$C249)*SEARCH(Удалить_Роспись_КФСР, $D249)*SEARCH(Удалить_Роспись_КЦСР,$E249)*SEARCH(Удалить_Роспись_КВР,$F249)*SEARCH(Удалить_Роспись_ЭК,$H249)*SEARCH(Удалить_Роспись_КР,$I249))&gt;0,0,1)</f>
        <v>0</v>
      </c>
      <c r="N249" s="163">
        <f t="array" ref="N249">IF(COUNT(SEARCH(Удалить_Индекс_КВСР,$B249)*SEARCH(Удалить_Индекс_ПБС,$C249)*SEARCH(Удалить_Индекс_КФСР,$D249)*SEARCH(Удалить_Индекс_КЦСР,$E249)*SEARCH(Удалить_Индекс_КВР,$F249)*SEARCH(Удалить_Индекс_ЭК,$H249)*SEARCH(Удалить_Индекс_КР,$I249))&gt;0,0,1)</f>
        <v>0</v>
      </c>
      <c r="O249" s="163" t="str">
        <f t="shared" si="174"/>
        <v/>
      </c>
      <c r="P249" s="163" t="str">
        <f t="shared" si="175"/>
        <v/>
      </c>
      <c r="Q249" s="163" t="str">
        <f t="shared" si="176"/>
        <v/>
      </c>
      <c r="R249" s="163" t="str">
        <f t="shared" si="177"/>
        <v/>
      </c>
      <c r="S249" s="163" t="str">
        <f t="shared" si="178"/>
        <v/>
      </c>
      <c r="T249" s="163" t="str">
        <f t="shared" si="179"/>
        <v/>
      </c>
      <c r="U249" s="163" t="str">
        <f t="shared" si="155"/>
        <v/>
      </c>
      <c r="V249" s="163" t="str">
        <f t="shared" si="180"/>
        <v/>
      </c>
      <c r="W249" s="163" t="str">
        <f t="shared" si="156"/>
        <v/>
      </c>
      <c r="X249" s="163" t="str">
        <f t="shared" si="181"/>
        <v/>
      </c>
      <c r="Y249" s="163" t="str">
        <f t="shared" si="182"/>
        <v/>
      </c>
      <c r="Z249" s="163" t="str">
        <f t="shared" si="183"/>
        <v/>
      </c>
      <c r="AA249" s="163" t="str">
        <f t="shared" si="184"/>
        <v/>
      </c>
      <c r="AB249" s="163" t="str">
        <f t="shared" si="167"/>
        <v/>
      </c>
      <c r="AC249" s="163" t="str">
        <f t="shared" si="157"/>
        <v/>
      </c>
      <c r="AD249" s="163" t="str">
        <f t="shared" si="168"/>
        <v/>
      </c>
      <c r="AE249" s="163" t="str">
        <f t="shared" si="185"/>
        <v/>
      </c>
      <c r="AF249" s="163" t="str">
        <f t="shared" si="186"/>
        <v/>
      </c>
      <c r="AG249" s="163"/>
      <c r="AJ249" s="163" t="str">
        <f t="shared" si="187"/>
        <v/>
      </c>
      <c r="AK249" s="163" t="str">
        <f t="shared" si="158"/>
        <v/>
      </c>
      <c r="AL249" s="163" t="str">
        <f t="shared" si="188"/>
        <v/>
      </c>
      <c r="AM249" s="163" t="str">
        <f t="shared" si="189"/>
        <v>меж</v>
      </c>
      <c r="AN249" s="163" t="str">
        <f t="shared" si="159"/>
        <v/>
      </c>
      <c r="AO249" s="163" t="str">
        <f t="shared" si="160"/>
        <v/>
      </c>
      <c r="AP249" s="163" t="str">
        <f t="shared" si="161"/>
        <v/>
      </c>
      <c r="AQ249" s="163" t="str">
        <f t="shared" si="162"/>
        <v/>
      </c>
      <c r="AR249" s="163" t="str">
        <f t="shared" si="163"/>
        <v/>
      </c>
      <c r="AS249" s="163" t="str">
        <f t="shared" si="169"/>
        <v/>
      </c>
      <c r="AT249" s="163" t="str">
        <f t="shared" si="170"/>
        <v/>
      </c>
      <c r="AU249" s="163" t="str">
        <f t="shared" si="190"/>
        <v>рбс</v>
      </c>
      <c r="AV249" s="163" t="str">
        <f t="shared" si="173"/>
        <v>рбс80604301409общпро</v>
      </c>
      <c r="AW249" s="162">
        <f t="shared" si="195"/>
        <v>0</v>
      </c>
      <c r="AX249" s="162">
        <f t="shared" si="196"/>
        <v>0</v>
      </c>
      <c r="AY249" s="162">
        <f t="shared" si="197"/>
        <v>0</v>
      </c>
      <c r="AZ249" s="162">
        <f t="shared" si="198"/>
        <v>0</v>
      </c>
      <c r="BA249" s="164">
        <f t="shared" si="164"/>
        <v>1</v>
      </c>
      <c r="BB249" s="164">
        <f t="shared" si="165"/>
        <v>1</v>
      </c>
      <c r="BC249" s="164">
        <f t="shared" si="166"/>
        <v>1</v>
      </c>
      <c r="BD249" s="162">
        <f t="shared" si="191"/>
        <v>0</v>
      </c>
      <c r="BE249" s="162">
        <f t="shared" si="192"/>
        <v>0</v>
      </c>
      <c r="BF249" s="179">
        <f t="shared" si="193"/>
        <v>0</v>
      </c>
      <c r="BG249" s="180">
        <f t="shared" si="194"/>
        <v>0</v>
      </c>
      <c r="BH249" s="254"/>
      <c r="BI249" s="254"/>
      <c r="BJ249" s="197"/>
      <c r="BK249" s="197"/>
      <c r="BL249" s="202" t="str">
        <f t="shared" si="171"/>
        <v/>
      </c>
    </row>
    <row r="250" spans="1:64" ht="12" hidden="1" customHeight="1">
      <c r="A250" s="412" t="s">
        <v>600</v>
      </c>
      <c r="B250" s="413" t="s">
        <v>421</v>
      </c>
      <c r="C250" s="412" t="s">
        <v>1181</v>
      </c>
      <c r="D250" s="413" t="s">
        <v>377</v>
      </c>
      <c r="E250" s="413" t="s">
        <v>688</v>
      </c>
      <c r="F250" s="413" t="s">
        <v>642</v>
      </c>
      <c r="G250" s="413" t="s">
        <v>1344</v>
      </c>
      <c r="H250" s="413" t="s">
        <v>1088</v>
      </c>
      <c r="I250" s="413" t="s">
        <v>331</v>
      </c>
      <c r="J250" s="384">
        <v>180213</v>
      </c>
      <c r="K250" s="384">
        <v>28882.89</v>
      </c>
      <c r="L250" s="162" t="str">
        <f t="shared" si="172"/>
        <v>806043014090104802007467012900010</v>
      </c>
      <c r="M250" s="163">
        <f t="array" ref="M250">IF(COUNT(SEARCH(Удалить_Роспись_КВСР,$B250)*SEARCH(Удалить_Роспись_ПБС,$C250)*SEARCH(Удалить_Роспись_КФСР, $D250)*SEARCH(Удалить_Роспись_КЦСР,$E250)*SEARCH(Удалить_Роспись_КВР,$F250)*SEARCH(Удалить_Роспись_ЭК,$H250)*SEARCH(Удалить_Роспись_КР,$I250))&gt;0,0,1)</f>
        <v>0</v>
      </c>
      <c r="N250" s="163">
        <f t="array" ref="N250">IF(COUNT(SEARCH(Удалить_Индекс_КВСР,$B250)*SEARCH(Удалить_Индекс_ПБС,$C250)*SEARCH(Удалить_Индекс_КФСР,$D250)*SEARCH(Удалить_Индекс_КЦСР,$E250)*SEARCH(Удалить_Индекс_КВР,$F250)*SEARCH(Удалить_Индекс_ЭК,$H250)*SEARCH(Удалить_Индекс_КР,$I250))&gt;0,0,1)</f>
        <v>0</v>
      </c>
      <c r="O250" s="163" t="str">
        <f t="shared" si="174"/>
        <v/>
      </c>
      <c r="P250" s="163" t="str">
        <f t="shared" si="175"/>
        <v/>
      </c>
      <c r="Q250" s="163" t="str">
        <f t="shared" si="176"/>
        <v/>
      </c>
      <c r="R250" s="163" t="str">
        <f t="shared" si="177"/>
        <v/>
      </c>
      <c r="S250" s="163" t="str">
        <f t="shared" si="178"/>
        <v/>
      </c>
      <c r="T250" s="163" t="str">
        <f t="shared" si="179"/>
        <v/>
      </c>
      <c r="U250" s="163" t="str">
        <f t="shared" si="155"/>
        <v/>
      </c>
      <c r="V250" s="163" t="str">
        <f t="shared" si="180"/>
        <v/>
      </c>
      <c r="W250" s="163" t="str">
        <f t="shared" si="156"/>
        <v/>
      </c>
      <c r="X250" s="163" t="str">
        <f t="shared" si="181"/>
        <v/>
      </c>
      <c r="Y250" s="163" t="str">
        <f t="shared" si="182"/>
        <v/>
      </c>
      <c r="Z250" s="163" t="str">
        <f t="shared" si="183"/>
        <v/>
      </c>
      <c r="AA250" s="163" t="str">
        <f t="shared" si="184"/>
        <v/>
      </c>
      <c r="AB250" s="163" t="str">
        <f t="shared" si="167"/>
        <v/>
      </c>
      <c r="AC250" s="163" t="str">
        <f t="shared" si="157"/>
        <v/>
      </c>
      <c r="AD250" s="163" t="str">
        <f t="shared" si="168"/>
        <v/>
      </c>
      <c r="AE250" s="163" t="str">
        <f t="shared" si="185"/>
        <v/>
      </c>
      <c r="AF250" s="163" t="str">
        <f t="shared" si="186"/>
        <v/>
      </c>
      <c r="AG250" s="163"/>
      <c r="AJ250" s="163" t="str">
        <f t="shared" si="187"/>
        <v/>
      </c>
      <c r="AK250" s="163" t="str">
        <f t="shared" si="158"/>
        <v/>
      </c>
      <c r="AL250" s="163" t="str">
        <f t="shared" si="188"/>
        <v/>
      </c>
      <c r="AM250" s="163" t="str">
        <f t="shared" si="189"/>
        <v>меж</v>
      </c>
      <c r="AN250" s="163" t="str">
        <f t="shared" si="159"/>
        <v/>
      </c>
      <c r="AO250" s="163" t="str">
        <f t="shared" si="160"/>
        <v/>
      </c>
      <c r="AP250" s="163" t="str">
        <f t="shared" si="161"/>
        <v/>
      </c>
      <c r="AQ250" s="163" t="str">
        <f t="shared" si="162"/>
        <v/>
      </c>
      <c r="AR250" s="163" t="str">
        <f t="shared" si="163"/>
        <v/>
      </c>
      <c r="AS250" s="163" t="str">
        <f t="shared" si="169"/>
        <v/>
      </c>
      <c r="AT250" s="163" t="str">
        <f t="shared" si="170"/>
        <v/>
      </c>
      <c r="AU250" s="163" t="str">
        <f t="shared" si="190"/>
        <v>рбс</v>
      </c>
      <c r="AV250" s="163" t="str">
        <f t="shared" si="173"/>
        <v>рбс80604301409общопл</v>
      </c>
      <c r="AW250" s="162">
        <f t="shared" si="195"/>
        <v>0</v>
      </c>
      <c r="AX250" s="162">
        <f t="shared" si="196"/>
        <v>0</v>
      </c>
      <c r="AY250" s="162">
        <f t="shared" si="197"/>
        <v>0</v>
      </c>
      <c r="AZ250" s="162">
        <f t="shared" si="198"/>
        <v>0</v>
      </c>
      <c r="BA250" s="164">
        <f t="shared" si="164"/>
        <v>1</v>
      </c>
      <c r="BB250" s="164">
        <f t="shared" si="165"/>
        <v>1</v>
      </c>
      <c r="BC250" s="164">
        <f t="shared" si="166"/>
        <v>1</v>
      </c>
      <c r="BD250" s="162">
        <f t="shared" si="191"/>
        <v>0</v>
      </c>
      <c r="BE250" s="162">
        <f t="shared" si="192"/>
        <v>0</v>
      </c>
      <c r="BF250" s="179">
        <f t="shared" si="193"/>
        <v>0</v>
      </c>
      <c r="BG250" s="180">
        <f t="shared" si="194"/>
        <v>0</v>
      </c>
      <c r="BH250" s="254"/>
      <c r="BI250" s="254"/>
      <c r="BJ250" s="197"/>
      <c r="BK250" s="197"/>
      <c r="BL250" s="202" t="str">
        <f t="shared" si="171"/>
        <v/>
      </c>
    </row>
    <row r="251" spans="1:64" ht="12" hidden="1" customHeight="1">
      <c r="A251" s="412" t="s">
        <v>600</v>
      </c>
      <c r="B251" s="413" t="s">
        <v>421</v>
      </c>
      <c r="C251" s="412" t="s">
        <v>1181</v>
      </c>
      <c r="D251" s="413" t="s">
        <v>377</v>
      </c>
      <c r="E251" s="413" t="s">
        <v>688</v>
      </c>
      <c r="F251" s="413" t="s">
        <v>533</v>
      </c>
      <c r="G251" s="413" t="s">
        <v>1344</v>
      </c>
      <c r="H251" s="413" t="s">
        <v>1090</v>
      </c>
      <c r="I251" s="413" t="s">
        <v>331</v>
      </c>
      <c r="J251" s="384">
        <v>14000</v>
      </c>
      <c r="K251" s="384">
        <v>6222.08</v>
      </c>
      <c r="L251" s="162" t="str">
        <f t="shared" si="172"/>
        <v>806043014090104802007467024400010</v>
      </c>
      <c r="M251" s="163">
        <f t="array" ref="M251">IF(COUNT(SEARCH(Удалить_Роспись_КВСР,$B251)*SEARCH(Удалить_Роспись_ПБС,$C251)*SEARCH(Удалить_Роспись_КФСР, $D251)*SEARCH(Удалить_Роспись_КЦСР,$E251)*SEARCH(Удалить_Роспись_КВР,$F251)*SEARCH(Удалить_Роспись_ЭК,$H251)*SEARCH(Удалить_Роспись_КР,$I251))&gt;0,0,1)</f>
        <v>0</v>
      </c>
      <c r="N251" s="163">
        <f t="array" ref="N251">IF(COUNT(SEARCH(Удалить_Индекс_КВСР,$B251)*SEARCH(Удалить_Индекс_ПБС,$C251)*SEARCH(Удалить_Индекс_КФСР,$D251)*SEARCH(Удалить_Индекс_КЦСР,$E251)*SEARCH(Удалить_Индекс_КВР,$F251)*SEARCH(Удалить_Индекс_ЭК,$H251)*SEARCH(Удалить_Индекс_КР,$I251))&gt;0,0,1)</f>
        <v>0</v>
      </c>
      <c r="O251" s="163" t="str">
        <f t="shared" si="174"/>
        <v/>
      </c>
      <c r="P251" s="163" t="str">
        <f t="shared" si="175"/>
        <v/>
      </c>
      <c r="Q251" s="163" t="str">
        <f t="shared" si="176"/>
        <v/>
      </c>
      <c r="R251" s="163" t="str">
        <f t="shared" si="177"/>
        <v/>
      </c>
      <c r="S251" s="163" t="str">
        <f t="shared" si="178"/>
        <v/>
      </c>
      <c r="T251" s="163" t="str">
        <f t="shared" si="179"/>
        <v/>
      </c>
      <c r="U251" s="163" t="str">
        <f t="shared" si="155"/>
        <v/>
      </c>
      <c r="V251" s="163" t="str">
        <f t="shared" si="180"/>
        <v/>
      </c>
      <c r="W251" s="163" t="str">
        <f t="shared" si="156"/>
        <v/>
      </c>
      <c r="X251" s="163" t="str">
        <f t="shared" si="181"/>
        <v/>
      </c>
      <c r="Y251" s="163" t="str">
        <f t="shared" si="182"/>
        <v/>
      </c>
      <c r="Z251" s="163" t="str">
        <f t="shared" si="183"/>
        <v/>
      </c>
      <c r="AA251" s="163" t="str">
        <f t="shared" si="184"/>
        <v/>
      </c>
      <c r="AB251" s="163" t="str">
        <f t="shared" si="167"/>
        <v/>
      </c>
      <c r="AC251" s="163" t="str">
        <f t="shared" si="157"/>
        <v/>
      </c>
      <c r="AD251" s="163" t="str">
        <f t="shared" si="168"/>
        <v/>
      </c>
      <c r="AE251" s="163" t="str">
        <f t="shared" si="185"/>
        <v/>
      </c>
      <c r="AF251" s="163" t="str">
        <f t="shared" si="186"/>
        <v/>
      </c>
      <c r="AG251" s="163"/>
      <c r="AJ251" s="163" t="str">
        <f t="shared" si="187"/>
        <v/>
      </c>
      <c r="AK251" s="163" t="str">
        <f t="shared" si="158"/>
        <v/>
      </c>
      <c r="AL251" s="163" t="str">
        <f t="shared" si="188"/>
        <v/>
      </c>
      <c r="AM251" s="163" t="str">
        <f t="shared" si="189"/>
        <v>меж</v>
      </c>
      <c r="AN251" s="163" t="str">
        <f t="shared" si="159"/>
        <v/>
      </c>
      <c r="AO251" s="163" t="str">
        <f t="shared" si="160"/>
        <v/>
      </c>
      <c r="AP251" s="163" t="str">
        <f t="shared" si="161"/>
        <v/>
      </c>
      <c r="AQ251" s="163" t="str">
        <f t="shared" si="162"/>
        <v/>
      </c>
      <c r="AR251" s="163" t="str">
        <f t="shared" si="163"/>
        <v/>
      </c>
      <c r="AS251" s="163" t="str">
        <f t="shared" si="169"/>
        <v/>
      </c>
      <c r="AT251" s="163" t="str">
        <f t="shared" si="170"/>
        <v/>
      </c>
      <c r="AU251" s="163" t="str">
        <f t="shared" si="190"/>
        <v>рбс</v>
      </c>
      <c r="AV251" s="163" t="str">
        <f t="shared" si="173"/>
        <v>рбс80604301409общпро</v>
      </c>
      <c r="AW251" s="162">
        <f t="shared" si="195"/>
        <v>0</v>
      </c>
      <c r="AX251" s="162">
        <f t="shared" si="196"/>
        <v>0</v>
      </c>
      <c r="AY251" s="162">
        <f t="shared" si="197"/>
        <v>0</v>
      </c>
      <c r="AZ251" s="162">
        <f t="shared" si="198"/>
        <v>0</v>
      </c>
      <c r="BA251" s="164">
        <f t="shared" si="164"/>
        <v>1</v>
      </c>
      <c r="BB251" s="164">
        <f t="shared" si="165"/>
        <v>1</v>
      </c>
      <c r="BC251" s="164">
        <f t="shared" si="166"/>
        <v>1</v>
      </c>
      <c r="BD251" s="162">
        <f t="shared" si="191"/>
        <v>0</v>
      </c>
      <c r="BE251" s="162">
        <f t="shared" si="192"/>
        <v>0</v>
      </c>
      <c r="BF251" s="179">
        <f t="shared" si="193"/>
        <v>0</v>
      </c>
      <c r="BG251" s="180">
        <f t="shared" si="194"/>
        <v>0</v>
      </c>
      <c r="BH251" s="254"/>
      <c r="BI251" s="254"/>
      <c r="BJ251" s="197"/>
      <c r="BK251" s="197"/>
      <c r="BL251" s="202" t="str">
        <f t="shared" si="171"/>
        <v/>
      </c>
    </row>
    <row r="252" spans="1:64" ht="12" hidden="1" customHeight="1">
      <c r="A252" s="412" t="s">
        <v>600</v>
      </c>
      <c r="B252" s="413" t="s">
        <v>421</v>
      </c>
      <c r="C252" s="412" t="s">
        <v>1181</v>
      </c>
      <c r="D252" s="413" t="s">
        <v>377</v>
      </c>
      <c r="E252" s="413" t="s">
        <v>688</v>
      </c>
      <c r="F252" s="413" t="s">
        <v>533</v>
      </c>
      <c r="G252" s="413" t="s">
        <v>1344</v>
      </c>
      <c r="H252" s="413" t="s">
        <v>1095</v>
      </c>
      <c r="I252" s="413" t="s">
        <v>331</v>
      </c>
      <c r="J252" s="384">
        <v>15900</v>
      </c>
      <c r="K252" s="384">
        <v>0</v>
      </c>
      <c r="L252" s="162" t="str">
        <f t="shared" si="172"/>
        <v>806043014090104802007467024400010</v>
      </c>
      <c r="M252" s="163">
        <f t="array" ref="M252">IF(COUNT(SEARCH(Удалить_Роспись_КВСР,$B252)*SEARCH(Удалить_Роспись_ПБС,$C252)*SEARCH(Удалить_Роспись_КФСР, $D252)*SEARCH(Удалить_Роспись_КЦСР,$E252)*SEARCH(Удалить_Роспись_КВР,$F252)*SEARCH(Удалить_Роспись_ЭК,$H252)*SEARCH(Удалить_Роспись_КР,$I252))&gt;0,0,1)</f>
        <v>0</v>
      </c>
      <c r="N252" s="163">
        <f t="array" ref="N252">IF(COUNT(SEARCH(Удалить_Индекс_КВСР,$B252)*SEARCH(Удалить_Индекс_ПБС,$C252)*SEARCH(Удалить_Индекс_КФСР,$D252)*SEARCH(Удалить_Индекс_КЦСР,$E252)*SEARCH(Удалить_Индекс_КВР,$F252)*SEARCH(Удалить_Индекс_ЭК,$H252)*SEARCH(Удалить_Индекс_КР,$I252))&gt;0,0,1)</f>
        <v>0</v>
      </c>
      <c r="O252" s="163" t="str">
        <f t="shared" si="174"/>
        <v/>
      </c>
      <c r="P252" s="163" t="str">
        <f t="shared" si="175"/>
        <v/>
      </c>
      <c r="Q252" s="163" t="str">
        <f t="shared" si="176"/>
        <v/>
      </c>
      <c r="R252" s="163" t="str">
        <f t="shared" si="177"/>
        <v/>
      </c>
      <c r="S252" s="163" t="str">
        <f t="shared" si="178"/>
        <v/>
      </c>
      <c r="T252" s="163" t="str">
        <f t="shared" si="179"/>
        <v/>
      </c>
      <c r="U252" s="163" t="str">
        <f t="shared" si="155"/>
        <v/>
      </c>
      <c r="V252" s="163" t="str">
        <f t="shared" si="180"/>
        <v/>
      </c>
      <c r="W252" s="163" t="str">
        <f t="shared" si="156"/>
        <v/>
      </c>
      <c r="X252" s="163" t="str">
        <f t="shared" si="181"/>
        <v/>
      </c>
      <c r="Y252" s="163" t="str">
        <f t="shared" si="182"/>
        <v/>
      </c>
      <c r="Z252" s="163" t="str">
        <f t="shared" si="183"/>
        <v/>
      </c>
      <c r="AA252" s="163" t="str">
        <f t="shared" si="184"/>
        <v/>
      </c>
      <c r="AB252" s="163" t="str">
        <f t="shared" si="167"/>
        <v/>
      </c>
      <c r="AC252" s="163" t="str">
        <f t="shared" si="157"/>
        <v/>
      </c>
      <c r="AD252" s="163" t="str">
        <f t="shared" si="168"/>
        <v/>
      </c>
      <c r="AE252" s="163" t="str">
        <f t="shared" si="185"/>
        <v/>
      </c>
      <c r="AF252" s="163" t="str">
        <f t="shared" si="186"/>
        <v/>
      </c>
      <c r="AG252" s="163"/>
      <c r="AJ252" s="163" t="str">
        <f t="shared" si="187"/>
        <v/>
      </c>
      <c r="AK252" s="163" t="str">
        <f t="shared" si="158"/>
        <v/>
      </c>
      <c r="AL252" s="163" t="str">
        <f t="shared" si="188"/>
        <v/>
      </c>
      <c r="AM252" s="163" t="str">
        <f t="shared" si="189"/>
        <v>меж</v>
      </c>
      <c r="AN252" s="163" t="str">
        <f t="shared" si="159"/>
        <v/>
      </c>
      <c r="AO252" s="163" t="str">
        <f t="shared" si="160"/>
        <v/>
      </c>
      <c r="AP252" s="163" t="str">
        <f t="shared" si="161"/>
        <v/>
      </c>
      <c r="AQ252" s="163" t="str">
        <f t="shared" si="162"/>
        <v/>
      </c>
      <c r="AR252" s="163" t="str">
        <f t="shared" si="163"/>
        <v/>
      </c>
      <c r="AS252" s="163" t="str">
        <f t="shared" si="169"/>
        <v/>
      </c>
      <c r="AT252" s="163" t="str">
        <f t="shared" si="170"/>
        <v/>
      </c>
      <c r="AU252" s="163" t="str">
        <f t="shared" si="190"/>
        <v>рбс</v>
      </c>
      <c r="AV252" s="163" t="str">
        <f t="shared" si="173"/>
        <v>рбс80604301409общосн</v>
      </c>
      <c r="AW252" s="162">
        <f t="shared" si="195"/>
        <v>0</v>
      </c>
      <c r="AX252" s="162">
        <f t="shared" si="196"/>
        <v>0</v>
      </c>
      <c r="AY252" s="162">
        <f t="shared" si="197"/>
        <v>0</v>
      </c>
      <c r="AZ252" s="162">
        <f t="shared" si="198"/>
        <v>0</v>
      </c>
      <c r="BA252" s="164">
        <f t="shared" si="164"/>
        <v>1</v>
      </c>
      <c r="BB252" s="164">
        <f t="shared" si="165"/>
        <v>1</v>
      </c>
      <c r="BC252" s="164">
        <f t="shared" si="166"/>
        <v>1</v>
      </c>
      <c r="BD252" s="162">
        <f t="shared" si="191"/>
        <v>0</v>
      </c>
      <c r="BE252" s="162">
        <f t="shared" si="192"/>
        <v>0</v>
      </c>
      <c r="BF252" s="179">
        <f t="shared" si="193"/>
        <v>0</v>
      </c>
      <c r="BG252" s="180">
        <f t="shared" si="194"/>
        <v>0</v>
      </c>
      <c r="BH252" s="254"/>
      <c r="BI252" s="254"/>
      <c r="BJ252" s="197"/>
      <c r="BK252" s="197"/>
      <c r="BL252" s="202" t="str">
        <f t="shared" si="171"/>
        <v/>
      </c>
    </row>
    <row r="253" spans="1:64" ht="12" hidden="1" customHeight="1">
      <c r="A253" s="412" t="s">
        <v>600</v>
      </c>
      <c r="B253" s="413" t="s">
        <v>421</v>
      </c>
      <c r="C253" s="412" t="s">
        <v>1181</v>
      </c>
      <c r="D253" s="413" t="s">
        <v>377</v>
      </c>
      <c r="E253" s="413" t="s">
        <v>689</v>
      </c>
      <c r="F253" s="413" t="s">
        <v>548</v>
      </c>
      <c r="G253" s="413" t="s">
        <v>1344</v>
      </c>
      <c r="H253" s="413" t="s">
        <v>1086</v>
      </c>
      <c r="I253" s="413" t="s">
        <v>331</v>
      </c>
      <c r="J253" s="384">
        <v>1193785</v>
      </c>
      <c r="K253" s="384">
        <v>574726.93999999994</v>
      </c>
      <c r="L253" s="162" t="str">
        <f t="shared" si="172"/>
        <v>806043014090104802007604012100010</v>
      </c>
      <c r="M253" s="163">
        <f t="array" ref="M253">IF(COUNT(SEARCH(Удалить_Роспись_КВСР,$B253)*SEARCH(Удалить_Роспись_ПБС,$C253)*SEARCH(Удалить_Роспись_КФСР, $D253)*SEARCH(Удалить_Роспись_КЦСР,$E253)*SEARCH(Удалить_Роспись_КВР,$F253)*SEARCH(Удалить_Роспись_ЭК,$H253)*SEARCH(Удалить_Роспись_КР,$I253))&gt;0,0,1)</f>
        <v>0</v>
      </c>
      <c r="N253" s="163">
        <f t="array" ref="N253">IF(COUNT(SEARCH(Удалить_Индекс_КВСР,$B253)*SEARCH(Удалить_Индекс_ПБС,$C253)*SEARCH(Удалить_Индекс_КФСР,$D253)*SEARCH(Удалить_Индекс_КЦСР,$E253)*SEARCH(Удалить_Индекс_КВР,$F253)*SEARCH(Удалить_Индекс_ЭК,$H253)*SEARCH(Удалить_Индекс_КР,$I253))&gt;0,0,1)</f>
        <v>0</v>
      </c>
      <c r="O253" s="163" t="str">
        <f t="shared" si="174"/>
        <v/>
      </c>
      <c r="P253" s="163" t="str">
        <f t="shared" si="175"/>
        <v/>
      </c>
      <c r="Q253" s="163" t="str">
        <f t="shared" si="176"/>
        <v/>
      </c>
      <c r="R253" s="163" t="str">
        <f t="shared" si="177"/>
        <v/>
      </c>
      <c r="S253" s="163" t="str">
        <f t="shared" si="178"/>
        <v/>
      </c>
      <c r="T253" s="163" t="str">
        <f t="shared" si="179"/>
        <v/>
      </c>
      <c r="U253" s="163" t="str">
        <f t="shared" si="155"/>
        <v/>
      </c>
      <c r="V253" s="163" t="str">
        <f t="shared" si="180"/>
        <v/>
      </c>
      <c r="W253" s="163" t="str">
        <f t="shared" si="156"/>
        <v/>
      </c>
      <c r="X253" s="163" t="str">
        <f t="shared" si="181"/>
        <v/>
      </c>
      <c r="Y253" s="163" t="str">
        <f t="shared" si="182"/>
        <v/>
      </c>
      <c r="Z253" s="163" t="str">
        <f t="shared" si="183"/>
        <v/>
      </c>
      <c r="AA253" s="163" t="str">
        <f t="shared" si="184"/>
        <v/>
      </c>
      <c r="AB253" s="163" t="str">
        <f t="shared" si="167"/>
        <v/>
      </c>
      <c r="AC253" s="163" t="str">
        <f t="shared" si="157"/>
        <v/>
      </c>
      <c r="AD253" s="163" t="str">
        <f t="shared" si="168"/>
        <v/>
      </c>
      <c r="AE253" s="163" t="str">
        <f t="shared" si="185"/>
        <v/>
      </c>
      <c r="AF253" s="163" t="str">
        <f t="shared" si="186"/>
        <v/>
      </c>
      <c r="AG253" s="163"/>
      <c r="AJ253" s="163" t="str">
        <f t="shared" si="187"/>
        <v/>
      </c>
      <c r="AK253" s="163" t="str">
        <f t="shared" si="158"/>
        <v/>
      </c>
      <c r="AL253" s="163" t="str">
        <f t="shared" si="188"/>
        <v/>
      </c>
      <c r="AM253" s="163" t="str">
        <f t="shared" si="189"/>
        <v>меж</v>
      </c>
      <c r="AN253" s="163" t="str">
        <f t="shared" si="159"/>
        <v/>
      </c>
      <c r="AO253" s="163" t="str">
        <f t="shared" si="160"/>
        <v/>
      </c>
      <c r="AP253" s="163" t="str">
        <f t="shared" si="161"/>
        <v/>
      </c>
      <c r="AQ253" s="163" t="str">
        <f t="shared" si="162"/>
        <v/>
      </c>
      <c r="AR253" s="163" t="str">
        <f t="shared" si="163"/>
        <v/>
      </c>
      <c r="AS253" s="163" t="str">
        <f t="shared" si="169"/>
        <v/>
      </c>
      <c r="AT253" s="163" t="str">
        <f t="shared" si="170"/>
        <v/>
      </c>
      <c r="AU253" s="163" t="str">
        <f t="shared" si="190"/>
        <v>рбс</v>
      </c>
      <c r="AV253" s="163" t="str">
        <f t="shared" si="173"/>
        <v>рбс80604301409общопл</v>
      </c>
      <c r="AW253" s="162">
        <f t="shared" si="195"/>
        <v>0</v>
      </c>
      <c r="AX253" s="162">
        <f t="shared" si="196"/>
        <v>0</v>
      </c>
      <c r="AY253" s="162">
        <f t="shared" si="197"/>
        <v>0</v>
      </c>
      <c r="AZ253" s="162">
        <f t="shared" si="198"/>
        <v>0</v>
      </c>
      <c r="BA253" s="164">
        <f t="shared" si="164"/>
        <v>1</v>
      </c>
      <c r="BB253" s="164">
        <f t="shared" si="165"/>
        <v>1</v>
      </c>
      <c r="BC253" s="164">
        <f t="shared" si="166"/>
        <v>1</v>
      </c>
      <c r="BD253" s="162">
        <f t="shared" si="191"/>
        <v>0</v>
      </c>
      <c r="BE253" s="162">
        <f t="shared" si="192"/>
        <v>0</v>
      </c>
      <c r="BF253" s="179">
        <f t="shared" si="193"/>
        <v>0</v>
      </c>
      <c r="BG253" s="180">
        <f t="shared" si="194"/>
        <v>0</v>
      </c>
      <c r="BH253" s="254"/>
      <c r="BI253" s="254"/>
      <c r="BJ253" s="197"/>
      <c r="BK253" s="197"/>
      <c r="BL253" s="202" t="str">
        <f t="shared" si="171"/>
        <v/>
      </c>
    </row>
    <row r="254" spans="1:64" ht="12" hidden="1" customHeight="1">
      <c r="A254" s="412" t="s">
        <v>600</v>
      </c>
      <c r="B254" s="413" t="s">
        <v>421</v>
      </c>
      <c r="C254" s="412" t="s">
        <v>1181</v>
      </c>
      <c r="D254" s="413" t="s">
        <v>377</v>
      </c>
      <c r="E254" s="413" t="s">
        <v>689</v>
      </c>
      <c r="F254" s="413" t="s">
        <v>532</v>
      </c>
      <c r="G254" s="413" t="s">
        <v>1344</v>
      </c>
      <c r="H254" s="413" t="s">
        <v>1087</v>
      </c>
      <c r="I254" s="413" t="s">
        <v>331</v>
      </c>
      <c r="J254" s="384">
        <v>4200</v>
      </c>
      <c r="K254" s="384">
        <v>0</v>
      </c>
      <c r="L254" s="162" t="str">
        <f t="shared" si="172"/>
        <v>806043014090104802007604012200010</v>
      </c>
      <c r="M254" s="163">
        <f t="array" ref="M254">IF(COUNT(SEARCH(Удалить_Роспись_КВСР,$B254)*SEARCH(Удалить_Роспись_ПБС,$C254)*SEARCH(Удалить_Роспись_КФСР, $D254)*SEARCH(Удалить_Роспись_КЦСР,$E254)*SEARCH(Удалить_Роспись_КВР,$F254)*SEARCH(Удалить_Роспись_ЭК,$H254)*SEARCH(Удалить_Роспись_КР,$I254))&gt;0,0,1)</f>
        <v>0</v>
      </c>
      <c r="N254" s="163">
        <f t="array" ref="N254">IF(COUNT(SEARCH(Удалить_Индекс_КВСР,$B254)*SEARCH(Удалить_Индекс_ПБС,$C254)*SEARCH(Удалить_Индекс_КФСР,$D254)*SEARCH(Удалить_Индекс_КЦСР,$E254)*SEARCH(Удалить_Индекс_КВР,$F254)*SEARCH(Удалить_Индекс_ЭК,$H254)*SEARCH(Удалить_Индекс_КР,$I254))&gt;0,0,1)</f>
        <v>0</v>
      </c>
      <c r="O254" s="163" t="str">
        <f t="shared" si="174"/>
        <v/>
      </c>
      <c r="P254" s="163" t="str">
        <f t="shared" si="175"/>
        <v/>
      </c>
      <c r="Q254" s="163" t="str">
        <f t="shared" si="176"/>
        <v/>
      </c>
      <c r="R254" s="163" t="str">
        <f t="shared" si="177"/>
        <v/>
      </c>
      <c r="S254" s="163" t="str">
        <f t="shared" si="178"/>
        <v/>
      </c>
      <c r="T254" s="163" t="str">
        <f t="shared" si="179"/>
        <v/>
      </c>
      <c r="U254" s="163" t="str">
        <f t="shared" si="155"/>
        <v/>
      </c>
      <c r="V254" s="163" t="str">
        <f t="shared" si="180"/>
        <v/>
      </c>
      <c r="W254" s="163" t="str">
        <f t="shared" si="156"/>
        <v/>
      </c>
      <c r="X254" s="163" t="str">
        <f t="shared" si="181"/>
        <v/>
      </c>
      <c r="Y254" s="163" t="str">
        <f t="shared" si="182"/>
        <v/>
      </c>
      <c r="Z254" s="163" t="str">
        <f t="shared" si="183"/>
        <v/>
      </c>
      <c r="AA254" s="163" t="str">
        <f t="shared" si="184"/>
        <v/>
      </c>
      <c r="AB254" s="163" t="str">
        <f t="shared" si="167"/>
        <v/>
      </c>
      <c r="AC254" s="163" t="str">
        <f t="shared" si="157"/>
        <v/>
      </c>
      <c r="AD254" s="163" t="str">
        <f t="shared" si="168"/>
        <v/>
      </c>
      <c r="AE254" s="163" t="str">
        <f t="shared" si="185"/>
        <v/>
      </c>
      <c r="AF254" s="163" t="str">
        <f t="shared" si="186"/>
        <v/>
      </c>
      <c r="AG254" s="163"/>
      <c r="AJ254" s="163" t="str">
        <f t="shared" si="187"/>
        <v/>
      </c>
      <c r="AK254" s="163" t="str">
        <f t="shared" si="158"/>
        <v/>
      </c>
      <c r="AL254" s="163" t="str">
        <f t="shared" si="188"/>
        <v/>
      </c>
      <c r="AM254" s="163" t="str">
        <f t="shared" si="189"/>
        <v>меж</v>
      </c>
      <c r="AN254" s="163" t="str">
        <f t="shared" si="159"/>
        <v/>
      </c>
      <c r="AO254" s="163" t="str">
        <f t="shared" si="160"/>
        <v/>
      </c>
      <c r="AP254" s="163" t="str">
        <f t="shared" si="161"/>
        <v/>
      </c>
      <c r="AQ254" s="163" t="str">
        <f t="shared" si="162"/>
        <v/>
      </c>
      <c r="AR254" s="163" t="str">
        <f t="shared" si="163"/>
        <v/>
      </c>
      <c r="AS254" s="163" t="str">
        <f t="shared" si="169"/>
        <v/>
      </c>
      <c r="AT254" s="163" t="str">
        <f t="shared" si="170"/>
        <v/>
      </c>
      <c r="AU254" s="163" t="str">
        <f t="shared" si="190"/>
        <v>рбс</v>
      </c>
      <c r="AV254" s="163" t="str">
        <f t="shared" si="173"/>
        <v>рбс80604301409общпро</v>
      </c>
      <c r="AW254" s="162">
        <f t="shared" si="195"/>
        <v>0</v>
      </c>
      <c r="AX254" s="162">
        <f t="shared" si="196"/>
        <v>0</v>
      </c>
      <c r="AY254" s="162">
        <f t="shared" si="197"/>
        <v>0</v>
      </c>
      <c r="AZ254" s="162">
        <f t="shared" si="198"/>
        <v>0</v>
      </c>
      <c r="BA254" s="164">
        <f t="shared" si="164"/>
        <v>1</v>
      </c>
      <c r="BB254" s="164">
        <f t="shared" si="165"/>
        <v>1</v>
      </c>
      <c r="BC254" s="164">
        <f t="shared" si="166"/>
        <v>1</v>
      </c>
      <c r="BD254" s="162">
        <f t="shared" si="191"/>
        <v>0</v>
      </c>
      <c r="BE254" s="162">
        <f t="shared" si="192"/>
        <v>0</v>
      </c>
      <c r="BF254" s="179">
        <f t="shared" si="193"/>
        <v>0</v>
      </c>
      <c r="BG254" s="180">
        <f t="shared" si="194"/>
        <v>0</v>
      </c>
      <c r="BH254" s="254"/>
      <c r="BI254" s="254"/>
      <c r="BJ254" s="197"/>
      <c r="BK254" s="197"/>
      <c r="BL254" s="202" t="str">
        <f t="shared" si="171"/>
        <v/>
      </c>
    </row>
    <row r="255" spans="1:64" ht="12" hidden="1" customHeight="1">
      <c r="A255" s="412" t="s">
        <v>600</v>
      </c>
      <c r="B255" s="413" t="s">
        <v>421</v>
      </c>
      <c r="C255" s="412" t="s">
        <v>1181</v>
      </c>
      <c r="D255" s="413" t="s">
        <v>377</v>
      </c>
      <c r="E255" s="413" t="s">
        <v>689</v>
      </c>
      <c r="F255" s="413" t="s">
        <v>532</v>
      </c>
      <c r="G255" s="413" t="s">
        <v>1344</v>
      </c>
      <c r="H255" s="413" t="s">
        <v>1089</v>
      </c>
      <c r="I255" s="413" t="s">
        <v>331</v>
      </c>
      <c r="J255" s="384">
        <v>20800</v>
      </c>
      <c r="K255" s="384">
        <v>0</v>
      </c>
      <c r="L255" s="162" t="str">
        <f t="shared" si="172"/>
        <v>806043014090104802007604012200010</v>
      </c>
      <c r="M255" s="163">
        <f t="array" ref="M255">IF(COUNT(SEARCH(Удалить_Роспись_КВСР,$B255)*SEARCH(Удалить_Роспись_ПБС,$C255)*SEARCH(Удалить_Роспись_КФСР, $D255)*SEARCH(Удалить_Роспись_КЦСР,$E255)*SEARCH(Удалить_Роспись_КВР,$F255)*SEARCH(Удалить_Роспись_ЭК,$H255)*SEARCH(Удалить_Роспись_КР,$I255))&gt;0,0,1)</f>
        <v>0</v>
      </c>
      <c r="N255" s="163">
        <f t="array" ref="N255">IF(COUNT(SEARCH(Удалить_Индекс_КВСР,$B255)*SEARCH(Удалить_Индекс_ПБС,$C255)*SEARCH(Удалить_Индекс_КФСР,$D255)*SEARCH(Удалить_Индекс_КЦСР,$E255)*SEARCH(Удалить_Индекс_КВР,$F255)*SEARCH(Удалить_Индекс_ЭК,$H255)*SEARCH(Удалить_Индекс_КР,$I255))&gt;0,0,1)</f>
        <v>0</v>
      </c>
      <c r="O255" s="163" t="str">
        <f t="shared" si="174"/>
        <v/>
      </c>
      <c r="P255" s="163" t="str">
        <f t="shared" si="175"/>
        <v/>
      </c>
      <c r="Q255" s="163" t="str">
        <f t="shared" si="176"/>
        <v/>
      </c>
      <c r="R255" s="163" t="str">
        <f t="shared" si="177"/>
        <v/>
      </c>
      <c r="S255" s="163" t="str">
        <f t="shared" si="178"/>
        <v/>
      </c>
      <c r="T255" s="163" t="str">
        <f t="shared" si="179"/>
        <v/>
      </c>
      <c r="U255" s="163" t="str">
        <f t="shared" si="155"/>
        <v/>
      </c>
      <c r="V255" s="163" t="str">
        <f t="shared" si="180"/>
        <v/>
      </c>
      <c r="W255" s="163" t="str">
        <f t="shared" si="156"/>
        <v/>
      </c>
      <c r="X255" s="163" t="str">
        <f t="shared" si="181"/>
        <v/>
      </c>
      <c r="Y255" s="163" t="str">
        <f t="shared" si="182"/>
        <v/>
      </c>
      <c r="Z255" s="163" t="str">
        <f t="shared" si="183"/>
        <v/>
      </c>
      <c r="AA255" s="163" t="str">
        <f t="shared" si="184"/>
        <v/>
      </c>
      <c r="AB255" s="163" t="str">
        <f t="shared" si="167"/>
        <v/>
      </c>
      <c r="AC255" s="163" t="str">
        <f t="shared" si="157"/>
        <v/>
      </c>
      <c r="AD255" s="163" t="str">
        <f t="shared" si="168"/>
        <v/>
      </c>
      <c r="AE255" s="163" t="str">
        <f t="shared" si="185"/>
        <v/>
      </c>
      <c r="AF255" s="163" t="str">
        <f t="shared" si="186"/>
        <v/>
      </c>
      <c r="AG255" s="163"/>
      <c r="AJ255" s="163" t="str">
        <f t="shared" si="187"/>
        <v/>
      </c>
      <c r="AK255" s="163" t="str">
        <f t="shared" si="158"/>
        <v/>
      </c>
      <c r="AL255" s="163" t="str">
        <f t="shared" si="188"/>
        <v/>
      </c>
      <c r="AM255" s="163" t="str">
        <f t="shared" si="189"/>
        <v>меж</v>
      </c>
      <c r="AN255" s="163" t="str">
        <f t="shared" si="159"/>
        <v/>
      </c>
      <c r="AO255" s="163" t="str">
        <f t="shared" si="160"/>
        <v/>
      </c>
      <c r="AP255" s="163" t="str">
        <f t="shared" si="161"/>
        <v/>
      </c>
      <c r="AQ255" s="163" t="str">
        <f t="shared" si="162"/>
        <v/>
      </c>
      <c r="AR255" s="163" t="str">
        <f t="shared" si="163"/>
        <v/>
      </c>
      <c r="AS255" s="163" t="str">
        <f t="shared" si="169"/>
        <v/>
      </c>
      <c r="AT255" s="163" t="str">
        <f t="shared" si="170"/>
        <v/>
      </c>
      <c r="AU255" s="163" t="str">
        <f t="shared" si="190"/>
        <v>рбс</v>
      </c>
      <c r="AV255" s="163" t="str">
        <f t="shared" si="173"/>
        <v>рбс80604301409общпро</v>
      </c>
      <c r="AW255" s="162">
        <f t="shared" si="195"/>
        <v>0</v>
      </c>
      <c r="AX255" s="162">
        <f t="shared" si="196"/>
        <v>0</v>
      </c>
      <c r="AY255" s="162">
        <f t="shared" si="197"/>
        <v>0</v>
      </c>
      <c r="AZ255" s="162">
        <f t="shared" si="198"/>
        <v>0</v>
      </c>
      <c r="BA255" s="164">
        <f t="shared" si="164"/>
        <v>1</v>
      </c>
      <c r="BB255" s="164">
        <f t="shared" si="165"/>
        <v>1</v>
      </c>
      <c r="BC255" s="164">
        <f t="shared" si="166"/>
        <v>1</v>
      </c>
      <c r="BD255" s="162">
        <f t="shared" si="191"/>
        <v>0</v>
      </c>
      <c r="BE255" s="162">
        <f t="shared" si="192"/>
        <v>0</v>
      </c>
      <c r="BF255" s="179">
        <f t="shared" si="193"/>
        <v>0</v>
      </c>
      <c r="BG255" s="180">
        <f t="shared" si="194"/>
        <v>0</v>
      </c>
      <c r="BH255" s="254"/>
      <c r="BI255" s="254"/>
      <c r="BJ255" s="197"/>
      <c r="BK255" s="197"/>
      <c r="BL255" s="202" t="str">
        <f t="shared" si="171"/>
        <v/>
      </c>
    </row>
    <row r="256" spans="1:64" ht="12" hidden="1" customHeight="1">
      <c r="A256" s="412" t="s">
        <v>600</v>
      </c>
      <c r="B256" s="413" t="s">
        <v>421</v>
      </c>
      <c r="C256" s="412" t="s">
        <v>1181</v>
      </c>
      <c r="D256" s="413" t="s">
        <v>377</v>
      </c>
      <c r="E256" s="413" t="s">
        <v>689</v>
      </c>
      <c r="F256" s="413" t="s">
        <v>642</v>
      </c>
      <c r="G256" s="413" t="s">
        <v>1344</v>
      </c>
      <c r="H256" s="413" t="s">
        <v>1088</v>
      </c>
      <c r="I256" s="413" t="s">
        <v>331</v>
      </c>
      <c r="J256" s="384">
        <v>360525</v>
      </c>
      <c r="K256" s="384">
        <v>163042.31</v>
      </c>
      <c r="L256" s="162" t="str">
        <f t="shared" si="172"/>
        <v>806043014090104802007604012900010</v>
      </c>
      <c r="M256" s="163">
        <f t="array" ref="M256">IF(COUNT(SEARCH(Удалить_Роспись_КВСР,$B256)*SEARCH(Удалить_Роспись_ПБС,$C256)*SEARCH(Удалить_Роспись_КФСР, $D256)*SEARCH(Удалить_Роспись_КЦСР,$E256)*SEARCH(Удалить_Роспись_КВР,$F256)*SEARCH(Удалить_Роспись_ЭК,$H256)*SEARCH(Удалить_Роспись_КР,$I256))&gt;0,0,1)</f>
        <v>0</v>
      </c>
      <c r="N256" s="163">
        <f t="array" ref="N256">IF(COUNT(SEARCH(Удалить_Индекс_КВСР,$B256)*SEARCH(Удалить_Индекс_ПБС,$C256)*SEARCH(Удалить_Индекс_КФСР,$D256)*SEARCH(Удалить_Индекс_КЦСР,$E256)*SEARCH(Удалить_Индекс_КВР,$F256)*SEARCH(Удалить_Индекс_ЭК,$H256)*SEARCH(Удалить_Индекс_КР,$I256))&gt;0,0,1)</f>
        <v>0</v>
      </c>
      <c r="O256" s="163" t="str">
        <f t="shared" si="174"/>
        <v/>
      </c>
      <c r="P256" s="163" t="str">
        <f t="shared" si="175"/>
        <v/>
      </c>
      <c r="Q256" s="163" t="str">
        <f t="shared" si="176"/>
        <v/>
      </c>
      <c r="R256" s="163" t="str">
        <f t="shared" si="177"/>
        <v/>
      </c>
      <c r="S256" s="163" t="str">
        <f t="shared" si="178"/>
        <v/>
      </c>
      <c r="T256" s="163" t="str">
        <f t="shared" si="179"/>
        <v/>
      </c>
      <c r="U256" s="163" t="str">
        <f t="shared" si="155"/>
        <v/>
      </c>
      <c r="V256" s="163" t="str">
        <f t="shared" si="180"/>
        <v/>
      </c>
      <c r="W256" s="163" t="str">
        <f t="shared" si="156"/>
        <v/>
      </c>
      <c r="X256" s="163" t="str">
        <f t="shared" si="181"/>
        <v/>
      </c>
      <c r="Y256" s="163" t="str">
        <f t="shared" si="182"/>
        <v/>
      </c>
      <c r="Z256" s="163" t="str">
        <f t="shared" si="183"/>
        <v/>
      </c>
      <c r="AA256" s="163" t="str">
        <f t="shared" si="184"/>
        <v/>
      </c>
      <c r="AB256" s="163" t="str">
        <f t="shared" si="167"/>
        <v/>
      </c>
      <c r="AC256" s="163" t="str">
        <f t="shared" si="157"/>
        <v/>
      </c>
      <c r="AD256" s="163" t="str">
        <f t="shared" si="168"/>
        <v/>
      </c>
      <c r="AE256" s="163" t="str">
        <f t="shared" si="185"/>
        <v/>
      </c>
      <c r="AF256" s="163" t="str">
        <f t="shared" si="186"/>
        <v/>
      </c>
      <c r="AG256" s="163"/>
      <c r="AJ256" s="163" t="str">
        <f t="shared" si="187"/>
        <v/>
      </c>
      <c r="AK256" s="163" t="str">
        <f t="shared" si="158"/>
        <v/>
      </c>
      <c r="AL256" s="163" t="str">
        <f t="shared" si="188"/>
        <v/>
      </c>
      <c r="AM256" s="163" t="str">
        <f t="shared" si="189"/>
        <v>меж</v>
      </c>
      <c r="AN256" s="163" t="str">
        <f t="shared" si="159"/>
        <v/>
      </c>
      <c r="AO256" s="163" t="str">
        <f t="shared" si="160"/>
        <v/>
      </c>
      <c r="AP256" s="163" t="str">
        <f t="shared" si="161"/>
        <v/>
      </c>
      <c r="AQ256" s="163" t="str">
        <f t="shared" si="162"/>
        <v/>
      </c>
      <c r="AR256" s="163" t="str">
        <f t="shared" si="163"/>
        <v/>
      </c>
      <c r="AS256" s="163" t="str">
        <f t="shared" si="169"/>
        <v/>
      </c>
      <c r="AT256" s="163" t="str">
        <f t="shared" si="170"/>
        <v/>
      </c>
      <c r="AU256" s="163" t="str">
        <f t="shared" si="190"/>
        <v>рбс</v>
      </c>
      <c r="AV256" s="163" t="str">
        <f t="shared" si="173"/>
        <v>рбс80604301409общопл</v>
      </c>
      <c r="AW256" s="162">
        <f t="shared" si="195"/>
        <v>0</v>
      </c>
      <c r="AX256" s="162">
        <f t="shared" si="196"/>
        <v>0</v>
      </c>
      <c r="AY256" s="162">
        <f t="shared" si="197"/>
        <v>0</v>
      </c>
      <c r="AZ256" s="162">
        <f t="shared" si="198"/>
        <v>0</v>
      </c>
      <c r="BA256" s="164">
        <f t="shared" si="164"/>
        <v>1</v>
      </c>
      <c r="BB256" s="164">
        <f t="shared" si="165"/>
        <v>1</v>
      </c>
      <c r="BC256" s="164">
        <f t="shared" si="166"/>
        <v>1</v>
      </c>
      <c r="BD256" s="162">
        <f t="shared" si="191"/>
        <v>0</v>
      </c>
      <c r="BE256" s="162">
        <f t="shared" si="192"/>
        <v>0</v>
      </c>
      <c r="BF256" s="179">
        <f t="shared" si="193"/>
        <v>0</v>
      </c>
      <c r="BG256" s="180">
        <f t="shared" si="194"/>
        <v>0</v>
      </c>
      <c r="BH256" s="254"/>
      <c r="BI256" s="254"/>
      <c r="BJ256" s="197"/>
      <c r="BK256" s="197"/>
      <c r="BL256" s="202" t="str">
        <f t="shared" si="171"/>
        <v/>
      </c>
    </row>
    <row r="257" spans="1:107" ht="12" hidden="1" customHeight="1">
      <c r="A257" s="412" t="s">
        <v>600</v>
      </c>
      <c r="B257" s="413" t="s">
        <v>421</v>
      </c>
      <c r="C257" s="412" t="s">
        <v>1181</v>
      </c>
      <c r="D257" s="413" t="s">
        <v>377</v>
      </c>
      <c r="E257" s="413" t="s">
        <v>689</v>
      </c>
      <c r="F257" s="413" t="s">
        <v>533</v>
      </c>
      <c r="G257" s="413" t="s">
        <v>1344</v>
      </c>
      <c r="H257" s="413" t="s">
        <v>1090</v>
      </c>
      <c r="I257" s="413" t="s">
        <v>331</v>
      </c>
      <c r="J257" s="384">
        <v>17000</v>
      </c>
      <c r="K257" s="384">
        <v>10024.700000000001</v>
      </c>
      <c r="L257" s="162" t="str">
        <f t="shared" si="172"/>
        <v>806043014090104802007604024400010</v>
      </c>
      <c r="M257" s="163">
        <f t="array" ref="M257">IF(COUNT(SEARCH(Удалить_Роспись_КВСР,$B257)*SEARCH(Удалить_Роспись_ПБС,$C257)*SEARCH(Удалить_Роспись_КФСР, $D257)*SEARCH(Удалить_Роспись_КЦСР,$E257)*SEARCH(Удалить_Роспись_КВР,$F257)*SEARCH(Удалить_Роспись_ЭК,$H257)*SEARCH(Удалить_Роспись_КР,$I257))&gt;0,0,1)</f>
        <v>0</v>
      </c>
      <c r="N257" s="163">
        <f t="array" ref="N257">IF(COUNT(SEARCH(Удалить_Индекс_КВСР,$B257)*SEARCH(Удалить_Индекс_ПБС,$C257)*SEARCH(Удалить_Индекс_КФСР,$D257)*SEARCH(Удалить_Индекс_КЦСР,$E257)*SEARCH(Удалить_Индекс_КВР,$F257)*SEARCH(Удалить_Индекс_ЭК,$H257)*SEARCH(Удалить_Индекс_КР,$I257))&gt;0,0,1)</f>
        <v>0</v>
      </c>
      <c r="O257" s="163" t="str">
        <f t="shared" si="174"/>
        <v/>
      </c>
      <c r="P257" s="163" t="str">
        <f t="shared" si="175"/>
        <v/>
      </c>
      <c r="Q257" s="163" t="str">
        <f t="shared" si="176"/>
        <v/>
      </c>
      <c r="R257" s="163" t="str">
        <f t="shared" si="177"/>
        <v/>
      </c>
      <c r="S257" s="163" t="str">
        <f t="shared" si="178"/>
        <v/>
      </c>
      <c r="T257" s="163" t="str">
        <f t="shared" si="179"/>
        <v/>
      </c>
      <c r="U257" s="163" t="str">
        <f t="shared" si="155"/>
        <v/>
      </c>
      <c r="V257" s="163" t="str">
        <f t="shared" si="180"/>
        <v/>
      </c>
      <c r="W257" s="163" t="str">
        <f t="shared" si="156"/>
        <v/>
      </c>
      <c r="X257" s="163" t="str">
        <f t="shared" si="181"/>
        <v/>
      </c>
      <c r="Y257" s="163" t="str">
        <f t="shared" si="182"/>
        <v/>
      </c>
      <c r="Z257" s="163" t="str">
        <f t="shared" si="183"/>
        <v/>
      </c>
      <c r="AA257" s="163" t="str">
        <f t="shared" si="184"/>
        <v/>
      </c>
      <c r="AB257" s="163" t="str">
        <f t="shared" si="167"/>
        <v/>
      </c>
      <c r="AC257" s="163" t="str">
        <f t="shared" si="157"/>
        <v/>
      </c>
      <c r="AD257" s="163" t="str">
        <f t="shared" si="168"/>
        <v/>
      </c>
      <c r="AE257" s="163" t="str">
        <f t="shared" si="185"/>
        <v/>
      </c>
      <c r="AF257" s="163" t="str">
        <f t="shared" si="186"/>
        <v/>
      </c>
      <c r="AG257" s="163"/>
      <c r="AJ257" s="163" t="str">
        <f t="shared" si="187"/>
        <v/>
      </c>
      <c r="AK257" s="163" t="str">
        <f t="shared" si="158"/>
        <v/>
      </c>
      <c r="AL257" s="163" t="str">
        <f t="shared" si="188"/>
        <v/>
      </c>
      <c r="AM257" s="163" t="str">
        <f t="shared" si="189"/>
        <v>меж</v>
      </c>
      <c r="AN257" s="163" t="str">
        <f t="shared" si="159"/>
        <v/>
      </c>
      <c r="AO257" s="163" t="str">
        <f t="shared" si="160"/>
        <v/>
      </c>
      <c r="AP257" s="163" t="str">
        <f t="shared" si="161"/>
        <v/>
      </c>
      <c r="AQ257" s="163" t="str">
        <f t="shared" si="162"/>
        <v/>
      </c>
      <c r="AR257" s="163" t="str">
        <f t="shared" si="163"/>
        <v/>
      </c>
      <c r="AS257" s="163" t="str">
        <f t="shared" si="169"/>
        <v/>
      </c>
      <c r="AT257" s="163" t="str">
        <f t="shared" si="170"/>
        <v/>
      </c>
      <c r="AU257" s="163" t="str">
        <f t="shared" si="190"/>
        <v>рбс</v>
      </c>
      <c r="AV257" s="163" t="str">
        <f t="shared" si="173"/>
        <v>рбс80604301409общпро</v>
      </c>
      <c r="AW257" s="162">
        <f t="shared" si="195"/>
        <v>0</v>
      </c>
      <c r="AX257" s="162">
        <f t="shared" si="196"/>
        <v>0</v>
      </c>
      <c r="AY257" s="162">
        <f t="shared" si="197"/>
        <v>0</v>
      </c>
      <c r="AZ257" s="162">
        <f t="shared" si="198"/>
        <v>0</v>
      </c>
      <c r="BA257" s="164">
        <f t="shared" si="164"/>
        <v>1</v>
      </c>
      <c r="BB257" s="164">
        <f t="shared" si="165"/>
        <v>1</v>
      </c>
      <c r="BC257" s="164">
        <f t="shared" si="166"/>
        <v>1</v>
      </c>
      <c r="BD257" s="162">
        <f t="shared" si="191"/>
        <v>0</v>
      </c>
      <c r="BE257" s="162">
        <f t="shared" si="192"/>
        <v>0</v>
      </c>
      <c r="BF257" s="179">
        <f t="shared" si="193"/>
        <v>0</v>
      </c>
      <c r="BG257" s="180">
        <f t="shared" si="194"/>
        <v>0</v>
      </c>
      <c r="BH257" s="254"/>
      <c r="BI257" s="254"/>
      <c r="BJ257" s="197"/>
      <c r="BK257" s="197"/>
      <c r="BL257" s="202" t="str">
        <f t="shared" si="171"/>
        <v/>
      </c>
    </row>
    <row r="258" spans="1:107" ht="12" hidden="1" customHeight="1">
      <c r="A258" s="412" t="s">
        <v>600</v>
      </c>
      <c r="B258" s="413" t="s">
        <v>421</v>
      </c>
      <c r="C258" s="412" t="s">
        <v>1181</v>
      </c>
      <c r="D258" s="413" t="s">
        <v>377</v>
      </c>
      <c r="E258" s="413" t="s">
        <v>689</v>
      </c>
      <c r="F258" s="413" t="s">
        <v>533</v>
      </c>
      <c r="G258" s="413" t="s">
        <v>1344</v>
      </c>
      <c r="H258" s="413" t="s">
        <v>1095</v>
      </c>
      <c r="I258" s="413" t="s">
        <v>331</v>
      </c>
      <c r="J258" s="384">
        <v>25390</v>
      </c>
      <c r="K258" s="384">
        <v>0</v>
      </c>
      <c r="L258" s="162" t="str">
        <f t="shared" si="172"/>
        <v>806043014090104802007604024400010</v>
      </c>
      <c r="M258" s="163">
        <f t="array" ref="M258">IF(COUNT(SEARCH(Удалить_Роспись_КВСР,$B258)*SEARCH(Удалить_Роспись_ПБС,$C258)*SEARCH(Удалить_Роспись_КФСР, $D258)*SEARCH(Удалить_Роспись_КЦСР,$E258)*SEARCH(Удалить_Роспись_КВР,$F258)*SEARCH(Удалить_Роспись_ЭК,$H258)*SEARCH(Удалить_Роспись_КР,$I258))&gt;0,0,1)</f>
        <v>0</v>
      </c>
      <c r="N258" s="163">
        <f t="array" ref="N258">IF(COUNT(SEARCH(Удалить_Индекс_КВСР,$B258)*SEARCH(Удалить_Индекс_ПБС,$C258)*SEARCH(Удалить_Индекс_КФСР,$D258)*SEARCH(Удалить_Индекс_КЦСР,$E258)*SEARCH(Удалить_Индекс_КВР,$F258)*SEARCH(Удалить_Индекс_ЭК,$H258)*SEARCH(Удалить_Индекс_КР,$I258))&gt;0,0,1)</f>
        <v>0</v>
      </c>
      <c r="O258" s="163" t="str">
        <f t="shared" si="174"/>
        <v/>
      </c>
      <c r="P258" s="163" t="str">
        <f t="shared" si="175"/>
        <v/>
      </c>
      <c r="Q258" s="163" t="str">
        <f t="shared" si="176"/>
        <v/>
      </c>
      <c r="R258" s="163" t="str">
        <f t="shared" si="177"/>
        <v/>
      </c>
      <c r="S258" s="163" t="str">
        <f t="shared" si="178"/>
        <v/>
      </c>
      <c r="T258" s="163" t="str">
        <f t="shared" si="179"/>
        <v/>
      </c>
      <c r="U258" s="163" t="str">
        <f t="shared" si="155"/>
        <v/>
      </c>
      <c r="V258" s="163" t="str">
        <f t="shared" si="180"/>
        <v/>
      </c>
      <c r="W258" s="163" t="str">
        <f t="shared" si="156"/>
        <v/>
      </c>
      <c r="X258" s="163" t="str">
        <f t="shared" si="181"/>
        <v/>
      </c>
      <c r="Y258" s="163" t="str">
        <f t="shared" si="182"/>
        <v/>
      </c>
      <c r="Z258" s="163" t="str">
        <f t="shared" si="183"/>
        <v/>
      </c>
      <c r="AA258" s="163" t="str">
        <f t="shared" si="184"/>
        <v/>
      </c>
      <c r="AB258" s="163" t="str">
        <f t="shared" si="167"/>
        <v/>
      </c>
      <c r="AC258" s="163" t="str">
        <f t="shared" si="157"/>
        <v/>
      </c>
      <c r="AD258" s="163" t="str">
        <f t="shared" si="168"/>
        <v/>
      </c>
      <c r="AE258" s="163" t="str">
        <f t="shared" si="185"/>
        <v/>
      </c>
      <c r="AF258" s="163" t="str">
        <f t="shared" si="186"/>
        <v/>
      </c>
      <c r="AG258" s="163"/>
      <c r="AJ258" s="163" t="str">
        <f t="shared" si="187"/>
        <v/>
      </c>
      <c r="AK258" s="163" t="str">
        <f t="shared" si="158"/>
        <v/>
      </c>
      <c r="AL258" s="163" t="str">
        <f t="shared" si="188"/>
        <v/>
      </c>
      <c r="AM258" s="163" t="str">
        <f t="shared" si="189"/>
        <v>меж</v>
      </c>
      <c r="AN258" s="163" t="str">
        <f t="shared" si="159"/>
        <v/>
      </c>
      <c r="AO258" s="163" t="str">
        <f t="shared" si="160"/>
        <v/>
      </c>
      <c r="AP258" s="163" t="str">
        <f t="shared" si="161"/>
        <v/>
      </c>
      <c r="AQ258" s="163" t="str">
        <f t="shared" si="162"/>
        <v/>
      </c>
      <c r="AR258" s="163" t="str">
        <f t="shared" si="163"/>
        <v/>
      </c>
      <c r="AS258" s="163" t="str">
        <f t="shared" si="169"/>
        <v/>
      </c>
      <c r="AT258" s="163" t="str">
        <f t="shared" si="170"/>
        <v/>
      </c>
      <c r="AU258" s="163" t="str">
        <f t="shared" si="190"/>
        <v>рбс</v>
      </c>
      <c r="AV258" s="163" t="str">
        <f t="shared" si="173"/>
        <v>рбс80604301409общосн</v>
      </c>
      <c r="AW258" s="162">
        <f t="shared" si="195"/>
        <v>0</v>
      </c>
      <c r="AX258" s="162">
        <f t="shared" si="196"/>
        <v>0</v>
      </c>
      <c r="AY258" s="162">
        <f t="shared" si="197"/>
        <v>0</v>
      </c>
      <c r="AZ258" s="162">
        <f t="shared" si="198"/>
        <v>0</v>
      </c>
      <c r="BA258" s="164">
        <f t="shared" si="164"/>
        <v>1</v>
      </c>
      <c r="BB258" s="164">
        <f t="shared" si="165"/>
        <v>1</v>
      </c>
      <c r="BC258" s="164">
        <f t="shared" si="166"/>
        <v>1</v>
      </c>
      <c r="BD258" s="162">
        <f t="shared" si="191"/>
        <v>0</v>
      </c>
      <c r="BE258" s="162">
        <f t="shared" si="192"/>
        <v>0</v>
      </c>
      <c r="BF258" s="179">
        <f t="shared" si="193"/>
        <v>0</v>
      </c>
      <c r="BG258" s="180">
        <f t="shared" si="194"/>
        <v>0</v>
      </c>
      <c r="BH258" s="254"/>
      <c r="BI258" s="254"/>
      <c r="BJ258" s="197"/>
      <c r="BK258" s="197"/>
      <c r="BL258" s="202" t="str">
        <f t="shared" si="171"/>
        <v/>
      </c>
    </row>
    <row r="259" spans="1:107" ht="12" hidden="1" customHeight="1">
      <c r="A259" s="412" t="s">
        <v>600</v>
      </c>
      <c r="B259" s="413" t="s">
        <v>421</v>
      </c>
      <c r="C259" s="412" t="s">
        <v>1181</v>
      </c>
      <c r="D259" s="413" t="s">
        <v>377</v>
      </c>
      <c r="E259" s="413" t="s">
        <v>690</v>
      </c>
      <c r="F259" s="413" t="s">
        <v>548</v>
      </c>
      <c r="G259" s="413" t="s">
        <v>1344</v>
      </c>
      <c r="H259" s="413" t="s">
        <v>1086</v>
      </c>
      <c r="I259" s="413" t="s">
        <v>456</v>
      </c>
      <c r="J259" s="384">
        <v>590123</v>
      </c>
      <c r="K259" s="384">
        <v>201972.04</v>
      </c>
      <c r="L259" s="162" t="str">
        <f t="shared" si="172"/>
        <v>80604301409010480200Ч001012100001</v>
      </c>
      <c r="M259" s="163">
        <f t="array" ref="M259">IF(COUNT(SEARCH(Удалить_Роспись_КВСР,$B259)*SEARCH(Удалить_Роспись_ПБС,$C259)*SEARCH(Удалить_Роспись_КФСР, $D259)*SEARCH(Удалить_Роспись_КЦСР,$E259)*SEARCH(Удалить_Роспись_КВР,$F259)*SEARCH(Удалить_Роспись_ЭК,$H259)*SEARCH(Удалить_Роспись_КР,$I259))&gt;0,0,1)</f>
        <v>1</v>
      </c>
      <c r="N259" s="163">
        <f t="array" ref="N259">IF(COUNT(SEARCH(Удалить_Индекс_КВСР,$B259)*SEARCH(Удалить_Индекс_ПБС,$C259)*SEARCH(Удалить_Индекс_КФСР,$D259)*SEARCH(Удалить_Индекс_КЦСР,$E259)*SEARCH(Удалить_Индекс_КВР,$F259)*SEARCH(Удалить_Индекс_ЭК,$H259)*SEARCH(Удалить_Индекс_КР,$I259))&gt;0,0,1)</f>
        <v>0</v>
      </c>
      <c r="O259" s="163" t="str">
        <f t="shared" si="174"/>
        <v/>
      </c>
      <c r="P259" s="163" t="str">
        <f t="shared" si="175"/>
        <v/>
      </c>
      <c r="Q259" s="163" t="str">
        <f t="shared" si="176"/>
        <v/>
      </c>
      <c r="R259" s="163" t="str">
        <f t="shared" si="177"/>
        <v/>
      </c>
      <c r="S259" s="163" t="str">
        <f t="shared" si="178"/>
        <v/>
      </c>
      <c r="T259" s="163" t="str">
        <f t="shared" si="179"/>
        <v/>
      </c>
      <c r="U259" s="163" t="str">
        <f t="shared" ref="U259:U322" si="199">IF(LEFT($E259,3)="795","рцп","")</f>
        <v/>
      </c>
      <c r="V259" s="163" t="str">
        <f t="shared" si="180"/>
        <v/>
      </c>
      <c r="W259" s="163" t="str">
        <f t="shared" ref="W259:W322" si="200">IF(AND($B259="806",$D259="0503"),"бла","")</f>
        <v/>
      </c>
      <c r="X259" s="163" t="str">
        <f t="shared" si="181"/>
        <v/>
      </c>
      <c r="Y259" s="163" t="str">
        <f t="shared" si="182"/>
        <v/>
      </c>
      <c r="Z259" s="163" t="str">
        <f t="shared" si="183"/>
        <v/>
      </c>
      <c r="AA259" s="163" t="str">
        <f t="shared" si="184"/>
        <v/>
      </c>
      <c r="AB259" s="163" t="str">
        <f t="shared" si="167"/>
        <v/>
      </c>
      <c r="AC259" s="163" t="str">
        <f t="shared" ref="AC259:AC322" si="201">IF($D259="1301","дол","")</f>
        <v/>
      </c>
      <c r="AD259" s="163" t="str">
        <f t="shared" si="168"/>
        <v/>
      </c>
      <c r="AE259" s="163" t="str">
        <f t="shared" si="185"/>
        <v/>
      </c>
      <c r="AF259" s="163" t="str">
        <f t="shared" si="186"/>
        <v/>
      </c>
      <c r="AG259" s="163"/>
      <c r="AJ259" s="163" t="str">
        <f t="shared" si="187"/>
        <v/>
      </c>
      <c r="AK259" s="163" t="str">
        <f t="shared" ref="AK259:AK322" si="202">IF($D259="0107","выб","")</f>
        <v/>
      </c>
      <c r="AL259" s="163" t="str">
        <f t="shared" si="188"/>
        <v/>
      </c>
      <c r="AM259" s="163" t="str">
        <f t="shared" si="189"/>
        <v/>
      </c>
      <c r="AN259" s="163" t="str">
        <f t="shared" ref="AN259:AN322" si="203">IF($D259="0501","жил","")</f>
        <v/>
      </c>
      <c r="AO259" s="163" t="str">
        <f t="shared" ref="AO259:AO322" si="204">IF($D259="1101","физ","")</f>
        <v/>
      </c>
      <c r="AP259" s="163" t="str">
        <f t="shared" ref="AP259:AP322" si="205">IF($D259="0408","тра","")</f>
        <v/>
      </c>
      <c r="AQ259" s="163" t="str">
        <f t="shared" ref="AQ259:AQ322" si="206">IF($D259="1001","пен","")</f>
        <v/>
      </c>
      <c r="AR259" s="163" t="str">
        <f t="shared" ref="AR259:AR322" si="207">IF(LEFT($E259,3)="795","рцп","")</f>
        <v/>
      </c>
      <c r="AS259" s="163" t="str">
        <f t="shared" si="169"/>
        <v/>
      </c>
      <c r="AT259" s="163" t="str">
        <f t="shared" si="170"/>
        <v/>
      </c>
      <c r="AU259" s="163" t="str">
        <f t="shared" si="190"/>
        <v>рбс</v>
      </c>
      <c r="AV259" s="163" t="str">
        <f t="shared" si="173"/>
        <v>рбс80604301409общопл</v>
      </c>
      <c r="AW259" s="162">
        <f t="shared" si="195"/>
        <v>590123</v>
      </c>
      <c r="AX259" s="162">
        <f t="shared" si="196"/>
        <v>201972.04</v>
      </c>
      <c r="AY259" s="162">
        <f t="shared" si="197"/>
        <v>0</v>
      </c>
      <c r="AZ259" s="162">
        <f t="shared" si="198"/>
        <v>0</v>
      </c>
      <c r="BA259" s="164">
        <f t="shared" ref="BA259:BA322" si="208">VLOOKUP(H259,спр_Индексации_ЭКР,2,FALSE)</f>
        <v>1</v>
      </c>
      <c r="BB259" s="164">
        <f t="shared" ref="BB259:BB322" si="209">VLOOKUP(H259,спр_Индексации_ЭКР,4,FALSE)</f>
        <v>1</v>
      </c>
      <c r="BC259" s="164">
        <f t="shared" ref="BC259:BC322" si="210">VLOOKUP(H259,спр_Индексации_ЭКР,5,FALSE)</f>
        <v>1</v>
      </c>
      <c r="BD259" s="162">
        <f t="shared" si="191"/>
        <v>0</v>
      </c>
      <c r="BE259" s="162">
        <f t="shared" si="192"/>
        <v>0</v>
      </c>
      <c r="BF259" s="179">
        <f t="shared" si="193"/>
        <v>0</v>
      </c>
      <c r="BG259" s="180">
        <f t="shared" si="194"/>
        <v>0</v>
      </c>
      <c r="BH259" s="254"/>
      <c r="BI259" s="254"/>
      <c r="BJ259" s="197"/>
      <c r="BK259" s="197"/>
      <c r="BL259" s="202" t="str">
        <f t="shared" si="171"/>
        <v/>
      </c>
    </row>
    <row r="260" spans="1:107" ht="12" hidden="1" customHeight="1">
      <c r="A260" s="412" t="s">
        <v>600</v>
      </c>
      <c r="B260" s="413" t="s">
        <v>421</v>
      </c>
      <c r="C260" s="412" t="s">
        <v>1181</v>
      </c>
      <c r="D260" s="413" t="s">
        <v>377</v>
      </c>
      <c r="E260" s="413" t="s">
        <v>690</v>
      </c>
      <c r="F260" s="413" t="s">
        <v>548</v>
      </c>
      <c r="G260" s="413" t="s">
        <v>1344</v>
      </c>
      <c r="H260" s="413" t="s">
        <v>1161</v>
      </c>
      <c r="I260" s="413" t="s">
        <v>456</v>
      </c>
      <c r="J260" s="384">
        <v>6770</v>
      </c>
      <c r="K260" s="384">
        <v>0</v>
      </c>
      <c r="L260" s="162" t="str">
        <f t="shared" si="172"/>
        <v>80604301409010480200Ч001012100001</v>
      </c>
      <c r="M260" s="163">
        <f t="array" ref="M260">IF(COUNT(SEARCH(Удалить_Роспись_КВСР,$B260)*SEARCH(Удалить_Роспись_ПБС,$C260)*SEARCH(Удалить_Роспись_КФСР, $D260)*SEARCH(Удалить_Роспись_КЦСР,$E260)*SEARCH(Удалить_Роспись_КВР,$F260)*SEARCH(Удалить_Роспись_ЭК,$H260)*SEARCH(Удалить_Роспись_КР,$I260))&gt;0,0,1)</f>
        <v>1</v>
      </c>
      <c r="N260" s="163">
        <f t="array" ref="N260">IF(COUNT(SEARCH(Удалить_Индекс_КВСР,$B260)*SEARCH(Удалить_Индекс_ПБС,$C260)*SEARCH(Удалить_Индекс_КФСР,$D260)*SEARCH(Удалить_Индекс_КЦСР,$E260)*SEARCH(Удалить_Индекс_КВР,$F260)*SEARCH(Удалить_Индекс_ЭК,$H260)*SEARCH(Удалить_Индекс_КР,$I260))&gt;0,0,1)</f>
        <v>0</v>
      </c>
      <c r="O260" s="163" t="str">
        <f t="shared" si="174"/>
        <v/>
      </c>
      <c r="P260" s="163" t="str">
        <f t="shared" si="175"/>
        <v/>
      </c>
      <c r="Q260" s="163" t="str">
        <f t="shared" si="176"/>
        <v/>
      </c>
      <c r="R260" s="163" t="str">
        <f t="shared" si="177"/>
        <v/>
      </c>
      <c r="S260" s="163" t="str">
        <f t="shared" si="178"/>
        <v/>
      </c>
      <c r="T260" s="163" t="str">
        <f t="shared" si="179"/>
        <v/>
      </c>
      <c r="U260" s="163" t="str">
        <f t="shared" si="199"/>
        <v/>
      </c>
      <c r="V260" s="163" t="str">
        <f t="shared" si="180"/>
        <v/>
      </c>
      <c r="W260" s="163" t="str">
        <f t="shared" si="200"/>
        <v/>
      </c>
      <c r="X260" s="163" t="str">
        <f t="shared" si="181"/>
        <v/>
      </c>
      <c r="Y260" s="163" t="str">
        <f t="shared" si="182"/>
        <v/>
      </c>
      <c r="Z260" s="163" t="str">
        <f t="shared" si="183"/>
        <v/>
      </c>
      <c r="AA260" s="163" t="str">
        <f t="shared" si="184"/>
        <v/>
      </c>
      <c r="AB260" s="163" t="str">
        <f t="shared" ref="AB260:AB323" si="211">IF($F260="611","смз","")</f>
        <v/>
      </c>
      <c r="AC260" s="163" t="str">
        <f t="shared" si="201"/>
        <v/>
      </c>
      <c r="AD260" s="163" t="str">
        <f t="shared" ref="AD260:AD323" si="212">IF($F260="612","сиц","")</f>
        <v/>
      </c>
      <c r="AE260" s="163" t="str">
        <f t="shared" si="185"/>
        <v/>
      </c>
      <c r="AF260" s="163" t="str">
        <f t="shared" si="186"/>
        <v/>
      </c>
      <c r="AG260" s="163"/>
      <c r="AJ260" s="163" t="str">
        <f t="shared" si="187"/>
        <v/>
      </c>
      <c r="AK260" s="163" t="str">
        <f t="shared" si="202"/>
        <v/>
      </c>
      <c r="AL260" s="163" t="str">
        <f t="shared" si="188"/>
        <v/>
      </c>
      <c r="AM260" s="163" t="str">
        <f t="shared" si="189"/>
        <v/>
      </c>
      <c r="AN260" s="163" t="str">
        <f t="shared" si="203"/>
        <v/>
      </c>
      <c r="AO260" s="163" t="str">
        <f t="shared" si="204"/>
        <v/>
      </c>
      <c r="AP260" s="163" t="str">
        <f t="shared" si="205"/>
        <v/>
      </c>
      <c r="AQ260" s="163" t="str">
        <f t="shared" si="206"/>
        <v/>
      </c>
      <c r="AR260" s="163" t="str">
        <f t="shared" si="207"/>
        <v/>
      </c>
      <c r="AS260" s="163" t="str">
        <f t="shared" ref="AS260:AS323" si="213">IF($F260="611","смз","")</f>
        <v/>
      </c>
      <c r="AT260" s="163" t="str">
        <f t="shared" ref="AT260:AT323" si="214">IF($F260="612","сиц","")</f>
        <v/>
      </c>
      <c r="AU260" s="163" t="str">
        <f t="shared" si="190"/>
        <v>рбс</v>
      </c>
      <c r="AV260" s="163" t="str">
        <f t="shared" si="173"/>
        <v>рбс80604301409общпро</v>
      </c>
      <c r="AW260" s="162">
        <f t="shared" si="195"/>
        <v>6770</v>
      </c>
      <c r="AX260" s="162">
        <f t="shared" si="196"/>
        <v>0</v>
      </c>
      <c r="AY260" s="162">
        <f t="shared" si="197"/>
        <v>0</v>
      </c>
      <c r="AZ260" s="162">
        <f t="shared" si="198"/>
        <v>0</v>
      </c>
      <c r="BA260" s="164">
        <f t="shared" si="208"/>
        <v>1</v>
      </c>
      <c r="BB260" s="164">
        <f t="shared" si="209"/>
        <v>1</v>
      </c>
      <c r="BC260" s="164">
        <f t="shared" si="210"/>
        <v>1</v>
      </c>
      <c r="BD260" s="162">
        <f t="shared" si="191"/>
        <v>0</v>
      </c>
      <c r="BE260" s="162">
        <f t="shared" si="192"/>
        <v>0</v>
      </c>
      <c r="BF260" s="179">
        <f t="shared" si="193"/>
        <v>0</v>
      </c>
      <c r="BG260" s="180">
        <f t="shared" si="194"/>
        <v>0</v>
      </c>
      <c r="BH260" s="254"/>
      <c r="BI260" s="254"/>
      <c r="BJ260" s="197"/>
      <c r="BK260" s="197"/>
      <c r="BL260" s="202" t="str">
        <f t="shared" si="171"/>
        <v/>
      </c>
    </row>
    <row r="261" spans="1:107" ht="12" hidden="1" customHeight="1">
      <c r="A261" s="412" t="s">
        <v>600</v>
      </c>
      <c r="B261" s="413" t="s">
        <v>421</v>
      </c>
      <c r="C261" s="412" t="s">
        <v>1181</v>
      </c>
      <c r="D261" s="413" t="s">
        <v>377</v>
      </c>
      <c r="E261" s="413" t="s">
        <v>690</v>
      </c>
      <c r="F261" s="413" t="s">
        <v>642</v>
      </c>
      <c r="G261" s="413" t="s">
        <v>1344</v>
      </c>
      <c r="H261" s="413" t="s">
        <v>1088</v>
      </c>
      <c r="I261" s="413" t="s">
        <v>456</v>
      </c>
      <c r="J261" s="384">
        <v>180261</v>
      </c>
      <c r="K261" s="384">
        <v>68755.39</v>
      </c>
      <c r="L261" s="162" t="str">
        <f t="shared" si="172"/>
        <v>80604301409010480200Ч001012900001</v>
      </c>
      <c r="M261" s="163">
        <f t="array" ref="M261">IF(COUNT(SEARCH(Удалить_Роспись_КВСР,$B261)*SEARCH(Удалить_Роспись_ПБС,$C261)*SEARCH(Удалить_Роспись_КФСР, $D261)*SEARCH(Удалить_Роспись_КЦСР,$E261)*SEARCH(Удалить_Роспись_КВР,$F261)*SEARCH(Удалить_Роспись_ЭК,$H261)*SEARCH(Удалить_Роспись_КР,$I261))&gt;0,0,1)</f>
        <v>1</v>
      </c>
      <c r="N261" s="163">
        <f t="array" ref="N261">IF(COUNT(SEARCH(Удалить_Индекс_КВСР,$B261)*SEARCH(Удалить_Индекс_ПБС,$C261)*SEARCH(Удалить_Индекс_КФСР,$D261)*SEARCH(Удалить_Индекс_КЦСР,$E261)*SEARCH(Удалить_Индекс_КВР,$F261)*SEARCH(Удалить_Индекс_ЭК,$H261)*SEARCH(Удалить_Индекс_КР,$I261))&gt;0,0,1)</f>
        <v>0</v>
      </c>
      <c r="O261" s="163" t="str">
        <f t="shared" si="174"/>
        <v/>
      </c>
      <c r="P261" s="163" t="str">
        <f t="shared" si="175"/>
        <v/>
      </c>
      <c r="Q261" s="163" t="str">
        <f t="shared" si="176"/>
        <v/>
      </c>
      <c r="R261" s="163" t="str">
        <f t="shared" si="177"/>
        <v/>
      </c>
      <c r="S261" s="163" t="str">
        <f t="shared" si="178"/>
        <v/>
      </c>
      <c r="T261" s="163" t="str">
        <f t="shared" si="179"/>
        <v/>
      </c>
      <c r="U261" s="163" t="str">
        <f t="shared" si="199"/>
        <v/>
      </c>
      <c r="V261" s="163" t="str">
        <f t="shared" si="180"/>
        <v/>
      </c>
      <c r="W261" s="163" t="str">
        <f t="shared" si="200"/>
        <v/>
      </c>
      <c r="X261" s="163" t="str">
        <f t="shared" si="181"/>
        <v/>
      </c>
      <c r="Y261" s="163" t="str">
        <f t="shared" si="182"/>
        <v/>
      </c>
      <c r="Z261" s="163" t="str">
        <f t="shared" si="183"/>
        <v/>
      </c>
      <c r="AA261" s="163" t="str">
        <f t="shared" si="184"/>
        <v/>
      </c>
      <c r="AB261" s="163" t="str">
        <f t="shared" si="211"/>
        <v/>
      </c>
      <c r="AC261" s="163" t="str">
        <f t="shared" si="201"/>
        <v/>
      </c>
      <c r="AD261" s="163" t="str">
        <f t="shared" si="212"/>
        <v/>
      </c>
      <c r="AE261" s="163" t="str">
        <f t="shared" si="185"/>
        <v/>
      </c>
      <c r="AF261" s="163" t="str">
        <f t="shared" si="186"/>
        <v/>
      </c>
      <c r="AG261" s="163"/>
      <c r="AJ261" s="163" t="str">
        <f t="shared" si="187"/>
        <v/>
      </c>
      <c r="AK261" s="163" t="str">
        <f t="shared" si="202"/>
        <v/>
      </c>
      <c r="AL261" s="163" t="str">
        <f t="shared" si="188"/>
        <v/>
      </c>
      <c r="AM261" s="163" t="str">
        <f t="shared" si="189"/>
        <v/>
      </c>
      <c r="AN261" s="163" t="str">
        <f t="shared" si="203"/>
        <v/>
      </c>
      <c r="AO261" s="163" t="str">
        <f t="shared" si="204"/>
        <v/>
      </c>
      <c r="AP261" s="163" t="str">
        <f t="shared" si="205"/>
        <v/>
      </c>
      <c r="AQ261" s="163" t="str">
        <f t="shared" si="206"/>
        <v/>
      </c>
      <c r="AR261" s="163" t="str">
        <f t="shared" si="207"/>
        <v/>
      </c>
      <c r="AS261" s="163" t="str">
        <f t="shared" si="213"/>
        <v/>
      </c>
      <c r="AT261" s="163" t="str">
        <f t="shared" si="214"/>
        <v/>
      </c>
      <c r="AU261" s="163" t="str">
        <f t="shared" si="190"/>
        <v>рбс</v>
      </c>
      <c r="AV261" s="163" t="str">
        <f t="shared" si="173"/>
        <v>рбс80604301409общопл</v>
      </c>
      <c r="AW261" s="162">
        <f t="shared" si="195"/>
        <v>180261</v>
      </c>
      <c r="AX261" s="162">
        <f t="shared" si="196"/>
        <v>68755.39</v>
      </c>
      <c r="AY261" s="162">
        <f t="shared" si="197"/>
        <v>0</v>
      </c>
      <c r="AZ261" s="162">
        <f t="shared" si="198"/>
        <v>0</v>
      </c>
      <c r="BA261" s="164">
        <f t="shared" si="208"/>
        <v>1</v>
      </c>
      <c r="BB261" s="164">
        <f t="shared" si="209"/>
        <v>1</v>
      </c>
      <c r="BC261" s="164">
        <f t="shared" si="210"/>
        <v>1</v>
      </c>
      <c r="BD261" s="162">
        <f t="shared" si="191"/>
        <v>0</v>
      </c>
      <c r="BE261" s="162">
        <f t="shared" si="192"/>
        <v>0</v>
      </c>
      <c r="BF261" s="179">
        <f t="shared" si="193"/>
        <v>0</v>
      </c>
      <c r="BG261" s="180">
        <f t="shared" si="194"/>
        <v>0</v>
      </c>
      <c r="BH261" s="254"/>
      <c r="BI261" s="254"/>
      <c r="BJ261" s="197"/>
      <c r="BK261" s="197"/>
      <c r="BL261" s="202" t="str">
        <f t="shared" ref="BL261:BL324" si="215">IF(LEFT(B261,1)="9",LEFT(D261,2),"")</f>
        <v/>
      </c>
    </row>
    <row r="262" spans="1:107" ht="12" hidden="1" customHeight="1">
      <c r="A262" s="412" t="s">
        <v>600</v>
      </c>
      <c r="B262" s="413" t="s">
        <v>421</v>
      </c>
      <c r="C262" s="412" t="s">
        <v>1181</v>
      </c>
      <c r="D262" s="413" t="s">
        <v>377</v>
      </c>
      <c r="E262" s="413" t="s">
        <v>968</v>
      </c>
      <c r="F262" s="413" t="s">
        <v>550</v>
      </c>
      <c r="G262" s="413" t="s">
        <v>1344</v>
      </c>
      <c r="H262" s="413" t="s">
        <v>1137</v>
      </c>
      <c r="I262" s="413" t="s">
        <v>456</v>
      </c>
      <c r="J262" s="384">
        <v>22434.44</v>
      </c>
      <c r="K262" s="384">
        <v>22434.44</v>
      </c>
      <c r="L262" s="162" t="str">
        <f t="shared" si="172"/>
        <v>806043014090104909008001083100001</v>
      </c>
      <c r="M262" s="163">
        <f t="array" ref="M262">IF(COUNT(SEARCH(Удалить_Роспись_КВСР,$B262)*SEARCH(Удалить_Роспись_ПБС,$C262)*SEARCH(Удалить_Роспись_КФСР, $D262)*SEARCH(Удалить_Роспись_КЦСР,$E262)*SEARCH(Удалить_Роспись_КВР,$F262)*SEARCH(Удалить_Роспись_ЭК,$H262)*SEARCH(Удалить_Роспись_КР,$I262))&gt;0,0,1)</f>
        <v>1</v>
      </c>
      <c r="N262" s="163"/>
      <c r="O262" s="163" t="str">
        <f t="shared" si="174"/>
        <v/>
      </c>
      <c r="P262" s="163" t="str">
        <f t="shared" si="175"/>
        <v/>
      </c>
      <c r="Q262" s="163" t="str">
        <f t="shared" si="176"/>
        <v/>
      </c>
      <c r="R262" s="163" t="str">
        <f t="shared" si="177"/>
        <v/>
      </c>
      <c r="S262" s="163" t="str">
        <f t="shared" si="178"/>
        <v/>
      </c>
      <c r="T262" s="163" t="str">
        <f t="shared" si="179"/>
        <v/>
      </c>
      <c r="U262" s="163" t="str">
        <f t="shared" si="199"/>
        <v/>
      </c>
      <c r="V262" s="163" t="str">
        <f t="shared" si="180"/>
        <v/>
      </c>
      <c r="W262" s="163" t="str">
        <f t="shared" si="200"/>
        <v/>
      </c>
      <c r="X262" s="163" t="str">
        <f t="shared" si="181"/>
        <v/>
      </c>
      <c r="Y262" s="163" t="str">
        <f t="shared" si="182"/>
        <v/>
      </c>
      <c r="Z262" s="163" t="str">
        <f t="shared" si="183"/>
        <v/>
      </c>
      <c r="AA262" s="163" t="str">
        <f t="shared" si="184"/>
        <v/>
      </c>
      <c r="AB262" s="163" t="str">
        <f t="shared" si="211"/>
        <v/>
      </c>
      <c r="AC262" s="163" t="str">
        <f t="shared" si="201"/>
        <v/>
      </c>
      <c r="AD262" s="163" t="str">
        <f t="shared" si="212"/>
        <v/>
      </c>
      <c r="AE262" s="163" t="str">
        <f t="shared" si="185"/>
        <v/>
      </c>
      <c r="AF262" s="163" t="str">
        <f t="shared" si="186"/>
        <v/>
      </c>
      <c r="AG262" s="163"/>
      <c r="AJ262" s="163" t="str">
        <f t="shared" si="187"/>
        <v/>
      </c>
      <c r="AK262" s="163" t="str">
        <f t="shared" si="202"/>
        <v/>
      </c>
      <c r="AL262" s="163" t="str">
        <f t="shared" si="188"/>
        <v/>
      </c>
      <c r="AM262" s="163" t="str">
        <f t="shared" si="189"/>
        <v/>
      </c>
      <c r="AN262" s="163" t="str">
        <f t="shared" si="203"/>
        <v/>
      </c>
      <c r="AO262" s="163" t="str">
        <f t="shared" si="204"/>
        <v/>
      </c>
      <c r="AP262" s="163" t="str">
        <f t="shared" si="205"/>
        <v/>
      </c>
      <c r="AQ262" s="163" t="str">
        <f t="shared" si="206"/>
        <v/>
      </c>
      <c r="AR262" s="163" t="str">
        <f t="shared" si="207"/>
        <v/>
      </c>
      <c r="AS262" s="163" t="str">
        <f t="shared" si="213"/>
        <v/>
      </c>
      <c r="AT262" s="163" t="str">
        <f t="shared" si="214"/>
        <v/>
      </c>
      <c r="AU262" s="163" t="str">
        <f t="shared" si="190"/>
        <v>рбс</v>
      </c>
      <c r="AV262" s="163" t="str">
        <f t="shared" si="173"/>
        <v>рбс80604301409общпро</v>
      </c>
      <c r="AW262" s="162">
        <f t="shared" si="195"/>
        <v>22434.44</v>
      </c>
      <c r="AX262" s="162">
        <f t="shared" si="196"/>
        <v>22434.44</v>
      </c>
      <c r="AY262" s="162">
        <f t="shared" si="197"/>
        <v>0</v>
      </c>
      <c r="AZ262" s="162">
        <f t="shared" si="198"/>
        <v>0</v>
      </c>
      <c r="BA262" s="164">
        <f t="shared" si="208"/>
        <v>1</v>
      </c>
      <c r="BB262" s="164">
        <f t="shared" si="209"/>
        <v>1</v>
      </c>
      <c r="BC262" s="164">
        <f t="shared" si="210"/>
        <v>1</v>
      </c>
      <c r="BD262" s="162">
        <f t="shared" si="191"/>
        <v>0</v>
      </c>
      <c r="BE262" s="162">
        <f t="shared" si="192"/>
        <v>0</v>
      </c>
      <c r="BF262" s="179">
        <f t="shared" si="193"/>
        <v>0</v>
      </c>
      <c r="BG262" s="180">
        <f t="shared" si="194"/>
        <v>0</v>
      </c>
      <c r="BH262" s="254"/>
      <c r="BI262" s="254"/>
      <c r="BJ262" s="197"/>
      <c r="BK262" s="197"/>
      <c r="BL262" s="202" t="str">
        <f t="shared" si="215"/>
        <v/>
      </c>
    </row>
    <row r="263" spans="1:107" ht="12" hidden="1" customHeight="1">
      <c r="A263" s="412" t="s">
        <v>600</v>
      </c>
      <c r="B263" s="413" t="s">
        <v>421</v>
      </c>
      <c r="C263" s="412" t="s">
        <v>1181</v>
      </c>
      <c r="D263" s="413" t="s">
        <v>377</v>
      </c>
      <c r="E263" s="413" t="s">
        <v>968</v>
      </c>
      <c r="F263" s="413" t="s">
        <v>550</v>
      </c>
      <c r="G263" s="413" t="s">
        <v>1344</v>
      </c>
      <c r="H263" s="413" t="s">
        <v>1171</v>
      </c>
      <c r="I263" s="413" t="s">
        <v>456</v>
      </c>
      <c r="J263" s="384">
        <v>10894</v>
      </c>
      <c r="K263" s="384">
        <v>10894</v>
      </c>
      <c r="L263" s="162" t="str">
        <f t="shared" ref="L263:L326" si="216">CONCATENATE(B263,C263,D263,E263,F263,G263,I263)</f>
        <v>806043014090104909008001083100001</v>
      </c>
      <c r="M263" s="163">
        <f t="array" ref="M263">IF(COUNT(SEARCH(Удалить_Роспись_КВСР,$B263)*SEARCH(Удалить_Роспись_ПБС,$C263)*SEARCH(Удалить_Роспись_КФСР, $D263)*SEARCH(Удалить_Роспись_КЦСР,$E263)*SEARCH(Удалить_Роспись_КВР,$F263)*SEARCH(Удалить_Роспись_ЭК,$H263)*SEARCH(Удалить_Роспись_КР,$I263))&gt;0,0,1)</f>
        <v>1</v>
      </c>
      <c r="N263" s="163"/>
      <c r="O263" s="163" t="str">
        <f t="shared" si="174"/>
        <v/>
      </c>
      <c r="P263" s="163" t="str">
        <f t="shared" si="175"/>
        <v/>
      </c>
      <c r="Q263" s="163" t="str">
        <f t="shared" si="176"/>
        <v/>
      </c>
      <c r="R263" s="163" t="str">
        <f t="shared" si="177"/>
        <v/>
      </c>
      <c r="S263" s="163" t="str">
        <f t="shared" si="178"/>
        <v/>
      </c>
      <c r="T263" s="163" t="str">
        <f t="shared" si="179"/>
        <v/>
      </c>
      <c r="U263" s="163" t="str">
        <f t="shared" si="199"/>
        <v/>
      </c>
      <c r="V263" s="163" t="str">
        <f t="shared" si="180"/>
        <v/>
      </c>
      <c r="W263" s="163" t="str">
        <f t="shared" si="200"/>
        <v/>
      </c>
      <c r="X263" s="163" t="str">
        <f t="shared" si="181"/>
        <v/>
      </c>
      <c r="Y263" s="163" t="str">
        <f t="shared" si="182"/>
        <v/>
      </c>
      <c r="Z263" s="163" t="str">
        <f t="shared" si="183"/>
        <v/>
      </c>
      <c r="AA263" s="163" t="str">
        <f t="shared" si="184"/>
        <v/>
      </c>
      <c r="AB263" s="163" t="str">
        <f t="shared" si="211"/>
        <v/>
      </c>
      <c r="AC263" s="163" t="str">
        <f t="shared" si="201"/>
        <v/>
      </c>
      <c r="AD263" s="163" t="str">
        <f t="shared" si="212"/>
        <v/>
      </c>
      <c r="AE263" s="163" t="str">
        <f t="shared" si="185"/>
        <v/>
      </c>
      <c r="AF263" s="163" t="str">
        <f t="shared" si="186"/>
        <v/>
      </c>
      <c r="AG263" s="163"/>
      <c r="AJ263" s="163" t="str">
        <f t="shared" si="187"/>
        <v/>
      </c>
      <c r="AK263" s="163" t="str">
        <f t="shared" si="202"/>
        <v/>
      </c>
      <c r="AL263" s="163" t="str">
        <f t="shared" si="188"/>
        <v/>
      </c>
      <c r="AM263" s="163" t="str">
        <f t="shared" si="189"/>
        <v/>
      </c>
      <c r="AN263" s="163" t="str">
        <f t="shared" si="203"/>
        <v/>
      </c>
      <c r="AO263" s="163" t="str">
        <f t="shared" si="204"/>
        <v/>
      </c>
      <c r="AP263" s="163" t="str">
        <f t="shared" si="205"/>
        <v/>
      </c>
      <c r="AQ263" s="163" t="str">
        <f t="shared" si="206"/>
        <v/>
      </c>
      <c r="AR263" s="163" t="str">
        <f t="shared" si="207"/>
        <v/>
      </c>
      <c r="AS263" s="163" t="str">
        <f t="shared" si="213"/>
        <v/>
      </c>
      <c r="AT263" s="163" t="str">
        <f t="shared" si="214"/>
        <v/>
      </c>
      <c r="AU263" s="163" t="str">
        <f t="shared" si="190"/>
        <v>рбс</v>
      </c>
      <c r="AV263" s="163" t="str">
        <f t="shared" ref="AV263:AV326" si="217">CONCATENATE(AU263,B263,C263,IF(ISNA(VLOOKUP(I263,спр_Платные,1,FALSE)),"общ","пла"),VLOOKUP(H263,спр_Индексации_ЭКР,3,FALSE))</f>
        <v>рбс80604301409общпро</v>
      </c>
      <c r="AW263" s="162">
        <f t="shared" si="195"/>
        <v>10894</v>
      </c>
      <c r="AX263" s="162">
        <f t="shared" si="196"/>
        <v>10894</v>
      </c>
      <c r="AY263" s="162">
        <f t="shared" si="197"/>
        <v>0</v>
      </c>
      <c r="AZ263" s="162">
        <f t="shared" si="198"/>
        <v>0</v>
      </c>
      <c r="BA263" s="164">
        <f t="shared" si="208"/>
        <v>1</v>
      </c>
      <c r="BB263" s="164">
        <f t="shared" si="209"/>
        <v>1</v>
      </c>
      <c r="BC263" s="164">
        <f t="shared" si="210"/>
        <v>1</v>
      </c>
      <c r="BD263" s="162">
        <f t="shared" si="191"/>
        <v>0</v>
      </c>
      <c r="BE263" s="162">
        <f t="shared" si="192"/>
        <v>0</v>
      </c>
      <c r="BF263" s="179">
        <f t="shared" si="193"/>
        <v>0</v>
      </c>
      <c r="BG263" s="180">
        <f t="shared" si="194"/>
        <v>0</v>
      </c>
      <c r="BH263" s="254"/>
      <c r="BI263" s="254"/>
      <c r="BJ263" s="197"/>
      <c r="BK263" s="197"/>
      <c r="BL263" s="202" t="str">
        <f t="shared" si="215"/>
        <v/>
      </c>
    </row>
    <row r="264" spans="1:107" ht="12" hidden="1" customHeight="1">
      <c r="A264" s="412" t="s">
        <v>600</v>
      </c>
      <c r="B264" s="413" t="s">
        <v>421</v>
      </c>
      <c r="C264" s="412" t="s">
        <v>1181</v>
      </c>
      <c r="D264" s="413" t="s">
        <v>1100</v>
      </c>
      <c r="E264" s="413" t="s">
        <v>1101</v>
      </c>
      <c r="F264" s="413" t="s">
        <v>533</v>
      </c>
      <c r="G264" s="413" t="s">
        <v>1344</v>
      </c>
      <c r="H264" s="413" t="s">
        <v>1089</v>
      </c>
      <c r="I264" s="413" t="s">
        <v>332</v>
      </c>
      <c r="J264" s="384">
        <v>19300</v>
      </c>
      <c r="K264" s="384">
        <v>0</v>
      </c>
      <c r="L264" s="162" t="str">
        <f t="shared" si="216"/>
        <v>806043014090105904005120024400004</v>
      </c>
      <c r="M264" s="163">
        <f t="array" ref="M264">IF(COUNT(SEARCH(Удалить_Роспись_КВСР,$B264)*SEARCH(Удалить_Роспись_ПБС,$C264)*SEARCH(Удалить_Роспись_КФСР, $D264)*SEARCH(Удалить_Роспись_КЦСР,$E264)*SEARCH(Удалить_Роспись_КВР,$F264)*SEARCH(Удалить_Роспись_ЭК,$H264)*SEARCH(Удалить_Роспись_КР,$I264))&gt;0,0,1)</f>
        <v>0</v>
      </c>
      <c r="N264" s="163">
        <f t="array" ref="N264">IF(COUNT(SEARCH(Удалить_Индекс_КВСР,$B264)*SEARCH(Удалить_Индекс_ПБС,$C264)*SEARCH(Удалить_Индекс_КФСР,$D264)*SEARCH(Удалить_Индекс_КЦСР,$E264)*SEARCH(Удалить_Индекс_КВР,$F264)*SEARCH(Удалить_Индекс_ЭК,$H264)*SEARCH(Удалить_Индекс_КР,$I264))&gt;0,0,1)</f>
        <v>0</v>
      </c>
      <c r="O264" s="163" t="str">
        <f t="shared" ref="O264:O327" si="218">IF(OR($E264="09200П0000"),"тра","")</f>
        <v/>
      </c>
      <c r="P264" s="163" t="str">
        <f t="shared" ref="P264:P327" si="219">IF($E264="09200Л0000","воз","")</f>
        <v/>
      </c>
      <c r="Q264" s="163" t="str">
        <f t="shared" ref="Q264:Q327" si="220">IF(OR($E264="90900Д0000"),"инв","")</f>
        <v/>
      </c>
      <c r="R264" s="163" t="str">
        <f t="shared" ref="R264:R327" si="221">IF(OR($E264="90900Ж0000"),"зем","")</f>
        <v/>
      </c>
      <c r="S264" s="163" t="str">
        <f t="shared" ref="S264:S327" si="222">IF($D264="1001","пен","")</f>
        <v/>
      </c>
      <c r="T264" s="163" t="str">
        <f t="shared" ref="T264:T327" si="223">IF($E264="9010080000","рез","")</f>
        <v/>
      </c>
      <c r="U264" s="163" t="str">
        <f t="shared" si="199"/>
        <v/>
      </c>
      <c r="V264" s="163" t="str">
        <f t="shared" ref="V264:V327" si="224">IF(AND(OR($B264="830",B264="863",B264="856"),OR($F264="412",$F264="414",F264="464")),"мер","")</f>
        <v/>
      </c>
      <c r="W264" s="163" t="str">
        <f t="shared" si="200"/>
        <v/>
      </c>
      <c r="X264" s="163" t="str">
        <f t="shared" ref="X264:X327" si="225">IF(AND(F264="412",D264="0501"),"жил","")</f>
        <v/>
      </c>
      <c r="Y264" s="163" t="str">
        <f t="shared" ref="Y264:Y327" si="226">IF($D264="0107","выб","")</f>
        <v/>
      </c>
      <c r="Z264" s="163" t="str">
        <f t="shared" ref="Z264:Z327" si="227">IF(OR($F264="500",F264="511",F264="521",F264="523",F264="530",F264="540"),"меж","")</f>
        <v/>
      </c>
      <c r="AA264" s="163" t="str">
        <f t="shared" ref="AA264:AA327" si="228">IF(OR(I264="12",I264="36"),"соф","")</f>
        <v/>
      </c>
      <c r="AB264" s="163" t="str">
        <f t="shared" si="211"/>
        <v/>
      </c>
      <c r="AC264" s="163" t="str">
        <f t="shared" si="201"/>
        <v/>
      </c>
      <c r="AD264" s="163" t="str">
        <f t="shared" si="212"/>
        <v/>
      </c>
      <c r="AE264" s="163" t="str">
        <f t="shared" ref="AE264:AE327" si="229">IF(AND($B264="890",$E264="9098000",F264="870"),"рсф","")</f>
        <v/>
      </c>
      <c r="AF264" s="163" t="str">
        <f t="shared" ref="AF264:AF327" si="230">IF(AND($F264="330",B264="806"),"поч","")</f>
        <v/>
      </c>
      <c r="AG264" s="163"/>
      <c r="AJ264" s="163" t="str">
        <f t="shared" ref="AJ264:AJ327" si="231">IF(AND(D264="0503",F264="247"),"осв","")</f>
        <v/>
      </c>
      <c r="AK264" s="163" t="str">
        <f t="shared" si="202"/>
        <v/>
      </c>
      <c r="AL264" s="163" t="str">
        <f t="shared" ref="AL264:AL327" si="232">IF($D264="0503","бла","")</f>
        <v/>
      </c>
      <c r="AM264" s="163" t="str">
        <f t="shared" ref="AM264:AM327" si="233">IF(OR($I264="10",$I264="04",I264="30",I264="34"),"меж","")</f>
        <v>меж</v>
      </c>
      <c r="AN264" s="163" t="str">
        <f t="shared" si="203"/>
        <v/>
      </c>
      <c r="AO264" s="163" t="str">
        <f t="shared" si="204"/>
        <v/>
      </c>
      <c r="AP264" s="163" t="str">
        <f t="shared" si="205"/>
        <v/>
      </c>
      <c r="AQ264" s="163" t="str">
        <f t="shared" si="206"/>
        <v/>
      </c>
      <c r="AR264" s="163" t="str">
        <f t="shared" si="207"/>
        <v/>
      </c>
      <c r="AS264" s="163" t="str">
        <f t="shared" si="213"/>
        <v/>
      </c>
      <c r="AT264" s="163" t="str">
        <f t="shared" si="214"/>
        <v/>
      </c>
      <c r="AU264" s="163" t="str">
        <f t="shared" ref="AU264:AU327" si="234">IF(LEFT(B264,1)="9",LEFT(CONCATENATE(AJ264,AK264,AL264,AM264,AN264,AP264,AQ264,AR264,AS264,AT264,AO264,"рбс"),3),LEFT(CONCATENATE(O264,P264,Q264,R264,S264,T264,U264,V264,W264,X264,Y264,Z264,AA264,AB264,AC264,AD264,AE264,AF264,"рбс"),3))</f>
        <v>рбс</v>
      </c>
      <c r="AV264" s="163" t="str">
        <f t="shared" si="217"/>
        <v>рбс80604301409общпро</v>
      </c>
      <c r="AW264" s="162">
        <f t="shared" si="195"/>
        <v>0</v>
      </c>
      <c r="AX264" s="162">
        <f t="shared" si="196"/>
        <v>0</v>
      </c>
      <c r="AY264" s="162">
        <f t="shared" si="197"/>
        <v>0</v>
      </c>
      <c r="AZ264" s="162">
        <f t="shared" si="198"/>
        <v>0</v>
      </c>
      <c r="BA264" s="164">
        <f t="shared" si="208"/>
        <v>1</v>
      </c>
      <c r="BB264" s="164">
        <f t="shared" si="209"/>
        <v>1</v>
      </c>
      <c r="BC264" s="164">
        <f t="shared" si="210"/>
        <v>1</v>
      </c>
      <c r="BD264" s="162">
        <f t="shared" ref="BD264:BD326" si="235">IF(ISNA(BA264),0,AY264*$BA264)</f>
        <v>0</v>
      </c>
      <c r="BE264" s="162">
        <f t="shared" ref="BE264:BE327" si="236">AZ264*$BA264</f>
        <v>0</v>
      </c>
      <c r="BF264" s="179">
        <f t="shared" ref="BF264:BF327" si="237">BD264*BB264</f>
        <v>0</v>
      </c>
      <c r="BG264" s="180">
        <f t="shared" ref="BG264:BG327" si="238">BF264*BC264</f>
        <v>0</v>
      </c>
      <c r="BH264" s="254"/>
      <c r="BI264" s="254"/>
      <c r="BJ264" s="197"/>
      <c r="BK264" s="197"/>
      <c r="BL264" s="202" t="str">
        <f t="shared" si="215"/>
        <v/>
      </c>
    </row>
    <row r="265" spans="1:107" ht="12" hidden="1" customHeight="1">
      <c r="A265" s="365" t="s">
        <v>600</v>
      </c>
      <c r="B265" s="366" t="s">
        <v>421</v>
      </c>
      <c r="C265" s="365" t="s">
        <v>1181</v>
      </c>
      <c r="D265" s="366" t="s">
        <v>383</v>
      </c>
      <c r="E265" s="366" t="s">
        <v>1024</v>
      </c>
      <c r="F265" s="366" t="s">
        <v>533</v>
      </c>
      <c r="G265" s="366" t="s">
        <v>1344</v>
      </c>
      <c r="H265" s="366" t="s">
        <v>1167</v>
      </c>
      <c r="I265" s="366" t="s">
        <v>456</v>
      </c>
      <c r="J265" s="384">
        <v>65000</v>
      </c>
      <c r="K265" s="384">
        <v>0</v>
      </c>
      <c r="L265" s="162" t="str">
        <f t="shared" si="216"/>
        <v>806043014090113043008000024400001</v>
      </c>
      <c r="M265" s="163">
        <f t="array" ref="M265">IF(COUNT(SEARCH(Удалить_Роспись_КВСР,$B265)*SEARCH(Удалить_Роспись_ПБС,$C265)*SEARCH(Удалить_Роспись_КФСР, $D265)*SEARCH(Удалить_Роспись_КЦСР,$E265)*SEARCH(Удалить_Роспись_КВР,$F265)*SEARCH(Удалить_Роспись_ЭК,$H265)*SEARCH(Удалить_Роспись_КР,$I265))&gt;0,0,1)</f>
        <v>1</v>
      </c>
      <c r="N265" s="163">
        <f t="array" ref="N265">IF(COUNT(SEARCH(Удалить_Индекс_КВСР,$B265)*SEARCH(Удалить_Индекс_ПБС,$C265)*SEARCH(Удалить_Индекс_КФСР,$D265)*SEARCH(Удалить_Индекс_КЦСР,$E265)*SEARCH(Удалить_Индекс_КВР,$F265)*SEARCH(Удалить_Индекс_ЭК,$H265)*SEARCH(Удалить_Индекс_КР,$I265))&gt;0,0,1)</f>
        <v>0</v>
      </c>
      <c r="O265" s="163" t="str">
        <f t="shared" si="218"/>
        <v/>
      </c>
      <c r="P265" s="263" t="str">
        <f t="shared" si="219"/>
        <v/>
      </c>
      <c r="Q265" s="263" t="str">
        <f t="shared" si="220"/>
        <v/>
      </c>
      <c r="R265" s="263" t="str">
        <f t="shared" si="221"/>
        <v/>
      </c>
      <c r="S265" s="263" t="str">
        <f t="shared" si="222"/>
        <v/>
      </c>
      <c r="T265" s="263" t="str">
        <f t="shared" si="223"/>
        <v/>
      </c>
      <c r="U265" s="263" t="str">
        <f t="shared" si="199"/>
        <v/>
      </c>
      <c r="V265" s="263" t="str">
        <f t="shared" si="224"/>
        <v/>
      </c>
      <c r="W265" s="263" t="str">
        <f t="shared" si="200"/>
        <v/>
      </c>
      <c r="X265" s="263" t="str">
        <f t="shared" si="225"/>
        <v/>
      </c>
      <c r="Y265" s="263" t="str">
        <f t="shared" si="226"/>
        <v/>
      </c>
      <c r="Z265" s="263" t="str">
        <f t="shared" si="227"/>
        <v/>
      </c>
      <c r="AA265" s="263" t="str">
        <f t="shared" si="228"/>
        <v/>
      </c>
      <c r="AB265" s="263" t="str">
        <f t="shared" si="211"/>
        <v/>
      </c>
      <c r="AC265" s="263" t="str">
        <f t="shared" si="201"/>
        <v/>
      </c>
      <c r="AD265" s="263" t="str">
        <f t="shared" si="212"/>
        <v/>
      </c>
      <c r="AE265" s="263" t="str">
        <f t="shared" si="229"/>
        <v/>
      </c>
      <c r="AF265" s="263" t="str">
        <f t="shared" si="230"/>
        <v/>
      </c>
      <c r="AG265" s="263"/>
      <c r="AJ265" s="163" t="str">
        <f t="shared" si="231"/>
        <v/>
      </c>
      <c r="AK265" s="163" t="str">
        <f t="shared" si="202"/>
        <v/>
      </c>
      <c r="AL265" s="163" t="str">
        <f t="shared" si="232"/>
        <v/>
      </c>
      <c r="AM265" s="163" t="str">
        <f t="shared" si="233"/>
        <v/>
      </c>
      <c r="AN265" s="163" t="str">
        <f t="shared" si="203"/>
        <v/>
      </c>
      <c r="AO265" s="163" t="str">
        <f t="shared" si="204"/>
        <v/>
      </c>
      <c r="AP265" s="163" t="str">
        <f t="shared" si="205"/>
        <v/>
      </c>
      <c r="AQ265" s="163" t="str">
        <f t="shared" si="206"/>
        <v/>
      </c>
      <c r="AR265" s="163" t="str">
        <f t="shared" si="207"/>
        <v/>
      </c>
      <c r="AS265" s="163" t="str">
        <f t="shared" si="213"/>
        <v/>
      </c>
      <c r="AT265" s="163" t="str">
        <f t="shared" si="214"/>
        <v/>
      </c>
      <c r="AU265" s="163" t="str">
        <f t="shared" si="234"/>
        <v>рбс</v>
      </c>
      <c r="AV265" s="163" t="str">
        <f t="shared" si="217"/>
        <v>рбс80604301409общпро</v>
      </c>
      <c r="AW265" s="162">
        <f t="shared" si="195"/>
        <v>65000</v>
      </c>
      <c r="AX265" s="162">
        <f t="shared" si="196"/>
        <v>0</v>
      </c>
      <c r="AY265" s="162">
        <f t="shared" si="197"/>
        <v>0</v>
      </c>
      <c r="AZ265" s="162">
        <f t="shared" si="198"/>
        <v>0</v>
      </c>
      <c r="BA265" s="164">
        <f t="shared" si="208"/>
        <v>1</v>
      </c>
      <c r="BB265" s="164">
        <f t="shared" si="209"/>
        <v>1</v>
      </c>
      <c r="BC265" s="164">
        <f t="shared" si="210"/>
        <v>1</v>
      </c>
      <c r="BD265" s="162">
        <f t="shared" si="235"/>
        <v>0</v>
      </c>
      <c r="BE265" s="162">
        <f t="shared" si="236"/>
        <v>0</v>
      </c>
      <c r="BF265" s="179">
        <f t="shared" si="237"/>
        <v>0</v>
      </c>
      <c r="BG265" s="180">
        <f t="shared" si="238"/>
        <v>0</v>
      </c>
      <c r="BH265" s="254"/>
      <c r="BI265" s="254"/>
      <c r="BJ265" s="197"/>
      <c r="BK265" s="197"/>
      <c r="BL265" s="202" t="str">
        <f t="shared" si="215"/>
        <v/>
      </c>
    </row>
    <row r="266" spans="1:107" ht="12" hidden="1" customHeight="1">
      <c r="A266" s="365" t="s">
        <v>600</v>
      </c>
      <c r="B266" s="366" t="s">
        <v>421</v>
      </c>
      <c r="C266" s="365" t="s">
        <v>1181</v>
      </c>
      <c r="D266" s="366" t="s">
        <v>383</v>
      </c>
      <c r="E266" s="366" t="s">
        <v>1354</v>
      </c>
      <c r="F266" s="366" t="s">
        <v>533</v>
      </c>
      <c r="G266" s="366" t="s">
        <v>1344</v>
      </c>
      <c r="H266" s="366" t="s">
        <v>1095</v>
      </c>
      <c r="I266" s="366" t="s">
        <v>456</v>
      </c>
      <c r="J266" s="384">
        <v>150000</v>
      </c>
      <c r="K266" s="384">
        <v>0</v>
      </c>
      <c r="L266" s="162" t="str">
        <f t="shared" si="216"/>
        <v>806043014090113043008Ф00024400001</v>
      </c>
      <c r="M266" s="163">
        <f t="array" ref="M266">IF(COUNT(SEARCH(Удалить_Роспись_КВСР,$B266)*SEARCH(Удалить_Роспись_ПБС,$C266)*SEARCH(Удалить_Роспись_КФСР, $D266)*SEARCH(Удалить_Роспись_КЦСР,$E266)*SEARCH(Удалить_Роспись_КВР,$F266)*SEARCH(Удалить_Роспись_ЭК,$H266)*SEARCH(Удалить_Роспись_КР,$I266))&gt;0,0,1)</f>
        <v>1</v>
      </c>
      <c r="N266" s="163">
        <v>1</v>
      </c>
      <c r="O266" s="163" t="str">
        <f t="shared" si="218"/>
        <v/>
      </c>
      <c r="P266" s="263" t="str">
        <f t="shared" si="219"/>
        <v/>
      </c>
      <c r="Q266" s="263" t="str">
        <f t="shared" si="220"/>
        <v/>
      </c>
      <c r="R266" s="263" t="str">
        <f t="shared" si="221"/>
        <v/>
      </c>
      <c r="S266" s="263" t="str">
        <f t="shared" si="222"/>
        <v/>
      </c>
      <c r="T266" s="263" t="str">
        <f t="shared" si="223"/>
        <v/>
      </c>
      <c r="U266" s="263" t="str">
        <f t="shared" si="199"/>
        <v/>
      </c>
      <c r="V266" s="263" t="str">
        <f t="shared" si="224"/>
        <v/>
      </c>
      <c r="W266" s="263" t="str">
        <f t="shared" si="200"/>
        <v/>
      </c>
      <c r="X266" s="263" t="str">
        <f t="shared" si="225"/>
        <v/>
      </c>
      <c r="Y266" s="263" t="str">
        <f t="shared" si="226"/>
        <v/>
      </c>
      <c r="Z266" s="263" t="str">
        <f t="shared" si="227"/>
        <v/>
      </c>
      <c r="AA266" s="263" t="str">
        <f t="shared" si="228"/>
        <v/>
      </c>
      <c r="AB266" s="263" t="str">
        <f t="shared" si="211"/>
        <v/>
      </c>
      <c r="AC266" s="263" t="str">
        <f t="shared" si="201"/>
        <v/>
      </c>
      <c r="AD266" s="263" t="str">
        <f t="shared" si="212"/>
        <v/>
      </c>
      <c r="AE266" s="263" t="str">
        <f t="shared" si="229"/>
        <v/>
      </c>
      <c r="AF266" s="263" t="str">
        <f t="shared" si="230"/>
        <v/>
      </c>
      <c r="AG266" s="263"/>
      <c r="AJ266" s="163" t="str">
        <f t="shared" si="231"/>
        <v/>
      </c>
      <c r="AK266" s="163" t="str">
        <f t="shared" si="202"/>
        <v/>
      </c>
      <c r="AL266" s="163" t="str">
        <f t="shared" si="232"/>
        <v/>
      </c>
      <c r="AM266" s="163" t="str">
        <f t="shared" si="233"/>
        <v/>
      </c>
      <c r="AN266" s="163" t="str">
        <f t="shared" si="203"/>
        <v/>
      </c>
      <c r="AO266" s="163" t="str">
        <f t="shared" si="204"/>
        <v/>
      </c>
      <c r="AP266" s="163" t="str">
        <f t="shared" si="205"/>
        <v/>
      </c>
      <c r="AQ266" s="163" t="str">
        <f t="shared" si="206"/>
        <v/>
      </c>
      <c r="AR266" s="163" t="str">
        <f t="shared" si="207"/>
        <v/>
      </c>
      <c r="AS266" s="163" t="str">
        <f t="shared" si="213"/>
        <v/>
      </c>
      <c r="AT266" s="163" t="str">
        <f t="shared" si="214"/>
        <v/>
      </c>
      <c r="AU266" s="163" t="str">
        <f t="shared" si="234"/>
        <v>рбс</v>
      </c>
      <c r="AV266" s="163" t="str">
        <f t="shared" si="217"/>
        <v>рбс80604301409общосн</v>
      </c>
      <c r="AW266" s="162">
        <f t="shared" si="195"/>
        <v>150000</v>
      </c>
      <c r="AX266" s="162">
        <f t="shared" si="196"/>
        <v>0</v>
      </c>
      <c r="AY266" s="162">
        <f t="shared" si="197"/>
        <v>150000</v>
      </c>
      <c r="AZ266" s="162">
        <f t="shared" si="198"/>
        <v>0</v>
      </c>
      <c r="BA266" s="164">
        <f t="shared" si="208"/>
        <v>1</v>
      </c>
      <c r="BB266" s="164">
        <f t="shared" si="209"/>
        <v>1</v>
      </c>
      <c r="BC266" s="164">
        <f t="shared" si="210"/>
        <v>1</v>
      </c>
      <c r="BD266" s="162">
        <f>IF(ISNA(BA266),0,AY266*$BA266)+65000</f>
        <v>215000</v>
      </c>
      <c r="BE266" s="162">
        <f t="shared" si="236"/>
        <v>0</v>
      </c>
      <c r="BF266" s="179">
        <f t="shared" si="237"/>
        <v>215000</v>
      </c>
      <c r="BG266" s="180">
        <f t="shared" si="238"/>
        <v>215000</v>
      </c>
      <c r="BH266" s="254"/>
      <c r="BI266" s="254"/>
      <c r="BJ266" s="197"/>
      <c r="BK266" s="197"/>
      <c r="BL266" s="202" t="str">
        <f t="shared" si="215"/>
        <v/>
      </c>
    </row>
    <row r="267" spans="1:107" ht="12" hidden="1" customHeight="1">
      <c r="A267" s="365" t="s">
        <v>600</v>
      </c>
      <c r="B267" s="366" t="s">
        <v>421</v>
      </c>
      <c r="C267" s="365" t="s">
        <v>1181</v>
      </c>
      <c r="D267" s="366" t="s">
        <v>383</v>
      </c>
      <c r="E267" s="366" t="s">
        <v>691</v>
      </c>
      <c r="F267" s="366" t="s">
        <v>548</v>
      </c>
      <c r="G267" s="366" t="s">
        <v>1344</v>
      </c>
      <c r="H267" s="366" t="s">
        <v>1086</v>
      </c>
      <c r="I267" s="366" t="s">
        <v>331</v>
      </c>
      <c r="J267" s="384">
        <v>59689</v>
      </c>
      <c r="K267" s="384">
        <v>34835.78</v>
      </c>
      <c r="L267" s="162" t="str">
        <f t="shared" si="216"/>
        <v>806043014090113802007429012100010</v>
      </c>
      <c r="M267" s="163">
        <f t="array" ref="M267">IF(COUNT(SEARCH(Удалить_Роспись_КВСР,$B267)*SEARCH(Удалить_Роспись_ПБС,$C267)*SEARCH(Удалить_Роспись_КФСР, $D267)*SEARCH(Удалить_Роспись_КЦСР,$E267)*SEARCH(Удалить_Роспись_КВР,$F267)*SEARCH(Удалить_Роспись_ЭК,$H267)*SEARCH(Удалить_Роспись_КР,$I267))&gt;0,0,1)</f>
        <v>0</v>
      </c>
      <c r="N267" s="163">
        <f t="array" ref="N267">IF(COUNT(SEARCH(Удалить_Индекс_КВСР,$B267)*SEARCH(Удалить_Индекс_ПБС,$C267)*SEARCH(Удалить_Индекс_КФСР,$D267)*SEARCH(Удалить_Индекс_КЦСР,$E267)*SEARCH(Удалить_Индекс_КВР,$F267)*SEARCH(Удалить_Индекс_ЭК,$H267)*SEARCH(Удалить_Индекс_КР,$I267))&gt;0,0,1)</f>
        <v>0</v>
      </c>
      <c r="O267" s="163" t="str">
        <f t="shared" si="218"/>
        <v/>
      </c>
      <c r="P267" s="263" t="str">
        <f t="shared" si="219"/>
        <v/>
      </c>
      <c r="Q267" s="263" t="str">
        <f t="shared" si="220"/>
        <v/>
      </c>
      <c r="R267" s="263" t="str">
        <f t="shared" si="221"/>
        <v/>
      </c>
      <c r="S267" s="263" t="str">
        <f t="shared" si="222"/>
        <v/>
      </c>
      <c r="T267" s="263" t="str">
        <f t="shared" si="223"/>
        <v/>
      </c>
      <c r="U267" s="263" t="str">
        <f t="shared" si="199"/>
        <v/>
      </c>
      <c r="V267" s="263" t="str">
        <f t="shared" si="224"/>
        <v/>
      </c>
      <c r="W267" s="263" t="str">
        <f t="shared" si="200"/>
        <v/>
      </c>
      <c r="X267" s="263" t="str">
        <f t="shared" si="225"/>
        <v/>
      </c>
      <c r="Y267" s="263" t="str">
        <f t="shared" si="226"/>
        <v/>
      </c>
      <c r="Z267" s="263" t="str">
        <f t="shared" si="227"/>
        <v/>
      </c>
      <c r="AA267" s="263" t="str">
        <f t="shared" si="228"/>
        <v/>
      </c>
      <c r="AB267" s="263" t="str">
        <f t="shared" si="211"/>
        <v/>
      </c>
      <c r="AC267" s="263" t="str">
        <f t="shared" si="201"/>
        <v/>
      </c>
      <c r="AD267" s="263" t="str">
        <f t="shared" si="212"/>
        <v/>
      </c>
      <c r="AE267" s="263" t="str">
        <f t="shared" si="229"/>
        <v/>
      </c>
      <c r="AF267" s="263" t="str">
        <f t="shared" si="230"/>
        <v/>
      </c>
      <c r="AG267" s="263"/>
      <c r="AJ267" s="163" t="str">
        <f t="shared" si="231"/>
        <v/>
      </c>
      <c r="AK267" s="163" t="str">
        <f t="shared" si="202"/>
        <v/>
      </c>
      <c r="AL267" s="163" t="str">
        <f t="shared" si="232"/>
        <v/>
      </c>
      <c r="AM267" s="163" t="str">
        <f t="shared" si="233"/>
        <v>меж</v>
      </c>
      <c r="AN267" s="163" t="str">
        <f t="shared" si="203"/>
        <v/>
      </c>
      <c r="AO267" s="163" t="str">
        <f t="shared" si="204"/>
        <v/>
      </c>
      <c r="AP267" s="163" t="str">
        <f t="shared" si="205"/>
        <v/>
      </c>
      <c r="AQ267" s="163" t="str">
        <f t="shared" si="206"/>
        <v/>
      </c>
      <c r="AR267" s="163" t="str">
        <f t="shared" si="207"/>
        <v/>
      </c>
      <c r="AS267" s="163" t="str">
        <f t="shared" si="213"/>
        <v/>
      </c>
      <c r="AT267" s="163" t="str">
        <f t="shared" si="214"/>
        <v/>
      </c>
      <c r="AU267" s="163" t="str">
        <f t="shared" si="234"/>
        <v>рбс</v>
      </c>
      <c r="AV267" s="163" t="str">
        <f t="shared" si="217"/>
        <v>рбс80604301409общопл</v>
      </c>
      <c r="AW267" s="162">
        <f t="shared" si="195"/>
        <v>0</v>
      </c>
      <c r="AX267" s="162">
        <f t="shared" si="196"/>
        <v>0</v>
      </c>
      <c r="AY267" s="162">
        <f t="shared" si="197"/>
        <v>0</v>
      </c>
      <c r="AZ267" s="162">
        <f t="shared" si="198"/>
        <v>0</v>
      </c>
      <c r="BA267" s="164">
        <f t="shared" si="208"/>
        <v>1</v>
      </c>
      <c r="BB267" s="164">
        <f t="shared" si="209"/>
        <v>1</v>
      </c>
      <c r="BC267" s="164">
        <f t="shared" si="210"/>
        <v>1</v>
      </c>
      <c r="BD267" s="162">
        <f t="shared" si="235"/>
        <v>0</v>
      </c>
      <c r="BE267" s="162">
        <f t="shared" si="236"/>
        <v>0</v>
      </c>
      <c r="BF267" s="179">
        <f t="shared" si="237"/>
        <v>0</v>
      </c>
      <c r="BG267" s="180">
        <f t="shared" si="238"/>
        <v>0</v>
      </c>
      <c r="BH267" s="254"/>
      <c r="BI267" s="254"/>
      <c r="BJ267" s="197"/>
      <c r="BK267" s="197"/>
      <c r="BL267" s="202" t="str">
        <f t="shared" si="215"/>
        <v/>
      </c>
    </row>
    <row r="268" spans="1:107" ht="12" hidden="1" customHeight="1">
      <c r="A268" s="365" t="s">
        <v>600</v>
      </c>
      <c r="B268" s="366" t="s">
        <v>421</v>
      </c>
      <c r="C268" s="365" t="s">
        <v>1181</v>
      </c>
      <c r="D268" s="366" t="s">
        <v>383</v>
      </c>
      <c r="E268" s="366" t="s">
        <v>691</v>
      </c>
      <c r="F268" s="366" t="s">
        <v>642</v>
      </c>
      <c r="G268" s="366" t="s">
        <v>1344</v>
      </c>
      <c r="H268" s="366" t="s">
        <v>1088</v>
      </c>
      <c r="I268" s="366" t="s">
        <v>331</v>
      </c>
      <c r="J268" s="384">
        <v>18031</v>
      </c>
      <c r="K268" s="384">
        <v>10816.32</v>
      </c>
      <c r="L268" s="162" t="str">
        <f t="shared" si="216"/>
        <v>806043014090113802007429012900010</v>
      </c>
      <c r="M268" s="163">
        <f t="array" ref="M268">IF(COUNT(SEARCH(Удалить_Роспись_КВСР,$B268)*SEARCH(Удалить_Роспись_ПБС,$C268)*SEARCH(Удалить_Роспись_КФСР, $D268)*SEARCH(Удалить_Роспись_КЦСР,$E268)*SEARCH(Удалить_Роспись_КВР,$F268)*SEARCH(Удалить_Роспись_ЭК,$H268)*SEARCH(Удалить_Роспись_КР,$I268))&gt;0,0,1)</f>
        <v>0</v>
      </c>
      <c r="N268" s="163">
        <f t="array" ref="N268">IF(COUNT(SEARCH(Удалить_Индекс_КВСР,$B268)*SEARCH(Удалить_Индекс_ПБС,$C268)*SEARCH(Удалить_Индекс_КФСР,$D268)*SEARCH(Удалить_Индекс_КЦСР,$E268)*SEARCH(Удалить_Индекс_КВР,$F268)*SEARCH(Удалить_Индекс_ЭК,$H268)*SEARCH(Удалить_Индекс_КР,$I268))&gt;0,0,1)</f>
        <v>0</v>
      </c>
      <c r="O268" s="163" t="str">
        <f t="shared" si="218"/>
        <v/>
      </c>
      <c r="P268" s="263" t="str">
        <f t="shared" si="219"/>
        <v/>
      </c>
      <c r="Q268" s="263" t="str">
        <f t="shared" si="220"/>
        <v/>
      </c>
      <c r="R268" s="263" t="str">
        <f t="shared" si="221"/>
        <v/>
      </c>
      <c r="S268" s="263" t="str">
        <f t="shared" si="222"/>
        <v/>
      </c>
      <c r="T268" s="263" t="str">
        <f t="shared" si="223"/>
        <v/>
      </c>
      <c r="U268" s="263" t="str">
        <f t="shared" si="199"/>
        <v/>
      </c>
      <c r="V268" s="263" t="str">
        <f t="shared" si="224"/>
        <v/>
      </c>
      <c r="W268" s="263" t="str">
        <f t="shared" si="200"/>
        <v/>
      </c>
      <c r="X268" s="263" t="str">
        <f t="shared" si="225"/>
        <v/>
      </c>
      <c r="Y268" s="263" t="str">
        <f t="shared" si="226"/>
        <v/>
      </c>
      <c r="Z268" s="263" t="str">
        <f t="shared" si="227"/>
        <v/>
      </c>
      <c r="AA268" s="263" t="str">
        <f t="shared" si="228"/>
        <v/>
      </c>
      <c r="AB268" s="263" t="str">
        <f t="shared" si="211"/>
        <v/>
      </c>
      <c r="AC268" s="263" t="str">
        <f t="shared" si="201"/>
        <v/>
      </c>
      <c r="AD268" s="263" t="str">
        <f t="shared" si="212"/>
        <v/>
      </c>
      <c r="AE268" s="263" t="str">
        <f t="shared" si="229"/>
        <v/>
      </c>
      <c r="AF268" s="263" t="str">
        <f t="shared" si="230"/>
        <v/>
      </c>
      <c r="AG268" s="263"/>
      <c r="AJ268" s="163" t="str">
        <f t="shared" si="231"/>
        <v/>
      </c>
      <c r="AK268" s="163" t="str">
        <f t="shared" si="202"/>
        <v/>
      </c>
      <c r="AL268" s="163" t="str">
        <f t="shared" si="232"/>
        <v/>
      </c>
      <c r="AM268" s="163" t="str">
        <f t="shared" si="233"/>
        <v>меж</v>
      </c>
      <c r="AN268" s="163" t="str">
        <f t="shared" si="203"/>
        <v/>
      </c>
      <c r="AO268" s="163" t="str">
        <f t="shared" si="204"/>
        <v/>
      </c>
      <c r="AP268" s="163" t="str">
        <f t="shared" si="205"/>
        <v/>
      </c>
      <c r="AQ268" s="163" t="str">
        <f t="shared" si="206"/>
        <v/>
      </c>
      <c r="AR268" s="163" t="str">
        <f t="shared" si="207"/>
        <v/>
      </c>
      <c r="AS268" s="163" t="str">
        <f t="shared" si="213"/>
        <v/>
      </c>
      <c r="AT268" s="163" t="str">
        <f t="shared" si="214"/>
        <v/>
      </c>
      <c r="AU268" s="163" t="str">
        <f t="shared" si="234"/>
        <v>рбс</v>
      </c>
      <c r="AV268" s="163" t="str">
        <f t="shared" si="217"/>
        <v>рбс80604301409общопл</v>
      </c>
      <c r="AW268" s="162">
        <f t="shared" si="195"/>
        <v>0</v>
      </c>
      <c r="AX268" s="162">
        <f t="shared" si="196"/>
        <v>0</v>
      </c>
      <c r="AY268" s="162">
        <f t="shared" si="197"/>
        <v>0</v>
      </c>
      <c r="AZ268" s="162">
        <f t="shared" si="198"/>
        <v>0</v>
      </c>
      <c r="BA268" s="164">
        <f t="shared" si="208"/>
        <v>1</v>
      </c>
      <c r="BB268" s="164">
        <f t="shared" si="209"/>
        <v>1</v>
      </c>
      <c r="BC268" s="164">
        <f t="shared" si="210"/>
        <v>1</v>
      </c>
      <c r="BD268" s="162">
        <f t="shared" si="235"/>
        <v>0</v>
      </c>
      <c r="BE268" s="162">
        <f t="shared" si="236"/>
        <v>0</v>
      </c>
      <c r="BF268" s="179">
        <f t="shared" si="237"/>
        <v>0</v>
      </c>
      <c r="BG268" s="180">
        <f t="shared" si="238"/>
        <v>0</v>
      </c>
      <c r="BH268" s="254"/>
      <c r="BI268" s="254"/>
      <c r="BJ268" s="197"/>
      <c r="BK268" s="197"/>
      <c r="BL268" s="202" t="str">
        <f t="shared" si="215"/>
        <v/>
      </c>
    </row>
    <row r="269" spans="1:107" ht="12" hidden="1" customHeight="1">
      <c r="A269" s="365" t="s">
        <v>600</v>
      </c>
      <c r="B269" s="366" t="s">
        <v>421</v>
      </c>
      <c r="C269" s="365" t="s">
        <v>1181</v>
      </c>
      <c r="D269" s="366" t="s">
        <v>383</v>
      </c>
      <c r="E269" s="366" t="s">
        <v>691</v>
      </c>
      <c r="F269" s="366" t="s">
        <v>533</v>
      </c>
      <c r="G269" s="366" t="s">
        <v>1344</v>
      </c>
      <c r="H269" s="366" t="s">
        <v>1167</v>
      </c>
      <c r="I269" s="366" t="s">
        <v>331</v>
      </c>
      <c r="J269" s="384">
        <v>3180</v>
      </c>
      <c r="K269" s="384">
        <v>3179.4</v>
      </c>
      <c r="L269" s="162" t="str">
        <f t="shared" si="216"/>
        <v>806043014090113802007429024400010</v>
      </c>
      <c r="M269" s="163">
        <f t="array" ref="M269">IF(COUNT(SEARCH(Удалить_Роспись_КВСР,$B269)*SEARCH(Удалить_Роспись_ПБС,$C269)*SEARCH(Удалить_Роспись_КФСР, $D269)*SEARCH(Удалить_Роспись_КЦСР,$E269)*SEARCH(Удалить_Роспись_КВР,$F269)*SEARCH(Удалить_Роспись_ЭК,$H269)*SEARCH(Удалить_Роспись_КР,$I269))&gt;0,0,1)</f>
        <v>0</v>
      </c>
      <c r="N269" s="163">
        <f t="array" ref="N269">IF(COUNT(SEARCH(Удалить_Индекс_КВСР,$B269)*SEARCH(Удалить_Индекс_ПБС,$C269)*SEARCH(Удалить_Индекс_КФСР,$D269)*SEARCH(Удалить_Индекс_КЦСР,$E269)*SEARCH(Удалить_Индекс_КВР,$F269)*SEARCH(Удалить_Индекс_ЭК,$H269)*SEARCH(Удалить_Индекс_КР,$I269))&gt;0,0,1)</f>
        <v>0</v>
      </c>
      <c r="O269" s="163" t="str">
        <f t="shared" si="218"/>
        <v/>
      </c>
      <c r="P269" s="263" t="str">
        <f t="shared" si="219"/>
        <v/>
      </c>
      <c r="Q269" s="263" t="str">
        <f t="shared" si="220"/>
        <v/>
      </c>
      <c r="R269" s="263" t="str">
        <f t="shared" si="221"/>
        <v/>
      </c>
      <c r="S269" s="263" t="str">
        <f t="shared" si="222"/>
        <v/>
      </c>
      <c r="T269" s="263" t="str">
        <f t="shared" si="223"/>
        <v/>
      </c>
      <c r="U269" s="263" t="str">
        <f t="shared" si="199"/>
        <v/>
      </c>
      <c r="V269" s="263" t="str">
        <f t="shared" si="224"/>
        <v/>
      </c>
      <c r="W269" s="263" t="str">
        <f t="shared" si="200"/>
        <v/>
      </c>
      <c r="X269" s="263" t="str">
        <f t="shared" si="225"/>
        <v/>
      </c>
      <c r="Y269" s="263" t="str">
        <f t="shared" si="226"/>
        <v/>
      </c>
      <c r="Z269" s="263" t="str">
        <f t="shared" si="227"/>
        <v/>
      </c>
      <c r="AA269" s="263" t="str">
        <f t="shared" si="228"/>
        <v/>
      </c>
      <c r="AB269" s="263" t="str">
        <f t="shared" si="211"/>
        <v/>
      </c>
      <c r="AC269" s="263" t="str">
        <f t="shared" si="201"/>
        <v/>
      </c>
      <c r="AD269" s="263" t="str">
        <f t="shared" si="212"/>
        <v/>
      </c>
      <c r="AE269" s="263" t="str">
        <f t="shared" si="229"/>
        <v/>
      </c>
      <c r="AF269" s="263" t="str">
        <f t="shared" si="230"/>
        <v/>
      </c>
      <c r="AG269" s="263"/>
      <c r="AJ269" s="163" t="str">
        <f t="shared" si="231"/>
        <v/>
      </c>
      <c r="AK269" s="163" t="str">
        <f t="shared" si="202"/>
        <v/>
      </c>
      <c r="AL269" s="163" t="str">
        <f t="shared" si="232"/>
        <v/>
      </c>
      <c r="AM269" s="163" t="str">
        <f t="shared" si="233"/>
        <v>меж</v>
      </c>
      <c r="AN269" s="163" t="str">
        <f t="shared" si="203"/>
        <v/>
      </c>
      <c r="AO269" s="163" t="str">
        <f t="shared" si="204"/>
        <v/>
      </c>
      <c r="AP269" s="163" t="str">
        <f t="shared" si="205"/>
        <v/>
      </c>
      <c r="AQ269" s="163" t="str">
        <f t="shared" si="206"/>
        <v/>
      </c>
      <c r="AR269" s="163" t="str">
        <f t="shared" si="207"/>
        <v/>
      </c>
      <c r="AS269" s="163" t="str">
        <f t="shared" si="213"/>
        <v/>
      </c>
      <c r="AT269" s="163" t="str">
        <f t="shared" si="214"/>
        <v/>
      </c>
      <c r="AU269" s="163" t="str">
        <f t="shared" si="234"/>
        <v>рбс</v>
      </c>
      <c r="AV269" s="163" t="str">
        <f t="shared" si="217"/>
        <v>рбс80604301409общпро</v>
      </c>
      <c r="AW269" s="162">
        <f t="shared" si="195"/>
        <v>0</v>
      </c>
      <c r="AX269" s="162">
        <f t="shared" si="196"/>
        <v>0</v>
      </c>
      <c r="AY269" s="162">
        <f t="shared" si="197"/>
        <v>0</v>
      </c>
      <c r="AZ269" s="162">
        <f t="shared" si="198"/>
        <v>0</v>
      </c>
      <c r="BA269" s="164">
        <f t="shared" si="208"/>
        <v>1</v>
      </c>
      <c r="BB269" s="164">
        <f t="shared" si="209"/>
        <v>1</v>
      </c>
      <c r="BC269" s="164">
        <f t="shared" si="210"/>
        <v>1</v>
      </c>
      <c r="BD269" s="162">
        <f t="shared" si="235"/>
        <v>0</v>
      </c>
      <c r="BE269" s="162">
        <f t="shared" si="236"/>
        <v>0</v>
      </c>
      <c r="BF269" s="179">
        <f t="shared" si="237"/>
        <v>0</v>
      </c>
      <c r="BG269" s="180">
        <f t="shared" si="238"/>
        <v>0</v>
      </c>
      <c r="BH269" s="254"/>
      <c r="BI269" s="254"/>
      <c r="BJ269" s="197"/>
      <c r="BK269" s="197"/>
      <c r="BL269" s="202" t="str">
        <f t="shared" si="215"/>
        <v/>
      </c>
    </row>
    <row r="270" spans="1:107" ht="12" hidden="1" customHeight="1">
      <c r="A270" s="365" t="s">
        <v>600</v>
      </c>
      <c r="B270" s="366" t="s">
        <v>421</v>
      </c>
      <c r="C270" s="365" t="s">
        <v>1181</v>
      </c>
      <c r="D270" s="366" t="s">
        <v>383</v>
      </c>
      <c r="E270" s="366" t="s">
        <v>692</v>
      </c>
      <c r="F270" s="366" t="s">
        <v>548</v>
      </c>
      <c r="G270" s="366" t="s">
        <v>1344</v>
      </c>
      <c r="H270" s="366" t="s">
        <v>1086</v>
      </c>
      <c r="I270" s="366" t="s">
        <v>331</v>
      </c>
      <c r="J270" s="384">
        <v>57205</v>
      </c>
      <c r="K270" s="384">
        <v>41800.199999999997</v>
      </c>
      <c r="L270" s="162" t="str">
        <f t="shared" si="216"/>
        <v>806043014090113802007519012100010</v>
      </c>
      <c r="M270" s="163">
        <f t="array" ref="M270">IF(COUNT(SEARCH(Удалить_Роспись_КВСР,$B270)*SEARCH(Удалить_Роспись_ПБС,$C270)*SEARCH(Удалить_Роспись_КФСР, $D270)*SEARCH(Удалить_Роспись_КЦСР,$E270)*SEARCH(Удалить_Роспись_КВР,$F270)*SEARCH(Удалить_Роспись_ЭК,$H270)*SEARCH(Удалить_Роспись_КР,$I270))&gt;0,0,1)</f>
        <v>0</v>
      </c>
      <c r="N270" s="163">
        <f t="array" ref="N270">IF(COUNT(SEARCH(Удалить_Индекс_КВСР,$B270)*SEARCH(Удалить_Индекс_ПБС,$C270)*SEARCH(Удалить_Индекс_КФСР,$D270)*SEARCH(Удалить_Индекс_КЦСР,$E270)*SEARCH(Удалить_Индекс_КВР,$F270)*SEARCH(Удалить_Индекс_ЭК,$H270)*SEARCH(Удалить_Индекс_КР,$I270))&gt;0,0,1)</f>
        <v>0</v>
      </c>
      <c r="O270" s="163" t="str">
        <f t="shared" si="218"/>
        <v/>
      </c>
      <c r="P270" s="263" t="str">
        <f t="shared" si="219"/>
        <v/>
      </c>
      <c r="Q270" s="263" t="str">
        <f t="shared" si="220"/>
        <v/>
      </c>
      <c r="R270" s="263" t="str">
        <f t="shared" si="221"/>
        <v/>
      </c>
      <c r="S270" s="263" t="str">
        <f t="shared" si="222"/>
        <v/>
      </c>
      <c r="T270" s="263" t="str">
        <f t="shared" si="223"/>
        <v/>
      </c>
      <c r="U270" s="263" t="str">
        <f t="shared" si="199"/>
        <v/>
      </c>
      <c r="V270" s="263" t="str">
        <f t="shared" si="224"/>
        <v/>
      </c>
      <c r="W270" s="263" t="str">
        <f t="shared" si="200"/>
        <v/>
      </c>
      <c r="X270" s="263" t="str">
        <f t="shared" si="225"/>
        <v/>
      </c>
      <c r="Y270" s="263" t="str">
        <f t="shared" si="226"/>
        <v/>
      </c>
      <c r="Z270" s="263" t="str">
        <f t="shared" si="227"/>
        <v/>
      </c>
      <c r="AA270" s="263" t="str">
        <f t="shared" si="228"/>
        <v/>
      </c>
      <c r="AB270" s="263" t="str">
        <f t="shared" si="211"/>
        <v/>
      </c>
      <c r="AC270" s="263" t="str">
        <f t="shared" si="201"/>
        <v/>
      </c>
      <c r="AD270" s="263" t="str">
        <f t="shared" si="212"/>
        <v/>
      </c>
      <c r="AE270" s="263" t="str">
        <f t="shared" si="229"/>
        <v/>
      </c>
      <c r="AF270" s="263" t="str">
        <f t="shared" si="230"/>
        <v/>
      </c>
      <c r="AG270" s="263"/>
      <c r="AJ270" s="163" t="str">
        <f t="shared" si="231"/>
        <v/>
      </c>
      <c r="AK270" s="163" t="str">
        <f t="shared" si="202"/>
        <v/>
      </c>
      <c r="AL270" s="163" t="str">
        <f t="shared" si="232"/>
        <v/>
      </c>
      <c r="AM270" s="163" t="str">
        <f t="shared" si="233"/>
        <v>меж</v>
      </c>
      <c r="AN270" s="163" t="str">
        <f t="shared" si="203"/>
        <v/>
      </c>
      <c r="AO270" s="163" t="str">
        <f t="shared" si="204"/>
        <v/>
      </c>
      <c r="AP270" s="163" t="str">
        <f t="shared" si="205"/>
        <v/>
      </c>
      <c r="AQ270" s="163" t="str">
        <f t="shared" si="206"/>
        <v/>
      </c>
      <c r="AR270" s="163" t="str">
        <f t="shared" si="207"/>
        <v/>
      </c>
      <c r="AS270" s="163" t="str">
        <f t="shared" si="213"/>
        <v/>
      </c>
      <c r="AT270" s="163" t="str">
        <f t="shared" si="214"/>
        <v/>
      </c>
      <c r="AU270" s="163" t="str">
        <f t="shared" si="234"/>
        <v>рбс</v>
      </c>
      <c r="AV270" s="163" t="str">
        <f t="shared" si="217"/>
        <v>рбс80604301409общопл</v>
      </c>
      <c r="AW270" s="162">
        <f t="shared" ref="AW270:AW333" si="239">J270*$M270</f>
        <v>0</v>
      </c>
      <c r="AX270" s="162">
        <f t="shared" ref="AX270:AX333" si="240">K270*$M270</f>
        <v>0</v>
      </c>
      <c r="AY270" s="162">
        <f t="shared" ref="AY270:AY333" si="241">J270*$N270</f>
        <v>0</v>
      </c>
      <c r="AZ270" s="162">
        <f t="shared" ref="AZ270:AZ333" si="242">K270*$N270</f>
        <v>0</v>
      </c>
      <c r="BA270" s="164">
        <f t="shared" si="208"/>
        <v>1</v>
      </c>
      <c r="BB270" s="164">
        <f t="shared" si="209"/>
        <v>1</v>
      </c>
      <c r="BC270" s="164">
        <f t="shared" si="210"/>
        <v>1</v>
      </c>
      <c r="BD270" s="162">
        <f t="shared" si="235"/>
        <v>0</v>
      </c>
      <c r="BE270" s="162">
        <f t="shared" si="236"/>
        <v>0</v>
      </c>
      <c r="BF270" s="179">
        <f t="shared" si="237"/>
        <v>0</v>
      </c>
      <c r="BG270" s="180">
        <f t="shared" si="238"/>
        <v>0</v>
      </c>
      <c r="BH270" s="254"/>
      <c r="BI270" s="254"/>
      <c r="BJ270" s="197"/>
      <c r="BK270" s="197"/>
      <c r="BL270" s="202" t="str">
        <f t="shared" si="215"/>
        <v/>
      </c>
    </row>
    <row r="271" spans="1:107" s="343" customFormat="1" ht="12" hidden="1" customHeight="1">
      <c r="A271" s="365" t="s">
        <v>600</v>
      </c>
      <c r="B271" s="366" t="s">
        <v>421</v>
      </c>
      <c r="C271" s="365" t="s">
        <v>1181</v>
      </c>
      <c r="D271" s="366" t="s">
        <v>383</v>
      </c>
      <c r="E271" s="366" t="s">
        <v>692</v>
      </c>
      <c r="F271" s="366" t="s">
        <v>642</v>
      </c>
      <c r="G271" s="366" t="s">
        <v>1344</v>
      </c>
      <c r="H271" s="366" t="s">
        <v>1088</v>
      </c>
      <c r="I271" s="366" t="s">
        <v>331</v>
      </c>
      <c r="J271" s="384">
        <v>17276</v>
      </c>
      <c r="K271" s="384">
        <v>12816.92</v>
      </c>
      <c r="L271" s="162" t="str">
        <f t="shared" si="216"/>
        <v>806043014090113802007519012900010</v>
      </c>
      <c r="M271" s="163">
        <f t="array" ref="M271">IF(COUNT(SEARCH(Удалить_Роспись_КВСР,$B271)*SEARCH(Удалить_Роспись_ПБС,$C271)*SEARCH(Удалить_Роспись_КФСР, $D271)*SEARCH(Удалить_Роспись_КЦСР,$E271)*SEARCH(Удалить_Роспись_КВР,$F271)*SEARCH(Удалить_Роспись_ЭК,$H271)*SEARCH(Удалить_Роспись_КР,$I271))&gt;0,0,1)</f>
        <v>0</v>
      </c>
      <c r="N271" s="163">
        <f t="array" ref="N271">IF(COUNT(SEARCH(Удалить_Индекс_КВСР,$B271)*SEARCH(Удалить_Индекс_ПБС,$C271)*SEARCH(Удалить_Индекс_КФСР,$D271)*SEARCH(Удалить_Индекс_КЦСР,$E271)*SEARCH(Удалить_Индекс_КВР,$F271)*SEARCH(Удалить_Индекс_ЭК,$H271)*SEARCH(Удалить_Индекс_КР,$I271))&gt;0,0,1)</f>
        <v>0</v>
      </c>
      <c r="O271" s="163" t="str">
        <f t="shared" si="218"/>
        <v/>
      </c>
      <c r="P271" s="263" t="str">
        <f t="shared" si="219"/>
        <v/>
      </c>
      <c r="Q271" s="263" t="str">
        <f t="shared" si="220"/>
        <v/>
      </c>
      <c r="R271" s="263" t="str">
        <f t="shared" si="221"/>
        <v/>
      </c>
      <c r="S271" s="263" t="str">
        <f t="shared" si="222"/>
        <v/>
      </c>
      <c r="T271" s="263" t="str">
        <f t="shared" si="223"/>
        <v/>
      </c>
      <c r="U271" s="263" t="str">
        <f t="shared" si="199"/>
        <v/>
      </c>
      <c r="V271" s="263" t="str">
        <f t="shared" si="224"/>
        <v/>
      </c>
      <c r="W271" s="263" t="str">
        <f t="shared" si="200"/>
        <v/>
      </c>
      <c r="X271" s="263" t="str">
        <f t="shared" si="225"/>
        <v/>
      </c>
      <c r="Y271" s="263" t="str">
        <f t="shared" si="226"/>
        <v/>
      </c>
      <c r="Z271" s="263" t="str">
        <f t="shared" si="227"/>
        <v/>
      </c>
      <c r="AA271" s="263" t="str">
        <f t="shared" si="228"/>
        <v/>
      </c>
      <c r="AB271" s="263" t="str">
        <f t="shared" si="211"/>
        <v/>
      </c>
      <c r="AC271" s="263" t="str">
        <f t="shared" si="201"/>
        <v/>
      </c>
      <c r="AD271" s="263" t="str">
        <f t="shared" si="212"/>
        <v/>
      </c>
      <c r="AE271" s="263" t="str">
        <f t="shared" si="229"/>
        <v/>
      </c>
      <c r="AF271" s="263" t="str">
        <f t="shared" si="230"/>
        <v/>
      </c>
      <c r="AG271" s="263"/>
      <c r="AH271" s="157"/>
      <c r="AI271" s="157"/>
      <c r="AJ271" s="163" t="str">
        <f t="shared" si="231"/>
        <v/>
      </c>
      <c r="AK271" s="163" t="str">
        <f t="shared" si="202"/>
        <v/>
      </c>
      <c r="AL271" s="163" t="str">
        <f t="shared" si="232"/>
        <v/>
      </c>
      <c r="AM271" s="163" t="str">
        <f t="shared" si="233"/>
        <v>меж</v>
      </c>
      <c r="AN271" s="163" t="str">
        <f t="shared" si="203"/>
        <v/>
      </c>
      <c r="AO271" s="163" t="str">
        <f t="shared" si="204"/>
        <v/>
      </c>
      <c r="AP271" s="163" t="str">
        <f t="shared" si="205"/>
        <v/>
      </c>
      <c r="AQ271" s="163" t="str">
        <f t="shared" si="206"/>
        <v/>
      </c>
      <c r="AR271" s="163" t="str">
        <f t="shared" si="207"/>
        <v/>
      </c>
      <c r="AS271" s="163" t="str">
        <f t="shared" si="213"/>
        <v/>
      </c>
      <c r="AT271" s="163" t="str">
        <f t="shared" si="214"/>
        <v/>
      </c>
      <c r="AU271" s="163" t="str">
        <f t="shared" si="234"/>
        <v>рбс</v>
      </c>
      <c r="AV271" s="163" t="str">
        <f t="shared" si="217"/>
        <v>рбс80604301409общопл</v>
      </c>
      <c r="AW271" s="162">
        <f t="shared" si="239"/>
        <v>0</v>
      </c>
      <c r="AX271" s="162">
        <f t="shared" si="240"/>
        <v>0</v>
      </c>
      <c r="AY271" s="162">
        <f t="shared" si="241"/>
        <v>0</v>
      </c>
      <c r="AZ271" s="162">
        <f t="shared" si="242"/>
        <v>0</v>
      </c>
      <c r="BA271" s="164">
        <f t="shared" si="208"/>
        <v>1</v>
      </c>
      <c r="BB271" s="164">
        <f t="shared" si="209"/>
        <v>1</v>
      </c>
      <c r="BC271" s="164">
        <f t="shared" si="210"/>
        <v>1</v>
      </c>
      <c r="BD271" s="162">
        <f t="shared" si="235"/>
        <v>0</v>
      </c>
      <c r="BE271" s="162">
        <f t="shared" si="236"/>
        <v>0</v>
      </c>
      <c r="BF271" s="179">
        <f t="shared" si="237"/>
        <v>0</v>
      </c>
      <c r="BG271" s="180">
        <f t="shared" si="238"/>
        <v>0</v>
      </c>
      <c r="BH271" s="254"/>
      <c r="BI271" s="254"/>
      <c r="BJ271" s="197"/>
      <c r="BK271" s="197"/>
      <c r="BL271" s="202" t="str">
        <f t="shared" si="215"/>
        <v/>
      </c>
      <c r="BM271" s="157"/>
      <c r="BN271" s="157"/>
      <c r="BO271" s="157"/>
      <c r="BP271" s="157"/>
      <c r="BQ271" s="157"/>
      <c r="BR271" s="157"/>
      <c r="BS271" s="157"/>
      <c r="BT271" s="157"/>
      <c r="BU271" s="157"/>
      <c r="BV271" s="157"/>
      <c r="BW271" s="157"/>
      <c r="BX271" s="157"/>
      <c r="BY271" s="157"/>
      <c r="BZ271" s="157"/>
      <c r="CA271" s="157"/>
      <c r="CB271" s="157"/>
      <c r="CC271" s="157"/>
      <c r="CD271" s="157"/>
      <c r="CE271" s="157"/>
      <c r="CF271" s="157"/>
      <c r="CG271" s="157"/>
      <c r="CH271" s="157"/>
      <c r="CI271" s="157"/>
      <c r="CJ271" s="157"/>
      <c r="CK271" s="157"/>
      <c r="CL271" s="157"/>
      <c r="CM271" s="157"/>
      <c r="CN271" s="157"/>
      <c r="CO271" s="157"/>
      <c r="CP271" s="157"/>
      <c r="CQ271" s="157"/>
      <c r="CR271" s="157"/>
      <c r="CS271" s="157"/>
      <c r="CT271" s="157"/>
      <c r="CU271" s="157"/>
      <c r="CV271" s="157"/>
      <c r="CW271" s="157"/>
      <c r="CX271" s="157"/>
      <c r="CY271" s="157"/>
      <c r="CZ271" s="157"/>
      <c r="DA271" s="157"/>
      <c r="DB271" s="157"/>
      <c r="DC271" s="157"/>
    </row>
    <row r="272" spans="1:107" ht="12" hidden="1" customHeight="1">
      <c r="A272" s="365" t="s">
        <v>600</v>
      </c>
      <c r="B272" s="366" t="s">
        <v>421</v>
      </c>
      <c r="C272" s="365" t="s">
        <v>1181</v>
      </c>
      <c r="D272" s="366" t="s">
        <v>383</v>
      </c>
      <c r="E272" s="366" t="s">
        <v>692</v>
      </c>
      <c r="F272" s="366" t="s">
        <v>533</v>
      </c>
      <c r="G272" s="366" t="s">
        <v>1344</v>
      </c>
      <c r="H272" s="366" t="s">
        <v>1167</v>
      </c>
      <c r="I272" s="366" t="s">
        <v>331</v>
      </c>
      <c r="J272" s="384">
        <v>14619</v>
      </c>
      <c r="K272" s="384">
        <v>0</v>
      </c>
      <c r="L272" s="162" t="str">
        <f t="shared" si="216"/>
        <v>806043014090113802007519024400010</v>
      </c>
      <c r="M272" s="163">
        <f t="array" ref="M272">IF(COUNT(SEARCH(Удалить_Роспись_КВСР,$B272)*SEARCH(Удалить_Роспись_ПБС,$C272)*SEARCH(Удалить_Роспись_КФСР, $D272)*SEARCH(Удалить_Роспись_КЦСР,$E272)*SEARCH(Удалить_Роспись_КВР,$F272)*SEARCH(Удалить_Роспись_ЭК,$H272)*SEARCH(Удалить_Роспись_КР,$I272))&gt;0,0,1)</f>
        <v>0</v>
      </c>
      <c r="N272" s="163">
        <f t="array" ref="N272">IF(COUNT(SEARCH(Удалить_Индекс_КВСР,$B272)*SEARCH(Удалить_Индекс_ПБС,$C272)*SEARCH(Удалить_Индекс_КФСР,$D272)*SEARCH(Удалить_Индекс_КЦСР,$E272)*SEARCH(Удалить_Индекс_КВР,$F272)*SEARCH(Удалить_Индекс_ЭК,$H272)*SEARCH(Удалить_Индекс_КР,$I272))&gt;0,0,1)</f>
        <v>0</v>
      </c>
      <c r="O272" s="163" t="str">
        <f t="shared" si="218"/>
        <v/>
      </c>
      <c r="P272" s="263" t="str">
        <f t="shared" si="219"/>
        <v/>
      </c>
      <c r="Q272" s="263" t="str">
        <f t="shared" si="220"/>
        <v/>
      </c>
      <c r="R272" s="263" t="str">
        <f t="shared" si="221"/>
        <v/>
      </c>
      <c r="S272" s="263" t="str">
        <f t="shared" si="222"/>
        <v/>
      </c>
      <c r="T272" s="263" t="str">
        <f t="shared" si="223"/>
        <v/>
      </c>
      <c r="U272" s="263" t="str">
        <f t="shared" si="199"/>
        <v/>
      </c>
      <c r="V272" s="263" t="str">
        <f t="shared" si="224"/>
        <v/>
      </c>
      <c r="W272" s="263" t="str">
        <f t="shared" si="200"/>
        <v/>
      </c>
      <c r="X272" s="263" t="str">
        <f t="shared" si="225"/>
        <v/>
      </c>
      <c r="Y272" s="263" t="str">
        <f t="shared" si="226"/>
        <v/>
      </c>
      <c r="Z272" s="263" t="str">
        <f t="shared" si="227"/>
        <v/>
      </c>
      <c r="AA272" s="263" t="str">
        <f t="shared" si="228"/>
        <v/>
      </c>
      <c r="AB272" s="263" t="str">
        <f t="shared" si="211"/>
        <v/>
      </c>
      <c r="AC272" s="263" t="str">
        <f t="shared" si="201"/>
        <v/>
      </c>
      <c r="AD272" s="263" t="str">
        <f t="shared" si="212"/>
        <v/>
      </c>
      <c r="AE272" s="263" t="str">
        <f t="shared" si="229"/>
        <v/>
      </c>
      <c r="AF272" s="263" t="str">
        <f t="shared" si="230"/>
        <v/>
      </c>
      <c r="AG272" s="263"/>
      <c r="AJ272" s="163" t="str">
        <f t="shared" si="231"/>
        <v/>
      </c>
      <c r="AK272" s="163" t="str">
        <f t="shared" si="202"/>
        <v/>
      </c>
      <c r="AL272" s="163" t="str">
        <f t="shared" si="232"/>
        <v/>
      </c>
      <c r="AM272" s="163" t="str">
        <f t="shared" si="233"/>
        <v>меж</v>
      </c>
      <c r="AN272" s="163" t="str">
        <f t="shared" si="203"/>
        <v/>
      </c>
      <c r="AO272" s="163" t="str">
        <f t="shared" si="204"/>
        <v/>
      </c>
      <c r="AP272" s="163" t="str">
        <f t="shared" si="205"/>
        <v/>
      </c>
      <c r="AQ272" s="163" t="str">
        <f t="shared" si="206"/>
        <v/>
      </c>
      <c r="AR272" s="163" t="str">
        <f t="shared" si="207"/>
        <v/>
      </c>
      <c r="AS272" s="163" t="str">
        <f t="shared" si="213"/>
        <v/>
      </c>
      <c r="AT272" s="163" t="str">
        <f t="shared" si="214"/>
        <v/>
      </c>
      <c r="AU272" s="163" t="str">
        <f t="shared" si="234"/>
        <v>рбс</v>
      </c>
      <c r="AV272" s="163" t="str">
        <f t="shared" si="217"/>
        <v>рбс80604301409общпро</v>
      </c>
      <c r="AW272" s="162">
        <f t="shared" si="239"/>
        <v>0</v>
      </c>
      <c r="AX272" s="162">
        <f t="shared" si="240"/>
        <v>0</v>
      </c>
      <c r="AY272" s="162">
        <f t="shared" si="241"/>
        <v>0</v>
      </c>
      <c r="AZ272" s="162">
        <f t="shared" si="242"/>
        <v>0</v>
      </c>
      <c r="BA272" s="164">
        <f t="shared" si="208"/>
        <v>1</v>
      </c>
      <c r="BB272" s="164">
        <f t="shared" si="209"/>
        <v>1</v>
      </c>
      <c r="BC272" s="164">
        <f t="shared" si="210"/>
        <v>1</v>
      </c>
      <c r="BD272" s="162">
        <f t="shared" si="235"/>
        <v>0</v>
      </c>
      <c r="BE272" s="162">
        <f t="shared" si="236"/>
        <v>0</v>
      </c>
      <c r="BF272" s="179">
        <f t="shared" si="237"/>
        <v>0</v>
      </c>
      <c r="BG272" s="180">
        <f t="shared" si="238"/>
        <v>0</v>
      </c>
      <c r="BH272" s="254"/>
      <c r="BI272" s="254"/>
      <c r="BJ272" s="197"/>
      <c r="BK272" s="197"/>
      <c r="BL272" s="202" t="str">
        <f t="shared" si="215"/>
        <v/>
      </c>
    </row>
    <row r="273" spans="1:107" s="343" customFormat="1" ht="12" hidden="1" customHeight="1">
      <c r="A273" s="365" t="s">
        <v>600</v>
      </c>
      <c r="B273" s="366" t="s">
        <v>421</v>
      </c>
      <c r="C273" s="365" t="s">
        <v>1181</v>
      </c>
      <c r="D273" s="366" t="s">
        <v>383</v>
      </c>
      <c r="E273" s="366" t="s">
        <v>1269</v>
      </c>
      <c r="F273" s="366" t="s">
        <v>533</v>
      </c>
      <c r="G273" s="366" t="s">
        <v>1344</v>
      </c>
      <c r="H273" s="366" t="s">
        <v>1089</v>
      </c>
      <c r="I273" s="366" t="s">
        <v>332</v>
      </c>
      <c r="J273" s="384">
        <v>925000</v>
      </c>
      <c r="K273" s="384">
        <v>0</v>
      </c>
      <c r="L273" s="162" t="str">
        <f t="shared" si="216"/>
        <v>806043014090113903005469024400004</v>
      </c>
      <c r="M273" s="163">
        <f t="array" ref="M273">IF(COUNT(SEARCH(Удалить_Роспись_КВСР,$B273)*SEARCH(Удалить_Роспись_ПБС,$C273)*SEARCH(Удалить_Роспись_КФСР, $D273)*SEARCH(Удалить_Роспись_КЦСР,$E273)*SEARCH(Удалить_Роспись_КВР,$F273)*SEARCH(Удалить_Роспись_ЭК,$H273)*SEARCH(Удалить_Роспись_КР,$I273))&gt;0,0,1)</f>
        <v>0</v>
      </c>
      <c r="N273" s="163">
        <f t="array" ref="N273">IF(COUNT(SEARCH(Удалить_Индекс_КВСР,$B273)*SEARCH(Удалить_Индекс_ПБС,$C273)*SEARCH(Удалить_Индекс_КФСР,$D273)*SEARCH(Удалить_Индекс_КЦСР,$E273)*SEARCH(Удалить_Индекс_КВР,$F273)*SEARCH(Удалить_Индекс_ЭК,$H273)*SEARCH(Удалить_Индекс_КР,$I273))&gt;0,0,1)</f>
        <v>0</v>
      </c>
      <c r="O273" s="163" t="str">
        <f t="shared" si="218"/>
        <v/>
      </c>
      <c r="P273" s="263" t="str">
        <f t="shared" si="219"/>
        <v/>
      </c>
      <c r="Q273" s="263" t="str">
        <f t="shared" si="220"/>
        <v/>
      </c>
      <c r="R273" s="263" t="str">
        <f t="shared" si="221"/>
        <v/>
      </c>
      <c r="S273" s="263" t="str">
        <f t="shared" si="222"/>
        <v/>
      </c>
      <c r="T273" s="263" t="str">
        <f t="shared" si="223"/>
        <v/>
      </c>
      <c r="U273" s="263" t="str">
        <f t="shared" si="199"/>
        <v/>
      </c>
      <c r="V273" s="263" t="str">
        <f t="shared" si="224"/>
        <v/>
      </c>
      <c r="W273" s="263" t="str">
        <f t="shared" si="200"/>
        <v/>
      </c>
      <c r="X273" s="263" t="str">
        <f t="shared" si="225"/>
        <v/>
      </c>
      <c r="Y273" s="263" t="str">
        <f t="shared" si="226"/>
        <v/>
      </c>
      <c r="Z273" s="263" t="str">
        <f t="shared" si="227"/>
        <v/>
      </c>
      <c r="AA273" s="263" t="str">
        <f t="shared" si="228"/>
        <v/>
      </c>
      <c r="AB273" s="263" t="str">
        <f t="shared" si="211"/>
        <v/>
      </c>
      <c r="AC273" s="263" t="str">
        <f t="shared" si="201"/>
        <v/>
      </c>
      <c r="AD273" s="263" t="str">
        <f t="shared" si="212"/>
        <v/>
      </c>
      <c r="AE273" s="263" t="str">
        <f t="shared" si="229"/>
        <v/>
      </c>
      <c r="AF273" s="263" t="str">
        <f t="shared" si="230"/>
        <v/>
      </c>
      <c r="AG273" s="263"/>
      <c r="AH273" s="157"/>
      <c r="AI273" s="157"/>
      <c r="AJ273" s="163" t="str">
        <f t="shared" si="231"/>
        <v/>
      </c>
      <c r="AK273" s="163" t="str">
        <f t="shared" si="202"/>
        <v/>
      </c>
      <c r="AL273" s="163" t="str">
        <f t="shared" si="232"/>
        <v/>
      </c>
      <c r="AM273" s="163" t="str">
        <f t="shared" si="233"/>
        <v>меж</v>
      </c>
      <c r="AN273" s="163" t="str">
        <f t="shared" si="203"/>
        <v/>
      </c>
      <c r="AO273" s="163" t="str">
        <f t="shared" si="204"/>
        <v/>
      </c>
      <c r="AP273" s="163" t="str">
        <f t="shared" si="205"/>
        <v/>
      </c>
      <c r="AQ273" s="163" t="str">
        <f t="shared" si="206"/>
        <v/>
      </c>
      <c r="AR273" s="163" t="str">
        <f t="shared" si="207"/>
        <v/>
      </c>
      <c r="AS273" s="163" t="str">
        <f t="shared" si="213"/>
        <v/>
      </c>
      <c r="AT273" s="163" t="str">
        <f t="shared" si="214"/>
        <v/>
      </c>
      <c r="AU273" s="163" t="str">
        <f t="shared" si="234"/>
        <v>рбс</v>
      </c>
      <c r="AV273" s="163" t="str">
        <f t="shared" si="217"/>
        <v>рбс80604301409общпро</v>
      </c>
      <c r="AW273" s="162">
        <f t="shared" si="239"/>
        <v>0</v>
      </c>
      <c r="AX273" s="162">
        <f t="shared" si="240"/>
        <v>0</v>
      </c>
      <c r="AY273" s="162">
        <f t="shared" si="241"/>
        <v>0</v>
      </c>
      <c r="AZ273" s="162">
        <f t="shared" si="242"/>
        <v>0</v>
      </c>
      <c r="BA273" s="164">
        <f t="shared" si="208"/>
        <v>1</v>
      </c>
      <c r="BB273" s="164">
        <f t="shared" si="209"/>
        <v>1</v>
      </c>
      <c r="BC273" s="164">
        <f t="shared" si="210"/>
        <v>1</v>
      </c>
      <c r="BD273" s="162">
        <f t="shared" si="235"/>
        <v>0</v>
      </c>
      <c r="BE273" s="162">
        <f t="shared" si="236"/>
        <v>0</v>
      </c>
      <c r="BF273" s="179">
        <f t="shared" si="237"/>
        <v>0</v>
      </c>
      <c r="BG273" s="180">
        <f t="shared" si="238"/>
        <v>0</v>
      </c>
      <c r="BH273" s="254"/>
      <c r="BI273" s="254"/>
      <c r="BJ273" s="197"/>
      <c r="BK273" s="197"/>
      <c r="BL273" s="202" t="str">
        <f t="shared" si="215"/>
        <v/>
      </c>
      <c r="BM273" s="157"/>
      <c r="BN273" s="157"/>
      <c r="BO273" s="157"/>
      <c r="BP273" s="157"/>
      <c r="BQ273" s="157"/>
      <c r="BR273" s="157"/>
      <c r="BS273" s="157"/>
      <c r="BT273" s="157"/>
      <c r="BU273" s="157"/>
      <c r="BV273" s="157"/>
      <c r="BW273" s="157"/>
      <c r="BX273" s="157"/>
      <c r="BY273" s="157"/>
      <c r="BZ273" s="157"/>
      <c r="CA273" s="157"/>
      <c r="CB273" s="157"/>
      <c r="CC273" s="157"/>
      <c r="CD273" s="157"/>
      <c r="CE273" s="157"/>
      <c r="CF273" s="157"/>
      <c r="CG273" s="157"/>
      <c r="CH273" s="157"/>
      <c r="CI273" s="157"/>
      <c r="CJ273" s="157"/>
      <c r="CK273" s="157"/>
      <c r="CL273" s="157"/>
      <c r="CM273" s="157"/>
      <c r="CN273" s="157"/>
      <c r="CO273" s="157"/>
      <c r="CP273" s="157"/>
      <c r="CQ273" s="157"/>
      <c r="CR273" s="157"/>
      <c r="CS273" s="157"/>
      <c r="CT273" s="157"/>
      <c r="CU273" s="157"/>
      <c r="CV273" s="157"/>
      <c r="CW273" s="157"/>
      <c r="CX273" s="157"/>
      <c r="CY273" s="157"/>
      <c r="CZ273" s="157"/>
      <c r="DA273" s="157"/>
      <c r="DB273" s="157"/>
      <c r="DC273" s="157"/>
    </row>
    <row r="274" spans="1:107" ht="12" hidden="1" customHeight="1">
      <c r="A274" s="365" t="s">
        <v>600</v>
      </c>
      <c r="B274" s="366" t="s">
        <v>421</v>
      </c>
      <c r="C274" s="365" t="s">
        <v>1181</v>
      </c>
      <c r="D274" s="366" t="s">
        <v>383</v>
      </c>
      <c r="E274" s="366" t="s">
        <v>1269</v>
      </c>
      <c r="F274" s="366" t="s">
        <v>533</v>
      </c>
      <c r="G274" s="366" t="s">
        <v>1344</v>
      </c>
      <c r="H274" s="366" t="s">
        <v>1089</v>
      </c>
      <c r="I274" s="366" t="s">
        <v>332</v>
      </c>
      <c r="J274" s="384">
        <v>53000</v>
      </c>
      <c r="K274" s="384">
        <v>0</v>
      </c>
      <c r="L274" s="162" t="str">
        <f t="shared" si="216"/>
        <v>806043014090113903005469024400004</v>
      </c>
      <c r="M274" s="163">
        <f t="array" ref="M274">IF(COUNT(SEARCH(Удалить_Роспись_КВСР,$B274)*SEARCH(Удалить_Роспись_ПБС,$C274)*SEARCH(Удалить_Роспись_КФСР, $D274)*SEARCH(Удалить_Роспись_КЦСР,$E274)*SEARCH(Удалить_Роспись_КВР,$F274)*SEARCH(Удалить_Роспись_ЭК,$H274)*SEARCH(Удалить_Роспись_КР,$I274))&gt;0,0,1)</f>
        <v>0</v>
      </c>
      <c r="N274" s="163">
        <f t="array" ref="N274">IF(COUNT(SEARCH(Удалить_Индекс_КВСР,$B274)*SEARCH(Удалить_Индекс_ПБС,$C274)*SEARCH(Удалить_Индекс_КФСР,$D274)*SEARCH(Удалить_Индекс_КЦСР,$E274)*SEARCH(Удалить_Индекс_КВР,$F274)*SEARCH(Удалить_Индекс_ЭК,$H274)*SEARCH(Удалить_Индекс_КР,$I274))&gt;0,0,1)</f>
        <v>0</v>
      </c>
      <c r="O274" s="163" t="str">
        <f t="shared" si="218"/>
        <v/>
      </c>
      <c r="P274" s="263" t="str">
        <f t="shared" si="219"/>
        <v/>
      </c>
      <c r="Q274" s="263" t="str">
        <f t="shared" si="220"/>
        <v/>
      </c>
      <c r="R274" s="263" t="str">
        <f t="shared" si="221"/>
        <v/>
      </c>
      <c r="S274" s="263" t="str">
        <f t="shared" si="222"/>
        <v/>
      </c>
      <c r="T274" s="263" t="str">
        <f t="shared" si="223"/>
        <v/>
      </c>
      <c r="U274" s="263" t="str">
        <f t="shared" si="199"/>
        <v/>
      </c>
      <c r="V274" s="263" t="str">
        <f t="shared" si="224"/>
        <v/>
      </c>
      <c r="W274" s="263" t="str">
        <f t="shared" si="200"/>
        <v/>
      </c>
      <c r="X274" s="263" t="str">
        <f t="shared" si="225"/>
        <v/>
      </c>
      <c r="Y274" s="263" t="str">
        <f t="shared" si="226"/>
        <v/>
      </c>
      <c r="Z274" s="263" t="str">
        <f t="shared" si="227"/>
        <v/>
      </c>
      <c r="AA274" s="263" t="str">
        <f t="shared" si="228"/>
        <v/>
      </c>
      <c r="AB274" s="263" t="str">
        <f t="shared" si="211"/>
        <v/>
      </c>
      <c r="AC274" s="263" t="str">
        <f t="shared" si="201"/>
        <v/>
      </c>
      <c r="AD274" s="263" t="str">
        <f t="shared" si="212"/>
        <v/>
      </c>
      <c r="AE274" s="263" t="str">
        <f t="shared" si="229"/>
        <v/>
      </c>
      <c r="AF274" s="263" t="str">
        <f t="shared" si="230"/>
        <v/>
      </c>
      <c r="AG274" s="263"/>
      <c r="AJ274" s="163" t="str">
        <f t="shared" si="231"/>
        <v/>
      </c>
      <c r="AK274" s="163" t="str">
        <f t="shared" si="202"/>
        <v/>
      </c>
      <c r="AL274" s="163" t="str">
        <f t="shared" si="232"/>
        <v/>
      </c>
      <c r="AM274" s="163" t="str">
        <f t="shared" si="233"/>
        <v>меж</v>
      </c>
      <c r="AN274" s="163" t="str">
        <f t="shared" si="203"/>
        <v/>
      </c>
      <c r="AO274" s="163" t="str">
        <f t="shared" si="204"/>
        <v/>
      </c>
      <c r="AP274" s="163" t="str">
        <f t="shared" si="205"/>
        <v/>
      </c>
      <c r="AQ274" s="163" t="str">
        <f t="shared" si="206"/>
        <v/>
      </c>
      <c r="AR274" s="163" t="str">
        <f t="shared" si="207"/>
        <v/>
      </c>
      <c r="AS274" s="163" t="str">
        <f t="shared" si="213"/>
        <v/>
      </c>
      <c r="AT274" s="163" t="str">
        <f t="shared" si="214"/>
        <v/>
      </c>
      <c r="AU274" s="163" t="str">
        <f t="shared" si="234"/>
        <v>рбс</v>
      </c>
      <c r="AV274" s="163" t="str">
        <f t="shared" si="217"/>
        <v>рбс80604301409общпро</v>
      </c>
      <c r="AW274" s="162">
        <f t="shared" si="239"/>
        <v>0</v>
      </c>
      <c r="AX274" s="162">
        <f t="shared" si="240"/>
        <v>0</v>
      </c>
      <c r="AY274" s="162">
        <f t="shared" si="241"/>
        <v>0</v>
      </c>
      <c r="AZ274" s="162">
        <f t="shared" si="242"/>
        <v>0</v>
      </c>
      <c r="BA274" s="164">
        <f t="shared" si="208"/>
        <v>1</v>
      </c>
      <c r="BB274" s="164">
        <f t="shared" si="209"/>
        <v>1</v>
      </c>
      <c r="BC274" s="164">
        <f t="shared" si="210"/>
        <v>1</v>
      </c>
      <c r="BD274" s="162">
        <f t="shared" si="235"/>
        <v>0</v>
      </c>
      <c r="BE274" s="162">
        <f t="shared" si="236"/>
        <v>0</v>
      </c>
      <c r="BF274" s="179">
        <f t="shared" si="237"/>
        <v>0</v>
      </c>
      <c r="BG274" s="180">
        <f t="shared" si="238"/>
        <v>0</v>
      </c>
      <c r="BH274" s="254"/>
      <c r="BI274" s="254"/>
      <c r="BJ274" s="197"/>
      <c r="BK274" s="197"/>
      <c r="BL274" s="202" t="str">
        <f t="shared" si="215"/>
        <v/>
      </c>
    </row>
    <row r="275" spans="1:107" ht="12" hidden="1" customHeight="1">
      <c r="A275" s="365" t="s">
        <v>600</v>
      </c>
      <c r="B275" s="366" t="s">
        <v>421</v>
      </c>
      <c r="C275" s="365" t="s">
        <v>1181</v>
      </c>
      <c r="D275" s="366" t="s">
        <v>383</v>
      </c>
      <c r="E275" s="366" t="s">
        <v>693</v>
      </c>
      <c r="F275" s="366" t="s">
        <v>560</v>
      </c>
      <c r="G275" s="366" t="s">
        <v>1344</v>
      </c>
      <c r="H275" s="366" t="s">
        <v>1093</v>
      </c>
      <c r="I275" s="366" t="s">
        <v>456</v>
      </c>
      <c r="J275" s="384">
        <v>60000</v>
      </c>
      <c r="K275" s="384">
        <v>60000</v>
      </c>
      <c r="L275" s="162" t="str">
        <f t="shared" si="216"/>
        <v>806043014090113906008000033000001</v>
      </c>
      <c r="M275" s="163">
        <f t="array" ref="M275">IF(COUNT(SEARCH(Удалить_Роспись_КВСР,$B275)*SEARCH(Удалить_Роспись_ПБС,$C275)*SEARCH(Удалить_Роспись_КФСР, $D275)*SEARCH(Удалить_Роспись_КЦСР,$E275)*SEARCH(Удалить_Роспись_КВР,$F275)*SEARCH(Удалить_Роспись_ЭК,$H275)*SEARCH(Удалить_Роспись_КР,$I275))&gt;0,0,1)</f>
        <v>1</v>
      </c>
      <c r="N275" s="163">
        <f t="array" ref="N275">IF(COUNT(SEARCH(Удалить_Индекс_КВСР,$B275)*SEARCH(Удалить_Индекс_ПБС,$C275)*SEARCH(Удалить_Индекс_КФСР,$D275)*SEARCH(Удалить_Индекс_КЦСР,$E275)*SEARCH(Удалить_Индекс_КВР,$F275)*SEARCH(Удалить_Индекс_ЭК,$H275)*SEARCH(Удалить_Индекс_КР,$I275))&gt;0,0,1)</f>
        <v>0</v>
      </c>
      <c r="O275" s="163" t="str">
        <f t="shared" si="218"/>
        <v/>
      </c>
      <c r="P275" s="263" t="str">
        <f t="shared" si="219"/>
        <v/>
      </c>
      <c r="Q275" s="263" t="str">
        <f t="shared" si="220"/>
        <v/>
      </c>
      <c r="R275" s="263" t="str">
        <f t="shared" si="221"/>
        <v/>
      </c>
      <c r="S275" s="263" t="str">
        <f t="shared" si="222"/>
        <v/>
      </c>
      <c r="T275" s="263" t="str">
        <f t="shared" si="223"/>
        <v/>
      </c>
      <c r="U275" s="263" t="str">
        <f t="shared" si="199"/>
        <v/>
      </c>
      <c r="V275" s="263" t="str">
        <f t="shared" si="224"/>
        <v/>
      </c>
      <c r="W275" s="263" t="str">
        <f t="shared" si="200"/>
        <v/>
      </c>
      <c r="X275" s="263" t="str">
        <f t="shared" si="225"/>
        <v/>
      </c>
      <c r="Y275" s="263" t="str">
        <f t="shared" si="226"/>
        <v/>
      </c>
      <c r="Z275" s="263" t="str">
        <f t="shared" si="227"/>
        <v/>
      </c>
      <c r="AA275" s="263" t="str">
        <f t="shared" si="228"/>
        <v/>
      </c>
      <c r="AB275" s="263" t="str">
        <f t="shared" si="211"/>
        <v/>
      </c>
      <c r="AC275" s="263" t="str">
        <f t="shared" si="201"/>
        <v/>
      </c>
      <c r="AD275" s="263" t="str">
        <f t="shared" si="212"/>
        <v/>
      </c>
      <c r="AE275" s="263" t="str">
        <f t="shared" si="229"/>
        <v/>
      </c>
      <c r="AF275" s="263" t="str">
        <f t="shared" si="230"/>
        <v>поч</v>
      </c>
      <c r="AG275" s="263"/>
      <c r="AJ275" s="163" t="str">
        <f t="shared" si="231"/>
        <v/>
      </c>
      <c r="AK275" s="163" t="str">
        <f t="shared" si="202"/>
        <v/>
      </c>
      <c r="AL275" s="163" t="str">
        <f t="shared" si="232"/>
        <v/>
      </c>
      <c r="AM275" s="163" t="str">
        <f t="shared" si="233"/>
        <v/>
      </c>
      <c r="AN275" s="163" t="str">
        <f t="shared" si="203"/>
        <v/>
      </c>
      <c r="AO275" s="163" t="str">
        <f t="shared" si="204"/>
        <v/>
      </c>
      <c r="AP275" s="163" t="str">
        <f t="shared" si="205"/>
        <v/>
      </c>
      <c r="AQ275" s="163" t="str">
        <f t="shared" si="206"/>
        <v/>
      </c>
      <c r="AR275" s="163" t="str">
        <f t="shared" si="207"/>
        <v/>
      </c>
      <c r="AS275" s="163" t="str">
        <f t="shared" si="213"/>
        <v/>
      </c>
      <c r="AT275" s="163" t="str">
        <f t="shared" si="214"/>
        <v/>
      </c>
      <c r="AU275" s="163" t="str">
        <f t="shared" si="234"/>
        <v>поч</v>
      </c>
      <c r="AV275" s="163" t="str">
        <f t="shared" si="217"/>
        <v>поч80604301409общпро</v>
      </c>
      <c r="AW275" s="162">
        <f t="shared" si="239"/>
        <v>60000</v>
      </c>
      <c r="AX275" s="162">
        <f t="shared" si="240"/>
        <v>60000</v>
      </c>
      <c r="AY275" s="162">
        <f t="shared" si="241"/>
        <v>0</v>
      </c>
      <c r="AZ275" s="162">
        <f t="shared" si="242"/>
        <v>0</v>
      </c>
      <c r="BA275" s="164">
        <f t="shared" si="208"/>
        <v>1</v>
      </c>
      <c r="BB275" s="164">
        <f t="shared" si="209"/>
        <v>1</v>
      </c>
      <c r="BC275" s="164">
        <f t="shared" si="210"/>
        <v>1</v>
      </c>
      <c r="BD275" s="162">
        <f t="shared" si="235"/>
        <v>0</v>
      </c>
      <c r="BE275" s="162">
        <f t="shared" si="236"/>
        <v>0</v>
      </c>
      <c r="BF275" s="179">
        <f t="shared" si="237"/>
        <v>0</v>
      </c>
      <c r="BG275" s="180">
        <f t="shared" si="238"/>
        <v>0</v>
      </c>
      <c r="BH275" s="254"/>
      <c r="BI275" s="254"/>
      <c r="BJ275" s="197"/>
      <c r="BK275" s="197"/>
      <c r="BL275" s="202" t="str">
        <f t="shared" si="215"/>
        <v/>
      </c>
    </row>
    <row r="276" spans="1:107" s="343" customFormat="1" ht="12" hidden="1" customHeight="1">
      <c r="A276" s="365" t="s">
        <v>600</v>
      </c>
      <c r="B276" s="366" t="s">
        <v>421</v>
      </c>
      <c r="C276" s="365" t="s">
        <v>1181</v>
      </c>
      <c r="D276" s="366" t="s">
        <v>385</v>
      </c>
      <c r="E276" s="366" t="s">
        <v>694</v>
      </c>
      <c r="F276" s="366" t="s">
        <v>554</v>
      </c>
      <c r="G276" s="366" t="s">
        <v>1344</v>
      </c>
      <c r="H276" s="366" t="s">
        <v>1086</v>
      </c>
      <c r="I276" s="366" t="s">
        <v>456</v>
      </c>
      <c r="J276" s="384">
        <v>2496833</v>
      </c>
      <c r="K276" s="384">
        <v>1534270.77</v>
      </c>
      <c r="L276" s="162" t="str">
        <f t="shared" si="216"/>
        <v>806043014090310041004001011100001</v>
      </c>
      <c r="M276" s="163">
        <f t="array" ref="M276">IF(COUNT(SEARCH(Удалить_Роспись_КВСР,$B276)*SEARCH(Удалить_Роспись_ПБС,$C276)*SEARCH(Удалить_Роспись_КФСР, $D276)*SEARCH(Удалить_Роспись_КЦСР,$E276)*SEARCH(Удалить_Роспись_КВР,$F276)*SEARCH(Удалить_Роспись_ЭК,$H276)*SEARCH(Удалить_Роспись_КР,$I276))&gt;0,0,1)</f>
        <v>1</v>
      </c>
      <c r="N276" s="163">
        <f t="array" ref="N276">IF(COUNT(SEARCH(Удалить_Индекс_КВСР,$B276)*SEARCH(Удалить_Индекс_ПБС,$C276)*SEARCH(Удалить_Индекс_КФСР,$D276)*SEARCH(Удалить_Индекс_КЦСР,$E276)*SEARCH(Удалить_Индекс_КВР,$F276)*SEARCH(Удалить_Индекс_ЭК,$H276)*SEARCH(Удалить_Индекс_КР,$I276))&gt;0,0,1)</f>
        <v>0</v>
      </c>
      <c r="O276" s="163" t="str">
        <f t="shared" si="218"/>
        <v/>
      </c>
      <c r="P276" s="263" t="str">
        <f t="shared" si="219"/>
        <v/>
      </c>
      <c r="Q276" s="263" t="str">
        <f t="shared" si="220"/>
        <v/>
      </c>
      <c r="R276" s="263" t="str">
        <f t="shared" si="221"/>
        <v/>
      </c>
      <c r="S276" s="263" t="str">
        <f t="shared" si="222"/>
        <v/>
      </c>
      <c r="T276" s="263" t="str">
        <f t="shared" si="223"/>
        <v/>
      </c>
      <c r="U276" s="263" t="str">
        <f t="shared" si="199"/>
        <v/>
      </c>
      <c r="V276" s="263" t="str">
        <f t="shared" si="224"/>
        <v/>
      </c>
      <c r="W276" s="263" t="str">
        <f t="shared" si="200"/>
        <v/>
      </c>
      <c r="X276" s="263" t="str">
        <f t="shared" si="225"/>
        <v/>
      </c>
      <c r="Y276" s="263" t="str">
        <f t="shared" si="226"/>
        <v/>
      </c>
      <c r="Z276" s="263" t="str">
        <f t="shared" si="227"/>
        <v/>
      </c>
      <c r="AA276" s="263" t="str">
        <f t="shared" si="228"/>
        <v/>
      </c>
      <c r="AB276" s="263" t="str">
        <f t="shared" si="211"/>
        <v/>
      </c>
      <c r="AC276" s="263" t="str">
        <f t="shared" si="201"/>
        <v/>
      </c>
      <c r="AD276" s="263" t="str">
        <f t="shared" si="212"/>
        <v/>
      </c>
      <c r="AE276" s="263" t="str">
        <f t="shared" si="229"/>
        <v/>
      </c>
      <c r="AF276" s="263" t="str">
        <f t="shared" si="230"/>
        <v/>
      </c>
      <c r="AG276" s="263"/>
      <c r="AH276" s="157"/>
      <c r="AI276" s="157"/>
      <c r="AJ276" s="163" t="str">
        <f t="shared" si="231"/>
        <v/>
      </c>
      <c r="AK276" s="163" t="str">
        <f t="shared" si="202"/>
        <v/>
      </c>
      <c r="AL276" s="163" t="str">
        <f t="shared" si="232"/>
        <v/>
      </c>
      <c r="AM276" s="163" t="str">
        <f t="shared" si="233"/>
        <v/>
      </c>
      <c r="AN276" s="163" t="str">
        <f t="shared" si="203"/>
        <v/>
      </c>
      <c r="AO276" s="163" t="str">
        <f t="shared" si="204"/>
        <v/>
      </c>
      <c r="AP276" s="163" t="str">
        <f t="shared" si="205"/>
        <v/>
      </c>
      <c r="AQ276" s="163" t="str">
        <f t="shared" si="206"/>
        <v/>
      </c>
      <c r="AR276" s="163" t="str">
        <f t="shared" si="207"/>
        <v/>
      </c>
      <c r="AS276" s="163" t="str">
        <f t="shared" si="213"/>
        <v/>
      </c>
      <c r="AT276" s="163" t="str">
        <f t="shared" si="214"/>
        <v/>
      </c>
      <c r="AU276" s="163" t="str">
        <f t="shared" si="234"/>
        <v>рбс</v>
      </c>
      <c r="AV276" s="163" t="str">
        <f t="shared" si="217"/>
        <v>рбс80604301409общопл</v>
      </c>
      <c r="AW276" s="162">
        <f t="shared" si="239"/>
        <v>2496833</v>
      </c>
      <c r="AX276" s="162">
        <f t="shared" si="240"/>
        <v>1534270.77</v>
      </c>
      <c r="AY276" s="162">
        <f t="shared" si="241"/>
        <v>0</v>
      </c>
      <c r="AZ276" s="162">
        <f t="shared" si="242"/>
        <v>0</v>
      </c>
      <c r="BA276" s="164">
        <f t="shared" si="208"/>
        <v>1</v>
      </c>
      <c r="BB276" s="164">
        <f t="shared" si="209"/>
        <v>1</v>
      </c>
      <c r="BC276" s="164">
        <f t="shared" si="210"/>
        <v>1</v>
      </c>
      <c r="BD276" s="162">
        <f t="shared" si="235"/>
        <v>0</v>
      </c>
      <c r="BE276" s="162">
        <f t="shared" si="236"/>
        <v>0</v>
      </c>
      <c r="BF276" s="179">
        <f t="shared" si="237"/>
        <v>0</v>
      </c>
      <c r="BG276" s="180">
        <f t="shared" si="238"/>
        <v>0</v>
      </c>
      <c r="BH276" s="254"/>
      <c r="BI276" s="254"/>
      <c r="BJ276" s="197"/>
      <c r="BK276" s="197"/>
      <c r="BL276" s="202" t="str">
        <f t="shared" si="215"/>
        <v/>
      </c>
      <c r="BM276" s="157"/>
      <c r="BN276" s="157"/>
      <c r="BO276" s="157"/>
      <c r="BP276" s="157"/>
      <c r="BQ276" s="157"/>
      <c r="BR276" s="157"/>
      <c r="BS276" s="157"/>
      <c r="BT276" s="157"/>
      <c r="BU276" s="157"/>
      <c r="BV276" s="157"/>
      <c r="BW276" s="157"/>
      <c r="BX276" s="157"/>
      <c r="BY276" s="157"/>
      <c r="BZ276" s="157"/>
      <c r="CA276" s="157"/>
      <c r="CB276" s="157"/>
      <c r="CC276" s="157"/>
      <c r="CD276" s="157"/>
      <c r="CE276" s="157"/>
      <c r="CF276" s="157"/>
      <c r="CG276" s="157"/>
      <c r="CH276" s="157"/>
      <c r="CI276" s="157"/>
      <c r="CJ276" s="157"/>
      <c r="CK276" s="157"/>
      <c r="CL276" s="157"/>
      <c r="CM276" s="157"/>
      <c r="CN276" s="157"/>
      <c r="CO276" s="157"/>
      <c r="CP276" s="157"/>
      <c r="CQ276" s="157"/>
      <c r="CR276" s="157"/>
      <c r="CS276" s="157"/>
      <c r="CT276" s="157"/>
      <c r="CU276" s="157"/>
      <c r="CV276" s="157"/>
      <c r="CW276" s="157"/>
      <c r="CX276" s="157"/>
      <c r="CY276" s="157"/>
      <c r="CZ276" s="157"/>
      <c r="DA276" s="157"/>
      <c r="DB276" s="157"/>
      <c r="DC276" s="157"/>
    </row>
    <row r="277" spans="1:107" ht="12" hidden="1" customHeight="1">
      <c r="A277" s="365" t="s">
        <v>600</v>
      </c>
      <c r="B277" s="366" t="s">
        <v>421</v>
      </c>
      <c r="C277" s="365" t="s">
        <v>1181</v>
      </c>
      <c r="D277" s="366" t="s">
        <v>385</v>
      </c>
      <c r="E277" s="366" t="s">
        <v>694</v>
      </c>
      <c r="F277" s="366" t="s">
        <v>554</v>
      </c>
      <c r="G277" s="366" t="s">
        <v>1344</v>
      </c>
      <c r="H277" s="366" t="s">
        <v>1161</v>
      </c>
      <c r="I277" s="366" t="s">
        <v>456</v>
      </c>
      <c r="J277" s="384">
        <v>11000</v>
      </c>
      <c r="K277" s="384">
        <v>8000</v>
      </c>
      <c r="L277" s="162" t="str">
        <f t="shared" si="216"/>
        <v>806043014090310041004001011100001</v>
      </c>
      <c r="M277" s="163">
        <f t="array" ref="M277">IF(COUNT(SEARCH(Удалить_Роспись_КВСР,$B277)*SEARCH(Удалить_Роспись_ПБС,$C277)*SEARCH(Удалить_Роспись_КФСР, $D277)*SEARCH(Удалить_Роспись_КЦСР,$E277)*SEARCH(Удалить_Роспись_КВР,$F277)*SEARCH(Удалить_Роспись_ЭК,$H277)*SEARCH(Удалить_Роспись_КР,$I277))&gt;0,0,1)</f>
        <v>1</v>
      </c>
      <c r="N277" s="163">
        <f t="array" ref="N277">IF(COUNT(SEARCH(Удалить_Индекс_КВСР,$B277)*SEARCH(Удалить_Индекс_ПБС,$C277)*SEARCH(Удалить_Индекс_КФСР,$D277)*SEARCH(Удалить_Индекс_КЦСР,$E277)*SEARCH(Удалить_Индекс_КВР,$F277)*SEARCH(Удалить_Индекс_ЭК,$H277)*SEARCH(Удалить_Индекс_КР,$I277))&gt;0,0,1)</f>
        <v>0</v>
      </c>
      <c r="O277" s="163" t="str">
        <f t="shared" si="218"/>
        <v/>
      </c>
      <c r="P277" s="263" t="str">
        <f t="shared" si="219"/>
        <v/>
      </c>
      <c r="Q277" s="263" t="str">
        <f t="shared" si="220"/>
        <v/>
      </c>
      <c r="R277" s="263" t="str">
        <f t="shared" si="221"/>
        <v/>
      </c>
      <c r="S277" s="263" t="str">
        <f t="shared" si="222"/>
        <v/>
      </c>
      <c r="T277" s="263" t="str">
        <f t="shared" si="223"/>
        <v/>
      </c>
      <c r="U277" s="263" t="str">
        <f t="shared" si="199"/>
        <v/>
      </c>
      <c r="V277" s="263" t="str">
        <f t="shared" si="224"/>
        <v/>
      </c>
      <c r="W277" s="263" t="str">
        <f t="shared" si="200"/>
        <v/>
      </c>
      <c r="X277" s="263" t="str">
        <f t="shared" si="225"/>
        <v/>
      </c>
      <c r="Y277" s="263" t="str">
        <f t="shared" si="226"/>
        <v/>
      </c>
      <c r="Z277" s="263" t="str">
        <f t="shared" si="227"/>
        <v/>
      </c>
      <c r="AA277" s="263" t="str">
        <f t="shared" si="228"/>
        <v/>
      </c>
      <c r="AB277" s="263" t="str">
        <f t="shared" si="211"/>
        <v/>
      </c>
      <c r="AC277" s="263" t="str">
        <f t="shared" si="201"/>
        <v/>
      </c>
      <c r="AD277" s="263" t="str">
        <f t="shared" si="212"/>
        <v/>
      </c>
      <c r="AE277" s="263" t="str">
        <f t="shared" si="229"/>
        <v/>
      </c>
      <c r="AF277" s="263" t="str">
        <f t="shared" si="230"/>
        <v/>
      </c>
      <c r="AG277" s="263"/>
      <c r="AJ277" s="163" t="str">
        <f t="shared" si="231"/>
        <v/>
      </c>
      <c r="AK277" s="163" t="str">
        <f t="shared" si="202"/>
        <v/>
      </c>
      <c r="AL277" s="163" t="str">
        <f t="shared" si="232"/>
        <v/>
      </c>
      <c r="AM277" s="163" t="str">
        <f t="shared" si="233"/>
        <v/>
      </c>
      <c r="AN277" s="163" t="str">
        <f t="shared" si="203"/>
        <v/>
      </c>
      <c r="AO277" s="163" t="str">
        <f t="shared" si="204"/>
        <v/>
      </c>
      <c r="AP277" s="163" t="str">
        <f t="shared" si="205"/>
        <v/>
      </c>
      <c r="AQ277" s="163" t="str">
        <f t="shared" si="206"/>
        <v/>
      </c>
      <c r="AR277" s="163" t="str">
        <f t="shared" si="207"/>
        <v/>
      </c>
      <c r="AS277" s="163" t="str">
        <f t="shared" si="213"/>
        <v/>
      </c>
      <c r="AT277" s="163" t="str">
        <f t="shared" si="214"/>
        <v/>
      </c>
      <c r="AU277" s="163" t="str">
        <f t="shared" si="234"/>
        <v>рбс</v>
      </c>
      <c r="AV277" s="163" t="str">
        <f t="shared" si="217"/>
        <v>рбс80604301409общпро</v>
      </c>
      <c r="AW277" s="162">
        <f t="shared" si="239"/>
        <v>11000</v>
      </c>
      <c r="AX277" s="162">
        <f t="shared" si="240"/>
        <v>8000</v>
      </c>
      <c r="AY277" s="162">
        <f t="shared" si="241"/>
        <v>0</v>
      </c>
      <c r="AZ277" s="162">
        <f t="shared" si="242"/>
        <v>0</v>
      </c>
      <c r="BA277" s="164">
        <f t="shared" si="208"/>
        <v>1</v>
      </c>
      <c r="BB277" s="164">
        <f t="shared" si="209"/>
        <v>1</v>
      </c>
      <c r="BC277" s="164">
        <f t="shared" si="210"/>
        <v>1</v>
      </c>
      <c r="BD277" s="162">
        <f t="shared" si="235"/>
        <v>0</v>
      </c>
      <c r="BE277" s="162">
        <f t="shared" si="236"/>
        <v>0</v>
      </c>
      <c r="BF277" s="179">
        <f t="shared" si="237"/>
        <v>0</v>
      </c>
      <c r="BG277" s="180">
        <f t="shared" si="238"/>
        <v>0</v>
      </c>
      <c r="BH277" s="254"/>
      <c r="BI277" s="254"/>
      <c r="BJ277" s="197"/>
      <c r="BK277" s="197"/>
      <c r="BL277" s="202" t="str">
        <f t="shared" si="215"/>
        <v/>
      </c>
    </row>
    <row r="278" spans="1:107" ht="12" hidden="1" customHeight="1">
      <c r="A278" s="365" t="s">
        <v>600</v>
      </c>
      <c r="B278" s="366" t="s">
        <v>421</v>
      </c>
      <c r="C278" s="365" t="s">
        <v>1181</v>
      </c>
      <c r="D278" s="366" t="s">
        <v>385</v>
      </c>
      <c r="E278" s="366" t="s">
        <v>694</v>
      </c>
      <c r="F278" s="366" t="s">
        <v>664</v>
      </c>
      <c r="G278" s="366" t="s">
        <v>1344</v>
      </c>
      <c r="H278" s="366" t="s">
        <v>1088</v>
      </c>
      <c r="I278" s="366" t="s">
        <v>456</v>
      </c>
      <c r="J278" s="384">
        <v>757365</v>
      </c>
      <c r="K278" s="384">
        <v>418569.28</v>
      </c>
      <c r="L278" s="162" t="str">
        <f t="shared" si="216"/>
        <v>806043014090310041004001011900001</v>
      </c>
      <c r="M278" s="163">
        <f t="array" ref="M278">IF(COUNT(SEARCH(Удалить_Роспись_КВСР,$B278)*SEARCH(Удалить_Роспись_ПБС,$C278)*SEARCH(Удалить_Роспись_КФСР, $D278)*SEARCH(Удалить_Роспись_КЦСР,$E278)*SEARCH(Удалить_Роспись_КВР,$F278)*SEARCH(Удалить_Роспись_ЭК,$H278)*SEARCH(Удалить_Роспись_КР,$I278))&gt;0,0,1)</f>
        <v>1</v>
      </c>
      <c r="N278" s="163">
        <f t="array" ref="N278">IF(COUNT(SEARCH(Удалить_Индекс_КВСР,$B278)*SEARCH(Удалить_Индекс_ПБС,$C278)*SEARCH(Удалить_Индекс_КФСР,$D278)*SEARCH(Удалить_Индекс_КЦСР,$E278)*SEARCH(Удалить_Индекс_КВР,$F278)*SEARCH(Удалить_Индекс_ЭК,$H278)*SEARCH(Удалить_Индекс_КР,$I278))&gt;0,0,1)</f>
        <v>0</v>
      </c>
      <c r="O278" s="163" t="str">
        <f t="shared" si="218"/>
        <v/>
      </c>
      <c r="P278" s="263" t="str">
        <f t="shared" si="219"/>
        <v/>
      </c>
      <c r="Q278" s="263" t="str">
        <f t="shared" si="220"/>
        <v/>
      </c>
      <c r="R278" s="263" t="str">
        <f t="shared" si="221"/>
        <v/>
      </c>
      <c r="S278" s="263" t="str">
        <f t="shared" si="222"/>
        <v/>
      </c>
      <c r="T278" s="263" t="str">
        <f t="shared" si="223"/>
        <v/>
      </c>
      <c r="U278" s="263" t="str">
        <f t="shared" si="199"/>
        <v/>
      </c>
      <c r="V278" s="263" t="str">
        <f t="shared" si="224"/>
        <v/>
      </c>
      <c r="W278" s="263" t="str">
        <f t="shared" si="200"/>
        <v/>
      </c>
      <c r="X278" s="263" t="str">
        <f t="shared" si="225"/>
        <v/>
      </c>
      <c r="Y278" s="263" t="str">
        <f t="shared" si="226"/>
        <v/>
      </c>
      <c r="Z278" s="263" t="str">
        <f t="shared" si="227"/>
        <v/>
      </c>
      <c r="AA278" s="263" t="str">
        <f t="shared" si="228"/>
        <v/>
      </c>
      <c r="AB278" s="263" t="str">
        <f t="shared" si="211"/>
        <v/>
      </c>
      <c r="AC278" s="263" t="str">
        <f t="shared" si="201"/>
        <v/>
      </c>
      <c r="AD278" s="263" t="str">
        <f t="shared" si="212"/>
        <v/>
      </c>
      <c r="AE278" s="263" t="str">
        <f t="shared" si="229"/>
        <v/>
      </c>
      <c r="AF278" s="263" t="str">
        <f t="shared" si="230"/>
        <v/>
      </c>
      <c r="AG278" s="263"/>
      <c r="AJ278" s="163" t="str">
        <f t="shared" si="231"/>
        <v/>
      </c>
      <c r="AK278" s="163" t="str">
        <f t="shared" si="202"/>
        <v/>
      </c>
      <c r="AL278" s="163" t="str">
        <f t="shared" si="232"/>
        <v/>
      </c>
      <c r="AM278" s="163" t="str">
        <f t="shared" si="233"/>
        <v/>
      </c>
      <c r="AN278" s="163" t="str">
        <f t="shared" si="203"/>
        <v/>
      </c>
      <c r="AO278" s="163" t="str">
        <f t="shared" si="204"/>
        <v/>
      </c>
      <c r="AP278" s="163" t="str">
        <f t="shared" si="205"/>
        <v/>
      </c>
      <c r="AQ278" s="163" t="str">
        <f t="shared" si="206"/>
        <v/>
      </c>
      <c r="AR278" s="163" t="str">
        <f t="shared" si="207"/>
        <v/>
      </c>
      <c r="AS278" s="163" t="str">
        <f t="shared" si="213"/>
        <v/>
      </c>
      <c r="AT278" s="163" t="str">
        <f t="shared" si="214"/>
        <v/>
      </c>
      <c r="AU278" s="163" t="str">
        <f t="shared" si="234"/>
        <v>рбс</v>
      </c>
      <c r="AV278" s="163" t="str">
        <f t="shared" si="217"/>
        <v>рбс80604301409общопл</v>
      </c>
      <c r="AW278" s="162">
        <f t="shared" si="239"/>
        <v>757365</v>
      </c>
      <c r="AX278" s="162">
        <f t="shared" si="240"/>
        <v>418569.28</v>
      </c>
      <c r="AY278" s="162">
        <f t="shared" si="241"/>
        <v>0</v>
      </c>
      <c r="AZ278" s="162">
        <f t="shared" si="242"/>
        <v>0</v>
      </c>
      <c r="BA278" s="164">
        <f t="shared" si="208"/>
        <v>1</v>
      </c>
      <c r="BB278" s="164">
        <f t="shared" si="209"/>
        <v>1</v>
      </c>
      <c r="BC278" s="164">
        <f t="shared" si="210"/>
        <v>1</v>
      </c>
      <c r="BD278" s="162">
        <f t="shared" si="235"/>
        <v>0</v>
      </c>
      <c r="BE278" s="162">
        <f t="shared" si="236"/>
        <v>0</v>
      </c>
      <c r="BF278" s="179">
        <f t="shared" si="237"/>
        <v>0</v>
      </c>
      <c r="BG278" s="180">
        <f t="shared" si="238"/>
        <v>0</v>
      </c>
      <c r="BH278" s="254"/>
      <c r="BI278" s="254"/>
      <c r="BJ278" s="197"/>
      <c r="BK278" s="197"/>
      <c r="BL278" s="202" t="str">
        <f t="shared" si="215"/>
        <v/>
      </c>
    </row>
    <row r="279" spans="1:107" ht="12" hidden="1" customHeight="1">
      <c r="A279" s="365" t="s">
        <v>600</v>
      </c>
      <c r="B279" s="366" t="s">
        <v>421</v>
      </c>
      <c r="C279" s="365" t="s">
        <v>1181</v>
      </c>
      <c r="D279" s="366" t="s">
        <v>385</v>
      </c>
      <c r="E279" s="366" t="s">
        <v>694</v>
      </c>
      <c r="F279" s="366" t="s">
        <v>533</v>
      </c>
      <c r="G279" s="366" t="s">
        <v>1344</v>
      </c>
      <c r="H279" s="366" t="s">
        <v>1089</v>
      </c>
      <c r="I279" s="366" t="s">
        <v>456</v>
      </c>
      <c r="J279" s="384">
        <v>50000</v>
      </c>
      <c r="K279" s="384">
        <v>0</v>
      </c>
      <c r="L279" s="162" t="str">
        <f t="shared" si="216"/>
        <v>806043014090310041004001024400001</v>
      </c>
      <c r="M279" s="163">
        <f t="array" ref="M279">IF(COUNT(SEARCH(Удалить_Роспись_КВСР,$B279)*SEARCH(Удалить_Роспись_ПБС,$C279)*SEARCH(Удалить_Роспись_КФСР, $D279)*SEARCH(Удалить_Роспись_КЦСР,$E279)*SEARCH(Удалить_Роспись_КВР,$F279)*SEARCH(Удалить_Роспись_ЭК,$H279)*SEARCH(Удалить_Роспись_КР,$I279))&gt;0,0,1)</f>
        <v>1</v>
      </c>
      <c r="N279" s="163">
        <v>1</v>
      </c>
      <c r="O279" s="163" t="str">
        <f t="shared" si="218"/>
        <v/>
      </c>
      <c r="P279" s="263" t="str">
        <f t="shared" si="219"/>
        <v/>
      </c>
      <c r="Q279" s="263" t="str">
        <f t="shared" si="220"/>
        <v/>
      </c>
      <c r="R279" s="263" t="str">
        <f t="shared" si="221"/>
        <v/>
      </c>
      <c r="S279" s="263" t="str">
        <f t="shared" si="222"/>
        <v/>
      </c>
      <c r="T279" s="263" t="str">
        <f t="shared" si="223"/>
        <v/>
      </c>
      <c r="U279" s="263" t="str">
        <f t="shared" si="199"/>
        <v/>
      </c>
      <c r="V279" s="263" t="str">
        <f t="shared" si="224"/>
        <v/>
      </c>
      <c r="W279" s="263" t="str">
        <f t="shared" si="200"/>
        <v/>
      </c>
      <c r="X279" s="263" t="str">
        <f t="shared" si="225"/>
        <v/>
      </c>
      <c r="Y279" s="263" t="str">
        <f t="shared" si="226"/>
        <v/>
      </c>
      <c r="Z279" s="263" t="str">
        <f t="shared" si="227"/>
        <v/>
      </c>
      <c r="AA279" s="263" t="str">
        <f t="shared" si="228"/>
        <v/>
      </c>
      <c r="AB279" s="263" t="str">
        <f t="shared" si="211"/>
        <v/>
      </c>
      <c r="AC279" s="263" t="str">
        <f t="shared" si="201"/>
        <v/>
      </c>
      <c r="AD279" s="263" t="str">
        <f t="shared" si="212"/>
        <v/>
      </c>
      <c r="AE279" s="263" t="str">
        <f t="shared" si="229"/>
        <v/>
      </c>
      <c r="AF279" s="263" t="str">
        <f t="shared" si="230"/>
        <v/>
      </c>
      <c r="AG279" s="263"/>
      <c r="AJ279" s="163" t="str">
        <f t="shared" si="231"/>
        <v/>
      </c>
      <c r="AK279" s="163" t="str">
        <f t="shared" si="202"/>
        <v/>
      </c>
      <c r="AL279" s="163" t="str">
        <f t="shared" si="232"/>
        <v/>
      </c>
      <c r="AM279" s="163" t="str">
        <f t="shared" si="233"/>
        <v/>
      </c>
      <c r="AN279" s="163" t="str">
        <f t="shared" si="203"/>
        <v/>
      </c>
      <c r="AO279" s="163" t="str">
        <f t="shared" si="204"/>
        <v/>
      </c>
      <c r="AP279" s="163" t="str">
        <f t="shared" si="205"/>
        <v/>
      </c>
      <c r="AQ279" s="163" t="str">
        <f t="shared" si="206"/>
        <v/>
      </c>
      <c r="AR279" s="163" t="str">
        <f t="shared" si="207"/>
        <v/>
      </c>
      <c r="AS279" s="163" t="str">
        <f t="shared" si="213"/>
        <v/>
      </c>
      <c r="AT279" s="163" t="str">
        <f t="shared" si="214"/>
        <v/>
      </c>
      <c r="AU279" s="163" t="str">
        <f t="shared" si="234"/>
        <v>рбс</v>
      </c>
      <c r="AV279" s="163" t="str">
        <f t="shared" si="217"/>
        <v>рбс80604301409общпро</v>
      </c>
      <c r="AW279" s="162">
        <f t="shared" si="239"/>
        <v>50000</v>
      </c>
      <c r="AX279" s="162">
        <f t="shared" si="240"/>
        <v>0</v>
      </c>
      <c r="AY279" s="162">
        <f t="shared" si="241"/>
        <v>50000</v>
      </c>
      <c r="AZ279" s="162">
        <f t="shared" si="242"/>
        <v>0</v>
      </c>
      <c r="BA279" s="164">
        <f t="shared" si="208"/>
        <v>1</v>
      </c>
      <c r="BB279" s="164">
        <f t="shared" si="209"/>
        <v>1</v>
      </c>
      <c r="BC279" s="164">
        <f t="shared" si="210"/>
        <v>1</v>
      </c>
      <c r="BD279" s="162">
        <f>IF(ISNA(BA279),0,AY279*$BA279)+1650000</f>
        <v>1700000</v>
      </c>
      <c r="BE279" s="162">
        <f t="shared" si="236"/>
        <v>0</v>
      </c>
      <c r="BF279" s="179">
        <f t="shared" si="237"/>
        <v>1700000</v>
      </c>
      <c r="BG279" s="180">
        <f t="shared" si="238"/>
        <v>1700000</v>
      </c>
      <c r="BH279" s="254"/>
      <c r="BI279" s="254"/>
      <c r="BJ279" s="197"/>
      <c r="BK279" s="197"/>
      <c r="BL279" s="202" t="str">
        <f t="shared" si="215"/>
        <v/>
      </c>
    </row>
    <row r="280" spans="1:107" s="343" customFormat="1" ht="12" hidden="1" customHeight="1">
      <c r="A280" s="365" t="s">
        <v>600</v>
      </c>
      <c r="B280" s="366" t="s">
        <v>421</v>
      </c>
      <c r="C280" s="365" t="s">
        <v>1181</v>
      </c>
      <c r="D280" s="366" t="s">
        <v>385</v>
      </c>
      <c r="E280" s="366" t="s">
        <v>694</v>
      </c>
      <c r="F280" s="366" t="s">
        <v>533</v>
      </c>
      <c r="G280" s="366" t="s">
        <v>1344</v>
      </c>
      <c r="H280" s="366" t="s">
        <v>1184</v>
      </c>
      <c r="I280" s="366" t="s">
        <v>456</v>
      </c>
      <c r="J280" s="384">
        <v>10000</v>
      </c>
      <c r="K280" s="384">
        <v>0</v>
      </c>
      <c r="L280" s="162" t="str">
        <f t="shared" si="216"/>
        <v>806043014090310041004001024400001</v>
      </c>
      <c r="M280" s="163">
        <f t="array" ref="M280">IF(COUNT(SEARCH(Удалить_Роспись_КВСР,$B280)*SEARCH(Удалить_Роспись_ПБС,$C280)*SEARCH(Удалить_Роспись_КФСР, $D280)*SEARCH(Удалить_Роспись_КЦСР,$E280)*SEARCH(Удалить_Роспись_КВР,$F280)*SEARCH(Удалить_Роспись_ЭК,$H280)*SEARCH(Удалить_Роспись_КР,$I280))&gt;0,0,1)</f>
        <v>1</v>
      </c>
      <c r="N280" s="163">
        <v>1</v>
      </c>
      <c r="O280" s="163" t="str">
        <f t="shared" si="218"/>
        <v/>
      </c>
      <c r="P280" s="263" t="str">
        <f t="shared" si="219"/>
        <v/>
      </c>
      <c r="Q280" s="263" t="str">
        <f t="shared" si="220"/>
        <v/>
      </c>
      <c r="R280" s="263" t="str">
        <f t="shared" si="221"/>
        <v/>
      </c>
      <c r="S280" s="263" t="str">
        <f t="shared" si="222"/>
        <v/>
      </c>
      <c r="T280" s="263" t="str">
        <f t="shared" si="223"/>
        <v/>
      </c>
      <c r="U280" s="263" t="str">
        <f t="shared" si="199"/>
        <v/>
      </c>
      <c r="V280" s="263" t="str">
        <f t="shared" si="224"/>
        <v/>
      </c>
      <c r="W280" s="263" t="str">
        <f t="shared" si="200"/>
        <v/>
      </c>
      <c r="X280" s="263" t="str">
        <f t="shared" si="225"/>
        <v/>
      </c>
      <c r="Y280" s="263" t="str">
        <f t="shared" si="226"/>
        <v/>
      </c>
      <c r="Z280" s="263" t="str">
        <f t="shared" si="227"/>
        <v/>
      </c>
      <c r="AA280" s="263" t="str">
        <f t="shared" si="228"/>
        <v/>
      </c>
      <c r="AB280" s="263" t="str">
        <f t="shared" si="211"/>
        <v/>
      </c>
      <c r="AC280" s="263" t="str">
        <f t="shared" si="201"/>
        <v/>
      </c>
      <c r="AD280" s="263" t="str">
        <f t="shared" si="212"/>
        <v/>
      </c>
      <c r="AE280" s="263" t="str">
        <f t="shared" si="229"/>
        <v/>
      </c>
      <c r="AF280" s="263" t="str">
        <f t="shared" si="230"/>
        <v/>
      </c>
      <c r="AG280" s="263"/>
      <c r="AH280" s="157"/>
      <c r="AI280" s="157"/>
      <c r="AJ280" s="163" t="str">
        <f t="shared" si="231"/>
        <v/>
      </c>
      <c r="AK280" s="163" t="str">
        <f t="shared" si="202"/>
        <v/>
      </c>
      <c r="AL280" s="163" t="str">
        <f t="shared" si="232"/>
        <v/>
      </c>
      <c r="AM280" s="163" t="str">
        <f t="shared" si="233"/>
        <v/>
      </c>
      <c r="AN280" s="163" t="str">
        <f t="shared" si="203"/>
        <v/>
      </c>
      <c r="AO280" s="163" t="str">
        <f t="shared" si="204"/>
        <v/>
      </c>
      <c r="AP280" s="163" t="str">
        <f t="shared" si="205"/>
        <v/>
      </c>
      <c r="AQ280" s="163" t="str">
        <f t="shared" si="206"/>
        <v/>
      </c>
      <c r="AR280" s="163" t="str">
        <f t="shared" si="207"/>
        <v/>
      </c>
      <c r="AS280" s="163" t="str">
        <f t="shared" si="213"/>
        <v/>
      </c>
      <c r="AT280" s="163" t="str">
        <f t="shared" si="214"/>
        <v/>
      </c>
      <c r="AU280" s="163" t="str">
        <f t="shared" si="234"/>
        <v>рбс</v>
      </c>
      <c r="AV280" s="163" t="str">
        <f t="shared" si="217"/>
        <v>рбс80604301409общпро</v>
      </c>
      <c r="AW280" s="162">
        <f t="shared" si="239"/>
        <v>10000</v>
      </c>
      <c r="AX280" s="162">
        <f t="shared" si="240"/>
        <v>0</v>
      </c>
      <c r="AY280" s="162">
        <f t="shared" si="241"/>
        <v>10000</v>
      </c>
      <c r="AZ280" s="162">
        <f t="shared" si="242"/>
        <v>0</v>
      </c>
      <c r="BA280" s="164">
        <f t="shared" si="208"/>
        <v>1</v>
      </c>
      <c r="BB280" s="164">
        <f t="shared" si="209"/>
        <v>1</v>
      </c>
      <c r="BC280" s="164">
        <f t="shared" si="210"/>
        <v>1</v>
      </c>
      <c r="BD280" s="162">
        <f t="shared" si="235"/>
        <v>10000</v>
      </c>
      <c r="BE280" s="162">
        <f t="shared" si="236"/>
        <v>0</v>
      </c>
      <c r="BF280" s="179">
        <f t="shared" si="237"/>
        <v>10000</v>
      </c>
      <c r="BG280" s="180">
        <f t="shared" si="238"/>
        <v>10000</v>
      </c>
      <c r="BH280" s="254"/>
      <c r="BI280" s="254"/>
      <c r="BJ280" s="197"/>
      <c r="BK280" s="197"/>
      <c r="BL280" s="202" t="str">
        <f t="shared" si="215"/>
        <v/>
      </c>
      <c r="BM280" s="157"/>
      <c r="BN280" s="157"/>
      <c r="BO280" s="157"/>
      <c r="BP280" s="157"/>
      <c r="BQ280" s="157"/>
      <c r="BR280" s="157"/>
      <c r="BS280" s="157"/>
      <c r="BT280" s="157"/>
      <c r="BU280" s="157"/>
      <c r="BV280" s="157"/>
      <c r="BW280" s="157"/>
      <c r="BX280" s="157"/>
      <c r="BY280" s="157"/>
      <c r="BZ280" s="157"/>
      <c r="CA280" s="157"/>
      <c r="CB280" s="157"/>
      <c r="CC280" s="157"/>
      <c r="CD280" s="157"/>
      <c r="CE280" s="157"/>
      <c r="CF280" s="157"/>
      <c r="CG280" s="157"/>
      <c r="CH280" s="157"/>
      <c r="CI280" s="157"/>
      <c r="CJ280" s="157"/>
      <c r="CK280" s="157"/>
      <c r="CL280" s="157"/>
      <c r="CM280" s="157"/>
      <c r="CN280" s="157"/>
      <c r="CO280" s="157"/>
      <c r="CP280" s="157"/>
      <c r="CQ280" s="157"/>
      <c r="CR280" s="157"/>
      <c r="CS280" s="157"/>
      <c r="CT280" s="157"/>
      <c r="CU280" s="157"/>
      <c r="CV280" s="157"/>
      <c r="CW280" s="157"/>
      <c r="CX280" s="157"/>
      <c r="CY280" s="157"/>
      <c r="CZ280" s="157"/>
      <c r="DA280" s="157"/>
      <c r="DB280" s="157"/>
      <c r="DC280" s="157"/>
    </row>
    <row r="281" spans="1:107" ht="12" hidden="1" customHeight="1">
      <c r="A281" s="365" t="s">
        <v>600</v>
      </c>
      <c r="B281" s="366" t="s">
        <v>421</v>
      </c>
      <c r="C281" s="365" t="s">
        <v>1181</v>
      </c>
      <c r="D281" s="366" t="s">
        <v>385</v>
      </c>
      <c r="E281" s="366" t="s">
        <v>695</v>
      </c>
      <c r="F281" s="366" t="s">
        <v>554</v>
      </c>
      <c r="G281" s="366" t="s">
        <v>1344</v>
      </c>
      <c r="H281" s="366" t="s">
        <v>1086</v>
      </c>
      <c r="I281" s="366" t="s">
        <v>456</v>
      </c>
      <c r="J281" s="384">
        <v>135558.10999999999</v>
      </c>
      <c r="K281" s="384">
        <v>135558.10999999999</v>
      </c>
      <c r="L281" s="162" t="str">
        <f t="shared" si="216"/>
        <v>806043014090310041004101011100001</v>
      </c>
      <c r="M281" s="163">
        <f t="array" ref="M281">IF(COUNT(SEARCH(Удалить_Роспись_КВСР,$B281)*SEARCH(Удалить_Роспись_ПБС,$C281)*SEARCH(Удалить_Роспись_КФСР, $D281)*SEARCH(Удалить_Роспись_КЦСР,$E281)*SEARCH(Удалить_Роспись_КВР,$F281)*SEARCH(Удалить_Роспись_ЭК,$H281)*SEARCH(Удалить_Роспись_КР,$I281))&gt;0,0,1)</f>
        <v>1</v>
      </c>
      <c r="N281" s="163">
        <f t="array" ref="N281">IF(COUNT(SEARCH(Удалить_Индекс_КВСР,$B281)*SEARCH(Удалить_Индекс_ПБС,$C281)*SEARCH(Удалить_Индекс_КФСР,$D281)*SEARCH(Удалить_Индекс_КЦСР,$E281)*SEARCH(Удалить_Индекс_КВР,$F281)*SEARCH(Удалить_Индекс_ЭК,$H281)*SEARCH(Удалить_Индекс_КР,$I281))&gt;0,0,1)</f>
        <v>0</v>
      </c>
      <c r="O281" s="163" t="str">
        <f t="shared" si="218"/>
        <v/>
      </c>
      <c r="P281" s="263" t="str">
        <f t="shared" si="219"/>
        <v/>
      </c>
      <c r="Q281" s="263" t="str">
        <f t="shared" si="220"/>
        <v/>
      </c>
      <c r="R281" s="263" t="str">
        <f t="shared" si="221"/>
        <v/>
      </c>
      <c r="S281" s="263" t="str">
        <f t="shared" si="222"/>
        <v/>
      </c>
      <c r="T281" s="263" t="str">
        <f t="shared" si="223"/>
        <v/>
      </c>
      <c r="U281" s="263" t="str">
        <f t="shared" si="199"/>
        <v/>
      </c>
      <c r="V281" s="263" t="str">
        <f t="shared" si="224"/>
        <v/>
      </c>
      <c r="W281" s="263" t="str">
        <f t="shared" si="200"/>
        <v/>
      </c>
      <c r="X281" s="263" t="str">
        <f t="shared" si="225"/>
        <v/>
      </c>
      <c r="Y281" s="263" t="str">
        <f t="shared" si="226"/>
        <v/>
      </c>
      <c r="Z281" s="263" t="str">
        <f t="shared" si="227"/>
        <v/>
      </c>
      <c r="AA281" s="263" t="str">
        <f t="shared" si="228"/>
        <v/>
      </c>
      <c r="AB281" s="263" t="str">
        <f t="shared" si="211"/>
        <v/>
      </c>
      <c r="AC281" s="263" t="str">
        <f t="shared" si="201"/>
        <v/>
      </c>
      <c r="AD281" s="263" t="str">
        <f t="shared" si="212"/>
        <v/>
      </c>
      <c r="AE281" s="263" t="str">
        <f t="shared" si="229"/>
        <v/>
      </c>
      <c r="AF281" s="263" t="str">
        <f t="shared" si="230"/>
        <v/>
      </c>
      <c r="AG281" s="263"/>
      <c r="AJ281" s="163" t="str">
        <f t="shared" si="231"/>
        <v/>
      </c>
      <c r="AK281" s="163" t="str">
        <f t="shared" si="202"/>
        <v/>
      </c>
      <c r="AL281" s="163" t="str">
        <f t="shared" si="232"/>
        <v/>
      </c>
      <c r="AM281" s="163" t="str">
        <f t="shared" si="233"/>
        <v/>
      </c>
      <c r="AN281" s="163" t="str">
        <f t="shared" si="203"/>
        <v/>
      </c>
      <c r="AO281" s="163" t="str">
        <f t="shared" si="204"/>
        <v/>
      </c>
      <c r="AP281" s="163" t="str">
        <f t="shared" si="205"/>
        <v/>
      </c>
      <c r="AQ281" s="163" t="str">
        <f t="shared" si="206"/>
        <v/>
      </c>
      <c r="AR281" s="163" t="str">
        <f t="shared" si="207"/>
        <v/>
      </c>
      <c r="AS281" s="163" t="str">
        <f t="shared" si="213"/>
        <v/>
      </c>
      <c r="AT281" s="163" t="str">
        <f t="shared" si="214"/>
        <v/>
      </c>
      <c r="AU281" s="163" t="str">
        <f t="shared" si="234"/>
        <v>рбс</v>
      </c>
      <c r="AV281" s="163" t="str">
        <f t="shared" si="217"/>
        <v>рбс80604301409общопл</v>
      </c>
      <c r="AW281" s="162">
        <f t="shared" si="239"/>
        <v>135558.10999999999</v>
      </c>
      <c r="AX281" s="162">
        <f t="shared" si="240"/>
        <v>135558.10999999999</v>
      </c>
      <c r="AY281" s="162">
        <f t="shared" si="241"/>
        <v>0</v>
      </c>
      <c r="AZ281" s="162">
        <f t="shared" si="242"/>
        <v>0</v>
      </c>
      <c r="BA281" s="164">
        <f t="shared" si="208"/>
        <v>1</v>
      </c>
      <c r="BB281" s="164">
        <f t="shared" si="209"/>
        <v>1</v>
      </c>
      <c r="BC281" s="164">
        <f t="shared" si="210"/>
        <v>1</v>
      </c>
      <c r="BD281" s="162">
        <f t="shared" si="235"/>
        <v>0</v>
      </c>
      <c r="BE281" s="162">
        <f t="shared" si="236"/>
        <v>0</v>
      </c>
      <c r="BF281" s="179">
        <f t="shared" si="237"/>
        <v>0</v>
      </c>
      <c r="BG281" s="180">
        <f t="shared" si="238"/>
        <v>0</v>
      </c>
      <c r="BH281" s="254"/>
      <c r="BI281" s="254"/>
      <c r="BJ281" s="197"/>
      <c r="BK281" s="197"/>
      <c r="BL281" s="202" t="str">
        <f t="shared" si="215"/>
        <v/>
      </c>
    </row>
    <row r="282" spans="1:107" s="344" customFormat="1" ht="12" hidden="1" customHeight="1">
      <c r="A282" s="365" t="s">
        <v>600</v>
      </c>
      <c r="B282" s="366" t="s">
        <v>421</v>
      </c>
      <c r="C282" s="365" t="s">
        <v>1181</v>
      </c>
      <c r="D282" s="366" t="s">
        <v>385</v>
      </c>
      <c r="E282" s="366" t="s">
        <v>695</v>
      </c>
      <c r="F282" s="366" t="s">
        <v>664</v>
      </c>
      <c r="G282" s="366" t="s">
        <v>1344</v>
      </c>
      <c r="H282" s="366" t="s">
        <v>1088</v>
      </c>
      <c r="I282" s="366" t="s">
        <v>456</v>
      </c>
      <c r="J282" s="384">
        <v>40968.730000000003</v>
      </c>
      <c r="K282" s="384">
        <v>40968.730000000003</v>
      </c>
      <c r="L282" s="162" t="str">
        <f t="shared" si="216"/>
        <v>806043014090310041004101011900001</v>
      </c>
      <c r="M282" s="163">
        <f t="array" ref="M282">IF(COUNT(SEARCH(Удалить_Роспись_КВСР,$B282)*SEARCH(Удалить_Роспись_ПБС,$C282)*SEARCH(Удалить_Роспись_КФСР, $D282)*SEARCH(Удалить_Роспись_КЦСР,$E282)*SEARCH(Удалить_Роспись_КВР,$F282)*SEARCH(Удалить_Роспись_ЭК,$H282)*SEARCH(Удалить_Роспись_КР,$I282))&gt;0,0,1)</f>
        <v>1</v>
      </c>
      <c r="N282" s="163">
        <f t="array" ref="N282">IF(COUNT(SEARCH(Удалить_Индекс_КВСР,$B282)*SEARCH(Удалить_Индекс_ПБС,$C282)*SEARCH(Удалить_Индекс_КФСР,$D282)*SEARCH(Удалить_Индекс_КЦСР,$E282)*SEARCH(Удалить_Индекс_КВР,$F282)*SEARCH(Удалить_Индекс_ЭК,$H282)*SEARCH(Удалить_Индекс_КР,$I282))&gt;0,0,1)</f>
        <v>0</v>
      </c>
      <c r="O282" s="163" t="str">
        <f t="shared" si="218"/>
        <v/>
      </c>
      <c r="P282" s="263" t="str">
        <f t="shared" si="219"/>
        <v/>
      </c>
      <c r="Q282" s="263" t="str">
        <f t="shared" si="220"/>
        <v/>
      </c>
      <c r="R282" s="263" t="str">
        <f t="shared" si="221"/>
        <v/>
      </c>
      <c r="S282" s="263" t="str">
        <f t="shared" si="222"/>
        <v/>
      </c>
      <c r="T282" s="263" t="str">
        <f t="shared" si="223"/>
        <v/>
      </c>
      <c r="U282" s="263" t="str">
        <f t="shared" si="199"/>
        <v/>
      </c>
      <c r="V282" s="263" t="str">
        <f t="shared" si="224"/>
        <v/>
      </c>
      <c r="W282" s="263" t="str">
        <f t="shared" si="200"/>
        <v/>
      </c>
      <c r="X282" s="263" t="str">
        <f t="shared" si="225"/>
        <v/>
      </c>
      <c r="Y282" s="263" t="str">
        <f t="shared" si="226"/>
        <v/>
      </c>
      <c r="Z282" s="263" t="str">
        <f t="shared" si="227"/>
        <v/>
      </c>
      <c r="AA282" s="263" t="str">
        <f t="shared" si="228"/>
        <v/>
      </c>
      <c r="AB282" s="263" t="str">
        <f t="shared" si="211"/>
        <v/>
      </c>
      <c r="AC282" s="263" t="str">
        <f t="shared" si="201"/>
        <v/>
      </c>
      <c r="AD282" s="263" t="str">
        <f t="shared" si="212"/>
        <v/>
      </c>
      <c r="AE282" s="263" t="str">
        <f t="shared" si="229"/>
        <v/>
      </c>
      <c r="AF282" s="263" t="str">
        <f t="shared" si="230"/>
        <v/>
      </c>
      <c r="AG282" s="263"/>
      <c r="AH282" s="157"/>
      <c r="AI282" s="157"/>
      <c r="AJ282" s="163" t="str">
        <f t="shared" si="231"/>
        <v/>
      </c>
      <c r="AK282" s="163" t="str">
        <f t="shared" si="202"/>
        <v/>
      </c>
      <c r="AL282" s="163" t="str">
        <f t="shared" si="232"/>
        <v/>
      </c>
      <c r="AM282" s="163" t="str">
        <f t="shared" si="233"/>
        <v/>
      </c>
      <c r="AN282" s="163" t="str">
        <f t="shared" si="203"/>
        <v/>
      </c>
      <c r="AO282" s="163" t="str">
        <f t="shared" si="204"/>
        <v/>
      </c>
      <c r="AP282" s="163" t="str">
        <f t="shared" si="205"/>
        <v/>
      </c>
      <c r="AQ282" s="163" t="str">
        <f t="shared" si="206"/>
        <v/>
      </c>
      <c r="AR282" s="163" t="str">
        <f t="shared" si="207"/>
        <v/>
      </c>
      <c r="AS282" s="163" t="str">
        <f t="shared" si="213"/>
        <v/>
      </c>
      <c r="AT282" s="163" t="str">
        <f t="shared" si="214"/>
        <v/>
      </c>
      <c r="AU282" s="163" t="str">
        <f t="shared" si="234"/>
        <v>рбс</v>
      </c>
      <c r="AV282" s="163" t="str">
        <f t="shared" si="217"/>
        <v>рбс80604301409общопл</v>
      </c>
      <c r="AW282" s="162">
        <f t="shared" si="239"/>
        <v>40968.730000000003</v>
      </c>
      <c r="AX282" s="162">
        <f t="shared" si="240"/>
        <v>40968.730000000003</v>
      </c>
      <c r="AY282" s="162">
        <f t="shared" si="241"/>
        <v>0</v>
      </c>
      <c r="AZ282" s="162">
        <f t="shared" si="242"/>
        <v>0</v>
      </c>
      <c r="BA282" s="164">
        <f t="shared" si="208"/>
        <v>1</v>
      </c>
      <c r="BB282" s="164">
        <f t="shared" si="209"/>
        <v>1</v>
      </c>
      <c r="BC282" s="164">
        <f t="shared" si="210"/>
        <v>1</v>
      </c>
      <c r="BD282" s="162">
        <f t="shared" si="235"/>
        <v>0</v>
      </c>
      <c r="BE282" s="162">
        <f t="shared" si="236"/>
        <v>0</v>
      </c>
      <c r="BF282" s="179">
        <f t="shared" si="237"/>
        <v>0</v>
      </c>
      <c r="BG282" s="180">
        <f t="shared" si="238"/>
        <v>0</v>
      </c>
      <c r="BH282" s="254"/>
      <c r="BI282" s="254"/>
      <c r="BJ282" s="197"/>
      <c r="BK282" s="197"/>
      <c r="BL282" s="202" t="str">
        <f t="shared" si="215"/>
        <v/>
      </c>
      <c r="BM282" s="157"/>
      <c r="BN282" s="157"/>
      <c r="BO282" s="157"/>
      <c r="BP282" s="157"/>
      <c r="BQ282" s="157"/>
      <c r="BR282" s="157"/>
      <c r="BS282" s="157"/>
      <c r="BT282" s="157"/>
      <c r="BU282" s="157"/>
      <c r="BV282" s="157"/>
      <c r="BW282" s="157"/>
      <c r="BX282" s="157"/>
      <c r="BY282" s="157"/>
      <c r="BZ282" s="157"/>
      <c r="CA282" s="157"/>
      <c r="CB282" s="157"/>
      <c r="CC282" s="157"/>
      <c r="CD282" s="157"/>
      <c r="CE282" s="157"/>
      <c r="CF282" s="157"/>
      <c r="CG282" s="157"/>
      <c r="CH282" s="157"/>
      <c r="CI282" s="157"/>
      <c r="CJ282" s="157"/>
      <c r="CK282" s="157"/>
      <c r="CL282" s="157"/>
      <c r="CM282" s="157"/>
      <c r="CN282" s="157"/>
      <c r="CO282" s="157"/>
      <c r="CP282" s="157"/>
      <c r="CQ282" s="157"/>
      <c r="CR282" s="157"/>
      <c r="CS282" s="157"/>
      <c r="CT282" s="157"/>
      <c r="CU282" s="157"/>
      <c r="CV282" s="157"/>
      <c r="CW282" s="157"/>
      <c r="CX282" s="157"/>
      <c r="CY282" s="157"/>
      <c r="CZ282" s="157"/>
      <c r="DA282" s="157"/>
      <c r="DB282" s="157"/>
      <c r="DC282" s="157"/>
    </row>
    <row r="283" spans="1:107" s="344" customFormat="1" ht="12" hidden="1" customHeight="1">
      <c r="A283" s="365" t="s">
        <v>600</v>
      </c>
      <c r="B283" s="366" t="s">
        <v>421</v>
      </c>
      <c r="C283" s="365" t="s">
        <v>1181</v>
      </c>
      <c r="D283" s="366" t="s">
        <v>385</v>
      </c>
      <c r="E283" s="366" t="s">
        <v>1355</v>
      </c>
      <c r="F283" s="366" t="s">
        <v>533</v>
      </c>
      <c r="G283" s="366" t="s">
        <v>1344</v>
      </c>
      <c r="H283" s="366" t="s">
        <v>1095</v>
      </c>
      <c r="I283" s="366" t="s">
        <v>456</v>
      </c>
      <c r="J283" s="384">
        <v>79999.86</v>
      </c>
      <c r="K283" s="384">
        <v>23670.3</v>
      </c>
      <c r="L283" s="162" t="str">
        <f t="shared" si="216"/>
        <v>806043014090310041004Ф01024400001</v>
      </c>
      <c r="M283" s="163">
        <f t="array" ref="M283">IF(COUNT(SEARCH(Удалить_Роспись_КВСР,$B283)*SEARCH(Удалить_Роспись_ПБС,$C283)*SEARCH(Удалить_Роспись_КФСР, $D283)*SEARCH(Удалить_Роспись_КЦСР,$E283)*SEARCH(Удалить_Роспись_КВР,$F283)*SEARCH(Удалить_Роспись_ЭК,$H283)*SEARCH(Удалить_Роспись_КР,$I283))&gt;0,0,1)</f>
        <v>1</v>
      </c>
      <c r="N283" s="163">
        <v>1</v>
      </c>
      <c r="O283" s="163" t="str">
        <f t="shared" si="218"/>
        <v/>
      </c>
      <c r="P283" s="263" t="str">
        <f t="shared" si="219"/>
        <v/>
      </c>
      <c r="Q283" s="263" t="str">
        <f t="shared" si="220"/>
        <v/>
      </c>
      <c r="R283" s="263" t="str">
        <f t="shared" si="221"/>
        <v/>
      </c>
      <c r="S283" s="263" t="str">
        <f t="shared" si="222"/>
        <v/>
      </c>
      <c r="T283" s="263" t="str">
        <f t="shared" si="223"/>
        <v/>
      </c>
      <c r="U283" s="263" t="str">
        <f t="shared" si="199"/>
        <v/>
      </c>
      <c r="V283" s="263" t="str">
        <f t="shared" si="224"/>
        <v/>
      </c>
      <c r="W283" s="263" t="str">
        <f t="shared" si="200"/>
        <v/>
      </c>
      <c r="X283" s="263" t="str">
        <f t="shared" si="225"/>
        <v/>
      </c>
      <c r="Y283" s="263" t="str">
        <f t="shared" si="226"/>
        <v/>
      </c>
      <c r="Z283" s="263" t="str">
        <f t="shared" si="227"/>
        <v/>
      </c>
      <c r="AA283" s="263" t="str">
        <f t="shared" si="228"/>
        <v/>
      </c>
      <c r="AB283" s="263" t="str">
        <f t="shared" si="211"/>
        <v/>
      </c>
      <c r="AC283" s="263" t="str">
        <f t="shared" si="201"/>
        <v/>
      </c>
      <c r="AD283" s="263" t="str">
        <f t="shared" si="212"/>
        <v/>
      </c>
      <c r="AE283" s="263" t="str">
        <f t="shared" si="229"/>
        <v/>
      </c>
      <c r="AF283" s="263" t="str">
        <f t="shared" si="230"/>
        <v/>
      </c>
      <c r="AG283" s="263"/>
      <c r="AH283" s="157"/>
      <c r="AI283" s="157"/>
      <c r="AJ283" s="163" t="str">
        <f t="shared" si="231"/>
        <v/>
      </c>
      <c r="AK283" s="163" t="str">
        <f t="shared" si="202"/>
        <v/>
      </c>
      <c r="AL283" s="163" t="str">
        <f t="shared" si="232"/>
        <v/>
      </c>
      <c r="AM283" s="163" t="str">
        <f t="shared" si="233"/>
        <v/>
      </c>
      <c r="AN283" s="163" t="str">
        <f t="shared" si="203"/>
        <v/>
      </c>
      <c r="AO283" s="163" t="str">
        <f t="shared" si="204"/>
        <v/>
      </c>
      <c r="AP283" s="163" t="str">
        <f t="shared" si="205"/>
        <v/>
      </c>
      <c r="AQ283" s="163" t="str">
        <f t="shared" si="206"/>
        <v/>
      </c>
      <c r="AR283" s="163" t="str">
        <f t="shared" si="207"/>
        <v/>
      </c>
      <c r="AS283" s="163" t="str">
        <f t="shared" si="213"/>
        <v/>
      </c>
      <c r="AT283" s="163" t="str">
        <f t="shared" si="214"/>
        <v/>
      </c>
      <c r="AU283" s="163" t="str">
        <f t="shared" si="234"/>
        <v>рбс</v>
      </c>
      <c r="AV283" s="163" t="str">
        <f t="shared" si="217"/>
        <v>рбс80604301409общосн</v>
      </c>
      <c r="AW283" s="162">
        <f t="shared" si="239"/>
        <v>79999.86</v>
      </c>
      <c r="AX283" s="162">
        <f t="shared" si="240"/>
        <v>23670.3</v>
      </c>
      <c r="AY283" s="162">
        <f t="shared" si="241"/>
        <v>79999.86</v>
      </c>
      <c r="AZ283" s="162">
        <f t="shared" si="242"/>
        <v>23670.3</v>
      </c>
      <c r="BA283" s="164">
        <f t="shared" si="208"/>
        <v>1</v>
      </c>
      <c r="BB283" s="164">
        <f t="shared" si="209"/>
        <v>1</v>
      </c>
      <c r="BC283" s="164">
        <f t="shared" si="210"/>
        <v>1</v>
      </c>
      <c r="BD283" s="162">
        <f>IF(ISNA(BA283),0,AY283*$BA283)-49999.86</f>
        <v>30000</v>
      </c>
      <c r="BE283" s="162">
        <f t="shared" si="236"/>
        <v>23670.3</v>
      </c>
      <c r="BF283" s="179">
        <f t="shared" si="237"/>
        <v>30000</v>
      </c>
      <c r="BG283" s="180">
        <f t="shared" si="238"/>
        <v>30000</v>
      </c>
      <c r="BH283" s="254"/>
      <c r="BI283" s="254"/>
      <c r="BJ283" s="197"/>
      <c r="BK283" s="197"/>
      <c r="BL283" s="202" t="str">
        <f t="shared" si="215"/>
        <v/>
      </c>
      <c r="BM283" s="157"/>
      <c r="BN283" s="157"/>
      <c r="BO283" s="157"/>
      <c r="BP283" s="157"/>
      <c r="BQ283" s="157"/>
      <c r="BR283" s="157"/>
      <c r="BS283" s="157"/>
      <c r="BT283" s="157"/>
      <c r="BU283" s="157"/>
      <c r="BV283" s="157"/>
      <c r="BW283" s="157"/>
      <c r="BX283" s="157"/>
      <c r="BY283" s="157"/>
      <c r="BZ283" s="157"/>
      <c r="CA283" s="157"/>
      <c r="CB283" s="157"/>
      <c r="CC283" s="157"/>
      <c r="CD283" s="157"/>
      <c r="CE283" s="157"/>
      <c r="CF283" s="157"/>
      <c r="CG283" s="157"/>
      <c r="CH283" s="157"/>
      <c r="CI283" s="157"/>
      <c r="CJ283" s="157"/>
      <c r="CK283" s="157"/>
      <c r="CL283" s="157"/>
      <c r="CM283" s="157"/>
      <c r="CN283" s="157"/>
      <c r="CO283" s="157"/>
      <c r="CP283" s="157"/>
      <c r="CQ283" s="157"/>
      <c r="CR283" s="157"/>
      <c r="CS283" s="157"/>
      <c r="CT283" s="157"/>
      <c r="CU283" s="157"/>
      <c r="CV283" s="157"/>
      <c r="CW283" s="157"/>
      <c r="CX283" s="157"/>
      <c r="CY283" s="157"/>
      <c r="CZ283" s="157"/>
      <c r="DA283" s="157"/>
      <c r="DB283" s="157"/>
      <c r="DC283" s="157"/>
    </row>
    <row r="284" spans="1:107" ht="12" hidden="1" customHeight="1">
      <c r="A284" s="365" t="s">
        <v>600</v>
      </c>
      <c r="B284" s="366" t="s">
        <v>421</v>
      </c>
      <c r="C284" s="365" t="s">
        <v>1181</v>
      </c>
      <c r="D284" s="366" t="s">
        <v>385</v>
      </c>
      <c r="E284" s="366" t="s">
        <v>1356</v>
      </c>
      <c r="F284" s="366" t="s">
        <v>533</v>
      </c>
      <c r="G284" s="366" t="s">
        <v>1344</v>
      </c>
      <c r="H284" s="366" t="s">
        <v>1167</v>
      </c>
      <c r="I284" s="366" t="s">
        <v>456</v>
      </c>
      <c r="J284" s="384">
        <v>22000</v>
      </c>
      <c r="K284" s="384">
        <v>0</v>
      </c>
      <c r="L284" s="162" t="str">
        <f t="shared" si="216"/>
        <v>806043014090310041008000024400001</v>
      </c>
      <c r="M284" s="163">
        <f t="array" ref="M284">IF(COUNT(SEARCH(Удалить_Роспись_КВСР,$B284)*SEARCH(Удалить_Роспись_ПБС,$C284)*SEARCH(Удалить_Роспись_КФСР, $D284)*SEARCH(Удалить_Роспись_КЦСР,$E284)*SEARCH(Удалить_Роспись_КВР,$F284)*SEARCH(Удалить_Роспись_ЭК,$H284)*SEARCH(Удалить_Роспись_КР,$I284))&gt;0,0,1)</f>
        <v>1</v>
      </c>
      <c r="N284" s="163">
        <v>1</v>
      </c>
      <c r="O284" s="163" t="str">
        <f t="shared" si="218"/>
        <v/>
      </c>
      <c r="P284" s="263" t="str">
        <f t="shared" si="219"/>
        <v/>
      </c>
      <c r="Q284" s="263" t="str">
        <f t="shared" si="220"/>
        <v/>
      </c>
      <c r="R284" s="263" t="str">
        <f t="shared" si="221"/>
        <v/>
      </c>
      <c r="S284" s="263" t="str">
        <f t="shared" si="222"/>
        <v/>
      </c>
      <c r="T284" s="263" t="str">
        <f t="shared" si="223"/>
        <v/>
      </c>
      <c r="U284" s="263" t="str">
        <f t="shared" si="199"/>
        <v/>
      </c>
      <c r="V284" s="263" t="str">
        <f t="shared" si="224"/>
        <v/>
      </c>
      <c r="W284" s="263" t="str">
        <f t="shared" si="200"/>
        <v/>
      </c>
      <c r="X284" s="263" t="str">
        <f t="shared" si="225"/>
        <v/>
      </c>
      <c r="Y284" s="263" t="str">
        <f t="shared" si="226"/>
        <v/>
      </c>
      <c r="Z284" s="263" t="str">
        <f t="shared" si="227"/>
        <v/>
      </c>
      <c r="AA284" s="263" t="str">
        <f t="shared" si="228"/>
        <v/>
      </c>
      <c r="AB284" s="263" t="str">
        <f t="shared" si="211"/>
        <v/>
      </c>
      <c r="AC284" s="263" t="str">
        <f t="shared" si="201"/>
        <v/>
      </c>
      <c r="AD284" s="263" t="str">
        <f t="shared" si="212"/>
        <v/>
      </c>
      <c r="AE284" s="263" t="str">
        <f t="shared" si="229"/>
        <v/>
      </c>
      <c r="AF284" s="263" t="str">
        <f t="shared" si="230"/>
        <v/>
      </c>
      <c r="AG284" s="263"/>
      <c r="AJ284" s="163" t="str">
        <f t="shared" si="231"/>
        <v/>
      </c>
      <c r="AK284" s="163" t="str">
        <f t="shared" si="202"/>
        <v/>
      </c>
      <c r="AL284" s="163" t="str">
        <f t="shared" si="232"/>
        <v/>
      </c>
      <c r="AM284" s="163" t="str">
        <f t="shared" si="233"/>
        <v/>
      </c>
      <c r="AN284" s="163" t="str">
        <f t="shared" si="203"/>
        <v/>
      </c>
      <c r="AO284" s="163" t="str">
        <f t="shared" si="204"/>
        <v/>
      </c>
      <c r="AP284" s="163" t="str">
        <f t="shared" si="205"/>
        <v/>
      </c>
      <c r="AQ284" s="163" t="str">
        <f t="shared" si="206"/>
        <v/>
      </c>
      <c r="AR284" s="163" t="str">
        <f t="shared" si="207"/>
        <v/>
      </c>
      <c r="AS284" s="163" t="str">
        <f t="shared" si="213"/>
        <v/>
      </c>
      <c r="AT284" s="163" t="str">
        <f t="shared" si="214"/>
        <v/>
      </c>
      <c r="AU284" s="163" t="str">
        <f t="shared" si="234"/>
        <v>рбс</v>
      </c>
      <c r="AV284" s="163" t="str">
        <f t="shared" si="217"/>
        <v>рбс80604301409общпро</v>
      </c>
      <c r="AW284" s="162">
        <f t="shared" si="239"/>
        <v>22000</v>
      </c>
      <c r="AX284" s="162">
        <f t="shared" si="240"/>
        <v>0</v>
      </c>
      <c r="AY284" s="162">
        <f t="shared" si="241"/>
        <v>22000</v>
      </c>
      <c r="AZ284" s="162">
        <f t="shared" si="242"/>
        <v>0</v>
      </c>
      <c r="BA284" s="164">
        <f t="shared" si="208"/>
        <v>1</v>
      </c>
      <c r="BB284" s="164">
        <f t="shared" si="209"/>
        <v>1</v>
      </c>
      <c r="BC284" s="164">
        <f t="shared" si="210"/>
        <v>1</v>
      </c>
      <c r="BD284" s="162">
        <f t="shared" si="235"/>
        <v>22000</v>
      </c>
      <c r="BE284" s="162">
        <f t="shared" si="236"/>
        <v>0</v>
      </c>
      <c r="BF284" s="179">
        <f t="shared" si="237"/>
        <v>22000</v>
      </c>
      <c r="BG284" s="180">
        <f t="shared" si="238"/>
        <v>22000</v>
      </c>
      <c r="BH284" s="254"/>
      <c r="BI284" s="254"/>
      <c r="BJ284" s="197"/>
      <c r="BK284" s="197"/>
      <c r="BL284" s="202" t="str">
        <f t="shared" si="215"/>
        <v/>
      </c>
    </row>
    <row r="285" spans="1:107" ht="12" hidden="1" customHeight="1">
      <c r="A285" s="365" t="s">
        <v>600</v>
      </c>
      <c r="B285" s="366" t="s">
        <v>421</v>
      </c>
      <c r="C285" s="365" t="s">
        <v>1181</v>
      </c>
      <c r="D285" s="366" t="s">
        <v>385</v>
      </c>
      <c r="E285" s="366" t="s">
        <v>1270</v>
      </c>
      <c r="F285" s="366" t="s">
        <v>533</v>
      </c>
      <c r="G285" s="366" t="s">
        <v>1344</v>
      </c>
      <c r="H285" s="366" t="s">
        <v>1323</v>
      </c>
      <c r="I285" s="366" t="s">
        <v>456</v>
      </c>
      <c r="J285" s="384">
        <v>38000</v>
      </c>
      <c r="K285" s="384">
        <v>0</v>
      </c>
      <c r="L285" s="162" t="str">
        <f t="shared" si="216"/>
        <v>806043014090310041008009024400001</v>
      </c>
      <c r="M285" s="163">
        <f t="array" ref="M285">IF(COUNT(SEARCH(Удалить_Роспись_КВСР,$B285)*SEARCH(Удалить_Роспись_ПБС,$C285)*SEARCH(Удалить_Роспись_КФСР, $D285)*SEARCH(Удалить_Роспись_КЦСР,$E285)*SEARCH(Удалить_Роспись_КВР,$F285)*SEARCH(Удалить_Роспись_ЭК,$H285)*SEARCH(Удалить_Роспись_КР,$I285))&gt;0,0,1)</f>
        <v>1</v>
      </c>
      <c r="N285" s="163">
        <f t="array" ref="N285">IF(COUNT(SEARCH(Удалить_Индекс_КВСР,$B285)*SEARCH(Удалить_Индекс_ПБС,$C285)*SEARCH(Удалить_Индекс_КФСР,$D285)*SEARCH(Удалить_Индекс_КЦСР,$E285)*SEARCH(Удалить_Индекс_КВР,$F285)*SEARCH(Удалить_Индекс_ЭК,$H285)*SEARCH(Удалить_Индекс_КР,$I285))&gt;0,0,1)</f>
        <v>0</v>
      </c>
      <c r="O285" s="163" t="str">
        <f t="shared" si="218"/>
        <v/>
      </c>
      <c r="P285" s="263" t="str">
        <f t="shared" si="219"/>
        <v/>
      </c>
      <c r="Q285" s="263" t="str">
        <f t="shared" si="220"/>
        <v/>
      </c>
      <c r="R285" s="263" t="str">
        <f t="shared" si="221"/>
        <v/>
      </c>
      <c r="S285" s="263" t="str">
        <f t="shared" si="222"/>
        <v/>
      </c>
      <c r="T285" s="263" t="str">
        <f t="shared" si="223"/>
        <v/>
      </c>
      <c r="U285" s="263" t="str">
        <f t="shared" si="199"/>
        <v/>
      </c>
      <c r="V285" s="263" t="str">
        <f t="shared" si="224"/>
        <v/>
      </c>
      <c r="W285" s="263" t="str">
        <f t="shared" si="200"/>
        <v/>
      </c>
      <c r="X285" s="263" t="str">
        <f t="shared" si="225"/>
        <v/>
      </c>
      <c r="Y285" s="263" t="str">
        <f t="shared" si="226"/>
        <v/>
      </c>
      <c r="Z285" s="263" t="str">
        <f t="shared" si="227"/>
        <v/>
      </c>
      <c r="AA285" s="263" t="str">
        <f t="shared" si="228"/>
        <v/>
      </c>
      <c r="AB285" s="263" t="str">
        <f t="shared" si="211"/>
        <v/>
      </c>
      <c r="AC285" s="263" t="str">
        <f t="shared" si="201"/>
        <v/>
      </c>
      <c r="AD285" s="263" t="str">
        <f t="shared" si="212"/>
        <v/>
      </c>
      <c r="AE285" s="263" t="str">
        <f t="shared" si="229"/>
        <v/>
      </c>
      <c r="AF285" s="263" t="str">
        <f t="shared" si="230"/>
        <v/>
      </c>
      <c r="AG285" s="263"/>
      <c r="AJ285" s="163" t="str">
        <f t="shared" si="231"/>
        <v/>
      </c>
      <c r="AK285" s="163" t="str">
        <f t="shared" si="202"/>
        <v/>
      </c>
      <c r="AL285" s="163" t="str">
        <f t="shared" si="232"/>
        <v/>
      </c>
      <c r="AM285" s="163" t="str">
        <f t="shared" si="233"/>
        <v/>
      </c>
      <c r="AN285" s="163" t="str">
        <f t="shared" si="203"/>
        <v/>
      </c>
      <c r="AO285" s="163" t="str">
        <f t="shared" si="204"/>
        <v/>
      </c>
      <c r="AP285" s="163" t="str">
        <f t="shared" si="205"/>
        <v/>
      </c>
      <c r="AQ285" s="163" t="str">
        <f t="shared" si="206"/>
        <v/>
      </c>
      <c r="AR285" s="163" t="str">
        <f t="shared" si="207"/>
        <v/>
      </c>
      <c r="AS285" s="163" t="str">
        <f t="shared" si="213"/>
        <v/>
      </c>
      <c r="AT285" s="163" t="str">
        <f t="shared" si="214"/>
        <v/>
      </c>
      <c r="AU285" s="163" t="str">
        <f t="shared" si="234"/>
        <v>рбс</v>
      </c>
      <c r="AV285" s="163" t="str">
        <f t="shared" si="217"/>
        <v>рбс80604301409общпро</v>
      </c>
      <c r="AW285" s="162">
        <f t="shared" si="239"/>
        <v>38000</v>
      </c>
      <c r="AX285" s="162">
        <f t="shared" si="240"/>
        <v>0</v>
      </c>
      <c r="AY285" s="162">
        <f t="shared" si="241"/>
        <v>0</v>
      </c>
      <c r="AZ285" s="162">
        <f t="shared" si="242"/>
        <v>0</v>
      </c>
      <c r="BA285" s="164">
        <f t="shared" si="208"/>
        <v>1</v>
      </c>
      <c r="BB285" s="164">
        <f t="shared" si="209"/>
        <v>1</v>
      </c>
      <c r="BC285" s="164">
        <f t="shared" si="210"/>
        <v>1</v>
      </c>
      <c r="BD285" s="162">
        <f t="shared" si="235"/>
        <v>0</v>
      </c>
      <c r="BE285" s="162">
        <f t="shared" si="236"/>
        <v>0</v>
      </c>
      <c r="BF285" s="179">
        <f t="shared" si="237"/>
        <v>0</v>
      </c>
      <c r="BG285" s="180">
        <f t="shared" si="238"/>
        <v>0</v>
      </c>
      <c r="BH285" s="254"/>
      <c r="BI285" s="254"/>
      <c r="BJ285" s="197"/>
      <c r="BK285" s="197"/>
      <c r="BL285" s="202" t="str">
        <f t="shared" si="215"/>
        <v/>
      </c>
    </row>
    <row r="286" spans="1:107" ht="12" hidden="1" customHeight="1">
      <c r="A286" s="365" t="s">
        <v>600</v>
      </c>
      <c r="B286" s="366" t="s">
        <v>421</v>
      </c>
      <c r="C286" s="365" t="s">
        <v>1181</v>
      </c>
      <c r="D286" s="366" t="s">
        <v>385</v>
      </c>
      <c r="E286" s="366" t="s">
        <v>1357</v>
      </c>
      <c r="F286" s="366" t="s">
        <v>533</v>
      </c>
      <c r="G286" s="366" t="s">
        <v>1344</v>
      </c>
      <c r="H286" s="366" t="s">
        <v>1095</v>
      </c>
      <c r="I286" s="366" t="s">
        <v>456</v>
      </c>
      <c r="J286" s="384">
        <v>112000</v>
      </c>
      <c r="K286" s="384">
        <v>0</v>
      </c>
      <c r="L286" s="162" t="str">
        <f t="shared" si="216"/>
        <v>806043014090310041008Ф09024400001</v>
      </c>
      <c r="M286" s="163">
        <f t="array" ref="M286">IF(COUNT(SEARCH(Удалить_Роспись_КВСР,$B286)*SEARCH(Удалить_Роспись_ПБС,$C286)*SEARCH(Удалить_Роспись_КФСР, $D286)*SEARCH(Удалить_Роспись_КЦСР,$E286)*SEARCH(Удалить_Роспись_КВР,$F286)*SEARCH(Удалить_Роспись_ЭК,$H286)*SEARCH(Удалить_Роспись_КР,$I286))&gt;0,0,1)</f>
        <v>1</v>
      </c>
      <c r="N286" s="163">
        <v>1</v>
      </c>
      <c r="O286" s="163" t="str">
        <f t="shared" si="218"/>
        <v/>
      </c>
      <c r="P286" s="263" t="str">
        <f t="shared" si="219"/>
        <v/>
      </c>
      <c r="Q286" s="263" t="str">
        <f t="shared" si="220"/>
        <v/>
      </c>
      <c r="R286" s="263" t="str">
        <f t="shared" si="221"/>
        <v/>
      </c>
      <c r="S286" s="263" t="str">
        <f t="shared" si="222"/>
        <v/>
      </c>
      <c r="T286" s="263" t="str">
        <f t="shared" si="223"/>
        <v/>
      </c>
      <c r="U286" s="263" t="str">
        <f t="shared" si="199"/>
        <v/>
      </c>
      <c r="V286" s="263" t="str">
        <f t="shared" si="224"/>
        <v/>
      </c>
      <c r="W286" s="263" t="str">
        <f t="shared" si="200"/>
        <v/>
      </c>
      <c r="X286" s="263" t="str">
        <f t="shared" si="225"/>
        <v/>
      </c>
      <c r="Y286" s="263" t="str">
        <f t="shared" si="226"/>
        <v/>
      </c>
      <c r="Z286" s="263" t="str">
        <f t="shared" si="227"/>
        <v/>
      </c>
      <c r="AA286" s="263" t="str">
        <f t="shared" si="228"/>
        <v/>
      </c>
      <c r="AB286" s="263" t="str">
        <f t="shared" si="211"/>
        <v/>
      </c>
      <c r="AC286" s="263" t="str">
        <f t="shared" si="201"/>
        <v/>
      </c>
      <c r="AD286" s="263" t="str">
        <f t="shared" si="212"/>
        <v/>
      </c>
      <c r="AE286" s="263" t="str">
        <f t="shared" si="229"/>
        <v/>
      </c>
      <c r="AF286" s="263" t="str">
        <f t="shared" si="230"/>
        <v/>
      </c>
      <c r="AG286" s="263"/>
      <c r="AJ286" s="163" t="str">
        <f t="shared" si="231"/>
        <v/>
      </c>
      <c r="AK286" s="163" t="str">
        <f t="shared" si="202"/>
        <v/>
      </c>
      <c r="AL286" s="163" t="str">
        <f t="shared" si="232"/>
        <v/>
      </c>
      <c r="AM286" s="163" t="str">
        <f t="shared" si="233"/>
        <v/>
      </c>
      <c r="AN286" s="163" t="str">
        <f t="shared" si="203"/>
        <v/>
      </c>
      <c r="AO286" s="163" t="str">
        <f t="shared" si="204"/>
        <v/>
      </c>
      <c r="AP286" s="163" t="str">
        <f t="shared" si="205"/>
        <v/>
      </c>
      <c r="AQ286" s="163" t="str">
        <f t="shared" si="206"/>
        <v/>
      </c>
      <c r="AR286" s="163" t="str">
        <f t="shared" si="207"/>
        <v/>
      </c>
      <c r="AS286" s="163" t="str">
        <f t="shared" si="213"/>
        <v/>
      </c>
      <c r="AT286" s="163" t="str">
        <f t="shared" si="214"/>
        <v/>
      </c>
      <c r="AU286" s="163" t="str">
        <f t="shared" si="234"/>
        <v>рбс</v>
      </c>
      <c r="AV286" s="163" t="str">
        <f t="shared" si="217"/>
        <v>рбс80604301409общосн</v>
      </c>
      <c r="AW286" s="162">
        <f t="shared" si="239"/>
        <v>112000</v>
      </c>
      <c r="AX286" s="162">
        <f t="shared" si="240"/>
        <v>0</v>
      </c>
      <c r="AY286" s="162">
        <f t="shared" si="241"/>
        <v>112000</v>
      </c>
      <c r="AZ286" s="162">
        <f t="shared" si="242"/>
        <v>0</v>
      </c>
      <c r="BA286" s="164">
        <f t="shared" si="208"/>
        <v>1</v>
      </c>
      <c r="BB286" s="164">
        <f t="shared" si="209"/>
        <v>1</v>
      </c>
      <c r="BC286" s="164">
        <f t="shared" si="210"/>
        <v>1</v>
      </c>
      <c r="BD286" s="162">
        <f t="shared" si="235"/>
        <v>112000</v>
      </c>
      <c r="BE286" s="162">
        <f t="shared" si="236"/>
        <v>0</v>
      </c>
      <c r="BF286" s="179">
        <f t="shared" si="237"/>
        <v>112000</v>
      </c>
      <c r="BG286" s="180">
        <f t="shared" si="238"/>
        <v>112000</v>
      </c>
      <c r="BH286" s="254"/>
      <c r="BI286" s="254"/>
      <c r="BJ286" s="197"/>
      <c r="BK286" s="197"/>
      <c r="BL286" s="202" t="str">
        <f t="shared" si="215"/>
        <v/>
      </c>
    </row>
    <row r="287" spans="1:107" ht="12" hidden="1" customHeight="1">
      <c r="A287" s="365" t="s">
        <v>600</v>
      </c>
      <c r="B287" s="366" t="s">
        <v>421</v>
      </c>
      <c r="C287" s="365" t="s">
        <v>1181</v>
      </c>
      <c r="D287" s="366" t="s">
        <v>385</v>
      </c>
      <c r="E287" s="366" t="s">
        <v>696</v>
      </c>
      <c r="F287" s="366" t="s">
        <v>533</v>
      </c>
      <c r="G287" s="366" t="s">
        <v>1344</v>
      </c>
      <c r="H287" s="366" t="s">
        <v>1095</v>
      </c>
      <c r="I287" s="366" t="s">
        <v>331</v>
      </c>
      <c r="J287" s="384">
        <v>140000</v>
      </c>
      <c r="K287" s="384">
        <v>0</v>
      </c>
      <c r="L287" s="162" t="str">
        <f t="shared" si="216"/>
        <v>80604301409031004100S413024400010</v>
      </c>
      <c r="M287" s="163">
        <f t="array" ref="M287">IF(COUNT(SEARCH(Удалить_Роспись_КВСР,$B287)*SEARCH(Удалить_Роспись_ПБС,$C287)*SEARCH(Удалить_Роспись_КФСР, $D287)*SEARCH(Удалить_Роспись_КЦСР,$E287)*SEARCH(Удалить_Роспись_КВР,$F287)*SEARCH(Удалить_Роспись_ЭК,$H287)*SEARCH(Удалить_Роспись_КР,$I287))&gt;0,0,1)</f>
        <v>0</v>
      </c>
      <c r="N287" s="163">
        <f t="array" ref="N287">IF(COUNT(SEARCH(Удалить_Индекс_КВСР,$B287)*SEARCH(Удалить_Индекс_ПБС,$C287)*SEARCH(Удалить_Индекс_КФСР,$D287)*SEARCH(Удалить_Индекс_КЦСР,$E287)*SEARCH(Удалить_Индекс_КВР,$F287)*SEARCH(Удалить_Индекс_ЭК,$H287)*SEARCH(Удалить_Индекс_КР,$I287))&gt;0,0,1)</f>
        <v>0</v>
      </c>
      <c r="O287" s="163" t="str">
        <f t="shared" si="218"/>
        <v/>
      </c>
      <c r="P287" s="263" t="str">
        <f t="shared" si="219"/>
        <v/>
      </c>
      <c r="Q287" s="263" t="str">
        <f t="shared" si="220"/>
        <v/>
      </c>
      <c r="R287" s="263" t="str">
        <f t="shared" si="221"/>
        <v/>
      </c>
      <c r="S287" s="263" t="str">
        <f t="shared" si="222"/>
        <v/>
      </c>
      <c r="T287" s="263" t="str">
        <f t="shared" si="223"/>
        <v/>
      </c>
      <c r="U287" s="263" t="str">
        <f t="shared" si="199"/>
        <v/>
      </c>
      <c r="V287" s="263" t="str">
        <f t="shared" si="224"/>
        <v/>
      </c>
      <c r="W287" s="263" t="str">
        <f t="shared" si="200"/>
        <v/>
      </c>
      <c r="X287" s="263" t="str">
        <f t="shared" si="225"/>
        <v/>
      </c>
      <c r="Y287" s="263" t="str">
        <f t="shared" si="226"/>
        <v/>
      </c>
      <c r="Z287" s="263" t="str">
        <f t="shared" si="227"/>
        <v/>
      </c>
      <c r="AA287" s="263" t="str">
        <f t="shared" si="228"/>
        <v/>
      </c>
      <c r="AB287" s="263" t="str">
        <f t="shared" si="211"/>
        <v/>
      </c>
      <c r="AC287" s="263" t="str">
        <f t="shared" si="201"/>
        <v/>
      </c>
      <c r="AD287" s="263" t="str">
        <f t="shared" si="212"/>
        <v/>
      </c>
      <c r="AE287" s="263" t="str">
        <f t="shared" si="229"/>
        <v/>
      </c>
      <c r="AF287" s="263" t="str">
        <f t="shared" si="230"/>
        <v/>
      </c>
      <c r="AG287" s="263"/>
      <c r="AJ287" s="163" t="str">
        <f t="shared" si="231"/>
        <v/>
      </c>
      <c r="AK287" s="163" t="str">
        <f t="shared" si="202"/>
        <v/>
      </c>
      <c r="AL287" s="163" t="str">
        <f t="shared" si="232"/>
        <v/>
      </c>
      <c r="AM287" s="163" t="str">
        <f t="shared" si="233"/>
        <v>меж</v>
      </c>
      <c r="AN287" s="163" t="str">
        <f t="shared" si="203"/>
        <v/>
      </c>
      <c r="AO287" s="163" t="str">
        <f t="shared" si="204"/>
        <v/>
      </c>
      <c r="AP287" s="163" t="str">
        <f t="shared" si="205"/>
        <v/>
      </c>
      <c r="AQ287" s="163" t="str">
        <f t="shared" si="206"/>
        <v/>
      </c>
      <c r="AR287" s="163" t="str">
        <f t="shared" si="207"/>
        <v/>
      </c>
      <c r="AS287" s="163" t="str">
        <f t="shared" si="213"/>
        <v/>
      </c>
      <c r="AT287" s="163" t="str">
        <f t="shared" si="214"/>
        <v/>
      </c>
      <c r="AU287" s="163" t="str">
        <f t="shared" si="234"/>
        <v>рбс</v>
      </c>
      <c r="AV287" s="163" t="str">
        <f t="shared" si="217"/>
        <v>рбс80604301409общосн</v>
      </c>
      <c r="AW287" s="162">
        <f t="shared" si="239"/>
        <v>0</v>
      </c>
      <c r="AX287" s="162">
        <f t="shared" si="240"/>
        <v>0</v>
      </c>
      <c r="AY287" s="162">
        <f t="shared" si="241"/>
        <v>0</v>
      </c>
      <c r="AZ287" s="162">
        <f t="shared" si="242"/>
        <v>0</v>
      </c>
      <c r="BA287" s="164">
        <f t="shared" si="208"/>
        <v>1</v>
      </c>
      <c r="BB287" s="164">
        <f t="shared" si="209"/>
        <v>1</v>
      </c>
      <c r="BC287" s="164">
        <f t="shared" si="210"/>
        <v>1</v>
      </c>
      <c r="BD287" s="162">
        <f t="shared" si="235"/>
        <v>0</v>
      </c>
      <c r="BE287" s="162">
        <f t="shared" si="236"/>
        <v>0</v>
      </c>
      <c r="BF287" s="179">
        <f t="shared" si="237"/>
        <v>0</v>
      </c>
      <c r="BG287" s="180">
        <f t="shared" si="238"/>
        <v>0</v>
      </c>
      <c r="BH287" s="254"/>
      <c r="BI287" s="254"/>
      <c r="BJ287" s="197"/>
      <c r="BK287" s="197"/>
      <c r="BL287" s="202" t="str">
        <f t="shared" si="215"/>
        <v/>
      </c>
    </row>
    <row r="288" spans="1:107" ht="12" hidden="1" customHeight="1">
      <c r="A288" s="365" t="s">
        <v>600</v>
      </c>
      <c r="B288" s="366" t="s">
        <v>421</v>
      </c>
      <c r="C288" s="365" t="s">
        <v>1181</v>
      </c>
      <c r="D288" s="366" t="s">
        <v>385</v>
      </c>
      <c r="E288" s="366" t="s">
        <v>696</v>
      </c>
      <c r="F288" s="366" t="s">
        <v>533</v>
      </c>
      <c r="G288" s="366" t="s">
        <v>1344</v>
      </c>
      <c r="H288" s="366" t="s">
        <v>1095</v>
      </c>
      <c r="I288" s="366" t="s">
        <v>1324</v>
      </c>
      <c r="J288" s="384">
        <v>140.13999999999999</v>
      </c>
      <c r="K288" s="384">
        <v>0</v>
      </c>
      <c r="L288" s="162" t="str">
        <f t="shared" si="216"/>
        <v>80604301409031004100S413024400012</v>
      </c>
      <c r="M288" s="163">
        <f>IF(COUNT(SEARCH(Удалить_Роспись_КВСР,$B288)*SEARCH(Удалить_Роспись_ПБС,$C288)*SEARCH(Удалить_Роспись_КФСР, $D288)*SEARCH(Удалить_Роспись_КЦСР,$E288)*SEARCH(Удалить_Роспись_КВР,$F288)*SEARCH(Удалить_Роспись_ЭК,$H288)*SEARCH(Удалить_Роспись_КР,$I288))&gt;0,0,1)</f>
        <v>1</v>
      </c>
      <c r="N288" s="163">
        <v>1</v>
      </c>
      <c r="O288" s="163" t="str">
        <f t="shared" si="218"/>
        <v/>
      </c>
      <c r="P288" s="263" t="str">
        <f t="shared" si="219"/>
        <v/>
      </c>
      <c r="Q288" s="263" t="str">
        <f t="shared" si="220"/>
        <v/>
      </c>
      <c r="R288" s="263" t="str">
        <f t="shared" si="221"/>
        <v/>
      </c>
      <c r="S288" s="263" t="str">
        <f t="shared" si="222"/>
        <v/>
      </c>
      <c r="T288" s="263" t="str">
        <f t="shared" si="223"/>
        <v/>
      </c>
      <c r="U288" s="263" t="str">
        <f t="shared" si="199"/>
        <v/>
      </c>
      <c r="V288" s="263" t="str">
        <f t="shared" si="224"/>
        <v/>
      </c>
      <c r="W288" s="263" t="str">
        <f t="shared" si="200"/>
        <v/>
      </c>
      <c r="X288" s="263" t="str">
        <f t="shared" si="225"/>
        <v/>
      </c>
      <c r="Y288" s="263" t="str">
        <f t="shared" si="226"/>
        <v/>
      </c>
      <c r="Z288" s="263" t="str">
        <f t="shared" si="227"/>
        <v/>
      </c>
      <c r="AA288" s="263"/>
      <c r="AB288" s="263" t="str">
        <f t="shared" si="211"/>
        <v/>
      </c>
      <c r="AC288" s="263" t="str">
        <f t="shared" si="201"/>
        <v/>
      </c>
      <c r="AD288" s="263" t="str">
        <f t="shared" si="212"/>
        <v/>
      </c>
      <c r="AE288" s="263" t="str">
        <f t="shared" si="229"/>
        <v/>
      </c>
      <c r="AF288" s="263" t="str">
        <f t="shared" si="230"/>
        <v/>
      </c>
      <c r="AG288" s="263"/>
      <c r="AJ288" s="163" t="str">
        <f t="shared" si="231"/>
        <v/>
      </c>
      <c r="AK288" s="163" t="str">
        <f t="shared" si="202"/>
        <v/>
      </c>
      <c r="AL288" s="163" t="str">
        <f t="shared" si="232"/>
        <v/>
      </c>
      <c r="AM288" s="163" t="str">
        <f t="shared" si="233"/>
        <v/>
      </c>
      <c r="AN288" s="163" t="str">
        <f t="shared" si="203"/>
        <v/>
      </c>
      <c r="AO288" s="163" t="str">
        <f t="shared" si="204"/>
        <v/>
      </c>
      <c r="AP288" s="163" t="str">
        <f t="shared" si="205"/>
        <v/>
      </c>
      <c r="AQ288" s="163" t="str">
        <f t="shared" si="206"/>
        <v/>
      </c>
      <c r="AR288" s="163" t="str">
        <f t="shared" si="207"/>
        <v/>
      </c>
      <c r="AS288" s="163" t="str">
        <f t="shared" si="213"/>
        <v/>
      </c>
      <c r="AT288" s="163" t="str">
        <f t="shared" si="214"/>
        <v/>
      </c>
      <c r="AU288" s="163" t="str">
        <f t="shared" si="234"/>
        <v>рбс</v>
      </c>
      <c r="AV288" s="163" t="str">
        <f t="shared" si="217"/>
        <v>рбс80604301409общосн</v>
      </c>
      <c r="AW288" s="162">
        <f t="shared" si="239"/>
        <v>140.13999999999999</v>
      </c>
      <c r="AX288" s="162">
        <f t="shared" si="240"/>
        <v>0</v>
      </c>
      <c r="AY288" s="162">
        <f t="shared" si="241"/>
        <v>140.13999999999999</v>
      </c>
      <c r="AZ288" s="162">
        <f t="shared" si="242"/>
        <v>0</v>
      </c>
      <c r="BA288" s="164">
        <f t="shared" si="208"/>
        <v>1</v>
      </c>
      <c r="BB288" s="164">
        <f t="shared" si="209"/>
        <v>1</v>
      </c>
      <c r="BC288" s="164">
        <f t="shared" si="210"/>
        <v>1</v>
      </c>
      <c r="BD288" s="162">
        <f t="shared" si="235"/>
        <v>140.13999999999999</v>
      </c>
      <c r="BE288" s="162">
        <f t="shared" si="236"/>
        <v>0</v>
      </c>
      <c r="BF288" s="179">
        <f t="shared" si="237"/>
        <v>140.13999999999999</v>
      </c>
      <c r="BG288" s="180">
        <f t="shared" si="238"/>
        <v>140.13999999999999</v>
      </c>
      <c r="BH288" s="254"/>
      <c r="BI288" s="254"/>
      <c r="BJ288" s="197"/>
      <c r="BK288" s="197"/>
      <c r="BL288" s="202" t="str">
        <f t="shared" si="215"/>
        <v/>
      </c>
    </row>
    <row r="289" spans="1:107" ht="12" hidden="1" customHeight="1">
      <c r="A289" s="365" t="s">
        <v>600</v>
      </c>
      <c r="B289" s="366" t="s">
        <v>421</v>
      </c>
      <c r="C289" s="365" t="s">
        <v>1181</v>
      </c>
      <c r="D289" s="366" t="s">
        <v>385</v>
      </c>
      <c r="E289" s="366" t="s">
        <v>697</v>
      </c>
      <c r="F289" s="366" t="s">
        <v>533</v>
      </c>
      <c r="G289" s="366" t="s">
        <v>1344</v>
      </c>
      <c r="H289" s="366" t="s">
        <v>1089</v>
      </c>
      <c r="I289" s="366" t="s">
        <v>456</v>
      </c>
      <c r="J289" s="384">
        <v>150000</v>
      </c>
      <c r="K289" s="384">
        <v>0</v>
      </c>
      <c r="L289" s="162" t="str">
        <f t="shared" si="216"/>
        <v>806043014090310042008002024400001</v>
      </c>
      <c r="M289" s="163">
        <f t="array" ref="M289">IF(COUNT(SEARCH(Удалить_Роспись_КВСР,$B289)*SEARCH(Удалить_Роспись_ПБС,$C289)*SEARCH(Удалить_Роспись_КФСР, $D289)*SEARCH(Удалить_Роспись_КЦСР,$E289)*SEARCH(Удалить_Роспись_КВР,$F289)*SEARCH(Удалить_Роспись_ЭК,$H289)*SEARCH(Удалить_Роспись_КР,$I289))&gt;0,0,1)</f>
        <v>1</v>
      </c>
      <c r="N289" s="163">
        <v>1</v>
      </c>
      <c r="O289" s="163" t="str">
        <f t="shared" si="218"/>
        <v/>
      </c>
      <c r="P289" s="263" t="str">
        <f t="shared" si="219"/>
        <v/>
      </c>
      <c r="Q289" s="263" t="str">
        <f t="shared" si="220"/>
        <v/>
      </c>
      <c r="R289" s="263" t="str">
        <f t="shared" si="221"/>
        <v/>
      </c>
      <c r="S289" s="263" t="str">
        <f t="shared" si="222"/>
        <v/>
      </c>
      <c r="T289" s="263" t="str">
        <f t="shared" si="223"/>
        <v/>
      </c>
      <c r="U289" s="263" t="str">
        <f t="shared" si="199"/>
        <v/>
      </c>
      <c r="V289" s="263" t="str">
        <f t="shared" si="224"/>
        <v/>
      </c>
      <c r="W289" s="263" t="str">
        <f t="shared" si="200"/>
        <v/>
      </c>
      <c r="X289" s="263" t="str">
        <f t="shared" si="225"/>
        <v/>
      </c>
      <c r="Y289" s="263" t="str">
        <f t="shared" si="226"/>
        <v/>
      </c>
      <c r="Z289" s="263" t="str">
        <f t="shared" si="227"/>
        <v/>
      </c>
      <c r="AA289" s="263" t="str">
        <f t="shared" si="228"/>
        <v/>
      </c>
      <c r="AB289" s="263" t="str">
        <f t="shared" si="211"/>
        <v/>
      </c>
      <c r="AC289" s="263" t="str">
        <f t="shared" si="201"/>
        <v/>
      </c>
      <c r="AD289" s="263" t="str">
        <f t="shared" si="212"/>
        <v/>
      </c>
      <c r="AE289" s="263" t="str">
        <f t="shared" si="229"/>
        <v/>
      </c>
      <c r="AF289" s="263" t="str">
        <f t="shared" si="230"/>
        <v/>
      </c>
      <c r="AG289" s="263"/>
      <c r="AJ289" s="163" t="str">
        <f t="shared" si="231"/>
        <v/>
      </c>
      <c r="AK289" s="163" t="str">
        <f t="shared" si="202"/>
        <v/>
      </c>
      <c r="AL289" s="163" t="str">
        <f t="shared" si="232"/>
        <v/>
      </c>
      <c r="AM289" s="163" t="str">
        <f t="shared" si="233"/>
        <v/>
      </c>
      <c r="AN289" s="163" t="str">
        <f t="shared" si="203"/>
        <v/>
      </c>
      <c r="AO289" s="163" t="str">
        <f t="shared" si="204"/>
        <v/>
      </c>
      <c r="AP289" s="163" t="str">
        <f t="shared" si="205"/>
        <v/>
      </c>
      <c r="AQ289" s="163" t="str">
        <f t="shared" si="206"/>
        <v/>
      </c>
      <c r="AR289" s="163" t="str">
        <f t="shared" si="207"/>
        <v/>
      </c>
      <c r="AS289" s="163" t="str">
        <f t="shared" si="213"/>
        <v/>
      </c>
      <c r="AT289" s="163" t="str">
        <f t="shared" si="214"/>
        <v/>
      </c>
      <c r="AU289" s="163" t="str">
        <f t="shared" si="234"/>
        <v>рбс</v>
      </c>
      <c r="AV289" s="163" t="str">
        <f t="shared" si="217"/>
        <v>рбс80604301409общпро</v>
      </c>
      <c r="AW289" s="162">
        <f t="shared" si="239"/>
        <v>150000</v>
      </c>
      <c r="AX289" s="162">
        <f t="shared" si="240"/>
        <v>0</v>
      </c>
      <c r="AY289" s="162">
        <f t="shared" si="241"/>
        <v>150000</v>
      </c>
      <c r="AZ289" s="162">
        <f t="shared" si="242"/>
        <v>0</v>
      </c>
      <c r="BA289" s="164">
        <f t="shared" si="208"/>
        <v>1</v>
      </c>
      <c r="BB289" s="164">
        <f t="shared" si="209"/>
        <v>1</v>
      </c>
      <c r="BC289" s="164">
        <f t="shared" si="210"/>
        <v>1</v>
      </c>
      <c r="BD289" s="162">
        <f t="shared" si="235"/>
        <v>150000</v>
      </c>
      <c r="BE289" s="162">
        <f t="shared" si="236"/>
        <v>0</v>
      </c>
      <c r="BF289" s="179">
        <f t="shared" si="237"/>
        <v>150000</v>
      </c>
      <c r="BG289" s="180">
        <f t="shared" si="238"/>
        <v>150000</v>
      </c>
      <c r="BH289" s="254"/>
      <c r="BI289" s="254"/>
      <c r="BJ289" s="197"/>
      <c r="BK289" s="197"/>
      <c r="BL289" s="202" t="str">
        <f t="shared" si="215"/>
        <v/>
      </c>
    </row>
    <row r="290" spans="1:107" ht="12" hidden="1" customHeight="1">
      <c r="A290" s="365" t="s">
        <v>600</v>
      </c>
      <c r="B290" s="366" t="s">
        <v>421</v>
      </c>
      <c r="C290" s="365" t="s">
        <v>1181</v>
      </c>
      <c r="D290" s="366" t="s">
        <v>385</v>
      </c>
      <c r="E290" s="366" t="s">
        <v>698</v>
      </c>
      <c r="F290" s="366" t="s">
        <v>533</v>
      </c>
      <c r="G290" s="366" t="s">
        <v>1344</v>
      </c>
      <c r="H290" s="366" t="s">
        <v>1091</v>
      </c>
      <c r="I290" s="366" t="s">
        <v>456</v>
      </c>
      <c r="J290" s="384">
        <v>12500</v>
      </c>
      <c r="K290" s="384">
        <v>0</v>
      </c>
      <c r="L290" s="162" t="str">
        <f t="shared" si="216"/>
        <v>806043014090310042008003024400001</v>
      </c>
      <c r="M290" s="163">
        <f t="array" ref="M290">IF(COUNT(SEARCH(Удалить_Роспись_КВСР,$B290)*SEARCH(Удалить_Роспись_ПБС,$C290)*SEARCH(Удалить_Роспись_КФСР, $D290)*SEARCH(Удалить_Роспись_КЦСР,$E290)*SEARCH(Удалить_Роспись_КВР,$F290)*SEARCH(Удалить_Роспись_ЭК,$H290)*SEARCH(Удалить_Роспись_КР,$I290))&gt;0,0,1)</f>
        <v>1</v>
      </c>
      <c r="N290" s="163">
        <v>1</v>
      </c>
      <c r="O290" s="163" t="str">
        <f t="shared" si="218"/>
        <v/>
      </c>
      <c r="P290" s="263" t="str">
        <f t="shared" si="219"/>
        <v/>
      </c>
      <c r="Q290" s="263" t="str">
        <f t="shared" si="220"/>
        <v/>
      </c>
      <c r="R290" s="263" t="str">
        <f t="shared" si="221"/>
        <v/>
      </c>
      <c r="S290" s="263" t="str">
        <f t="shared" si="222"/>
        <v/>
      </c>
      <c r="T290" s="263" t="str">
        <f t="shared" si="223"/>
        <v/>
      </c>
      <c r="U290" s="263" t="str">
        <f t="shared" si="199"/>
        <v/>
      </c>
      <c r="V290" s="263" t="str">
        <f t="shared" si="224"/>
        <v/>
      </c>
      <c r="W290" s="263" t="str">
        <f t="shared" si="200"/>
        <v/>
      </c>
      <c r="X290" s="263" t="str">
        <f t="shared" si="225"/>
        <v/>
      </c>
      <c r="Y290" s="263" t="str">
        <f t="shared" si="226"/>
        <v/>
      </c>
      <c r="Z290" s="263" t="str">
        <f t="shared" si="227"/>
        <v/>
      </c>
      <c r="AA290" s="263" t="str">
        <f t="shared" si="228"/>
        <v/>
      </c>
      <c r="AB290" s="263" t="str">
        <f t="shared" si="211"/>
        <v/>
      </c>
      <c r="AC290" s="263" t="str">
        <f t="shared" si="201"/>
        <v/>
      </c>
      <c r="AD290" s="263" t="str">
        <f t="shared" si="212"/>
        <v/>
      </c>
      <c r="AE290" s="263" t="str">
        <f t="shared" si="229"/>
        <v/>
      </c>
      <c r="AF290" s="263" t="str">
        <f t="shared" si="230"/>
        <v/>
      </c>
      <c r="AG290" s="263"/>
      <c r="AJ290" s="163" t="str">
        <f t="shared" si="231"/>
        <v/>
      </c>
      <c r="AK290" s="163" t="str">
        <f t="shared" si="202"/>
        <v/>
      </c>
      <c r="AL290" s="163" t="str">
        <f t="shared" si="232"/>
        <v/>
      </c>
      <c r="AM290" s="163" t="str">
        <f t="shared" si="233"/>
        <v/>
      </c>
      <c r="AN290" s="163" t="str">
        <f t="shared" si="203"/>
        <v/>
      </c>
      <c r="AO290" s="163" t="str">
        <f t="shared" si="204"/>
        <v/>
      </c>
      <c r="AP290" s="163" t="str">
        <f t="shared" si="205"/>
        <v/>
      </c>
      <c r="AQ290" s="163" t="str">
        <f t="shared" si="206"/>
        <v/>
      </c>
      <c r="AR290" s="163" t="str">
        <f t="shared" si="207"/>
        <v/>
      </c>
      <c r="AS290" s="163" t="str">
        <f t="shared" si="213"/>
        <v/>
      </c>
      <c r="AT290" s="163" t="str">
        <f t="shared" si="214"/>
        <v/>
      </c>
      <c r="AU290" s="163" t="str">
        <f t="shared" si="234"/>
        <v>рбс</v>
      </c>
      <c r="AV290" s="163" t="str">
        <f t="shared" si="217"/>
        <v>рбс80604301409общпро</v>
      </c>
      <c r="AW290" s="162">
        <f t="shared" si="239"/>
        <v>12500</v>
      </c>
      <c r="AX290" s="162">
        <f t="shared" si="240"/>
        <v>0</v>
      </c>
      <c r="AY290" s="162">
        <f t="shared" si="241"/>
        <v>12500</v>
      </c>
      <c r="AZ290" s="162">
        <f t="shared" si="242"/>
        <v>0</v>
      </c>
      <c r="BA290" s="164">
        <f t="shared" si="208"/>
        <v>1</v>
      </c>
      <c r="BB290" s="164">
        <f t="shared" si="209"/>
        <v>1</v>
      </c>
      <c r="BC290" s="164">
        <f t="shared" si="210"/>
        <v>1</v>
      </c>
      <c r="BD290" s="162">
        <f t="shared" si="235"/>
        <v>12500</v>
      </c>
      <c r="BE290" s="162">
        <f t="shared" si="236"/>
        <v>0</v>
      </c>
      <c r="BF290" s="179">
        <f t="shared" si="237"/>
        <v>12500</v>
      </c>
      <c r="BG290" s="180">
        <f t="shared" si="238"/>
        <v>12500</v>
      </c>
      <c r="BH290" s="254"/>
      <c r="BI290" s="254"/>
      <c r="BJ290" s="197"/>
      <c r="BK290" s="197"/>
      <c r="BL290" s="202" t="str">
        <f t="shared" si="215"/>
        <v/>
      </c>
    </row>
    <row r="291" spans="1:107" ht="12" hidden="1" customHeight="1">
      <c r="A291" s="365" t="s">
        <v>600</v>
      </c>
      <c r="B291" s="366" t="s">
        <v>421</v>
      </c>
      <c r="C291" s="365" t="s">
        <v>1181</v>
      </c>
      <c r="D291" s="366" t="s">
        <v>385</v>
      </c>
      <c r="E291" s="366" t="s">
        <v>698</v>
      </c>
      <c r="F291" s="366" t="s">
        <v>533</v>
      </c>
      <c r="G291" s="366" t="s">
        <v>1344</v>
      </c>
      <c r="H291" s="366" t="s">
        <v>1089</v>
      </c>
      <c r="I291" s="366" t="s">
        <v>456</v>
      </c>
      <c r="J291" s="384">
        <v>6000</v>
      </c>
      <c r="K291" s="384">
        <v>0</v>
      </c>
      <c r="L291" s="162" t="str">
        <f t="shared" si="216"/>
        <v>806043014090310042008003024400001</v>
      </c>
      <c r="M291" s="163">
        <f t="array" ref="M291">IF(COUNT(SEARCH(Удалить_Роспись_КВСР,$B291)*SEARCH(Удалить_Роспись_ПБС,$C291)*SEARCH(Удалить_Роспись_КФСР, $D291)*SEARCH(Удалить_Роспись_КЦСР,$E291)*SEARCH(Удалить_Роспись_КВР,$F291)*SEARCH(Удалить_Роспись_ЭК,$H291)*SEARCH(Удалить_Роспись_КР,$I291))&gt;0,0,1)</f>
        <v>1</v>
      </c>
      <c r="N291" s="163">
        <v>1</v>
      </c>
      <c r="O291" s="163" t="str">
        <f t="shared" si="218"/>
        <v/>
      </c>
      <c r="P291" s="263" t="str">
        <f t="shared" si="219"/>
        <v/>
      </c>
      <c r="Q291" s="263" t="str">
        <f t="shared" si="220"/>
        <v/>
      </c>
      <c r="R291" s="263" t="str">
        <f t="shared" si="221"/>
        <v/>
      </c>
      <c r="S291" s="263" t="str">
        <f t="shared" si="222"/>
        <v/>
      </c>
      <c r="T291" s="263" t="str">
        <f t="shared" si="223"/>
        <v/>
      </c>
      <c r="U291" s="263" t="str">
        <f t="shared" si="199"/>
        <v/>
      </c>
      <c r="V291" s="263" t="str">
        <f t="shared" si="224"/>
        <v/>
      </c>
      <c r="W291" s="263" t="str">
        <f t="shared" si="200"/>
        <v/>
      </c>
      <c r="X291" s="263" t="str">
        <f t="shared" si="225"/>
        <v/>
      </c>
      <c r="Y291" s="263" t="str">
        <f t="shared" si="226"/>
        <v/>
      </c>
      <c r="Z291" s="263" t="str">
        <f t="shared" si="227"/>
        <v/>
      </c>
      <c r="AA291" s="263" t="str">
        <f t="shared" si="228"/>
        <v/>
      </c>
      <c r="AB291" s="263" t="str">
        <f t="shared" si="211"/>
        <v/>
      </c>
      <c r="AC291" s="263" t="str">
        <f t="shared" si="201"/>
        <v/>
      </c>
      <c r="AD291" s="263" t="str">
        <f t="shared" si="212"/>
        <v/>
      </c>
      <c r="AE291" s="263" t="str">
        <f t="shared" si="229"/>
        <v/>
      </c>
      <c r="AF291" s="263" t="str">
        <f t="shared" si="230"/>
        <v/>
      </c>
      <c r="AG291" s="263"/>
      <c r="AJ291" s="163" t="str">
        <f t="shared" si="231"/>
        <v/>
      </c>
      <c r="AK291" s="163" t="str">
        <f t="shared" si="202"/>
        <v/>
      </c>
      <c r="AL291" s="163" t="str">
        <f t="shared" si="232"/>
        <v/>
      </c>
      <c r="AM291" s="163" t="str">
        <f t="shared" si="233"/>
        <v/>
      </c>
      <c r="AN291" s="163" t="str">
        <f t="shared" si="203"/>
        <v/>
      </c>
      <c r="AO291" s="163" t="str">
        <f t="shared" si="204"/>
        <v/>
      </c>
      <c r="AP291" s="163" t="str">
        <f t="shared" si="205"/>
        <v/>
      </c>
      <c r="AQ291" s="163" t="str">
        <f t="shared" si="206"/>
        <v/>
      </c>
      <c r="AR291" s="163" t="str">
        <f t="shared" si="207"/>
        <v/>
      </c>
      <c r="AS291" s="163" t="str">
        <f t="shared" si="213"/>
        <v/>
      </c>
      <c r="AT291" s="163" t="str">
        <f t="shared" si="214"/>
        <v/>
      </c>
      <c r="AU291" s="163" t="str">
        <f t="shared" si="234"/>
        <v>рбс</v>
      </c>
      <c r="AV291" s="163" t="str">
        <f t="shared" si="217"/>
        <v>рбс80604301409общпро</v>
      </c>
      <c r="AW291" s="162">
        <f t="shared" si="239"/>
        <v>6000</v>
      </c>
      <c r="AX291" s="162">
        <f t="shared" si="240"/>
        <v>0</v>
      </c>
      <c r="AY291" s="162">
        <f t="shared" si="241"/>
        <v>6000</v>
      </c>
      <c r="AZ291" s="162">
        <f t="shared" si="242"/>
        <v>0</v>
      </c>
      <c r="BA291" s="164">
        <f t="shared" si="208"/>
        <v>1</v>
      </c>
      <c r="BB291" s="164">
        <f t="shared" si="209"/>
        <v>1</v>
      </c>
      <c r="BC291" s="164">
        <f t="shared" si="210"/>
        <v>1</v>
      </c>
      <c r="BD291" s="162">
        <f t="shared" si="235"/>
        <v>6000</v>
      </c>
      <c r="BE291" s="162">
        <f t="shared" si="236"/>
        <v>0</v>
      </c>
      <c r="BF291" s="179">
        <f t="shared" si="237"/>
        <v>6000</v>
      </c>
      <c r="BG291" s="180">
        <f t="shared" si="238"/>
        <v>6000</v>
      </c>
      <c r="BH291" s="254"/>
      <c r="BI291" s="254"/>
      <c r="BJ291" s="197"/>
      <c r="BK291" s="197"/>
      <c r="BL291" s="202" t="str">
        <f t="shared" si="215"/>
        <v/>
      </c>
    </row>
    <row r="292" spans="1:107" ht="12" hidden="1" customHeight="1">
      <c r="A292" s="365" t="s">
        <v>600</v>
      </c>
      <c r="B292" s="366" t="s">
        <v>421</v>
      </c>
      <c r="C292" s="365" t="s">
        <v>1181</v>
      </c>
      <c r="D292" s="366" t="s">
        <v>385</v>
      </c>
      <c r="E292" s="366" t="s">
        <v>698</v>
      </c>
      <c r="F292" s="366" t="s">
        <v>533</v>
      </c>
      <c r="G292" s="366" t="s">
        <v>1344</v>
      </c>
      <c r="H292" s="366" t="s">
        <v>1167</v>
      </c>
      <c r="I292" s="366" t="s">
        <v>456</v>
      </c>
      <c r="J292" s="384">
        <v>12000</v>
      </c>
      <c r="K292" s="384">
        <v>0</v>
      </c>
      <c r="L292" s="162" t="str">
        <f t="shared" si="216"/>
        <v>806043014090310042008003024400001</v>
      </c>
      <c r="M292" s="163">
        <f t="array" ref="M292">IF(COUNT(SEARCH(Удалить_Роспись_КВСР,$B292)*SEARCH(Удалить_Роспись_ПБС,$C292)*SEARCH(Удалить_Роспись_КФСР, $D292)*SEARCH(Удалить_Роспись_КЦСР,$E292)*SEARCH(Удалить_Роспись_КВР,$F292)*SEARCH(Удалить_Роспись_ЭК,$H292)*SEARCH(Удалить_Роспись_КР,$I292))&gt;0,0,1)</f>
        <v>1</v>
      </c>
      <c r="N292" s="163">
        <v>1</v>
      </c>
      <c r="O292" s="163" t="str">
        <f t="shared" si="218"/>
        <v/>
      </c>
      <c r="P292" s="263" t="str">
        <f t="shared" si="219"/>
        <v/>
      </c>
      <c r="Q292" s="263" t="str">
        <f t="shared" si="220"/>
        <v/>
      </c>
      <c r="R292" s="263" t="str">
        <f t="shared" si="221"/>
        <v/>
      </c>
      <c r="S292" s="263" t="str">
        <f t="shared" si="222"/>
        <v/>
      </c>
      <c r="T292" s="263" t="str">
        <f t="shared" si="223"/>
        <v/>
      </c>
      <c r="U292" s="263" t="str">
        <f t="shared" si="199"/>
        <v/>
      </c>
      <c r="V292" s="263" t="str">
        <f t="shared" si="224"/>
        <v/>
      </c>
      <c r="W292" s="263" t="str">
        <f t="shared" si="200"/>
        <v/>
      </c>
      <c r="X292" s="263" t="str">
        <f t="shared" si="225"/>
        <v/>
      </c>
      <c r="Y292" s="263" t="str">
        <f t="shared" si="226"/>
        <v/>
      </c>
      <c r="Z292" s="263" t="str">
        <f t="shared" si="227"/>
        <v/>
      </c>
      <c r="AA292" s="263" t="str">
        <f t="shared" si="228"/>
        <v/>
      </c>
      <c r="AB292" s="263" t="str">
        <f t="shared" si="211"/>
        <v/>
      </c>
      <c r="AC292" s="263" t="str">
        <f t="shared" si="201"/>
        <v/>
      </c>
      <c r="AD292" s="263" t="str">
        <f t="shared" si="212"/>
        <v/>
      </c>
      <c r="AE292" s="263" t="str">
        <f t="shared" si="229"/>
        <v/>
      </c>
      <c r="AF292" s="263" t="str">
        <f t="shared" si="230"/>
        <v/>
      </c>
      <c r="AG292" s="263"/>
      <c r="AJ292" s="163" t="str">
        <f t="shared" si="231"/>
        <v/>
      </c>
      <c r="AK292" s="163" t="str">
        <f t="shared" si="202"/>
        <v/>
      </c>
      <c r="AL292" s="163" t="str">
        <f t="shared" si="232"/>
        <v/>
      </c>
      <c r="AM292" s="163" t="str">
        <f t="shared" si="233"/>
        <v/>
      </c>
      <c r="AN292" s="163" t="str">
        <f t="shared" si="203"/>
        <v/>
      </c>
      <c r="AO292" s="163" t="str">
        <f t="shared" si="204"/>
        <v/>
      </c>
      <c r="AP292" s="163" t="str">
        <f t="shared" si="205"/>
        <v/>
      </c>
      <c r="AQ292" s="163" t="str">
        <f t="shared" si="206"/>
        <v/>
      </c>
      <c r="AR292" s="163" t="str">
        <f t="shared" si="207"/>
        <v/>
      </c>
      <c r="AS292" s="163" t="str">
        <f t="shared" si="213"/>
        <v/>
      </c>
      <c r="AT292" s="163" t="str">
        <f t="shared" si="214"/>
        <v/>
      </c>
      <c r="AU292" s="163" t="str">
        <f t="shared" si="234"/>
        <v>рбс</v>
      </c>
      <c r="AV292" s="163" t="str">
        <f t="shared" si="217"/>
        <v>рбс80604301409общпро</v>
      </c>
      <c r="AW292" s="162">
        <f t="shared" si="239"/>
        <v>12000</v>
      </c>
      <c r="AX292" s="162">
        <f t="shared" si="240"/>
        <v>0</v>
      </c>
      <c r="AY292" s="162">
        <f t="shared" si="241"/>
        <v>12000</v>
      </c>
      <c r="AZ292" s="162">
        <f t="shared" si="242"/>
        <v>0</v>
      </c>
      <c r="BA292" s="164">
        <f t="shared" si="208"/>
        <v>1</v>
      </c>
      <c r="BB292" s="164">
        <f t="shared" si="209"/>
        <v>1</v>
      </c>
      <c r="BC292" s="164">
        <f t="shared" si="210"/>
        <v>1</v>
      </c>
      <c r="BD292" s="162">
        <f t="shared" si="235"/>
        <v>12000</v>
      </c>
      <c r="BE292" s="162">
        <f t="shared" si="236"/>
        <v>0</v>
      </c>
      <c r="BF292" s="179">
        <f t="shared" si="237"/>
        <v>12000</v>
      </c>
      <c r="BG292" s="180">
        <f t="shared" si="238"/>
        <v>12000</v>
      </c>
      <c r="BH292" s="254"/>
      <c r="BI292" s="254"/>
      <c r="BJ292" s="197"/>
      <c r="BK292" s="197"/>
      <c r="BL292" s="202" t="str">
        <f t="shared" si="215"/>
        <v/>
      </c>
    </row>
    <row r="293" spans="1:107" s="343" customFormat="1" ht="12" hidden="1" customHeight="1">
      <c r="A293" s="365" t="s">
        <v>600</v>
      </c>
      <c r="B293" s="366" t="s">
        <v>421</v>
      </c>
      <c r="C293" s="365" t="s">
        <v>1181</v>
      </c>
      <c r="D293" s="366" t="s">
        <v>385</v>
      </c>
      <c r="E293" s="366" t="s">
        <v>698</v>
      </c>
      <c r="F293" s="366" t="s">
        <v>533</v>
      </c>
      <c r="G293" s="366" t="s">
        <v>1344</v>
      </c>
      <c r="H293" s="366" t="s">
        <v>1169</v>
      </c>
      <c r="I293" s="366" t="s">
        <v>456</v>
      </c>
      <c r="J293" s="384">
        <v>13000</v>
      </c>
      <c r="K293" s="384">
        <v>13000</v>
      </c>
      <c r="L293" s="162" t="str">
        <f t="shared" si="216"/>
        <v>806043014090310042008003024400001</v>
      </c>
      <c r="M293" s="163">
        <f t="array" ref="M293">IF(COUNT(SEARCH(Удалить_Роспись_КВСР,$B293)*SEARCH(Удалить_Роспись_ПБС,$C293)*SEARCH(Удалить_Роспись_КФСР, $D293)*SEARCH(Удалить_Роспись_КЦСР,$E293)*SEARCH(Удалить_Роспись_КВР,$F293)*SEARCH(Удалить_Роспись_ЭК,$H293)*SEARCH(Удалить_Роспись_КР,$I293))&gt;0,0,1)</f>
        <v>1</v>
      </c>
      <c r="N293" s="163">
        <f t="array" ref="N293">IF(COUNT(SEARCH(Удалить_Индекс_КВСР,$B293)*SEARCH(Удалить_Индекс_ПБС,$C293)*SEARCH(Удалить_Индекс_КФСР,$D293)*SEARCH(Удалить_Индекс_КЦСР,$E293)*SEARCH(Удалить_Индекс_КВР,$F293)*SEARCH(Удалить_Индекс_ЭК,$H293)*SEARCH(Удалить_Индекс_КР,$I293))&gt;0,0,1)</f>
        <v>0</v>
      </c>
      <c r="O293" s="163" t="str">
        <f t="shared" si="218"/>
        <v/>
      </c>
      <c r="P293" s="263" t="str">
        <f t="shared" si="219"/>
        <v/>
      </c>
      <c r="Q293" s="263" t="str">
        <f t="shared" si="220"/>
        <v/>
      </c>
      <c r="R293" s="263" t="str">
        <f t="shared" si="221"/>
        <v/>
      </c>
      <c r="S293" s="263" t="str">
        <f t="shared" si="222"/>
        <v/>
      </c>
      <c r="T293" s="263" t="str">
        <f t="shared" si="223"/>
        <v/>
      </c>
      <c r="U293" s="263" t="str">
        <f t="shared" si="199"/>
        <v/>
      </c>
      <c r="V293" s="263" t="str">
        <f t="shared" si="224"/>
        <v/>
      </c>
      <c r="W293" s="263" t="str">
        <f t="shared" si="200"/>
        <v/>
      </c>
      <c r="X293" s="263" t="str">
        <f t="shared" si="225"/>
        <v/>
      </c>
      <c r="Y293" s="263" t="str">
        <f t="shared" si="226"/>
        <v/>
      </c>
      <c r="Z293" s="263" t="str">
        <f t="shared" si="227"/>
        <v/>
      </c>
      <c r="AA293" s="263" t="str">
        <f t="shared" si="228"/>
        <v/>
      </c>
      <c r="AB293" s="263" t="str">
        <f t="shared" si="211"/>
        <v/>
      </c>
      <c r="AC293" s="263" t="str">
        <f t="shared" si="201"/>
        <v/>
      </c>
      <c r="AD293" s="263" t="str">
        <f t="shared" si="212"/>
        <v/>
      </c>
      <c r="AE293" s="263" t="str">
        <f t="shared" si="229"/>
        <v/>
      </c>
      <c r="AF293" s="263" t="str">
        <f t="shared" si="230"/>
        <v/>
      </c>
      <c r="AG293" s="263"/>
      <c r="AH293" s="157"/>
      <c r="AI293" s="157"/>
      <c r="AJ293" s="163" t="str">
        <f t="shared" si="231"/>
        <v/>
      </c>
      <c r="AK293" s="163" t="str">
        <f t="shared" si="202"/>
        <v/>
      </c>
      <c r="AL293" s="163" t="str">
        <f t="shared" si="232"/>
        <v/>
      </c>
      <c r="AM293" s="163" t="str">
        <f t="shared" si="233"/>
        <v/>
      </c>
      <c r="AN293" s="163" t="str">
        <f t="shared" si="203"/>
        <v/>
      </c>
      <c r="AO293" s="163" t="str">
        <f t="shared" si="204"/>
        <v/>
      </c>
      <c r="AP293" s="163" t="str">
        <f t="shared" si="205"/>
        <v/>
      </c>
      <c r="AQ293" s="163" t="str">
        <f t="shared" si="206"/>
        <v/>
      </c>
      <c r="AR293" s="163" t="str">
        <f t="shared" si="207"/>
        <v/>
      </c>
      <c r="AS293" s="163" t="str">
        <f t="shared" si="213"/>
        <v/>
      </c>
      <c r="AT293" s="163" t="str">
        <f t="shared" si="214"/>
        <v/>
      </c>
      <c r="AU293" s="163" t="str">
        <f t="shared" si="234"/>
        <v>рбс</v>
      </c>
      <c r="AV293" s="163" t="str">
        <f t="shared" si="217"/>
        <v>рбс80604301409общпро</v>
      </c>
      <c r="AW293" s="162">
        <f t="shared" si="239"/>
        <v>13000</v>
      </c>
      <c r="AX293" s="162">
        <f t="shared" si="240"/>
        <v>13000</v>
      </c>
      <c r="AY293" s="162">
        <f t="shared" si="241"/>
        <v>0</v>
      </c>
      <c r="AZ293" s="162">
        <f t="shared" si="242"/>
        <v>0</v>
      </c>
      <c r="BA293" s="164">
        <f t="shared" si="208"/>
        <v>1</v>
      </c>
      <c r="BB293" s="164">
        <f t="shared" si="209"/>
        <v>1</v>
      </c>
      <c r="BC293" s="164">
        <f t="shared" si="210"/>
        <v>1</v>
      </c>
      <c r="BD293" s="162">
        <f t="shared" si="235"/>
        <v>0</v>
      </c>
      <c r="BE293" s="162">
        <f t="shared" si="236"/>
        <v>0</v>
      </c>
      <c r="BF293" s="179">
        <f t="shared" si="237"/>
        <v>0</v>
      </c>
      <c r="BG293" s="180">
        <f t="shared" si="238"/>
        <v>0</v>
      </c>
      <c r="BH293" s="254"/>
      <c r="BI293" s="254"/>
      <c r="BJ293" s="197"/>
      <c r="BK293" s="197"/>
      <c r="BL293" s="202" t="str">
        <f t="shared" si="215"/>
        <v/>
      </c>
      <c r="BM293" s="157"/>
      <c r="BN293" s="157"/>
      <c r="BO293" s="157"/>
      <c r="BP293" s="157"/>
      <c r="BQ293" s="157"/>
      <c r="BR293" s="157"/>
      <c r="BS293" s="157"/>
      <c r="BT293" s="157"/>
      <c r="BU293" s="157"/>
      <c r="BV293" s="157"/>
      <c r="BW293" s="157"/>
      <c r="BX293" s="157"/>
      <c r="BY293" s="157"/>
      <c r="BZ293" s="157"/>
      <c r="CA293" s="157"/>
      <c r="CB293" s="157"/>
      <c r="CC293" s="157"/>
      <c r="CD293" s="157"/>
      <c r="CE293" s="157"/>
      <c r="CF293" s="157"/>
      <c r="CG293" s="157"/>
      <c r="CH293" s="157"/>
      <c r="CI293" s="157"/>
      <c r="CJ293" s="157"/>
      <c r="CK293" s="157"/>
      <c r="CL293" s="157"/>
      <c r="CM293" s="157"/>
      <c r="CN293" s="157"/>
      <c r="CO293" s="157"/>
      <c r="CP293" s="157"/>
      <c r="CQ293" s="157"/>
      <c r="CR293" s="157"/>
      <c r="CS293" s="157"/>
      <c r="CT293" s="157"/>
      <c r="CU293" s="157"/>
      <c r="CV293" s="157"/>
      <c r="CW293" s="157"/>
      <c r="CX293" s="157"/>
      <c r="CY293" s="157"/>
      <c r="CZ293" s="157"/>
      <c r="DA293" s="157"/>
      <c r="DB293" s="157"/>
      <c r="DC293" s="157"/>
    </row>
    <row r="294" spans="1:107" ht="12" hidden="1" customHeight="1">
      <c r="A294" s="365" t="s">
        <v>600</v>
      </c>
      <c r="B294" s="366" t="s">
        <v>421</v>
      </c>
      <c r="C294" s="365" t="s">
        <v>1181</v>
      </c>
      <c r="D294" s="366" t="s">
        <v>385</v>
      </c>
      <c r="E294" s="366" t="s">
        <v>1358</v>
      </c>
      <c r="F294" s="366" t="s">
        <v>533</v>
      </c>
      <c r="G294" s="366" t="s">
        <v>1344</v>
      </c>
      <c r="H294" s="366" t="s">
        <v>1095</v>
      </c>
      <c r="I294" s="366" t="s">
        <v>456</v>
      </c>
      <c r="J294" s="384">
        <v>124000</v>
      </c>
      <c r="K294" s="384">
        <v>76715.31</v>
      </c>
      <c r="L294" s="162" t="str">
        <f t="shared" si="216"/>
        <v>806043014090310042008Ф03024400001</v>
      </c>
      <c r="M294" s="163">
        <f t="array" ref="M294">IF(COUNT(SEARCH(Удалить_Роспись_КВСР,$B294)*SEARCH(Удалить_Роспись_ПБС,$C294)*SEARCH(Удалить_Роспись_КФСР, $D294)*SEARCH(Удалить_Роспись_КЦСР,$E294)*SEARCH(Удалить_Роспись_КВР,$F294)*SEARCH(Удалить_Роспись_ЭК,$H294)*SEARCH(Удалить_Роспись_КР,$I294))&gt;0,0,1)</f>
        <v>1</v>
      </c>
      <c r="N294" s="163">
        <v>1</v>
      </c>
      <c r="O294" s="163" t="str">
        <f t="shared" si="218"/>
        <v/>
      </c>
      <c r="P294" s="263" t="str">
        <f t="shared" si="219"/>
        <v/>
      </c>
      <c r="Q294" s="263" t="str">
        <f t="shared" si="220"/>
        <v/>
      </c>
      <c r="R294" s="263" t="str">
        <f t="shared" si="221"/>
        <v/>
      </c>
      <c r="S294" s="263" t="str">
        <f t="shared" si="222"/>
        <v/>
      </c>
      <c r="T294" s="263" t="str">
        <f t="shared" si="223"/>
        <v/>
      </c>
      <c r="U294" s="263" t="str">
        <f t="shared" si="199"/>
        <v/>
      </c>
      <c r="V294" s="263" t="str">
        <f t="shared" si="224"/>
        <v/>
      </c>
      <c r="W294" s="263" t="str">
        <f t="shared" si="200"/>
        <v/>
      </c>
      <c r="X294" s="263" t="str">
        <f t="shared" si="225"/>
        <v/>
      </c>
      <c r="Y294" s="263" t="str">
        <f t="shared" si="226"/>
        <v/>
      </c>
      <c r="Z294" s="263" t="str">
        <f t="shared" si="227"/>
        <v/>
      </c>
      <c r="AA294" s="263" t="str">
        <f t="shared" si="228"/>
        <v/>
      </c>
      <c r="AB294" s="263" t="str">
        <f t="shared" si="211"/>
        <v/>
      </c>
      <c r="AC294" s="263" t="str">
        <f t="shared" si="201"/>
        <v/>
      </c>
      <c r="AD294" s="263" t="str">
        <f t="shared" si="212"/>
        <v/>
      </c>
      <c r="AE294" s="263" t="str">
        <f t="shared" si="229"/>
        <v/>
      </c>
      <c r="AF294" s="263" t="str">
        <f t="shared" si="230"/>
        <v/>
      </c>
      <c r="AG294" s="263"/>
      <c r="AJ294" s="163" t="str">
        <f t="shared" si="231"/>
        <v/>
      </c>
      <c r="AK294" s="163" t="str">
        <f t="shared" si="202"/>
        <v/>
      </c>
      <c r="AL294" s="163" t="str">
        <f t="shared" si="232"/>
        <v/>
      </c>
      <c r="AM294" s="163" t="str">
        <f t="shared" si="233"/>
        <v/>
      </c>
      <c r="AN294" s="163" t="str">
        <f t="shared" si="203"/>
        <v/>
      </c>
      <c r="AO294" s="163" t="str">
        <f t="shared" si="204"/>
        <v/>
      </c>
      <c r="AP294" s="163" t="str">
        <f t="shared" si="205"/>
        <v/>
      </c>
      <c r="AQ294" s="163" t="str">
        <f t="shared" si="206"/>
        <v/>
      </c>
      <c r="AR294" s="163" t="str">
        <f t="shared" si="207"/>
        <v/>
      </c>
      <c r="AS294" s="163" t="str">
        <f t="shared" si="213"/>
        <v/>
      </c>
      <c r="AT294" s="163" t="str">
        <f t="shared" si="214"/>
        <v/>
      </c>
      <c r="AU294" s="163" t="str">
        <f t="shared" si="234"/>
        <v>рбс</v>
      </c>
      <c r="AV294" s="163" t="str">
        <f t="shared" si="217"/>
        <v>рбс80604301409общосн</v>
      </c>
      <c r="AW294" s="162">
        <f t="shared" si="239"/>
        <v>124000</v>
      </c>
      <c r="AX294" s="162">
        <f t="shared" si="240"/>
        <v>76715.31</v>
      </c>
      <c r="AY294" s="162">
        <f t="shared" si="241"/>
        <v>124000</v>
      </c>
      <c r="AZ294" s="162">
        <f t="shared" si="242"/>
        <v>76715.31</v>
      </c>
      <c r="BA294" s="164">
        <f t="shared" si="208"/>
        <v>1</v>
      </c>
      <c r="BB294" s="164">
        <f t="shared" si="209"/>
        <v>1</v>
      </c>
      <c r="BC294" s="164">
        <f t="shared" si="210"/>
        <v>1</v>
      </c>
      <c r="BD294" s="162">
        <f>IF(ISNA(BA294),0,AY294*$BA294)-100000</f>
        <v>24000</v>
      </c>
      <c r="BE294" s="162">
        <f t="shared" si="236"/>
        <v>76715.31</v>
      </c>
      <c r="BF294" s="179">
        <f t="shared" si="237"/>
        <v>24000</v>
      </c>
      <c r="BG294" s="180">
        <f t="shared" si="238"/>
        <v>24000</v>
      </c>
      <c r="BH294" s="254"/>
      <c r="BI294" s="254"/>
      <c r="BJ294" s="197"/>
      <c r="BK294" s="197"/>
      <c r="BL294" s="202" t="str">
        <f t="shared" si="215"/>
        <v/>
      </c>
    </row>
    <row r="295" spans="1:107" ht="12" hidden="1" customHeight="1">
      <c r="A295" s="365" t="s">
        <v>600</v>
      </c>
      <c r="B295" s="366" t="s">
        <v>421</v>
      </c>
      <c r="C295" s="365" t="s">
        <v>1181</v>
      </c>
      <c r="D295" s="366" t="s">
        <v>385</v>
      </c>
      <c r="E295" s="366" t="s">
        <v>1271</v>
      </c>
      <c r="F295" s="366" t="s">
        <v>533</v>
      </c>
      <c r="G295" s="366" t="s">
        <v>1344</v>
      </c>
      <c r="H295" s="366" t="s">
        <v>1089</v>
      </c>
      <c r="I295" s="366" t="s">
        <v>331</v>
      </c>
      <c r="J295" s="384">
        <v>8500</v>
      </c>
      <c r="K295" s="384">
        <v>0</v>
      </c>
      <c r="L295" s="162" t="str">
        <f t="shared" si="216"/>
        <v>80604301409031004200S412124400010</v>
      </c>
      <c r="M295" s="163">
        <f t="array" ref="M295">IF(COUNT(SEARCH(Удалить_Роспись_КВСР,$B295)*SEARCH(Удалить_Роспись_ПБС,$C295)*SEARCH(Удалить_Роспись_КФСР, $D295)*SEARCH(Удалить_Роспись_КЦСР,$E295)*SEARCH(Удалить_Роспись_КВР,$F295)*SEARCH(Удалить_Роспись_ЭК,$H295)*SEARCH(Удалить_Роспись_КР,$I295))&gt;0,0,1)</f>
        <v>0</v>
      </c>
      <c r="N295" s="163">
        <f t="array" ref="N295">IF(COUNT(SEARCH(Удалить_Индекс_КВСР,$B295)*SEARCH(Удалить_Индекс_ПБС,$C295)*SEARCH(Удалить_Индекс_КФСР,$D295)*SEARCH(Удалить_Индекс_КЦСР,$E295)*SEARCH(Удалить_Индекс_КВР,$F295)*SEARCH(Удалить_Индекс_ЭК,$H295)*SEARCH(Удалить_Индекс_КР,$I295))&gt;0,0,1)</f>
        <v>0</v>
      </c>
      <c r="O295" s="163" t="str">
        <f t="shared" si="218"/>
        <v/>
      </c>
      <c r="P295" s="263" t="str">
        <f t="shared" si="219"/>
        <v/>
      </c>
      <c r="Q295" s="263" t="str">
        <f t="shared" si="220"/>
        <v/>
      </c>
      <c r="R295" s="263" t="str">
        <f t="shared" si="221"/>
        <v/>
      </c>
      <c r="S295" s="263" t="str">
        <f t="shared" si="222"/>
        <v/>
      </c>
      <c r="T295" s="263" t="str">
        <f t="shared" si="223"/>
        <v/>
      </c>
      <c r="U295" s="263" t="str">
        <f t="shared" si="199"/>
        <v/>
      </c>
      <c r="V295" s="263" t="str">
        <f t="shared" si="224"/>
        <v/>
      </c>
      <c r="W295" s="263" t="str">
        <f t="shared" si="200"/>
        <v/>
      </c>
      <c r="X295" s="263" t="str">
        <f t="shared" si="225"/>
        <v/>
      </c>
      <c r="Y295" s="263" t="str">
        <f t="shared" si="226"/>
        <v/>
      </c>
      <c r="Z295" s="263" t="str">
        <f t="shared" si="227"/>
        <v/>
      </c>
      <c r="AA295" s="263" t="str">
        <f t="shared" si="228"/>
        <v/>
      </c>
      <c r="AB295" s="263" t="str">
        <f t="shared" si="211"/>
        <v/>
      </c>
      <c r="AC295" s="263" t="str">
        <f t="shared" si="201"/>
        <v/>
      </c>
      <c r="AD295" s="263" t="str">
        <f t="shared" si="212"/>
        <v/>
      </c>
      <c r="AE295" s="263" t="str">
        <f t="shared" si="229"/>
        <v/>
      </c>
      <c r="AF295" s="263" t="str">
        <f t="shared" si="230"/>
        <v/>
      </c>
      <c r="AG295" s="263"/>
      <c r="AJ295" s="163" t="str">
        <f t="shared" si="231"/>
        <v/>
      </c>
      <c r="AK295" s="163" t="str">
        <f t="shared" si="202"/>
        <v/>
      </c>
      <c r="AL295" s="163" t="str">
        <f t="shared" si="232"/>
        <v/>
      </c>
      <c r="AM295" s="163" t="str">
        <f t="shared" si="233"/>
        <v>меж</v>
      </c>
      <c r="AN295" s="163" t="str">
        <f t="shared" si="203"/>
        <v/>
      </c>
      <c r="AO295" s="163" t="str">
        <f t="shared" si="204"/>
        <v/>
      </c>
      <c r="AP295" s="163" t="str">
        <f t="shared" si="205"/>
        <v/>
      </c>
      <c r="AQ295" s="163" t="str">
        <f t="shared" si="206"/>
        <v/>
      </c>
      <c r="AR295" s="163" t="str">
        <f t="shared" si="207"/>
        <v/>
      </c>
      <c r="AS295" s="163" t="str">
        <f t="shared" si="213"/>
        <v/>
      </c>
      <c r="AT295" s="163" t="str">
        <f t="shared" si="214"/>
        <v/>
      </c>
      <c r="AU295" s="163" t="str">
        <f t="shared" si="234"/>
        <v>рбс</v>
      </c>
      <c r="AV295" s="163" t="str">
        <f t="shared" si="217"/>
        <v>рбс80604301409общпро</v>
      </c>
      <c r="AW295" s="162">
        <f t="shared" si="239"/>
        <v>0</v>
      </c>
      <c r="AX295" s="162">
        <f t="shared" si="240"/>
        <v>0</v>
      </c>
      <c r="AY295" s="162">
        <f t="shared" si="241"/>
        <v>0</v>
      </c>
      <c r="AZ295" s="162">
        <f t="shared" si="242"/>
        <v>0</v>
      </c>
      <c r="BA295" s="164">
        <f t="shared" si="208"/>
        <v>1</v>
      </c>
      <c r="BB295" s="164">
        <f t="shared" si="209"/>
        <v>1</v>
      </c>
      <c r="BC295" s="164">
        <f t="shared" si="210"/>
        <v>1</v>
      </c>
      <c r="BD295" s="162">
        <f t="shared" si="235"/>
        <v>0</v>
      </c>
      <c r="BE295" s="162">
        <f t="shared" si="236"/>
        <v>0</v>
      </c>
      <c r="BF295" s="179">
        <f t="shared" si="237"/>
        <v>0</v>
      </c>
      <c r="BG295" s="180">
        <f t="shared" si="238"/>
        <v>0</v>
      </c>
      <c r="BH295" s="254"/>
      <c r="BI295" s="254"/>
      <c r="BJ295" s="197"/>
      <c r="BK295" s="197"/>
      <c r="BL295" s="202" t="str">
        <f t="shared" si="215"/>
        <v/>
      </c>
    </row>
    <row r="296" spans="1:107" ht="12" hidden="1" customHeight="1">
      <c r="A296" s="365" t="s">
        <v>600</v>
      </c>
      <c r="B296" s="366" t="s">
        <v>421</v>
      </c>
      <c r="C296" s="365" t="s">
        <v>1181</v>
      </c>
      <c r="D296" s="366" t="s">
        <v>385</v>
      </c>
      <c r="E296" s="366" t="s">
        <v>1271</v>
      </c>
      <c r="F296" s="366" t="s">
        <v>533</v>
      </c>
      <c r="G296" s="366" t="s">
        <v>1344</v>
      </c>
      <c r="H296" s="366" t="s">
        <v>1089</v>
      </c>
      <c r="I296" s="366" t="s">
        <v>1324</v>
      </c>
      <c r="J296" s="384">
        <v>448</v>
      </c>
      <c r="K296" s="384">
        <v>0</v>
      </c>
      <c r="L296" s="162" t="str">
        <f t="shared" si="216"/>
        <v>80604301409031004200S412124400012</v>
      </c>
      <c r="M296" s="163">
        <f>IF(COUNT(SEARCH(Удалить_Роспись_КВСР,$B296)*SEARCH(Удалить_Роспись_ПБС,$C296)*SEARCH(Удалить_Роспись_КФСР, $D296)*SEARCH(Удалить_Роспись_КЦСР,$E296)*SEARCH(Удалить_Роспись_КВР,$F296)*SEARCH(Удалить_Роспись_ЭК,$H296)*SEARCH(Удалить_Роспись_КР,$I296))&gt;0,0,1)</f>
        <v>1</v>
      </c>
      <c r="N296" s="163">
        <v>1</v>
      </c>
      <c r="O296" s="163" t="str">
        <f t="shared" si="218"/>
        <v/>
      </c>
      <c r="P296" s="263" t="str">
        <f t="shared" si="219"/>
        <v/>
      </c>
      <c r="Q296" s="263" t="str">
        <f t="shared" si="220"/>
        <v/>
      </c>
      <c r="R296" s="263" t="str">
        <f t="shared" si="221"/>
        <v/>
      </c>
      <c r="S296" s="263" t="str">
        <f t="shared" si="222"/>
        <v/>
      </c>
      <c r="T296" s="263" t="str">
        <f t="shared" si="223"/>
        <v/>
      </c>
      <c r="U296" s="263" t="str">
        <f t="shared" si="199"/>
        <v/>
      </c>
      <c r="V296" s="263" t="str">
        <f t="shared" si="224"/>
        <v/>
      </c>
      <c r="W296" s="263" t="str">
        <f t="shared" si="200"/>
        <v/>
      </c>
      <c r="X296" s="263" t="str">
        <f t="shared" si="225"/>
        <v/>
      </c>
      <c r="Y296" s="263" t="str">
        <f t="shared" si="226"/>
        <v/>
      </c>
      <c r="Z296" s="263" t="str">
        <f t="shared" si="227"/>
        <v/>
      </c>
      <c r="AA296" s="263"/>
      <c r="AB296" s="263" t="str">
        <f t="shared" si="211"/>
        <v/>
      </c>
      <c r="AC296" s="263" t="str">
        <f t="shared" si="201"/>
        <v/>
      </c>
      <c r="AD296" s="263" t="str">
        <f t="shared" si="212"/>
        <v/>
      </c>
      <c r="AE296" s="263" t="str">
        <f t="shared" si="229"/>
        <v/>
      </c>
      <c r="AF296" s="263" t="str">
        <f t="shared" si="230"/>
        <v/>
      </c>
      <c r="AG296" s="263"/>
      <c r="AJ296" s="163" t="str">
        <f t="shared" si="231"/>
        <v/>
      </c>
      <c r="AK296" s="163" t="str">
        <f t="shared" si="202"/>
        <v/>
      </c>
      <c r="AL296" s="163" t="str">
        <f t="shared" si="232"/>
        <v/>
      </c>
      <c r="AM296" s="163" t="str">
        <f t="shared" si="233"/>
        <v/>
      </c>
      <c r="AN296" s="163" t="str">
        <f t="shared" si="203"/>
        <v/>
      </c>
      <c r="AO296" s="163" t="str">
        <f t="shared" si="204"/>
        <v/>
      </c>
      <c r="AP296" s="163" t="str">
        <f t="shared" si="205"/>
        <v/>
      </c>
      <c r="AQ296" s="163" t="str">
        <f t="shared" si="206"/>
        <v/>
      </c>
      <c r="AR296" s="163" t="str">
        <f t="shared" si="207"/>
        <v/>
      </c>
      <c r="AS296" s="163" t="str">
        <f t="shared" si="213"/>
        <v/>
      </c>
      <c r="AT296" s="163" t="str">
        <f t="shared" si="214"/>
        <v/>
      </c>
      <c r="AU296" s="163" t="str">
        <f t="shared" si="234"/>
        <v>рбс</v>
      </c>
      <c r="AV296" s="163" t="str">
        <f t="shared" si="217"/>
        <v>рбс80604301409общпро</v>
      </c>
      <c r="AW296" s="162">
        <f t="shared" si="239"/>
        <v>448</v>
      </c>
      <c r="AX296" s="162">
        <f t="shared" si="240"/>
        <v>0</v>
      </c>
      <c r="AY296" s="162">
        <f t="shared" si="241"/>
        <v>448</v>
      </c>
      <c r="AZ296" s="162">
        <f t="shared" si="242"/>
        <v>0</v>
      </c>
      <c r="BA296" s="164">
        <f t="shared" si="208"/>
        <v>1</v>
      </c>
      <c r="BB296" s="164">
        <f t="shared" si="209"/>
        <v>1</v>
      </c>
      <c r="BC296" s="164">
        <f t="shared" si="210"/>
        <v>1</v>
      </c>
      <c r="BD296" s="162">
        <f>IF(ISNA(BA296),0,AY296*$BA296)+8500</f>
        <v>8948</v>
      </c>
      <c r="BE296" s="162">
        <f t="shared" si="236"/>
        <v>0</v>
      </c>
      <c r="BF296" s="179">
        <f t="shared" si="237"/>
        <v>8948</v>
      </c>
      <c r="BG296" s="180">
        <f t="shared" si="238"/>
        <v>8948</v>
      </c>
      <c r="BH296" s="254"/>
      <c r="BI296" s="254"/>
      <c r="BJ296" s="197"/>
      <c r="BK296" s="197"/>
      <c r="BL296" s="202" t="str">
        <f t="shared" si="215"/>
        <v/>
      </c>
    </row>
    <row r="297" spans="1:107" ht="12" hidden="1" customHeight="1">
      <c r="A297" s="365" t="s">
        <v>600</v>
      </c>
      <c r="B297" s="366" t="s">
        <v>421</v>
      </c>
      <c r="C297" s="365" t="s">
        <v>1181</v>
      </c>
      <c r="D297" s="366" t="s">
        <v>422</v>
      </c>
      <c r="E297" s="366" t="s">
        <v>1187</v>
      </c>
      <c r="F297" s="366" t="s">
        <v>1188</v>
      </c>
      <c r="G297" s="366" t="s">
        <v>1344</v>
      </c>
      <c r="H297" s="366" t="s">
        <v>1190</v>
      </c>
      <c r="I297" s="366" t="s">
        <v>331</v>
      </c>
      <c r="J297" s="384">
        <v>8700</v>
      </c>
      <c r="K297" s="384">
        <v>247.8</v>
      </c>
      <c r="L297" s="162" t="str">
        <f t="shared" si="216"/>
        <v>806043014090405121002438081300010</v>
      </c>
      <c r="M297" s="163">
        <f t="array" ref="M297">IF(COUNT(SEARCH(Удалить_Роспись_КВСР,$B297)*SEARCH(Удалить_Роспись_ПБС,$C297)*SEARCH(Удалить_Роспись_КФСР, $D297)*SEARCH(Удалить_Роспись_КЦСР,$E297)*SEARCH(Удалить_Роспись_КВР,$F297)*SEARCH(Удалить_Роспись_ЭК,$H297)*SEARCH(Удалить_Роспись_КР,$I297))&gt;0,0,1)</f>
        <v>0</v>
      </c>
      <c r="N297" s="163">
        <f t="array" ref="N297">IF(COUNT(SEARCH(Удалить_Индекс_КВСР,$B297)*SEARCH(Удалить_Индекс_ПБС,$C297)*SEARCH(Удалить_Индекс_КФСР,$D297)*SEARCH(Удалить_Индекс_КЦСР,$E297)*SEARCH(Удалить_Индекс_КВР,$F297)*SEARCH(Удалить_Индекс_ЭК,$H297)*SEARCH(Удалить_Индекс_КР,$I297))&gt;0,0,1)</f>
        <v>0</v>
      </c>
      <c r="O297" s="163" t="str">
        <f t="shared" si="218"/>
        <v/>
      </c>
      <c r="P297" s="263" t="str">
        <f t="shared" si="219"/>
        <v/>
      </c>
      <c r="Q297" s="263" t="str">
        <f t="shared" si="220"/>
        <v/>
      </c>
      <c r="R297" s="263" t="str">
        <f t="shared" si="221"/>
        <v/>
      </c>
      <c r="S297" s="263" t="str">
        <f t="shared" si="222"/>
        <v/>
      </c>
      <c r="T297" s="263" t="str">
        <f t="shared" si="223"/>
        <v/>
      </c>
      <c r="U297" s="263" t="str">
        <f t="shared" si="199"/>
        <v/>
      </c>
      <c r="V297" s="263" t="str">
        <f t="shared" si="224"/>
        <v/>
      </c>
      <c r="W297" s="263" t="str">
        <f t="shared" si="200"/>
        <v/>
      </c>
      <c r="X297" s="263" t="str">
        <f t="shared" si="225"/>
        <v/>
      </c>
      <c r="Y297" s="263" t="str">
        <f t="shared" si="226"/>
        <v/>
      </c>
      <c r="Z297" s="263" t="str">
        <f t="shared" si="227"/>
        <v/>
      </c>
      <c r="AA297" s="263" t="str">
        <f t="shared" si="228"/>
        <v/>
      </c>
      <c r="AB297" s="263" t="str">
        <f t="shared" si="211"/>
        <v/>
      </c>
      <c r="AC297" s="263" t="str">
        <f t="shared" si="201"/>
        <v/>
      </c>
      <c r="AD297" s="263" t="str">
        <f t="shared" si="212"/>
        <v/>
      </c>
      <c r="AE297" s="263" t="str">
        <f t="shared" si="229"/>
        <v/>
      </c>
      <c r="AF297" s="263" t="str">
        <f t="shared" si="230"/>
        <v/>
      </c>
      <c r="AG297" s="263"/>
      <c r="AJ297" s="163" t="str">
        <f t="shared" si="231"/>
        <v/>
      </c>
      <c r="AK297" s="163" t="str">
        <f t="shared" si="202"/>
        <v/>
      </c>
      <c r="AL297" s="163" t="str">
        <f t="shared" si="232"/>
        <v/>
      </c>
      <c r="AM297" s="163" t="str">
        <f t="shared" si="233"/>
        <v>меж</v>
      </c>
      <c r="AN297" s="163" t="str">
        <f t="shared" si="203"/>
        <v/>
      </c>
      <c r="AO297" s="163" t="str">
        <f t="shared" si="204"/>
        <v/>
      </c>
      <c r="AP297" s="163" t="str">
        <f t="shared" si="205"/>
        <v/>
      </c>
      <c r="AQ297" s="163" t="str">
        <f t="shared" si="206"/>
        <v/>
      </c>
      <c r="AR297" s="163" t="str">
        <f t="shared" si="207"/>
        <v/>
      </c>
      <c r="AS297" s="163" t="str">
        <f t="shared" si="213"/>
        <v/>
      </c>
      <c r="AT297" s="163" t="str">
        <f t="shared" si="214"/>
        <v/>
      </c>
      <c r="AU297" s="163" t="str">
        <f t="shared" si="234"/>
        <v>рбс</v>
      </c>
      <c r="AV297" s="163" t="str">
        <f t="shared" si="217"/>
        <v>рбс80604301409общпро</v>
      </c>
      <c r="AW297" s="162">
        <f t="shared" si="239"/>
        <v>0</v>
      </c>
      <c r="AX297" s="162">
        <f t="shared" si="240"/>
        <v>0</v>
      </c>
      <c r="AY297" s="162">
        <f t="shared" si="241"/>
        <v>0</v>
      </c>
      <c r="AZ297" s="162">
        <f t="shared" si="242"/>
        <v>0</v>
      </c>
      <c r="BA297" s="164">
        <f t="shared" si="208"/>
        <v>1</v>
      </c>
      <c r="BB297" s="164">
        <f t="shared" si="209"/>
        <v>1</v>
      </c>
      <c r="BC297" s="164">
        <f t="shared" si="210"/>
        <v>1</v>
      </c>
      <c r="BD297" s="162">
        <f t="shared" si="235"/>
        <v>0</v>
      </c>
      <c r="BE297" s="162">
        <f t="shared" si="236"/>
        <v>0</v>
      </c>
      <c r="BF297" s="179">
        <f t="shared" si="237"/>
        <v>0</v>
      </c>
      <c r="BG297" s="180">
        <f t="shared" si="238"/>
        <v>0</v>
      </c>
      <c r="BH297" s="254"/>
      <c r="BI297" s="254"/>
      <c r="BJ297" s="197"/>
      <c r="BK297" s="197"/>
      <c r="BL297" s="202" t="str">
        <f t="shared" si="215"/>
        <v/>
      </c>
    </row>
    <row r="298" spans="1:107" ht="12" hidden="1" customHeight="1">
      <c r="A298" s="365" t="s">
        <v>600</v>
      </c>
      <c r="B298" s="366" t="s">
        <v>421</v>
      </c>
      <c r="C298" s="365" t="s">
        <v>1181</v>
      </c>
      <c r="D298" s="366" t="s">
        <v>422</v>
      </c>
      <c r="E298" s="366" t="s">
        <v>1359</v>
      </c>
      <c r="F298" s="366" t="s">
        <v>533</v>
      </c>
      <c r="G298" s="366" t="s">
        <v>1344</v>
      </c>
      <c r="H298" s="366" t="s">
        <v>1169</v>
      </c>
      <c r="I298" s="366" t="s">
        <v>456</v>
      </c>
      <c r="J298" s="384">
        <v>10000</v>
      </c>
      <c r="K298" s="384">
        <v>10000</v>
      </c>
      <c r="L298" s="162" t="str">
        <f t="shared" si="216"/>
        <v>806043014090405121008000024400001</v>
      </c>
      <c r="M298" s="163">
        <f t="array" ref="M298">IF(COUNT(SEARCH(Удалить_Роспись_КВСР,$B298)*SEARCH(Удалить_Роспись_ПБС,$C298)*SEARCH(Удалить_Роспись_КФСР, $D298)*SEARCH(Удалить_Роспись_КЦСР,$E298)*SEARCH(Удалить_Роспись_КВР,$F298)*SEARCH(Удалить_Роспись_ЭК,$H298)*SEARCH(Удалить_Роспись_КР,$I298))&gt;0,0,1)</f>
        <v>1</v>
      </c>
      <c r="N298" s="163">
        <v>1</v>
      </c>
      <c r="O298" s="163" t="str">
        <f t="shared" si="218"/>
        <v/>
      </c>
      <c r="P298" s="263" t="str">
        <f t="shared" si="219"/>
        <v/>
      </c>
      <c r="Q298" s="263" t="str">
        <f t="shared" si="220"/>
        <v/>
      </c>
      <c r="R298" s="263" t="str">
        <f t="shared" si="221"/>
        <v/>
      </c>
      <c r="S298" s="263" t="str">
        <f t="shared" si="222"/>
        <v/>
      </c>
      <c r="T298" s="263" t="str">
        <f t="shared" si="223"/>
        <v/>
      </c>
      <c r="U298" s="263" t="str">
        <f t="shared" si="199"/>
        <v/>
      </c>
      <c r="V298" s="263" t="str">
        <f t="shared" si="224"/>
        <v/>
      </c>
      <c r="W298" s="263" t="str">
        <f t="shared" si="200"/>
        <v/>
      </c>
      <c r="X298" s="263" t="str">
        <f t="shared" si="225"/>
        <v/>
      </c>
      <c r="Y298" s="263" t="str">
        <f t="shared" si="226"/>
        <v/>
      </c>
      <c r="Z298" s="263" t="str">
        <f t="shared" si="227"/>
        <v/>
      </c>
      <c r="AA298" s="263" t="str">
        <f t="shared" si="228"/>
        <v/>
      </c>
      <c r="AB298" s="263" t="str">
        <f t="shared" si="211"/>
        <v/>
      </c>
      <c r="AC298" s="263" t="str">
        <f t="shared" si="201"/>
        <v/>
      </c>
      <c r="AD298" s="263" t="str">
        <f t="shared" si="212"/>
        <v/>
      </c>
      <c r="AE298" s="263" t="str">
        <f t="shared" si="229"/>
        <v/>
      </c>
      <c r="AF298" s="263" t="str">
        <f t="shared" si="230"/>
        <v/>
      </c>
      <c r="AG298" s="263"/>
      <c r="AJ298" s="163" t="str">
        <f t="shared" si="231"/>
        <v/>
      </c>
      <c r="AK298" s="163" t="str">
        <f t="shared" si="202"/>
        <v/>
      </c>
      <c r="AL298" s="163" t="str">
        <f t="shared" si="232"/>
        <v/>
      </c>
      <c r="AM298" s="163" t="str">
        <f t="shared" si="233"/>
        <v/>
      </c>
      <c r="AN298" s="163" t="str">
        <f t="shared" si="203"/>
        <v/>
      </c>
      <c r="AO298" s="163" t="str">
        <f t="shared" si="204"/>
        <v/>
      </c>
      <c r="AP298" s="163" t="str">
        <f t="shared" si="205"/>
        <v/>
      </c>
      <c r="AQ298" s="163" t="str">
        <f t="shared" si="206"/>
        <v/>
      </c>
      <c r="AR298" s="163" t="str">
        <f t="shared" si="207"/>
        <v/>
      </c>
      <c r="AS298" s="163" t="str">
        <f t="shared" si="213"/>
        <v/>
      </c>
      <c r="AT298" s="163" t="str">
        <f t="shared" si="214"/>
        <v/>
      </c>
      <c r="AU298" s="163" t="str">
        <f t="shared" si="234"/>
        <v>рбс</v>
      </c>
      <c r="AV298" s="163" t="str">
        <f t="shared" si="217"/>
        <v>рбс80604301409общпро</v>
      </c>
      <c r="AW298" s="162">
        <f t="shared" si="239"/>
        <v>10000</v>
      </c>
      <c r="AX298" s="162">
        <f t="shared" si="240"/>
        <v>10000</v>
      </c>
      <c r="AY298" s="162">
        <f t="shared" si="241"/>
        <v>10000</v>
      </c>
      <c r="AZ298" s="162">
        <f t="shared" si="242"/>
        <v>10000</v>
      </c>
      <c r="BA298" s="164">
        <f t="shared" si="208"/>
        <v>1</v>
      </c>
      <c r="BB298" s="164">
        <f t="shared" si="209"/>
        <v>1</v>
      </c>
      <c r="BC298" s="164">
        <f t="shared" si="210"/>
        <v>1</v>
      </c>
      <c r="BD298" s="162">
        <f t="shared" si="235"/>
        <v>10000</v>
      </c>
      <c r="BE298" s="162">
        <f t="shared" si="236"/>
        <v>10000</v>
      </c>
      <c r="BF298" s="179">
        <f t="shared" si="237"/>
        <v>10000</v>
      </c>
      <c r="BG298" s="180">
        <f t="shared" si="238"/>
        <v>10000</v>
      </c>
      <c r="BH298" s="254"/>
      <c r="BI298" s="254"/>
      <c r="BJ298" s="197"/>
      <c r="BK298" s="197"/>
      <c r="BL298" s="202" t="str">
        <f t="shared" si="215"/>
        <v/>
      </c>
    </row>
    <row r="299" spans="1:107" ht="12" hidden="1" customHeight="1">
      <c r="A299" s="365" t="s">
        <v>600</v>
      </c>
      <c r="B299" s="366" t="s">
        <v>421</v>
      </c>
      <c r="C299" s="365" t="s">
        <v>1181</v>
      </c>
      <c r="D299" s="366" t="s">
        <v>422</v>
      </c>
      <c r="E299" s="366" t="s">
        <v>701</v>
      </c>
      <c r="F299" s="366" t="s">
        <v>548</v>
      </c>
      <c r="G299" s="366" t="s">
        <v>1344</v>
      </c>
      <c r="H299" s="366" t="s">
        <v>1086</v>
      </c>
      <c r="I299" s="366" t="s">
        <v>331</v>
      </c>
      <c r="J299" s="384">
        <v>1180289.2</v>
      </c>
      <c r="K299" s="384">
        <v>885411.15</v>
      </c>
      <c r="L299" s="162" t="str">
        <f t="shared" si="216"/>
        <v>806043014090405123007517012100010</v>
      </c>
      <c r="M299" s="163">
        <f t="array" ref="M299">IF(COUNT(SEARCH(Удалить_Роспись_КВСР,$B299)*SEARCH(Удалить_Роспись_ПБС,$C299)*SEARCH(Удалить_Роспись_КФСР, $D299)*SEARCH(Удалить_Роспись_КЦСР,$E299)*SEARCH(Удалить_Роспись_КВР,$F299)*SEARCH(Удалить_Роспись_ЭК,$H299)*SEARCH(Удалить_Роспись_КР,$I299))&gt;0,0,1)</f>
        <v>0</v>
      </c>
      <c r="N299" s="163">
        <f t="array" ref="N299">IF(COUNT(SEARCH(Удалить_Индекс_КВСР,$B299)*SEARCH(Удалить_Индекс_ПБС,$C299)*SEARCH(Удалить_Индекс_КФСР,$D299)*SEARCH(Удалить_Индекс_КЦСР,$E299)*SEARCH(Удалить_Индекс_КВР,$F299)*SEARCH(Удалить_Индекс_ЭК,$H299)*SEARCH(Удалить_Индекс_КР,$I299))&gt;0,0,1)</f>
        <v>0</v>
      </c>
      <c r="O299" s="163" t="str">
        <f t="shared" si="218"/>
        <v/>
      </c>
      <c r="P299" s="263" t="str">
        <f t="shared" si="219"/>
        <v/>
      </c>
      <c r="Q299" s="263" t="str">
        <f t="shared" si="220"/>
        <v/>
      </c>
      <c r="R299" s="263" t="str">
        <f t="shared" si="221"/>
        <v/>
      </c>
      <c r="S299" s="263" t="str">
        <f t="shared" si="222"/>
        <v/>
      </c>
      <c r="T299" s="263" t="str">
        <f t="shared" si="223"/>
        <v/>
      </c>
      <c r="U299" s="263" t="str">
        <f t="shared" si="199"/>
        <v/>
      </c>
      <c r="V299" s="263" t="str">
        <f t="shared" si="224"/>
        <v/>
      </c>
      <c r="W299" s="263" t="str">
        <f t="shared" si="200"/>
        <v/>
      </c>
      <c r="X299" s="263" t="str">
        <f t="shared" si="225"/>
        <v/>
      </c>
      <c r="Y299" s="263" t="str">
        <f t="shared" si="226"/>
        <v/>
      </c>
      <c r="Z299" s="263" t="str">
        <f t="shared" si="227"/>
        <v/>
      </c>
      <c r="AA299" s="263" t="str">
        <f t="shared" si="228"/>
        <v/>
      </c>
      <c r="AB299" s="263" t="str">
        <f t="shared" si="211"/>
        <v/>
      </c>
      <c r="AC299" s="263" t="str">
        <f t="shared" si="201"/>
        <v/>
      </c>
      <c r="AD299" s="263" t="str">
        <f t="shared" si="212"/>
        <v/>
      </c>
      <c r="AE299" s="263" t="str">
        <f t="shared" si="229"/>
        <v/>
      </c>
      <c r="AF299" s="263" t="str">
        <f t="shared" si="230"/>
        <v/>
      </c>
      <c r="AG299" s="263"/>
      <c r="AJ299" s="163" t="str">
        <f t="shared" si="231"/>
        <v/>
      </c>
      <c r="AK299" s="163" t="str">
        <f t="shared" si="202"/>
        <v/>
      </c>
      <c r="AL299" s="163" t="str">
        <f t="shared" si="232"/>
        <v/>
      </c>
      <c r="AM299" s="163" t="str">
        <f t="shared" si="233"/>
        <v>меж</v>
      </c>
      <c r="AN299" s="163" t="str">
        <f t="shared" si="203"/>
        <v/>
      </c>
      <c r="AO299" s="163" t="str">
        <f t="shared" si="204"/>
        <v/>
      </c>
      <c r="AP299" s="163" t="str">
        <f t="shared" si="205"/>
        <v/>
      </c>
      <c r="AQ299" s="163" t="str">
        <f t="shared" si="206"/>
        <v/>
      </c>
      <c r="AR299" s="163" t="str">
        <f t="shared" si="207"/>
        <v/>
      </c>
      <c r="AS299" s="163" t="str">
        <f t="shared" si="213"/>
        <v/>
      </c>
      <c r="AT299" s="163" t="str">
        <f t="shared" si="214"/>
        <v/>
      </c>
      <c r="AU299" s="163" t="str">
        <f t="shared" si="234"/>
        <v>рбс</v>
      </c>
      <c r="AV299" s="163" t="str">
        <f t="shared" si="217"/>
        <v>рбс80604301409общопл</v>
      </c>
      <c r="AW299" s="162">
        <f t="shared" si="239"/>
        <v>0</v>
      </c>
      <c r="AX299" s="162">
        <f t="shared" si="240"/>
        <v>0</v>
      </c>
      <c r="AY299" s="162">
        <f t="shared" si="241"/>
        <v>0</v>
      </c>
      <c r="AZ299" s="162">
        <f t="shared" si="242"/>
        <v>0</v>
      </c>
      <c r="BA299" s="164">
        <f t="shared" si="208"/>
        <v>1</v>
      </c>
      <c r="BB299" s="164">
        <f t="shared" si="209"/>
        <v>1</v>
      </c>
      <c r="BC299" s="164">
        <f t="shared" si="210"/>
        <v>1</v>
      </c>
      <c r="BD299" s="162">
        <f t="shared" si="235"/>
        <v>0</v>
      </c>
      <c r="BE299" s="162">
        <f t="shared" si="236"/>
        <v>0</v>
      </c>
      <c r="BF299" s="179">
        <f t="shared" si="237"/>
        <v>0</v>
      </c>
      <c r="BG299" s="180">
        <f t="shared" si="238"/>
        <v>0</v>
      </c>
      <c r="BH299" s="254"/>
      <c r="BI299" s="254"/>
      <c r="BJ299" s="197"/>
      <c r="BK299" s="197"/>
      <c r="BL299" s="202" t="str">
        <f t="shared" si="215"/>
        <v/>
      </c>
    </row>
    <row r="300" spans="1:107" ht="12" hidden="1" customHeight="1">
      <c r="A300" s="365" t="s">
        <v>600</v>
      </c>
      <c r="B300" s="366" t="s">
        <v>421</v>
      </c>
      <c r="C300" s="365" t="s">
        <v>1181</v>
      </c>
      <c r="D300" s="366" t="s">
        <v>422</v>
      </c>
      <c r="E300" s="366" t="s">
        <v>701</v>
      </c>
      <c r="F300" s="366" t="s">
        <v>548</v>
      </c>
      <c r="G300" s="366" t="s">
        <v>1344</v>
      </c>
      <c r="H300" s="366" t="s">
        <v>1161</v>
      </c>
      <c r="I300" s="366" t="s">
        <v>331</v>
      </c>
      <c r="J300" s="384">
        <v>13495.8</v>
      </c>
      <c r="K300" s="384">
        <v>13495.8</v>
      </c>
      <c r="L300" s="162" t="str">
        <f t="shared" si="216"/>
        <v>806043014090405123007517012100010</v>
      </c>
      <c r="M300" s="163">
        <f t="array" ref="M300">IF(COUNT(SEARCH(Удалить_Роспись_КВСР,$B300)*SEARCH(Удалить_Роспись_ПБС,$C300)*SEARCH(Удалить_Роспись_КФСР, $D300)*SEARCH(Удалить_Роспись_КЦСР,$E300)*SEARCH(Удалить_Роспись_КВР,$F300)*SEARCH(Удалить_Роспись_ЭК,$H300)*SEARCH(Удалить_Роспись_КР,$I300))&gt;0,0,1)</f>
        <v>0</v>
      </c>
      <c r="N300" s="163">
        <f t="array" ref="N300">IF(COUNT(SEARCH(Удалить_Индекс_КВСР,$B300)*SEARCH(Удалить_Индекс_ПБС,$C300)*SEARCH(Удалить_Индекс_КФСР,$D300)*SEARCH(Удалить_Индекс_КЦСР,$E300)*SEARCH(Удалить_Индекс_КВР,$F300)*SEARCH(Удалить_Индекс_ЭК,$H300)*SEARCH(Удалить_Индекс_КР,$I300))&gt;0,0,1)</f>
        <v>0</v>
      </c>
      <c r="O300" s="163" t="str">
        <f t="shared" si="218"/>
        <v/>
      </c>
      <c r="P300" s="263" t="str">
        <f t="shared" si="219"/>
        <v/>
      </c>
      <c r="Q300" s="263" t="str">
        <f t="shared" si="220"/>
        <v/>
      </c>
      <c r="R300" s="263" t="str">
        <f t="shared" si="221"/>
        <v/>
      </c>
      <c r="S300" s="263" t="str">
        <f t="shared" si="222"/>
        <v/>
      </c>
      <c r="T300" s="263" t="str">
        <f t="shared" si="223"/>
        <v/>
      </c>
      <c r="U300" s="263" t="str">
        <f t="shared" si="199"/>
        <v/>
      </c>
      <c r="V300" s="263" t="str">
        <f t="shared" si="224"/>
        <v/>
      </c>
      <c r="W300" s="263" t="str">
        <f t="shared" si="200"/>
        <v/>
      </c>
      <c r="X300" s="263" t="str">
        <f t="shared" si="225"/>
        <v/>
      </c>
      <c r="Y300" s="263" t="str">
        <f t="shared" si="226"/>
        <v/>
      </c>
      <c r="Z300" s="263" t="str">
        <f t="shared" si="227"/>
        <v/>
      </c>
      <c r="AA300" s="263" t="str">
        <f t="shared" si="228"/>
        <v/>
      </c>
      <c r="AB300" s="263" t="str">
        <f t="shared" si="211"/>
        <v/>
      </c>
      <c r="AC300" s="263" t="str">
        <f t="shared" si="201"/>
        <v/>
      </c>
      <c r="AD300" s="263" t="str">
        <f t="shared" si="212"/>
        <v/>
      </c>
      <c r="AE300" s="263" t="str">
        <f t="shared" si="229"/>
        <v/>
      </c>
      <c r="AF300" s="263" t="str">
        <f t="shared" si="230"/>
        <v/>
      </c>
      <c r="AG300" s="263"/>
      <c r="AJ300" s="163" t="str">
        <f t="shared" si="231"/>
        <v/>
      </c>
      <c r="AK300" s="163" t="str">
        <f t="shared" si="202"/>
        <v/>
      </c>
      <c r="AL300" s="163" t="str">
        <f t="shared" si="232"/>
        <v/>
      </c>
      <c r="AM300" s="163" t="str">
        <f t="shared" si="233"/>
        <v>меж</v>
      </c>
      <c r="AN300" s="163" t="str">
        <f t="shared" si="203"/>
        <v/>
      </c>
      <c r="AO300" s="163" t="str">
        <f t="shared" si="204"/>
        <v/>
      </c>
      <c r="AP300" s="163" t="str">
        <f t="shared" si="205"/>
        <v/>
      </c>
      <c r="AQ300" s="163" t="str">
        <f t="shared" si="206"/>
        <v/>
      </c>
      <c r="AR300" s="163" t="str">
        <f t="shared" si="207"/>
        <v/>
      </c>
      <c r="AS300" s="163" t="str">
        <f t="shared" si="213"/>
        <v/>
      </c>
      <c r="AT300" s="163" t="str">
        <f t="shared" si="214"/>
        <v/>
      </c>
      <c r="AU300" s="163" t="str">
        <f t="shared" si="234"/>
        <v>рбс</v>
      </c>
      <c r="AV300" s="163" t="str">
        <f t="shared" si="217"/>
        <v>рбс80604301409общпро</v>
      </c>
      <c r="AW300" s="162">
        <f t="shared" si="239"/>
        <v>0</v>
      </c>
      <c r="AX300" s="162">
        <f t="shared" si="240"/>
        <v>0</v>
      </c>
      <c r="AY300" s="162">
        <f t="shared" si="241"/>
        <v>0</v>
      </c>
      <c r="AZ300" s="162">
        <f t="shared" si="242"/>
        <v>0</v>
      </c>
      <c r="BA300" s="164">
        <f t="shared" si="208"/>
        <v>1</v>
      </c>
      <c r="BB300" s="164">
        <f t="shared" si="209"/>
        <v>1</v>
      </c>
      <c r="BC300" s="164">
        <f t="shared" si="210"/>
        <v>1</v>
      </c>
      <c r="BD300" s="162">
        <f t="shared" si="235"/>
        <v>0</v>
      </c>
      <c r="BE300" s="162">
        <f t="shared" si="236"/>
        <v>0</v>
      </c>
      <c r="BF300" s="179">
        <f t="shared" si="237"/>
        <v>0</v>
      </c>
      <c r="BG300" s="180">
        <f t="shared" si="238"/>
        <v>0</v>
      </c>
      <c r="BH300" s="254"/>
      <c r="BI300" s="254"/>
      <c r="BJ300" s="197"/>
      <c r="BK300" s="197"/>
      <c r="BL300" s="202" t="str">
        <f t="shared" si="215"/>
        <v/>
      </c>
    </row>
    <row r="301" spans="1:107" ht="12" hidden="1" customHeight="1">
      <c r="A301" s="365" t="s">
        <v>600</v>
      </c>
      <c r="B301" s="366" t="s">
        <v>421</v>
      </c>
      <c r="C301" s="365" t="s">
        <v>1181</v>
      </c>
      <c r="D301" s="366" t="s">
        <v>422</v>
      </c>
      <c r="E301" s="366" t="s">
        <v>701</v>
      </c>
      <c r="F301" s="366" t="s">
        <v>532</v>
      </c>
      <c r="G301" s="366" t="s">
        <v>1344</v>
      </c>
      <c r="H301" s="366" t="s">
        <v>1087</v>
      </c>
      <c r="I301" s="366" t="s">
        <v>331</v>
      </c>
      <c r="J301" s="384">
        <v>5600</v>
      </c>
      <c r="K301" s="384">
        <v>2100</v>
      </c>
      <c r="L301" s="162" t="str">
        <f t="shared" si="216"/>
        <v>806043014090405123007517012200010</v>
      </c>
      <c r="M301" s="163">
        <f t="array" ref="M301">IF(COUNT(SEARCH(Удалить_Роспись_КВСР,$B301)*SEARCH(Удалить_Роспись_ПБС,$C301)*SEARCH(Удалить_Роспись_КФСР, $D301)*SEARCH(Удалить_Роспись_КЦСР,$E301)*SEARCH(Удалить_Роспись_КВР,$F301)*SEARCH(Удалить_Роспись_ЭК,$H301)*SEARCH(Удалить_Роспись_КР,$I301))&gt;0,0,1)</f>
        <v>0</v>
      </c>
      <c r="N301" s="163">
        <f t="array" ref="N301">IF(COUNT(SEARCH(Удалить_Индекс_КВСР,$B301)*SEARCH(Удалить_Индекс_ПБС,$C301)*SEARCH(Удалить_Индекс_КФСР,$D301)*SEARCH(Удалить_Индекс_КЦСР,$E301)*SEARCH(Удалить_Индекс_КВР,$F301)*SEARCH(Удалить_Индекс_ЭК,$H301)*SEARCH(Удалить_Индекс_КР,$I301))&gt;0,0,1)</f>
        <v>0</v>
      </c>
      <c r="O301" s="163" t="str">
        <f t="shared" si="218"/>
        <v/>
      </c>
      <c r="P301" s="263" t="str">
        <f t="shared" si="219"/>
        <v/>
      </c>
      <c r="Q301" s="263" t="str">
        <f t="shared" si="220"/>
        <v/>
      </c>
      <c r="R301" s="263" t="str">
        <f t="shared" si="221"/>
        <v/>
      </c>
      <c r="S301" s="263" t="str">
        <f t="shared" si="222"/>
        <v/>
      </c>
      <c r="T301" s="263" t="str">
        <f t="shared" si="223"/>
        <v/>
      </c>
      <c r="U301" s="263" t="str">
        <f t="shared" si="199"/>
        <v/>
      </c>
      <c r="V301" s="263" t="str">
        <f t="shared" si="224"/>
        <v/>
      </c>
      <c r="W301" s="263" t="str">
        <f t="shared" si="200"/>
        <v/>
      </c>
      <c r="X301" s="263" t="str">
        <f t="shared" si="225"/>
        <v/>
      </c>
      <c r="Y301" s="263" t="str">
        <f t="shared" si="226"/>
        <v/>
      </c>
      <c r="Z301" s="263" t="str">
        <f t="shared" si="227"/>
        <v/>
      </c>
      <c r="AA301" s="263" t="str">
        <f t="shared" si="228"/>
        <v/>
      </c>
      <c r="AB301" s="263" t="str">
        <f t="shared" si="211"/>
        <v/>
      </c>
      <c r="AC301" s="263" t="str">
        <f t="shared" si="201"/>
        <v/>
      </c>
      <c r="AD301" s="263" t="str">
        <f t="shared" si="212"/>
        <v/>
      </c>
      <c r="AE301" s="263" t="str">
        <f t="shared" si="229"/>
        <v/>
      </c>
      <c r="AF301" s="263" t="str">
        <f t="shared" si="230"/>
        <v/>
      </c>
      <c r="AG301" s="263"/>
      <c r="AJ301" s="163" t="str">
        <f t="shared" si="231"/>
        <v/>
      </c>
      <c r="AK301" s="163" t="str">
        <f t="shared" si="202"/>
        <v/>
      </c>
      <c r="AL301" s="163" t="str">
        <f t="shared" si="232"/>
        <v/>
      </c>
      <c r="AM301" s="163" t="str">
        <f t="shared" si="233"/>
        <v>меж</v>
      </c>
      <c r="AN301" s="163" t="str">
        <f t="shared" si="203"/>
        <v/>
      </c>
      <c r="AO301" s="163" t="str">
        <f t="shared" si="204"/>
        <v/>
      </c>
      <c r="AP301" s="163" t="str">
        <f t="shared" si="205"/>
        <v/>
      </c>
      <c r="AQ301" s="163" t="str">
        <f t="shared" si="206"/>
        <v/>
      </c>
      <c r="AR301" s="163" t="str">
        <f t="shared" si="207"/>
        <v/>
      </c>
      <c r="AS301" s="163" t="str">
        <f t="shared" si="213"/>
        <v/>
      </c>
      <c r="AT301" s="163" t="str">
        <f t="shared" si="214"/>
        <v/>
      </c>
      <c r="AU301" s="163" t="str">
        <f t="shared" si="234"/>
        <v>рбс</v>
      </c>
      <c r="AV301" s="163" t="str">
        <f t="shared" si="217"/>
        <v>рбс80604301409общпро</v>
      </c>
      <c r="AW301" s="162">
        <f t="shared" si="239"/>
        <v>0</v>
      </c>
      <c r="AX301" s="162">
        <f t="shared" si="240"/>
        <v>0</v>
      </c>
      <c r="AY301" s="162">
        <f t="shared" si="241"/>
        <v>0</v>
      </c>
      <c r="AZ301" s="162">
        <f t="shared" si="242"/>
        <v>0</v>
      </c>
      <c r="BA301" s="164">
        <f t="shared" si="208"/>
        <v>1</v>
      </c>
      <c r="BB301" s="164">
        <f t="shared" si="209"/>
        <v>1</v>
      </c>
      <c r="BC301" s="164">
        <f t="shared" si="210"/>
        <v>1</v>
      </c>
      <c r="BD301" s="162">
        <f t="shared" si="235"/>
        <v>0</v>
      </c>
      <c r="BE301" s="162">
        <f t="shared" si="236"/>
        <v>0</v>
      </c>
      <c r="BF301" s="179">
        <f t="shared" si="237"/>
        <v>0</v>
      </c>
      <c r="BG301" s="180">
        <f t="shared" si="238"/>
        <v>0</v>
      </c>
      <c r="BH301" s="254"/>
      <c r="BI301" s="254"/>
      <c r="BJ301" s="197"/>
      <c r="BK301" s="197"/>
      <c r="BL301" s="202" t="str">
        <f t="shared" si="215"/>
        <v/>
      </c>
    </row>
    <row r="302" spans="1:107" ht="12" hidden="1" customHeight="1">
      <c r="A302" s="365" t="s">
        <v>600</v>
      </c>
      <c r="B302" s="366" t="s">
        <v>421</v>
      </c>
      <c r="C302" s="365" t="s">
        <v>1181</v>
      </c>
      <c r="D302" s="366" t="s">
        <v>422</v>
      </c>
      <c r="E302" s="366" t="s">
        <v>701</v>
      </c>
      <c r="F302" s="366" t="s">
        <v>532</v>
      </c>
      <c r="G302" s="366" t="s">
        <v>1344</v>
      </c>
      <c r="H302" s="366" t="s">
        <v>1172</v>
      </c>
      <c r="I302" s="366" t="s">
        <v>331</v>
      </c>
      <c r="J302" s="384">
        <v>92330</v>
      </c>
      <c r="K302" s="384">
        <v>92329.16</v>
      </c>
      <c r="L302" s="162" t="str">
        <f t="shared" si="216"/>
        <v>806043014090405123007517012200010</v>
      </c>
      <c r="M302" s="163">
        <f t="array" ref="M302">IF(COUNT(SEARCH(Удалить_Роспись_КВСР,$B302)*SEARCH(Удалить_Роспись_ПБС,$C302)*SEARCH(Удалить_Роспись_КФСР, $D302)*SEARCH(Удалить_Роспись_КЦСР,$E302)*SEARCH(Удалить_Роспись_КВР,$F302)*SEARCH(Удалить_Роспись_ЭК,$H302)*SEARCH(Удалить_Роспись_КР,$I302))&gt;0,0,1)</f>
        <v>0</v>
      </c>
      <c r="N302" s="163">
        <f t="array" ref="N302">IF(COUNT(SEARCH(Удалить_Индекс_КВСР,$B302)*SEARCH(Удалить_Индекс_ПБС,$C302)*SEARCH(Удалить_Индекс_КФСР,$D302)*SEARCH(Удалить_Индекс_КЦСР,$E302)*SEARCH(Удалить_Индекс_КВР,$F302)*SEARCH(Удалить_Индекс_ЭК,$H302)*SEARCH(Удалить_Индекс_КР,$I302))&gt;0,0,1)</f>
        <v>0</v>
      </c>
      <c r="O302" s="163" t="str">
        <f t="shared" si="218"/>
        <v/>
      </c>
      <c r="P302" s="263" t="str">
        <f t="shared" si="219"/>
        <v/>
      </c>
      <c r="Q302" s="263" t="str">
        <f t="shared" si="220"/>
        <v/>
      </c>
      <c r="R302" s="263" t="str">
        <f t="shared" si="221"/>
        <v/>
      </c>
      <c r="S302" s="263" t="str">
        <f t="shared" si="222"/>
        <v/>
      </c>
      <c r="T302" s="263" t="str">
        <f t="shared" si="223"/>
        <v/>
      </c>
      <c r="U302" s="263" t="str">
        <f t="shared" si="199"/>
        <v/>
      </c>
      <c r="V302" s="263" t="str">
        <f t="shared" si="224"/>
        <v/>
      </c>
      <c r="W302" s="263" t="str">
        <f t="shared" si="200"/>
        <v/>
      </c>
      <c r="X302" s="263" t="str">
        <f t="shared" si="225"/>
        <v/>
      </c>
      <c r="Y302" s="263" t="str">
        <f t="shared" si="226"/>
        <v/>
      </c>
      <c r="Z302" s="263" t="str">
        <f t="shared" si="227"/>
        <v/>
      </c>
      <c r="AA302" s="263" t="str">
        <f t="shared" si="228"/>
        <v/>
      </c>
      <c r="AB302" s="263" t="str">
        <f t="shared" si="211"/>
        <v/>
      </c>
      <c r="AC302" s="263" t="str">
        <f t="shared" si="201"/>
        <v/>
      </c>
      <c r="AD302" s="263" t="str">
        <f t="shared" si="212"/>
        <v/>
      </c>
      <c r="AE302" s="263" t="str">
        <f t="shared" si="229"/>
        <v/>
      </c>
      <c r="AF302" s="263" t="str">
        <f t="shared" si="230"/>
        <v/>
      </c>
      <c r="AG302" s="263"/>
      <c r="AJ302" s="163" t="str">
        <f t="shared" si="231"/>
        <v/>
      </c>
      <c r="AK302" s="163" t="str">
        <f t="shared" si="202"/>
        <v/>
      </c>
      <c r="AL302" s="163" t="str">
        <f t="shared" si="232"/>
        <v/>
      </c>
      <c r="AM302" s="163" t="str">
        <f t="shared" si="233"/>
        <v>меж</v>
      </c>
      <c r="AN302" s="163" t="str">
        <f t="shared" si="203"/>
        <v/>
      </c>
      <c r="AO302" s="163" t="str">
        <f t="shared" si="204"/>
        <v/>
      </c>
      <c r="AP302" s="163" t="str">
        <f t="shared" si="205"/>
        <v/>
      </c>
      <c r="AQ302" s="163" t="str">
        <f t="shared" si="206"/>
        <v/>
      </c>
      <c r="AR302" s="163" t="str">
        <f t="shared" si="207"/>
        <v/>
      </c>
      <c r="AS302" s="163" t="str">
        <f t="shared" si="213"/>
        <v/>
      </c>
      <c r="AT302" s="163" t="str">
        <f t="shared" si="214"/>
        <v/>
      </c>
      <c r="AU302" s="163" t="str">
        <f t="shared" si="234"/>
        <v>рбс</v>
      </c>
      <c r="AV302" s="163" t="str">
        <f t="shared" si="217"/>
        <v>рбс80604301409общпро</v>
      </c>
      <c r="AW302" s="162">
        <f t="shared" si="239"/>
        <v>0</v>
      </c>
      <c r="AX302" s="162">
        <f t="shared" si="240"/>
        <v>0</v>
      </c>
      <c r="AY302" s="162">
        <f t="shared" si="241"/>
        <v>0</v>
      </c>
      <c r="AZ302" s="162">
        <f t="shared" si="242"/>
        <v>0</v>
      </c>
      <c r="BA302" s="164">
        <f t="shared" si="208"/>
        <v>1</v>
      </c>
      <c r="BB302" s="164">
        <f t="shared" si="209"/>
        <v>0</v>
      </c>
      <c r="BC302" s="164">
        <f t="shared" si="210"/>
        <v>0</v>
      </c>
      <c r="BD302" s="162">
        <f t="shared" si="235"/>
        <v>0</v>
      </c>
      <c r="BE302" s="162">
        <f t="shared" si="236"/>
        <v>0</v>
      </c>
      <c r="BF302" s="179">
        <f t="shared" si="237"/>
        <v>0</v>
      </c>
      <c r="BG302" s="180">
        <f t="shared" si="238"/>
        <v>0</v>
      </c>
      <c r="BH302" s="254"/>
      <c r="BI302" s="254"/>
      <c r="BJ302" s="197"/>
      <c r="BK302" s="197"/>
      <c r="BL302" s="202" t="str">
        <f t="shared" si="215"/>
        <v/>
      </c>
    </row>
    <row r="303" spans="1:107" ht="12" hidden="1" customHeight="1">
      <c r="A303" s="365" t="s">
        <v>600</v>
      </c>
      <c r="B303" s="366" t="s">
        <v>421</v>
      </c>
      <c r="C303" s="365" t="s">
        <v>1181</v>
      </c>
      <c r="D303" s="366" t="s">
        <v>422</v>
      </c>
      <c r="E303" s="366" t="s">
        <v>701</v>
      </c>
      <c r="F303" s="366" t="s">
        <v>532</v>
      </c>
      <c r="G303" s="366" t="s">
        <v>1344</v>
      </c>
      <c r="H303" s="366" t="s">
        <v>1089</v>
      </c>
      <c r="I303" s="366" t="s">
        <v>331</v>
      </c>
      <c r="J303" s="384">
        <v>27200</v>
      </c>
      <c r="K303" s="384">
        <v>3200</v>
      </c>
      <c r="L303" s="162" t="str">
        <f t="shared" si="216"/>
        <v>806043014090405123007517012200010</v>
      </c>
      <c r="M303" s="163">
        <f t="array" ref="M303">IF(COUNT(SEARCH(Удалить_Роспись_КВСР,$B303)*SEARCH(Удалить_Роспись_ПБС,$C303)*SEARCH(Удалить_Роспись_КФСР, $D303)*SEARCH(Удалить_Роспись_КЦСР,$E303)*SEARCH(Удалить_Роспись_КВР,$F303)*SEARCH(Удалить_Роспись_ЭК,$H303)*SEARCH(Удалить_Роспись_КР,$I303))&gt;0,0,1)</f>
        <v>0</v>
      </c>
      <c r="N303" s="163">
        <f t="array" ref="N303">IF(COUNT(SEARCH(Удалить_Индекс_КВСР,$B303)*SEARCH(Удалить_Индекс_ПБС,$C303)*SEARCH(Удалить_Индекс_КФСР,$D303)*SEARCH(Удалить_Индекс_КЦСР,$E303)*SEARCH(Удалить_Индекс_КВР,$F303)*SEARCH(Удалить_Индекс_ЭК,$H303)*SEARCH(Удалить_Индекс_КР,$I303))&gt;0,0,1)</f>
        <v>0</v>
      </c>
      <c r="O303" s="163" t="str">
        <f t="shared" si="218"/>
        <v/>
      </c>
      <c r="P303" s="263" t="str">
        <f t="shared" si="219"/>
        <v/>
      </c>
      <c r="Q303" s="263" t="str">
        <f t="shared" si="220"/>
        <v/>
      </c>
      <c r="R303" s="263" t="str">
        <f t="shared" si="221"/>
        <v/>
      </c>
      <c r="S303" s="263" t="str">
        <f t="shared" si="222"/>
        <v/>
      </c>
      <c r="T303" s="263" t="str">
        <f t="shared" si="223"/>
        <v/>
      </c>
      <c r="U303" s="263" t="str">
        <f t="shared" si="199"/>
        <v/>
      </c>
      <c r="V303" s="263" t="str">
        <f t="shared" si="224"/>
        <v/>
      </c>
      <c r="W303" s="263" t="str">
        <f t="shared" si="200"/>
        <v/>
      </c>
      <c r="X303" s="263" t="str">
        <f t="shared" si="225"/>
        <v/>
      </c>
      <c r="Y303" s="263" t="str">
        <f t="shared" si="226"/>
        <v/>
      </c>
      <c r="Z303" s="263" t="str">
        <f t="shared" si="227"/>
        <v/>
      </c>
      <c r="AA303" s="263" t="str">
        <f t="shared" si="228"/>
        <v/>
      </c>
      <c r="AB303" s="263" t="str">
        <f t="shared" si="211"/>
        <v/>
      </c>
      <c r="AC303" s="263" t="str">
        <f t="shared" si="201"/>
        <v/>
      </c>
      <c r="AD303" s="263" t="str">
        <f t="shared" si="212"/>
        <v/>
      </c>
      <c r="AE303" s="263" t="str">
        <f t="shared" si="229"/>
        <v/>
      </c>
      <c r="AF303" s="263" t="str">
        <f t="shared" si="230"/>
        <v/>
      </c>
      <c r="AG303" s="263"/>
      <c r="AJ303" s="163" t="str">
        <f t="shared" si="231"/>
        <v/>
      </c>
      <c r="AK303" s="163" t="str">
        <f t="shared" si="202"/>
        <v/>
      </c>
      <c r="AL303" s="163" t="str">
        <f t="shared" si="232"/>
        <v/>
      </c>
      <c r="AM303" s="163" t="str">
        <f t="shared" si="233"/>
        <v>меж</v>
      </c>
      <c r="AN303" s="163" t="str">
        <f t="shared" si="203"/>
        <v/>
      </c>
      <c r="AO303" s="163" t="str">
        <f t="shared" si="204"/>
        <v/>
      </c>
      <c r="AP303" s="163" t="str">
        <f t="shared" si="205"/>
        <v/>
      </c>
      <c r="AQ303" s="163" t="str">
        <f t="shared" si="206"/>
        <v/>
      </c>
      <c r="AR303" s="163" t="str">
        <f t="shared" si="207"/>
        <v/>
      </c>
      <c r="AS303" s="163" t="str">
        <f t="shared" si="213"/>
        <v/>
      </c>
      <c r="AT303" s="163" t="str">
        <f t="shared" si="214"/>
        <v/>
      </c>
      <c r="AU303" s="163" t="str">
        <f t="shared" si="234"/>
        <v>рбс</v>
      </c>
      <c r="AV303" s="163" t="str">
        <f t="shared" si="217"/>
        <v>рбс80604301409общпро</v>
      </c>
      <c r="AW303" s="162">
        <f t="shared" si="239"/>
        <v>0</v>
      </c>
      <c r="AX303" s="162">
        <f t="shared" si="240"/>
        <v>0</v>
      </c>
      <c r="AY303" s="162">
        <f t="shared" si="241"/>
        <v>0</v>
      </c>
      <c r="AZ303" s="162">
        <f t="shared" si="242"/>
        <v>0</v>
      </c>
      <c r="BA303" s="164">
        <f t="shared" si="208"/>
        <v>1</v>
      </c>
      <c r="BB303" s="164">
        <f t="shared" si="209"/>
        <v>1</v>
      </c>
      <c r="BC303" s="164">
        <f t="shared" si="210"/>
        <v>1</v>
      </c>
      <c r="BD303" s="162">
        <f t="shared" si="235"/>
        <v>0</v>
      </c>
      <c r="BE303" s="162">
        <f t="shared" si="236"/>
        <v>0</v>
      </c>
      <c r="BF303" s="179">
        <f t="shared" si="237"/>
        <v>0</v>
      </c>
      <c r="BG303" s="180">
        <f t="shared" si="238"/>
        <v>0</v>
      </c>
      <c r="BH303" s="254"/>
      <c r="BI303" s="254"/>
      <c r="BJ303" s="197"/>
      <c r="BK303" s="197"/>
      <c r="BL303" s="202" t="str">
        <f t="shared" si="215"/>
        <v/>
      </c>
    </row>
    <row r="304" spans="1:107" ht="12" hidden="1" customHeight="1">
      <c r="A304" s="365" t="s">
        <v>600</v>
      </c>
      <c r="B304" s="366" t="s">
        <v>421</v>
      </c>
      <c r="C304" s="365" t="s">
        <v>1181</v>
      </c>
      <c r="D304" s="366" t="s">
        <v>422</v>
      </c>
      <c r="E304" s="366" t="s">
        <v>701</v>
      </c>
      <c r="F304" s="366" t="s">
        <v>642</v>
      </c>
      <c r="G304" s="366" t="s">
        <v>1344</v>
      </c>
      <c r="H304" s="366" t="s">
        <v>1088</v>
      </c>
      <c r="I304" s="366" t="s">
        <v>331</v>
      </c>
      <c r="J304" s="384">
        <v>360515</v>
      </c>
      <c r="K304" s="384">
        <v>215033.85</v>
      </c>
      <c r="L304" s="162" t="str">
        <f t="shared" si="216"/>
        <v>806043014090405123007517012900010</v>
      </c>
      <c r="M304" s="163">
        <f t="array" ref="M304">IF(COUNT(SEARCH(Удалить_Роспись_КВСР,$B304)*SEARCH(Удалить_Роспись_ПБС,$C304)*SEARCH(Удалить_Роспись_КФСР, $D304)*SEARCH(Удалить_Роспись_КЦСР,$E304)*SEARCH(Удалить_Роспись_КВР,$F304)*SEARCH(Удалить_Роспись_ЭК,$H304)*SEARCH(Удалить_Роспись_КР,$I304))&gt;0,0,1)</f>
        <v>0</v>
      </c>
      <c r="N304" s="163">
        <f t="array" ref="N304">IF(COUNT(SEARCH(Удалить_Индекс_КВСР,$B304)*SEARCH(Удалить_Индекс_ПБС,$C304)*SEARCH(Удалить_Индекс_КФСР,$D304)*SEARCH(Удалить_Индекс_КЦСР,$E304)*SEARCH(Удалить_Индекс_КВР,$F304)*SEARCH(Удалить_Индекс_ЭК,$H304)*SEARCH(Удалить_Индекс_КР,$I304))&gt;0,0,1)</f>
        <v>0</v>
      </c>
      <c r="O304" s="163" t="str">
        <f t="shared" si="218"/>
        <v/>
      </c>
      <c r="P304" s="263" t="str">
        <f t="shared" si="219"/>
        <v/>
      </c>
      <c r="Q304" s="263" t="str">
        <f t="shared" si="220"/>
        <v/>
      </c>
      <c r="R304" s="263" t="str">
        <f t="shared" si="221"/>
        <v/>
      </c>
      <c r="S304" s="263" t="str">
        <f t="shared" si="222"/>
        <v/>
      </c>
      <c r="T304" s="263" t="str">
        <f t="shared" si="223"/>
        <v/>
      </c>
      <c r="U304" s="263" t="str">
        <f t="shared" si="199"/>
        <v/>
      </c>
      <c r="V304" s="263" t="str">
        <f t="shared" si="224"/>
        <v/>
      </c>
      <c r="W304" s="263" t="str">
        <f t="shared" si="200"/>
        <v/>
      </c>
      <c r="X304" s="263" t="str">
        <f t="shared" si="225"/>
        <v/>
      </c>
      <c r="Y304" s="263" t="str">
        <f t="shared" si="226"/>
        <v/>
      </c>
      <c r="Z304" s="263" t="str">
        <f t="shared" si="227"/>
        <v/>
      </c>
      <c r="AA304" s="263" t="str">
        <f t="shared" si="228"/>
        <v/>
      </c>
      <c r="AB304" s="263" t="str">
        <f t="shared" si="211"/>
        <v/>
      </c>
      <c r="AC304" s="263" t="str">
        <f t="shared" si="201"/>
        <v/>
      </c>
      <c r="AD304" s="263" t="str">
        <f t="shared" si="212"/>
        <v/>
      </c>
      <c r="AE304" s="263" t="str">
        <f t="shared" si="229"/>
        <v/>
      </c>
      <c r="AF304" s="263" t="str">
        <f t="shared" si="230"/>
        <v/>
      </c>
      <c r="AG304" s="263"/>
      <c r="AJ304" s="163" t="str">
        <f t="shared" si="231"/>
        <v/>
      </c>
      <c r="AK304" s="163" t="str">
        <f t="shared" si="202"/>
        <v/>
      </c>
      <c r="AL304" s="163" t="str">
        <f t="shared" si="232"/>
        <v/>
      </c>
      <c r="AM304" s="163" t="str">
        <f t="shared" si="233"/>
        <v>меж</v>
      </c>
      <c r="AN304" s="163" t="str">
        <f t="shared" si="203"/>
        <v/>
      </c>
      <c r="AO304" s="163" t="str">
        <f t="shared" si="204"/>
        <v/>
      </c>
      <c r="AP304" s="163" t="str">
        <f t="shared" si="205"/>
        <v/>
      </c>
      <c r="AQ304" s="163" t="str">
        <f t="shared" si="206"/>
        <v/>
      </c>
      <c r="AR304" s="163" t="str">
        <f t="shared" si="207"/>
        <v/>
      </c>
      <c r="AS304" s="163" t="str">
        <f t="shared" si="213"/>
        <v/>
      </c>
      <c r="AT304" s="163" t="str">
        <f t="shared" si="214"/>
        <v/>
      </c>
      <c r="AU304" s="163" t="str">
        <f t="shared" si="234"/>
        <v>рбс</v>
      </c>
      <c r="AV304" s="163" t="str">
        <f t="shared" si="217"/>
        <v>рбс80604301409общопл</v>
      </c>
      <c r="AW304" s="162">
        <f t="shared" si="239"/>
        <v>0</v>
      </c>
      <c r="AX304" s="162">
        <f t="shared" si="240"/>
        <v>0</v>
      </c>
      <c r="AY304" s="162">
        <f t="shared" si="241"/>
        <v>0</v>
      </c>
      <c r="AZ304" s="162">
        <f t="shared" si="242"/>
        <v>0</v>
      </c>
      <c r="BA304" s="164">
        <f t="shared" si="208"/>
        <v>1</v>
      </c>
      <c r="BB304" s="164">
        <f t="shared" si="209"/>
        <v>1</v>
      </c>
      <c r="BC304" s="164">
        <f t="shared" si="210"/>
        <v>1</v>
      </c>
      <c r="BD304" s="162">
        <f t="shared" si="235"/>
        <v>0</v>
      </c>
      <c r="BE304" s="162">
        <f t="shared" si="236"/>
        <v>0</v>
      </c>
      <c r="BF304" s="179">
        <f t="shared" si="237"/>
        <v>0</v>
      </c>
      <c r="BG304" s="180">
        <f t="shared" si="238"/>
        <v>0</v>
      </c>
      <c r="BH304" s="254"/>
      <c r="BI304" s="254"/>
      <c r="BJ304" s="197"/>
      <c r="BK304" s="197"/>
      <c r="BL304" s="202" t="str">
        <f t="shared" si="215"/>
        <v/>
      </c>
    </row>
    <row r="305" spans="1:64" ht="12" hidden="1" customHeight="1">
      <c r="A305" s="365" t="s">
        <v>600</v>
      </c>
      <c r="B305" s="366" t="s">
        <v>421</v>
      </c>
      <c r="C305" s="365" t="s">
        <v>1181</v>
      </c>
      <c r="D305" s="366" t="s">
        <v>422</v>
      </c>
      <c r="E305" s="366" t="s">
        <v>701</v>
      </c>
      <c r="F305" s="366" t="s">
        <v>533</v>
      </c>
      <c r="G305" s="366" t="s">
        <v>1344</v>
      </c>
      <c r="H305" s="366" t="s">
        <v>1090</v>
      </c>
      <c r="I305" s="366" t="s">
        <v>331</v>
      </c>
      <c r="J305" s="384">
        <v>17000</v>
      </c>
      <c r="K305" s="384">
        <v>9064.7999999999993</v>
      </c>
      <c r="L305" s="162" t="str">
        <f t="shared" si="216"/>
        <v>806043014090405123007517024400010</v>
      </c>
      <c r="M305" s="163">
        <f t="array" ref="M305">IF(COUNT(SEARCH(Удалить_Роспись_КВСР,$B305)*SEARCH(Удалить_Роспись_ПБС,$C305)*SEARCH(Удалить_Роспись_КФСР, $D305)*SEARCH(Удалить_Роспись_КЦСР,$E305)*SEARCH(Удалить_Роспись_КВР,$F305)*SEARCH(Удалить_Роспись_ЭК,$H305)*SEARCH(Удалить_Роспись_КР,$I305))&gt;0,0,1)</f>
        <v>0</v>
      </c>
      <c r="N305" s="163">
        <f t="array" ref="N305">IF(COUNT(SEARCH(Удалить_Индекс_КВСР,$B305)*SEARCH(Удалить_Индекс_ПБС,$C305)*SEARCH(Удалить_Индекс_КФСР,$D305)*SEARCH(Удалить_Индекс_КЦСР,$E305)*SEARCH(Удалить_Индекс_КВР,$F305)*SEARCH(Удалить_Индекс_ЭК,$H305)*SEARCH(Удалить_Индекс_КР,$I305))&gt;0,0,1)</f>
        <v>0</v>
      </c>
      <c r="O305" s="163" t="str">
        <f t="shared" si="218"/>
        <v/>
      </c>
      <c r="P305" s="263" t="str">
        <f t="shared" si="219"/>
        <v/>
      </c>
      <c r="Q305" s="263" t="str">
        <f t="shared" si="220"/>
        <v/>
      </c>
      <c r="R305" s="263" t="str">
        <f t="shared" si="221"/>
        <v/>
      </c>
      <c r="S305" s="263" t="str">
        <f t="shared" si="222"/>
        <v/>
      </c>
      <c r="T305" s="263" t="str">
        <f t="shared" si="223"/>
        <v/>
      </c>
      <c r="U305" s="263" t="str">
        <f t="shared" si="199"/>
        <v/>
      </c>
      <c r="V305" s="263" t="str">
        <f t="shared" si="224"/>
        <v/>
      </c>
      <c r="W305" s="263" t="str">
        <f t="shared" si="200"/>
        <v/>
      </c>
      <c r="X305" s="263" t="str">
        <f t="shared" si="225"/>
        <v/>
      </c>
      <c r="Y305" s="263" t="str">
        <f t="shared" si="226"/>
        <v/>
      </c>
      <c r="Z305" s="263" t="str">
        <f t="shared" si="227"/>
        <v/>
      </c>
      <c r="AA305" s="263" t="str">
        <f t="shared" si="228"/>
        <v/>
      </c>
      <c r="AB305" s="263" t="str">
        <f t="shared" si="211"/>
        <v/>
      </c>
      <c r="AC305" s="263" t="str">
        <f t="shared" si="201"/>
        <v/>
      </c>
      <c r="AD305" s="263" t="str">
        <f t="shared" si="212"/>
        <v/>
      </c>
      <c r="AE305" s="263" t="str">
        <f t="shared" si="229"/>
        <v/>
      </c>
      <c r="AF305" s="263" t="str">
        <f t="shared" si="230"/>
        <v/>
      </c>
      <c r="AG305" s="263"/>
      <c r="AJ305" s="163" t="str">
        <f t="shared" si="231"/>
        <v/>
      </c>
      <c r="AK305" s="163" t="str">
        <f t="shared" si="202"/>
        <v/>
      </c>
      <c r="AL305" s="163" t="str">
        <f t="shared" si="232"/>
        <v/>
      </c>
      <c r="AM305" s="163" t="str">
        <f t="shared" si="233"/>
        <v>меж</v>
      </c>
      <c r="AN305" s="163" t="str">
        <f t="shared" si="203"/>
        <v/>
      </c>
      <c r="AO305" s="163" t="str">
        <f t="shared" si="204"/>
        <v/>
      </c>
      <c r="AP305" s="163" t="str">
        <f t="shared" si="205"/>
        <v/>
      </c>
      <c r="AQ305" s="163" t="str">
        <f t="shared" si="206"/>
        <v/>
      </c>
      <c r="AR305" s="163" t="str">
        <f t="shared" si="207"/>
        <v/>
      </c>
      <c r="AS305" s="163" t="str">
        <f t="shared" si="213"/>
        <v/>
      </c>
      <c r="AT305" s="163" t="str">
        <f t="shared" si="214"/>
        <v/>
      </c>
      <c r="AU305" s="163" t="str">
        <f t="shared" si="234"/>
        <v>рбс</v>
      </c>
      <c r="AV305" s="163" t="str">
        <f t="shared" si="217"/>
        <v>рбс80604301409общпро</v>
      </c>
      <c r="AW305" s="162">
        <f t="shared" si="239"/>
        <v>0</v>
      </c>
      <c r="AX305" s="162">
        <f t="shared" si="240"/>
        <v>0</v>
      </c>
      <c r="AY305" s="162">
        <f t="shared" si="241"/>
        <v>0</v>
      </c>
      <c r="AZ305" s="162">
        <f t="shared" si="242"/>
        <v>0</v>
      </c>
      <c r="BA305" s="164">
        <f t="shared" si="208"/>
        <v>1</v>
      </c>
      <c r="BB305" s="164">
        <f t="shared" si="209"/>
        <v>1</v>
      </c>
      <c r="BC305" s="164">
        <f t="shared" si="210"/>
        <v>1</v>
      </c>
      <c r="BD305" s="162">
        <f t="shared" si="235"/>
        <v>0</v>
      </c>
      <c r="BE305" s="162">
        <f t="shared" si="236"/>
        <v>0</v>
      </c>
      <c r="BF305" s="179">
        <f t="shared" si="237"/>
        <v>0</v>
      </c>
      <c r="BG305" s="180">
        <f t="shared" si="238"/>
        <v>0</v>
      </c>
      <c r="BH305" s="254"/>
      <c r="BI305" s="254"/>
      <c r="BJ305" s="197"/>
      <c r="BK305" s="197"/>
      <c r="BL305" s="202" t="str">
        <f t="shared" si="215"/>
        <v/>
      </c>
    </row>
    <row r="306" spans="1:64" ht="12" hidden="1" customHeight="1">
      <c r="A306" s="365" t="s">
        <v>600</v>
      </c>
      <c r="B306" s="366" t="s">
        <v>421</v>
      </c>
      <c r="C306" s="365" t="s">
        <v>1181</v>
      </c>
      <c r="D306" s="366" t="s">
        <v>422</v>
      </c>
      <c r="E306" s="366" t="s">
        <v>701</v>
      </c>
      <c r="F306" s="366" t="s">
        <v>533</v>
      </c>
      <c r="G306" s="366" t="s">
        <v>1344</v>
      </c>
      <c r="H306" s="366" t="s">
        <v>1095</v>
      </c>
      <c r="I306" s="366" t="s">
        <v>331</v>
      </c>
      <c r="J306" s="384">
        <v>16912.330000000002</v>
      </c>
      <c r="K306" s="384">
        <v>0</v>
      </c>
      <c r="L306" s="162" t="str">
        <f t="shared" si="216"/>
        <v>806043014090405123007517024400010</v>
      </c>
      <c r="M306" s="163">
        <f t="array" ref="M306">IF(COUNT(SEARCH(Удалить_Роспись_КВСР,$B306)*SEARCH(Удалить_Роспись_ПБС,$C306)*SEARCH(Удалить_Роспись_КФСР, $D306)*SEARCH(Удалить_Роспись_КЦСР,$E306)*SEARCH(Удалить_Роспись_КВР,$F306)*SEARCH(Удалить_Роспись_ЭК,$H306)*SEARCH(Удалить_Роспись_КР,$I306))&gt;0,0,1)</f>
        <v>0</v>
      </c>
      <c r="N306" s="163">
        <f t="array" ref="N306">IF(COUNT(SEARCH(Удалить_Индекс_КВСР,$B306)*SEARCH(Удалить_Индекс_ПБС,$C306)*SEARCH(Удалить_Индекс_КФСР,$D306)*SEARCH(Удалить_Индекс_КЦСР,$E306)*SEARCH(Удалить_Индекс_КВР,$F306)*SEARCH(Удалить_Индекс_ЭК,$H306)*SEARCH(Удалить_Индекс_КР,$I306))&gt;0,0,1)</f>
        <v>0</v>
      </c>
      <c r="O306" s="163" t="str">
        <f t="shared" si="218"/>
        <v/>
      </c>
      <c r="P306" s="263" t="str">
        <f t="shared" si="219"/>
        <v/>
      </c>
      <c r="Q306" s="263" t="str">
        <f t="shared" si="220"/>
        <v/>
      </c>
      <c r="R306" s="263" t="str">
        <f t="shared" si="221"/>
        <v/>
      </c>
      <c r="S306" s="263" t="str">
        <f t="shared" si="222"/>
        <v/>
      </c>
      <c r="T306" s="263" t="str">
        <f t="shared" si="223"/>
        <v/>
      </c>
      <c r="U306" s="263" t="str">
        <f t="shared" si="199"/>
        <v/>
      </c>
      <c r="V306" s="263" t="str">
        <f t="shared" si="224"/>
        <v/>
      </c>
      <c r="W306" s="263" t="str">
        <f t="shared" si="200"/>
        <v/>
      </c>
      <c r="X306" s="263" t="str">
        <f t="shared" si="225"/>
        <v/>
      </c>
      <c r="Y306" s="263" t="str">
        <f t="shared" si="226"/>
        <v/>
      </c>
      <c r="Z306" s="263" t="str">
        <f t="shared" si="227"/>
        <v/>
      </c>
      <c r="AA306" s="263" t="str">
        <f t="shared" si="228"/>
        <v/>
      </c>
      <c r="AB306" s="263" t="str">
        <f t="shared" si="211"/>
        <v/>
      </c>
      <c r="AC306" s="263" t="str">
        <f t="shared" si="201"/>
        <v/>
      </c>
      <c r="AD306" s="263" t="str">
        <f t="shared" si="212"/>
        <v/>
      </c>
      <c r="AE306" s="263" t="str">
        <f t="shared" si="229"/>
        <v/>
      </c>
      <c r="AF306" s="263" t="str">
        <f t="shared" si="230"/>
        <v/>
      </c>
      <c r="AG306" s="263"/>
      <c r="AJ306" s="163" t="str">
        <f t="shared" si="231"/>
        <v/>
      </c>
      <c r="AK306" s="163" t="str">
        <f t="shared" si="202"/>
        <v/>
      </c>
      <c r="AL306" s="163" t="str">
        <f t="shared" si="232"/>
        <v/>
      </c>
      <c r="AM306" s="163" t="str">
        <f t="shared" si="233"/>
        <v>меж</v>
      </c>
      <c r="AN306" s="163" t="str">
        <f t="shared" si="203"/>
        <v/>
      </c>
      <c r="AO306" s="163" t="str">
        <f t="shared" si="204"/>
        <v/>
      </c>
      <c r="AP306" s="163" t="str">
        <f t="shared" si="205"/>
        <v/>
      </c>
      <c r="AQ306" s="163" t="str">
        <f t="shared" si="206"/>
        <v/>
      </c>
      <c r="AR306" s="163" t="str">
        <f t="shared" si="207"/>
        <v/>
      </c>
      <c r="AS306" s="163" t="str">
        <f t="shared" si="213"/>
        <v/>
      </c>
      <c r="AT306" s="163" t="str">
        <f t="shared" si="214"/>
        <v/>
      </c>
      <c r="AU306" s="163" t="str">
        <f t="shared" si="234"/>
        <v>рбс</v>
      </c>
      <c r="AV306" s="163" t="str">
        <f t="shared" si="217"/>
        <v>рбс80604301409общосн</v>
      </c>
      <c r="AW306" s="162">
        <f t="shared" si="239"/>
        <v>0</v>
      </c>
      <c r="AX306" s="162">
        <f t="shared" si="240"/>
        <v>0</v>
      </c>
      <c r="AY306" s="162">
        <f t="shared" si="241"/>
        <v>0</v>
      </c>
      <c r="AZ306" s="162">
        <f t="shared" si="242"/>
        <v>0</v>
      </c>
      <c r="BA306" s="164">
        <f t="shared" si="208"/>
        <v>1</v>
      </c>
      <c r="BB306" s="164">
        <f t="shared" si="209"/>
        <v>1</v>
      </c>
      <c r="BC306" s="164">
        <f t="shared" si="210"/>
        <v>1</v>
      </c>
      <c r="BD306" s="162">
        <f t="shared" si="235"/>
        <v>0</v>
      </c>
      <c r="BE306" s="162">
        <f t="shared" si="236"/>
        <v>0</v>
      </c>
      <c r="BF306" s="179">
        <f t="shared" si="237"/>
        <v>0</v>
      </c>
      <c r="BG306" s="180">
        <f t="shared" si="238"/>
        <v>0</v>
      </c>
      <c r="BH306" s="254"/>
      <c r="BI306" s="254"/>
      <c r="BJ306" s="197"/>
      <c r="BK306" s="197"/>
      <c r="BL306" s="202" t="str">
        <f t="shared" si="215"/>
        <v/>
      </c>
    </row>
    <row r="307" spans="1:64" ht="12" hidden="1" customHeight="1">
      <c r="A307" s="365" t="s">
        <v>600</v>
      </c>
      <c r="B307" s="366" t="s">
        <v>421</v>
      </c>
      <c r="C307" s="365" t="s">
        <v>1181</v>
      </c>
      <c r="D307" s="366" t="s">
        <v>422</v>
      </c>
      <c r="E307" s="366" t="s">
        <v>701</v>
      </c>
      <c r="F307" s="366" t="s">
        <v>533</v>
      </c>
      <c r="G307" s="366" t="s">
        <v>1344</v>
      </c>
      <c r="H307" s="366" t="s">
        <v>1167</v>
      </c>
      <c r="I307" s="366" t="s">
        <v>331</v>
      </c>
      <c r="J307" s="384">
        <v>25857.67</v>
      </c>
      <c r="K307" s="384">
        <v>19499.18</v>
      </c>
      <c r="L307" s="162" t="str">
        <f t="shared" si="216"/>
        <v>806043014090405123007517024400010</v>
      </c>
      <c r="M307" s="163">
        <f t="array" ref="M307">IF(COUNT(SEARCH(Удалить_Роспись_КВСР,$B307)*SEARCH(Удалить_Роспись_ПБС,$C307)*SEARCH(Удалить_Роспись_КФСР, $D307)*SEARCH(Удалить_Роспись_КЦСР,$E307)*SEARCH(Удалить_Роспись_КВР,$F307)*SEARCH(Удалить_Роспись_ЭК,$H307)*SEARCH(Удалить_Роспись_КР,$I307))&gt;0,0,1)</f>
        <v>0</v>
      </c>
      <c r="N307" s="163">
        <f t="array" ref="N307">IF(COUNT(SEARCH(Удалить_Индекс_КВСР,$B307)*SEARCH(Удалить_Индекс_ПБС,$C307)*SEARCH(Удалить_Индекс_КФСР,$D307)*SEARCH(Удалить_Индекс_КЦСР,$E307)*SEARCH(Удалить_Индекс_КВР,$F307)*SEARCH(Удалить_Индекс_ЭК,$H307)*SEARCH(Удалить_Индекс_КР,$I307))&gt;0,0,1)</f>
        <v>0</v>
      </c>
      <c r="O307" s="163" t="str">
        <f t="shared" si="218"/>
        <v/>
      </c>
      <c r="P307" s="263" t="str">
        <f t="shared" si="219"/>
        <v/>
      </c>
      <c r="Q307" s="263" t="str">
        <f t="shared" si="220"/>
        <v/>
      </c>
      <c r="R307" s="263" t="str">
        <f t="shared" si="221"/>
        <v/>
      </c>
      <c r="S307" s="263" t="str">
        <f t="shared" si="222"/>
        <v/>
      </c>
      <c r="T307" s="263" t="str">
        <f t="shared" si="223"/>
        <v/>
      </c>
      <c r="U307" s="263" t="str">
        <f t="shared" si="199"/>
        <v/>
      </c>
      <c r="V307" s="263" t="str">
        <f t="shared" si="224"/>
        <v/>
      </c>
      <c r="W307" s="263" t="str">
        <f t="shared" si="200"/>
        <v/>
      </c>
      <c r="X307" s="263" t="str">
        <f t="shared" si="225"/>
        <v/>
      </c>
      <c r="Y307" s="263" t="str">
        <f t="shared" si="226"/>
        <v/>
      </c>
      <c r="Z307" s="263" t="str">
        <f t="shared" si="227"/>
        <v/>
      </c>
      <c r="AA307" s="263" t="str">
        <f t="shared" si="228"/>
        <v/>
      </c>
      <c r="AB307" s="263" t="str">
        <f t="shared" si="211"/>
        <v/>
      </c>
      <c r="AC307" s="263" t="str">
        <f t="shared" si="201"/>
        <v/>
      </c>
      <c r="AD307" s="263" t="str">
        <f t="shared" si="212"/>
        <v/>
      </c>
      <c r="AE307" s="263" t="str">
        <f t="shared" si="229"/>
        <v/>
      </c>
      <c r="AF307" s="263" t="str">
        <f t="shared" si="230"/>
        <v/>
      </c>
      <c r="AG307" s="263"/>
      <c r="AJ307" s="163" t="str">
        <f t="shared" si="231"/>
        <v/>
      </c>
      <c r="AK307" s="163" t="str">
        <f t="shared" si="202"/>
        <v/>
      </c>
      <c r="AL307" s="163" t="str">
        <f t="shared" si="232"/>
        <v/>
      </c>
      <c r="AM307" s="163" t="str">
        <f t="shared" si="233"/>
        <v>меж</v>
      </c>
      <c r="AN307" s="163" t="str">
        <f t="shared" si="203"/>
        <v/>
      </c>
      <c r="AO307" s="163" t="str">
        <f t="shared" si="204"/>
        <v/>
      </c>
      <c r="AP307" s="163" t="str">
        <f t="shared" si="205"/>
        <v/>
      </c>
      <c r="AQ307" s="163" t="str">
        <f t="shared" si="206"/>
        <v/>
      </c>
      <c r="AR307" s="163" t="str">
        <f t="shared" si="207"/>
        <v/>
      </c>
      <c r="AS307" s="163" t="str">
        <f t="shared" si="213"/>
        <v/>
      </c>
      <c r="AT307" s="163" t="str">
        <f t="shared" si="214"/>
        <v/>
      </c>
      <c r="AU307" s="163" t="str">
        <f t="shared" si="234"/>
        <v>рбс</v>
      </c>
      <c r="AV307" s="163" t="str">
        <f t="shared" si="217"/>
        <v>рбс80604301409общпро</v>
      </c>
      <c r="AW307" s="162">
        <f t="shared" si="239"/>
        <v>0</v>
      </c>
      <c r="AX307" s="162">
        <f t="shared" si="240"/>
        <v>0</v>
      </c>
      <c r="AY307" s="162">
        <f t="shared" si="241"/>
        <v>0</v>
      </c>
      <c r="AZ307" s="162">
        <f t="shared" si="242"/>
        <v>0</v>
      </c>
      <c r="BA307" s="164">
        <f t="shared" si="208"/>
        <v>1</v>
      </c>
      <c r="BB307" s="164">
        <f t="shared" si="209"/>
        <v>1</v>
      </c>
      <c r="BC307" s="164">
        <f t="shared" si="210"/>
        <v>1</v>
      </c>
      <c r="BD307" s="162">
        <f t="shared" si="235"/>
        <v>0</v>
      </c>
      <c r="BE307" s="162">
        <f t="shared" si="236"/>
        <v>0</v>
      </c>
      <c r="BF307" s="179">
        <f t="shared" si="237"/>
        <v>0</v>
      </c>
      <c r="BG307" s="180">
        <f t="shared" si="238"/>
        <v>0</v>
      </c>
      <c r="BH307" s="254"/>
      <c r="BI307" s="254"/>
      <c r="BJ307" s="197"/>
      <c r="BK307" s="197"/>
      <c r="BL307" s="202" t="str">
        <f t="shared" si="215"/>
        <v/>
      </c>
    </row>
    <row r="308" spans="1:64" ht="12" hidden="1" customHeight="1">
      <c r="A308" s="365" t="s">
        <v>600</v>
      </c>
      <c r="B308" s="366" t="s">
        <v>421</v>
      </c>
      <c r="C308" s="365" t="s">
        <v>1181</v>
      </c>
      <c r="D308" s="366" t="s">
        <v>1360</v>
      </c>
      <c r="E308" s="366" t="s">
        <v>1361</v>
      </c>
      <c r="F308" s="366" t="s">
        <v>548</v>
      </c>
      <c r="G308" s="366" t="s">
        <v>1344</v>
      </c>
      <c r="H308" s="366" t="s">
        <v>1086</v>
      </c>
      <c r="I308" s="366" t="s">
        <v>331</v>
      </c>
      <c r="J308" s="384">
        <v>1286447</v>
      </c>
      <c r="K308" s="384">
        <v>0</v>
      </c>
      <c r="L308" s="162" t="str">
        <f t="shared" si="216"/>
        <v>806043014090407802007446012100010</v>
      </c>
      <c r="M308" s="163">
        <f t="array" ref="M308">IF(COUNT(SEARCH(Удалить_Роспись_КВСР,$B308)*SEARCH(Удалить_Роспись_ПБС,$C308)*SEARCH(Удалить_Роспись_КФСР, $D308)*SEARCH(Удалить_Роспись_КЦСР,$E308)*SEARCH(Удалить_Роспись_КВР,$F308)*SEARCH(Удалить_Роспись_ЭК,$H308)*SEARCH(Удалить_Роспись_КР,$I308))&gt;0,0,1)</f>
        <v>0</v>
      </c>
      <c r="N308" s="163">
        <f t="array" ref="N308">IF(COUNT(SEARCH(Удалить_Индекс_КВСР,$B308)*SEARCH(Удалить_Индекс_ПБС,$C308)*SEARCH(Удалить_Индекс_КФСР,$D308)*SEARCH(Удалить_Индекс_КЦСР,$E308)*SEARCH(Удалить_Индекс_КВР,$F308)*SEARCH(Удалить_Индекс_ЭК,$H308)*SEARCH(Удалить_Индекс_КР,$I308))&gt;0,0,1)</f>
        <v>0</v>
      </c>
      <c r="O308" s="163" t="str">
        <f t="shared" si="218"/>
        <v/>
      </c>
      <c r="P308" s="263" t="str">
        <f t="shared" si="219"/>
        <v/>
      </c>
      <c r="Q308" s="263" t="str">
        <f t="shared" si="220"/>
        <v/>
      </c>
      <c r="R308" s="263" t="str">
        <f t="shared" si="221"/>
        <v/>
      </c>
      <c r="S308" s="263" t="str">
        <f t="shared" si="222"/>
        <v/>
      </c>
      <c r="T308" s="263" t="str">
        <f t="shared" si="223"/>
        <v/>
      </c>
      <c r="U308" s="263" t="str">
        <f t="shared" si="199"/>
        <v/>
      </c>
      <c r="V308" s="263" t="str">
        <f t="shared" si="224"/>
        <v/>
      </c>
      <c r="W308" s="263" t="str">
        <f t="shared" si="200"/>
        <v/>
      </c>
      <c r="X308" s="263" t="str">
        <f t="shared" si="225"/>
        <v/>
      </c>
      <c r="Y308" s="263" t="str">
        <f t="shared" si="226"/>
        <v/>
      </c>
      <c r="Z308" s="263" t="str">
        <f t="shared" si="227"/>
        <v/>
      </c>
      <c r="AA308" s="263" t="str">
        <f t="shared" si="228"/>
        <v/>
      </c>
      <c r="AB308" s="263" t="str">
        <f t="shared" si="211"/>
        <v/>
      </c>
      <c r="AC308" s="263" t="str">
        <f t="shared" si="201"/>
        <v/>
      </c>
      <c r="AD308" s="263" t="str">
        <f t="shared" si="212"/>
        <v/>
      </c>
      <c r="AE308" s="263" t="str">
        <f t="shared" si="229"/>
        <v/>
      </c>
      <c r="AF308" s="263" t="str">
        <f t="shared" si="230"/>
        <v/>
      </c>
      <c r="AG308" s="263"/>
      <c r="AJ308" s="163" t="str">
        <f t="shared" si="231"/>
        <v/>
      </c>
      <c r="AK308" s="163" t="str">
        <f t="shared" si="202"/>
        <v/>
      </c>
      <c r="AL308" s="163" t="str">
        <f t="shared" si="232"/>
        <v/>
      </c>
      <c r="AM308" s="163" t="str">
        <f t="shared" si="233"/>
        <v>меж</v>
      </c>
      <c r="AN308" s="163" t="str">
        <f t="shared" si="203"/>
        <v/>
      </c>
      <c r="AO308" s="163" t="str">
        <f t="shared" si="204"/>
        <v/>
      </c>
      <c r="AP308" s="163" t="str">
        <f t="shared" si="205"/>
        <v/>
      </c>
      <c r="AQ308" s="163" t="str">
        <f t="shared" si="206"/>
        <v/>
      </c>
      <c r="AR308" s="163" t="str">
        <f t="shared" si="207"/>
        <v/>
      </c>
      <c r="AS308" s="163" t="str">
        <f t="shared" si="213"/>
        <v/>
      </c>
      <c r="AT308" s="163" t="str">
        <f t="shared" si="214"/>
        <v/>
      </c>
      <c r="AU308" s="163" t="str">
        <f t="shared" si="234"/>
        <v>рбс</v>
      </c>
      <c r="AV308" s="163" t="str">
        <f t="shared" si="217"/>
        <v>рбс80604301409общопл</v>
      </c>
      <c r="AW308" s="162">
        <f t="shared" si="239"/>
        <v>0</v>
      </c>
      <c r="AX308" s="162">
        <f t="shared" si="240"/>
        <v>0</v>
      </c>
      <c r="AY308" s="162">
        <f t="shared" si="241"/>
        <v>0</v>
      </c>
      <c r="AZ308" s="162">
        <f t="shared" si="242"/>
        <v>0</v>
      </c>
      <c r="BA308" s="164">
        <f t="shared" si="208"/>
        <v>1</v>
      </c>
      <c r="BB308" s="164">
        <f t="shared" si="209"/>
        <v>1</v>
      </c>
      <c r="BC308" s="164">
        <f t="shared" si="210"/>
        <v>1</v>
      </c>
      <c r="BD308" s="162">
        <f t="shared" si="235"/>
        <v>0</v>
      </c>
      <c r="BE308" s="162">
        <f t="shared" si="236"/>
        <v>0</v>
      </c>
      <c r="BF308" s="179">
        <f t="shared" si="237"/>
        <v>0</v>
      </c>
      <c r="BG308" s="180">
        <f t="shared" si="238"/>
        <v>0</v>
      </c>
      <c r="BH308" s="254"/>
      <c r="BI308" s="254"/>
      <c r="BJ308" s="197"/>
      <c r="BK308" s="197"/>
      <c r="BL308" s="202" t="str">
        <f t="shared" si="215"/>
        <v/>
      </c>
    </row>
    <row r="309" spans="1:64" ht="12" hidden="1" customHeight="1">
      <c r="A309" s="365" t="s">
        <v>600</v>
      </c>
      <c r="B309" s="366" t="s">
        <v>421</v>
      </c>
      <c r="C309" s="365" t="s">
        <v>1181</v>
      </c>
      <c r="D309" s="366" t="s">
        <v>1360</v>
      </c>
      <c r="E309" s="366" t="s">
        <v>1361</v>
      </c>
      <c r="F309" s="366" t="s">
        <v>532</v>
      </c>
      <c r="G309" s="366" t="s">
        <v>1344</v>
      </c>
      <c r="H309" s="366" t="s">
        <v>1087</v>
      </c>
      <c r="I309" s="366" t="s">
        <v>331</v>
      </c>
      <c r="J309" s="384">
        <v>12000</v>
      </c>
      <c r="K309" s="384">
        <v>0</v>
      </c>
      <c r="L309" s="162" t="str">
        <f t="shared" si="216"/>
        <v>806043014090407802007446012200010</v>
      </c>
      <c r="M309" s="163">
        <f t="array" ref="M309">IF(COUNT(SEARCH(Удалить_Роспись_КВСР,$B309)*SEARCH(Удалить_Роспись_ПБС,$C309)*SEARCH(Удалить_Роспись_КФСР, $D309)*SEARCH(Удалить_Роспись_КЦСР,$E309)*SEARCH(Удалить_Роспись_КВР,$F309)*SEARCH(Удалить_Роспись_ЭК,$H309)*SEARCH(Удалить_Роспись_КР,$I309))&gt;0,0,1)</f>
        <v>0</v>
      </c>
      <c r="N309" s="163">
        <f t="array" ref="N309">IF(COUNT(SEARCH(Удалить_Индекс_КВСР,$B309)*SEARCH(Удалить_Индекс_ПБС,$C309)*SEARCH(Удалить_Индекс_КФСР,$D309)*SEARCH(Удалить_Индекс_КЦСР,$E309)*SEARCH(Удалить_Индекс_КВР,$F309)*SEARCH(Удалить_Индекс_ЭК,$H309)*SEARCH(Удалить_Индекс_КР,$I309))&gt;0,0,1)</f>
        <v>0</v>
      </c>
      <c r="O309" s="163" t="str">
        <f t="shared" si="218"/>
        <v/>
      </c>
      <c r="P309" s="263" t="str">
        <f t="shared" si="219"/>
        <v/>
      </c>
      <c r="Q309" s="263" t="str">
        <f t="shared" si="220"/>
        <v/>
      </c>
      <c r="R309" s="263" t="str">
        <f t="shared" si="221"/>
        <v/>
      </c>
      <c r="S309" s="263" t="str">
        <f t="shared" si="222"/>
        <v/>
      </c>
      <c r="T309" s="263" t="str">
        <f t="shared" si="223"/>
        <v/>
      </c>
      <c r="U309" s="263" t="str">
        <f t="shared" si="199"/>
        <v/>
      </c>
      <c r="V309" s="263" t="str">
        <f t="shared" si="224"/>
        <v/>
      </c>
      <c r="W309" s="263" t="str">
        <f t="shared" si="200"/>
        <v/>
      </c>
      <c r="X309" s="263" t="str">
        <f t="shared" si="225"/>
        <v/>
      </c>
      <c r="Y309" s="263" t="str">
        <f t="shared" si="226"/>
        <v/>
      </c>
      <c r="Z309" s="263" t="str">
        <f t="shared" si="227"/>
        <v/>
      </c>
      <c r="AA309" s="263" t="str">
        <f t="shared" si="228"/>
        <v/>
      </c>
      <c r="AB309" s="263" t="str">
        <f t="shared" si="211"/>
        <v/>
      </c>
      <c r="AC309" s="263" t="str">
        <f t="shared" si="201"/>
        <v/>
      </c>
      <c r="AD309" s="263" t="str">
        <f t="shared" si="212"/>
        <v/>
      </c>
      <c r="AE309" s="263" t="str">
        <f t="shared" si="229"/>
        <v/>
      </c>
      <c r="AF309" s="263" t="str">
        <f t="shared" si="230"/>
        <v/>
      </c>
      <c r="AG309" s="263"/>
      <c r="AJ309" s="163" t="str">
        <f t="shared" si="231"/>
        <v/>
      </c>
      <c r="AK309" s="163" t="str">
        <f t="shared" si="202"/>
        <v/>
      </c>
      <c r="AL309" s="163" t="str">
        <f t="shared" si="232"/>
        <v/>
      </c>
      <c r="AM309" s="163" t="str">
        <f t="shared" si="233"/>
        <v>меж</v>
      </c>
      <c r="AN309" s="163" t="str">
        <f t="shared" si="203"/>
        <v/>
      </c>
      <c r="AO309" s="163" t="str">
        <f t="shared" si="204"/>
        <v/>
      </c>
      <c r="AP309" s="163" t="str">
        <f t="shared" si="205"/>
        <v/>
      </c>
      <c r="AQ309" s="163" t="str">
        <f t="shared" si="206"/>
        <v/>
      </c>
      <c r="AR309" s="163" t="str">
        <f t="shared" si="207"/>
        <v/>
      </c>
      <c r="AS309" s="163" t="str">
        <f t="shared" si="213"/>
        <v/>
      </c>
      <c r="AT309" s="163" t="str">
        <f t="shared" si="214"/>
        <v/>
      </c>
      <c r="AU309" s="163" t="str">
        <f t="shared" si="234"/>
        <v>рбс</v>
      </c>
      <c r="AV309" s="163" t="str">
        <f t="shared" si="217"/>
        <v>рбс80604301409общпро</v>
      </c>
      <c r="AW309" s="162">
        <f t="shared" si="239"/>
        <v>0</v>
      </c>
      <c r="AX309" s="162">
        <f t="shared" si="240"/>
        <v>0</v>
      </c>
      <c r="AY309" s="162">
        <f t="shared" si="241"/>
        <v>0</v>
      </c>
      <c r="AZ309" s="162">
        <f t="shared" si="242"/>
        <v>0</v>
      </c>
      <c r="BA309" s="164">
        <f t="shared" si="208"/>
        <v>1</v>
      </c>
      <c r="BB309" s="164">
        <f t="shared" si="209"/>
        <v>1</v>
      </c>
      <c r="BC309" s="164">
        <f t="shared" si="210"/>
        <v>1</v>
      </c>
      <c r="BD309" s="162">
        <f t="shared" si="235"/>
        <v>0</v>
      </c>
      <c r="BE309" s="162">
        <f t="shared" si="236"/>
        <v>0</v>
      </c>
      <c r="BF309" s="179">
        <f t="shared" si="237"/>
        <v>0</v>
      </c>
      <c r="BG309" s="180">
        <f t="shared" si="238"/>
        <v>0</v>
      </c>
      <c r="BH309" s="254"/>
      <c r="BI309" s="254"/>
      <c r="BJ309" s="197"/>
      <c r="BK309" s="197"/>
      <c r="BL309" s="202" t="str">
        <f t="shared" si="215"/>
        <v/>
      </c>
    </row>
    <row r="310" spans="1:64" ht="12" hidden="1" customHeight="1">
      <c r="A310" s="365" t="s">
        <v>600</v>
      </c>
      <c r="B310" s="366" t="s">
        <v>421</v>
      </c>
      <c r="C310" s="365" t="s">
        <v>1181</v>
      </c>
      <c r="D310" s="366" t="s">
        <v>1360</v>
      </c>
      <c r="E310" s="366" t="s">
        <v>1361</v>
      </c>
      <c r="F310" s="366" t="s">
        <v>532</v>
      </c>
      <c r="G310" s="366" t="s">
        <v>1344</v>
      </c>
      <c r="H310" s="366" t="s">
        <v>1089</v>
      </c>
      <c r="I310" s="366" t="s">
        <v>331</v>
      </c>
      <c r="J310" s="384">
        <v>60000</v>
      </c>
      <c r="K310" s="384">
        <v>0</v>
      </c>
      <c r="L310" s="162" t="str">
        <f t="shared" si="216"/>
        <v>806043014090407802007446012200010</v>
      </c>
      <c r="M310" s="163">
        <f t="array" ref="M310">IF(COUNT(SEARCH(Удалить_Роспись_КВСР,$B310)*SEARCH(Удалить_Роспись_ПБС,$C310)*SEARCH(Удалить_Роспись_КФСР, $D310)*SEARCH(Удалить_Роспись_КЦСР,$E310)*SEARCH(Удалить_Роспись_КВР,$F310)*SEARCH(Удалить_Роспись_ЭК,$H310)*SEARCH(Удалить_Роспись_КР,$I310))&gt;0,0,1)</f>
        <v>0</v>
      </c>
      <c r="N310" s="163">
        <f t="array" ref="N310">IF(COUNT(SEARCH(Удалить_Индекс_КВСР,$B310)*SEARCH(Удалить_Индекс_ПБС,$C310)*SEARCH(Удалить_Индекс_КФСР,$D310)*SEARCH(Удалить_Индекс_КЦСР,$E310)*SEARCH(Удалить_Индекс_КВР,$F310)*SEARCH(Удалить_Индекс_ЭК,$H310)*SEARCH(Удалить_Индекс_КР,$I310))&gt;0,0,1)</f>
        <v>0</v>
      </c>
      <c r="O310" s="163" t="str">
        <f t="shared" si="218"/>
        <v/>
      </c>
      <c r="P310" s="263" t="str">
        <f t="shared" si="219"/>
        <v/>
      </c>
      <c r="Q310" s="263" t="str">
        <f t="shared" si="220"/>
        <v/>
      </c>
      <c r="R310" s="263" t="str">
        <f t="shared" si="221"/>
        <v/>
      </c>
      <c r="S310" s="263" t="str">
        <f t="shared" si="222"/>
        <v/>
      </c>
      <c r="T310" s="263" t="str">
        <f t="shared" si="223"/>
        <v/>
      </c>
      <c r="U310" s="263" t="str">
        <f t="shared" si="199"/>
        <v/>
      </c>
      <c r="V310" s="263" t="str">
        <f t="shared" si="224"/>
        <v/>
      </c>
      <c r="W310" s="263" t="str">
        <f t="shared" si="200"/>
        <v/>
      </c>
      <c r="X310" s="263" t="str">
        <f t="shared" si="225"/>
        <v/>
      </c>
      <c r="Y310" s="263" t="str">
        <f t="shared" si="226"/>
        <v/>
      </c>
      <c r="Z310" s="263" t="str">
        <f t="shared" si="227"/>
        <v/>
      </c>
      <c r="AA310" s="263" t="str">
        <f t="shared" si="228"/>
        <v/>
      </c>
      <c r="AB310" s="263" t="str">
        <f t="shared" si="211"/>
        <v/>
      </c>
      <c r="AC310" s="263" t="str">
        <f t="shared" si="201"/>
        <v/>
      </c>
      <c r="AD310" s="263" t="str">
        <f t="shared" si="212"/>
        <v/>
      </c>
      <c r="AE310" s="263" t="str">
        <f t="shared" si="229"/>
        <v/>
      </c>
      <c r="AF310" s="263" t="str">
        <f t="shared" si="230"/>
        <v/>
      </c>
      <c r="AG310" s="263"/>
      <c r="AJ310" s="163" t="str">
        <f t="shared" si="231"/>
        <v/>
      </c>
      <c r="AK310" s="163" t="str">
        <f t="shared" si="202"/>
        <v/>
      </c>
      <c r="AL310" s="163" t="str">
        <f t="shared" si="232"/>
        <v/>
      </c>
      <c r="AM310" s="163" t="str">
        <f t="shared" si="233"/>
        <v>меж</v>
      </c>
      <c r="AN310" s="163" t="str">
        <f t="shared" si="203"/>
        <v/>
      </c>
      <c r="AO310" s="163" t="str">
        <f t="shared" si="204"/>
        <v/>
      </c>
      <c r="AP310" s="163" t="str">
        <f t="shared" si="205"/>
        <v/>
      </c>
      <c r="AQ310" s="163" t="str">
        <f t="shared" si="206"/>
        <v/>
      </c>
      <c r="AR310" s="163" t="str">
        <f t="shared" si="207"/>
        <v/>
      </c>
      <c r="AS310" s="163" t="str">
        <f t="shared" si="213"/>
        <v/>
      </c>
      <c r="AT310" s="163" t="str">
        <f t="shared" si="214"/>
        <v/>
      </c>
      <c r="AU310" s="163" t="str">
        <f t="shared" si="234"/>
        <v>рбс</v>
      </c>
      <c r="AV310" s="163" t="str">
        <f t="shared" si="217"/>
        <v>рбс80604301409общпро</v>
      </c>
      <c r="AW310" s="162">
        <f t="shared" si="239"/>
        <v>0</v>
      </c>
      <c r="AX310" s="162">
        <f t="shared" si="240"/>
        <v>0</v>
      </c>
      <c r="AY310" s="162">
        <f t="shared" si="241"/>
        <v>0</v>
      </c>
      <c r="AZ310" s="162">
        <f t="shared" si="242"/>
        <v>0</v>
      </c>
      <c r="BA310" s="164">
        <f t="shared" si="208"/>
        <v>1</v>
      </c>
      <c r="BB310" s="164">
        <f t="shared" si="209"/>
        <v>1</v>
      </c>
      <c r="BC310" s="164">
        <f t="shared" si="210"/>
        <v>1</v>
      </c>
      <c r="BD310" s="162">
        <f t="shared" si="235"/>
        <v>0</v>
      </c>
      <c r="BE310" s="162">
        <f t="shared" si="236"/>
        <v>0</v>
      </c>
      <c r="BF310" s="179">
        <f t="shared" si="237"/>
        <v>0</v>
      </c>
      <c r="BG310" s="180">
        <f t="shared" si="238"/>
        <v>0</v>
      </c>
      <c r="BH310" s="254"/>
      <c r="BI310" s="254"/>
      <c r="BJ310" s="197"/>
      <c r="BK310" s="197"/>
      <c r="BL310" s="202" t="str">
        <f t="shared" si="215"/>
        <v/>
      </c>
    </row>
    <row r="311" spans="1:64" ht="12" hidden="1" customHeight="1">
      <c r="A311" s="365" t="s">
        <v>600</v>
      </c>
      <c r="B311" s="366" t="s">
        <v>421</v>
      </c>
      <c r="C311" s="365" t="s">
        <v>1181</v>
      </c>
      <c r="D311" s="366" t="s">
        <v>1360</v>
      </c>
      <c r="E311" s="366" t="s">
        <v>1361</v>
      </c>
      <c r="F311" s="366" t="s">
        <v>642</v>
      </c>
      <c r="G311" s="366" t="s">
        <v>1344</v>
      </c>
      <c r="H311" s="366" t="s">
        <v>1088</v>
      </c>
      <c r="I311" s="366" t="s">
        <v>331</v>
      </c>
      <c r="J311" s="384">
        <v>388507</v>
      </c>
      <c r="K311" s="384">
        <v>0</v>
      </c>
      <c r="L311" s="162" t="str">
        <f t="shared" si="216"/>
        <v>806043014090407802007446012900010</v>
      </c>
      <c r="M311" s="163">
        <f t="array" ref="M311">IF(COUNT(SEARCH(Удалить_Роспись_КВСР,$B311)*SEARCH(Удалить_Роспись_ПБС,$C311)*SEARCH(Удалить_Роспись_КФСР, $D311)*SEARCH(Удалить_Роспись_КЦСР,$E311)*SEARCH(Удалить_Роспись_КВР,$F311)*SEARCH(Удалить_Роспись_ЭК,$H311)*SEARCH(Удалить_Роспись_КР,$I311))&gt;0,0,1)</f>
        <v>0</v>
      </c>
      <c r="N311" s="163">
        <f t="array" ref="N311">IF(COUNT(SEARCH(Удалить_Индекс_КВСР,$B311)*SEARCH(Удалить_Индекс_ПБС,$C311)*SEARCH(Удалить_Индекс_КФСР,$D311)*SEARCH(Удалить_Индекс_КЦСР,$E311)*SEARCH(Удалить_Индекс_КВР,$F311)*SEARCH(Удалить_Индекс_ЭК,$H311)*SEARCH(Удалить_Индекс_КР,$I311))&gt;0,0,1)</f>
        <v>0</v>
      </c>
      <c r="O311" s="163" t="str">
        <f t="shared" si="218"/>
        <v/>
      </c>
      <c r="P311" s="263" t="str">
        <f t="shared" si="219"/>
        <v/>
      </c>
      <c r="Q311" s="263" t="str">
        <f t="shared" si="220"/>
        <v/>
      </c>
      <c r="R311" s="263" t="str">
        <f t="shared" si="221"/>
        <v/>
      </c>
      <c r="S311" s="263" t="str">
        <f t="shared" si="222"/>
        <v/>
      </c>
      <c r="T311" s="263" t="str">
        <f t="shared" si="223"/>
        <v/>
      </c>
      <c r="U311" s="263" t="str">
        <f t="shared" si="199"/>
        <v/>
      </c>
      <c r="V311" s="263" t="str">
        <f t="shared" si="224"/>
        <v/>
      </c>
      <c r="W311" s="263" t="str">
        <f t="shared" si="200"/>
        <v/>
      </c>
      <c r="X311" s="263" t="str">
        <f t="shared" si="225"/>
        <v/>
      </c>
      <c r="Y311" s="263" t="str">
        <f t="shared" si="226"/>
        <v/>
      </c>
      <c r="Z311" s="263" t="str">
        <f t="shared" si="227"/>
        <v/>
      </c>
      <c r="AA311" s="263" t="str">
        <f t="shared" si="228"/>
        <v/>
      </c>
      <c r="AB311" s="263" t="str">
        <f t="shared" si="211"/>
        <v/>
      </c>
      <c r="AC311" s="263" t="str">
        <f t="shared" si="201"/>
        <v/>
      </c>
      <c r="AD311" s="263" t="str">
        <f t="shared" si="212"/>
        <v/>
      </c>
      <c r="AE311" s="263" t="str">
        <f t="shared" si="229"/>
        <v/>
      </c>
      <c r="AF311" s="263" t="str">
        <f t="shared" si="230"/>
        <v/>
      </c>
      <c r="AG311" s="263"/>
      <c r="AJ311" s="163" t="str">
        <f t="shared" si="231"/>
        <v/>
      </c>
      <c r="AK311" s="163" t="str">
        <f t="shared" si="202"/>
        <v/>
      </c>
      <c r="AL311" s="163" t="str">
        <f t="shared" si="232"/>
        <v/>
      </c>
      <c r="AM311" s="163" t="str">
        <f t="shared" si="233"/>
        <v>меж</v>
      </c>
      <c r="AN311" s="163" t="str">
        <f t="shared" si="203"/>
        <v/>
      </c>
      <c r="AO311" s="163" t="str">
        <f t="shared" si="204"/>
        <v/>
      </c>
      <c r="AP311" s="163" t="str">
        <f t="shared" si="205"/>
        <v/>
      </c>
      <c r="AQ311" s="163" t="str">
        <f t="shared" si="206"/>
        <v/>
      </c>
      <c r="AR311" s="163" t="str">
        <f t="shared" si="207"/>
        <v/>
      </c>
      <c r="AS311" s="163" t="str">
        <f t="shared" si="213"/>
        <v/>
      </c>
      <c r="AT311" s="163" t="str">
        <f t="shared" si="214"/>
        <v/>
      </c>
      <c r="AU311" s="163" t="str">
        <f t="shared" si="234"/>
        <v>рбс</v>
      </c>
      <c r="AV311" s="163" t="str">
        <f t="shared" si="217"/>
        <v>рбс80604301409общопл</v>
      </c>
      <c r="AW311" s="162">
        <f t="shared" si="239"/>
        <v>0</v>
      </c>
      <c r="AX311" s="162">
        <f t="shared" si="240"/>
        <v>0</v>
      </c>
      <c r="AY311" s="162">
        <f t="shared" si="241"/>
        <v>0</v>
      </c>
      <c r="AZ311" s="162">
        <f t="shared" si="242"/>
        <v>0</v>
      </c>
      <c r="BA311" s="164">
        <f t="shared" si="208"/>
        <v>1</v>
      </c>
      <c r="BB311" s="164">
        <f t="shared" si="209"/>
        <v>1</v>
      </c>
      <c r="BC311" s="164">
        <f t="shared" si="210"/>
        <v>1</v>
      </c>
      <c r="BD311" s="162">
        <f t="shared" si="235"/>
        <v>0</v>
      </c>
      <c r="BE311" s="162">
        <f t="shared" si="236"/>
        <v>0</v>
      </c>
      <c r="BF311" s="179">
        <f t="shared" si="237"/>
        <v>0</v>
      </c>
      <c r="BG311" s="180">
        <f t="shared" si="238"/>
        <v>0</v>
      </c>
      <c r="BH311" s="254"/>
      <c r="BI311" s="254"/>
      <c r="BJ311" s="197"/>
      <c r="BK311" s="197"/>
      <c r="BL311" s="202" t="str">
        <f t="shared" si="215"/>
        <v/>
      </c>
    </row>
    <row r="312" spans="1:64" ht="12" hidden="1" customHeight="1">
      <c r="A312" s="365" t="s">
        <v>600</v>
      </c>
      <c r="B312" s="366" t="s">
        <v>421</v>
      </c>
      <c r="C312" s="365" t="s">
        <v>1181</v>
      </c>
      <c r="D312" s="366" t="s">
        <v>1360</v>
      </c>
      <c r="E312" s="366" t="s">
        <v>1361</v>
      </c>
      <c r="F312" s="366" t="s">
        <v>533</v>
      </c>
      <c r="G312" s="366" t="s">
        <v>1344</v>
      </c>
      <c r="H312" s="366" t="s">
        <v>1090</v>
      </c>
      <c r="I312" s="366" t="s">
        <v>331</v>
      </c>
      <c r="J312" s="384">
        <v>20000</v>
      </c>
      <c r="K312" s="384">
        <v>0</v>
      </c>
      <c r="L312" s="162" t="str">
        <f t="shared" si="216"/>
        <v>806043014090407802007446024400010</v>
      </c>
      <c r="M312" s="163">
        <f t="array" ref="M312">IF(COUNT(SEARCH(Удалить_Роспись_КВСР,$B312)*SEARCH(Удалить_Роспись_ПБС,$C312)*SEARCH(Удалить_Роспись_КФСР, $D312)*SEARCH(Удалить_Роспись_КЦСР,$E312)*SEARCH(Удалить_Роспись_КВР,$F312)*SEARCH(Удалить_Роспись_ЭК,$H312)*SEARCH(Удалить_Роспись_КР,$I312))&gt;0,0,1)</f>
        <v>0</v>
      </c>
      <c r="N312" s="163">
        <f t="array" ref="N312">IF(COUNT(SEARCH(Удалить_Индекс_КВСР,$B312)*SEARCH(Удалить_Индекс_ПБС,$C312)*SEARCH(Удалить_Индекс_КФСР,$D312)*SEARCH(Удалить_Индекс_КЦСР,$E312)*SEARCH(Удалить_Индекс_КВР,$F312)*SEARCH(Удалить_Индекс_ЭК,$H312)*SEARCH(Удалить_Индекс_КР,$I312))&gt;0,0,1)</f>
        <v>0</v>
      </c>
      <c r="O312" s="163" t="str">
        <f t="shared" si="218"/>
        <v/>
      </c>
      <c r="P312" s="263" t="str">
        <f t="shared" si="219"/>
        <v/>
      </c>
      <c r="Q312" s="263" t="str">
        <f t="shared" si="220"/>
        <v/>
      </c>
      <c r="R312" s="263" t="str">
        <f t="shared" si="221"/>
        <v/>
      </c>
      <c r="S312" s="263" t="str">
        <f t="shared" si="222"/>
        <v/>
      </c>
      <c r="T312" s="263" t="str">
        <f t="shared" si="223"/>
        <v/>
      </c>
      <c r="U312" s="263" t="str">
        <f t="shared" si="199"/>
        <v/>
      </c>
      <c r="V312" s="263" t="str">
        <f t="shared" si="224"/>
        <v/>
      </c>
      <c r="W312" s="263" t="str">
        <f t="shared" si="200"/>
        <v/>
      </c>
      <c r="X312" s="263" t="str">
        <f t="shared" si="225"/>
        <v/>
      </c>
      <c r="Y312" s="263" t="str">
        <f t="shared" si="226"/>
        <v/>
      </c>
      <c r="Z312" s="263" t="str">
        <f t="shared" si="227"/>
        <v/>
      </c>
      <c r="AA312" s="263" t="str">
        <f t="shared" si="228"/>
        <v/>
      </c>
      <c r="AB312" s="263" t="str">
        <f t="shared" si="211"/>
        <v/>
      </c>
      <c r="AC312" s="263" t="str">
        <f t="shared" si="201"/>
        <v/>
      </c>
      <c r="AD312" s="263" t="str">
        <f t="shared" si="212"/>
        <v/>
      </c>
      <c r="AE312" s="263" t="str">
        <f t="shared" si="229"/>
        <v/>
      </c>
      <c r="AF312" s="263" t="str">
        <f t="shared" si="230"/>
        <v/>
      </c>
      <c r="AG312" s="263"/>
      <c r="AJ312" s="163" t="str">
        <f t="shared" si="231"/>
        <v/>
      </c>
      <c r="AK312" s="163" t="str">
        <f t="shared" si="202"/>
        <v/>
      </c>
      <c r="AL312" s="163" t="str">
        <f t="shared" si="232"/>
        <v/>
      </c>
      <c r="AM312" s="163" t="str">
        <f t="shared" si="233"/>
        <v>меж</v>
      </c>
      <c r="AN312" s="163" t="str">
        <f t="shared" si="203"/>
        <v/>
      </c>
      <c r="AO312" s="163" t="str">
        <f t="shared" si="204"/>
        <v/>
      </c>
      <c r="AP312" s="163" t="str">
        <f t="shared" si="205"/>
        <v/>
      </c>
      <c r="AQ312" s="163" t="str">
        <f t="shared" si="206"/>
        <v/>
      </c>
      <c r="AR312" s="163" t="str">
        <f t="shared" si="207"/>
        <v/>
      </c>
      <c r="AS312" s="163" t="str">
        <f t="shared" si="213"/>
        <v/>
      </c>
      <c r="AT312" s="163" t="str">
        <f t="shared" si="214"/>
        <v/>
      </c>
      <c r="AU312" s="163" t="str">
        <f t="shared" si="234"/>
        <v>рбс</v>
      </c>
      <c r="AV312" s="163" t="str">
        <f t="shared" si="217"/>
        <v>рбс80604301409общпро</v>
      </c>
      <c r="AW312" s="162">
        <f t="shared" si="239"/>
        <v>0</v>
      </c>
      <c r="AX312" s="162">
        <f t="shared" si="240"/>
        <v>0</v>
      </c>
      <c r="AY312" s="162">
        <f t="shared" si="241"/>
        <v>0</v>
      </c>
      <c r="AZ312" s="162">
        <f t="shared" si="242"/>
        <v>0</v>
      </c>
      <c r="BA312" s="164">
        <f t="shared" si="208"/>
        <v>1</v>
      </c>
      <c r="BB312" s="164">
        <f t="shared" si="209"/>
        <v>1</v>
      </c>
      <c r="BC312" s="164">
        <f t="shared" si="210"/>
        <v>1</v>
      </c>
      <c r="BD312" s="162">
        <f t="shared" si="235"/>
        <v>0</v>
      </c>
      <c r="BE312" s="162">
        <f t="shared" si="236"/>
        <v>0</v>
      </c>
      <c r="BF312" s="179">
        <f t="shared" si="237"/>
        <v>0</v>
      </c>
      <c r="BG312" s="180">
        <f t="shared" si="238"/>
        <v>0</v>
      </c>
      <c r="BH312" s="254"/>
      <c r="BI312" s="254"/>
      <c r="BJ312" s="197"/>
      <c r="BK312" s="197"/>
      <c r="BL312" s="202" t="str">
        <f t="shared" si="215"/>
        <v/>
      </c>
    </row>
    <row r="313" spans="1:64" ht="12" hidden="1" customHeight="1">
      <c r="A313" s="365" t="s">
        <v>600</v>
      </c>
      <c r="B313" s="366" t="s">
        <v>421</v>
      </c>
      <c r="C313" s="365" t="s">
        <v>1181</v>
      </c>
      <c r="D313" s="366" t="s">
        <v>1360</v>
      </c>
      <c r="E313" s="366" t="s">
        <v>1361</v>
      </c>
      <c r="F313" s="366" t="s">
        <v>533</v>
      </c>
      <c r="G313" s="366" t="s">
        <v>1344</v>
      </c>
      <c r="H313" s="366" t="s">
        <v>1095</v>
      </c>
      <c r="I313" s="366" t="s">
        <v>331</v>
      </c>
      <c r="J313" s="384">
        <v>260000</v>
      </c>
      <c r="K313" s="384">
        <v>0</v>
      </c>
      <c r="L313" s="162" t="str">
        <f t="shared" si="216"/>
        <v>806043014090407802007446024400010</v>
      </c>
      <c r="M313" s="163">
        <f t="array" ref="M313">IF(COUNT(SEARCH(Удалить_Роспись_КВСР,$B313)*SEARCH(Удалить_Роспись_ПБС,$C313)*SEARCH(Удалить_Роспись_КФСР, $D313)*SEARCH(Удалить_Роспись_КЦСР,$E313)*SEARCH(Удалить_Роспись_КВР,$F313)*SEARCH(Удалить_Роспись_ЭК,$H313)*SEARCH(Удалить_Роспись_КР,$I313))&gt;0,0,1)</f>
        <v>0</v>
      </c>
      <c r="N313" s="163">
        <f t="array" ref="N313">IF(COUNT(SEARCH(Удалить_Индекс_КВСР,$B313)*SEARCH(Удалить_Индекс_ПБС,$C313)*SEARCH(Удалить_Индекс_КФСР,$D313)*SEARCH(Удалить_Индекс_КЦСР,$E313)*SEARCH(Удалить_Индекс_КВР,$F313)*SEARCH(Удалить_Индекс_ЭК,$H313)*SEARCH(Удалить_Индекс_КР,$I313))&gt;0,0,1)</f>
        <v>0</v>
      </c>
      <c r="O313" s="163" t="str">
        <f t="shared" si="218"/>
        <v/>
      </c>
      <c r="P313" s="263" t="str">
        <f t="shared" si="219"/>
        <v/>
      </c>
      <c r="Q313" s="263" t="str">
        <f t="shared" si="220"/>
        <v/>
      </c>
      <c r="R313" s="263" t="str">
        <f t="shared" si="221"/>
        <v/>
      </c>
      <c r="S313" s="263" t="str">
        <f t="shared" si="222"/>
        <v/>
      </c>
      <c r="T313" s="263" t="str">
        <f t="shared" si="223"/>
        <v/>
      </c>
      <c r="U313" s="263" t="str">
        <f t="shared" si="199"/>
        <v/>
      </c>
      <c r="V313" s="263" t="str">
        <f t="shared" si="224"/>
        <v/>
      </c>
      <c r="W313" s="263" t="str">
        <f t="shared" si="200"/>
        <v/>
      </c>
      <c r="X313" s="263" t="str">
        <f t="shared" si="225"/>
        <v/>
      </c>
      <c r="Y313" s="263" t="str">
        <f t="shared" si="226"/>
        <v/>
      </c>
      <c r="Z313" s="263" t="str">
        <f t="shared" si="227"/>
        <v/>
      </c>
      <c r="AA313" s="263" t="str">
        <f t="shared" si="228"/>
        <v/>
      </c>
      <c r="AB313" s="263" t="str">
        <f t="shared" si="211"/>
        <v/>
      </c>
      <c r="AC313" s="263" t="str">
        <f t="shared" si="201"/>
        <v/>
      </c>
      <c r="AD313" s="263" t="str">
        <f t="shared" si="212"/>
        <v/>
      </c>
      <c r="AE313" s="263" t="str">
        <f t="shared" si="229"/>
        <v/>
      </c>
      <c r="AF313" s="263" t="str">
        <f t="shared" si="230"/>
        <v/>
      </c>
      <c r="AG313" s="263"/>
      <c r="AJ313" s="163" t="str">
        <f t="shared" si="231"/>
        <v/>
      </c>
      <c r="AK313" s="163" t="str">
        <f t="shared" si="202"/>
        <v/>
      </c>
      <c r="AL313" s="163" t="str">
        <f t="shared" si="232"/>
        <v/>
      </c>
      <c r="AM313" s="163" t="str">
        <f t="shared" si="233"/>
        <v>меж</v>
      </c>
      <c r="AN313" s="163" t="str">
        <f t="shared" si="203"/>
        <v/>
      </c>
      <c r="AO313" s="163" t="str">
        <f t="shared" si="204"/>
        <v/>
      </c>
      <c r="AP313" s="163" t="str">
        <f t="shared" si="205"/>
        <v/>
      </c>
      <c r="AQ313" s="163" t="str">
        <f t="shared" si="206"/>
        <v/>
      </c>
      <c r="AR313" s="163" t="str">
        <f t="shared" si="207"/>
        <v/>
      </c>
      <c r="AS313" s="163" t="str">
        <f t="shared" si="213"/>
        <v/>
      </c>
      <c r="AT313" s="163" t="str">
        <f t="shared" si="214"/>
        <v/>
      </c>
      <c r="AU313" s="163" t="str">
        <f t="shared" si="234"/>
        <v>рбс</v>
      </c>
      <c r="AV313" s="163" t="str">
        <f t="shared" si="217"/>
        <v>рбс80604301409общосн</v>
      </c>
      <c r="AW313" s="162">
        <f t="shared" si="239"/>
        <v>0</v>
      </c>
      <c r="AX313" s="162">
        <f t="shared" si="240"/>
        <v>0</v>
      </c>
      <c r="AY313" s="162">
        <f t="shared" si="241"/>
        <v>0</v>
      </c>
      <c r="AZ313" s="162">
        <f t="shared" si="242"/>
        <v>0</v>
      </c>
      <c r="BA313" s="164">
        <f t="shared" si="208"/>
        <v>1</v>
      </c>
      <c r="BB313" s="164">
        <f t="shared" si="209"/>
        <v>1</v>
      </c>
      <c r="BC313" s="164">
        <f t="shared" si="210"/>
        <v>1</v>
      </c>
      <c r="BD313" s="162">
        <f t="shared" si="235"/>
        <v>0</v>
      </c>
      <c r="BE313" s="162">
        <f t="shared" si="236"/>
        <v>0</v>
      </c>
      <c r="BF313" s="179">
        <f t="shared" si="237"/>
        <v>0</v>
      </c>
      <c r="BG313" s="180">
        <f t="shared" si="238"/>
        <v>0</v>
      </c>
      <c r="BH313" s="254"/>
      <c r="BI313" s="254"/>
      <c r="BJ313" s="197"/>
      <c r="BK313" s="197"/>
      <c r="BL313" s="202" t="str">
        <f t="shared" si="215"/>
        <v/>
      </c>
    </row>
    <row r="314" spans="1:64" ht="12" hidden="1" customHeight="1">
      <c r="A314" s="365" t="s">
        <v>600</v>
      </c>
      <c r="B314" s="366" t="s">
        <v>421</v>
      </c>
      <c r="C314" s="365" t="s">
        <v>1181</v>
      </c>
      <c r="D314" s="366" t="s">
        <v>1360</v>
      </c>
      <c r="E314" s="366" t="s">
        <v>1361</v>
      </c>
      <c r="F314" s="366" t="s">
        <v>533</v>
      </c>
      <c r="G314" s="366" t="s">
        <v>1344</v>
      </c>
      <c r="H314" s="366" t="s">
        <v>1167</v>
      </c>
      <c r="I314" s="366" t="s">
        <v>331</v>
      </c>
      <c r="J314" s="384">
        <v>20046</v>
      </c>
      <c r="K314" s="384">
        <v>0</v>
      </c>
      <c r="L314" s="162" t="str">
        <f t="shared" si="216"/>
        <v>806043014090407802007446024400010</v>
      </c>
      <c r="M314" s="163">
        <f t="array" ref="M314">IF(COUNT(SEARCH(Удалить_Роспись_КВСР,$B314)*SEARCH(Удалить_Роспись_ПБС,$C314)*SEARCH(Удалить_Роспись_КФСР, $D314)*SEARCH(Удалить_Роспись_КЦСР,$E314)*SEARCH(Удалить_Роспись_КВР,$F314)*SEARCH(Удалить_Роспись_ЭК,$H314)*SEARCH(Удалить_Роспись_КР,$I314))&gt;0,0,1)</f>
        <v>0</v>
      </c>
      <c r="N314" s="163">
        <f t="array" ref="N314">IF(COUNT(SEARCH(Удалить_Индекс_КВСР,$B314)*SEARCH(Удалить_Индекс_ПБС,$C314)*SEARCH(Удалить_Индекс_КФСР,$D314)*SEARCH(Удалить_Индекс_КЦСР,$E314)*SEARCH(Удалить_Индекс_КВР,$F314)*SEARCH(Удалить_Индекс_ЭК,$H314)*SEARCH(Удалить_Индекс_КР,$I314))&gt;0,0,1)</f>
        <v>0</v>
      </c>
      <c r="O314" s="163" t="str">
        <f t="shared" si="218"/>
        <v/>
      </c>
      <c r="P314" s="263" t="str">
        <f t="shared" si="219"/>
        <v/>
      </c>
      <c r="Q314" s="263" t="str">
        <f t="shared" si="220"/>
        <v/>
      </c>
      <c r="R314" s="263" t="str">
        <f t="shared" si="221"/>
        <v/>
      </c>
      <c r="S314" s="263" t="str">
        <f t="shared" si="222"/>
        <v/>
      </c>
      <c r="T314" s="263" t="str">
        <f t="shared" si="223"/>
        <v/>
      </c>
      <c r="U314" s="263" t="str">
        <f t="shared" si="199"/>
        <v/>
      </c>
      <c r="V314" s="263" t="str">
        <f t="shared" si="224"/>
        <v/>
      </c>
      <c r="W314" s="263" t="str">
        <f t="shared" si="200"/>
        <v/>
      </c>
      <c r="X314" s="263" t="str">
        <f t="shared" si="225"/>
        <v/>
      </c>
      <c r="Y314" s="263" t="str">
        <f t="shared" si="226"/>
        <v/>
      </c>
      <c r="Z314" s="263" t="str">
        <f t="shared" si="227"/>
        <v/>
      </c>
      <c r="AA314" s="263" t="str">
        <f t="shared" si="228"/>
        <v/>
      </c>
      <c r="AB314" s="263" t="str">
        <f t="shared" si="211"/>
        <v/>
      </c>
      <c r="AC314" s="263" t="str">
        <f t="shared" si="201"/>
        <v/>
      </c>
      <c r="AD314" s="263" t="str">
        <f t="shared" si="212"/>
        <v/>
      </c>
      <c r="AE314" s="263" t="str">
        <f t="shared" si="229"/>
        <v/>
      </c>
      <c r="AF314" s="263" t="str">
        <f t="shared" si="230"/>
        <v/>
      </c>
      <c r="AG314" s="263"/>
      <c r="AJ314" s="163" t="str">
        <f t="shared" si="231"/>
        <v/>
      </c>
      <c r="AK314" s="163" t="str">
        <f t="shared" si="202"/>
        <v/>
      </c>
      <c r="AL314" s="163" t="str">
        <f t="shared" si="232"/>
        <v/>
      </c>
      <c r="AM314" s="163" t="str">
        <f t="shared" si="233"/>
        <v>меж</v>
      </c>
      <c r="AN314" s="163" t="str">
        <f t="shared" si="203"/>
        <v/>
      </c>
      <c r="AO314" s="163" t="str">
        <f t="shared" si="204"/>
        <v/>
      </c>
      <c r="AP314" s="163" t="str">
        <f t="shared" si="205"/>
        <v/>
      </c>
      <c r="AQ314" s="163" t="str">
        <f t="shared" si="206"/>
        <v/>
      </c>
      <c r="AR314" s="163" t="str">
        <f t="shared" si="207"/>
        <v/>
      </c>
      <c r="AS314" s="163" t="str">
        <f t="shared" si="213"/>
        <v/>
      </c>
      <c r="AT314" s="163" t="str">
        <f t="shared" si="214"/>
        <v/>
      </c>
      <c r="AU314" s="163" t="str">
        <f t="shared" si="234"/>
        <v>рбс</v>
      </c>
      <c r="AV314" s="163" t="str">
        <f t="shared" si="217"/>
        <v>рбс80604301409общпро</v>
      </c>
      <c r="AW314" s="162">
        <f t="shared" si="239"/>
        <v>0</v>
      </c>
      <c r="AX314" s="162">
        <f t="shared" si="240"/>
        <v>0</v>
      </c>
      <c r="AY314" s="162">
        <f t="shared" si="241"/>
        <v>0</v>
      </c>
      <c r="AZ314" s="162">
        <f t="shared" si="242"/>
        <v>0</v>
      </c>
      <c r="BA314" s="164">
        <f t="shared" si="208"/>
        <v>1</v>
      </c>
      <c r="BB314" s="164">
        <f t="shared" si="209"/>
        <v>1</v>
      </c>
      <c r="BC314" s="164">
        <f t="shared" si="210"/>
        <v>1</v>
      </c>
      <c r="BD314" s="162">
        <f t="shared" si="235"/>
        <v>0</v>
      </c>
      <c r="BE314" s="162">
        <f t="shared" si="236"/>
        <v>0</v>
      </c>
      <c r="BF314" s="179">
        <f t="shared" si="237"/>
        <v>0</v>
      </c>
      <c r="BG314" s="180">
        <f t="shared" si="238"/>
        <v>0</v>
      </c>
      <c r="BH314" s="254"/>
      <c r="BI314" s="254"/>
      <c r="BJ314" s="197"/>
      <c r="BK314" s="197"/>
      <c r="BL314" s="202" t="str">
        <f t="shared" si="215"/>
        <v/>
      </c>
    </row>
    <row r="315" spans="1:64" ht="12" hidden="1" customHeight="1">
      <c r="A315" s="365" t="s">
        <v>600</v>
      </c>
      <c r="B315" s="366" t="s">
        <v>421</v>
      </c>
      <c r="C315" s="365" t="s">
        <v>1181</v>
      </c>
      <c r="D315" s="366" t="s">
        <v>400</v>
      </c>
      <c r="E315" s="366" t="s">
        <v>703</v>
      </c>
      <c r="F315" s="366" t="s">
        <v>1102</v>
      </c>
      <c r="G315" s="366" t="s">
        <v>1344</v>
      </c>
      <c r="H315" s="366" t="s">
        <v>1191</v>
      </c>
      <c r="I315" s="366" t="s">
        <v>456</v>
      </c>
      <c r="J315" s="384">
        <v>53315331.850000001</v>
      </c>
      <c r="K315" s="384">
        <v>33652724.880000003</v>
      </c>
      <c r="L315" s="162" t="str">
        <f t="shared" si="216"/>
        <v>80604301409040809200П000081100001</v>
      </c>
      <c r="M315" s="163">
        <f t="array" ref="M315">IF(COUNT(SEARCH(Удалить_Роспись_КВСР,$B315)*SEARCH(Удалить_Роспись_ПБС,$C315)*SEARCH(Удалить_Роспись_КФСР, $D315)*SEARCH(Удалить_Роспись_КЦСР,$E315)*SEARCH(Удалить_Роспись_КВР,$F315)*SEARCH(Удалить_Роспись_ЭК,$H315)*SEARCH(Удалить_Роспись_КР,$I315))&gt;0,0,1)</f>
        <v>1</v>
      </c>
      <c r="N315" s="163">
        <f t="array" ref="N315">IF(COUNT(SEARCH(Удалить_Индекс_КВСР,$B315)*SEARCH(Удалить_Индекс_ПБС,$C315)*SEARCH(Удалить_Индекс_КФСР,$D315)*SEARCH(Удалить_Индекс_КЦСР,$E315)*SEARCH(Удалить_Индекс_КВР,$F315)*SEARCH(Удалить_Индекс_ЭК,$H315)*SEARCH(Удалить_Индекс_КР,$I315))&gt;0,0,1)</f>
        <v>0</v>
      </c>
      <c r="O315" s="163" t="str">
        <f t="shared" si="218"/>
        <v>тра</v>
      </c>
      <c r="P315" s="263" t="str">
        <f t="shared" si="219"/>
        <v/>
      </c>
      <c r="Q315" s="263" t="str">
        <f t="shared" si="220"/>
        <v/>
      </c>
      <c r="R315" s="263" t="str">
        <f t="shared" si="221"/>
        <v/>
      </c>
      <c r="S315" s="263" t="str">
        <f t="shared" si="222"/>
        <v/>
      </c>
      <c r="T315" s="263" t="str">
        <f t="shared" si="223"/>
        <v/>
      </c>
      <c r="U315" s="263" t="str">
        <f t="shared" si="199"/>
        <v/>
      </c>
      <c r="V315" s="263" t="str">
        <f t="shared" si="224"/>
        <v/>
      </c>
      <c r="W315" s="263" t="str">
        <f t="shared" si="200"/>
        <v/>
      </c>
      <c r="X315" s="263" t="str">
        <f t="shared" si="225"/>
        <v/>
      </c>
      <c r="Y315" s="263" t="str">
        <f t="shared" si="226"/>
        <v/>
      </c>
      <c r="Z315" s="263" t="str">
        <f t="shared" si="227"/>
        <v/>
      </c>
      <c r="AA315" s="263" t="str">
        <f t="shared" si="228"/>
        <v/>
      </c>
      <c r="AB315" s="263" t="str">
        <f t="shared" si="211"/>
        <v/>
      </c>
      <c r="AC315" s="263" t="str">
        <f t="shared" si="201"/>
        <v/>
      </c>
      <c r="AD315" s="263" t="str">
        <f t="shared" si="212"/>
        <v/>
      </c>
      <c r="AE315" s="263" t="str">
        <f t="shared" si="229"/>
        <v/>
      </c>
      <c r="AF315" s="263" t="str">
        <f t="shared" si="230"/>
        <v/>
      </c>
      <c r="AG315" s="263"/>
      <c r="AJ315" s="163" t="str">
        <f t="shared" si="231"/>
        <v/>
      </c>
      <c r="AK315" s="163" t="str">
        <f t="shared" si="202"/>
        <v/>
      </c>
      <c r="AL315" s="163" t="str">
        <f t="shared" si="232"/>
        <v/>
      </c>
      <c r="AM315" s="163" t="str">
        <f t="shared" si="233"/>
        <v/>
      </c>
      <c r="AN315" s="163" t="str">
        <f t="shared" si="203"/>
        <v/>
      </c>
      <c r="AO315" s="163" t="str">
        <f t="shared" si="204"/>
        <v/>
      </c>
      <c r="AP315" s="163" t="str">
        <f t="shared" si="205"/>
        <v>тра</v>
      </c>
      <c r="AQ315" s="163" t="str">
        <f t="shared" si="206"/>
        <v/>
      </c>
      <c r="AR315" s="163" t="str">
        <f t="shared" si="207"/>
        <v/>
      </c>
      <c r="AS315" s="163" t="str">
        <f t="shared" si="213"/>
        <v/>
      </c>
      <c r="AT315" s="163" t="str">
        <f t="shared" si="214"/>
        <v/>
      </c>
      <c r="AU315" s="163" t="str">
        <f t="shared" si="234"/>
        <v>тра</v>
      </c>
      <c r="AV315" s="163" t="str">
        <f t="shared" si="217"/>
        <v>тра80604301409общпро</v>
      </c>
      <c r="AW315" s="162">
        <f t="shared" si="239"/>
        <v>53315331.850000001</v>
      </c>
      <c r="AX315" s="162">
        <f t="shared" si="240"/>
        <v>33652724.880000003</v>
      </c>
      <c r="AY315" s="162">
        <f t="shared" si="241"/>
        <v>0</v>
      </c>
      <c r="AZ315" s="162">
        <f t="shared" si="242"/>
        <v>0</v>
      </c>
      <c r="BA315" s="164">
        <f t="shared" si="208"/>
        <v>1</v>
      </c>
      <c r="BB315" s="164">
        <f t="shared" si="209"/>
        <v>1</v>
      </c>
      <c r="BC315" s="164">
        <f t="shared" si="210"/>
        <v>1</v>
      </c>
      <c r="BD315" s="162">
        <f t="shared" si="235"/>
        <v>0</v>
      </c>
      <c r="BE315" s="162">
        <f t="shared" si="236"/>
        <v>0</v>
      </c>
      <c r="BF315" s="179">
        <f t="shared" si="237"/>
        <v>0</v>
      </c>
      <c r="BG315" s="180">
        <f t="shared" si="238"/>
        <v>0</v>
      </c>
      <c r="BH315" s="254"/>
      <c r="BI315" s="254"/>
      <c r="BJ315" s="197"/>
      <c r="BK315" s="197"/>
      <c r="BL315" s="202" t="str">
        <f t="shared" si="215"/>
        <v/>
      </c>
    </row>
    <row r="316" spans="1:64" ht="12" hidden="1" customHeight="1">
      <c r="A316" s="365" t="s">
        <v>600</v>
      </c>
      <c r="B316" s="366" t="s">
        <v>421</v>
      </c>
      <c r="C316" s="365" t="s">
        <v>1181</v>
      </c>
      <c r="D316" s="366" t="s">
        <v>400</v>
      </c>
      <c r="E316" s="366" t="s">
        <v>703</v>
      </c>
      <c r="F316" s="366" t="s">
        <v>1102</v>
      </c>
      <c r="G316" s="366" t="s">
        <v>1344</v>
      </c>
      <c r="H316" s="366" t="s">
        <v>1193</v>
      </c>
      <c r="I316" s="366" t="s">
        <v>456</v>
      </c>
      <c r="J316" s="384">
        <v>7722874.5700000003</v>
      </c>
      <c r="K316" s="384">
        <v>5141666.4400000004</v>
      </c>
      <c r="L316" s="162" t="str">
        <f t="shared" si="216"/>
        <v>80604301409040809200П000081100001</v>
      </c>
      <c r="M316" s="163">
        <f t="array" ref="M316">IF(COUNT(SEARCH(Удалить_Роспись_КВСР,$B316)*SEARCH(Удалить_Роспись_ПБС,$C316)*SEARCH(Удалить_Роспись_КФСР, $D316)*SEARCH(Удалить_Роспись_КЦСР,$E316)*SEARCH(Удалить_Роспись_КВР,$F316)*SEARCH(Удалить_Роспись_ЭК,$H316)*SEARCH(Удалить_Роспись_КР,$I316))&gt;0,0,1)</f>
        <v>1</v>
      </c>
      <c r="N316" s="163">
        <f t="array" ref="N316">IF(COUNT(SEARCH(Удалить_Индекс_КВСР,$B316)*SEARCH(Удалить_Индекс_ПБС,$C316)*SEARCH(Удалить_Индекс_КФСР,$D316)*SEARCH(Удалить_Индекс_КЦСР,$E316)*SEARCH(Удалить_Индекс_КВР,$F316)*SEARCH(Удалить_Индекс_ЭК,$H316)*SEARCH(Удалить_Индекс_КР,$I316))&gt;0,0,1)</f>
        <v>0</v>
      </c>
      <c r="O316" s="163" t="str">
        <f t="shared" si="218"/>
        <v>тра</v>
      </c>
      <c r="P316" s="263" t="str">
        <f t="shared" si="219"/>
        <v/>
      </c>
      <c r="Q316" s="263" t="str">
        <f t="shared" si="220"/>
        <v/>
      </c>
      <c r="R316" s="263" t="str">
        <f t="shared" si="221"/>
        <v/>
      </c>
      <c r="S316" s="263" t="str">
        <f t="shared" si="222"/>
        <v/>
      </c>
      <c r="T316" s="263" t="str">
        <f t="shared" si="223"/>
        <v/>
      </c>
      <c r="U316" s="263" t="str">
        <f t="shared" si="199"/>
        <v/>
      </c>
      <c r="V316" s="263" t="str">
        <f t="shared" si="224"/>
        <v/>
      </c>
      <c r="W316" s="263" t="str">
        <f t="shared" si="200"/>
        <v/>
      </c>
      <c r="X316" s="263" t="str">
        <f t="shared" si="225"/>
        <v/>
      </c>
      <c r="Y316" s="263" t="str">
        <f t="shared" si="226"/>
        <v/>
      </c>
      <c r="Z316" s="263" t="str">
        <f t="shared" si="227"/>
        <v/>
      </c>
      <c r="AA316" s="263" t="str">
        <f t="shared" si="228"/>
        <v/>
      </c>
      <c r="AB316" s="263" t="str">
        <f t="shared" si="211"/>
        <v/>
      </c>
      <c r="AC316" s="263" t="str">
        <f t="shared" si="201"/>
        <v/>
      </c>
      <c r="AD316" s="263" t="str">
        <f t="shared" si="212"/>
        <v/>
      </c>
      <c r="AE316" s="263" t="str">
        <f t="shared" si="229"/>
        <v/>
      </c>
      <c r="AF316" s="263" t="str">
        <f t="shared" si="230"/>
        <v/>
      </c>
      <c r="AG316" s="263"/>
      <c r="AJ316" s="163" t="str">
        <f t="shared" si="231"/>
        <v/>
      </c>
      <c r="AK316" s="163" t="str">
        <f t="shared" si="202"/>
        <v/>
      </c>
      <c r="AL316" s="163" t="str">
        <f t="shared" si="232"/>
        <v/>
      </c>
      <c r="AM316" s="163" t="str">
        <f t="shared" si="233"/>
        <v/>
      </c>
      <c r="AN316" s="163" t="str">
        <f t="shared" si="203"/>
        <v/>
      </c>
      <c r="AO316" s="163" t="str">
        <f t="shared" si="204"/>
        <v/>
      </c>
      <c r="AP316" s="163" t="str">
        <f t="shared" si="205"/>
        <v>тра</v>
      </c>
      <c r="AQ316" s="163" t="str">
        <f t="shared" si="206"/>
        <v/>
      </c>
      <c r="AR316" s="163" t="str">
        <f t="shared" si="207"/>
        <v/>
      </c>
      <c r="AS316" s="163" t="str">
        <f t="shared" si="213"/>
        <v/>
      </c>
      <c r="AT316" s="163" t="str">
        <f t="shared" si="214"/>
        <v/>
      </c>
      <c r="AU316" s="163" t="str">
        <f t="shared" si="234"/>
        <v>тра</v>
      </c>
      <c r="AV316" s="163" t="str">
        <f t="shared" si="217"/>
        <v>тра80604301409общпро</v>
      </c>
      <c r="AW316" s="162">
        <f t="shared" si="239"/>
        <v>7722874.5700000003</v>
      </c>
      <c r="AX316" s="162">
        <f t="shared" si="240"/>
        <v>5141666.4400000004</v>
      </c>
      <c r="AY316" s="162">
        <f t="shared" si="241"/>
        <v>0</v>
      </c>
      <c r="AZ316" s="162">
        <f t="shared" si="242"/>
        <v>0</v>
      </c>
      <c r="BA316" s="164">
        <f t="shared" si="208"/>
        <v>1</v>
      </c>
      <c r="BB316" s="164">
        <f t="shared" si="209"/>
        <v>1</v>
      </c>
      <c r="BC316" s="164">
        <f t="shared" si="210"/>
        <v>1</v>
      </c>
      <c r="BD316" s="162">
        <f t="shared" si="235"/>
        <v>0</v>
      </c>
      <c r="BE316" s="162">
        <f t="shared" si="236"/>
        <v>0</v>
      </c>
      <c r="BF316" s="179">
        <f t="shared" si="237"/>
        <v>0</v>
      </c>
      <c r="BG316" s="180">
        <f t="shared" si="238"/>
        <v>0</v>
      </c>
      <c r="BH316" s="254"/>
      <c r="BI316" s="254"/>
      <c r="BJ316" s="197"/>
      <c r="BK316" s="197"/>
      <c r="BL316" s="202" t="str">
        <f t="shared" si="215"/>
        <v/>
      </c>
    </row>
    <row r="317" spans="1:64" ht="12" hidden="1" customHeight="1">
      <c r="A317" s="365" t="s">
        <v>600</v>
      </c>
      <c r="B317" s="366" t="s">
        <v>421</v>
      </c>
      <c r="C317" s="365" t="s">
        <v>1181</v>
      </c>
      <c r="D317" s="366" t="s">
        <v>424</v>
      </c>
      <c r="E317" s="366" t="s">
        <v>704</v>
      </c>
      <c r="F317" s="366" t="s">
        <v>533</v>
      </c>
      <c r="G317" s="366" t="s">
        <v>1344</v>
      </c>
      <c r="H317" s="366" t="s">
        <v>1091</v>
      </c>
      <c r="I317" s="366" t="s">
        <v>456</v>
      </c>
      <c r="J317" s="384">
        <v>424400</v>
      </c>
      <c r="K317" s="384">
        <v>0</v>
      </c>
      <c r="L317" s="162" t="str">
        <f t="shared" si="216"/>
        <v>806043014090409091008000024400001</v>
      </c>
      <c r="M317" s="163">
        <f t="array" ref="M317">IF(COUNT(SEARCH(Удалить_Роспись_КВСР,$B317)*SEARCH(Удалить_Роспись_ПБС,$C317)*SEARCH(Удалить_Роспись_КФСР, $D317)*SEARCH(Удалить_Роспись_КЦСР,$E317)*SEARCH(Удалить_Роспись_КВР,$F317)*SEARCH(Удалить_Роспись_ЭК,$H317)*SEARCH(Удалить_Роспись_КР,$I317))&gt;0,0,1)</f>
        <v>1</v>
      </c>
      <c r="N317" s="163">
        <f t="array" ref="N317">IF(COUNT(SEARCH(Удалить_Индекс_КВСР,$B317)*SEARCH(Удалить_Индекс_ПБС,$C317)*SEARCH(Удалить_Индекс_КФСР,$D317)*SEARCH(Удалить_Индекс_КЦСР,$E317)*SEARCH(Удалить_Индекс_КВР,$F317)*SEARCH(Удалить_Индекс_ЭК,$H317)*SEARCH(Удалить_Индекс_КР,$I317))&gt;0,0,1)</f>
        <v>0</v>
      </c>
      <c r="O317" s="163" t="str">
        <f t="shared" si="218"/>
        <v/>
      </c>
      <c r="P317" s="263" t="str">
        <f t="shared" si="219"/>
        <v/>
      </c>
      <c r="Q317" s="263" t="str">
        <f t="shared" si="220"/>
        <v/>
      </c>
      <c r="R317" s="263" t="str">
        <f t="shared" si="221"/>
        <v/>
      </c>
      <c r="S317" s="263" t="str">
        <f t="shared" si="222"/>
        <v/>
      </c>
      <c r="T317" s="263" t="str">
        <f t="shared" si="223"/>
        <v/>
      </c>
      <c r="U317" s="263" t="str">
        <f t="shared" si="199"/>
        <v/>
      </c>
      <c r="V317" s="263" t="str">
        <f t="shared" si="224"/>
        <v/>
      </c>
      <c r="W317" s="263" t="str">
        <f t="shared" si="200"/>
        <v/>
      </c>
      <c r="X317" s="263" t="str">
        <f t="shared" si="225"/>
        <v/>
      </c>
      <c r="Y317" s="263" t="str">
        <f t="shared" si="226"/>
        <v/>
      </c>
      <c r="Z317" s="263" t="str">
        <f t="shared" si="227"/>
        <v/>
      </c>
      <c r="AA317" s="263" t="str">
        <f t="shared" si="228"/>
        <v/>
      </c>
      <c r="AB317" s="263" t="str">
        <f t="shared" si="211"/>
        <v/>
      </c>
      <c r="AC317" s="263" t="str">
        <f t="shared" si="201"/>
        <v/>
      </c>
      <c r="AD317" s="263" t="str">
        <f t="shared" si="212"/>
        <v/>
      </c>
      <c r="AE317" s="263" t="str">
        <f t="shared" si="229"/>
        <v/>
      </c>
      <c r="AF317" s="263" t="str">
        <f t="shared" si="230"/>
        <v/>
      </c>
      <c r="AG317" s="263"/>
      <c r="AJ317" s="163" t="str">
        <f t="shared" si="231"/>
        <v/>
      </c>
      <c r="AK317" s="163" t="str">
        <f t="shared" si="202"/>
        <v/>
      </c>
      <c r="AL317" s="163" t="str">
        <f t="shared" si="232"/>
        <v/>
      </c>
      <c r="AM317" s="163" t="str">
        <f t="shared" si="233"/>
        <v/>
      </c>
      <c r="AN317" s="163" t="str">
        <f t="shared" si="203"/>
        <v/>
      </c>
      <c r="AO317" s="163" t="str">
        <f t="shared" si="204"/>
        <v/>
      </c>
      <c r="AP317" s="163" t="str">
        <f t="shared" si="205"/>
        <v/>
      </c>
      <c r="AQ317" s="163" t="str">
        <f t="shared" si="206"/>
        <v/>
      </c>
      <c r="AR317" s="163" t="str">
        <f t="shared" si="207"/>
        <v/>
      </c>
      <c r="AS317" s="163" t="str">
        <f t="shared" si="213"/>
        <v/>
      </c>
      <c r="AT317" s="163" t="str">
        <f t="shared" si="214"/>
        <v/>
      </c>
      <c r="AU317" s="163" t="str">
        <f t="shared" si="234"/>
        <v>рбс</v>
      </c>
      <c r="AV317" s="163" t="str">
        <f t="shared" si="217"/>
        <v>рбс80604301409общпро</v>
      </c>
      <c r="AW317" s="162">
        <f t="shared" si="239"/>
        <v>424400</v>
      </c>
      <c r="AX317" s="162">
        <f t="shared" si="240"/>
        <v>0</v>
      </c>
      <c r="AY317" s="162">
        <f t="shared" si="241"/>
        <v>0</v>
      </c>
      <c r="AZ317" s="162">
        <f t="shared" si="242"/>
        <v>0</v>
      </c>
      <c r="BA317" s="164">
        <f t="shared" si="208"/>
        <v>1</v>
      </c>
      <c r="BB317" s="164">
        <f t="shared" si="209"/>
        <v>1</v>
      </c>
      <c r="BC317" s="164">
        <f t="shared" si="210"/>
        <v>1</v>
      </c>
      <c r="BD317" s="162">
        <f t="shared" si="235"/>
        <v>0</v>
      </c>
      <c r="BE317" s="162">
        <f t="shared" si="236"/>
        <v>0</v>
      </c>
      <c r="BF317" s="179">
        <f t="shared" si="237"/>
        <v>0</v>
      </c>
      <c r="BG317" s="180">
        <f t="shared" si="238"/>
        <v>0</v>
      </c>
      <c r="BH317" s="254"/>
      <c r="BI317" s="254"/>
      <c r="BJ317" s="197"/>
      <c r="BK317" s="197"/>
      <c r="BL317" s="202" t="str">
        <f t="shared" si="215"/>
        <v/>
      </c>
    </row>
    <row r="318" spans="1:64" ht="12" hidden="1" customHeight="1">
      <c r="A318" s="365" t="s">
        <v>600</v>
      </c>
      <c r="B318" s="366" t="s">
        <v>421</v>
      </c>
      <c r="C318" s="365" t="s">
        <v>1181</v>
      </c>
      <c r="D318" s="366" t="s">
        <v>424</v>
      </c>
      <c r="E318" s="366" t="s">
        <v>1272</v>
      </c>
      <c r="F318" s="366" t="s">
        <v>533</v>
      </c>
      <c r="G318" s="366" t="s">
        <v>1344</v>
      </c>
      <c r="H318" s="366" t="s">
        <v>1091</v>
      </c>
      <c r="I318" s="366" t="s">
        <v>331</v>
      </c>
      <c r="J318" s="384">
        <v>112020</v>
      </c>
      <c r="K318" s="384">
        <v>0</v>
      </c>
      <c r="L318" s="162" t="str">
        <f t="shared" si="216"/>
        <v>80604301409040909100S508124400010</v>
      </c>
      <c r="M318" s="163">
        <f t="array" ref="M318">IF(COUNT(SEARCH(Удалить_Роспись_КВСР,$B318)*SEARCH(Удалить_Роспись_ПБС,$C318)*SEARCH(Удалить_Роспись_КФСР, $D318)*SEARCH(Удалить_Роспись_КЦСР,$E318)*SEARCH(Удалить_Роспись_КВР,$F318)*SEARCH(Удалить_Роспись_ЭК,$H318)*SEARCH(Удалить_Роспись_КР,$I318))&gt;0,0,1)</f>
        <v>0</v>
      </c>
      <c r="N318" s="163">
        <f t="array" ref="N318">IF(COUNT(SEARCH(Удалить_Индекс_КВСР,$B318)*SEARCH(Удалить_Индекс_ПБС,$C318)*SEARCH(Удалить_Индекс_КФСР,$D318)*SEARCH(Удалить_Индекс_КЦСР,$E318)*SEARCH(Удалить_Индекс_КВР,$F318)*SEARCH(Удалить_Индекс_ЭК,$H318)*SEARCH(Удалить_Индекс_КР,$I318))&gt;0,0,1)</f>
        <v>0</v>
      </c>
      <c r="O318" s="163" t="str">
        <f t="shared" si="218"/>
        <v/>
      </c>
      <c r="P318" s="263" t="str">
        <f t="shared" si="219"/>
        <v/>
      </c>
      <c r="Q318" s="263" t="str">
        <f t="shared" si="220"/>
        <v/>
      </c>
      <c r="R318" s="263" t="str">
        <f t="shared" si="221"/>
        <v/>
      </c>
      <c r="S318" s="263" t="str">
        <f t="shared" si="222"/>
        <v/>
      </c>
      <c r="T318" s="263" t="str">
        <f t="shared" si="223"/>
        <v/>
      </c>
      <c r="U318" s="263" t="str">
        <f t="shared" si="199"/>
        <v/>
      </c>
      <c r="V318" s="263" t="str">
        <f t="shared" si="224"/>
        <v/>
      </c>
      <c r="W318" s="263" t="str">
        <f t="shared" si="200"/>
        <v/>
      </c>
      <c r="X318" s="263" t="str">
        <f t="shared" si="225"/>
        <v/>
      </c>
      <c r="Y318" s="263" t="str">
        <f t="shared" si="226"/>
        <v/>
      </c>
      <c r="Z318" s="263" t="str">
        <f t="shared" si="227"/>
        <v/>
      </c>
      <c r="AA318" s="263" t="str">
        <f t="shared" si="228"/>
        <v/>
      </c>
      <c r="AB318" s="263" t="str">
        <f t="shared" si="211"/>
        <v/>
      </c>
      <c r="AC318" s="263" t="str">
        <f t="shared" si="201"/>
        <v/>
      </c>
      <c r="AD318" s="263" t="str">
        <f t="shared" si="212"/>
        <v/>
      </c>
      <c r="AE318" s="263" t="str">
        <f t="shared" si="229"/>
        <v/>
      </c>
      <c r="AF318" s="263" t="str">
        <f t="shared" si="230"/>
        <v/>
      </c>
      <c r="AG318" s="263"/>
      <c r="AJ318" s="163" t="str">
        <f t="shared" si="231"/>
        <v/>
      </c>
      <c r="AK318" s="163" t="str">
        <f t="shared" si="202"/>
        <v/>
      </c>
      <c r="AL318" s="163" t="str">
        <f t="shared" si="232"/>
        <v/>
      </c>
      <c r="AM318" s="163" t="str">
        <f t="shared" si="233"/>
        <v>меж</v>
      </c>
      <c r="AN318" s="163" t="str">
        <f t="shared" si="203"/>
        <v/>
      </c>
      <c r="AO318" s="163" t="str">
        <f t="shared" si="204"/>
        <v/>
      </c>
      <c r="AP318" s="163" t="str">
        <f t="shared" si="205"/>
        <v/>
      </c>
      <c r="AQ318" s="163" t="str">
        <f t="shared" si="206"/>
        <v/>
      </c>
      <c r="AR318" s="163" t="str">
        <f t="shared" si="207"/>
        <v/>
      </c>
      <c r="AS318" s="163" t="str">
        <f t="shared" si="213"/>
        <v/>
      </c>
      <c r="AT318" s="163" t="str">
        <f t="shared" si="214"/>
        <v/>
      </c>
      <c r="AU318" s="163" t="str">
        <f t="shared" si="234"/>
        <v>рбс</v>
      </c>
      <c r="AV318" s="163" t="str">
        <f t="shared" si="217"/>
        <v>рбс80604301409общпро</v>
      </c>
      <c r="AW318" s="162">
        <f t="shared" si="239"/>
        <v>0</v>
      </c>
      <c r="AX318" s="162">
        <f t="shared" si="240"/>
        <v>0</v>
      </c>
      <c r="AY318" s="162">
        <f t="shared" si="241"/>
        <v>0</v>
      </c>
      <c r="AZ318" s="162">
        <f t="shared" si="242"/>
        <v>0</v>
      </c>
      <c r="BA318" s="164">
        <f t="shared" si="208"/>
        <v>1</v>
      </c>
      <c r="BB318" s="164">
        <f t="shared" si="209"/>
        <v>1</v>
      </c>
      <c r="BC318" s="164">
        <f t="shared" si="210"/>
        <v>1</v>
      </c>
      <c r="BD318" s="162">
        <f t="shared" si="235"/>
        <v>0</v>
      </c>
      <c r="BE318" s="162">
        <f t="shared" si="236"/>
        <v>0</v>
      </c>
      <c r="BF318" s="179">
        <f t="shared" si="237"/>
        <v>0</v>
      </c>
      <c r="BG318" s="180">
        <f t="shared" si="238"/>
        <v>0</v>
      </c>
      <c r="BH318" s="254"/>
      <c r="BI318" s="254"/>
      <c r="BJ318" s="197"/>
      <c r="BK318" s="197"/>
      <c r="BL318" s="202" t="str">
        <f t="shared" si="215"/>
        <v/>
      </c>
    </row>
    <row r="319" spans="1:64" ht="12" hidden="1" customHeight="1">
      <c r="A319" s="365" t="s">
        <v>600</v>
      </c>
      <c r="B319" s="366" t="s">
        <v>421</v>
      </c>
      <c r="C319" s="365" t="s">
        <v>1181</v>
      </c>
      <c r="D319" s="366" t="s">
        <v>424</v>
      </c>
      <c r="E319" s="366" t="s">
        <v>1272</v>
      </c>
      <c r="F319" s="366" t="s">
        <v>533</v>
      </c>
      <c r="G319" s="366" t="s">
        <v>1344</v>
      </c>
      <c r="H319" s="366" t="s">
        <v>1091</v>
      </c>
      <c r="I319" s="366" t="s">
        <v>1324</v>
      </c>
      <c r="J319" s="384">
        <v>1000</v>
      </c>
      <c r="K319" s="384">
        <v>0</v>
      </c>
      <c r="L319" s="162" t="str">
        <f t="shared" si="216"/>
        <v>80604301409040909100S508124400012</v>
      </c>
      <c r="M319" s="163">
        <f>IF(COUNT(SEARCH(Удалить_Роспись_КВСР,$B319)*SEARCH(Удалить_Роспись_ПБС,$C319)*SEARCH(Удалить_Роспись_КФСР, $D319)*SEARCH(Удалить_Роспись_КЦСР,$E319)*SEARCH(Удалить_Роспись_КВР,$F319)*SEARCH(Удалить_Роспись_ЭК,$H319)*SEARCH(Удалить_Роспись_КР,$I319))&gt;0,0,1)</f>
        <v>1</v>
      </c>
      <c r="N319" s="163">
        <f t="array" ref="N319">IF(COUNT(SEARCH(Удалить_Индекс_КВСР,$B319)*SEARCH(Удалить_Индекс_ПБС,$C319)*SEARCH(Удалить_Индекс_КФСР,$D319)*SEARCH(Удалить_Индекс_КЦСР,$E319)*SEARCH(Удалить_Индекс_КВР,$F319)*SEARCH(Удалить_Индекс_ЭК,$H319)*SEARCH(Удалить_Индекс_КР,$I319))&gt;0,0,1)</f>
        <v>0</v>
      </c>
      <c r="O319" s="163" t="str">
        <f t="shared" si="218"/>
        <v/>
      </c>
      <c r="P319" s="263" t="str">
        <f t="shared" si="219"/>
        <v/>
      </c>
      <c r="Q319" s="263" t="str">
        <f t="shared" si="220"/>
        <v/>
      </c>
      <c r="R319" s="263" t="str">
        <f t="shared" si="221"/>
        <v/>
      </c>
      <c r="S319" s="263" t="str">
        <f t="shared" si="222"/>
        <v/>
      </c>
      <c r="T319" s="263" t="str">
        <f t="shared" si="223"/>
        <v/>
      </c>
      <c r="U319" s="263" t="str">
        <f t="shared" si="199"/>
        <v/>
      </c>
      <c r="V319" s="263" t="str">
        <f t="shared" si="224"/>
        <v/>
      </c>
      <c r="W319" s="263" t="str">
        <f t="shared" si="200"/>
        <v/>
      </c>
      <c r="X319" s="263" t="str">
        <f t="shared" si="225"/>
        <v/>
      </c>
      <c r="Y319" s="263" t="str">
        <f t="shared" si="226"/>
        <v/>
      </c>
      <c r="Z319" s="263" t="str">
        <f t="shared" si="227"/>
        <v/>
      </c>
      <c r="AA319" s="263"/>
      <c r="AB319" s="263" t="str">
        <f t="shared" si="211"/>
        <v/>
      </c>
      <c r="AC319" s="263" t="str">
        <f t="shared" si="201"/>
        <v/>
      </c>
      <c r="AD319" s="263" t="str">
        <f t="shared" si="212"/>
        <v/>
      </c>
      <c r="AE319" s="263" t="str">
        <f t="shared" si="229"/>
        <v/>
      </c>
      <c r="AF319" s="263" t="str">
        <f t="shared" si="230"/>
        <v/>
      </c>
      <c r="AG319" s="263"/>
      <c r="AJ319" s="163" t="str">
        <f t="shared" si="231"/>
        <v/>
      </c>
      <c r="AK319" s="163" t="str">
        <f t="shared" si="202"/>
        <v/>
      </c>
      <c r="AL319" s="163" t="str">
        <f t="shared" si="232"/>
        <v/>
      </c>
      <c r="AM319" s="163" t="str">
        <f t="shared" si="233"/>
        <v/>
      </c>
      <c r="AN319" s="163" t="str">
        <f t="shared" si="203"/>
        <v/>
      </c>
      <c r="AO319" s="163" t="str">
        <f t="shared" si="204"/>
        <v/>
      </c>
      <c r="AP319" s="163" t="str">
        <f t="shared" si="205"/>
        <v/>
      </c>
      <c r="AQ319" s="163" t="str">
        <f t="shared" si="206"/>
        <v/>
      </c>
      <c r="AR319" s="163" t="str">
        <f t="shared" si="207"/>
        <v/>
      </c>
      <c r="AS319" s="163" t="str">
        <f t="shared" si="213"/>
        <v/>
      </c>
      <c r="AT319" s="163" t="str">
        <f t="shared" si="214"/>
        <v/>
      </c>
      <c r="AU319" s="163" t="str">
        <f>IF(LEFT(B319,1)="9",LEFT(CONCATENATE(AJ319,AK319,AL319,AM319,AN319,AP319,AQ319,AR319,AS319,AT319,AO319,"рбс"),3),LEFT(CONCATENATE(O319,P319,Q319,R319,S319,T319,U319,V319,W319,X319,Y319,Z319,AA319,AB319,AC319,AD319,AE319,AF319,"рбс"),3))</f>
        <v>рбс</v>
      </c>
      <c r="AV319" s="163" t="str">
        <f t="shared" si="217"/>
        <v>рбс80604301409общпро</v>
      </c>
      <c r="AW319" s="162">
        <f t="shared" si="239"/>
        <v>1000</v>
      </c>
      <c r="AX319" s="162">
        <f t="shared" si="240"/>
        <v>0</v>
      </c>
      <c r="AY319" s="162">
        <f t="shared" si="241"/>
        <v>0</v>
      </c>
      <c r="AZ319" s="162">
        <f t="shared" si="242"/>
        <v>0</v>
      </c>
      <c r="BA319" s="164">
        <f t="shared" si="208"/>
        <v>1</v>
      </c>
      <c r="BB319" s="164">
        <f t="shared" si="209"/>
        <v>1</v>
      </c>
      <c r="BC319" s="164">
        <f t="shared" si="210"/>
        <v>1</v>
      </c>
      <c r="BD319" s="162">
        <f t="shared" si="235"/>
        <v>0</v>
      </c>
      <c r="BE319" s="162">
        <f t="shared" si="236"/>
        <v>0</v>
      </c>
      <c r="BF319" s="179">
        <f t="shared" si="237"/>
        <v>0</v>
      </c>
      <c r="BG319" s="180">
        <f t="shared" si="238"/>
        <v>0</v>
      </c>
      <c r="BH319" s="254"/>
      <c r="BI319" s="254"/>
      <c r="BJ319" s="197"/>
      <c r="BK319" s="197"/>
      <c r="BL319" s="202" t="str">
        <f t="shared" si="215"/>
        <v/>
      </c>
    </row>
    <row r="320" spans="1:64" ht="12" hidden="1" customHeight="1">
      <c r="A320" s="365" t="s">
        <v>600</v>
      </c>
      <c r="B320" s="366" t="s">
        <v>421</v>
      </c>
      <c r="C320" s="365" t="s">
        <v>1181</v>
      </c>
      <c r="D320" s="366" t="s">
        <v>413</v>
      </c>
      <c r="E320" s="366" t="s">
        <v>1194</v>
      </c>
      <c r="F320" s="366" t="s">
        <v>533</v>
      </c>
      <c r="G320" s="366" t="s">
        <v>1344</v>
      </c>
      <c r="H320" s="366" t="s">
        <v>1169</v>
      </c>
      <c r="I320" s="366" t="s">
        <v>456</v>
      </c>
      <c r="J320" s="384">
        <v>10000</v>
      </c>
      <c r="K320" s="384">
        <v>10000</v>
      </c>
      <c r="L320" s="162" t="str">
        <f t="shared" si="216"/>
        <v>806043014090412081008002024400001</v>
      </c>
      <c r="M320" s="163">
        <f t="array" ref="M320">IF(COUNT(SEARCH(Удалить_Роспись_КВСР,$B320)*SEARCH(Удалить_Роспись_ПБС,$C320)*SEARCH(Удалить_Роспись_КФСР, $D320)*SEARCH(Удалить_Роспись_КЦСР,$E320)*SEARCH(Удалить_Роспись_КВР,$F320)*SEARCH(Удалить_Роспись_ЭК,$H320)*SEARCH(Удалить_Роспись_КР,$I320))&gt;0,0,1)</f>
        <v>1</v>
      </c>
      <c r="N320" s="163">
        <v>1</v>
      </c>
      <c r="O320" s="163" t="str">
        <f t="shared" si="218"/>
        <v/>
      </c>
      <c r="P320" s="263" t="str">
        <f t="shared" si="219"/>
        <v/>
      </c>
      <c r="Q320" s="263" t="str">
        <f t="shared" si="220"/>
        <v/>
      </c>
      <c r="R320" s="263" t="str">
        <f t="shared" si="221"/>
        <v/>
      </c>
      <c r="S320" s="263" t="str">
        <f t="shared" si="222"/>
        <v/>
      </c>
      <c r="T320" s="263" t="str">
        <f t="shared" si="223"/>
        <v/>
      </c>
      <c r="U320" s="263" t="str">
        <f t="shared" si="199"/>
        <v/>
      </c>
      <c r="V320" s="263" t="str">
        <f t="shared" si="224"/>
        <v/>
      </c>
      <c r="W320" s="263" t="str">
        <f t="shared" si="200"/>
        <v/>
      </c>
      <c r="X320" s="263" t="str">
        <f t="shared" si="225"/>
        <v/>
      </c>
      <c r="Y320" s="263" t="str">
        <f t="shared" si="226"/>
        <v/>
      </c>
      <c r="Z320" s="263" t="str">
        <f t="shared" si="227"/>
        <v/>
      </c>
      <c r="AA320" s="263" t="str">
        <f t="shared" si="228"/>
        <v/>
      </c>
      <c r="AB320" s="263" t="str">
        <f t="shared" si="211"/>
        <v/>
      </c>
      <c r="AC320" s="263" t="str">
        <f t="shared" si="201"/>
        <v/>
      </c>
      <c r="AD320" s="263" t="str">
        <f t="shared" si="212"/>
        <v/>
      </c>
      <c r="AE320" s="263" t="str">
        <f t="shared" si="229"/>
        <v/>
      </c>
      <c r="AF320" s="263" t="str">
        <f t="shared" si="230"/>
        <v/>
      </c>
      <c r="AG320" s="263"/>
      <c r="AJ320" s="163" t="str">
        <f t="shared" si="231"/>
        <v/>
      </c>
      <c r="AK320" s="163" t="str">
        <f t="shared" si="202"/>
        <v/>
      </c>
      <c r="AL320" s="163" t="str">
        <f t="shared" si="232"/>
        <v/>
      </c>
      <c r="AM320" s="163" t="str">
        <f t="shared" si="233"/>
        <v/>
      </c>
      <c r="AN320" s="163" t="str">
        <f t="shared" si="203"/>
        <v/>
      </c>
      <c r="AO320" s="163" t="str">
        <f t="shared" si="204"/>
        <v/>
      </c>
      <c r="AP320" s="163" t="str">
        <f t="shared" si="205"/>
        <v/>
      </c>
      <c r="AQ320" s="163" t="str">
        <f t="shared" si="206"/>
        <v/>
      </c>
      <c r="AR320" s="163" t="str">
        <f t="shared" si="207"/>
        <v/>
      </c>
      <c r="AS320" s="163" t="str">
        <f t="shared" si="213"/>
        <v/>
      </c>
      <c r="AT320" s="163" t="str">
        <f t="shared" si="214"/>
        <v/>
      </c>
      <c r="AU320" s="163" t="str">
        <f t="shared" si="234"/>
        <v>рбс</v>
      </c>
      <c r="AV320" s="163" t="str">
        <f t="shared" si="217"/>
        <v>рбс80604301409общпро</v>
      </c>
      <c r="AW320" s="162">
        <f t="shared" si="239"/>
        <v>10000</v>
      </c>
      <c r="AX320" s="162">
        <f t="shared" si="240"/>
        <v>10000</v>
      </c>
      <c r="AY320" s="162">
        <f t="shared" si="241"/>
        <v>10000</v>
      </c>
      <c r="AZ320" s="162">
        <f t="shared" si="242"/>
        <v>10000</v>
      </c>
      <c r="BA320" s="164">
        <f t="shared" si="208"/>
        <v>1</v>
      </c>
      <c r="BB320" s="164">
        <f t="shared" si="209"/>
        <v>1</v>
      </c>
      <c r="BC320" s="164">
        <f t="shared" si="210"/>
        <v>1</v>
      </c>
      <c r="BD320" s="162">
        <f t="shared" si="235"/>
        <v>10000</v>
      </c>
      <c r="BE320" s="162">
        <f t="shared" si="236"/>
        <v>10000</v>
      </c>
      <c r="BF320" s="179">
        <f t="shared" si="237"/>
        <v>10000</v>
      </c>
      <c r="BG320" s="180">
        <f t="shared" si="238"/>
        <v>10000</v>
      </c>
      <c r="BH320" s="254"/>
      <c r="BI320" s="254"/>
      <c r="BJ320" s="197"/>
      <c r="BK320" s="197"/>
      <c r="BL320" s="202" t="str">
        <f t="shared" si="215"/>
        <v/>
      </c>
    </row>
    <row r="321" spans="1:107" ht="12" hidden="1" customHeight="1">
      <c r="A321" s="365" t="s">
        <v>600</v>
      </c>
      <c r="B321" s="366" t="s">
        <v>421</v>
      </c>
      <c r="C321" s="365" t="s">
        <v>1181</v>
      </c>
      <c r="D321" s="366" t="s">
        <v>413</v>
      </c>
      <c r="E321" s="366" t="s">
        <v>1105</v>
      </c>
      <c r="F321" s="366" t="s">
        <v>1188</v>
      </c>
      <c r="G321" s="366" t="s">
        <v>1344</v>
      </c>
      <c r="H321" s="366" t="s">
        <v>1193</v>
      </c>
      <c r="I321" s="366" t="s">
        <v>1324</v>
      </c>
      <c r="J321" s="384">
        <v>750000</v>
      </c>
      <c r="K321" s="384">
        <v>0</v>
      </c>
      <c r="L321" s="162" t="str">
        <f t="shared" si="216"/>
        <v>80604301409041208100S607081300012</v>
      </c>
      <c r="M321" s="163">
        <f>IF(COUNT(SEARCH(Удалить_Роспись_КВСР,$B321)*SEARCH(Удалить_Роспись_ПБС,$C321)*SEARCH(Удалить_Роспись_КФСР, $D321)*SEARCH(Удалить_Роспись_КЦСР,$E321)*SEARCH(Удалить_Роспись_КВР,$F321)*SEARCH(Удалить_Роспись_ЭК,$H321)*SEARCH(Удалить_Роспись_КР,$I321))&gt;0,0,1)</f>
        <v>1</v>
      </c>
      <c r="N321" s="163">
        <v>1</v>
      </c>
      <c r="O321" s="163" t="str">
        <f t="shared" si="218"/>
        <v/>
      </c>
      <c r="P321" s="263" t="str">
        <f t="shared" si="219"/>
        <v/>
      </c>
      <c r="Q321" s="263" t="str">
        <f t="shared" si="220"/>
        <v/>
      </c>
      <c r="R321" s="263" t="str">
        <f t="shared" si="221"/>
        <v/>
      </c>
      <c r="S321" s="263" t="str">
        <f t="shared" si="222"/>
        <v/>
      </c>
      <c r="T321" s="263" t="str">
        <f t="shared" si="223"/>
        <v/>
      </c>
      <c r="U321" s="263" t="str">
        <f t="shared" si="199"/>
        <v/>
      </c>
      <c r="V321" s="263" t="str">
        <f t="shared" si="224"/>
        <v/>
      </c>
      <c r="W321" s="263" t="str">
        <f t="shared" si="200"/>
        <v/>
      </c>
      <c r="X321" s="263" t="str">
        <f t="shared" si="225"/>
        <v/>
      </c>
      <c r="Y321" s="263" t="str">
        <f t="shared" si="226"/>
        <v/>
      </c>
      <c r="Z321" s="263" t="str">
        <f t="shared" si="227"/>
        <v/>
      </c>
      <c r="AA321" s="263"/>
      <c r="AB321" s="263" t="str">
        <f t="shared" si="211"/>
        <v/>
      </c>
      <c r="AC321" s="263" t="str">
        <f t="shared" si="201"/>
        <v/>
      </c>
      <c r="AD321" s="263" t="str">
        <f t="shared" si="212"/>
        <v/>
      </c>
      <c r="AE321" s="263" t="str">
        <f t="shared" si="229"/>
        <v/>
      </c>
      <c r="AF321" s="263" t="str">
        <f t="shared" si="230"/>
        <v/>
      </c>
      <c r="AG321" s="263"/>
      <c r="AJ321" s="163" t="str">
        <f t="shared" si="231"/>
        <v/>
      </c>
      <c r="AK321" s="163" t="str">
        <f t="shared" si="202"/>
        <v/>
      </c>
      <c r="AL321" s="163" t="str">
        <f t="shared" si="232"/>
        <v/>
      </c>
      <c r="AM321" s="163" t="str">
        <f t="shared" si="233"/>
        <v/>
      </c>
      <c r="AN321" s="163" t="str">
        <f t="shared" si="203"/>
        <v/>
      </c>
      <c r="AO321" s="163" t="str">
        <f t="shared" si="204"/>
        <v/>
      </c>
      <c r="AP321" s="163" t="str">
        <f t="shared" si="205"/>
        <v/>
      </c>
      <c r="AQ321" s="163" t="str">
        <f t="shared" si="206"/>
        <v/>
      </c>
      <c r="AR321" s="163" t="str">
        <f t="shared" si="207"/>
        <v/>
      </c>
      <c r="AS321" s="163" t="str">
        <f t="shared" si="213"/>
        <v/>
      </c>
      <c r="AT321" s="163" t="str">
        <f t="shared" si="214"/>
        <v/>
      </c>
      <c r="AU321" s="163" t="str">
        <f t="shared" si="234"/>
        <v>рбс</v>
      </c>
      <c r="AV321" s="163" t="str">
        <f t="shared" si="217"/>
        <v>рбс80604301409общпро</v>
      </c>
      <c r="AW321" s="162">
        <f t="shared" si="239"/>
        <v>750000</v>
      </c>
      <c r="AX321" s="162">
        <f t="shared" si="240"/>
        <v>0</v>
      </c>
      <c r="AY321" s="162">
        <f t="shared" si="241"/>
        <v>750000</v>
      </c>
      <c r="AZ321" s="162">
        <f t="shared" si="242"/>
        <v>0</v>
      </c>
      <c r="BA321" s="164">
        <f t="shared" si="208"/>
        <v>1</v>
      </c>
      <c r="BB321" s="164">
        <f t="shared" si="209"/>
        <v>1</v>
      </c>
      <c r="BC321" s="164">
        <f t="shared" si="210"/>
        <v>1</v>
      </c>
      <c r="BD321" s="162">
        <f t="shared" si="235"/>
        <v>750000</v>
      </c>
      <c r="BE321" s="162">
        <f t="shared" si="236"/>
        <v>0</v>
      </c>
      <c r="BF321" s="179">
        <f t="shared" si="237"/>
        <v>750000</v>
      </c>
      <c r="BG321" s="180">
        <f t="shared" si="238"/>
        <v>750000</v>
      </c>
      <c r="BH321" s="254"/>
      <c r="BI321" s="254"/>
      <c r="BJ321" s="197"/>
      <c r="BK321" s="197"/>
      <c r="BL321" s="202" t="str">
        <f t="shared" si="215"/>
        <v/>
      </c>
    </row>
    <row r="322" spans="1:107" ht="12" hidden="1" customHeight="1">
      <c r="A322" s="365" t="s">
        <v>600</v>
      </c>
      <c r="B322" s="366" t="s">
        <v>421</v>
      </c>
      <c r="C322" s="365" t="s">
        <v>1181</v>
      </c>
      <c r="D322" s="366" t="s">
        <v>413</v>
      </c>
      <c r="E322" s="366" t="s">
        <v>1195</v>
      </c>
      <c r="F322" s="366" t="s">
        <v>533</v>
      </c>
      <c r="G322" s="366" t="s">
        <v>1344</v>
      </c>
      <c r="H322" s="366" t="s">
        <v>1089</v>
      </c>
      <c r="I322" s="366" t="s">
        <v>456</v>
      </c>
      <c r="J322" s="384">
        <v>3000</v>
      </c>
      <c r="K322" s="384">
        <v>3000</v>
      </c>
      <c r="L322" s="162" t="str">
        <f t="shared" si="216"/>
        <v>806043014090412082008003024400001</v>
      </c>
      <c r="M322" s="163">
        <f t="array" ref="M322">IF(COUNT(SEARCH(Удалить_Роспись_КВСР,$B322)*SEARCH(Удалить_Роспись_ПБС,$C322)*SEARCH(Удалить_Роспись_КФСР, $D322)*SEARCH(Удалить_Роспись_КЦСР,$E322)*SEARCH(Удалить_Роспись_КВР,$F322)*SEARCH(Удалить_Роспись_ЭК,$H322)*SEARCH(Удалить_Роспись_КР,$I322))&gt;0,0,1)</f>
        <v>1</v>
      </c>
      <c r="N322" s="163">
        <v>1</v>
      </c>
      <c r="O322" s="163" t="str">
        <f t="shared" si="218"/>
        <v/>
      </c>
      <c r="P322" s="263" t="str">
        <f t="shared" si="219"/>
        <v/>
      </c>
      <c r="Q322" s="263" t="str">
        <f t="shared" si="220"/>
        <v/>
      </c>
      <c r="R322" s="263" t="str">
        <f t="shared" si="221"/>
        <v/>
      </c>
      <c r="S322" s="263" t="str">
        <f t="shared" si="222"/>
        <v/>
      </c>
      <c r="T322" s="263" t="str">
        <f t="shared" si="223"/>
        <v/>
      </c>
      <c r="U322" s="263" t="str">
        <f t="shared" si="199"/>
        <v/>
      </c>
      <c r="V322" s="263" t="str">
        <f t="shared" si="224"/>
        <v/>
      </c>
      <c r="W322" s="263" t="str">
        <f t="shared" si="200"/>
        <v/>
      </c>
      <c r="X322" s="263" t="str">
        <f t="shared" si="225"/>
        <v/>
      </c>
      <c r="Y322" s="263" t="str">
        <f t="shared" si="226"/>
        <v/>
      </c>
      <c r="Z322" s="263" t="str">
        <f t="shared" si="227"/>
        <v/>
      </c>
      <c r="AA322" s="263" t="str">
        <f t="shared" si="228"/>
        <v/>
      </c>
      <c r="AB322" s="263" t="str">
        <f t="shared" si="211"/>
        <v/>
      </c>
      <c r="AC322" s="263" t="str">
        <f t="shared" si="201"/>
        <v/>
      </c>
      <c r="AD322" s="263" t="str">
        <f t="shared" si="212"/>
        <v/>
      </c>
      <c r="AE322" s="263" t="str">
        <f t="shared" si="229"/>
        <v/>
      </c>
      <c r="AF322" s="263" t="str">
        <f t="shared" si="230"/>
        <v/>
      </c>
      <c r="AG322" s="263"/>
      <c r="AJ322" s="163" t="str">
        <f t="shared" si="231"/>
        <v/>
      </c>
      <c r="AK322" s="163" t="str">
        <f t="shared" si="202"/>
        <v/>
      </c>
      <c r="AL322" s="163" t="str">
        <f t="shared" si="232"/>
        <v/>
      </c>
      <c r="AM322" s="163" t="str">
        <f t="shared" si="233"/>
        <v/>
      </c>
      <c r="AN322" s="163" t="str">
        <f t="shared" si="203"/>
        <v/>
      </c>
      <c r="AO322" s="163" t="str">
        <f t="shared" si="204"/>
        <v/>
      </c>
      <c r="AP322" s="163" t="str">
        <f t="shared" si="205"/>
        <v/>
      </c>
      <c r="AQ322" s="163" t="str">
        <f t="shared" si="206"/>
        <v/>
      </c>
      <c r="AR322" s="163" t="str">
        <f t="shared" si="207"/>
        <v/>
      </c>
      <c r="AS322" s="163" t="str">
        <f t="shared" si="213"/>
        <v/>
      </c>
      <c r="AT322" s="163" t="str">
        <f t="shared" si="214"/>
        <v/>
      </c>
      <c r="AU322" s="163" t="str">
        <f t="shared" si="234"/>
        <v>рбс</v>
      </c>
      <c r="AV322" s="163" t="str">
        <f t="shared" si="217"/>
        <v>рбс80604301409общпро</v>
      </c>
      <c r="AW322" s="162">
        <f t="shared" si="239"/>
        <v>3000</v>
      </c>
      <c r="AX322" s="162">
        <f t="shared" si="240"/>
        <v>3000</v>
      </c>
      <c r="AY322" s="162">
        <f t="shared" si="241"/>
        <v>3000</v>
      </c>
      <c r="AZ322" s="162">
        <f t="shared" si="242"/>
        <v>3000</v>
      </c>
      <c r="BA322" s="164">
        <f t="shared" si="208"/>
        <v>1</v>
      </c>
      <c r="BB322" s="164">
        <f t="shared" si="209"/>
        <v>1</v>
      </c>
      <c r="BC322" s="164">
        <f t="shared" si="210"/>
        <v>1</v>
      </c>
      <c r="BD322" s="162">
        <f t="shared" si="235"/>
        <v>3000</v>
      </c>
      <c r="BE322" s="162">
        <f t="shared" si="236"/>
        <v>3000</v>
      </c>
      <c r="BF322" s="179">
        <f t="shared" si="237"/>
        <v>3000</v>
      </c>
      <c r="BG322" s="180">
        <f t="shared" si="238"/>
        <v>3000</v>
      </c>
      <c r="BH322" s="254"/>
      <c r="BI322" s="254"/>
      <c r="BJ322" s="197"/>
      <c r="BK322" s="197"/>
      <c r="BL322" s="202" t="str">
        <f t="shared" si="215"/>
        <v/>
      </c>
    </row>
    <row r="323" spans="1:107" ht="12" hidden="1" customHeight="1">
      <c r="A323" s="365" t="s">
        <v>600</v>
      </c>
      <c r="B323" s="366" t="s">
        <v>421</v>
      </c>
      <c r="C323" s="365" t="s">
        <v>1181</v>
      </c>
      <c r="D323" s="366" t="s">
        <v>413</v>
      </c>
      <c r="E323" s="366" t="s">
        <v>1106</v>
      </c>
      <c r="F323" s="366" t="s">
        <v>533</v>
      </c>
      <c r="G323" s="366" t="s">
        <v>1344</v>
      </c>
      <c r="H323" s="366" t="s">
        <v>1089</v>
      </c>
      <c r="I323" s="366" t="s">
        <v>456</v>
      </c>
      <c r="J323" s="384">
        <v>93000</v>
      </c>
      <c r="K323" s="384">
        <v>77744.53</v>
      </c>
      <c r="L323" s="162" t="str">
        <f t="shared" si="216"/>
        <v>806043014090412122008001024400001</v>
      </c>
      <c r="M323" s="163">
        <f t="array" ref="M323">IF(COUNT(SEARCH(Удалить_Роспись_КВСР,$B323)*SEARCH(Удалить_Роспись_ПБС,$C323)*SEARCH(Удалить_Роспись_КФСР, $D323)*SEARCH(Удалить_Роспись_КЦСР,$E323)*SEARCH(Удалить_Роспись_КВР,$F323)*SEARCH(Удалить_Роспись_ЭК,$H323)*SEARCH(Удалить_Роспись_КР,$I323))&gt;0,0,1)</f>
        <v>1</v>
      </c>
      <c r="N323" s="163">
        <v>1</v>
      </c>
      <c r="O323" s="163" t="str">
        <f t="shared" si="218"/>
        <v/>
      </c>
      <c r="P323" s="263" t="str">
        <f t="shared" si="219"/>
        <v/>
      </c>
      <c r="Q323" s="263" t="str">
        <f t="shared" si="220"/>
        <v/>
      </c>
      <c r="R323" s="263" t="str">
        <f t="shared" si="221"/>
        <v/>
      </c>
      <c r="S323" s="263" t="str">
        <f t="shared" si="222"/>
        <v/>
      </c>
      <c r="T323" s="263" t="str">
        <f t="shared" si="223"/>
        <v/>
      </c>
      <c r="U323" s="263" t="str">
        <f t="shared" ref="U323:U386" si="243">IF(LEFT($E323,3)="795","рцп","")</f>
        <v/>
      </c>
      <c r="V323" s="263" t="str">
        <f t="shared" si="224"/>
        <v/>
      </c>
      <c r="W323" s="263" t="str">
        <f t="shared" ref="W323:W386" si="244">IF(AND($B323="806",$D323="0503"),"бла","")</f>
        <v/>
      </c>
      <c r="X323" s="263" t="str">
        <f t="shared" si="225"/>
        <v/>
      </c>
      <c r="Y323" s="263" t="str">
        <f t="shared" si="226"/>
        <v/>
      </c>
      <c r="Z323" s="263" t="str">
        <f t="shared" si="227"/>
        <v/>
      </c>
      <c r="AA323" s="263" t="str">
        <f t="shared" si="228"/>
        <v/>
      </c>
      <c r="AB323" s="263" t="str">
        <f t="shared" si="211"/>
        <v/>
      </c>
      <c r="AC323" s="263" t="str">
        <f t="shared" ref="AC323:AC386" si="245">IF($D323="1301","дол","")</f>
        <v/>
      </c>
      <c r="AD323" s="263" t="str">
        <f t="shared" si="212"/>
        <v/>
      </c>
      <c r="AE323" s="263" t="str">
        <f t="shared" si="229"/>
        <v/>
      </c>
      <c r="AF323" s="263" t="str">
        <f t="shared" si="230"/>
        <v/>
      </c>
      <c r="AG323" s="263"/>
      <c r="AJ323" s="163" t="str">
        <f t="shared" si="231"/>
        <v/>
      </c>
      <c r="AK323" s="163" t="str">
        <f t="shared" ref="AK323:AK386" si="246">IF($D323="0107","выб","")</f>
        <v/>
      </c>
      <c r="AL323" s="163" t="str">
        <f t="shared" si="232"/>
        <v/>
      </c>
      <c r="AM323" s="163" t="str">
        <f t="shared" si="233"/>
        <v/>
      </c>
      <c r="AN323" s="163" t="str">
        <f t="shared" ref="AN323:AN386" si="247">IF($D323="0501","жил","")</f>
        <v/>
      </c>
      <c r="AO323" s="163" t="str">
        <f t="shared" ref="AO323:AO386" si="248">IF($D323="1101","физ","")</f>
        <v/>
      </c>
      <c r="AP323" s="163" t="str">
        <f t="shared" ref="AP323:AP386" si="249">IF($D323="0408","тра","")</f>
        <v/>
      </c>
      <c r="AQ323" s="163" t="str">
        <f t="shared" ref="AQ323:AQ386" si="250">IF($D323="1001","пен","")</f>
        <v/>
      </c>
      <c r="AR323" s="163" t="str">
        <f t="shared" ref="AR323:AR386" si="251">IF(LEFT($E323,3)="795","рцп","")</f>
        <v/>
      </c>
      <c r="AS323" s="163" t="str">
        <f t="shared" si="213"/>
        <v/>
      </c>
      <c r="AT323" s="163" t="str">
        <f t="shared" si="214"/>
        <v/>
      </c>
      <c r="AU323" s="163" t="str">
        <f t="shared" si="234"/>
        <v>рбс</v>
      </c>
      <c r="AV323" s="163" t="str">
        <f t="shared" si="217"/>
        <v>рбс80604301409общпро</v>
      </c>
      <c r="AW323" s="162">
        <f t="shared" si="239"/>
        <v>93000</v>
      </c>
      <c r="AX323" s="162">
        <f t="shared" si="240"/>
        <v>77744.53</v>
      </c>
      <c r="AY323" s="162">
        <f t="shared" si="241"/>
        <v>93000</v>
      </c>
      <c r="AZ323" s="162">
        <f t="shared" si="242"/>
        <v>77744.53</v>
      </c>
      <c r="BA323" s="164">
        <f t="shared" ref="BA323:BA386" si="252">VLOOKUP(H323,спр_Индексации_ЭКР,2,FALSE)</f>
        <v>1</v>
      </c>
      <c r="BB323" s="164">
        <f t="shared" ref="BB323:BB386" si="253">VLOOKUP(H323,спр_Индексации_ЭКР,4,FALSE)</f>
        <v>1</v>
      </c>
      <c r="BC323" s="164">
        <f t="shared" ref="BC323:BC386" si="254">VLOOKUP(H323,спр_Индексации_ЭКР,5,FALSE)</f>
        <v>1</v>
      </c>
      <c r="BD323" s="162">
        <f t="shared" si="235"/>
        <v>93000</v>
      </c>
      <c r="BE323" s="162">
        <f t="shared" si="236"/>
        <v>77744.53</v>
      </c>
      <c r="BF323" s="179">
        <f t="shared" si="237"/>
        <v>93000</v>
      </c>
      <c r="BG323" s="180">
        <f t="shared" si="238"/>
        <v>93000</v>
      </c>
      <c r="BH323" s="254"/>
      <c r="BI323" s="254"/>
      <c r="BJ323" s="197"/>
      <c r="BK323" s="197"/>
      <c r="BL323" s="202" t="str">
        <f t="shared" si="215"/>
        <v/>
      </c>
    </row>
    <row r="324" spans="1:107" ht="12" hidden="1" customHeight="1">
      <c r="A324" s="365" t="s">
        <v>600</v>
      </c>
      <c r="B324" s="366" t="s">
        <v>421</v>
      </c>
      <c r="C324" s="365" t="s">
        <v>1181</v>
      </c>
      <c r="D324" s="366" t="s">
        <v>387</v>
      </c>
      <c r="E324" s="366" t="s">
        <v>705</v>
      </c>
      <c r="F324" s="366" t="s">
        <v>1102</v>
      </c>
      <c r="G324" s="366" t="s">
        <v>1344</v>
      </c>
      <c r="H324" s="366" t="s">
        <v>1191</v>
      </c>
      <c r="I324" s="366" t="s">
        <v>331</v>
      </c>
      <c r="J324" s="384">
        <v>115059703</v>
      </c>
      <c r="K324" s="384">
        <v>58023306</v>
      </c>
      <c r="L324" s="162" t="str">
        <f t="shared" si="216"/>
        <v>806043014090502032007570081100010</v>
      </c>
      <c r="M324" s="163">
        <f t="array" ref="M324">IF(COUNT(SEARCH(Удалить_Роспись_КВСР,$B324)*SEARCH(Удалить_Роспись_ПБС,$C324)*SEARCH(Удалить_Роспись_КФСР, $D324)*SEARCH(Удалить_Роспись_КЦСР,$E324)*SEARCH(Удалить_Роспись_КВР,$F324)*SEARCH(Удалить_Роспись_ЭК,$H324)*SEARCH(Удалить_Роспись_КР,$I324))&gt;0,0,1)</f>
        <v>0</v>
      </c>
      <c r="N324" s="163">
        <f t="array" ref="N324">IF(COUNT(SEARCH(Удалить_Индекс_КВСР,$B324)*SEARCH(Удалить_Индекс_ПБС,$C324)*SEARCH(Удалить_Индекс_КФСР,$D324)*SEARCH(Удалить_Индекс_КЦСР,$E324)*SEARCH(Удалить_Индекс_КВР,$F324)*SEARCH(Удалить_Индекс_ЭК,$H324)*SEARCH(Удалить_Индекс_КР,$I324))&gt;0,0,1)</f>
        <v>0</v>
      </c>
      <c r="O324" s="163" t="str">
        <f t="shared" si="218"/>
        <v/>
      </c>
      <c r="P324" s="263" t="str">
        <f t="shared" si="219"/>
        <v/>
      </c>
      <c r="Q324" s="263" t="str">
        <f t="shared" si="220"/>
        <v/>
      </c>
      <c r="R324" s="263" t="str">
        <f t="shared" si="221"/>
        <v/>
      </c>
      <c r="S324" s="263" t="str">
        <f t="shared" si="222"/>
        <v/>
      </c>
      <c r="T324" s="263" t="str">
        <f t="shared" si="223"/>
        <v/>
      </c>
      <c r="U324" s="263" t="str">
        <f t="shared" si="243"/>
        <v/>
      </c>
      <c r="V324" s="263" t="str">
        <f t="shared" si="224"/>
        <v/>
      </c>
      <c r="W324" s="263" t="str">
        <f t="shared" si="244"/>
        <v/>
      </c>
      <c r="X324" s="263" t="str">
        <f t="shared" si="225"/>
        <v/>
      </c>
      <c r="Y324" s="263" t="str">
        <f t="shared" si="226"/>
        <v/>
      </c>
      <c r="Z324" s="263" t="str">
        <f t="shared" si="227"/>
        <v/>
      </c>
      <c r="AA324" s="263" t="str">
        <f t="shared" si="228"/>
        <v/>
      </c>
      <c r="AB324" s="263" t="str">
        <f t="shared" ref="AB324:AB387" si="255">IF($F324="611","смз","")</f>
        <v/>
      </c>
      <c r="AC324" s="263" t="str">
        <f t="shared" si="245"/>
        <v/>
      </c>
      <c r="AD324" s="263" t="str">
        <f t="shared" ref="AD324:AD387" si="256">IF($F324="612","сиц","")</f>
        <v/>
      </c>
      <c r="AE324" s="263" t="str">
        <f t="shared" si="229"/>
        <v/>
      </c>
      <c r="AF324" s="263" t="str">
        <f t="shared" si="230"/>
        <v/>
      </c>
      <c r="AG324" s="263"/>
      <c r="AJ324" s="163" t="str">
        <f t="shared" si="231"/>
        <v/>
      </c>
      <c r="AK324" s="163" t="str">
        <f t="shared" si="246"/>
        <v/>
      </c>
      <c r="AL324" s="163" t="str">
        <f t="shared" si="232"/>
        <v/>
      </c>
      <c r="AM324" s="163" t="str">
        <f t="shared" si="233"/>
        <v>меж</v>
      </c>
      <c r="AN324" s="163" t="str">
        <f t="shared" si="247"/>
        <v/>
      </c>
      <c r="AO324" s="163" t="str">
        <f t="shared" si="248"/>
        <v/>
      </c>
      <c r="AP324" s="163" t="str">
        <f t="shared" si="249"/>
        <v/>
      </c>
      <c r="AQ324" s="163" t="str">
        <f t="shared" si="250"/>
        <v/>
      </c>
      <c r="AR324" s="163" t="str">
        <f t="shared" si="251"/>
        <v/>
      </c>
      <c r="AS324" s="163" t="str">
        <f t="shared" ref="AS324:AS387" si="257">IF($F324="611","смз","")</f>
        <v/>
      </c>
      <c r="AT324" s="163" t="str">
        <f t="shared" ref="AT324:AT387" si="258">IF($F324="612","сиц","")</f>
        <v/>
      </c>
      <c r="AU324" s="163" t="str">
        <f t="shared" si="234"/>
        <v>рбс</v>
      </c>
      <c r="AV324" s="163" t="str">
        <f t="shared" si="217"/>
        <v>рбс80604301409общпро</v>
      </c>
      <c r="AW324" s="162">
        <f t="shared" si="239"/>
        <v>0</v>
      </c>
      <c r="AX324" s="162">
        <f t="shared" si="240"/>
        <v>0</v>
      </c>
      <c r="AY324" s="162">
        <f t="shared" si="241"/>
        <v>0</v>
      </c>
      <c r="AZ324" s="162">
        <f t="shared" si="242"/>
        <v>0</v>
      </c>
      <c r="BA324" s="164">
        <f t="shared" si="252"/>
        <v>1</v>
      </c>
      <c r="BB324" s="164">
        <f t="shared" si="253"/>
        <v>1</v>
      </c>
      <c r="BC324" s="164">
        <f t="shared" si="254"/>
        <v>1</v>
      </c>
      <c r="BD324" s="162">
        <f t="shared" si="235"/>
        <v>0</v>
      </c>
      <c r="BE324" s="162">
        <f t="shared" si="236"/>
        <v>0</v>
      </c>
      <c r="BF324" s="179">
        <f t="shared" si="237"/>
        <v>0</v>
      </c>
      <c r="BG324" s="180">
        <f t="shared" si="238"/>
        <v>0</v>
      </c>
      <c r="BH324" s="254"/>
      <c r="BI324" s="254"/>
      <c r="BJ324" s="197"/>
      <c r="BK324" s="197"/>
      <c r="BL324" s="202" t="str">
        <f t="shared" si="215"/>
        <v/>
      </c>
    </row>
    <row r="325" spans="1:107" ht="12" hidden="1" customHeight="1">
      <c r="A325" s="365" t="s">
        <v>600</v>
      </c>
      <c r="B325" s="366" t="s">
        <v>421</v>
      </c>
      <c r="C325" s="365" t="s">
        <v>1181</v>
      </c>
      <c r="D325" s="366" t="s">
        <v>387</v>
      </c>
      <c r="E325" s="366" t="s">
        <v>705</v>
      </c>
      <c r="F325" s="366" t="s">
        <v>1102</v>
      </c>
      <c r="G325" s="366" t="s">
        <v>1344</v>
      </c>
      <c r="H325" s="366" t="s">
        <v>1193</v>
      </c>
      <c r="I325" s="366" t="s">
        <v>331</v>
      </c>
      <c r="J325" s="384">
        <v>80692217</v>
      </c>
      <c r="K325" s="384">
        <v>56258701</v>
      </c>
      <c r="L325" s="162" t="str">
        <f t="shared" si="216"/>
        <v>806043014090502032007570081100010</v>
      </c>
      <c r="M325" s="163">
        <f t="array" ref="M325">IF(COUNT(SEARCH(Удалить_Роспись_КВСР,$B325)*SEARCH(Удалить_Роспись_ПБС,$C325)*SEARCH(Удалить_Роспись_КФСР, $D325)*SEARCH(Удалить_Роспись_КЦСР,$E325)*SEARCH(Удалить_Роспись_КВР,$F325)*SEARCH(Удалить_Роспись_ЭК,$H325)*SEARCH(Удалить_Роспись_КР,$I325))&gt;0,0,1)</f>
        <v>0</v>
      </c>
      <c r="N325" s="163">
        <f t="array" ref="N325">IF(COUNT(SEARCH(Удалить_Индекс_КВСР,$B325)*SEARCH(Удалить_Индекс_ПБС,$C325)*SEARCH(Удалить_Индекс_КФСР,$D325)*SEARCH(Удалить_Индекс_КЦСР,$E325)*SEARCH(Удалить_Индекс_КВР,$F325)*SEARCH(Удалить_Индекс_ЭК,$H325)*SEARCH(Удалить_Индекс_КР,$I325))&gt;0,0,1)</f>
        <v>0</v>
      </c>
      <c r="O325" s="163" t="str">
        <f t="shared" si="218"/>
        <v/>
      </c>
      <c r="P325" s="263" t="str">
        <f t="shared" si="219"/>
        <v/>
      </c>
      <c r="Q325" s="263" t="str">
        <f t="shared" si="220"/>
        <v/>
      </c>
      <c r="R325" s="263" t="str">
        <f t="shared" si="221"/>
        <v/>
      </c>
      <c r="S325" s="263" t="str">
        <f t="shared" si="222"/>
        <v/>
      </c>
      <c r="T325" s="263" t="str">
        <f t="shared" si="223"/>
        <v/>
      </c>
      <c r="U325" s="263" t="str">
        <f t="shared" si="243"/>
        <v/>
      </c>
      <c r="V325" s="263" t="str">
        <f t="shared" si="224"/>
        <v/>
      </c>
      <c r="W325" s="263" t="str">
        <f t="shared" si="244"/>
        <v/>
      </c>
      <c r="X325" s="263" t="str">
        <f t="shared" si="225"/>
        <v/>
      </c>
      <c r="Y325" s="263" t="str">
        <f t="shared" si="226"/>
        <v/>
      </c>
      <c r="Z325" s="263" t="str">
        <f t="shared" si="227"/>
        <v/>
      </c>
      <c r="AA325" s="263" t="str">
        <f t="shared" si="228"/>
        <v/>
      </c>
      <c r="AB325" s="263" t="str">
        <f t="shared" si="255"/>
        <v/>
      </c>
      <c r="AC325" s="263" t="str">
        <f t="shared" si="245"/>
        <v/>
      </c>
      <c r="AD325" s="263" t="str">
        <f t="shared" si="256"/>
        <v/>
      </c>
      <c r="AE325" s="263" t="str">
        <f t="shared" si="229"/>
        <v/>
      </c>
      <c r="AF325" s="263" t="str">
        <f t="shared" si="230"/>
        <v/>
      </c>
      <c r="AG325" s="263"/>
      <c r="AJ325" s="163" t="str">
        <f t="shared" si="231"/>
        <v/>
      </c>
      <c r="AK325" s="163" t="str">
        <f t="shared" si="246"/>
        <v/>
      </c>
      <c r="AL325" s="163" t="str">
        <f t="shared" si="232"/>
        <v/>
      </c>
      <c r="AM325" s="163" t="str">
        <f t="shared" si="233"/>
        <v>меж</v>
      </c>
      <c r="AN325" s="163" t="str">
        <f t="shared" si="247"/>
        <v/>
      </c>
      <c r="AO325" s="163" t="str">
        <f t="shared" si="248"/>
        <v/>
      </c>
      <c r="AP325" s="163" t="str">
        <f t="shared" si="249"/>
        <v/>
      </c>
      <c r="AQ325" s="163" t="str">
        <f t="shared" si="250"/>
        <v/>
      </c>
      <c r="AR325" s="163" t="str">
        <f t="shared" si="251"/>
        <v/>
      </c>
      <c r="AS325" s="163" t="str">
        <f t="shared" si="257"/>
        <v/>
      </c>
      <c r="AT325" s="163" t="str">
        <f t="shared" si="258"/>
        <v/>
      </c>
      <c r="AU325" s="163" t="str">
        <f t="shared" si="234"/>
        <v>рбс</v>
      </c>
      <c r="AV325" s="163" t="str">
        <f t="shared" si="217"/>
        <v>рбс80604301409общпро</v>
      </c>
      <c r="AW325" s="162">
        <f t="shared" si="239"/>
        <v>0</v>
      </c>
      <c r="AX325" s="162">
        <f t="shared" si="240"/>
        <v>0</v>
      </c>
      <c r="AY325" s="162">
        <f t="shared" si="241"/>
        <v>0</v>
      </c>
      <c r="AZ325" s="162">
        <f t="shared" si="242"/>
        <v>0</v>
      </c>
      <c r="BA325" s="164">
        <f t="shared" si="252"/>
        <v>1</v>
      </c>
      <c r="BB325" s="164">
        <f t="shared" si="253"/>
        <v>1</v>
      </c>
      <c r="BC325" s="164">
        <f t="shared" si="254"/>
        <v>1</v>
      </c>
      <c r="BD325" s="162">
        <f t="shared" si="235"/>
        <v>0</v>
      </c>
      <c r="BE325" s="162">
        <f t="shared" si="236"/>
        <v>0</v>
      </c>
      <c r="BF325" s="179">
        <f t="shared" si="237"/>
        <v>0</v>
      </c>
      <c r="BG325" s="180">
        <f t="shared" si="238"/>
        <v>0</v>
      </c>
      <c r="BH325" s="254"/>
      <c r="BI325" s="254"/>
      <c r="BJ325" s="197"/>
      <c r="BK325" s="197"/>
      <c r="BL325" s="202" t="str">
        <f t="shared" ref="BL325:BL388" si="259">IF(LEFT(B325,1)="9",LEFT(D325,2),"")</f>
        <v/>
      </c>
    </row>
    <row r="326" spans="1:107" ht="12" hidden="1" customHeight="1">
      <c r="A326" s="365" t="s">
        <v>600</v>
      </c>
      <c r="B326" s="366" t="s">
        <v>421</v>
      </c>
      <c r="C326" s="365" t="s">
        <v>1181</v>
      </c>
      <c r="D326" s="366" t="s">
        <v>387</v>
      </c>
      <c r="E326" s="366" t="s">
        <v>706</v>
      </c>
      <c r="F326" s="366" t="s">
        <v>1102</v>
      </c>
      <c r="G326" s="366" t="s">
        <v>1344</v>
      </c>
      <c r="H326" s="366" t="s">
        <v>1193</v>
      </c>
      <c r="I326" s="366" t="s">
        <v>331</v>
      </c>
      <c r="J326" s="384">
        <v>17100500</v>
      </c>
      <c r="K326" s="384">
        <v>12436800</v>
      </c>
      <c r="L326" s="162" t="str">
        <f t="shared" si="216"/>
        <v>806043014090502032007577081100010</v>
      </c>
      <c r="M326" s="163">
        <f t="array" ref="M326">IF(COUNT(SEARCH(Удалить_Роспись_КВСР,$B326)*SEARCH(Удалить_Роспись_ПБС,$C326)*SEARCH(Удалить_Роспись_КФСР, $D326)*SEARCH(Удалить_Роспись_КЦСР,$E326)*SEARCH(Удалить_Роспись_КВР,$F326)*SEARCH(Удалить_Роспись_ЭК,$H326)*SEARCH(Удалить_Роспись_КР,$I326))&gt;0,0,1)</f>
        <v>0</v>
      </c>
      <c r="N326" s="163">
        <f t="array" ref="N326">IF(COUNT(SEARCH(Удалить_Индекс_КВСР,$B326)*SEARCH(Удалить_Индекс_ПБС,$C326)*SEARCH(Удалить_Индекс_КФСР,$D326)*SEARCH(Удалить_Индекс_КЦСР,$E326)*SEARCH(Удалить_Индекс_КВР,$F326)*SEARCH(Удалить_Индекс_ЭК,$H326)*SEARCH(Удалить_Индекс_КР,$I326))&gt;0,0,1)</f>
        <v>0</v>
      </c>
      <c r="O326" s="163" t="str">
        <f t="shared" si="218"/>
        <v/>
      </c>
      <c r="P326" s="263" t="str">
        <f t="shared" si="219"/>
        <v/>
      </c>
      <c r="Q326" s="263" t="str">
        <f t="shared" si="220"/>
        <v/>
      </c>
      <c r="R326" s="263" t="str">
        <f t="shared" si="221"/>
        <v/>
      </c>
      <c r="S326" s="263" t="str">
        <f t="shared" si="222"/>
        <v/>
      </c>
      <c r="T326" s="263" t="str">
        <f t="shared" si="223"/>
        <v/>
      </c>
      <c r="U326" s="263" t="str">
        <f t="shared" si="243"/>
        <v/>
      </c>
      <c r="V326" s="263" t="str">
        <f t="shared" si="224"/>
        <v/>
      </c>
      <c r="W326" s="263" t="str">
        <f t="shared" si="244"/>
        <v/>
      </c>
      <c r="X326" s="263" t="str">
        <f t="shared" si="225"/>
        <v/>
      </c>
      <c r="Y326" s="263" t="str">
        <f t="shared" si="226"/>
        <v/>
      </c>
      <c r="Z326" s="263" t="str">
        <f t="shared" si="227"/>
        <v/>
      </c>
      <c r="AA326" s="263" t="str">
        <f t="shared" si="228"/>
        <v/>
      </c>
      <c r="AB326" s="263" t="str">
        <f t="shared" si="255"/>
        <v/>
      </c>
      <c r="AC326" s="263" t="str">
        <f t="shared" si="245"/>
        <v/>
      </c>
      <c r="AD326" s="263" t="str">
        <f t="shared" si="256"/>
        <v/>
      </c>
      <c r="AE326" s="263" t="str">
        <f t="shared" si="229"/>
        <v/>
      </c>
      <c r="AF326" s="263" t="str">
        <f t="shared" si="230"/>
        <v/>
      </c>
      <c r="AG326" s="263"/>
      <c r="AJ326" s="163" t="str">
        <f t="shared" si="231"/>
        <v/>
      </c>
      <c r="AK326" s="163" t="str">
        <f t="shared" si="246"/>
        <v/>
      </c>
      <c r="AL326" s="163" t="str">
        <f t="shared" si="232"/>
        <v/>
      </c>
      <c r="AM326" s="163" t="str">
        <f t="shared" si="233"/>
        <v>меж</v>
      </c>
      <c r="AN326" s="163" t="str">
        <f t="shared" si="247"/>
        <v/>
      </c>
      <c r="AO326" s="163" t="str">
        <f t="shared" si="248"/>
        <v/>
      </c>
      <c r="AP326" s="163" t="str">
        <f t="shared" si="249"/>
        <v/>
      </c>
      <c r="AQ326" s="163" t="str">
        <f t="shared" si="250"/>
        <v/>
      </c>
      <c r="AR326" s="163" t="str">
        <f t="shared" si="251"/>
        <v/>
      </c>
      <c r="AS326" s="163" t="str">
        <f t="shared" si="257"/>
        <v/>
      </c>
      <c r="AT326" s="163" t="str">
        <f t="shared" si="258"/>
        <v/>
      </c>
      <c r="AU326" s="163" t="str">
        <f t="shared" si="234"/>
        <v>рбс</v>
      </c>
      <c r="AV326" s="163" t="str">
        <f t="shared" si="217"/>
        <v>рбс80604301409общпро</v>
      </c>
      <c r="AW326" s="162">
        <f t="shared" si="239"/>
        <v>0</v>
      </c>
      <c r="AX326" s="162">
        <f t="shared" si="240"/>
        <v>0</v>
      </c>
      <c r="AY326" s="162">
        <f t="shared" si="241"/>
        <v>0</v>
      </c>
      <c r="AZ326" s="162">
        <f t="shared" si="242"/>
        <v>0</v>
      </c>
      <c r="BA326" s="164">
        <f t="shared" si="252"/>
        <v>1</v>
      </c>
      <c r="BB326" s="164">
        <f t="shared" si="253"/>
        <v>1</v>
      </c>
      <c r="BC326" s="164">
        <f t="shared" si="254"/>
        <v>1</v>
      </c>
      <c r="BD326" s="162">
        <f t="shared" si="235"/>
        <v>0</v>
      </c>
      <c r="BE326" s="162">
        <f t="shared" si="236"/>
        <v>0</v>
      </c>
      <c r="BF326" s="179">
        <f t="shared" si="237"/>
        <v>0</v>
      </c>
      <c r="BG326" s="180">
        <f t="shared" si="238"/>
        <v>0</v>
      </c>
      <c r="BH326" s="254"/>
      <c r="BI326" s="254"/>
      <c r="BJ326" s="197"/>
      <c r="BK326" s="197"/>
      <c r="BL326" s="202" t="str">
        <f t="shared" si="259"/>
        <v/>
      </c>
    </row>
    <row r="327" spans="1:107" ht="12" hidden="1" customHeight="1">
      <c r="A327" s="365" t="s">
        <v>600</v>
      </c>
      <c r="B327" s="366" t="s">
        <v>421</v>
      </c>
      <c r="C327" s="365" t="s">
        <v>1181</v>
      </c>
      <c r="D327" s="366" t="s">
        <v>387</v>
      </c>
      <c r="E327" s="366" t="s">
        <v>658</v>
      </c>
      <c r="F327" s="366" t="s">
        <v>533</v>
      </c>
      <c r="G327" s="366" t="s">
        <v>1344</v>
      </c>
      <c r="H327" s="366" t="s">
        <v>1089</v>
      </c>
      <c r="I327" s="366" t="s">
        <v>456</v>
      </c>
      <c r="J327" s="384">
        <v>37900</v>
      </c>
      <c r="K327" s="384">
        <v>0</v>
      </c>
      <c r="L327" s="162" t="str">
        <f t="shared" ref="L327:L390" si="260">CONCATENATE(B327,C327,D327,E327,F327,G327,I327)</f>
        <v>80604301409050290900Ш000024400001</v>
      </c>
      <c r="M327" s="163">
        <f t="array" ref="M327">IF(COUNT(SEARCH(Удалить_Роспись_КВСР,$B327)*SEARCH(Удалить_Роспись_ПБС,$C327)*SEARCH(Удалить_Роспись_КФСР, $D327)*SEARCH(Удалить_Роспись_КЦСР,$E327)*SEARCH(Удалить_Роспись_КВР,$F327)*SEARCH(Удалить_Роспись_ЭК,$H327)*SEARCH(Удалить_Роспись_КР,$I327))&gt;0,0,1)</f>
        <v>1</v>
      </c>
      <c r="N327" s="163">
        <v>1</v>
      </c>
      <c r="O327" s="163" t="str">
        <f t="shared" si="218"/>
        <v/>
      </c>
      <c r="P327" s="263" t="str">
        <f t="shared" si="219"/>
        <v/>
      </c>
      <c r="Q327" s="263" t="str">
        <f t="shared" si="220"/>
        <v/>
      </c>
      <c r="R327" s="263" t="str">
        <f t="shared" si="221"/>
        <v/>
      </c>
      <c r="S327" s="263" t="str">
        <f t="shared" si="222"/>
        <v/>
      </c>
      <c r="T327" s="263" t="str">
        <f t="shared" si="223"/>
        <v/>
      </c>
      <c r="U327" s="263" t="str">
        <f t="shared" si="243"/>
        <v/>
      </c>
      <c r="V327" s="263" t="str">
        <f t="shared" si="224"/>
        <v/>
      </c>
      <c r="W327" s="263" t="str">
        <f t="shared" si="244"/>
        <v/>
      </c>
      <c r="X327" s="263" t="str">
        <f t="shared" si="225"/>
        <v/>
      </c>
      <c r="Y327" s="263" t="str">
        <f t="shared" si="226"/>
        <v/>
      </c>
      <c r="Z327" s="263" t="str">
        <f t="shared" si="227"/>
        <v/>
      </c>
      <c r="AA327" s="263" t="str">
        <f t="shared" si="228"/>
        <v/>
      </c>
      <c r="AB327" s="263" t="str">
        <f t="shared" si="255"/>
        <v/>
      </c>
      <c r="AC327" s="263" t="str">
        <f t="shared" si="245"/>
        <v/>
      </c>
      <c r="AD327" s="263" t="str">
        <f t="shared" si="256"/>
        <v/>
      </c>
      <c r="AE327" s="263" t="str">
        <f t="shared" si="229"/>
        <v/>
      </c>
      <c r="AF327" s="263" t="str">
        <f t="shared" si="230"/>
        <v/>
      </c>
      <c r="AG327" s="263"/>
      <c r="AJ327" s="163" t="str">
        <f t="shared" si="231"/>
        <v/>
      </c>
      <c r="AK327" s="163" t="str">
        <f t="shared" si="246"/>
        <v/>
      </c>
      <c r="AL327" s="163" t="str">
        <f t="shared" si="232"/>
        <v/>
      </c>
      <c r="AM327" s="163" t="str">
        <f t="shared" si="233"/>
        <v/>
      </c>
      <c r="AN327" s="163" t="str">
        <f t="shared" si="247"/>
        <v/>
      </c>
      <c r="AO327" s="163" t="str">
        <f t="shared" si="248"/>
        <v/>
      </c>
      <c r="AP327" s="163" t="str">
        <f t="shared" si="249"/>
        <v/>
      </c>
      <c r="AQ327" s="163" t="str">
        <f t="shared" si="250"/>
        <v/>
      </c>
      <c r="AR327" s="163" t="str">
        <f t="shared" si="251"/>
        <v/>
      </c>
      <c r="AS327" s="163" t="str">
        <f t="shared" si="257"/>
        <v/>
      </c>
      <c r="AT327" s="163" t="str">
        <f t="shared" si="258"/>
        <v/>
      </c>
      <c r="AU327" s="163" t="str">
        <f t="shared" si="234"/>
        <v>рбс</v>
      </c>
      <c r="AV327" s="163" t="str">
        <f t="shared" ref="AV327:AV390" si="261">CONCATENATE(AU327,B327,C327,IF(ISNA(VLOOKUP(I327,спр_Платные,1,FALSE)),"общ","пла"),VLOOKUP(H327,спр_Индексации_ЭКР,3,FALSE))</f>
        <v>рбс80604301409общпро</v>
      </c>
      <c r="AW327" s="162">
        <f t="shared" si="239"/>
        <v>37900</v>
      </c>
      <c r="AX327" s="162">
        <f t="shared" si="240"/>
        <v>0</v>
      </c>
      <c r="AY327" s="162">
        <f t="shared" si="241"/>
        <v>37900</v>
      </c>
      <c r="AZ327" s="162">
        <f t="shared" si="242"/>
        <v>0</v>
      </c>
      <c r="BA327" s="164">
        <f t="shared" si="252"/>
        <v>1</v>
      </c>
      <c r="BB327" s="164">
        <f t="shared" si="253"/>
        <v>1</v>
      </c>
      <c r="BC327" s="164">
        <f t="shared" si="254"/>
        <v>1</v>
      </c>
      <c r="BD327" s="162">
        <f>IF(ISNA(BA327),0,AY327*$BA327)+17057</f>
        <v>54957</v>
      </c>
      <c r="BE327" s="162">
        <f t="shared" si="236"/>
        <v>0</v>
      </c>
      <c r="BF327" s="179">
        <f t="shared" si="237"/>
        <v>54957</v>
      </c>
      <c r="BG327" s="180">
        <f t="shared" si="238"/>
        <v>54957</v>
      </c>
      <c r="BH327" s="254"/>
      <c r="BI327" s="254"/>
      <c r="BJ327" s="197"/>
      <c r="BK327" s="197"/>
      <c r="BL327" s="202" t="str">
        <f t="shared" si="259"/>
        <v/>
      </c>
    </row>
    <row r="328" spans="1:107" ht="12" hidden="1" customHeight="1">
      <c r="A328" s="365" t="s">
        <v>600</v>
      </c>
      <c r="B328" s="366" t="s">
        <v>421</v>
      </c>
      <c r="C328" s="365" t="s">
        <v>1181</v>
      </c>
      <c r="D328" s="366" t="s">
        <v>388</v>
      </c>
      <c r="E328" s="366" t="s">
        <v>1362</v>
      </c>
      <c r="F328" s="366" t="s">
        <v>533</v>
      </c>
      <c r="G328" s="366" t="s">
        <v>1344</v>
      </c>
      <c r="H328" s="366" t="s">
        <v>1089</v>
      </c>
      <c r="I328" s="366" t="s">
        <v>456</v>
      </c>
      <c r="J328" s="384">
        <v>1869040</v>
      </c>
      <c r="K328" s="384">
        <v>549241.19999999995</v>
      </c>
      <c r="L328" s="162" t="str">
        <f t="shared" si="260"/>
        <v>806043014090503021008002024400001</v>
      </c>
      <c r="M328" s="163">
        <f t="array" ref="M328">IF(COUNT(SEARCH(Удалить_Роспись_КВСР,$B328)*SEARCH(Удалить_Роспись_ПБС,$C328)*SEARCH(Удалить_Роспись_КФСР, $D328)*SEARCH(Удалить_Роспись_КЦСР,$E328)*SEARCH(Удалить_Роспись_КВР,$F328)*SEARCH(Удалить_Роспись_ЭК,$H328)*SEARCH(Удалить_Роспись_КР,$I328))&gt;0,0,1)</f>
        <v>1</v>
      </c>
      <c r="N328" s="163">
        <v>1</v>
      </c>
      <c r="O328" s="163" t="str">
        <f t="shared" ref="O328:O391" si="262">IF(OR($E328="09200П0000"),"тра","")</f>
        <v/>
      </c>
      <c r="P328" s="263" t="str">
        <f t="shared" ref="P328:P391" si="263">IF($E328="09200Л0000","воз","")</f>
        <v/>
      </c>
      <c r="Q328" s="263" t="str">
        <f t="shared" ref="Q328:Q391" si="264">IF(OR($E328="90900Д0000"),"инв","")</f>
        <v/>
      </c>
      <c r="R328" s="263" t="str">
        <f t="shared" ref="R328:R391" si="265">IF(OR($E328="90900Ж0000"),"зем","")</f>
        <v/>
      </c>
      <c r="S328" s="263" t="str">
        <f t="shared" ref="S328:S391" si="266">IF($D328="1001","пен","")</f>
        <v/>
      </c>
      <c r="T328" s="263" t="str">
        <f t="shared" ref="T328:T391" si="267">IF($E328="9010080000","рез","")</f>
        <v/>
      </c>
      <c r="U328" s="263" t="str">
        <f t="shared" si="243"/>
        <v/>
      </c>
      <c r="V328" s="263" t="str">
        <f t="shared" ref="V328:V391" si="268">IF(AND(OR($B328="830",B328="863",B328="856"),OR($F328="412",$F328="414",F328="464")),"мер","")</f>
        <v/>
      </c>
      <c r="W328" s="263" t="str">
        <f t="shared" si="244"/>
        <v>бла</v>
      </c>
      <c r="X328" s="263" t="str">
        <f t="shared" ref="X328:X391" si="269">IF(AND(F328="412",D328="0501"),"жил","")</f>
        <v/>
      </c>
      <c r="Y328" s="263" t="str">
        <f t="shared" ref="Y328:Y391" si="270">IF($D328="0107","выб","")</f>
        <v/>
      </c>
      <c r="Z328" s="263" t="str">
        <f t="shared" ref="Z328:Z391" si="271">IF(OR($F328="500",F328="511",F328="521",F328="523",F328="530",F328="540"),"меж","")</f>
        <v/>
      </c>
      <c r="AA328" s="263" t="str">
        <f t="shared" ref="AA328:AA391" si="272">IF(OR(I328="12",I328="36"),"соф","")</f>
        <v/>
      </c>
      <c r="AB328" s="263" t="str">
        <f t="shared" si="255"/>
        <v/>
      </c>
      <c r="AC328" s="263" t="str">
        <f t="shared" si="245"/>
        <v/>
      </c>
      <c r="AD328" s="263" t="str">
        <f t="shared" si="256"/>
        <v/>
      </c>
      <c r="AE328" s="263" t="str">
        <f t="shared" ref="AE328:AE391" si="273">IF(AND($B328="890",$E328="9098000",F328="870"),"рсф","")</f>
        <v/>
      </c>
      <c r="AF328" s="263" t="str">
        <f t="shared" ref="AF328:AF391" si="274">IF(AND($F328="330",B328="806"),"поч","")</f>
        <v/>
      </c>
      <c r="AG328" s="263"/>
      <c r="AJ328" s="163" t="str">
        <f t="shared" ref="AJ328:AJ391" si="275">IF(AND(D328="0503",F328="247"),"осв","")</f>
        <v/>
      </c>
      <c r="AK328" s="163" t="str">
        <f t="shared" si="246"/>
        <v/>
      </c>
      <c r="AL328" s="163" t="str">
        <f t="shared" ref="AL328:AL391" si="276">IF($D328="0503","бла","")</f>
        <v>бла</v>
      </c>
      <c r="AM328" s="163" t="str">
        <f t="shared" ref="AM328:AM391" si="277">IF(OR($I328="10",$I328="04",I328="30",I328="34"),"меж","")</f>
        <v/>
      </c>
      <c r="AN328" s="163" t="str">
        <f t="shared" si="247"/>
        <v/>
      </c>
      <c r="AO328" s="163" t="str">
        <f t="shared" si="248"/>
        <v/>
      </c>
      <c r="AP328" s="163" t="str">
        <f t="shared" si="249"/>
        <v/>
      </c>
      <c r="AQ328" s="163" t="str">
        <f t="shared" si="250"/>
        <v/>
      </c>
      <c r="AR328" s="163" t="str">
        <f t="shared" si="251"/>
        <v/>
      </c>
      <c r="AS328" s="163" t="str">
        <f t="shared" si="257"/>
        <v/>
      </c>
      <c r="AT328" s="163" t="str">
        <f t="shared" si="258"/>
        <v/>
      </c>
      <c r="AU328" s="163" t="str">
        <f t="shared" ref="AU328:AU391" si="278">IF(LEFT(B328,1)="9",LEFT(CONCATENATE(AJ328,AK328,AL328,AM328,AN328,AP328,AQ328,AR328,AS328,AT328,AO328,"рбс"),3),LEFT(CONCATENATE(O328,P328,Q328,R328,S328,T328,U328,V328,W328,X328,Y328,Z328,AA328,AB328,AC328,AD328,AE328,AF328,"рбс"),3))</f>
        <v>бла</v>
      </c>
      <c r="AV328" s="163" t="str">
        <f t="shared" si="261"/>
        <v>бла80604301409общпро</v>
      </c>
      <c r="AW328" s="162">
        <f t="shared" si="239"/>
        <v>1869040</v>
      </c>
      <c r="AX328" s="162">
        <f t="shared" si="240"/>
        <v>549241.19999999995</v>
      </c>
      <c r="AY328" s="162">
        <f t="shared" si="241"/>
        <v>1869040</v>
      </c>
      <c r="AZ328" s="162">
        <f t="shared" si="242"/>
        <v>549241.19999999995</v>
      </c>
      <c r="BA328" s="164">
        <f t="shared" si="252"/>
        <v>1</v>
      </c>
      <c r="BB328" s="164">
        <f t="shared" si="253"/>
        <v>1</v>
      </c>
      <c r="BC328" s="164">
        <f t="shared" si="254"/>
        <v>1</v>
      </c>
      <c r="BD328" s="162">
        <f>IF(ISNA(BA328),0,AY328*$BA328)-69040+61770</f>
        <v>1861770</v>
      </c>
      <c r="BE328" s="162">
        <f t="shared" ref="BE328:BE391" si="279">AZ328*$BA328</f>
        <v>549241.19999999995</v>
      </c>
      <c r="BF328" s="179">
        <f t="shared" ref="BF328:BF391" si="280">BD328*BB328</f>
        <v>1861770</v>
      </c>
      <c r="BG328" s="180">
        <f t="shared" ref="BG328:BG391" si="281">BF328*BC328</f>
        <v>1861770</v>
      </c>
      <c r="BH328" s="254"/>
      <c r="BI328" s="254"/>
      <c r="BJ328" s="197"/>
      <c r="BK328" s="197"/>
      <c r="BL328" s="202" t="str">
        <f t="shared" si="259"/>
        <v/>
      </c>
    </row>
    <row r="329" spans="1:107" ht="12" hidden="1" customHeight="1">
      <c r="A329" s="365" t="s">
        <v>600</v>
      </c>
      <c r="B329" s="366" t="s">
        <v>421</v>
      </c>
      <c r="C329" s="365" t="s">
        <v>1181</v>
      </c>
      <c r="D329" s="366" t="s">
        <v>1363</v>
      </c>
      <c r="E329" s="366" t="s">
        <v>1364</v>
      </c>
      <c r="F329" s="366" t="s">
        <v>548</v>
      </c>
      <c r="G329" s="366" t="s">
        <v>1344</v>
      </c>
      <c r="H329" s="366" t="s">
        <v>1086</v>
      </c>
      <c r="I329" s="366" t="s">
        <v>331</v>
      </c>
      <c r="J329" s="384">
        <v>59689</v>
      </c>
      <c r="K329" s="384">
        <v>34264.800000000003</v>
      </c>
      <c r="L329" s="162" t="str">
        <f t="shared" si="260"/>
        <v>806043014090603022007518012100010</v>
      </c>
      <c r="M329" s="163">
        <f t="array" ref="M329">IF(COUNT(SEARCH(Удалить_Роспись_КВСР,$B329)*SEARCH(Удалить_Роспись_ПБС,$C329)*SEARCH(Удалить_Роспись_КФСР, $D329)*SEARCH(Удалить_Роспись_КЦСР,$E329)*SEARCH(Удалить_Роспись_КВР,$F329)*SEARCH(Удалить_Роспись_ЭК,$H329)*SEARCH(Удалить_Роспись_КР,$I329))&gt;0,0,1)</f>
        <v>0</v>
      </c>
      <c r="N329" s="163">
        <f t="array" ref="N329">IF(COUNT(SEARCH(Удалить_Индекс_КВСР,$B329)*SEARCH(Удалить_Индекс_ПБС,$C329)*SEARCH(Удалить_Индекс_КФСР,$D329)*SEARCH(Удалить_Индекс_КЦСР,$E329)*SEARCH(Удалить_Индекс_КВР,$F329)*SEARCH(Удалить_Индекс_ЭК,$H329)*SEARCH(Удалить_Индекс_КР,$I329))&gt;0,0,1)</f>
        <v>0</v>
      </c>
      <c r="O329" s="163" t="str">
        <f t="shared" si="262"/>
        <v/>
      </c>
      <c r="P329" s="263" t="str">
        <f t="shared" si="263"/>
        <v/>
      </c>
      <c r="Q329" s="263" t="str">
        <f t="shared" si="264"/>
        <v/>
      </c>
      <c r="R329" s="263" t="str">
        <f t="shared" si="265"/>
        <v/>
      </c>
      <c r="S329" s="263" t="str">
        <f t="shared" si="266"/>
        <v/>
      </c>
      <c r="T329" s="263" t="str">
        <f t="shared" si="267"/>
        <v/>
      </c>
      <c r="U329" s="263" t="str">
        <f t="shared" si="243"/>
        <v/>
      </c>
      <c r="V329" s="263" t="str">
        <f t="shared" si="268"/>
        <v/>
      </c>
      <c r="W329" s="263" t="str">
        <f t="shared" si="244"/>
        <v/>
      </c>
      <c r="X329" s="263" t="str">
        <f t="shared" si="269"/>
        <v/>
      </c>
      <c r="Y329" s="263" t="str">
        <f t="shared" si="270"/>
        <v/>
      </c>
      <c r="Z329" s="263" t="str">
        <f t="shared" si="271"/>
        <v/>
      </c>
      <c r="AA329" s="263" t="str">
        <f t="shared" si="272"/>
        <v/>
      </c>
      <c r="AB329" s="263" t="str">
        <f t="shared" si="255"/>
        <v/>
      </c>
      <c r="AC329" s="263" t="str">
        <f t="shared" si="245"/>
        <v/>
      </c>
      <c r="AD329" s="263" t="str">
        <f t="shared" si="256"/>
        <v/>
      </c>
      <c r="AE329" s="263" t="str">
        <f t="shared" si="273"/>
        <v/>
      </c>
      <c r="AF329" s="263" t="str">
        <f t="shared" si="274"/>
        <v/>
      </c>
      <c r="AG329" s="263"/>
      <c r="AJ329" s="163" t="str">
        <f t="shared" si="275"/>
        <v/>
      </c>
      <c r="AK329" s="163" t="str">
        <f t="shared" si="246"/>
        <v/>
      </c>
      <c r="AL329" s="163" t="str">
        <f t="shared" si="276"/>
        <v/>
      </c>
      <c r="AM329" s="163" t="str">
        <f t="shared" si="277"/>
        <v>меж</v>
      </c>
      <c r="AN329" s="163" t="str">
        <f t="shared" si="247"/>
        <v/>
      </c>
      <c r="AO329" s="163" t="str">
        <f t="shared" si="248"/>
        <v/>
      </c>
      <c r="AP329" s="163" t="str">
        <f t="shared" si="249"/>
        <v/>
      </c>
      <c r="AQ329" s="163" t="str">
        <f t="shared" si="250"/>
        <v/>
      </c>
      <c r="AR329" s="163" t="str">
        <f t="shared" si="251"/>
        <v/>
      </c>
      <c r="AS329" s="163" t="str">
        <f t="shared" si="257"/>
        <v/>
      </c>
      <c r="AT329" s="163" t="str">
        <f t="shared" si="258"/>
        <v/>
      </c>
      <c r="AU329" s="163" t="str">
        <f t="shared" si="278"/>
        <v>рбс</v>
      </c>
      <c r="AV329" s="163" t="str">
        <f t="shared" si="261"/>
        <v>рбс80604301409общопл</v>
      </c>
      <c r="AW329" s="162">
        <f t="shared" si="239"/>
        <v>0</v>
      </c>
      <c r="AX329" s="162">
        <f t="shared" si="240"/>
        <v>0</v>
      </c>
      <c r="AY329" s="162">
        <f t="shared" si="241"/>
        <v>0</v>
      </c>
      <c r="AZ329" s="162">
        <f t="shared" si="242"/>
        <v>0</v>
      </c>
      <c r="BA329" s="164">
        <f t="shared" si="252"/>
        <v>1</v>
      </c>
      <c r="BB329" s="164">
        <f t="shared" si="253"/>
        <v>1</v>
      </c>
      <c r="BC329" s="164">
        <f t="shared" si="254"/>
        <v>1</v>
      </c>
      <c r="BD329" s="162">
        <f t="shared" ref="BD329:BD391" si="282">IF(ISNA(BA329),0,AY329*$BA329)</f>
        <v>0</v>
      </c>
      <c r="BE329" s="162">
        <f t="shared" si="279"/>
        <v>0</v>
      </c>
      <c r="BF329" s="179">
        <f t="shared" si="280"/>
        <v>0</v>
      </c>
      <c r="BG329" s="180">
        <f t="shared" si="281"/>
        <v>0</v>
      </c>
      <c r="BH329" s="254"/>
      <c r="BI329" s="254"/>
      <c r="BJ329" s="197"/>
      <c r="BK329" s="197"/>
      <c r="BL329" s="202" t="str">
        <f t="shared" si="259"/>
        <v/>
      </c>
    </row>
    <row r="330" spans="1:107" ht="12" hidden="1" customHeight="1">
      <c r="A330" s="365" t="s">
        <v>600</v>
      </c>
      <c r="B330" s="366" t="s">
        <v>421</v>
      </c>
      <c r="C330" s="365" t="s">
        <v>1181</v>
      </c>
      <c r="D330" s="366" t="s">
        <v>1363</v>
      </c>
      <c r="E330" s="366" t="s">
        <v>1364</v>
      </c>
      <c r="F330" s="366" t="s">
        <v>642</v>
      </c>
      <c r="G330" s="366" t="s">
        <v>1344</v>
      </c>
      <c r="H330" s="366" t="s">
        <v>1088</v>
      </c>
      <c r="I330" s="366" t="s">
        <v>331</v>
      </c>
      <c r="J330" s="384">
        <v>18011</v>
      </c>
      <c r="K330" s="384">
        <v>10347.959999999999</v>
      </c>
      <c r="L330" s="162" t="str">
        <f t="shared" si="260"/>
        <v>806043014090603022007518012900010</v>
      </c>
      <c r="M330" s="163">
        <f t="array" ref="M330">IF(COUNT(SEARCH(Удалить_Роспись_КВСР,$B330)*SEARCH(Удалить_Роспись_ПБС,$C330)*SEARCH(Удалить_Роспись_КФСР, $D330)*SEARCH(Удалить_Роспись_КЦСР,$E330)*SEARCH(Удалить_Роспись_КВР,$F330)*SEARCH(Удалить_Роспись_ЭК,$H330)*SEARCH(Удалить_Роспись_КР,$I330))&gt;0,0,1)</f>
        <v>0</v>
      </c>
      <c r="N330" s="163">
        <f t="array" ref="N330">IF(COUNT(SEARCH(Удалить_Индекс_КВСР,$B330)*SEARCH(Удалить_Индекс_ПБС,$C330)*SEARCH(Удалить_Индекс_КФСР,$D330)*SEARCH(Удалить_Индекс_КЦСР,$E330)*SEARCH(Удалить_Индекс_КВР,$F330)*SEARCH(Удалить_Индекс_ЭК,$H330)*SEARCH(Удалить_Индекс_КР,$I330))&gt;0,0,1)</f>
        <v>0</v>
      </c>
      <c r="O330" s="163" t="str">
        <f t="shared" si="262"/>
        <v/>
      </c>
      <c r="P330" s="263" t="str">
        <f t="shared" si="263"/>
        <v/>
      </c>
      <c r="Q330" s="263" t="str">
        <f t="shared" si="264"/>
        <v/>
      </c>
      <c r="R330" s="263" t="str">
        <f t="shared" si="265"/>
        <v/>
      </c>
      <c r="S330" s="263" t="str">
        <f t="shared" si="266"/>
        <v/>
      </c>
      <c r="T330" s="263" t="str">
        <f t="shared" si="267"/>
        <v/>
      </c>
      <c r="U330" s="263" t="str">
        <f t="shared" si="243"/>
        <v/>
      </c>
      <c r="V330" s="263" t="str">
        <f t="shared" si="268"/>
        <v/>
      </c>
      <c r="W330" s="263" t="str">
        <f t="shared" si="244"/>
        <v/>
      </c>
      <c r="X330" s="263" t="str">
        <f t="shared" si="269"/>
        <v/>
      </c>
      <c r="Y330" s="263" t="str">
        <f t="shared" si="270"/>
        <v/>
      </c>
      <c r="Z330" s="263" t="str">
        <f t="shared" si="271"/>
        <v/>
      </c>
      <c r="AA330" s="263" t="str">
        <f t="shared" si="272"/>
        <v/>
      </c>
      <c r="AB330" s="263" t="str">
        <f t="shared" si="255"/>
        <v/>
      </c>
      <c r="AC330" s="263" t="str">
        <f t="shared" si="245"/>
        <v/>
      </c>
      <c r="AD330" s="263" t="str">
        <f t="shared" si="256"/>
        <v/>
      </c>
      <c r="AE330" s="263" t="str">
        <f t="shared" si="273"/>
        <v/>
      </c>
      <c r="AF330" s="263" t="str">
        <f t="shared" si="274"/>
        <v/>
      </c>
      <c r="AG330" s="263"/>
      <c r="AJ330" s="163" t="str">
        <f t="shared" si="275"/>
        <v/>
      </c>
      <c r="AK330" s="163" t="str">
        <f t="shared" si="246"/>
        <v/>
      </c>
      <c r="AL330" s="163" t="str">
        <f t="shared" si="276"/>
        <v/>
      </c>
      <c r="AM330" s="163" t="str">
        <f t="shared" si="277"/>
        <v>меж</v>
      </c>
      <c r="AN330" s="163" t="str">
        <f t="shared" si="247"/>
        <v/>
      </c>
      <c r="AO330" s="163" t="str">
        <f t="shared" si="248"/>
        <v/>
      </c>
      <c r="AP330" s="163" t="str">
        <f t="shared" si="249"/>
        <v/>
      </c>
      <c r="AQ330" s="163" t="str">
        <f t="shared" si="250"/>
        <v/>
      </c>
      <c r="AR330" s="163" t="str">
        <f t="shared" si="251"/>
        <v/>
      </c>
      <c r="AS330" s="163" t="str">
        <f t="shared" si="257"/>
        <v/>
      </c>
      <c r="AT330" s="163" t="str">
        <f t="shared" si="258"/>
        <v/>
      </c>
      <c r="AU330" s="163" t="str">
        <f t="shared" si="278"/>
        <v>рбс</v>
      </c>
      <c r="AV330" s="163" t="str">
        <f t="shared" si="261"/>
        <v>рбс80604301409общопл</v>
      </c>
      <c r="AW330" s="162">
        <f t="shared" si="239"/>
        <v>0</v>
      </c>
      <c r="AX330" s="162">
        <f t="shared" si="240"/>
        <v>0</v>
      </c>
      <c r="AY330" s="162">
        <f t="shared" si="241"/>
        <v>0</v>
      </c>
      <c r="AZ330" s="162">
        <f t="shared" si="242"/>
        <v>0</v>
      </c>
      <c r="BA330" s="164">
        <f t="shared" si="252"/>
        <v>1</v>
      </c>
      <c r="BB330" s="164">
        <f t="shared" si="253"/>
        <v>1</v>
      </c>
      <c r="BC330" s="164">
        <f t="shared" si="254"/>
        <v>1</v>
      </c>
      <c r="BD330" s="162">
        <f t="shared" si="282"/>
        <v>0</v>
      </c>
      <c r="BE330" s="162">
        <f t="shared" si="279"/>
        <v>0</v>
      </c>
      <c r="BF330" s="179">
        <f t="shared" si="280"/>
        <v>0</v>
      </c>
      <c r="BG330" s="180">
        <f t="shared" si="281"/>
        <v>0</v>
      </c>
      <c r="BH330" s="254"/>
      <c r="BI330" s="254"/>
      <c r="BJ330" s="197"/>
      <c r="BK330" s="197"/>
      <c r="BL330" s="202" t="str">
        <f t="shared" si="259"/>
        <v/>
      </c>
    </row>
    <row r="331" spans="1:107" ht="12" hidden="1" customHeight="1">
      <c r="A331" s="365" t="s">
        <v>600</v>
      </c>
      <c r="B331" s="366" t="s">
        <v>421</v>
      </c>
      <c r="C331" s="365" t="s">
        <v>1181</v>
      </c>
      <c r="D331" s="366" t="s">
        <v>1363</v>
      </c>
      <c r="E331" s="366" t="s">
        <v>1364</v>
      </c>
      <c r="F331" s="366" t="s">
        <v>533</v>
      </c>
      <c r="G331" s="366" t="s">
        <v>1344</v>
      </c>
      <c r="H331" s="366" t="s">
        <v>1089</v>
      </c>
      <c r="I331" s="366" t="s">
        <v>331</v>
      </c>
      <c r="J331" s="384">
        <v>677700</v>
      </c>
      <c r="K331" s="384">
        <v>0</v>
      </c>
      <c r="L331" s="162" t="str">
        <f t="shared" si="260"/>
        <v>806043014090603022007518024400010</v>
      </c>
      <c r="M331" s="163">
        <f t="array" ref="M331">IF(COUNT(SEARCH(Удалить_Роспись_КВСР,$B331)*SEARCH(Удалить_Роспись_ПБС,$C331)*SEARCH(Удалить_Роспись_КФСР, $D331)*SEARCH(Удалить_Роспись_КЦСР,$E331)*SEARCH(Удалить_Роспись_КВР,$F331)*SEARCH(Удалить_Роспись_ЭК,$H331)*SEARCH(Удалить_Роспись_КР,$I331))&gt;0,0,1)</f>
        <v>0</v>
      </c>
      <c r="N331" s="163">
        <f t="array" ref="N331">IF(COUNT(SEARCH(Удалить_Индекс_КВСР,$B331)*SEARCH(Удалить_Индекс_ПБС,$C331)*SEARCH(Удалить_Индекс_КФСР,$D331)*SEARCH(Удалить_Индекс_КЦСР,$E331)*SEARCH(Удалить_Индекс_КВР,$F331)*SEARCH(Удалить_Индекс_ЭК,$H331)*SEARCH(Удалить_Индекс_КР,$I331))&gt;0,0,1)</f>
        <v>0</v>
      </c>
      <c r="O331" s="163" t="str">
        <f t="shared" si="262"/>
        <v/>
      </c>
      <c r="P331" s="263" t="str">
        <f t="shared" si="263"/>
        <v/>
      </c>
      <c r="Q331" s="263" t="str">
        <f t="shared" si="264"/>
        <v/>
      </c>
      <c r="R331" s="263" t="str">
        <f t="shared" si="265"/>
        <v/>
      </c>
      <c r="S331" s="263" t="str">
        <f t="shared" si="266"/>
        <v/>
      </c>
      <c r="T331" s="263" t="str">
        <f t="shared" si="267"/>
        <v/>
      </c>
      <c r="U331" s="263" t="str">
        <f t="shared" si="243"/>
        <v/>
      </c>
      <c r="V331" s="263" t="str">
        <f t="shared" si="268"/>
        <v/>
      </c>
      <c r="W331" s="263" t="str">
        <f t="shared" si="244"/>
        <v/>
      </c>
      <c r="X331" s="263" t="str">
        <f t="shared" si="269"/>
        <v/>
      </c>
      <c r="Y331" s="263" t="str">
        <f t="shared" si="270"/>
        <v/>
      </c>
      <c r="Z331" s="263" t="str">
        <f t="shared" si="271"/>
        <v/>
      </c>
      <c r="AA331" s="263" t="str">
        <f t="shared" si="272"/>
        <v/>
      </c>
      <c r="AB331" s="263" t="str">
        <f t="shared" si="255"/>
        <v/>
      </c>
      <c r="AC331" s="263" t="str">
        <f t="shared" si="245"/>
        <v/>
      </c>
      <c r="AD331" s="263" t="str">
        <f t="shared" si="256"/>
        <v/>
      </c>
      <c r="AE331" s="263" t="str">
        <f t="shared" si="273"/>
        <v/>
      </c>
      <c r="AF331" s="263" t="str">
        <f t="shared" si="274"/>
        <v/>
      </c>
      <c r="AG331" s="263"/>
      <c r="AJ331" s="163" t="str">
        <f t="shared" si="275"/>
        <v/>
      </c>
      <c r="AK331" s="163" t="str">
        <f t="shared" si="246"/>
        <v/>
      </c>
      <c r="AL331" s="163" t="str">
        <f t="shared" si="276"/>
        <v/>
      </c>
      <c r="AM331" s="163" t="str">
        <f t="shared" si="277"/>
        <v>меж</v>
      </c>
      <c r="AN331" s="163" t="str">
        <f t="shared" si="247"/>
        <v/>
      </c>
      <c r="AO331" s="163" t="str">
        <f t="shared" si="248"/>
        <v/>
      </c>
      <c r="AP331" s="163" t="str">
        <f t="shared" si="249"/>
        <v/>
      </c>
      <c r="AQ331" s="163" t="str">
        <f t="shared" si="250"/>
        <v/>
      </c>
      <c r="AR331" s="163" t="str">
        <f t="shared" si="251"/>
        <v/>
      </c>
      <c r="AS331" s="163" t="str">
        <f t="shared" si="257"/>
        <v/>
      </c>
      <c r="AT331" s="163" t="str">
        <f t="shared" si="258"/>
        <v/>
      </c>
      <c r="AU331" s="163" t="str">
        <f t="shared" si="278"/>
        <v>рбс</v>
      </c>
      <c r="AV331" s="163" t="str">
        <f t="shared" si="261"/>
        <v>рбс80604301409общпро</v>
      </c>
      <c r="AW331" s="162">
        <f t="shared" si="239"/>
        <v>0</v>
      </c>
      <c r="AX331" s="162">
        <f t="shared" si="240"/>
        <v>0</v>
      </c>
      <c r="AY331" s="162">
        <f t="shared" si="241"/>
        <v>0</v>
      </c>
      <c r="AZ331" s="162">
        <f t="shared" si="242"/>
        <v>0</v>
      </c>
      <c r="BA331" s="164">
        <f t="shared" si="252"/>
        <v>1</v>
      </c>
      <c r="BB331" s="164">
        <f t="shared" si="253"/>
        <v>1</v>
      </c>
      <c r="BC331" s="164">
        <f t="shared" si="254"/>
        <v>1</v>
      </c>
      <c r="BD331" s="162">
        <f t="shared" si="282"/>
        <v>0</v>
      </c>
      <c r="BE331" s="162">
        <f t="shared" si="279"/>
        <v>0</v>
      </c>
      <c r="BF331" s="179">
        <f t="shared" si="280"/>
        <v>0</v>
      </c>
      <c r="BG331" s="180">
        <f t="shared" si="281"/>
        <v>0</v>
      </c>
      <c r="BH331" s="254"/>
      <c r="BI331" s="254"/>
      <c r="BJ331" s="197"/>
      <c r="BK331" s="197"/>
      <c r="BL331" s="202" t="str">
        <f t="shared" si="259"/>
        <v/>
      </c>
    </row>
    <row r="332" spans="1:107" ht="12" hidden="1" customHeight="1">
      <c r="A332" s="365" t="s">
        <v>600</v>
      </c>
      <c r="B332" s="366" t="s">
        <v>421</v>
      </c>
      <c r="C332" s="365" t="s">
        <v>1181</v>
      </c>
      <c r="D332" s="366" t="s">
        <v>1363</v>
      </c>
      <c r="E332" s="366" t="s">
        <v>1364</v>
      </c>
      <c r="F332" s="366" t="s">
        <v>533</v>
      </c>
      <c r="G332" s="366" t="s">
        <v>1344</v>
      </c>
      <c r="H332" s="366" t="s">
        <v>1167</v>
      </c>
      <c r="I332" s="366" t="s">
        <v>331</v>
      </c>
      <c r="J332" s="384">
        <v>6000</v>
      </c>
      <c r="K332" s="384">
        <v>5812.4</v>
      </c>
      <c r="L332" s="162" t="str">
        <f t="shared" si="260"/>
        <v>806043014090603022007518024400010</v>
      </c>
      <c r="M332" s="163">
        <f t="array" ref="M332">IF(COUNT(SEARCH(Удалить_Роспись_КВСР,$B332)*SEARCH(Удалить_Роспись_ПБС,$C332)*SEARCH(Удалить_Роспись_КФСР, $D332)*SEARCH(Удалить_Роспись_КЦСР,$E332)*SEARCH(Удалить_Роспись_КВР,$F332)*SEARCH(Удалить_Роспись_ЭК,$H332)*SEARCH(Удалить_Роспись_КР,$I332))&gt;0,0,1)</f>
        <v>0</v>
      </c>
      <c r="N332" s="163">
        <f t="array" ref="N332">IF(COUNT(SEARCH(Удалить_Индекс_КВСР,$B332)*SEARCH(Удалить_Индекс_ПБС,$C332)*SEARCH(Удалить_Индекс_КФСР,$D332)*SEARCH(Удалить_Индекс_КЦСР,$E332)*SEARCH(Удалить_Индекс_КВР,$F332)*SEARCH(Удалить_Индекс_ЭК,$H332)*SEARCH(Удалить_Индекс_КР,$I332))&gt;0,0,1)</f>
        <v>0</v>
      </c>
      <c r="O332" s="163" t="str">
        <f t="shared" si="262"/>
        <v/>
      </c>
      <c r="P332" s="263" t="str">
        <f t="shared" si="263"/>
        <v/>
      </c>
      <c r="Q332" s="263" t="str">
        <f t="shared" si="264"/>
        <v/>
      </c>
      <c r="R332" s="263" t="str">
        <f t="shared" si="265"/>
        <v/>
      </c>
      <c r="S332" s="263" t="str">
        <f t="shared" si="266"/>
        <v/>
      </c>
      <c r="T332" s="263" t="str">
        <f t="shared" si="267"/>
        <v/>
      </c>
      <c r="U332" s="263" t="str">
        <f t="shared" si="243"/>
        <v/>
      </c>
      <c r="V332" s="263" t="str">
        <f t="shared" si="268"/>
        <v/>
      </c>
      <c r="W332" s="263" t="str">
        <f t="shared" si="244"/>
        <v/>
      </c>
      <c r="X332" s="263" t="str">
        <f t="shared" si="269"/>
        <v/>
      </c>
      <c r="Y332" s="263" t="str">
        <f t="shared" si="270"/>
        <v/>
      </c>
      <c r="Z332" s="263" t="str">
        <f t="shared" si="271"/>
        <v/>
      </c>
      <c r="AA332" s="263" t="str">
        <f t="shared" si="272"/>
        <v/>
      </c>
      <c r="AB332" s="263" t="str">
        <f t="shared" si="255"/>
        <v/>
      </c>
      <c r="AC332" s="263" t="str">
        <f t="shared" si="245"/>
        <v/>
      </c>
      <c r="AD332" s="263" t="str">
        <f t="shared" si="256"/>
        <v/>
      </c>
      <c r="AE332" s="263" t="str">
        <f t="shared" si="273"/>
        <v/>
      </c>
      <c r="AF332" s="263" t="str">
        <f t="shared" si="274"/>
        <v/>
      </c>
      <c r="AG332" s="263"/>
      <c r="AJ332" s="163" t="str">
        <f t="shared" si="275"/>
        <v/>
      </c>
      <c r="AK332" s="163" t="str">
        <f t="shared" si="246"/>
        <v/>
      </c>
      <c r="AL332" s="163" t="str">
        <f t="shared" si="276"/>
        <v/>
      </c>
      <c r="AM332" s="163" t="str">
        <f t="shared" si="277"/>
        <v>меж</v>
      </c>
      <c r="AN332" s="163" t="str">
        <f t="shared" si="247"/>
        <v/>
      </c>
      <c r="AO332" s="163" t="str">
        <f t="shared" si="248"/>
        <v/>
      </c>
      <c r="AP332" s="163" t="str">
        <f t="shared" si="249"/>
        <v/>
      </c>
      <c r="AQ332" s="163" t="str">
        <f t="shared" si="250"/>
        <v/>
      </c>
      <c r="AR332" s="163" t="str">
        <f t="shared" si="251"/>
        <v/>
      </c>
      <c r="AS332" s="163" t="str">
        <f t="shared" si="257"/>
        <v/>
      </c>
      <c r="AT332" s="163" t="str">
        <f t="shared" si="258"/>
        <v/>
      </c>
      <c r="AU332" s="163" t="str">
        <f t="shared" si="278"/>
        <v>рбс</v>
      </c>
      <c r="AV332" s="163" t="str">
        <f t="shared" si="261"/>
        <v>рбс80604301409общпро</v>
      </c>
      <c r="AW332" s="162">
        <f t="shared" si="239"/>
        <v>0</v>
      </c>
      <c r="AX332" s="162">
        <f t="shared" si="240"/>
        <v>0</v>
      </c>
      <c r="AY332" s="162">
        <f t="shared" si="241"/>
        <v>0</v>
      </c>
      <c r="AZ332" s="162">
        <f t="shared" si="242"/>
        <v>0</v>
      </c>
      <c r="BA332" s="164">
        <f t="shared" si="252"/>
        <v>1</v>
      </c>
      <c r="BB332" s="164">
        <f t="shared" si="253"/>
        <v>1</v>
      </c>
      <c r="BC332" s="164">
        <f t="shared" si="254"/>
        <v>1</v>
      </c>
      <c r="BD332" s="162">
        <f t="shared" si="282"/>
        <v>0</v>
      </c>
      <c r="BE332" s="162">
        <f t="shared" si="279"/>
        <v>0</v>
      </c>
      <c r="BF332" s="179">
        <f t="shared" si="280"/>
        <v>0</v>
      </c>
      <c r="BG332" s="180">
        <f t="shared" si="281"/>
        <v>0</v>
      </c>
      <c r="BH332" s="254"/>
      <c r="BI332" s="254"/>
      <c r="BJ332" s="197"/>
      <c r="BK332" s="197"/>
      <c r="BL332" s="202" t="str">
        <f t="shared" si="259"/>
        <v/>
      </c>
    </row>
    <row r="333" spans="1:107" ht="12" customHeight="1">
      <c r="A333" s="365" t="s">
        <v>600</v>
      </c>
      <c r="B333" s="366" t="s">
        <v>421</v>
      </c>
      <c r="C333" s="365" t="s">
        <v>1181</v>
      </c>
      <c r="D333" s="366" t="s">
        <v>391</v>
      </c>
      <c r="E333" s="366" t="s">
        <v>1365</v>
      </c>
      <c r="F333" s="366" t="s">
        <v>1366</v>
      </c>
      <c r="G333" s="366" t="s">
        <v>1344</v>
      </c>
      <c r="H333" s="366" t="s">
        <v>1367</v>
      </c>
      <c r="I333" s="366" t="s">
        <v>456</v>
      </c>
      <c r="J333" s="384">
        <v>150000</v>
      </c>
      <c r="K333" s="384">
        <v>0</v>
      </c>
      <c r="L333" s="162" t="str">
        <f t="shared" si="260"/>
        <v>806043014090801131008001063300001</v>
      </c>
      <c r="M333" s="163">
        <f t="array" ref="M333">IF(COUNT(SEARCH(Удалить_Роспись_КВСР,$B333)*SEARCH(Удалить_Роспись_ПБС,$C333)*SEARCH(Удалить_Роспись_КФСР, $D333)*SEARCH(Удалить_Роспись_КЦСР,$E333)*SEARCH(Удалить_Роспись_КВР,$F333)*SEARCH(Удалить_Роспись_ЭК,$H333)*SEARCH(Удалить_Роспись_КР,$I333))&gt;0,0,1)</f>
        <v>1</v>
      </c>
      <c r="N333" s="163">
        <v>1</v>
      </c>
      <c r="O333" s="163" t="str">
        <f t="shared" si="262"/>
        <v/>
      </c>
      <c r="P333" s="263" t="str">
        <f t="shared" si="263"/>
        <v/>
      </c>
      <c r="Q333" s="263" t="str">
        <f t="shared" si="264"/>
        <v/>
      </c>
      <c r="R333" s="263" t="str">
        <f t="shared" si="265"/>
        <v/>
      </c>
      <c r="S333" s="263" t="str">
        <f t="shared" si="266"/>
        <v/>
      </c>
      <c r="T333" s="263" t="str">
        <f t="shared" si="267"/>
        <v/>
      </c>
      <c r="U333" s="263" t="str">
        <f t="shared" si="243"/>
        <v/>
      </c>
      <c r="V333" s="263" t="str">
        <f t="shared" si="268"/>
        <v/>
      </c>
      <c r="W333" s="263" t="str">
        <f t="shared" si="244"/>
        <v/>
      </c>
      <c r="X333" s="263" t="str">
        <f t="shared" si="269"/>
        <v/>
      </c>
      <c r="Y333" s="263" t="str">
        <f t="shared" si="270"/>
        <v/>
      </c>
      <c r="Z333" s="263" t="str">
        <f t="shared" si="271"/>
        <v/>
      </c>
      <c r="AA333" s="263" t="str">
        <f t="shared" si="272"/>
        <v/>
      </c>
      <c r="AB333" s="263" t="str">
        <f t="shared" si="255"/>
        <v/>
      </c>
      <c r="AC333" s="263" t="str">
        <f t="shared" si="245"/>
        <v/>
      </c>
      <c r="AD333" s="263" t="str">
        <f t="shared" si="256"/>
        <v/>
      </c>
      <c r="AE333" s="263" t="str">
        <f t="shared" si="273"/>
        <v/>
      </c>
      <c r="AF333" s="263" t="str">
        <f t="shared" si="274"/>
        <v/>
      </c>
      <c r="AG333" s="263"/>
      <c r="AJ333" s="163" t="str">
        <f t="shared" si="275"/>
        <v/>
      </c>
      <c r="AK333" s="163" t="str">
        <f t="shared" si="246"/>
        <v/>
      </c>
      <c r="AL333" s="163" t="str">
        <f t="shared" si="276"/>
        <v/>
      </c>
      <c r="AM333" s="163" t="str">
        <f t="shared" si="277"/>
        <v/>
      </c>
      <c r="AN333" s="163" t="str">
        <f t="shared" si="247"/>
        <v/>
      </c>
      <c r="AO333" s="163" t="str">
        <f t="shared" si="248"/>
        <v/>
      </c>
      <c r="AP333" s="163" t="str">
        <f t="shared" si="249"/>
        <v/>
      </c>
      <c r="AQ333" s="163" t="str">
        <f t="shared" si="250"/>
        <v/>
      </c>
      <c r="AR333" s="163" t="str">
        <f t="shared" si="251"/>
        <v/>
      </c>
      <c r="AS333" s="163" t="str">
        <f t="shared" si="257"/>
        <v/>
      </c>
      <c r="AT333" s="163" t="str">
        <f t="shared" si="258"/>
        <v/>
      </c>
      <c r="AU333" s="163" t="str">
        <f t="shared" si="278"/>
        <v>рбс</v>
      </c>
      <c r="AV333" s="163" t="str">
        <f t="shared" si="261"/>
        <v>рбс80604301409общпро</v>
      </c>
      <c r="AW333" s="162">
        <f t="shared" si="239"/>
        <v>150000</v>
      </c>
      <c r="AX333" s="162">
        <f t="shared" si="240"/>
        <v>0</v>
      </c>
      <c r="AY333" s="162">
        <f t="shared" si="241"/>
        <v>150000</v>
      </c>
      <c r="AZ333" s="162">
        <f t="shared" si="242"/>
        <v>0</v>
      </c>
      <c r="BA333" s="164">
        <f t="shared" si="252"/>
        <v>1</v>
      </c>
      <c r="BB333" s="164">
        <f t="shared" si="253"/>
        <v>0</v>
      </c>
      <c r="BC333" s="164">
        <f t="shared" si="254"/>
        <v>0</v>
      </c>
      <c r="BD333" s="162">
        <f t="shared" si="282"/>
        <v>150000</v>
      </c>
      <c r="BE333" s="162">
        <f t="shared" si="279"/>
        <v>0</v>
      </c>
      <c r="BF333" s="179">
        <f t="shared" si="280"/>
        <v>0</v>
      </c>
      <c r="BG333" s="180">
        <f t="shared" si="281"/>
        <v>0</v>
      </c>
      <c r="BH333" s="254"/>
      <c r="BI333" s="254"/>
      <c r="BJ333" s="197"/>
      <c r="BK333" s="197"/>
      <c r="BL333" s="202" t="str">
        <f t="shared" si="259"/>
        <v/>
      </c>
    </row>
    <row r="334" spans="1:107" s="351" customFormat="1" ht="12" hidden="1" customHeight="1">
      <c r="A334" s="365" t="s">
        <v>600</v>
      </c>
      <c r="B334" s="366" t="s">
        <v>421</v>
      </c>
      <c r="C334" s="365" t="s">
        <v>1181</v>
      </c>
      <c r="D334" s="366" t="s">
        <v>392</v>
      </c>
      <c r="E334" s="366" t="s">
        <v>707</v>
      </c>
      <c r="F334" s="366" t="s">
        <v>597</v>
      </c>
      <c r="G334" s="366" t="s">
        <v>1344</v>
      </c>
      <c r="H334" s="366" t="s">
        <v>1175</v>
      </c>
      <c r="I334" s="366" t="s">
        <v>456</v>
      </c>
      <c r="J334" s="384">
        <v>2405107</v>
      </c>
      <c r="K334" s="384">
        <v>1542729.63</v>
      </c>
      <c r="L334" s="162" t="str">
        <f t="shared" si="260"/>
        <v>806043014091001909008000031200001</v>
      </c>
      <c r="M334" s="163">
        <f t="array" ref="M334">IF(COUNT(SEARCH(Удалить_Роспись_КВСР,$B334)*SEARCH(Удалить_Роспись_ПБС,$C334)*SEARCH(Удалить_Роспись_КФСР, $D334)*SEARCH(Удалить_Роспись_КЦСР,$E334)*SEARCH(Удалить_Роспись_КВР,$F334)*SEARCH(Удалить_Роспись_ЭК,$H334)*SEARCH(Удалить_Роспись_КР,$I334))&gt;0,0,1)</f>
        <v>1</v>
      </c>
      <c r="N334" s="163"/>
      <c r="O334" s="163" t="str">
        <f t="shared" si="262"/>
        <v/>
      </c>
      <c r="P334" s="263" t="str">
        <f t="shared" si="263"/>
        <v/>
      </c>
      <c r="Q334" s="263" t="str">
        <f t="shared" si="264"/>
        <v/>
      </c>
      <c r="R334" s="263" t="str">
        <f t="shared" si="265"/>
        <v/>
      </c>
      <c r="S334" s="263" t="str">
        <f t="shared" si="266"/>
        <v>пен</v>
      </c>
      <c r="T334" s="263" t="str">
        <f t="shared" si="267"/>
        <v/>
      </c>
      <c r="U334" s="263" t="str">
        <f t="shared" si="243"/>
        <v/>
      </c>
      <c r="V334" s="263" t="str">
        <f t="shared" si="268"/>
        <v/>
      </c>
      <c r="W334" s="263" t="str">
        <f t="shared" si="244"/>
        <v/>
      </c>
      <c r="X334" s="263" t="str">
        <f t="shared" si="269"/>
        <v/>
      </c>
      <c r="Y334" s="263" t="str">
        <f t="shared" si="270"/>
        <v/>
      </c>
      <c r="Z334" s="263" t="str">
        <f t="shared" si="271"/>
        <v/>
      </c>
      <c r="AA334" s="263" t="str">
        <f t="shared" si="272"/>
        <v/>
      </c>
      <c r="AB334" s="263" t="str">
        <f t="shared" si="255"/>
        <v/>
      </c>
      <c r="AC334" s="263" t="str">
        <f t="shared" si="245"/>
        <v/>
      </c>
      <c r="AD334" s="263" t="str">
        <f t="shared" si="256"/>
        <v/>
      </c>
      <c r="AE334" s="263" t="str">
        <f t="shared" si="273"/>
        <v/>
      </c>
      <c r="AF334" s="263" t="str">
        <f t="shared" si="274"/>
        <v/>
      </c>
      <c r="AG334" s="263"/>
      <c r="AH334" s="157"/>
      <c r="AI334" s="157"/>
      <c r="AJ334" s="163" t="str">
        <f t="shared" si="275"/>
        <v/>
      </c>
      <c r="AK334" s="163" t="str">
        <f t="shared" si="246"/>
        <v/>
      </c>
      <c r="AL334" s="163" t="str">
        <f t="shared" si="276"/>
        <v/>
      </c>
      <c r="AM334" s="163" t="str">
        <f t="shared" si="277"/>
        <v/>
      </c>
      <c r="AN334" s="163" t="str">
        <f t="shared" si="247"/>
        <v/>
      </c>
      <c r="AO334" s="163" t="str">
        <f t="shared" si="248"/>
        <v/>
      </c>
      <c r="AP334" s="163" t="str">
        <f t="shared" si="249"/>
        <v/>
      </c>
      <c r="AQ334" s="163" t="str">
        <f t="shared" si="250"/>
        <v>пен</v>
      </c>
      <c r="AR334" s="163" t="str">
        <f t="shared" si="251"/>
        <v/>
      </c>
      <c r="AS334" s="163" t="str">
        <f t="shared" si="257"/>
        <v/>
      </c>
      <c r="AT334" s="163" t="str">
        <f t="shared" si="258"/>
        <v/>
      </c>
      <c r="AU334" s="163" t="str">
        <f t="shared" si="278"/>
        <v>пен</v>
      </c>
      <c r="AV334" s="163" t="str">
        <f t="shared" si="261"/>
        <v>пен80604301409общпро</v>
      </c>
      <c r="AW334" s="162">
        <f t="shared" ref="AW334:AW397" si="283">J334*$M334</f>
        <v>2405107</v>
      </c>
      <c r="AX334" s="162">
        <f t="shared" ref="AX334:AX397" si="284">K334*$M334</f>
        <v>1542729.63</v>
      </c>
      <c r="AY334" s="162">
        <f t="shared" ref="AY334:AY397" si="285">J334*$N334</f>
        <v>0</v>
      </c>
      <c r="AZ334" s="162">
        <f t="shared" ref="AZ334:AZ397" si="286">K334*$N334</f>
        <v>0</v>
      </c>
      <c r="BA334" s="164">
        <f t="shared" si="252"/>
        <v>1</v>
      </c>
      <c r="BB334" s="164">
        <f t="shared" si="253"/>
        <v>1</v>
      </c>
      <c r="BC334" s="164">
        <f t="shared" si="254"/>
        <v>1</v>
      </c>
      <c r="BD334" s="162">
        <f t="shared" si="282"/>
        <v>0</v>
      </c>
      <c r="BE334" s="162">
        <f t="shared" si="279"/>
        <v>0</v>
      </c>
      <c r="BF334" s="179">
        <f t="shared" si="280"/>
        <v>0</v>
      </c>
      <c r="BG334" s="180">
        <f t="shared" si="281"/>
        <v>0</v>
      </c>
      <c r="BH334" s="254"/>
      <c r="BI334" s="254"/>
      <c r="BJ334" s="197"/>
      <c r="BK334" s="197"/>
      <c r="BL334" s="202" t="str">
        <f t="shared" si="259"/>
        <v/>
      </c>
      <c r="BM334" s="157"/>
      <c r="BN334" s="157"/>
      <c r="BO334" s="157"/>
      <c r="BP334" s="157"/>
      <c r="BQ334" s="157"/>
      <c r="BR334" s="157"/>
      <c r="BS334" s="157"/>
      <c r="BT334" s="157"/>
      <c r="BU334" s="157"/>
      <c r="BV334" s="157"/>
      <c r="BW334" s="157"/>
      <c r="BX334" s="157"/>
      <c r="BY334" s="157"/>
      <c r="BZ334" s="157"/>
      <c r="CA334" s="157"/>
      <c r="CB334" s="157"/>
      <c r="CC334" s="157"/>
      <c r="CD334" s="157"/>
      <c r="CE334" s="157"/>
      <c r="CF334" s="157"/>
      <c r="CG334" s="157"/>
      <c r="CH334" s="157"/>
      <c r="CI334" s="157"/>
      <c r="CJ334" s="157"/>
      <c r="CK334" s="157"/>
      <c r="CL334" s="157"/>
      <c r="CM334" s="157"/>
      <c r="CN334" s="157"/>
      <c r="CO334" s="157"/>
      <c r="CP334" s="157"/>
      <c r="CQ334" s="157"/>
      <c r="CR334" s="157"/>
      <c r="CS334" s="157"/>
      <c r="CT334" s="157"/>
      <c r="CU334" s="157"/>
      <c r="CV334" s="157"/>
      <c r="CW334" s="157"/>
      <c r="CX334" s="157"/>
      <c r="CY334" s="157"/>
      <c r="CZ334" s="157"/>
      <c r="DA334" s="157"/>
      <c r="DB334" s="157"/>
      <c r="DC334" s="157"/>
    </row>
    <row r="335" spans="1:107" s="351" customFormat="1" ht="12" hidden="1" customHeight="1">
      <c r="A335" s="365" t="s">
        <v>600</v>
      </c>
      <c r="B335" s="366" t="s">
        <v>421</v>
      </c>
      <c r="C335" s="365" t="s">
        <v>1181</v>
      </c>
      <c r="D335" s="366" t="s">
        <v>307</v>
      </c>
      <c r="E335" s="366" t="s">
        <v>651</v>
      </c>
      <c r="F335" s="366" t="s">
        <v>563</v>
      </c>
      <c r="G335" s="366" t="s">
        <v>1344</v>
      </c>
      <c r="H335" s="366" t="s">
        <v>1111</v>
      </c>
      <c r="I335" s="366" t="s">
        <v>456</v>
      </c>
      <c r="J335" s="384">
        <v>360000</v>
      </c>
      <c r="K335" s="384">
        <v>360000</v>
      </c>
      <c r="L335" s="162" t="str">
        <f t="shared" si="260"/>
        <v>806043014091003901008000032100001</v>
      </c>
      <c r="M335" s="163">
        <f t="array" ref="M335">IF(COUNT(SEARCH(Удалить_Роспись_КВСР,$B335)*SEARCH(Удалить_Роспись_ПБС,$C335)*SEARCH(Удалить_Роспись_КФСР, $D335)*SEARCH(Удалить_Роспись_КЦСР,$E335)*SEARCH(Удалить_Роспись_КВР,$F335)*SEARCH(Удалить_Роспись_ЭК,$H335)*SEARCH(Удалить_Роспись_КР,$I335))&gt;0,0,1)</f>
        <v>1</v>
      </c>
      <c r="N335" s="163">
        <f t="array" ref="N335">IF(COUNT(SEARCH(Удалить_Индекс_КВСР,$B335)*SEARCH(Удалить_Индекс_ПБС,$C335)*SEARCH(Удалить_Индекс_КФСР,$D335)*SEARCH(Удалить_Индекс_КЦСР,$E335)*SEARCH(Удалить_Индекс_КВР,$F335)*SEARCH(Удалить_Индекс_ЭК,$H335)*SEARCH(Удалить_Индекс_КР,$I335))&gt;0,0,1)</f>
        <v>0</v>
      </c>
      <c r="O335" s="163" t="str">
        <f t="shared" si="262"/>
        <v/>
      </c>
      <c r="P335" s="263" t="str">
        <f t="shared" si="263"/>
        <v/>
      </c>
      <c r="Q335" s="263" t="str">
        <f t="shared" si="264"/>
        <v/>
      </c>
      <c r="R335" s="263" t="str">
        <f t="shared" si="265"/>
        <v/>
      </c>
      <c r="S335" s="263" t="str">
        <f t="shared" si="266"/>
        <v/>
      </c>
      <c r="T335" s="263" t="str">
        <f t="shared" si="267"/>
        <v>рез</v>
      </c>
      <c r="U335" s="263" t="str">
        <f t="shared" si="243"/>
        <v/>
      </c>
      <c r="V335" s="263" t="str">
        <f t="shared" si="268"/>
        <v/>
      </c>
      <c r="W335" s="263" t="str">
        <f t="shared" si="244"/>
        <v/>
      </c>
      <c r="X335" s="263" t="str">
        <f t="shared" si="269"/>
        <v/>
      </c>
      <c r="Y335" s="263" t="str">
        <f t="shared" si="270"/>
        <v/>
      </c>
      <c r="Z335" s="263" t="str">
        <f t="shared" si="271"/>
        <v/>
      </c>
      <c r="AA335" s="263" t="str">
        <f t="shared" si="272"/>
        <v/>
      </c>
      <c r="AB335" s="263" t="str">
        <f t="shared" si="255"/>
        <v/>
      </c>
      <c r="AC335" s="263" t="str">
        <f t="shared" si="245"/>
        <v/>
      </c>
      <c r="AD335" s="263" t="str">
        <f t="shared" si="256"/>
        <v/>
      </c>
      <c r="AE335" s="263" t="str">
        <f t="shared" si="273"/>
        <v/>
      </c>
      <c r="AF335" s="263" t="str">
        <f t="shared" si="274"/>
        <v/>
      </c>
      <c r="AG335" s="263"/>
      <c r="AH335" s="157"/>
      <c r="AI335" s="157"/>
      <c r="AJ335" s="163" t="str">
        <f t="shared" si="275"/>
        <v/>
      </c>
      <c r="AK335" s="163" t="str">
        <f t="shared" si="246"/>
        <v/>
      </c>
      <c r="AL335" s="163" t="str">
        <f t="shared" si="276"/>
        <v/>
      </c>
      <c r="AM335" s="163" t="str">
        <f t="shared" si="277"/>
        <v/>
      </c>
      <c r="AN335" s="163" t="str">
        <f t="shared" si="247"/>
        <v/>
      </c>
      <c r="AO335" s="163" t="str">
        <f t="shared" si="248"/>
        <v/>
      </c>
      <c r="AP335" s="163" t="str">
        <f t="shared" si="249"/>
        <v/>
      </c>
      <c r="AQ335" s="163" t="str">
        <f t="shared" si="250"/>
        <v/>
      </c>
      <c r="AR335" s="163" t="str">
        <f t="shared" si="251"/>
        <v/>
      </c>
      <c r="AS335" s="163" t="str">
        <f t="shared" si="257"/>
        <v/>
      </c>
      <c r="AT335" s="163" t="str">
        <f t="shared" si="258"/>
        <v/>
      </c>
      <c r="AU335" s="163" t="str">
        <f t="shared" si="278"/>
        <v>рез</v>
      </c>
      <c r="AV335" s="163" t="str">
        <f t="shared" si="261"/>
        <v>рез80604301409общпро</v>
      </c>
      <c r="AW335" s="162">
        <f t="shared" si="283"/>
        <v>360000</v>
      </c>
      <c r="AX335" s="162">
        <f t="shared" si="284"/>
        <v>360000</v>
      </c>
      <c r="AY335" s="162">
        <f t="shared" si="285"/>
        <v>0</v>
      </c>
      <c r="AZ335" s="162">
        <f t="shared" si="286"/>
        <v>0</v>
      </c>
      <c r="BA335" s="164">
        <f t="shared" si="252"/>
        <v>1</v>
      </c>
      <c r="BB335" s="164">
        <f t="shared" si="253"/>
        <v>1</v>
      </c>
      <c r="BC335" s="164">
        <f t="shared" si="254"/>
        <v>1</v>
      </c>
      <c r="BD335" s="162">
        <f t="shared" si="282"/>
        <v>0</v>
      </c>
      <c r="BE335" s="162">
        <f t="shared" si="279"/>
        <v>0</v>
      </c>
      <c r="BF335" s="179">
        <f t="shared" si="280"/>
        <v>0</v>
      </c>
      <c r="BG335" s="180">
        <f t="shared" si="281"/>
        <v>0</v>
      </c>
      <c r="BH335" s="254"/>
      <c r="BI335" s="254"/>
      <c r="BJ335" s="197"/>
      <c r="BK335" s="197"/>
      <c r="BL335" s="202" t="str">
        <f t="shared" si="259"/>
        <v/>
      </c>
      <c r="BM335" s="157"/>
      <c r="BN335" s="157"/>
      <c r="BO335" s="157"/>
      <c r="BP335" s="157"/>
      <c r="BQ335" s="157"/>
      <c r="BR335" s="157"/>
      <c r="BS335" s="157"/>
      <c r="BT335" s="157"/>
      <c r="BU335" s="157"/>
      <c r="BV335" s="157"/>
      <c r="BW335" s="157"/>
      <c r="BX335" s="157"/>
      <c r="BY335" s="157"/>
      <c r="BZ335" s="157"/>
      <c r="CA335" s="157"/>
      <c r="CB335" s="157"/>
      <c r="CC335" s="157"/>
      <c r="CD335" s="157"/>
      <c r="CE335" s="157"/>
      <c r="CF335" s="157"/>
      <c r="CG335" s="157"/>
      <c r="CH335" s="157"/>
      <c r="CI335" s="157"/>
      <c r="CJ335" s="157"/>
      <c r="CK335" s="157"/>
      <c r="CL335" s="157"/>
      <c r="CM335" s="157"/>
      <c r="CN335" s="157"/>
      <c r="CO335" s="157"/>
      <c r="CP335" s="157"/>
      <c r="CQ335" s="157"/>
      <c r="CR335" s="157"/>
      <c r="CS335" s="157"/>
      <c r="CT335" s="157"/>
      <c r="CU335" s="157"/>
      <c r="CV335" s="157"/>
      <c r="CW335" s="157"/>
      <c r="CX335" s="157"/>
      <c r="CY335" s="157"/>
      <c r="CZ335" s="157"/>
      <c r="DA335" s="157"/>
      <c r="DB335" s="157"/>
      <c r="DC335" s="157"/>
    </row>
    <row r="336" spans="1:107" s="351" customFormat="1" ht="12" hidden="1" customHeight="1">
      <c r="A336" s="365" t="s">
        <v>600</v>
      </c>
      <c r="B336" s="366" t="s">
        <v>421</v>
      </c>
      <c r="C336" s="365" t="s">
        <v>1181</v>
      </c>
      <c r="D336" s="366" t="s">
        <v>315</v>
      </c>
      <c r="E336" s="366" t="s">
        <v>1273</v>
      </c>
      <c r="F336" s="366" t="s">
        <v>548</v>
      </c>
      <c r="G336" s="366" t="s">
        <v>1344</v>
      </c>
      <c r="H336" s="366" t="s">
        <v>1086</v>
      </c>
      <c r="I336" s="366" t="s">
        <v>331</v>
      </c>
      <c r="J336" s="384">
        <v>592937.53</v>
      </c>
      <c r="K336" s="384">
        <v>420081.07</v>
      </c>
      <c r="L336" s="162" t="str">
        <f t="shared" si="260"/>
        <v>806043014091006802000289012100010</v>
      </c>
      <c r="M336" s="163">
        <f t="array" ref="M336">IF(COUNT(SEARCH(Удалить_Роспись_КВСР,$B336)*SEARCH(Удалить_Роспись_ПБС,$C336)*SEARCH(Удалить_Роспись_КФСР, $D336)*SEARCH(Удалить_Роспись_КЦСР,$E336)*SEARCH(Удалить_Роспись_КВР,$F336)*SEARCH(Удалить_Роспись_ЭК,$H336)*SEARCH(Удалить_Роспись_КР,$I336))&gt;0,0,1)</f>
        <v>0</v>
      </c>
      <c r="N336" s="163">
        <f t="array" ref="N336">IF(COUNT(SEARCH(Удалить_Индекс_КВСР,$B336)*SEARCH(Удалить_Индекс_ПБС,$C336)*SEARCH(Удалить_Индекс_КФСР,$D336)*SEARCH(Удалить_Индекс_КЦСР,$E336)*SEARCH(Удалить_Индекс_КВР,$F336)*SEARCH(Удалить_Индекс_ЭК,$H336)*SEARCH(Удалить_Индекс_КР,$I336))&gt;0,0,1)</f>
        <v>0</v>
      </c>
      <c r="O336" s="163" t="str">
        <f t="shared" si="262"/>
        <v/>
      </c>
      <c r="P336" s="263" t="str">
        <f t="shared" si="263"/>
        <v/>
      </c>
      <c r="Q336" s="263" t="str">
        <f t="shared" si="264"/>
        <v/>
      </c>
      <c r="R336" s="263" t="str">
        <f t="shared" si="265"/>
        <v/>
      </c>
      <c r="S336" s="263" t="str">
        <f t="shared" si="266"/>
        <v/>
      </c>
      <c r="T336" s="263" t="str">
        <f t="shared" si="267"/>
        <v/>
      </c>
      <c r="U336" s="263" t="str">
        <f t="shared" si="243"/>
        <v/>
      </c>
      <c r="V336" s="263" t="str">
        <f t="shared" si="268"/>
        <v/>
      </c>
      <c r="W336" s="263" t="str">
        <f t="shared" si="244"/>
        <v/>
      </c>
      <c r="X336" s="263" t="str">
        <f t="shared" si="269"/>
        <v/>
      </c>
      <c r="Y336" s="263" t="str">
        <f t="shared" si="270"/>
        <v/>
      </c>
      <c r="Z336" s="263" t="str">
        <f t="shared" si="271"/>
        <v/>
      </c>
      <c r="AA336" s="263" t="str">
        <f t="shared" si="272"/>
        <v/>
      </c>
      <c r="AB336" s="263" t="str">
        <f t="shared" si="255"/>
        <v/>
      </c>
      <c r="AC336" s="263" t="str">
        <f t="shared" si="245"/>
        <v/>
      </c>
      <c r="AD336" s="263" t="str">
        <f t="shared" si="256"/>
        <v/>
      </c>
      <c r="AE336" s="263" t="str">
        <f t="shared" si="273"/>
        <v/>
      </c>
      <c r="AF336" s="263" t="str">
        <f t="shared" si="274"/>
        <v/>
      </c>
      <c r="AG336" s="263"/>
      <c r="AH336" s="157"/>
      <c r="AI336" s="157"/>
      <c r="AJ336" s="163" t="str">
        <f t="shared" si="275"/>
        <v/>
      </c>
      <c r="AK336" s="163" t="str">
        <f t="shared" si="246"/>
        <v/>
      </c>
      <c r="AL336" s="163" t="str">
        <f t="shared" si="276"/>
        <v/>
      </c>
      <c r="AM336" s="163" t="str">
        <f t="shared" si="277"/>
        <v>меж</v>
      </c>
      <c r="AN336" s="163" t="str">
        <f t="shared" si="247"/>
        <v/>
      </c>
      <c r="AO336" s="163" t="str">
        <f t="shared" si="248"/>
        <v/>
      </c>
      <c r="AP336" s="163" t="str">
        <f t="shared" si="249"/>
        <v/>
      </c>
      <c r="AQ336" s="163" t="str">
        <f t="shared" si="250"/>
        <v/>
      </c>
      <c r="AR336" s="163" t="str">
        <f t="shared" si="251"/>
        <v/>
      </c>
      <c r="AS336" s="163" t="str">
        <f t="shared" si="257"/>
        <v/>
      </c>
      <c r="AT336" s="163" t="str">
        <f t="shared" si="258"/>
        <v/>
      </c>
      <c r="AU336" s="163" t="str">
        <f t="shared" si="278"/>
        <v>рбс</v>
      </c>
      <c r="AV336" s="163" t="str">
        <f t="shared" si="261"/>
        <v>рбс80604301409общопл</v>
      </c>
      <c r="AW336" s="162">
        <f t="shared" si="283"/>
        <v>0</v>
      </c>
      <c r="AX336" s="162">
        <f t="shared" si="284"/>
        <v>0</v>
      </c>
      <c r="AY336" s="162">
        <f t="shared" si="285"/>
        <v>0</v>
      </c>
      <c r="AZ336" s="162">
        <f t="shared" si="286"/>
        <v>0</v>
      </c>
      <c r="BA336" s="164">
        <f t="shared" si="252"/>
        <v>1</v>
      </c>
      <c r="BB336" s="164">
        <f t="shared" si="253"/>
        <v>1</v>
      </c>
      <c r="BC336" s="164">
        <f t="shared" si="254"/>
        <v>1</v>
      </c>
      <c r="BD336" s="162">
        <f t="shared" si="282"/>
        <v>0</v>
      </c>
      <c r="BE336" s="162">
        <f t="shared" si="279"/>
        <v>0</v>
      </c>
      <c r="BF336" s="179">
        <f t="shared" si="280"/>
        <v>0</v>
      </c>
      <c r="BG336" s="180">
        <f t="shared" si="281"/>
        <v>0</v>
      </c>
      <c r="BH336" s="254"/>
      <c r="BI336" s="254"/>
      <c r="BJ336" s="197"/>
      <c r="BK336" s="197"/>
      <c r="BL336" s="202" t="str">
        <f t="shared" si="259"/>
        <v/>
      </c>
      <c r="BM336" s="157"/>
      <c r="BN336" s="157"/>
      <c r="BO336" s="157"/>
      <c r="BP336" s="157"/>
      <c r="BQ336" s="157"/>
      <c r="BR336" s="157"/>
      <c r="BS336" s="157"/>
      <c r="BT336" s="157"/>
      <c r="BU336" s="157"/>
      <c r="BV336" s="157"/>
      <c r="BW336" s="157"/>
      <c r="BX336" s="157"/>
      <c r="BY336" s="157"/>
      <c r="BZ336" s="157"/>
      <c r="CA336" s="157"/>
      <c r="CB336" s="157"/>
      <c r="CC336" s="157"/>
      <c r="CD336" s="157"/>
      <c r="CE336" s="157"/>
      <c r="CF336" s="157"/>
      <c r="CG336" s="157"/>
      <c r="CH336" s="157"/>
      <c r="CI336" s="157"/>
      <c r="CJ336" s="157"/>
      <c r="CK336" s="157"/>
      <c r="CL336" s="157"/>
      <c r="CM336" s="157"/>
      <c r="CN336" s="157"/>
      <c r="CO336" s="157"/>
      <c r="CP336" s="157"/>
      <c r="CQ336" s="157"/>
      <c r="CR336" s="157"/>
      <c r="CS336" s="157"/>
      <c r="CT336" s="157"/>
      <c r="CU336" s="157"/>
      <c r="CV336" s="157"/>
      <c r="CW336" s="157"/>
      <c r="CX336" s="157"/>
      <c r="CY336" s="157"/>
      <c r="CZ336" s="157"/>
      <c r="DA336" s="157"/>
      <c r="DB336" s="157"/>
      <c r="DC336" s="157"/>
    </row>
    <row r="337" spans="1:107" s="351" customFormat="1" ht="12" hidden="1" customHeight="1">
      <c r="A337" s="365" t="s">
        <v>600</v>
      </c>
      <c r="B337" s="366" t="s">
        <v>421</v>
      </c>
      <c r="C337" s="365" t="s">
        <v>1181</v>
      </c>
      <c r="D337" s="366" t="s">
        <v>315</v>
      </c>
      <c r="E337" s="366" t="s">
        <v>1273</v>
      </c>
      <c r="F337" s="366" t="s">
        <v>548</v>
      </c>
      <c r="G337" s="366" t="s">
        <v>1344</v>
      </c>
      <c r="H337" s="366" t="s">
        <v>1161</v>
      </c>
      <c r="I337" s="366" t="s">
        <v>331</v>
      </c>
      <c r="J337" s="384">
        <v>3955.47</v>
      </c>
      <c r="K337" s="384">
        <v>3955.47</v>
      </c>
      <c r="L337" s="162" t="str">
        <f t="shared" si="260"/>
        <v>806043014091006802000289012100010</v>
      </c>
      <c r="M337" s="163">
        <f t="array" ref="M337">IF(COUNT(SEARCH(Удалить_Роспись_КВСР,$B337)*SEARCH(Удалить_Роспись_ПБС,$C337)*SEARCH(Удалить_Роспись_КФСР, $D337)*SEARCH(Удалить_Роспись_КЦСР,$E337)*SEARCH(Удалить_Роспись_КВР,$F337)*SEARCH(Удалить_Роспись_ЭК,$H337)*SEARCH(Удалить_Роспись_КР,$I337))&gt;0,0,1)</f>
        <v>0</v>
      </c>
      <c r="N337" s="163">
        <f t="array" ref="N337">IF(COUNT(SEARCH(Удалить_Индекс_КВСР,$B337)*SEARCH(Удалить_Индекс_ПБС,$C337)*SEARCH(Удалить_Индекс_КФСР,$D337)*SEARCH(Удалить_Индекс_КЦСР,$E337)*SEARCH(Удалить_Индекс_КВР,$F337)*SEARCH(Удалить_Индекс_ЭК,$H337)*SEARCH(Удалить_Индекс_КР,$I337))&gt;0,0,1)</f>
        <v>0</v>
      </c>
      <c r="O337" s="163" t="str">
        <f t="shared" si="262"/>
        <v/>
      </c>
      <c r="P337" s="263" t="str">
        <f t="shared" si="263"/>
        <v/>
      </c>
      <c r="Q337" s="263" t="str">
        <f t="shared" si="264"/>
        <v/>
      </c>
      <c r="R337" s="263" t="str">
        <f t="shared" si="265"/>
        <v/>
      </c>
      <c r="S337" s="263" t="str">
        <f t="shared" si="266"/>
        <v/>
      </c>
      <c r="T337" s="263" t="str">
        <f t="shared" si="267"/>
        <v/>
      </c>
      <c r="U337" s="263" t="str">
        <f t="shared" si="243"/>
        <v/>
      </c>
      <c r="V337" s="263" t="str">
        <f t="shared" si="268"/>
        <v/>
      </c>
      <c r="W337" s="263" t="str">
        <f t="shared" si="244"/>
        <v/>
      </c>
      <c r="X337" s="263" t="str">
        <f t="shared" si="269"/>
        <v/>
      </c>
      <c r="Y337" s="263" t="str">
        <f t="shared" si="270"/>
        <v/>
      </c>
      <c r="Z337" s="263" t="str">
        <f t="shared" si="271"/>
        <v/>
      </c>
      <c r="AA337" s="263" t="str">
        <f t="shared" si="272"/>
        <v/>
      </c>
      <c r="AB337" s="263" t="str">
        <f t="shared" si="255"/>
        <v/>
      </c>
      <c r="AC337" s="263" t="str">
        <f t="shared" si="245"/>
        <v/>
      </c>
      <c r="AD337" s="263" t="str">
        <f t="shared" si="256"/>
        <v/>
      </c>
      <c r="AE337" s="263" t="str">
        <f t="shared" si="273"/>
        <v/>
      </c>
      <c r="AF337" s="263" t="str">
        <f t="shared" si="274"/>
        <v/>
      </c>
      <c r="AG337" s="263"/>
      <c r="AH337" s="157"/>
      <c r="AI337" s="157"/>
      <c r="AJ337" s="163" t="str">
        <f t="shared" si="275"/>
        <v/>
      </c>
      <c r="AK337" s="163" t="str">
        <f t="shared" si="246"/>
        <v/>
      </c>
      <c r="AL337" s="163" t="str">
        <f t="shared" si="276"/>
        <v/>
      </c>
      <c r="AM337" s="163" t="str">
        <f t="shared" si="277"/>
        <v>меж</v>
      </c>
      <c r="AN337" s="163" t="str">
        <f t="shared" si="247"/>
        <v/>
      </c>
      <c r="AO337" s="163" t="str">
        <f t="shared" si="248"/>
        <v/>
      </c>
      <c r="AP337" s="163" t="str">
        <f t="shared" si="249"/>
        <v/>
      </c>
      <c r="AQ337" s="163" t="str">
        <f t="shared" si="250"/>
        <v/>
      </c>
      <c r="AR337" s="163" t="str">
        <f t="shared" si="251"/>
        <v/>
      </c>
      <c r="AS337" s="163" t="str">
        <f t="shared" si="257"/>
        <v/>
      </c>
      <c r="AT337" s="163" t="str">
        <f t="shared" si="258"/>
        <v/>
      </c>
      <c r="AU337" s="163" t="str">
        <f t="shared" si="278"/>
        <v>рбс</v>
      </c>
      <c r="AV337" s="163" t="str">
        <f t="shared" si="261"/>
        <v>рбс80604301409общпро</v>
      </c>
      <c r="AW337" s="162">
        <f t="shared" si="283"/>
        <v>0</v>
      </c>
      <c r="AX337" s="162">
        <f t="shared" si="284"/>
        <v>0</v>
      </c>
      <c r="AY337" s="162">
        <f t="shared" si="285"/>
        <v>0</v>
      </c>
      <c r="AZ337" s="162">
        <f t="shared" si="286"/>
        <v>0</v>
      </c>
      <c r="BA337" s="164">
        <f t="shared" si="252"/>
        <v>1</v>
      </c>
      <c r="BB337" s="164">
        <f t="shared" si="253"/>
        <v>1</v>
      </c>
      <c r="BC337" s="164">
        <f t="shared" si="254"/>
        <v>1</v>
      </c>
      <c r="BD337" s="162">
        <f t="shared" si="282"/>
        <v>0</v>
      </c>
      <c r="BE337" s="162">
        <f t="shared" si="279"/>
        <v>0</v>
      </c>
      <c r="BF337" s="179">
        <f t="shared" si="280"/>
        <v>0</v>
      </c>
      <c r="BG337" s="180">
        <f t="shared" si="281"/>
        <v>0</v>
      </c>
      <c r="BH337" s="254"/>
      <c r="BI337" s="254"/>
      <c r="BJ337" s="197"/>
      <c r="BK337" s="197"/>
      <c r="BL337" s="202" t="str">
        <f t="shared" si="259"/>
        <v/>
      </c>
      <c r="BM337" s="157"/>
      <c r="BN337" s="157"/>
      <c r="BO337" s="157"/>
      <c r="BP337" s="157"/>
      <c r="BQ337" s="157"/>
      <c r="BR337" s="157"/>
      <c r="BS337" s="157"/>
      <c r="BT337" s="157"/>
      <c r="BU337" s="157"/>
      <c r="BV337" s="157"/>
      <c r="BW337" s="157"/>
      <c r="BX337" s="157"/>
      <c r="BY337" s="157"/>
      <c r="BZ337" s="157"/>
      <c r="CA337" s="157"/>
      <c r="CB337" s="157"/>
      <c r="CC337" s="157"/>
      <c r="CD337" s="157"/>
      <c r="CE337" s="157"/>
      <c r="CF337" s="157"/>
      <c r="CG337" s="157"/>
      <c r="CH337" s="157"/>
      <c r="CI337" s="157"/>
      <c r="CJ337" s="157"/>
      <c r="CK337" s="157"/>
      <c r="CL337" s="157"/>
      <c r="CM337" s="157"/>
      <c r="CN337" s="157"/>
      <c r="CO337" s="157"/>
      <c r="CP337" s="157"/>
      <c r="CQ337" s="157"/>
      <c r="CR337" s="157"/>
      <c r="CS337" s="157"/>
      <c r="CT337" s="157"/>
      <c r="CU337" s="157"/>
      <c r="CV337" s="157"/>
      <c r="CW337" s="157"/>
      <c r="CX337" s="157"/>
      <c r="CY337" s="157"/>
      <c r="CZ337" s="157"/>
      <c r="DA337" s="157"/>
      <c r="DB337" s="157"/>
      <c r="DC337" s="157"/>
    </row>
    <row r="338" spans="1:107" ht="12" hidden="1" customHeight="1">
      <c r="A338" s="365" t="s">
        <v>600</v>
      </c>
      <c r="B338" s="366" t="s">
        <v>421</v>
      </c>
      <c r="C338" s="365" t="s">
        <v>1181</v>
      </c>
      <c r="D338" s="366" t="s">
        <v>315</v>
      </c>
      <c r="E338" s="366" t="s">
        <v>1273</v>
      </c>
      <c r="F338" s="366" t="s">
        <v>532</v>
      </c>
      <c r="G338" s="366" t="s">
        <v>1344</v>
      </c>
      <c r="H338" s="366" t="s">
        <v>1087</v>
      </c>
      <c r="I338" s="366" t="s">
        <v>331</v>
      </c>
      <c r="J338" s="384">
        <v>4200</v>
      </c>
      <c r="K338" s="384">
        <v>700</v>
      </c>
      <c r="L338" s="162" t="str">
        <f t="shared" si="260"/>
        <v>806043014091006802000289012200010</v>
      </c>
      <c r="M338" s="163">
        <f t="array" ref="M338">IF(COUNT(SEARCH(Удалить_Роспись_КВСР,$B338)*SEARCH(Удалить_Роспись_ПБС,$C338)*SEARCH(Удалить_Роспись_КФСР, $D338)*SEARCH(Удалить_Роспись_КЦСР,$E338)*SEARCH(Удалить_Роспись_КВР,$F338)*SEARCH(Удалить_Роспись_ЭК,$H338)*SEARCH(Удалить_Роспись_КР,$I338))&gt;0,0,1)</f>
        <v>0</v>
      </c>
      <c r="N338" s="163">
        <f t="array" ref="N338">IF(COUNT(SEARCH(Удалить_Индекс_КВСР,$B338)*SEARCH(Удалить_Индекс_ПБС,$C338)*SEARCH(Удалить_Индекс_КФСР,$D338)*SEARCH(Удалить_Индекс_КЦСР,$E338)*SEARCH(Удалить_Индекс_КВР,$F338)*SEARCH(Удалить_Индекс_ЭК,$H338)*SEARCH(Удалить_Индекс_КР,$I338))&gt;0,0,1)</f>
        <v>0</v>
      </c>
      <c r="O338" s="163" t="str">
        <f t="shared" si="262"/>
        <v/>
      </c>
      <c r="P338" s="263" t="str">
        <f t="shared" si="263"/>
        <v/>
      </c>
      <c r="Q338" s="263" t="str">
        <f t="shared" si="264"/>
        <v/>
      </c>
      <c r="R338" s="263" t="str">
        <f t="shared" si="265"/>
        <v/>
      </c>
      <c r="S338" s="263" t="str">
        <f t="shared" si="266"/>
        <v/>
      </c>
      <c r="T338" s="263" t="str">
        <f t="shared" si="267"/>
        <v/>
      </c>
      <c r="U338" s="263" t="str">
        <f t="shared" si="243"/>
        <v/>
      </c>
      <c r="V338" s="263" t="str">
        <f t="shared" si="268"/>
        <v/>
      </c>
      <c r="W338" s="263" t="str">
        <f t="shared" si="244"/>
        <v/>
      </c>
      <c r="X338" s="263" t="str">
        <f t="shared" si="269"/>
        <v/>
      </c>
      <c r="Y338" s="263" t="str">
        <f t="shared" si="270"/>
        <v/>
      </c>
      <c r="Z338" s="263" t="str">
        <f t="shared" si="271"/>
        <v/>
      </c>
      <c r="AA338" s="263" t="str">
        <f t="shared" si="272"/>
        <v/>
      </c>
      <c r="AB338" s="263" t="str">
        <f t="shared" si="255"/>
        <v/>
      </c>
      <c r="AC338" s="263" t="str">
        <f t="shared" si="245"/>
        <v/>
      </c>
      <c r="AD338" s="263" t="str">
        <f t="shared" si="256"/>
        <v/>
      </c>
      <c r="AE338" s="263" t="str">
        <f t="shared" si="273"/>
        <v/>
      </c>
      <c r="AF338" s="263" t="str">
        <f t="shared" si="274"/>
        <v/>
      </c>
      <c r="AG338" s="263"/>
      <c r="AJ338" s="163" t="str">
        <f t="shared" si="275"/>
        <v/>
      </c>
      <c r="AK338" s="163" t="str">
        <f t="shared" si="246"/>
        <v/>
      </c>
      <c r="AL338" s="163" t="str">
        <f t="shared" si="276"/>
        <v/>
      </c>
      <c r="AM338" s="163" t="str">
        <f t="shared" si="277"/>
        <v>меж</v>
      </c>
      <c r="AN338" s="163" t="str">
        <f t="shared" si="247"/>
        <v/>
      </c>
      <c r="AO338" s="163" t="str">
        <f t="shared" si="248"/>
        <v/>
      </c>
      <c r="AP338" s="163" t="str">
        <f t="shared" si="249"/>
        <v/>
      </c>
      <c r="AQ338" s="163" t="str">
        <f t="shared" si="250"/>
        <v/>
      </c>
      <c r="AR338" s="163" t="str">
        <f t="shared" si="251"/>
        <v/>
      </c>
      <c r="AS338" s="163" t="str">
        <f t="shared" si="257"/>
        <v/>
      </c>
      <c r="AT338" s="163" t="str">
        <f t="shared" si="258"/>
        <v/>
      </c>
      <c r="AU338" s="163" t="str">
        <f t="shared" si="278"/>
        <v>рбс</v>
      </c>
      <c r="AV338" s="163" t="str">
        <f t="shared" si="261"/>
        <v>рбс80604301409общпро</v>
      </c>
      <c r="AW338" s="162">
        <f t="shared" si="283"/>
        <v>0</v>
      </c>
      <c r="AX338" s="162">
        <f t="shared" si="284"/>
        <v>0</v>
      </c>
      <c r="AY338" s="162">
        <f t="shared" si="285"/>
        <v>0</v>
      </c>
      <c r="AZ338" s="162">
        <f t="shared" si="286"/>
        <v>0</v>
      </c>
      <c r="BA338" s="164">
        <f t="shared" si="252"/>
        <v>1</v>
      </c>
      <c r="BB338" s="164">
        <f t="shared" si="253"/>
        <v>1</v>
      </c>
      <c r="BC338" s="164">
        <f t="shared" si="254"/>
        <v>1</v>
      </c>
      <c r="BD338" s="162">
        <f t="shared" si="282"/>
        <v>0</v>
      </c>
      <c r="BE338" s="162">
        <f t="shared" si="279"/>
        <v>0</v>
      </c>
      <c r="BF338" s="179">
        <f t="shared" si="280"/>
        <v>0</v>
      </c>
      <c r="BG338" s="180">
        <f t="shared" si="281"/>
        <v>0</v>
      </c>
      <c r="BH338" s="254"/>
      <c r="BI338" s="254"/>
      <c r="BJ338" s="197"/>
      <c r="BK338" s="197"/>
      <c r="BL338" s="202" t="str">
        <f t="shared" si="259"/>
        <v/>
      </c>
    </row>
    <row r="339" spans="1:107" ht="12" hidden="1" customHeight="1">
      <c r="A339" s="365" t="s">
        <v>600</v>
      </c>
      <c r="B339" s="366" t="s">
        <v>421</v>
      </c>
      <c r="C339" s="365" t="s">
        <v>1181</v>
      </c>
      <c r="D339" s="366" t="s">
        <v>315</v>
      </c>
      <c r="E339" s="366" t="s">
        <v>1273</v>
      </c>
      <c r="F339" s="366" t="s">
        <v>532</v>
      </c>
      <c r="G339" s="366" t="s">
        <v>1344</v>
      </c>
      <c r="H339" s="366" t="s">
        <v>1172</v>
      </c>
      <c r="I339" s="366" t="s">
        <v>331</v>
      </c>
      <c r="J339" s="384">
        <v>94100</v>
      </c>
      <c r="K339" s="384">
        <v>0</v>
      </c>
      <c r="L339" s="162" t="str">
        <f t="shared" si="260"/>
        <v>806043014091006802000289012200010</v>
      </c>
      <c r="M339" s="163">
        <f t="array" ref="M339">IF(COUNT(SEARCH(Удалить_Роспись_КВСР,$B339)*SEARCH(Удалить_Роспись_ПБС,$C339)*SEARCH(Удалить_Роспись_КФСР, $D339)*SEARCH(Удалить_Роспись_КЦСР,$E339)*SEARCH(Удалить_Роспись_КВР,$F339)*SEARCH(Удалить_Роспись_ЭК,$H339)*SEARCH(Удалить_Роспись_КР,$I339))&gt;0,0,1)</f>
        <v>0</v>
      </c>
      <c r="N339" s="163">
        <f t="array" ref="N339">IF(COUNT(SEARCH(Удалить_Индекс_КВСР,$B339)*SEARCH(Удалить_Индекс_ПБС,$C339)*SEARCH(Удалить_Индекс_КФСР,$D339)*SEARCH(Удалить_Индекс_КЦСР,$E339)*SEARCH(Удалить_Индекс_КВР,$F339)*SEARCH(Удалить_Индекс_ЭК,$H339)*SEARCH(Удалить_Индекс_КР,$I339))&gt;0,0,1)</f>
        <v>0</v>
      </c>
      <c r="O339" s="163" t="str">
        <f t="shared" si="262"/>
        <v/>
      </c>
      <c r="P339" s="263" t="str">
        <f t="shared" si="263"/>
        <v/>
      </c>
      <c r="Q339" s="263" t="str">
        <f t="shared" si="264"/>
        <v/>
      </c>
      <c r="R339" s="263" t="str">
        <f t="shared" si="265"/>
        <v/>
      </c>
      <c r="S339" s="263" t="str">
        <f t="shared" si="266"/>
        <v/>
      </c>
      <c r="T339" s="263" t="str">
        <f t="shared" si="267"/>
        <v/>
      </c>
      <c r="U339" s="263" t="str">
        <f t="shared" si="243"/>
        <v/>
      </c>
      <c r="V339" s="263" t="str">
        <f t="shared" si="268"/>
        <v/>
      </c>
      <c r="W339" s="263" t="str">
        <f t="shared" si="244"/>
        <v/>
      </c>
      <c r="X339" s="263" t="str">
        <f t="shared" si="269"/>
        <v/>
      </c>
      <c r="Y339" s="263" t="str">
        <f t="shared" si="270"/>
        <v/>
      </c>
      <c r="Z339" s="263" t="str">
        <f t="shared" si="271"/>
        <v/>
      </c>
      <c r="AA339" s="263" t="str">
        <f t="shared" si="272"/>
        <v/>
      </c>
      <c r="AB339" s="263" t="str">
        <f t="shared" si="255"/>
        <v/>
      </c>
      <c r="AC339" s="263" t="str">
        <f t="shared" si="245"/>
        <v/>
      </c>
      <c r="AD339" s="263" t="str">
        <f t="shared" si="256"/>
        <v/>
      </c>
      <c r="AE339" s="263" t="str">
        <f t="shared" si="273"/>
        <v/>
      </c>
      <c r="AF339" s="263" t="str">
        <f t="shared" si="274"/>
        <v/>
      </c>
      <c r="AG339" s="263"/>
      <c r="AJ339" s="163" t="str">
        <f t="shared" si="275"/>
        <v/>
      </c>
      <c r="AK339" s="163" t="str">
        <f t="shared" si="246"/>
        <v/>
      </c>
      <c r="AL339" s="163" t="str">
        <f t="shared" si="276"/>
        <v/>
      </c>
      <c r="AM339" s="163" t="str">
        <f t="shared" si="277"/>
        <v>меж</v>
      </c>
      <c r="AN339" s="163" t="str">
        <f t="shared" si="247"/>
        <v/>
      </c>
      <c r="AO339" s="163" t="str">
        <f t="shared" si="248"/>
        <v/>
      </c>
      <c r="AP339" s="163" t="str">
        <f t="shared" si="249"/>
        <v/>
      </c>
      <c r="AQ339" s="163" t="str">
        <f t="shared" si="250"/>
        <v/>
      </c>
      <c r="AR339" s="163" t="str">
        <f t="shared" si="251"/>
        <v/>
      </c>
      <c r="AS339" s="163" t="str">
        <f t="shared" si="257"/>
        <v/>
      </c>
      <c r="AT339" s="163" t="str">
        <f t="shared" si="258"/>
        <v/>
      </c>
      <c r="AU339" s="163" t="str">
        <f t="shared" si="278"/>
        <v>рбс</v>
      </c>
      <c r="AV339" s="163" t="str">
        <f t="shared" si="261"/>
        <v>рбс80604301409общпро</v>
      </c>
      <c r="AW339" s="162">
        <f t="shared" si="283"/>
        <v>0</v>
      </c>
      <c r="AX339" s="162">
        <f t="shared" si="284"/>
        <v>0</v>
      </c>
      <c r="AY339" s="162">
        <f t="shared" si="285"/>
        <v>0</v>
      </c>
      <c r="AZ339" s="162">
        <f t="shared" si="286"/>
        <v>0</v>
      </c>
      <c r="BA339" s="164">
        <f t="shared" si="252"/>
        <v>1</v>
      </c>
      <c r="BB339" s="164">
        <f t="shared" si="253"/>
        <v>0</v>
      </c>
      <c r="BC339" s="164">
        <f t="shared" si="254"/>
        <v>0</v>
      </c>
      <c r="BD339" s="162">
        <f t="shared" si="282"/>
        <v>0</v>
      </c>
      <c r="BE339" s="162">
        <f t="shared" si="279"/>
        <v>0</v>
      </c>
      <c r="BF339" s="179">
        <f t="shared" si="280"/>
        <v>0</v>
      </c>
      <c r="BG339" s="180">
        <f t="shared" si="281"/>
        <v>0</v>
      </c>
      <c r="BH339" s="254"/>
      <c r="BI339" s="254"/>
      <c r="BJ339" s="197"/>
      <c r="BK339" s="197"/>
      <c r="BL339" s="202" t="str">
        <f t="shared" si="259"/>
        <v/>
      </c>
    </row>
    <row r="340" spans="1:107" ht="12" hidden="1" customHeight="1">
      <c r="A340" s="365" t="s">
        <v>600</v>
      </c>
      <c r="B340" s="366" t="s">
        <v>421</v>
      </c>
      <c r="C340" s="365" t="s">
        <v>1181</v>
      </c>
      <c r="D340" s="366" t="s">
        <v>315</v>
      </c>
      <c r="E340" s="366" t="s">
        <v>1273</v>
      </c>
      <c r="F340" s="366" t="s">
        <v>532</v>
      </c>
      <c r="G340" s="366" t="s">
        <v>1344</v>
      </c>
      <c r="H340" s="366" t="s">
        <v>1089</v>
      </c>
      <c r="I340" s="366" t="s">
        <v>331</v>
      </c>
      <c r="J340" s="384">
        <v>20800</v>
      </c>
      <c r="K340" s="384">
        <v>1800</v>
      </c>
      <c r="L340" s="162" t="str">
        <f t="shared" si="260"/>
        <v>806043014091006802000289012200010</v>
      </c>
      <c r="M340" s="163">
        <f t="array" ref="M340">IF(COUNT(SEARCH(Удалить_Роспись_КВСР,$B340)*SEARCH(Удалить_Роспись_ПБС,$C340)*SEARCH(Удалить_Роспись_КФСР, $D340)*SEARCH(Удалить_Роспись_КЦСР,$E340)*SEARCH(Удалить_Роспись_КВР,$F340)*SEARCH(Удалить_Роспись_ЭК,$H340)*SEARCH(Удалить_Роспись_КР,$I340))&gt;0,0,1)</f>
        <v>0</v>
      </c>
      <c r="N340" s="163">
        <f t="array" ref="N340">IF(COUNT(SEARCH(Удалить_Индекс_КВСР,$B340)*SEARCH(Удалить_Индекс_ПБС,$C340)*SEARCH(Удалить_Индекс_КФСР,$D340)*SEARCH(Удалить_Индекс_КЦСР,$E340)*SEARCH(Удалить_Индекс_КВР,$F340)*SEARCH(Удалить_Индекс_ЭК,$H340)*SEARCH(Удалить_Индекс_КР,$I340))&gt;0,0,1)</f>
        <v>0</v>
      </c>
      <c r="O340" s="163" t="str">
        <f t="shared" si="262"/>
        <v/>
      </c>
      <c r="P340" s="263" t="str">
        <f t="shared" si="263"/>
        <v/>
      </c>
      <c r="Q340" s="263" t="str">
        <f t="shared" si="264"/>
        <v/>
      </c>
      <c r="R340" s="263" t="str">
        <f t="shared" si="265"/>
        <v/>
      </c>
      <c r="S340" s="263" t="str">
        <f t="shared" si="266"/>
        <v/>
      </c>
      <c r="T340" s="263" t="str">
        <f t="shared" si="267"/>
        <v/>
      </c>
      <c r="U340" s="263" t="str">
        <f t="shared" si="243"/>
        <v/>
      </c>
      <c r="V340" s="263" t="str">
        <f t="shared" si="268"/>
        <v/>
      </c>
      <c r="W340" s="263" t="str">
        <f t="shared" si="244"/>
        <v/>
      </c>
      <c r="X340" s="263" t="str">
        <f t="shared" si="269"/>
        <v/>
      </c>
      <c r="Y340" s="263" t="str">
        <f t="shared" si="270"/>
        <v/>
      </c>
      <c r="Z340" s="263" t="str">
        <f t="shared" si="271"/>
        <v/>
      </c>
      <c r="AA340" s="263" t="str">
        <f t="shared" si="272"/>
        <v/>
      </c>
      <c r="AB340" s="263" t="str">
        <f t="shared" si="255"/>
        <v/>
      </c>
      <c r="AC340" s="263" t="str">
        <f t="shared" si="245"/>
        <v/>
      </c>
      <c r="AD340" s="263" t="str">
        <f t="shared" si="256"/>
        <v/>
      </c>
      <c r="AE340" s="263" t="str">
        <f t="shared" si="273"/>
        <v/>
      </c>
      <c r="AF340" s="263" t="str">
        <f t="shared" si="274"/>
        <v/>
      </c>
      <c r="AG340" s="263"/>
      <c r="AJ340" s="163" t="str">
        <f t="shared" si="275"/>
        <v/>
      </c>
      <c r="AK340" s="163" t="str">
        <f t="shared" si="246"/>
        <v/>
      </c>
      <c r="AL340" s="163" t="str">
        <f t="shared" si="276"/>
        <v/>
      </c>
      <c r="AM340" s="163" t="str">
        <f t="shared" si="277"/>
        <v>меж</v>
      </c>
      <c r="AN340" s="163" t="str">
        <f t="shared" si="247"/>
        <v/>
      </c>
      <c r="AO340" s="163" t="str">
        <f t="shared" si="248"/>
        <v/>
      </c>
      <c r="AP340" s="163" t="str">
        <f t="shared" si="249"/>
        <v/>
      </c>
      <c r="AQ340" s="163" t="str">
        <f t="shared" si="250"/>
        <v/>
      </c>
      <c r="AR340" s="163" t="str">
        <f t="shared" si="251"/>
        <v/>
      </c>
      <c r="AS340" s="163" t="str">
        <f t="shared" si="257"/>
        <v/>
      </c>
      <c r="AT340" s="163" t="str">
        <f t="shared" si="258"/>
        <v/>
      </c>
      <c r="AU340" s="163" t="str">
        <f t="shared" si="278"/>
        <v>рбс</v>
      </c>
      <c r="AV340" s="163" t="str">
        <f t="shared" si="261"/>
        <v>рбс80604301409общпро</v>
      </c>
      <c r="AW340" s="162">
        <f t="shared" si="283"/>
        <v>0</v>
      </c>
      <c r="AX340" s="162">
        <f t="shared" si="284"/>
        <v>0</v>
      </c>
      <c r="AY340" s="162">
        <f t="shared" si="285"/>
        <v>0</v>
      </c>
      <c r="AZ340" s="162">
        <f t="shared" si="286"/>
        <v>0</v>
      </c>
      <c r="BA340" s="164">
        <f t="shared" si="252"/>
        <v>1</v>
      </c>
      <c r="BB340" s="164">
        <f t="shared" si="253"/>
        <v>1</v>
      </c>
      <c r="BC340" s="164">
        <f t="shared" si="254"/>
        <v>1</v>
      </c>
      <c r="BD340" s="162">
        <f t="shared" si="282"/>
        <v>0</v>
      </c>
      <c r="BE340" s="162">
        <f t="shared" si="279"/>
        <v>0</v>
      </c>
      <c r="BF340" s="179">
        <f t="shared" si="280"/>
        <v>0</v>
      </c>
      <c r="BG340" s="180">
        <f t="shared" si="281"/>
        <v>0</v>
      </c>
      <c r="BH340" s="254"/>
      <c r="BI340" s="254"/>
      <c r="BJ340" s="197"/>
      <c r="BK340" s="197"/>
      <c r="BL340" s="202" t="str">
        <f t="shared" si="259"/>
        <v/>
      </c>
    </row>
    <row r="341" spans="1:107" ht="12" hidden="1" customHeight="1">
      <c r="A341" s="365" t="s">
        <v>600</v>
      </c>
      <c r="B341" s="366" t="s">
        <v>421</v>
      </c>
      <c r="C341" s="365" t="s">
        <v>1181</v>
      </c>
      <c r="D341" s="366" t="s">
        <v>315</v>
      </c>
      <c r="E341" s="366" t="s">
        <v>1273</v>
      </c>
      <c r="F341" s="366" t="s">
        <v>642</v>
      </c>
      <c r="G341" s="366" t="s">
        <v>1344</v>
      </c>
      <c r="H341" s="366" t="s">
        <v>1088</v>
      </c>
      <c r="I341" s="366" t="s">
        <v>331</v>
      </c>
      <c r="J341" s="384">
        <v>180307</v>
      </c>
      <c r="K341" s="384">
        <v>134451.74</v>
      </c>
      <c r="L341" s="162" t="str">
        <f t="shared" si="260"/>
        <v>806043014091006802000289012900010</v>
      </c>
      <c r="M341" s="163">
        <f t="array" ref="M341">IF(COUNT(SEARCH(Удалить_Роспись_КВСР,$B341)*SEARCH(Удалить_Роспись_ПБС,$C341)*SEARCH(Удалить_Роспись_КФСР, $D341)*SEARCH(Удалить_Роспись_КЦСР,$E341)*SEARCH(Удалить_Роспись_КВР,$F341)*SEARCH(Удалить_Роспись_ЭК,$H341)*SEARCH(Удалить_Роспись_КР,$I341))&gt;0,0,1)</f>
        <v>0</v>
      </c>
      <c r="N341" s="163">
        <f t="array" ref="N341">IF(COUNT(SEARCH(Удалить_Индекс_КВСР,$B341)*SEARCH(Удалить_Индекс_ПБС,$C341)*SEARCH(Удалить_Индекс_КФСР,$D341)*SEARCH(Удалить_Индекс_КЦСР,$E341)*SEARCH(Удалить_Индекс_КВР,$F341)*SEARCH(Удалить_Индекс_ЭК,$H341)*SEARCH(Удалить_Индекс_КР,$I341))&gt;0,0,1)</f>
        <v>0</v>
      </c>
      <c r="O341" s="163" t="str">
        <f t="shared" si="262"/>
        <v/>
      </c>
      <c r="P341" s="263" t="str">
        <f t="shared" si="263"/>
        <v/>
      </c>
      <c r="Q341" s="263" t="str">
        <f t="shared" si="264"/>
        <v/>
      </c>
      <c r="R341" s="263" t="str">
        <f t="shared" si="265"/>
        <v/>
      </c>
      <c r="S341" s="263" t="str">
        <f t="shared" si="266"/>
        <v/>
      </c>
      <c r="T341" s="263" t="str">
        <f t="shared" si="267"/>
        <v/>
      </c>
      <c r="U341" s="263" t="str">
        <f t="shared" si="243"/>
        <v/>
      </c>
      <c r="V341" s="263" t="str">
        <f t="shared" si="268"/>
        <v/>
      </c>
      <c r="W341" s="263" t="str">
        <f t="shared" si="244"/>
        <v/>
      </c>
      <c r="X341" s="263" t="str">
        <f t="shared" si="269"/>
        <v/>
      </c>
      <c r="Y341" s="263" t="str">
        <f t="shared" si="270"/>
        <v/>
      </c>
      <c r="Z341" s="263" t="str">
        <f t="shared" si="271"/>
        <v/>
      </c>
      <c r="AA341" s="263" t="str">
        <f t="shared" si="272"/>
        <v/>
      </c>
      <c r="AB341" s="263" t="str">
        <f t="shared" si="255"/>
        <v/>
      </c>
      <c r="AC341" s="263" t="str">
        <f t="shared" si="245"/>
        <v/>
      </c>
      <c r="AD341" s="263" t="str">
        <f t="shared" si="256"/>
        <v/>
      </c>
      <c r="AE341" s="263" t="str">
        <f t="shared" si="273"/>
        <v/>
      </c>
      <c r="AF341" s="263" t="str">
        <f t="shared" si="274"/>
        <v/>
      </c>
      <c r="AG341" s="263"/>
      <c r="AJ341" s="163" t="str">
        <f t="shared" si="275"/>
        <v/>
      </c>
      <c r="AK341" s="163" t="str">
        <f t="shared" si="246"/>
        <v/>
      </c>
      <c r="AL341" s="163" t="str">
        <f t="shared" si="276"/>
        <v/>
      </c>
      <c r="AM341" s="163" t="str">
        <f t="shared" si="277"/>
        <v>меж</v>
      </c>
      <c r="AN341" s="163" t="str">
        <f t="shared" si="247"/>
        <v/>
      </c>
      <c r="AO341" s="163" t="str">
        <f t="shared" si="248"/>
        <v/>
      </c>
      <c r="AP341" s="163" t="str">
        <f t="shared" si="249"/>
        <v/>
      </c>
      <c r="AQ341" s="163" t="str">
        <f t="shared" si="250"/>
        <v/>
      </c>
      <c r="AR341" s="163" t="str">
        <f t="shared" si="251"/>
        <v/>
      </c>
      <c r="AS341" s="163" t="str">
        <f t="shared" si="257"/>
        <v/>
      </c>
      <c r="AT341" s="163" t="str">
        <f t="shared" si="258"/>
        <v/>
      </c>
      <c r="AU341" s="163" t="str">
        <f t="shared" si="278"/>
        <v>рбс</v>
      </c>
      <c r="AV341" s="163" t="str">
        <f t="shared" si="261"/>
        <v>рбс80604301409общопл</v>
      </c>
      <c r="AW341" s="162">
        <f t="shared" si="283"/>
        <v>0</v>
      </c>
      <c r="AX341" s="162">
        <f t="shared" si="284"/>
        <v>0</v>
      </c>
      <c r="AY341" s="162">
        <f t="shared" si="285"/>
        <v>0</v>
      </c>
      <c r="AZ341" s="162">
        <f t="shared" si="286"/>
        <v>0</v>
      </c>
      <c r="BA341" s="164">
        <f t="shared" si="252"/>
        <v>1</v>
      </c>
      <c r="BB341" s="164">
        <f t="shared" si="253"/>
        <v>1</v>
      </c>
      <c r="BC341" s="164">
        <f t="shared" si="254"/>
        <v>1</v>
      </c>
      <c r="BD341" s="162">
        <f t="shared" si="282"/>
        <v>0</v>
      </c>
      <c r="BE341" s="162">
        <f t="shared" si="279"/>
        <v>0</v>
      </c>
      <c r="BF341" s="179">
        <f t="shared" si="280"/>
        <v>0</v>
      </c>
      <c r="BG341" s="180">
        <f t="shared" si="281"/>
        <v>0</v>
      </c>
      <c r="BH341" s="254"/>
      <c r="BI341" s="254"/>
      <c r="BJ341" s="197"/>
      <c r="BK341" s="197"/>
      <c r="BL341" s="202" t="str">
        <f t="shared" si="259"/>
        <v/>
      </c>
    </row>
    <row r="342" spans="1:107" s="351" customFormat="1" ht="12" hidden="1" customHeight="1">
      <c r="A342" s="365" t="s">
        <v>600</v>
      </c>
      <c r="B342" s="366" t="s">
        <v>421</v>
      </c>
      <c r="C342" s="365" t="s">
        <v>1181</v>
      </c>
      <c r="D342" s="366" t="s">
        <v>315</v>
      </c>
      <c r="E342" s="366" t="s">
        <v>1273</v>
      </c>
      <c r="F342" s="366" t="s">
        <v>533</v>
      </c>
      <c r="G342" s="366" t="s">
        <v>1344</v>
      </c>
      <c r="H342" s="366" t="s">
        <v>1167</v>
      </c>
      <c r="I342" s="366" t="s">
        <v>331</v>
      </c>
      <c r="J342" s="384">
        <v>10000</v>
      </c>
      <c r="K342" s="384">
        <v>1800</v>
      </c>
      <c r="L342" s="162" t="str">
        <f t="shared" si="260"/>
        <v>806043014091006802000289024400010</v>
      </c>
      <c r="M342" s="163">
        <f t="array" ref="M342">IF(COUNT(SEARCH(Удалить_Роспись_КВСР,$B342)*SEARCH(Удалить_Роспись_ПБС,$C342)*SEARCH(Удалить_Роспись_КФСР, $D342)*SEARCH(Удалить_Роспись_КЦСР,$E342)*SEARCH(Удалить_Роспись_КВР,$F342)*SEARCH(Удалить_Роспись_ЭК,$H342)*SEARCH(Удалить_Роспись_КР,$I342))&gt;0,0,1)</f>
        <v>0</v>
      </c>
      <c r="N342" s="163">
        <f t="array" ref="N342">IF(COUNT(SEARCH(Удалить_Индекс_КВСР,$B342)*SEARCH(Удалить_Индекс_ПБС,$C342)*SEARCH(Удалить_Индекс_КФСР,$D342)*SEARCH(Удалить_Индекс_КЦСР,$E342)*SEARCH(Удалить_Индекс_КВР,$F342)*SEARCH(Удалить_Индекс_ЭК,$H342)*SEARCH(Удалить_Индекс_КР,$I342))&gt;0,0,1)</f>
        <v>0</v>
      </c>
      <c r="O342" s="163" t="str">
        <f t="shared" si="262"/>
        <v/>
      </c>
      <c r="P342" s="263" t="str">
        <f t="shared" si="263"/>
        <v/>
      </c>
      <c r="Q342" s="263" t="str">
        <f t="shared" si="264"/>
        <v/>
      </c>
      <c r="R342" s="263" t="str">
        <f t="shared" si="265"/>
        <v/>
      </c>
      <c r="S342" s="263" t="str">
        <f t="shared" si="266"/>
        <v/>
      </c>
      <c r="T342" s="263" t="str">
        <f t="shared" si="267"/>
        <v/>
      </c>
      <c r="U342" s="263" t="str">
        <f t="shared" si="243"/>
        <v/>
      </c>
      <c r="V342" s="263" t="str">
        <f t="shared" si="268"/>
        <v/>
      </c>
      <c r="W342" s="263" t="str">
        <f t="shared" si="244"/>
        <v/>
      </c>
      <c r="X342" s="263" t="str">
        <f t="shared" si="269"/>
        <v/>
      </c>
      <c r="Y342" s="263" t="str">
        <f t="shared" si="270"/>
        <v/>
      </c>
      <c r="Z342" s="263" t="str">
        <f t="shared" si="271"/>
        <v/>
      </c>
      <c r="AA342" s="263" t="str">
        <f t="shared" si="272"/>
        <v/>
      </c>
      <c r="AB342" s="263" t="str">
        <f t="shared" si="255"/>
        <v/>
      </c>
      <c r="AC342" s="263" t="str">
        <f t="shared" si="245"/>
        <v/>
      </c>
      <c r="AD342" s="263" t="str">
        <f t="shared" si="256"/>
        <v/>
      </c>
      <c r="AE342" s="263" t="str">
        <f t="shared" si="273"/>
        <v/>
      </c>
      <c r="AF342" s="263" t="str">
        <f t="shared" si="274"/>
        <v/>
      </c>
      <c r="AG342" s="263"/>
      <c r="AH342" s="157"/>
      <c r="AI342" s="157"/>
      <c r="AJ342" s="163" t="str">
        <f t="shared" si="275"/>
        <v/>
      </c>
      <c r="AK342" s="163" t="str">
        <f t="shared" si="246"/>
        <v/>
      </c>
      <c r="AL342" s="163" t="str">
        <f t="shared" si="276"/>
        <v/>
      </c>
      <c r="AM342" s="163" t="str">
        <f t="shared" si="277"/>
        <v>меж</v>
      </c>
      <c r="AN342" s="163" t="str">
        <f t="shared" si="247"/>
        <v/>
      </c>
      <c r="AO342" s="163" t="str">
        <f t="shared" si="248"/>
        <v/>
      </c>
      <c r="AP342" s="163" t="str">
        <f t="shared" si="249"/>
        <v/>
      </c>
      <c r="AQ342" s="163" t="str">
        <f t="shared" si="250"/>
        <v/>
      </c>
      <c r="AR342" s="163" t="str">
        <f t="shared" si="251"/>
        <v/>
      </c>
      <c r="AS342" s="163" t="str">
        <f t="shared" si="257"/>
        <v/>
      </c>
      <c r="AT342" s="163" t="str">
        <f t="shared" si="258"/>
        <v/>
      </c>
      <c r="AU342" s="163" t="str">
        <f t="shared" si="278"/>
        <v>рбс</v>
      </c>
      <c r="AV342" s="163" t="str">
        <f t="shared" si="261"/>
        <v>рбс80604301409общпро</v>
      </c>
      <c r="AW342" s="162">
        <f t="shared" si="283"/>
        <v>0</v>
      </c>
      <c r="AX342" s="162">
        <f t="shared" si="284"/>
        <v>0</v>
      </c>
      <c r="AY342" s="162">
        <f t="shared" si="285"/>
        <v>0</v>
      </c>
      <c r="AZ342" s="162">
        <f t="shared" si="286"/>
        <v>0</v>
      </c>
      <c r="BA342" s="164">
        <f t="shared" si="252"/>
        <v>1</v>
      </c>
      <c r="BB342" s="164">
        <f t="shared" si="253"/>
        <v>1</v>
      </c>
      <c r="BC342" s="164">
        <f t="shared" si="254"/>
        <v>1</v>
      </c>
      <c r="BD342" s="162">
        <f t="shared" si="282"/>
        <v>0</v>
      </c>
      <c r="BE342" s="162">
        <f t="shared" si="279"/>
        <v>0</v>
      </c>
      <c r="BF342" s="179">
        <f t="shared" si="280"/>
        <v>0</v>
      </c>
      <c r="BG342" s="180">
        <f t="shared" si="281"/>
        <v>0</v>
      </c>
      <c r="BH342" s="254"/>
      <c r="BI342" s="254"/>
      <c r="BJ342" s="197"/>
      <c r="BK342" s="197"/>
      <c r="BL342" s="202" t="str">
        <f t="shared" si="259"/>
        <v/>
      </c>
      <c r="BM342" s="157"/>
      <c r="BN342" s="157"/>
      <c r="BO342" s="157"/>
      <c r="BP342" s="157"/>
      <c r="BQ342" s="157"/>
      <c r="BR342" s="157"/>
      <c r="BS342" s="157"/>
      <c r="BT342" s="157"/>
      <c r="BU342" s="157"/>
      <c r="BV342" s="157"/>
      <c r="BW342" s="157"/>
      <c r="BX342" s="157"/>
      <c r="BY342" s="157"/>
      <c r="BZ342" s="157"/>
      <c r="CA342" s="157"/>
      <c r="CB342" s="157"/>
      <c r="CC342" s="157"/>
      <c r="CD342" s="157"/>
      <c r="CE342" s="157"/>
      <c r="CF342" s="157"/>
      <c r="CG342" s="157"/>
      <c r="CH342" s="157"/>
      <c r="CI342" s="157"/>
      <c r="CJ342" s="157"/>
      <c r="CK342" s="157"/>
      <c r="CL342" s="157"/>
      <c r="CM342" s="157"/>
      <c r="CN342" s="157"/>
      <c r="CO342" s="157"/>
      <c r="CP342" s="157"/>
      <c r="CQ342" s="157"/>
      <c r="CR342" s="157"/>
      <c r="CS342" s="157"/>
      <c r="CT342" s="157"/>
      <c r="CU342" s="157"/>
      <c r="CV342" s="157"/>
      <c r="CW342" s="157"/>
      <c r="CX342" s="157"/>
      <c r="CY342" s="157"/>
      <c r="CZ342" s="157"/>
      <c r="DA342" s="157"/>
      <c r="DB342" s="157"/>
      <c r="DC342" s="157"/>
    </row>
    <row r="343" spans="1:107" s="351" customFormat="1" ht="12" hidden="1" customHeight="1">
      <c r="A343" s="365" t="s">
        <v>601</v>
      </c>
      <c r="B343" s="366" t="s">
        <v>398</v>
      </c>
      <c r="C343" s="365" t="s">
        <v>1158</v>
      </c>
      <c r="D343" s="366" t="s">
        <v>383</v>
      </c>
      <c r="E343" s="366" t="s">
        <v>635</v>
      </c>
      <c r="F343" s="366" t="s">
        <v>565</v>
      </c>
      <c r="G343" s="366" t="s">
        <v>1344</v>
      </c>
      <c r="H343" s="366" t="s">
        <v>1085</v>
      </c>
      <c r="I343" s="366" t="s">
        <v>331</v>
      </c>
      <c r="J343" s="384">
        <v>76615</v>
      </c>
      <c r="K343" s="384">
        <v>17115</v>
      </c>
      <c r="L343" s="162" t="str">
        <f t="shared" si="260"/>
        <v>904043014120113111007514053000010</v>
      </c>
      <c r="M343" s="163">
        <f t="array" ref="M343">IF(COUNT(SEARCH(Удалить_Роспись_КВСР,$B343)*SEARCH(Удалить_Роспись_ПБС,$C343)*SEARCH(Удалить_Роспись_КФСР, $D343)*SEARCH(Удалить_Роспись_КЦСР,$E343)*SEARCH(Удалить_Роспись_КВР,$F343)*SEARCH(Удалить_Роспись_ЭК,$H343)*SEARCH(Удалить_Роспись_КР,$I343))&gt;0,0,1)</f>
        <v>0</v>
      </c>
      <c r="N343" s="163">
        <f t="array" ref="N343">IF(COUNT(SEARCH(Удалить_Индекс_КВСР,$B343)*SEARCH(Удалить_Индекс_ПБС,$C343)*SEARCH(Удалить_Индекс_КФСР,$D343)*SEARCH(Удалить_Индекс_КЦСР,$E343)*SEARCH(Удалить_Индекс_КВР,$F343)*SEARCH(Удалить_Индекс_ЭК,$H343)*SEARCH(Удалить_Индекс_КР,$I343))&gt;0,0,1)</f>
        <v>0</v>
      </c>
      <c r="O343" s="163" t="str">
        <f t="shared" si="262"/>
        <v/>
      </c>
      <c r="P343" s="263" t="str">
        <f t="shared" si="263"/>
        <v/>
      </c>
      <c r="Q343" s="263" t="str">
        <f t="shared" si="264"/>
        <v/>
      </c>
      <c r="R343" s="263" t="str">
        <f t="shared" si="265"/>
        <v/>
      </c>
      <c r="S343" s="263" t="str">
        <f t="shared" si="266"/>
        <v/>
      </c>
      <c r="T343" s="263" t="str">
        <f t="shared" si="267"/>
        <v/>
      </c>
      <c r="U343" s="263" t="str">
        <f t="shared" si="243"/>
        <v/>
      </c>
      <c r="V343" s="263" t="str">
        <f t="shared" si="268"/>
        <v/>
      </c>
      <c r="W343" s="263" t="str">
        <f t="shared" si="244"/>
        <v/>
      </c>
      <c r="X343" s="263" t="str">
        <f t="shared" si="269"/>
        <v/>
      </c>
      <c r="Y343" s="263" t="str">
        <f t="shared" si="270"/>
        <v/>
      </c>
      <c r="Z343" s="263" t="str">
        <f t="shared" si="271"/>
        <v>меж</v>
      </c>
      <c r="AA343" s="263" t="str">
        <f t="shared" si="272"/>
        <v/>
      </c>
      <c r="AB343" s="263" t="str">
        <f t="shared" si="255"/>
        <v/>
      </c>
      <c r="AC343" s="263" t="str">
        <f t="shared" si="245"/>
        <v/>
      </c>
      <c r="AD343" s="263" t="str">
        <f t="shared" si="256"/>
        <v/>
      </c>
      <c r="AE343" s="263" t="str">
        <f t="shared" si="273"/>
        <v/>
      </c>
      <c r="AF343" s="263" t="str">
        <f t="shared" si="274"/>
        <v/>
      </c>
      <c r="AG343" s="263"/>
      <c r="AH343" s="157"/>
      <c r="AI343" s="157"/>
      <c r="AJ343" s="163" t="str">
        <f t="shared" si="275"/>
        <v/>
      </c>
      <c r="AK343" s="163" t="str">
        <f t="shared" si="246"/>
        <v/>
      </c>
      <c r="AL343" s="163" t="str">
        <f t="shared" si="276"/>
        <v/>
      </c>
      <c r="AM343" s="163" t="str">
        <f t="shared" ref="AM343:AM351" si="287">IF(OR($I343="10",$I343="04",I343="30",I343="34",H343="251000"),"меж","")</f>
        <v>меж</v>
      </c>
      <c r="AN343" s="163" t="str">
        <f t="shared" si="247"/>
        <v/>
      </c>
      <c r="AO343" s="163" t="str">
        <f t="shared" si="248"/>
        <v/>
      </c>
      <c r="AP343" s="163" t="str">
        <f t="shared" si="249"/>
        <v/>
      </c>
      <c r="AQ343" s="163" t="str">
        <f t="shared" si="250"/>
        <v/>
      </c>
      <c r="AR343" s="163" t="str">
        <f t="shared" si="251"/>
        <v/>
      </c>
      <c r="AS343" s="163" t="str">
        <f t="shared" si="257"/>
        <v/>
      </c>
      <c r="AT343" s="163" t="str">
        <f t="shared" si="258"/>
        <v/>
      </c>
      <c r="AU343" s="163" t="str">
        <f t="shared" si="278"/>
        <v>меж</v>
      </c>
      <c r="AV343" s="163" t="str">
        <f t="shared" si="261"/>
        <v>меж90404301412общпро</v>
      </c>
      <c r="AW343" s="162">
        <f t="shared" si="283"/>
        <v>0</v>
      </c>
      <c r="AX343" s="162">
        <f t="shared" si="284"/>
        <v>0</v>
      </c>
      <c r="AY343" s="162">
        <f t="shared" si="285"/>
        <v>0</v>
      </c>
      <c r="AZ343" s="162">
        <f t="shared" si="286"/>
        <v>0</v>
      </c>
      <c r="BA343" s="164">
        <f t="shared" si="252"/>
        <v>1</v>
      </c>
      <c r="BB343" s="164">
        <f t="shared" si="253"/>
        <v>1</v>
      </c>
      <c r="BC343" s="164">
        <f t="shared" si="254"/>
        <v>1</v>
      </c>
      <c r="BD343" s="162">
        <f t="shared" si="282"/>
        <v>0</v>
      </c>
      <c r="BE343" s="162">
        <f t="shared" si="279"/>
        <v>0</v>
      </c>
      <c r="BF343" s="179">
        <f t="shared" si="280"/>
        <v>0</v>
      </c>
      <c r="BG343" s="180">
        <f t="shared" si="281"/>
        <v>0</v>
      </c>
      <c r="BH343" s="254"/>
      <c r="BI343" s="254"/>
      <c r="BJ343" s="197"/>
      <c r="BK343" s="197"/>
      <c r="BL343" s="202" t="str">
        <f t="shared" si="259"/>
        <v>01</v>
      </c>
      <c r="BM343" s="157"/>
      <c r="BN343" s="157"/>
      <c r="BO343" s="157"/>
      <c r="BP343" s="157"/>
      <c r="BQ343" s="157"/>
      <c r="BR343" s="157"/>
      <c r="BS343" s="157"/>
      <c r="BT343" s="157"/>
      <c r="BU343" s="157"/>
      <c r="BV343" s="157"/>
      <c r="BW343" s="157"/>
      <c r="BX343" s="157"/>
      <c r="BY343" s="157"/>
      <c r="BZ343" s="157"/>
      <c r="CA343" s="157"/>
      <c r="CB343" s="157"/>
      <c r="CC343" s="157"/>
      <c r="CD343" s="157"/>
      <c r="CE343" s="157"/>
      <c r="CF343" s="157"/>
      <c r="CG343" s="157"/>
      <c r="CH343" s="157"/>
      <c r="CI343" s="157"/>
      <c r="CJ343" s="157"/>
      <c r="CK343" s="157"/>
      <c r="CL343" s="157"/>
      <c r="CM343" s="157"/>
      <c r="CN343" s="157"/>
      <c r="CO343" s="157"/>
      <c r="CP343" s="157"/>
      <c r="CQ343" s="157"/>
      <c r="CR343" s="157"/>
      <c r="CS343" s="157"/>
      <c r="CT343" s="157"/>
      <c r="CU343" s="157"/>
      <c r="CV343" s="157"/>
      <c r="CW343" s="157"/>
      <c r="CX343" s="157"/>
      <c r="CY343" s="157"/>
      <c r="CZ343" s="157"/>
      <c r="DA343" s="157"/>
      <c r="DB343" s="157"/>
      <c r="DC343" s="157"/>
    </row>
    <row r="344" spans="1:107" s="351" customFormat="1" ht="12" hidden="1" customHeight="1">
      <c r="A344" s="365" t="s">
        <v>601</v>
      </c>
      <c r="B344" s="366" t="s">
        <v>398</v>
      </c>
      <c r="C344" s="365" t="s">
        <v>1158</v>
      </c>
      <c r="D344" s="366" t="s">
        <v>385</v>
      </c>
      <c r="E344" s="366" t="s">
        <v>699</v>
      </c>
      <c r="F344" s="366" t="s">
        <v>1261</v>
      </c>
      <c r="G344" s="366" t="s">
        <v>1344</v>
      </c>
      <c r="H344" s="366" t="s">
        <v>1085</v>
      </c>
      <c r="I344" s="366" t="s">
        <v>331</v>
      </c>
      <c r="J344" s="384">
        <v>1006600</v>
      </c>
      <c r="K344" s="384">
        <v>1006600</v>
      </c>
      <c r="L344" s="162" t="str">
        <f t="shared" si="260"/>
        <v>90404301412031004200S412052100010</v>
      </c>
      <c r="M344" s="163">
        <f t="array" ref="M344">IF(COUNT(SEARCH(Удалить_Роспись_КВСР,$B344)*SEARCH(Удалить_Роспись_ПБС,$C344)*SEARCH(Удалить_Роспись_КФСР, $D344)*SEARCH(Удалить_Роспись_КЦСР,$E344)*SEARCH(Удалить_Роспись_КВР,$F344)*SEARCH(Удалить_Роспись_ЭК,$H344)*SEARCH(Удалить_Роспись_КР,$I344))&gt;0,0,1)</f>
        <v>0</v>
      </c>
      <c r="N344" s="163">
        <f t="array" ref="N344">IF(COUNT(SEARCH(Удалить_Индекс_КВСР,$B344)*SEARCH(Удалить_Индекс_ПБС,$C344)*SEARCH(Удалить_Индекс_КФСР,$D344)*SEARCH(Удалить_Индекс_КЦСР,$E344)*SEARCH(Удалить_Индекс_КВР,$F344)*SEARCH(Удалить_Индекс_ЭК,$H344)*SEARCH(Удалить_Индекс_КР,$I344))&gt;0,0,1)</f>
        <v>0</v>
      </c>
      <c r="O344" s="163" t="str">
        <f t="shared" si="262"/>
        <v/>
      </c>
      <c r="P344" s="263" t="str">
        <f t="shared" si="263"/>
        <v/>
      </c>
      <c r="Q344" s="263" t="str">
        <f t="shared" si="264"/>
        <v/>
      </c>
      <c r="R344" s="263" t="str">
        <f t="shared" si="265"/>
        <v/>
      </c>
      <c r="S344" s="263" t="str">
        <f t="shared" si="266"/>
        <v/>
      </c>
      <c r="T344" s="263" t="str">
        <f t="shared" si="267"/>
        <v/>
      </c>
      <c r="U344" s="263" t="str">
        <f t="shared" si="243"/>
        <v/>
      </c>
      <c r="V344" s="263" t="str">
        <f t="shared" si="268"/>
        <v/>
      </c>
      <c r="W344" s="263" t="str">
        <f t="shared" si="244"/>
        <v/>
      </c>
      <c r="X344" s="263" t="str">
        <f t="shared" si="269"/>
        <v/>
      </c>
      <c r="Y344" s="263" t="str">
        <f t="shared" si="270"/>
        <v/>
      </c>
      <c r="Z344" s="263" t="str">
        <f t="shared" si="271"/>
        <v>меж</v>
      </c>
      <c r="AA344" s="263" t="str">
        <f t="shared" si="272"/>
        <v/>
      </c>
      <c r="AB344" s="263" t="str">
        <f t="shared" si="255"/>
        <v/>
      </c>
      <c r="AC344" s="263" t="str">
        <f t="shared" si="245"/>
        <v/>
      </c>
      <c r="AD344" s="263" t="str">
        <f t="shared" si="256"/>
        <v/>
      </c>
      <c r="AE344" s="263" t="str">
        <f t="shared" si="273"/>
        <v/>
      </c>
      <c r="AF344" s="263" t="str">
        <f t="shared" si="274"/>
        <v/>
      </c>
      <c r="AG344" s="263"/>
      <c r="AH344" s="157"/>
      <c r="AI344" s="157"/>
      <c r="AJ344" s="163" t="str">
        <f t="shared" si="275"/>
        <v/>
      </c>
      <c r="AK344" s="163" t="str">
        <f t="shared" si="246"/>
        <v/>
      </c>
      <c r="AL344" s="163" t="str">
        <f t="shared" si="276"/>
        <v/>
      </c>
      <c r="AM344" s="163" t="str">
        <f t="shared" si="287"/>
        <v>меж</v>
      </c>
      <c r="AN344" s="163" t="str">
        <f t="shared" si="247"/>
        <v/>
      </c>
      <c r="AO344" s="163" t="str">
        <f t="shared" si="248"/>
        <v/>
      </c>
      <c r="AP344" s="163" t="str">
        <f t="shared" si="249"/>
        <v/>
      </c>
      <c r="AQ344" s="163" t="str">
        <f t="shared" si="250"/>
        <v/>
      </c>
      <c r="AR344" s="163" t="str">
        <f t="shared" si="251"/>
        <v/>
      </c>
      <c r="AS344" s="163" t="str">
        <f t="shared" si="257"/>
        <v/>
      </c>
      <c r="AT344" s="163" t="str">
        <f t="shared" si="258"/>
        <v/>
      </c>
      <c r="AU344" s="163" t="str">
        <f t="shared" si="278"/>
        <v>меж</v>
      </c>
      <c r="AV344" s="163" t="str">
        <f t="shared" si="261"/>
        <v>меж90404301412общпро</v>
      </c>
      <c r="AW344" s="162">
        <f t="shared" si="283"/>
        <v>0</v>
      </c>
      <c r="AX344" s="162">
        <f t="shared" si="284"/>
        <v>0</v>
      </c>
      <c r="AY344" s="162">
        <f t="shared" si="285"/>
        <v>0</v>
      </c>
      <c r="AZ344" s="162">
        <f t="shared" si="286"/>
        <v>0</v>
      </c>
      <c r="BA344" s="164">
        <f t="shared" si="252"/>
        <v>1</v>
      </c>
      <c r="BB344" s="164">
        <f t="shared" si="253"/>
        <v>1</v>
      </c>
      <c r="BC344" s="164">
        <f t="shared" si="254"/>
        <v>1</v>
      </c>
      <c r="BD344" s="162">
        <f t="shared" si="282"/>
        <v>0</v>
      </c>
      <c r="BE344" s="162">
        <f t="shared" si="279"/>
        <v>0</v>
      </c>
      <c r="BF344" s="179">
        <f t="shared" si="280"/>
        <v>0</v>
      </c>
      <c r="BG344" s="180">
        <f t="shared" si="281"/>
        <v>0</v>
      </c>
      <c r="BH344" s="254"/>
      <c r="BI344" s="254"/>
      <c r="BJ344" s="197"/>
      <c r="BK344" s="197"/>
      <c r="BL344" s="202" t="str">
        <f t="shared" si="259"/>
        <v>03</v>
      </c>
      <c r="BM344" s="157"/>
      <c r="BN344" s="157"/>
      <c r="BO344" s="157"/>
      <c r="BP344" s="157"/>
      <c r="BQ344" s="157"/>
      <c r="BR344" s="157"/>
      <c r="BS344" s="157"/>
      <c r="BT344" s="157"/>
      <c r="BU344" s="157"/>
      <c r="BV344" s="157"/>
      <c r="BW344" s="157"/>
      <c r="BX344" s="157"/>
      <c r="BY344" s="157"/>
      <c r="BZ344" s="157"/>
      <c r="CA344" s="157"/>
      <c r="CB344" s="157"/>
      <c r="CC344" s="157"/>
      <c r="CD344" s="157"/>
      <c r="CE344" s="157"/>
      <c r="CF344" s="157"/>
      <c r="CG344" s="157"/>
      <c r="CH344" s="157"/>
      <c r="CI344" s="157"/>
      <c r="CJ344" s="157"/>
      <c r="CK344" s="157"/>
      <c r="CL344" s="157"/>
      <c r="CM344" s="157"/>
      <c r="CN344" s="157"/>
      <c r="CO344" s="157"/>
      <c r="CP344" s="157"/>
      <c r="CQ344" s="157"/>
      <c r="CR344" s="157"/>
      <c r="CS344" s="157"/>
      <c r="CT344" s="157"/>
      <c r="CU344" s="157"/>
      <c r="CV344" s="157"/>
      <c r="CW344" s="157"/>
      <c r="CX344" s="157"/>
      <c r="CY344" s="157"/>
      <c r="CZ344" s="157"/>
      <c r="DA344" s="157"/>
      <c r="DB344" s="157"/>
      <c r="DC344" s="157"/>
    </row>
    <row r="345" spans="1:107" s="351" customFormat="1" ht="12" hidden="1" customHeight="1">
      <c r="A345" s="365" t="s">
        <v>601</v>
      </c>
      <c r="B345" s="366" t="s">
        <v>398</v>
      </c>
      <c r="C345" s="365" t="s">
        <v>1158</v>
      </c>
      <c r="D345" s="366" t="s">
        <v>424</v>
      </c>
      <c r="E345" s="366" t="s">
        <v>1104</v>
      </c>
      <c r="F345" s="366" t="s">
        <v>1261</v>
      </c>
      <c r="G345" s="366" t="s">
        <v>1344</v>
      </c>
      <c r="H345" s="366" t="s">
        <v>1085</v>
      </c>
      <c r="I345" s="366" t="s">
        <v>331</v>
      </c>
      <c r="J345" s="384">
        <v>2649650</v>
      </c>
      <c r="K345" s="384">
        <v>2649650</v>
      </c>
      <c r="L345" s="162" t="str">
        <f t="shared" si="260"/>
        <v>90404301412040909100S508052100010</v>
      </c>
      <c r="M345" s="163">
        <f t="array" ref="M345">IF(COUNT(SEARCH(Удалить_Роспись_КВСР,$B345)*SEARCH(Удалить_Роспись_ПБС,$C345)*SEARCH(Удалить_Роспись_КФСР, $D345)*SEARCH(Удалить_Роспись_КЦСР,$E345)*SEARCH(Удалить_Роспись_КВР,$F345)*SEARCH(Удалить_Роспись_ЭК,$H345)*SEARCH(Удалить_Роспись_КР,$I345))&gt;0,0,1)</f>
        <v>0</v>
      </c>
      <c r="N345" s="163">
        <f t="array" ref="N345">IF(COUNT(SEARCH(Удалить_Индекс_КВСР,$B345)*SEARCH(Удалить_Индекс_ПБС,$C345)*SEARCH(Удалить_Индекс_КФСР,$D345)*SEARCH(Удалить_Индекс_КЦСР,$E345)*SEARCH(Удалить_Индекс_КВР,$F345)*SEARCH(Удалить_Индекс_ЭК,$H345)*SEARCH(Удалить_Индекс_КР,$I345))&gt;0,0,1)</f>
        <v>0</v>
      </c>
      <c r="O345" s="163" t="str">
        <f t="shared" si="262"/>
        <v/>
      </c>
      <c r="P345" s="263" t="str">
        <f t="shared" si="263"/>
        <v/>
      </c>
      <c r="Q345" s="263" t="str">
        <f t="shared" si="264"/>
        <v/>
      </c>
      <c r="R345" s="263" t="str">
        <f t="shared" si="265"/>
        <v/>
      </c>
      <c r="S345" s="263" t="str">
        <f t="shared" si="266"/>
        <v/>
      </c>
      <c r="T345" s="263" t="str">
        <f t="shared" si="267"/>
        <v/>
      </c>
      <c r="U345" s="263" t="str">
        <f t="shared" si="243"/>
        <v/>
      </c>
      <c r="V345" s="263" t="str">
        <f t="shared" si="268"/>
        <v/>
      </c>
      <c r="W345" s="263" t="str">
        <f t="shared" si="244"/>
        <v/>
      </c>
      <c r="X345" s="263" t="str">
        <f t="shared" si="269"/>
        <v/>
      </c>
      <c r="Y345" s="263" t="str">
        <f t="shared" si="270"/>
        <v/>
      </c>
      <c r="Z345" s="263" t="str">
        <f t="shared" si="271"/>
        <v>меж</v>
      </c>
      <c r="AA345" s="263" t="str">
        <f t="shared" si="272"/>
        <v/>
      </c>
      <c r="AB345" s="263" t="str">
        <f t="shared" si="255"/>
        <v/>
      </c>
      <c r="AC345" s="263" t="str">
        <f t="shared" si="245"/>
        <v/>
      </c>
      <c r="AD345" s="263" t="str">
        <f t="shared" si="256"/>
        <v/>
      </c>
      <c r="AE345" s="263" t="str">
        <f t="shared" si="273"/>
        <v/>
      </c>
      <c r="AF345" s="263" t="str">
        <f t="shared" si="274"/>
        <v/>
      </c>
      <c r="AG345" s="263"/>
      <c r="AH345" s="157"/>
      <c r="AI345" s="157"/>
      <c r="AJ345" s="163" t="str">
        <f t="shared" si="275"/>
        <v/>
      </c>
      <c r="AK345" s="163" t="str">
        <f t="shared" si="246"/>
        <v/>
      </c>
      <c r="AL345" s="163" t="str">
        <f t="shared" si="276"/>
        <v/>
      </c>
      <c r="AM345" s="163" t="str">
        <f t="shared" si="287"/>
        <v>меж</v>
      </c>
      <c r="AN345" s="163" t="str">
        <f t="shared" si="247"/>
        <v/>
      </c>
      <c r="AO345" s="163" t="str">
        <f t="shared" si="248"/>
        <v/>
      </c>
      <c r="AP345" s="163" t="str">
        <f t="shared" si="249"/>
        <v/>
      </c>
      <c r="AQ345" s="163" t="str">
        <f t="shared" si="250"/>
        <v/>
      </c>
      <c r="AR345" s="163" t="str">
        <f t="shared" si="251"/>
        <v/>
      </c>
      <c r="AS345" s="163" t="str">
        <f t="shared" si="257"/>
        <v/>
      </c>
      <c r="AT345" s="163" t="str">
        <f t="shared" si="258"/>
        <v/>
      </c>
      <c r="AU345" s="163" t="str">
        <f t="shared" si="278"/>
        <v>меж</v>
      </c>
      <c r="AV345" s="163" t="str">
        <f t="shared" si="261"/>
        <v>меж90404301412общпро</v>
      </c>
      <c r="AW345" s="162">
        <f t="shared" si="283"/>
        <v>0</v>
      </c>
      <c r="AX345" s="162">
        <f t="shared" si="284"/>
        <v>0</v>
      </c>
      <c r="AY345" s="162">
        <f t="shared" si="285"/>
        <v>0</v>
      </c>
      <c r="AZ345" s="162">
        <f t="shared" si="286"/>
        <v>0</v>
      </c>
      <c r="BA345" s="164">
        <f t="shared" si="252"/>
        <v>1</v>
      </c>
      <c r="BB345" s="164">
        <f t="shared" si="253"/>
        <v>1</v>
      </c>
      <c r="BC345" s="164">
        <f t="shared" si="254"/>
        <v>1</v>
      </c>
      <c r="BD345" s="162">
        <f t="shared" si="282"/>
        <v>0</v>
      </c>
      <c r="BE345" s="162">
        <f t="shared" si="279"/>
        <v>0</v>
      </c>
      <c r="BF345" s="179">
        <f t="shared" si="280"/>
        <v>0</v>
      </c>
      <c r="BG345" s="180">
        <f t="shared" si="281"/>
        <v>0</v>
      </c>
      <c r="BH345" s="254"/>
      <c r="BI345" s="254"/>
      <c r="BJ345" s="197"/>
      <c r="BK345" s="197"/>
      <c r="BL345" s="202" t="str">
        <f t="shared" si="259"/>
        <v>04</v>
      </c>
      <c r="BM345" s="157"/>
      <c r="BN345" s="157"/>
      <c r="BO345" s="157"/>
      <c r="BP345" s="157"/>
      <c r="BQ345" s="157"/>
      <c r="BR345" s="157"/>
      <c r="BS345" s="157"/>
      <c r="BT345" s="157"/>
      <c r="BU345" s="157"/>
      <c r="BV345" s="157"/>
      <c r="BW345" s="157"/>
      <c r="BX345" s="157"/>
      <c r="BY345" s="157"/>
      <c r="BZ345" s="157"/>
      <c r="CA345" s="157"/>
      <c r="CB345" s="157"/>
      <c r="CC345" s="157"/>
      <c r="CD345" s="157"/>
      <c r="CE345" s="157"/>
      <c r="CF345" s="157"/>
      <c r="CG345" s="157"/>
      <c r="CH345" s="157"/>
      <c r="CI345" s="157"/>
      <c r="CJ345" s="157"/>
      <c r="CK345" s="157"/>
      <c r="CL345" s="157"/>
      <c r="CM345" s="157"/>
      <c r="CN345" s="157"/>
      <c r="CO345" s="157"/>
      <c r="CP345" s="157"/>
      <c r="CQ345" s="157"/>
      <c r="CR345" s="157"/>
      <c r="CS345" s="157"/>
      <c r="CT345" s="157"/>
      <c r="CU345" s="157"/>
      <c r="CV345" s="157"/>
      <c r="CW345" s="157"/>
      <c r="CX345" s="157"/>
      <c r="CY345" s="157"/>
      <c r="CZ345" s="157"/>
      <c r="DA345" s="157"/>
      <c r="DB345" s="157"/>
      <c r="DC345" s="157"/>
    </row>
    <row r="346" spans="1:107" s="351" customFormat="1" ht="12" hidden="1" customHeight="1">
      <c r="A346" s="365" t="s">
        <v>601</v>
      </c>
      <c r="B346" s="366" t="s">
        <v>398</v>
      </c>
      <c r="C346" s="365" t="s">
        <v>1158</v>
      </c>
      <c r="D346" s="366" t="s">
        <v>424</v>
      </c>
      <c r="E346" s="366" t="s">
        <v>1274</v>
      </c>
      <c r="F346" s="366" t="s">
        <v>1261</v>
      </c>
      <c r="G346" s="366" t="s">
        <v>1344</v>
      </c>
      <c r="H346" s="366" t="s">
        <v>1085</v>
      </c>
      <c r="I346" s="366" t="s">
        <v>331</v>
      </c>
      <c r="J346" s="384">
        <v>15069269.970000001</v>
      </c>
      <c r="K346" s="384">
        <v>0</v>
      </c>
      <c r="L346" s="162" t="str">
        <f t="shared" si="260"/>
        <v>90404301412040909100S509052100010</v>
      </c>
      <c r="M346" s="163">
        <f t="array" ref="M346">IF(COUNT(SEARCH(Удалить_Роспись_КВСР,$B346)*SEARCH(Удалить_Роспись_ПБС,$C346)*SEARCH(Удалить_Роспись_КФСР, $D346)*SEARCH(Удалить_Роспись_КЦСР,$E346)*SEARCH(Удалить_Роспись_КВР,$F346)*SEARCH(Удалить_Роспись_ЭК,$H346)*SEARCH(Удалить_Роспись_КР,$I346))&gt;0,0,1)</f>
        <v>0</v>
      </c>
      <c r="N346" s="163">
        <f t="array" ref="N346">IF(COUNT(SEARCH(Удалить_Индекс_КВСР,$B346)*SEARCH(Удалить_Индекс_ПБС,$C346)*SEARCH(Удалить_Индекс_КФСР,$D346)*SEARCH(Удалить_Индекс_КЦСР,$E346)*SEARCH(Удалить_Индекс_КВР,$F346)*SEARCH(Удалить_Индекс_ЭК,$H346)*SEARCH(Удалить_Индекс_КР,$I346))&gt;0,0,1)</f>
        <v>0</v>
      </c>
      <c r="O346" s="163" t="str">
        <f t="shared" si="262"/>
        <v/>
      </c>
      <c r="P346" s="263" t="str">
        <f t="shared" si="263"/>
        <v/>
      </c>
      <c r="Q346" s="263" t="str">
        <f t="shared" si="264"/>
        <v/>
      </c>
      <c r="R346" s="263" t="str">
        <f t="shared" si="265"/>
        <v/>
      </c>
      <c r="S346" s="263" t="str">
        <f t="shared" si="266"/>
        <v/>
      </c>
      <c r="T346" s="263" t="str">
        <f t="shared" si="267"/>
        <v/>
      </c>
      <c r="U346" s="263" t="str">
        <f t="shared" si="243"/>
        <v/>
      </c>
      <c r="V346" s="263" t="str">
        <f t="shared" si="268"/>
        <v/>
      </c>
      <c r="W346" s="263" t="str">
        <f t="shared" si="244"/>
        <v/>
      </c>
      <c r="X346" s="263" t="str">
        <f t="shared" si="269"/>
        <v/>
      </c>
      <c r="Y346" s="263" t="str">
        <f t="shared" si="270"/>
        <v/>
      </c>
      <c r="Z346" s="263" t="str">
        <f t="shared" si="271"/>
        <v>меж</v>
      </c>
      <c r="AA346" s="263" t="str">
        <f t="shared" si="272"/>
        <v/>
      </c>
      <c r="AB346" s="263" t="str">
        <f t="shared" si="255"/>
        <v/>
      </c>
      <c r="AC346" s="263" t="str">
        <f t="shared" si="245"/>
        <v/>
      </c>
      <c r="AD346" s="263" t="str">
        <f t="shared" si="256"/>
        <v/>
      </c>
      <c r="AE346" s="263" t="str">
        <f t="shared" si="273"/>
        <v/>
      </c>
      <c r="AF346" s="263" t="str">
        <f t="shared" si="274"/>
        <v/>
      </c>
      <c r="AG346" s="263"/>
      <c r="AH346" s="157"/>
      <c r="AI346" s="157"/>
      <c r="AJ346" s="163" t="str">
        <f t="shared" si="275"/>
        <v/>
      </c>
      <c r="AK346" s="163" t="str">
        <f t="shared" si="246"/>
        <v/>
      </c>
      <c r="AL346" s="163" t="str">
        <f t="shared" si="276"/>
        <v/>
      </c>
      <c r="AM346" s="163" t="str">
        <f t="shared" si="287"/>
        <v>меж</v>
      </c>
      <c r="AN346" s="163" t="str">
        <f t="shared" si="247"/>
        <v/>
      </c>
      <c r="AO346" s="163" t="str">
        <f t="shared" si="248"/>
        <v/>
      </c>
      <c r="AP346" s="163" t="str">
        <f t="shared" si="249"/>
        <v/>
      </c>
      <c r="AQ346" s="163" t="str">
        <f t="shared" si="250"/>
        <v/>
      </c>
      <c r="AR346" s="163" t="str">
        <f t="shared" si="251"/>
        <v/>
      </c>
      <c r="AS346" s="163" t="str">
        <f t="shared" si="257"/>
        <v/>
      </c>
      <c r="AT346" s="163" t="str">
        <f t="shared" si="258"/>
        <v/>
      </c>
      <c r="AU346" s="163" t="str">
        <f t="shared" si="278"/>
        <v>меж</v>
      </c>
      <c r="AV346" s="163" t="str">
        <f t="shared" si="261"/>
        <v>меж90404301412общпро</v>
      </c>
      <c r="AW346" s="162">
        <f t="shared" si="283"/>
        <v>0</v>
      </c>
      <c r="AX346" s="162">
        <f t="shared" si="284"/>
        <v>0</v>
      </c>
      <c r="AY346" s="162">
        <f t="shared" si="285"/>
        <v>0</v>
      </c>
      <c r="AZ346" s="162">
        <f t="shared" si="286"/>
        <v>0</v>
      </c>
      <c r="BA346" s="164">
        <f t="shared" si="252"/>
        <v>1</v>
      </c>
      <c r="BB346" s="164">
        <f t="shared" si="253"/>
        <v>1</v>
      </c>
      <c r="BC346" s="164">
        <f t="shared" si="254"/>
        <v>1</v>
      </c>
      <c r="BD346" s="162">
        <f t="shared" si="282"/>
        <v>0</v>
      </c>
      <c r="BE346" s="162">
        <f t="shared" si="279"/>
        <v>0</v>
      </c>
      <c r="BF346" s="179">
        <f t="shared" si="280"/>
        <v>0</v>
      </c>
      <c r="BG346" s="180">
        <f t="shared" si="281"/>
        <v>0</v>
      </c>
      <c r="BH346" s="254"/>
      <c r="BI346" s="254"/>
      <c r="BJ346" s="197"/>
      <c r="BK346" s="197"/>
      <c r="BL346" s="202" t="str">
        <f t="shared" si="259"/>
        <v>04</v>
      </c>
      <c r="BM346" s="157"/>
      <c r="BN346" s="157"/>
      <c r="BO346" s="157"/>
      <c r="BP346" s="157"/>
      <c r="BQ346" s="157"/>
      <c r="BR346" s="157"/>
      <c r="BS346" s="157"/>
      <c r="BT346" s="157"/>
      <c r="BU346" s="157"/>
      <c r="BV346" s="157"/>
      <c r="BW346" s="157"/>
      <c r="BX346" s="157"/>
      <c r="BY346" s="157"/>
      <c r="BZ346" s="157"/>
      <c r="CA346" s="157"/>
      <c r="CB346" s="157"/>
      <c r="CC346" s="157"/>
      <c r="CD346" s="157"/>
      <c r="CE346" s="157"/>
      <c r="CF346" s="157"/>
      <c r="CG346" s="157"/>
      <c r="CH346" s="157"/>
      <c r="CI346" s="157"/>
      <c r="CJ346" s="157"/>
      <c r="CK346" s="157"/>
      <c r="CL346" s="157"/>
      <c r="CM346" s="157"/>
      <c r="CN346" s="157"/>
      <c r="CO346" s="157"/>
      <c r="CP346" s="157"/>
      <c r="CQ346" s="157"/>
      <c r="CR346" s="157"/>
      <c r="CS346" s="157"/>
      <c r="CT346" s="157"/>
      <c r="CU346" s="157"/>
      <c r="CV346" s="157"/>
      <c r="CW346" s="157"/>
      <c r="CX346" s="157"/>
      <c r="CY346" s="157"/>
      <c r="CZ346" s="157"/>
      <c r="DA346" s="157"/>
      <c r="DB346" s="157"/>
      <c r="DC346" s="157"/>
    </row>
    <row r="347" spans="1:107" ht="12" hidden="1" customHeight="1">
      <c r="A347" s="365" t="s">
        <v>601</v>
      </c>
      <c r="B347" s="366" t="s">
        <v>398</v>
      </c>
      <c r="C347" s="365" t="s">
        <v>1158</v>
      </c>
      <c r="D347" s="366" t="s">
        <v>390</v>
      </c>
      <c r="E347" s="366" t="s">
        <v>637</v>
      </c>
      <c r="F347" s="366" t="s">
        <v>551</v>
      </c>
      <c r="G347" s="366" t="s">
        <v>1344</v>
      </c>
      <c r="H347" s="366" t="s">
        <v>1085</v>
      </c>
      <c r="I347" s="366" t="s">
        <v>456</v>
      </c>
      <c r="J347" s="384">
        <v>86821</v>
      </c>
      <c r="K347" s="384">
        <v>86821</v>
      </c>
      <c r="L347" s="162" t="str">
        <f t="shared" si="260"/>
        <v>90404301412070706100Ч005054000001</v>
      </c>
      <c r="M347" s="163">
        <f t="array" ref="M347">IF(COUNT(SEARCH(Удалить_Роспись_КВСР,$B347)*SEARCH(Удалить_Роспись_ПБС,$C347)*SEARCH(Удалить_Роспись_КФСР, $D347)*SEARCH(Удалить_Роспись_КЦСР,$E347)*SEARCH(Удалить_Роспись_КВР,$F347)*SEARCH(Удалить_Роспись_ЭК,$H347)*SEARCH(Удалить_Роспись_КР,$I347))&gt;0,0,1)</f>
        <v>1</v>
      </c>
      <c r="N347" s="163">
        <f t="array" ref="N347">IF(COUNT(SEARCH(Удалить_Индекс_КВСР,$B347)*SEARCH(Удалить_Индекс_ПБС,$C347)*SEARCH(Удалить_Индекс_КФСР,$D347)*SEARCH(Удалить_Индекс_КЦСР,$E347)*SEARCH(Удалить_Индекс_КВР,$F347)*SEARCH(Удалить_Индекс_ЭК,$H347)*SEARCH(Удалить_Индекс_КР,$I347))&gt;0,0,1)</f>
        <v>0</v>
      </c>
      <c r="O347" s="163" t="str">
        <f t="shared" si="262"/>
        <v/>
      </c>
      <c r="P347" s="263" t="str">
        <f t="shared" si="263"/>
        <v/>
      </c>
      <c r="Q347" s="263" t="str">
        <f t="shared" si="264"/>
        <v/>
      </c>
      <c r="R347" s="263" t="str">
        <f t="shared" si="265"/>
        <v/>
      </c>
      <c r="S347" s="263" t="str">
        <f t="shared" si="266"/>
        <v/>
      </c>
      <c r="T347" s="263" t="str">
        <f t="shared" si="267"/>
        <v/>
      </c>
      <c r="U347" s="263" t="str">
        <f t="shared" si="243"/>
        <v/>
      </c>
      <c r="V347" s="263" t="str">
        <f t="shared" si="268"/>
        <v/>
      </c>
      <c r="W347" s="263" t="str">
        <f t="shared" si="244"/>
        <v/>
      </c>
      <c r="X347" s="263" t="str">
        <f t="shared" si="269"/>
        <v/>
      </c>
      <c r="Y347" s="263" t="str">
        <f t="shared" si="270"/>
        <v/>
      </c>
      <c r="Z347" s="263" t="str">
        <f t="shared" si="271"/>
        <v>меж</v>
      </c>
      <c r="AA347" s="263" t="str">
        <f t="shared" si="272"/>
        <v/>
      </c>
      <c r="AB347" s="263" t="str">
        <f t="shared" si="255"/>
        <v/>
      </c>
      <c r="AC347" s="263" t="str">
        <f t="shared" si="245"/>
        <v/>
      </c>
      <c r="AD347" s="263" t="str">
        <f t="shared" si="256"/>
        <v/>
      </c>
      <c r="AE347" s="263" t="str">
        <f t="shared" si="273"/>
        <v/>
      </c>
      <c r="AF347" s="263" t="str">
        <f t="shared" si="274"/>
        <v/>
      </c>
      <c r="AG347" s="263"/>
      <c r="AJ347" s="163" t="str">
        <f t="shared" si="275"/>
        <v/>
      </c>
      <c r="AK347" s="163" t="str">
        <f t="shared" si="246"/>
        <v/>
      </c>
      <c r="AL347" s="163" t="str">
        <f t="shared" si="276"/>
        <v/>
      </c>
      <c r="AM347" s="163" t="str">
        <f t="shared" si="287"/>
        <v>меж</v>
      </c>
      <c r="AN347" s="163" t="str">
        <f t="shared" si="247"/>
        <v/>
      </c>
      <c r="AO347" s="163" t="str">
        <f t="shared" si="248"/>
        <v/>
      </c>
      <c r="AP347" s="163" t="str">
        <f t="shared" si="249"/>
        <v/>
      </c>
      <c r="AQ347" s="163" t="str">
        <f t="shared" si="250"/>
        <v/>
      </c>
      <c r="AR347" s="163" t="str">
        <f t="shared" si="251"/>
        <v/>
      </c>
      <c r="AS347" s="163" t="str">
        <f t="shared" si="257"/>
        <v/>
      </c>
      <c r="AT347" s="163" t="str">
        <f t="shared" si="258"/>
        <v/>
      </c>
      <c r="AU347" s="163" t="str">
        <f t="shared" si="278"/>
        <v>меж</v>
      </c>
      <c r="AV347" s="163" t="str">
        <f t="shared" si="261"/>
        <v>меж90404301412общпро</v>
      </c>
      <c r="AW347" s="162">
        <f t="shared" si="283"/>
        <v>86821</v>
      </c>
      <c r="AX347" s="162">
        <f t="shared" si="284"/>
        <v>86821</v>
      </c>
      <c r="AY347" s="162">
        <f t="shared" si="285"/>
        <v>0</v>
      </c>
      <c r="AZ347" s="162">
        <f t="shared" si="286"/>
        <v>0</v>
      </c>
      <c r="BA347" s="164">
        <f t="shared" si="252"/>
        <v>1</v>
      </c>
      <c r="BB347" s="164">
        <f t="shared" si="253"/>
        <v>1</v>
      </c>
      <c r="BC347" s="164">
        <f t="shared" si="254"/>
        <v>1</v>
      </c>
      <c r="BD347" s="162">
        <f t="shared" si="282"/>
        <v>0</v>
      </c>
      <c r="BE347" s="162">
        <f t="shared" si="279"/>
        <v>0</v>
      </c>
      <c r="BF347" s="179">
        <f t="shared" si="280"/>
        <v>0</v>
      </c>
      <c r="BG347" s="180">
        <f t="shared" si="281"/>
        <v>0</v>
      </c>
      <c r="BH347" s="254"/>
      <c r="BI347" s="254"/>
      <c r="BJ347" s="197"/>
      <c r="BK347" s="197"/>
      <c r="BL347" s="202" t="str">
        <f t="shared" si="259"/>
        <v>07</v>
      </c>
    </row>
    <row r="348" spans="1:107" ht="12" hidden="1" customHeight="1">
      <c r="A348" s="365" t="s">
        <v>601</v>
      </c>
      <c r="B348" s="366" t="s">
        <v>398</v>
      </c>
      <c r="C348" s="365" t="s">
        <v>1158</v>
      </c>
      <c r="D348" s="366" t="s">
        <v>316</v>
      </c>
      <c r="E348" s="366" t="s">
        <v>1275</v>
      </c>
      <c r="F348" s="366" t="s">
        <v>1261</v>
      </c>
      <c r="G348" s="366" t="s">
        <v>1344</v>
      </c>
      <c r="H348" s="366" t="s">
        <v>1085</v>
      </c>
      <c r="I348" s="366" t="s">
        <v>331</v>
      </c>
      <c r="J348" s="384">
        <v>18940</v>
      </c>
      <c r="K348" s="384">
        <v>18940</v>
      </c>
      <c r="L348" s="162" t="str">
        <f t="shared" si="260"/>
        <v>90404301412090911100S555052100010</v>
      </c>
      <c r="M348" s="163">
        <f t="array" ref="M348">IF(COUNT(SEARCH(Удалить_Роспись_КВСР,$B348)*SEARCH(Удалить_Роспись_ПБС,$C348)*SEARCH(Удалить_Роспись_КФСР, $D348)*SEARCH(Удалить_Роспись_КЦСР,$E348)*SEARCH(Удалить_Роспись_КВР,$F348)*SEARCH(Удалить_Роспись_ЭК,$H348)*SEARCH(Удалить_Роспись_КР,$I348))&gt;0,0,1)</f>
        <v>0</v>
      </c>
      <c r="N348" s="163">
        <f t="array" ref="N348">IF(COUNT(SEARCH(Удалить_Индекс_КВСР,$B348)*SEARCH(Удалить_Индекс_ПБС,$C348)*SEARCH(Удалить_Индекс_КФСР,$D348)*SEARCH(Удалить_Индекс_КЦСР,$E348)*SEARCH(Удалить_Индекс_КВР,$F348)*SEARCH(Удалить_Индекс_ЭК,$H348)*SEARCH(Удалить_Индекс_КР,$I348))&gt;0,0,1)</f>
        <v>0</v>
      </c>
      <c r="O348" s="163" t="str">
        <f t="shared" si="262"/>
        <v/>
      </c>
      <c r="P348" s="263" t="str">
        <f t="shared" si="263"/>
        <v/>
      </c>
      <c r="Q348" s="263" t="str">
        <f t="shared" si="264"/>
        <v/>
      </c>
      <c r="R348" s="263" t="str">
        <f t="shared" si="265"/>
        <v/>
      </c>
      <c r="S348" s="263" t="str">
        <f t="shared" si="266"/>
        <v/>
      </c>
      <c r="T348" s="263" t="str">
        <f t="shared" si="267"/>
        <v/>
      </c>
      <c r="U348" s="263" t="str">
        <f t="shared" si="243"/>
        <v/>
      </c>
      <c r="V348" s="263" t="str">
        <f t="shared" si="268"/>
        <v/>
      </c>
      <c r="W348" s="263" t="str">
        <f t="shared" si="244"/>
        <v/>
      </c>
      <c r="X348" s="263" t="str">
        <f t="shared" si="269"/>
        <v/>
      </c>
      <c r="Y348" s="263" t="str">
        <f t="shared" si="270"/>
        <v/>
      </c>
      <c r="Z348" s="263" t="str">
        <f t="shared" si="271"/>
        <v>меж</v>
      </c>
      <c r="AA348" s="263" t="str">
        <f t="shared" si="272"/>
        <v/>
      </c>
      <c r="AB348" s="263" t="str">
        <f t="shared" si="255"/>
        <v/>
      </c>
      <c r="AC348" s="263" t="str">
        <f t="shared" si="245"/>
        <v/>
      </c>
      <c r="AD348" s="263" t="str">
        <f t="shared" si="256"/>
        <v/>
      </c>
      <c r="AE348" s="263" t="str">
        <f t="shared" si="273"/>
        <v/>
      </c>
      <c r="AF348" s="263" t="str">
        <f t="shared" si="274"/>
        <v/>
      </c>
      <c r="AG348" s="263"/>
      <c r="AJ348" s="163" t="str">
        <f t="shared" si="275"/>
        <v/>
      </c>
      <c r="AK348" s="163" t="str">
        <f t="shared" si="246"/>
        <v/>
      </c>
      <c r="AL348" s="163" t="str">
        <f t="shared" si="276"/>
        <v/>
      </c>
      <c r="AM348" s="163" t="str">
        <f t="shared" si="287"/>
        <v>меж</v>
      </c>
      <c r="AN348" s="163" t="str">
        <f t="shared" si="247"/>
        <v/>
      </c>
      <c r="AO348" s="163" t="str">
        <f t="shared" si="248"/>
        <v/>
      </c>
      <c r="AP348" s="163" t="str">
        <f t="shared" si="249"/>
        <v/>
      </c>
      <c r="AQ348" s="163" t="str">
        <f t="shared" si="250"/>
        <v/>
      </c>
      <c r="AR348" s="163" t="str">
        <f t="shared" si="251"/>
        <v/>
      </c>
      <c r="AS348" s="163" t="str">
        <f t="shared" si="257"/>
        <v/>
      </c>
      <c r="AT348" s="163" t="str">
        <f t="shared" si="258"/>
        <v/>
      </c>
      <c r="AU348" s="163" t="str">
        <f t="shared" si="278"/>
        <v>меж</v>
      </c>
      <c r="AV348" s="163" t="str">
        <f t="shared" si="261"/>
        <v>меж90404301412общпро</v>
      </c>
      <c r="AW348" s="162">
        <f t="shared" si="283"/>
        <v>0</v>
      </c>
      <c r="AX348" s="162">
        <f t="shared" si="284"/>
        <v>0</v>
      </c>
      <c r="AY348" s="162">
        <f t="shared" si="285"/>
        <v>0</v>
      </c>
      <c r="AZ348" s="162">
        <f t="shared" si="286"/>
        <v>0</v>
      </c>
      <c r="BA348" s="164">
        <f t="shared" si="252"/>
        <v>1</v>
      </c>
      <c r="BB348" s="164">
        <f t="shared" si="253"/>
        <v>1</v>
      </c>
      <c r="BC348" s="164">
        <f t="shared" si="254"/>
        <v>1</v>
      </c>
      <c r="BD348" s="162">
        <f t="shared" si="282"/>
        <v>0</v>
      </c>
      <c r="BE348" s="162">
        <f t="shared" si="279"/>
        <v>0</v>
      </c>
      <c r="BF348" s="179">
        <f t="shared" si="280"/>
        <v>0</v>
      </c>
      <c r="BG348" s="180">
        <f t="shared" si="281"/>
        <v>0</v>
      </c>
      <c r="BH348" s="254"/>
      <c r="BI348" s="254"/>
      <c r="BJ348" s="197"/>
      <c r="BK348" s="197"/>
      <c r="BL348" s="202" t="str">
        <f t="shared" si="259"/>
        <v>09</v>
      </c>
    </row>
    <row r="349" spans="1:107" ht="12" hidden="1" customHeight="1">
      <c r="A349" s="365" t="s">
        <v>601</v>
      </c>
      <c r="B349" s="366" t="s">
        <v>398</v>
      </c>
      <c r="C349" s="365" t="s">
        <v>1158</v>
      </c>
      <c r="D349" s="366" t="s">
        <v>325</v>
      </c>
      <c r="E349" s="366" t="s">
        <v>638</v>
      </c>
      <c r="F349" s="366" t="s">
        <v>567</v>
      </c>
      <c r="G349" s="366" t="s">
        <v>1344</v>
      </c>
      <c r="H349" s="366" t="s">
        <v>1085</v>
      </c>
      <c r="I349" s="366" t="s">
        <v>331</v>
      </c>
      <c r="J349" s="384">
        <v>6755200</v>
      </c>
      <c r="K349" s="384">
        <v>5066550</v>
      </c>
      <c r="L349" s="162" t="str">
        <f t="shared" si="260"/>
        <v>904043014121401111007601051100010</v>
      </c>
      <c r="M349" s="163">
        <f t="array" ref="M349">IF(COUNT(SEARCH(Удалить_Роспись_КВСР,$B349)*SEARCH(Удалить_Роспись_ПБС,$C349)*SEARCH(Удалить_Роспись_КФСР, $D349)*SEARCH(Удалить_Роспись_КЦСР,$E349)*SEARCH(Удалить_Роспись_КВР,$F349)*SEARCH(Удалить_Роспись_ЭК,$H349)*SEARCH(Удалить_Роспись_КР,$I349))&gt;0,0,1)</f>
        <v>0</v>
      </c>
      <c r="N349" s="163">
        <f t="array" ref="N349">IF(COUNT(SEARCH(Удалить_Индекс_КВСР,$B349)*SEARCH(Удалить_Индекс_ПБС,$C349)*SEARCH(Удалить_Индекс_КФСР,$D349)*SEARCH(Удалить_Индекс_КЦСР,$E349)*SEARCH(Удалить_Индекс_КВР,$F349)*SEARCH(Удалить_Индекс_ЭК,$H349)*SEARCH(Удалить_Индекс_КР,$I349))&gt;0,0,1)</f>
        <v>0</v>
      </c>
      <c r="O349" s="163" t="str">
        <f t="shared" si="262"/>
        <v/>
      </c>
      <c r="P349" s="263" t="str">
        <f t="shared" si="263"/>
        <v/>
      </c>
      <c r="Q349" s="263" t="str">
        <f t="shared" si="264"/>
        <v/>
      </c>
      <c r="R349" s="263" t="str">
        <f t="shared" si="265"/>
        <v/>
      </c>
      <c r="S349" s="263" t="str">
        <f t="shared" si="266"/>
        <v/>
      </c>
      <c r="T349" s="263" t="str">
        <f t="shared" si="267"/>
        <v/>
      </c>
      <c r="U349" s="263" t="str">
        <f t="shared" si="243"/>
        <v/>
      </c>
      <c r="V349" s="263" t="str">
        <f t="shared" si="268"/>
        <v/>
      </c>
      <c r="W349" s="263" t="str">
        <f t="shared" si="244"/>
        <v/>
      </c>
      <c r="X349" s="263" t="str">
        <f t="shared" si="269"/>
        <v/>
      </c>
      <c r="Y349" s="263" t="str">
        <f t="shared" si="270"/>
        <v/>
      </c>
      <c r="Z349" s="263" t="str">
        <f t="shared" si="271"/>
        <v>меж</v>
      </c>
      <c r="AA349" s="263" t="str">
        <f t="shared" si="272"/>
        <v/>
      </c>
      <c r="AB349" s="263" t="str">
        <f t="shared" si="255"/>
        <v/>
      </c>
      <c r="AC349" s="263" t="str">
        <f t="shared" si="245"/>
        <v/>
      </c>
      <c r="AD349" s="263" t="str">
        <f t="shared" si="256"/>
        <v/>
      </c>
      <c r="AE349" s="263" t="str">
        <f t="shared" si="273"/>
        <v/>
      </c>
      <c r="AF349" s="263" t="str">
        <f t="shared" si="274"/>
        <v/>
      </c>
      <c r="AG349" s="263"/>
      <c r="AJ349" s="163" t="str">
        <f t="shared" si="275"/>
        <v/>
      </c>
      <c r="AK349" s="163" t="str">
        <f t="shared" si="246"/>
        <v/>
      </c>
      <c r="AL349" s="163" t="str">
        <f t="shared" si="276"/>
        <v/>
      </c>
      <c r="AM349" s="163" t="str">
        <f t="shared" si="287"/>
        <v>меж</v>
      </c>
      <c r="AN349" s="163" t="str">
        <f t="shared" si="247"/>
        <v/>
      </c>
      <c r="AO349" s="163" t="str">
        <f t="shared" si="248"/>
        <v/>
      </c>
      <c r="AP349" s="163" t="str">
        <f t="shared" si="249"/>
        <v/>
      </c>
      <c r="AQ349" s="163" t="str">
        <f t="shared" si="250"/>
        <v/>
      </c>
      <c r="AR349" s="163" t="str">
        <f t="shared" si="251"/>
        <v/>
      </c>
      <c r="AS349" s="163" t="str">
        <f t="shared" si="257"/>
        <v/>
      </c>
      <c r="AT349" s="163" t="str">
        <f t="shared" si="258"/>
        <v/>
      </c>
      <c r="AU349" s="163" t="str">
        <f t="shared" si="278"/>
        <v>меж</v>
      </c>
      <c r="AV349" s="163" t="str">
        <f t="shared" si="261"/>
        <v>меж90404301412общпро</v>
      </c>
      <c r="AW349" s="162">
        <f t="shared" si="283"/>
        <v>0</v>
      </c>
      <c r="AX349" s="162">
        <f t="shared" si="284"/>
        <v>0</v>
      </c>
      <c r="AY349" s="162">
        <f t="shared" si="285"/>
        <v>0</v>
      </c>
      <c r="AZ349" s="162">
        <f t="shared" si="286"/>
        <v>0</v>
      </c>
      <c r="BA349" s="164">
        <f t="shared" si="252"/>
        <v>1</v>
      </c>
      <c r="BB349" s="164">
        <f t="shared" si="253"/>
        <v>1</v>
      </c>
      <c r="BC349" s="164">
        <f t="shared" si="254"/>
        <v>1</v>
      </c>
      <c r="BD349" s="162">
        <f t="shared" si="282"/>
        <v>0</v>
      </c>
      <c r="BE349" s="162">
        <f t="shared" si="279"/>
        <v>0</v>
      </c>
      <c r="BF349" s="179">
        <f t="shared" si="280"/>
        <v>0</v>
      </c>
      <c r="BG349" s="180">
        <f t="shared" si="281"/>
        <v>0</v>
      </c>
      <c r="BH349" s="254"/>
      <c r="BI349" s="254"/>
      <c r="BJ349" s="197"/>
      <c r="BK349" s="197"/>
      <c r="BL349" s="202" t="str">
        <f t="shared" si="259"/>
        <v>14</v>
      </c>
    </row>
    <row r="350" spans="1:107" s="343" customFormat="1" ht="12" hidden="1" customHeight="1">
      <c r="A350" s="365" t="s">
        <v>601</v>
      </c>
      <c r="B350" s="366" t="s">
        <v>398</v>
      </c>
      <c r="C350" s="365" t="s">
        <v>1158</v>
      </c>
      <c r="D350" s="366" t="s">
        <v>326</v>
      </c>
      <c r="E350" s="366" t="s">
        <v>1262</v>
      </c>
      <c r="F350" s="366" t="s">
        <v>551</v>
      </c>
      <c r="G350" s="366" t="s">
        <v>1344</v>
      </c>
      <c r="H350" s="366" t="s">
        <v>1085</v>
      </c>
      <c r="I350" s="366" t="s">
        <v>331</v>
      </c>
      <c r="J350" s="384">
        <v>88012</v>
      </c>
      <c r="K350" s="384">
        <v>88012</v>
      </c>
      <c r="L350" s="162" t="str">
        <f t="shared" si="260"/>
        <v>904043014121403111007745054000010</v>
      </c>
      <c r="M350" s="163">
        <f t="array" ref="M350">IF(COUNT(SEARCH(Удалить_Роспись_КВСР,$B350)*SEARCH(Удалить_Роспись_ПБС,$C350)*SEARCH(Удалить_Роспись_КФСР, $D350)*SEARCH(Удалить_Роспись_КЦСР,$E350)*SEARCH(Удалить_Роспись_КВР,$F350)*SEARCH(Удалить_Роспись_ЭК,$H350)*SEARCH(Удалить_Роспись_КР,$I350))&gt;0,0,1)</f>
        <v>0</v>
      </c>
      <c r="N350" s="163">
        <f t="array" ref="N350">IF(COUNT(SEARCH(Удалить_Индекс_КВСР,$B350)*SEARCH(Удалить_Индекс_ПБС,$C350)*SEARCH(Удалить_Индекс_КФСР,$D350)*SEARCH(Удалить_Индекс_КЦСР,$E350)*SEARCH(Удалить_Индекс_КВР,$F350)*SEARCH(Удалить_Индекс_ЭК,$H350)*SEARCH(Удалить_Индекс_КР,$I350))&gt;0,0,1)</f>
        <v>0</v>
      </c>
      <c r="O350" s="163" t="str">
        <f t="shared" si="262"/>
        <v/>
      </c>
      <c r="P350" s="263" t="str">
        <f t="shared" si="263"/>
        <v/>
      </c>
      <c r="Q350" s="263" t="str">
        <f t="shared" si="264"/>
        <v/>
      </c>
      <c r="R350" s="263" t="str">
        <f t="shared" si="265"/>
        <v/>
      </c>
      <c r="S350" s="263" t="str">
        <f t="shared" si="266"/>
        <v/>
      </c>
      <c r="T350" s="263" t="str">
        <f t="shared" si="267"/>
        <v/>
      </c>
      <c r="U350" s="263" t="str">
        <f t="shared" si="243"/>
        <v/>
      </c>
      <c r="V350" s="263" t="str">
        <f t="shared" si="268"/>
        <v/>
      </c>
      <c r="W350" s="263" t="str">
        <f t="shared" si="244"/>
        <v/>
      </c>
      <c r="X350" s="263" t="str">
        <f t="shared" si="269"/>
        <v/>
      </c>
      <c r="Y350" s="263" t="str">
        <f t="shared" si="270"/>
        <v/>
      </c>
      <c r="Z350" s="263" t="str">
        <f t="shared" si="271"/>
        <v>меж</v>
      </c>
      <c r="AA350" s="263" t="str">
        <f t="shared" si="272"/>
        <v/>
      </c>
      <c r="AB350" s="263" t="str">
        <f t="shared" si="255"/>
        <v/>
      </c>
      <c r="AC350" s="263" t="str">
        <f t="shared" si="245"/>
        <v/>
      </c>
      <c r="AD350" s="263" t="str">
        <f t="shared" si="256"/>
        <v/>
      </c>
      <c r="AE350" s="263" t="str">
        <f t="shared" si="273"/>
        <v/>
      </c>
      <c r="AF350" s="263" t="str">
        <f t="shared" si="274"/>
        <v/>
      </c>
      <c r="AG350" s="263"/>
      <c r="AH350" s="157"/>
      <c r="AI350" s="157"/>
      <c r="AJ350" s="163" t="str">
        <f t="shared" si="275"/>
        <v/>
      </c>
      <c r="AK350" s="163" t="str">
        <f t="shared" si="246"/>
        <v/>
      </c>
      <c r="AL350" s="163" t="str">
        <f t="shared" si="276"/>
        <v/>
      </c>
      <c r="AM350" s="163" t="str">
        <f t="shared" si="287"/>
        <v>меж</v>
      </c>
      <c r="AN350" s="163" t="str">
        <f t="shared" si="247"/>
        <v/>
      </c>
      <c r="AO350" s="163" t="str">
        <f t="shared" si="248"/>
        <v/>
      </c>
      <c r="AP350" s="163" t="str">
        <f t="shared" si="249"/>
        <v/>
      </c>
      <c r="AQ350" s="163" t="str">
        <f t="shared" si="250"/>
        <v/>
      </c>
      <c r="AR350" s="163" t="str">
        <f t="shared" si="251"/>
        <v/>
      </c>
      <c r="AS350" s="163" t="str">
        <f t="shared" si="257"/>
        <v/>
      </c>
      <c r="AT350" s="163" t="str">
        <f t="shared" si="258"/>
        <v/>
      </c>
      <c r="AU350" s="163" t="str">
        <f t="shared" si="278"/>
        <v>меж</v>
      </c>
      <c r="AV350" s="163" t="str">
        <f t="shared" si="261"/>
        <v>меж90404301412общпро</v>
      </c>
      <c r="AW350" s="162">
        <f t="shared" si="283"/>
        <v>0</v>
      </c>
      <c r="AX350" s="162">
        <f t="shared" si="284"/>
        <v>0</v>
      </c>
      <c r="AY350" s="162">
        <f t="shared" si="285"/>
        <v>0</v>
      </c>
      <c r="AZ350" s="162">
        <f t="shared" si="286"/>
        <v>0</v>
      </c>
      <c r="BA350" s="164">
        <f t="shared" si="252"/>
        <v>1</v>
      </c>
      <c r="BB350" s="164">
        <f t="shared" si="253"/>
        <v>1</v>
      </c>
      <c r="BC350" s="164">
        <f t="shared" si="254"/>
        <v>1</v>
      </c>
      <c r="BD350" s="162">
        <f t="shared" si="282"/>
        <v>0</v>
      </c>
      <c r="BE350" s="162">
        <f t="shared" si="279"/>
        <v>0</v>
      </c>
      <c r="BF350" s="179">
        <f t="shared" si="280"/>
        <v>0</v>
      </c>
      <c r="BG350" s="180">
        <f t="shared" si="281"/>
        <v>0</v>
      </c>
      <c r="BH350" s="254"/>
      <c r="BI350" s="254"/>
      <c r="BJ350" s="197"/>
      <c r="BK350" s="197"/>
      <c r="BL350" s="202" t="str">
        <f t="shared" si="259"/>
        <v>14</v>
      </c>
      <c r="BM350" s="157"/>
      <c r="BN350" s="157"/>
      <c r="BO350" s="157"/>
      <c r="BP350" s="157"/>
      <c r="BQ350" s="157"/>
      <c r="BR350" s="157"/>
      <c r="BS350" s="157"/>
      <c r="BT350" s="157"/>
      <c r="BU350" s="157"/>
      <c r="BV350" s="157"/>
      <c r="BW350" s="157"/>
      <c r="BX350" s="157"/>
      <c r="BY350" s="157"/>
      <c r="BZ350" s="157"/>
      <c r="CA350" s="157"/>
      <c r="CB350" s="157"/>
      <c r="CC350" s="157"/>
      <c r="CD350" s="157"/>
      <c r="CE350" s="157"/>
      <c r="CF350" s="157"/>
      <c r="CG350" s="157"/>
      <c r="CH350" s="157"/>
      <c r="CI350" s="157"/>
      <c r="CJ350" s="157"/>
      <c r="CK350" s="157"/>
      <c r="CL350" s="157"/>
      <c r="CM350" s="157"/>
      <c r="CN350" s="157"/>
      <c r="CO350" s="157"/>
      <c r="CP350" s="157"/>
      <c r="CQ350" s="157"/>
      <c r="CR350" s="157"/>
      <c r="CS350" s="157"/>
      <c r="CT350" s="157"/>
      <c r="CU350" s="157"/>
      <c r="CV350" s="157"/>
      <c r="CW350" s="157"/>
      <c r="CX350" s="157"/>
      <c r="CY350" s="157"/>
      <c r="CZ350" s="157"/>
      <c r="DA350" s="157"/>
      <c r="DB350" s="157"/>
      <c r="DC350" s="157"/>
    </row>
    <row r="351" spans="1:107" s="343" customFormat="1" ht="12" hidden="1" customHeight="1">
      <c r="A351" s="365" t="s">
        <v>601</v>
      </c>
      <c r="B351" s="366" t="s">
        <v>398</v>
      </c>
      <c r="C351" s="365" t="s">
        <v>1158</v>
      </c>
      <c r="D351" s="366" t="s">
        <v>326</v>
      </c>
      <c r="E351" s="366" t="s">
        <v>640</v>
      </c>
      <c r="F351" s="366" t="s">
        <v>551</v>
      </c>
      <c r="G351" s="366" t="s">
        <v>1344</v>
      </c>
      <c r="H351" s="366" t="s">
        <v>1085</v>
      </c>
      <c r="I351" s="366" t="s">
        <v>456</v>
      </c>
      <c r="J351" s="384">
        <v>100000</v>
      </c>
      <c r="K351" s="384">
        <v>100000</v>
      </c>
      <c r="L351" s="162" t="str">
        <f t="shared" si="260"/>
        <v>904043014121403111008012054000001</v>
      </c>
      <c r="M351" s="163">
        <f t="array" ref="M351">IF(COUNT(SEARCH(Удалить_Роспись_КВСР,$B351)*SEARCH(Удалить_Роспись_ПБС,$C351)*SEARCH(Удалить_Роспись_КФСР, $D351)*SEARCH(Удалить_Роспись_КЦСР,$E351)*SEARCH(Удалить_Роспись_КВР,$F351)*SEARCH(Удалить_Роспись_ЭК,$H351)*SEARCH(Удалить_Роспись_КР,$I351))&gt;0,0,1)</f>
        <v>1</v>
      </c>
      <c r="N351" s="163">
        <f t="array" ref="N351">IF(COUNT(SEARCH(Удалить_Индекс_КВСР,$B351)*SEARCH(Удалить_Индекс_ПБС,$C351)*SEARCH(Удалить_Индекс_КФСР,$D351)*SEARCH(Удалить_Индекс_КЦСР,$E351)*SEARCH(Удалить_Индекс_КВР,$F351)*SEARCH(Удалить_Индекс_ЭК,$H351)*SEARCH(Удалить_Индекс_КР,$I351))&gt;0,0,1)</f>
        <v>0</v>
      </c>
      <c r="O351" s="163" t="str">
        <f t="shared" si="262"/>
        <v/>
      </c>
      <c r="P351" s="263" t="str">
        <f t="shared" si="263"/>
        <v/>
      </c>
      <c r="Q351" s="263" t="str">
        <f t="shared" si="264"/>
        <v/>
      </c>
      <c r="R351" s="263" t="str">
        <f t="shared" si="265"/>
        <v/>
      </c>
      <c r="S351" s="263" t="str">
        <f t="shared" si="266"/>
        <v/>
      </c>
      <c r="T351" s="263" t="str">
        <f t="shared" si="267"/>
        <v/>
      </c>
      <c r="U351" s="263" t="str">
        <f t="shared" si="243"/>
        <v/>
      </c>
      <c r="V351" s="263" t="str">
        <f t="shared" si="268"/>
        <v/>
      </c>
      <c r="W351" s="263" t="str">
        <f t="shared" si="244"/>
        <v/>
      </c>
      <c r="X351" s="263" t="str">
        <f t="shared" si="269"/>
        <v/>
      </c>
      <c r="Y351" s="263" t="str">
        <f t="shared" si="270"/>
        <v/>
      </c>
      <c r="Z351" s="263" t="str">
        <f t="shared" si="271"/>
        <v>меж</v>
      </c>
      <c r="AA351" s="263" t="str">
        <f t="shared" si="272"/>
        <v/>
      </c>
      <c r="AB351" s="263" t="str">
        <f t="shared" si="255"/>
        <v/>
      </c>
      <c r="AC351" s="263" t="str">
        <f t="shared" si="245"/>
        <v/>
      </c>
      <c r="AD351" s="263" t="str">
        <f t="shared" si="256"/>
        <v/>
      </c>
      <c r="AE351" s="263" t="str">
        <f t="shared" si="273"/>
        <v/>
      </c>
      <c r="AF351" s="263" t="str">
        <f t="shared" si="274"/>
        <v/>
      </c>
      <c r="AG351" s="263"/>
      <c r="AH351" s="157"/>
      <c r="AI351" s="157"/>
      <c r="AJ351" s="163" t="str">
        <f t="shared" si="275"/>
        <v/>
      </c>
      <c r="AK351" s="163" t="str">
        <f t="shared" si="246"/>
        <v/>
      </c>
      <c r="AL351" s="163" t="str">
        <f t="shared" si="276"/>
        <v/>
      </c>
      <c r="AM351" s="163" t="str">
        <f t="shared" si="287"/>
        <v>меж</v>
      </c>
      <c r="AN351" s="163" t="str">
        <f t="shared" si="247"/>
        <v/>
      </c>
      <c r="AO351" s="163" t="str">
        <f t="shared" si="248"/>
        <v/>
      </c>
      <c r="AP351" s="163" t="str">
        <f t="shared" si="249"/>
        <v/>
      </c>
      <c r="AQ351" s="163" t="str">
        <f t="shared" si="250"/>
        <v/>
      </c>
      <c r="AR351" s="163" t="str">
        <f t="shared" si="251"/>
        <v/>
      </c>
      <c r="AS351" s="163" t="str">
        <f t="shared" si="257"/>
        <v/>
      </c>
      <c r="AT351" s="163" t="str">
        <f t="shared" si="258"/>
        <v/>
      </c>
      <c r="AU351" s="163" t="str">
        <f t="shared" si="278"/>
        <v>меж</v>
      </c>
      <c r="AV351" s="163" t="str">
        <f t="shared" si="261"/>
        <v>меж90404301412общпро</v>
      </c>
      <c r="AW351" s="162">
        <f t="shared" si="283"/>
        <v>100000</v>
      </c>
      <c r="AX351" s="162">
        <f t="shared" si="284"/>
        <v>100000</v>
      </c>
      <c r="AY351" s="162">
        <f t="shared" si="285"/>
        <v>0</v>
      </c>
      <c r="AZ351" s="162">
        <f t="shared" si="286"/>
        <v>0</v>
      </c>
      <c r="BA351" s="164">
        <f t="shared" si="252"/>
        <v>1</v>
      </c>
      <c r="BB351" s="164">
        <f t="shared" si="253"/>
        <v>1</v>
      </c>
      <c r="BC351" s="164">
        <f t="shared" si="254"/>
        <v>1</v>
      </c>
      <c r="BD351" s="162">
        <f t="shared" si="282"/>
        <v>0</v>
      </c>
      <c r="BE351" s="162">
        <f t="shared" si="279"/>
        <v>0</v>
      </c>
      <c r="BF351" s="179">
        <f t="shared" si="280"/>
        <v>0</v>
      </c>
      <c r="BG351" s="180">
        <f t="shared" si="281"/>
        <v>0</v>
      </c>
      <c r="BH351" s="254"/>
      <c r="BI351" s="254"/>
      <c r="BJ351" s="197"/>
      <c r="BK351" s="197"/>
      <c r="BL351" s="202" t="str">
        <f t="shared" si="259"/>
        <v>14</v>
      </c>
      <c r="BM351" s="157"/>
      <c r="BN351" s="157"/>
      <c r="BO351" s="157"/>
      <c r="BP351" s="157"/>
      <c r="BQ351" s="157"/>
      <c r="BR351" s="157"/>
      <c r="BS351" s="157"/>
      <c r="BT351" s="157"/>
      <c r="BU351" s="157"/>
      <c r="BV351" s="157"/>
      <c r="BW351" s="157"/>
      <c r="BX351" s="157"/>
      <c r="BY351" s="157"/>
      <c r="BZ351" s="157"/>
      <c r="CA351" s="157"/>
      <c r="CB351" s="157"/>
      <c r="CC351" s="157"/>
      <c r="CD351" s="157"/>
      <c r="CE351" s="157"/>
      <c r="CF351" s="157"/>
      <c r="CG351" s="157"/>
      <c r="CH351" s="157"/>
      <c r="CI351" s="157"/>
      <c r="CJ351" s="157"/>
      <c r="CK351" s="157"/>
      <c r="CL351" s="157"/>
      <c r="CM351" s="157"/>
      <c r="CN351" s="157"/>
      <c r="CO351" s="157"/>
      <c r="CP351" s="157"/>
      <c r="CQ351" s="157"/>
      <c r="CR351" s="157"/>
      <c r="CS351" s="157"/>
      <c r="CT351" s="157"/>
      <c r="CU351" s="157"/>
      <c r="CV351" s="157"/>
      <c r="CW351" s="157"/>
      <c r="CX351" s="157"/>
      <c r="CY351" s="157"/>
      <c r="CZ351" s="157"/>
      <c r="DA351" s="157"/>
      <c r="DB351" s="157"/>
      <c r="DC351" s="157"/>
    </row>
    <row r="352" spans="1:107" s="343" customFormat="1" ht="12" hidden="1" customHeight="1">
      <c r="A352" s="365" t="s">
        <v>601</v>
      </c>
      <c r="B352" s="366" t="s">
        <v>398</v>
      </c>
      <c r="C352" s="365" t="s">
        <v>1196</v>
      </c>
      <c r="D352" s="366" t="s">
        <v>374</v>
      </c>
      <c r="E352" s="366" t="s">
        <v>641</v>
      </c>
      <c r="F352" s="366" t="s">
        <v>548</v>
      </c>
      <c r="G352" s="366" t="s">
        <v>1344</v>
      </c>
      <c r="H352" s="366" t="s">
        <v>1086</v>
      </c>
      <c r="I352" s="366" t="s">
        <v>456</v>
      </c>
      <c r="J352" s="384">
        <v>1142403.6599999999</v>
      </c>
      <c r="K352" s="384">
        <v>849548.14</v>
      </c>
      <c r="L352" s="162" t="str">
        <f t="shared" si="260"/>
        <v>904043014160102801006000012100001</v>
      </c>
      <c r="M352" s="163">
        <f t="array" ref="M352">IF(COUNT(SEARCH(Удалить_Роспись_КВСР,$B352)*SEARCH(Удалить_Роспись_ПБС,$C352)*SEARCH(Удалить_Роспись_КФСР, $D352)*SEARCH(Удалить_Роспись_КЦСР,$E352)*SEARCH(Удалить_Роспись_КВР,$F352)*SEARCH(Удалить_Роспись_ЭК,$H352)*SEARCH(Удалить_Роспись_КР,$I352))&gt;0,0,1)</f>
        <v>1</v>
      </c>
      <c r="N352" s="163">
        <f t="array" ref="N352">IF(COUNT(SEARCH(Удалить_Индекс_КВСР,$B352)*SEARCH(Удалить_Индекс_ПБС,$C352)*SEARCH(Удалить_Индекс_КФСР,$D352)*SEARCH(Удалить_Индекс_КЦСР,$E352)*SEARCH(Удалить_Индекс_КВР,$F352)*SEARCH(Удалить_Индекс_ЭК,$H352)*SEARCH(Удалить_Индекс_КР,$I352))&gt;0,0,1)</f>
        <v>0</v>
      </c>
      <c r="O352" s="163" t="str">
        <f t="shared" si="262"/>
        <v/>
      </c>
      <c r="P352" s="263" t="str">
        <f t="shared" si="263"/>
        <v/>
      </c>
      <c r="Q352" s="263" t="str">
        <f t="shared" si="264"/>
        <v/>
      </c>
      <c r="R352" s="263" t="str">
        <f t="shared" si="265"/>
        <v/>
      </c>
      <c r="S352" s="263" t="str">
        <f t="shared" si="266"/>
        <v/>
      </c>
      <c r="T352" s="263" t="str">
        <f t="shared" si="267"/>
        <v/>
      </c>
      <c r="U352" s="263" t="str">
        <f t="shared" si="243"/>
        <v/>
      </c>
      <c r="V352" s="263" t="str">
        <f t="shared" si="268"/>
        <v/>
      </c>
      <c r="W352" s="263" t="str">
        <f t="shared" si="244"/>
        <v/>
      </c>
      <c r="X352" s="263" t="str">
        <f t="shared" si="269"/>
        <v/>
      </c>
      <c r="Y352" s="263" t="str">
        <f t="shared" si="270"/>
        <v/>
      </c>
      <c r="Z352" s="263" t="str">
        <f t="shared" si="271"/>
        <v/>
      </c>
      <c r="AA352" s="263" t="str">
        <f t="shared" si="272"/>
        <v/>
      </c>
      <c r="AB352" s="263" t="str">
        <f t="shared" si="255"/>
        <v/>
      </c>
      <c r="AC352" s="263" t="str">
        <f t="shared" si="245"/>
        <v/>
      </c>
      <c r="AD352" s="263" t="str">
        <f t="shared" si="256"/>
        <v/>
      </c>
      <c r="AE352" s="263" t="str">
        <f t="shared" si="273"/>
        <v/>
      </c>
      <c r="AF352" s="263" t="str">
        <f t="shared" si="274"/>
        <v/>
      </c>
      <c r="AG352" s="263"/>
      <c r="AH352" s="157"/>
      <c r="AI352" s="157"/>
      <c r="AJ352" s="163" t="str">
        <f t="shared" si="275"/>
        <v/>
      </c>
      <c r="AK352" s="163" t="str">
        <f t="shared" si="246"/>
        <v/>
      </c>
      <c r="AL352" s="163" t="str">
        <f t="shared" si="276"/>
        <v/>
      </c>
      <c r="AM352" s="163" t="str">
        <f t="shared" si="277"/>
        <v/>
      </c>
      <c r="AN352" s="163" t="str">
        <f t="shared" si="247"/>
        <v/>
      </c>
      <c r="AO352" s="163" t="str">
        <f t="shared" si="248"/>
        <v/>
      </c>
      <c r="AP352" s="163" t="str">
        <f t="shared" si="249"/>
        <v/>
      </c>
      <c r="AQ352" s="163" t="str">
        <f t="shared" si="250"/>
        <v/>
      </c>
      <c r="AR352" s="163" t="str">
        <f t="shared" si="251"/>
        <v/>
      </c>
      <c r="AS352" s="163" t="str">
        <f t="shared" si="257"/>
        <v/>
      </c>
      <c r="AT352" s="163" t="str">
        <f t="shared" si="258"/>
        <v/>
      </c>
      <c r="AU352" s="163" t="str">
        <f t="shared" si="278"/>
        <v>рбс</v>
      </c>
      <c r="AV352" s="163" t="str">
        <f t="shared" si="261"/>
        <v>рбс90404301416общопл</v>
      </c>
      <c r="AW352" s="162">
        <f t="shared" si="283"/>
        <v>1142403.6599999999</v>
      </c>
      <c r="AX352" s="162">
        <f t="shared" si="284"/>
        <v>849548.14</v>
      </c>
      <c r="AY352" s="162">
        <f t="shared" si="285"/>
        <v>0</v>
      </c>
      <c r="AZ352" s="162">
        <f t="shared" si="286"/>
        <v>0</v>
      </c>
      <c r="BA352" s="164">
        <f t="shared" si="252"/>
        <v>1</v>
      </c>
      <c r="BB352" s="164">
        <f t="shared" si="253"/>
        <v>1</v>
      </c>
      <c r="BC352" s="164">
        <f t="shared" si="254"/>
        <v>1</v>
      </c>
      <c r="BD352" s="162">
        <f t="shared" si="282"/>
        <v>0</v>
      </c>
      <c r="BE352" s="162">
        <f t="shared" si="279"/>
        <v>0</v>
      </c>
      <c r="BF352" s="179">
        <f t="shared" si="280"/>
        <v>0</v>
      </c>
      <c r="BG352" s="180">
        <f t="shared" si="281"/>
        <v>0</v>
      </c>
      <c r="BH352" s="254"/>
      <c r="BI352" s="254"/>
      <c r="BJ352" s="197"/>
      <c r="BK352" s="197"/>
      <c r="BL352" s="202" t="str">
        <f t="shared" si="259"/>
        <v>01</v>
      </c>
      <c r="BM352" s="157"/>
      <c r="BN352" s="157"/>
      <c r="BO352" s="157"/>
      <c r="BP352" s="157"/>
      <c r="BQ352" s="157"/>
      <c r="BR352" s="157"/>
      <c r="BS352" s="157"/>
      <c r="BT352" s="157"/>
      <c r="BU352" s="157"/>
      <c r="BV352" s="157"/>
      <c r="BW352" s="157"/>
      <c r="BX352" s="157"/>
      <c r="BY352" s="157"/>
      <c r="BZ352" s="157"/>
      <c r="CA352" s="157"/>
      <c r="CB352" s="157"/>
      <c r="CC352" s="157"/>
      <c r="CD352" s="157"/>
      <c r="CE352" s="157"/>
      <c r="CF352" s="157"/>
      <c r="CG352" s="157"/>
      <c r="CH352" s="157"/>
      <c r="CI352" s="157"/>
      <c r="CJ352" s="157"/>
      <c r="CK352" s="157"/>
      <c r="CL352" s="157"/>
      <c r="CM352" s="157"/>
      <c r="CN352" s="157"/>
      <c r="CO352" s="157"/>
      <c r="CP352" s="157"/>
      <c r="CQ352" s="157"/>
      <c r="CR352" s="157"/>
      <c r="CS352" s="157"/>
      <c r="CT352" s="157"/>
      <c r="CU352" s="157"/>
      <c r="CV352" s="157"/>
      <c r="CW352" s="157"/>
      <c r="CX352" s="157"/>
      <c r="CY352" s="157"/>
      <c r="CZ352" s="157"/>
      <c r="DA352" s="157"/>
      <c r="DB352" s="157"/>
      <c r="DC352" s="157"/>
    </row>
    <row r="353" spans="1:107" s="343" customFormat="1" ht="12" hidden="1" customHeight="1">
      <c r="A353" s="365" t="s">
        <v>601</v>
      </c>
      <c r="B353" s="366" t="s">
        <v>398</v>
      </c>
      <c r="C353" s="365" t="s">
        <v>1196</v>
      </c>
      <c r="D353" s="366" t="s">
        <v>374</v>
      </c>
      <c r="E353" s="366" t="s">
        <v>641</v>
      </c>
      <c r="F353" s="366" t="s">
        <v>548</v>
      </c>
      <c r="G353" s="366" t="s">
        <v>1344</v>
      </c>
      <c r="H353" s="366" t="s">
        <v>1161</v>
      </c>
      <c r="I353" s="366" t="s">
        <v>456</v>
      </c>
      <c r="J353" s="384">
        <v>6716.34</v>
      </c>
      <c r="K353" s="384">
        <v>6716.34</v>
      </c>
      <c r="L353" s="162" t="str">
        <f t="shared" si="260"/>
        <v>904043014160102801006000012100001</v>
      </c>
      <c r="M353" s="163">
        <f t="array" ref="M353">IF(COUNT(SEARCH(Удалить_Роспись_КВСР,$B353)*SEARCH(Удалить_Роспись_ПБС,$C353)*SEARCH(Удалить_Роспись_КФСР, $D353)*SEARCH(Удалить_Роспись_КЦСР,$E353)*SEARCH(Удалить_Роспись_КВР,$F353)*SEARCH(Удалить_Роспись_ЭК,$H353)*SEARCH(Удалить_Роспись_КР,$I353))&gt;0,0,1)</f>
        <v>1</v>
      </c>
      <c r="N353" s="163">
        <f t="array" ref="N353">IF(COUNT(SEARCH(Удалить_Индекс_КВСР,$B353)*SEARCH(Удалить_Индекс_ПБС,$C353)*SEARCH(Удалить_Индекс_КФСР,$D353)*SEARCH(Удалить_Индекс_КЦСР,$E353)*SEARCH(Удалить_Индекс_КВР,$F353)*SEARCH(Удалить_Индекс_ЭК,$H353)*SEARCH(Удалить_Индекс_КР,$I353))&gt;0,0,1)</f>
        <v>0</v>
      </c>
      <c r="O353" s="163" t="str">
        <f t="shared" si="262"/>
        <v/>
      </c>
      <c r="P353" s="263" t="str">
        <f t="shared" si="263"/>
        <v/>
      </c>
      <c r="Q353" s="263" t="str">
        <f t="shared" si="264"/>
        <v/>
      </c>
      <c r="R353" s="263" t="str">
        <f t="shared" si="265"/>
        <v/>
      </c>
      <c r="S353" s="263" t="str">
        <f t="shared" si="266"/>
        <v/>
      </c>
      <c r="T353" s="263" t="str">
        <f t="shared" si="267"/>
        <v/>
      </c>
      <c r="U353" s="263" t="str">
        <f t="shared" si="243"/>
        <v/>
      </c>
      <c r="V353" s="263" t="str">
        <f t="shared" si="268"/>
        <v/>
      </c>
      <c r="W353" s="263" t="str">
        <f t="shared" si="244"/>
        <v/>
      </c>
      <c r="X353" s="263" t="str">
        <f t="shared" si="269"/>
        <v/>
      </c>
      <c r="Y353" s="263" t="str">
        <f t="shared" si="270"/>
        <v/>
      </c>
      <c r="Z353" s="263" t="str">
        <f t="shared" si="271"/>
        <v/>
      </c>
      <c r="AA353" s="263" t="str">
        <f t="shared" si="272"/>
        <v/>
      </c>
      <c r="AB353" s="263" t="str">
        <f t="shared" si="255"/>
        <v/>
      </c>
      <c r="AC353" s="263" t="str">
        <f t="shared" si="245"/>
        <v/>
      </c>
      <c r="AD353" s="263" t="str">
        <f t="shared" si="256"/>
        <v/>
      </c>
      <c r="AE353" s="263" t="str">
        <f t="shared" si="273"/>
        <v/>
      </c>
      <c r="AF353" s="263" t="str">
        <f t="shared" si="274"/>
        <v/>
      </c>
      <c r="AG353" s="263"/>
      <c r="AH353" s="157"/>
      <c r="AI353" s="157"/>
      <c r="AJ353" s="163" t="str">
        <f t="shared" si="275"/>
        <v/>
      </c>
      <c r="AK353" s="163" t="str">
        <f t="shared" si="246"/>
        <v/>
      </c>
      <c r="AL353" s="163" t="str">
        <f t="shared" si="276"/>
        <v/>
      </c>
      <c r="AM353" s="163" t="str">
        <f t="shared" si="277"/>
        <v/>
      </c>
      <c r="AN353" s="163" t="str">
        <f t="shared" si="247"/>
        <v/>
      </c>
      <c r="AO353" s="163" t="str">
        <f t="shared" si="248"/>
        <v/>
      </c>
      <c r="AP353" s="163" t="str">
        <f t="shared" si="249"/>
        <v/>
      </c>
      <c r="AQ353" s="163" t="str">
        <f t="shared" si="250"/>
        <v/>
      </c>
      <c r="AR353" s="163" t="str">
        <f t="shared" si="251"/>
        <v/>
      </c>
      <c r="AS353" s="163" t="str">
        <f t="shared" si="257"/>
        <v/>
      </c>
      <c r="AT353" s="163" t="str">
        <f t="shared" si="258"/>
        <v/>
      </c>
      <c r="AU353" s="163" t="str">
        <f t="shared" si="278"/>
        <v>рбс</v>
      </c>
      <c r="AV353" s="163" t="str">
        <f t="shared" si="261"/>
        <v>рбс90404301416общпро</v>
      </c>
      <c r="AW353" s="162">
        <f t="shared" si="283"/>
        <v>6716.34</v>
      </c>
      <c r="AX353" s="162">
        <f t="shared" si="284"/>
        <v>6716.34</v>
      </c>
      <c r="AY353" s="162">
        <f t="shared" si="285"/>
        <v>0</v>
      </c>
      <c r="AZ353" s="162">
        <f t="shared" si="286"/>
        <v>0</v>
      </c>
      <c r="BA353" s="164">
        <f t="shared" si="252"/>
        <v>1</v>
      </c>
      <c r="BB353" s="164">
        <f t="shared" si="253"/>
        <v>1</v>
      </c>
      <c r="BC353" s="164">
        <f t="shared" si="254"/>
        <v>1</v>
      </c>
      <c r="BD353" s="162">
        <f t="shared" si="282"/>
        <v>0</v>
      </c>
      <c r="BE353" s="162">
        <f t="shared" si="279"/>
        <v>0</v>
      </c>
      <c r="BF353" s="179">
        <f t="shared" si="280"/>
        <v>0</v>
      </c>
      <c r="BG353" s="180">
        <f t="shared" si="281"/>
        <v>0</v>
      </c>
      <c r="BH353" s="254"/>
      <c r="BI353" s="254"/>
      <c r="BJ353" s="197"/>
      <c r="BK353" s="197"/>
      <c r="BL353" s="202" t="str">
        <f t="shared" si="259"/>
        <v>01</v>
      </c>
      <c r="BM353" s="157"/>
      <c r="BN353" s="157"/>
      <c r="BO353" s="157"/>
      <c r="BP353" s="157"/>
      <c r="BQ353" s="157"/>
      <c r="BR353" s="157"/>
      <c r="BS353" s="157"/>
      <c r="BT353" s="157"/>
      <c r="BU353" s="157"/>
      <c r="BV353" s="157"/>
      <c r="BW353" s="157"/>
      <c r="BX353" s="157"/>
      <c r="BY353" s="157"/>
      <c r="BZ353" s="157"/>
      <c r="CA353" s="157"/>
      <c r="CB353" s="157"/>
      <c r="CC353" s="157"/>
      <c r="CD353" s="157"/>
      <c r="CE353" s="157"/>
      <c r="CF353" s="157"/>
      <c r="CG353" s="157"/>
      <c r="CH353" s="157"/>
      <c r="CI353" s="157"/>
      <c r="CJ353" s="157"/>
      <c r="CK353" s="157"/>
      <c r="CL353" s="157"/>
      <c r="CM353" s="157"/>
      <c r="CN353" s="157"/>
      <c r="CO353" s="157"/>
      <c r="CP353" s="157"/>
      <c r="CQ353" s="157"/>
      <c r="CR353" s="157"/>
      <c r="CS353" s="157"/>
      <c r="CT353" s="157"/>
      <c r="CU353" s="157"/>
      <c r="CV353" s="157"/>
      <c r="CW353" s="157"/>
      <c r="CX353" s="157"/>
      <c r="CY353" s="157"/>
      <c r="CZ353" s="157"/>
      <c r="DA353" s="157"/>
      <c r="DB353" s="157"/>
      <c r="DC353" s="157"/>
    </row>
    <row r="354" spans="1:107" s="343" customFormat="1" ht="12" hidden="1" customHeight="1">
      <c r="A354" s="365" t="s">
        <v>601</v>
      </c>
      <c r="B354" s="366" t="s">
        <v>398</v>
      </c>
      <c r="C354" s="365" t="s">
        <v>1196</v>
      </c>
      <c r="D354" s="366" t="s">
        <v>374</v>
      </c>
      <c r="E354" s="366" t="s">
        <v>641</v>
      </c>
      <c r="F354" s="366" t="s">
        <v>532</v>
      </c>
      <c r="G354" s="366" t="s">
        <v>1344</v>
      </c>
      <c r="H354" s="366" t="s">
        <v>1087</v>
      </c>
      <c r="I354" s="366" t="s">
        <v>456</v>
      </c>
      <c r="J354" s="384">
        <v>21000</v>
      </c>
      <c r="K354" s="384">
        <v>10500</v>
      </c>
      <c r="L354" s="162" t="str">
        <f t="shared" si="260"/>
        <v>904043014160102801006000012200001</v>
      </c>
      <c r="M354" s="163">
        <f t="array" ref="M354">IF(COUNT(SEARCH(Удалить_Роспись_КВСР,$B354)*SEARCH(Удалить_Роспись_ПБС,$C354)*SEARCH(Удалить_Роспись_КФСР, $D354)*SEARCH(Удалить_Роспись_КЦСР,$E354)*SEARCH(Удалить_Роспись_КВР,$F354)*SEARCH(Удалить_Роспись_ЭК,$H354)*SEARCH(Удалить_Роспись_КР,$I354))&gt;0,0,1)</f>
        <v>1</v>
      </c>
      <c r="N354" s="163">
        <v>1</v>
      </c>
      <c r="O354" s="163" t="str">
        <f t="shared" si="262"/>
        <v/>
      </c>
      <c r="P354" s="263" t="str">
        <f t="shared" si="263"/>
        <v/>
      </c>
      <c r="Q354" s="263" t="str">
        <f t="shared" si="264"/>
        <v/>
      </c>
      <c r="R354" s="263" t="str">
        <f t="shared" si="265"/>
        <v/>
      </c>
      <c r="S354" s="263" t="str">
        <f t="shared" si="266"/>
        <v/>
      </c>
      <c r="T354" s="263" t="str">
        <f t="shared" si="267"/>
        <v/>
      </c>
      <c r="U354" s="263" t="str">
        <f t="shared" si="243"/>
        <v/>
      </c>
      <c r="V354" s="263" t="str">
        <f t="shared" si="268"/>
        <v/>
      </c>
      <c r="W354" s="263" t="str">
        <f t="shared" si="244"/>
        <v/>
      </c>
      <c r="X354" s="263" t="str">
        <f t="shared" si="269"/>
        <v/>
      </c>
      <c r="Y354" s="263" t="str">
        <f t="shared" si="270"/>
        <v/>
      </c>
      <c r="Z354" s="263" t="str">
        <f t="shared" si="271"/>
        <v/>
      </c>
      <c r="AA354" s="263" t="str">
        <f t="shared" si="272"/>
        <v/>
      </c>
      <c r="AB354" s="263" t="str">
        <f t="shared" si="255"/>
        <v/>
      </c>
      <c r="AC354" s="263" t="str">
        <f t="shared" si="245"/>
        <v/>
      </c>
      <c r="AD354" s="263" t="str">
        <f t="shared" si="256"/>
        <v/>
      </c>
      <c r="AE354" s="263" t="str">
        <f t="shared" si="273"/>
        <v/>
      </c>
      <c r="AF354" s="263" t="str">
        <f t="shared" si="274"/>
        <v/>
      </c>
      <c r="AG354" s="263"/>
      <c r="AH354" s="157"/>
      <c r="AI354" s="157"/>
      <c r="AJ354" s="163" t="str">
        <f t="shared" si="275"/>
        <v/>
      </c>
      <c r="AK354" s="163" t="str">
        <f t="shared" si="246"/>
        <v/>
      </c>
      <c r="AL354" s="163" t="str">
        <f t="shared" si="276"/>
        <v/>
      </c>
      <c r="AM354" s="163" t="str">
        <f t="shared" si="277"/>
        <v/>
      </c>
      <c r="AN354" s="163" t="str">
        <f t="shared" si="247"/>
        <v/>
      </c>
      <c r="AO354" s="163" t="str">
        <f t="shared" si="248"/>
        <v/>
      </c>
      <c r="AP354" s="163" t="str">
        <f t="shared" si="249"/>
        <v/>
      </c>
      <c r="AQ354" s="163" t="str">
        <f t="shared" si="250"/>
        <v/>
      </c>
      <c r="AR354" s="163" t="str">
        <f t="shared" si="251"/>
        <v/>
      </c>
      <c r="AS354" s="163" t="str">
        <f t="shared" si="257"/>
        <v/>
      </c>
      <c r="AT354" s="163" t="str">
        <f t="shared" si="258"/>
        <v/>
      </c>
      <c r="AU354" s="163" t="str">
        <f t="shared" si="278"/>
        <v>рбс</v>
      </c>
      <c r="AV354" s="163" t="str">
        <f t="shared" si="261"/>
        <v>рбс90404301416общпро</v>
      </c>
      <c r="AW354" s="162">
        <f t="shared" si="283"/>
        <v>21000</v>
      </c>
      <c r="AX354" s="162">
        <f t="shared" si="284"/>
        <v>10500</v>
      </c>
      <c r="AY354" s="162">
        <f t="shared" si="285"/>
        <v>21000</v>
      </c>
      <c r="AZ354" s="162">
        <f t="shared" si="286"/>
        <v>10500</v>
      </c>
      <c r="BA354" s="164">
        <f t="shared" si="252"/>
        <v>1</v>
      </c>
      <c r="BB354" s="164">
        <f t="shared" si="253"/>
        <v>1</v>
      </c>
      <c r="BC354" s="164">
        <f t="shared" si="254"/>
        <v>1</v>
      </c>
      <c r="BD354" s="162">
        <f t="shared" si="282"/>
        <v>21000</v>
      </c>
      <c r="BE354" s="162">
        <f t="shared" si="279"/>
        <v>10500</v>
      </c>
      <c r="BF354" s="179">
        <f t="shared" si="280"/>
        <v>21000</v>
      </c>
      <c r="BG354" s="180">
        <f t="shared" si="281"/>
        <v>21000</v>
      </c>
      <c r="BH354" s="254"/>
      <c r="BI354" s="254"/>
      <c r="BJ354" s="197"/>
      <c r="BK354" s="197"/>
      <c r="BL354" s="202" t="str">
        <f t="shared" si="259"/>
        <v>01</v>
      </c>
      <c r="BM354" s="157"/>
      <c r="BN354" s="157"/>
      <c r="BO354" s="157"/>
      <c r="BP354" s="157"/>
      <c r="BQ354" s="157"/>
      <c r="BR354" s="157"/>
      <c r="BS354" s="157"/>
      <c r="BT354" s="157"/>
      <c r="BU354" s="157"/>
      <c r="BV354" s="157"/>
      <c r="BW354" s="157"/>
      <c r="BX354" s="157"/>
      <c r="BY354" s="157"/>
      <c r="BZ354" s="157"/>
      <c r="CA354" s="157"/>
      <c r="CB354" s="157"/>
      <c r="CC354" s="157"/>
      <c r="CD354" s="157"/>
      <c r="CE354" s="157"/>
      <c r="CF354" s="157"/>
      <c r="CG354" s="157"/>
      <c r="CH354" s="157"/>
      <c r="CI354" s="157"/>
      <c r="CJ354" s="157"/>
      <c r="CK354" s="157"/>
      <c r="CL354" s="157"/>
      <c r="CM354" s="157"/>
      <c r="CN354" s="157"/>
      <c r="CO354" s="157"/>
      <c r="CP354" s="157"/>
      <c r="CQ354" s="157"/>
      <c r="CR354" s="157"/>
      <c r="CS354" s="157"/>
      <c r="CT354" s="157"/>
      <c r="CU354" s="157"/>
      <c r="CV354" s="157"/>
      <c r="CW354" s="157"/>
      <c r="CX354" s="157"/>
      <c r="CY354" s="157"/>
      <c r="CZ354" s="157"/>
      <c r="DA354" s="157"/>
      <c r="DB354" s="157"/>
      <c r="DC354" s="157"/>
    </row>
    <row r="355" spans="1:107" s="343" customFormat="1" ht="12" hidden="1" customHeight="1">
      <c r="A355" s="365" t="s">
        <v>601</v>
      </c>
      <c r="B355" s="366" t="s">
        <v>398</v>
      </c>
      <c r="C355" s="365" t="s">
        <v>1196</v>
      </c>
      <c r="D355" s="366" t="s">
        <v>374</v>
      </c>
      <c r="E355" s="366" t="s">
        <v>641</v>
      </c>
      <c r="F355" s="366" t="s">
        <v>532</v>
      </c>
      <c r="G355" s="366" t="s">
        <v>1344</v>
      </c>
      <c r="H355" s="366" t="s">
        <v>1097</v>
      </c>
      <c r="I355" s="366" t="s">
        <v>456</v>
      </c>
      <c r="J355" s="384">
        <v>60000</v>
      </c>
      <c r="K355" s="384">
        <v>0</v>
      </c>
      <c r="L355" s="162" t="str">
        <f t="shared" si="260"/>
        <v>904043014160102801006000012200001</v>
      </c>
      <c r="M355" s="163">
        <f t="array" ref="M355">IF(COUNT(SEARCH(Удалить_Роспись_КВСР,$B355)*SEARCH(Удалить_Роспись_ПБС,$C355)*SEARCH(Удалить_Роспись_КФСР, $D355)*SEARCH(Удалить_Роспись_КЦСР,$E355)*SEARCH(Удалить_Роспись_КВР,$F355)*SEARCH(Удалить_Роспись_ЭК,$H355)*SEARCH(Удалить_Роспись_КР,$I355))&gt;0,0,1)</f>
        <v>1</v>
      </c>
      <c r="N355" s="163">
        <v>1</v>
      </c>
      <c r="O355" s="163" t="str">
        <f t="shared" si="262"/>
        <v/>
      </c>
      <c r="P355" s="263" t="str">
        <f t="shared" si="263"/>
        <v/>
      </c>
      <c r="Q355" s="263" t="str">
        <f t="shared" si="264"/>
        <v/>
      </c>
      <c r="R355" s="263" t="str">
        <f t="shared" si="265"/>
        <v/>
      </c>
      <c r="S355" s="263" t="str">
        <f t="shared" si="266"/>
        <v/>
      </c>
      <c r="T355" s="263" t="str">
        <f t="shared" si="267"/>
        <v/>
      </c>
      <c r="U355" s="263" t="str">
        <f t="shared" si="243"/>
        <v/>
      </c>
      <c r="V355" s="263" t="str">
        <f t="shared" si="268"/>
        <v/>
      </c>
      <c r="W355" s="263" t="str">
        <f t="shared" si="244"/>
        <v/>
      </c>
      <c r="X355" s="263" t="str">
        <f t="shared" si="269"/>
        <v/>
      </c>
      <c r="Y355" s="263" t="str">
        <f t="shared" si="270"/>
        <v/>
      </c>
      <c r="Z355" s="263" t="str">
        <f t="shared" si="271"/>
        <v/>
      </c>
      <c r="AA355" s="263" t="str">
        <f t="shared" si="272"/>
        <v/>
      </c>
      <c r="AB355" s="263" t="str">
        <f t="shared" si="255"/>
        <v/>
      </c>
      <c r="AC355" s="263" t="str">
        <f t="shared" si="245"/>
        <v/>
      </c>
      <c r="AD355" s="263" t="str">
        <f t="shared" si="256"/>
        <v/>
      </c>
      <c r="AE355" s="263" t="str">
        <f t="shared" si="273"/>
        <v/>
      </c>
      <c r="AF355" s="263" t="str">
        <f t="shared" si="274"/>
        <v/>
      </c>
      <c r="AG355" s="263"/>
      <c r="AH355" s="157"/>
      <c r="AI355" s="157"/>
      <c r="AJ355" s="163" t="str">
        <f t="shared" si="275"/>
        <v/>
      </c>
      <c r="AK355" s="163" t="str">
        <f t="shared" si="246"/>
        <v/>
      </c>
      <c r="AL355" s="163" t="str">
        <f t="shared" si="276"/>
        <v/>
      </c>
      <c r="AM355" s="163" t="str">
        <f t="shared" si="277"/>
        <v/>
      </c>
      <c r="AN355" s="163" t="str">
        <f t="shared" si="247"/>
        <v/>
      </c>
      <c r="AO355" s="163" t="str">
        <f t="shared" si="248"/>
        <v/>
      </c>
      <c r="AP355" s="163" t="str">
        <f t="shared" si="249"/>
        <v/>
      </c>
      <c r="AQ355" s="163" t="str">
        <f t="shared" si="250"/>
        <v/>
      </c>
      <c r="AR355" s="163" t="str">
        <f t="shared" si="251"/>
        <v/>
      </c>
      <c r="AS355" s="163" t="str">
        <f t="shared" si="257"/>
        <v/>
      </c>
      <c r="AT355" s="163" t="str">
        <f t="shared" si="258"/>
        <v/>
      </c>
      <c r="AU355" s="163" t="str">
        <f t="shared" si="278"/>
        <v>рбс</v>
      </c>
      <c r="AV355" s="163" t="str">
        <f t="shared" si="261"/>
        <v>рбс90404301416общпро</v>
      </c>
      <c r="AW355" s="162">
        <f t="shared" si="283"/>
        <v>60000</v>
      </c>
      <c r="AX355" s="162">
        <f t="shared" si="284"/>
        <v>0</v>
      </c>
      <c r="AY355" s="162">
        <f t="shared" si="285"/>
        <v>60000</v>
      </c>
      <c r="AZ355" s="162">
        <f t="shared" si="286"/>
        <v>0</v>
      </c>
      <c r="BA355" s="164">
        <f t="shared" si="252"/>
        <v>1</v>
      </c>
      <c r="BB355" s="164">
        <f t="shared" si="253"/>
        <v>1</v>
      </c>
      <c r="BC355" s="164">
        <f t="shared" si="254"/>
        <v>1</v>
      </c>
      <c r="BD355" s="162">
        <f>IF(ISNA(BA355),0,AY355*$BA355)-30000</f>
        <v>30000</v>
      </c>
      <c r="BE355" s="162">
        <f t="shared" si="279"/>
        <v>0</v>
      </c>
      <c r="BF355" s="179">
        <f t="shared" si="280"/>
        <v>30000</v>
      </c>
      <c r="BG355" s="180">
        <f t="shared" si="281"/>
        <v>30000</v>
      </c>
      <c r="BH355" s="254"/>
      <c r="BI355" s="254"/>
      <c r="BJ355" s="197"/>
      <c r="BK355" s="197"/>
      <c r="BL355" s="202" t="str">
        <f t="shared" si="259"/>
        <v>01</v>
      </c>
      <c r="BM355" s="157"/>
      <c r="BN355" s="157"/>
      <c r="BO355" s="157"/>
      <c r="BP355" s="157"/>
      <c r="BQ355" s="157"/>
      <c r="BR355" s="157"/>
      <c r="BS355" s="157"/>
      <c r="BT355" s="157"/>
      <c r="BU355" s="157"/>
      <c r="BV355" s="157"/>
      <c r="BW355" s="157"/>
      <c r="BX355" s="157"/>
      <c r="BY355" s="157"/>
      <c r="BZ355" s="157"/>
      <c r="CA355" s="157"/>
      <c r="CB355" s="157"/>
      <c r="CC355" s="157"/>
      <c r="CD355" s="157"/>
      <c r="CE355" s="157"/>
      <c r="CF355" s="157"/>
      <c r="CG355" s="157"/>
      <c r="CH355" s="157"/>
      <c r="CI355" s="157"/>
      <c r="CJ355" s="157"/>
      <c r="CK355" s="157"/>
      <c r="CL355" s="157"/>
      <c r="CM355" s="157"/>
      <c r="CN355" s="157"/>
      <c r="CO355" s="157"/>
      <c r="CP355" s="157"/>
      <c r="CQ355" s="157"/>
      <c r="CR355" s="157"/>
      <c r="CS355" s="157"/>
      <c r="CT355" s="157"/>
      <c r="CU355" s="157"/>
      <c r="CV355" s="157"/>
      <c r="CW355" s="157"/>
      <c r="CX355" s="157"/>
      <c r="CY355" s="157"/>
      <c r="CZ355" s="157"/>
      <c r="DA355" s="157"/>
      <c r="DB355" s="157"/>
      <c r="DC355" s="157"/>
    </row>
    <row r="356" spans="1:107" s="343" customFormat="1" ht="12" hidden="1" customHeight="1">
      <c r="A356" s="365" t="s">
        <v>601</v>
      </c>
      <c r="B356" s="366" t="s">
        <v>398</v>
      </c>
      <c r="C356" s="365" t="s">
        <v>1196</v>
      </c>
      <c r="D356" s="366" t="s">
        <v>374</v>
      </c>
      <c r="E356" s="366" t="s">
        <v>641</v>
      </c>
      <c r="F356" s="366" t="s">
        <v>532</v>
      </c>
      <c r="G356" s="366" t="s">
        <v>1344</v>
      </c>
      <c r="H356" s="366" t="s">
        <v>1089</v>
      </c>
      <c r="I356" s="366" t="s">
        <v>456</v>
      </c>
      <c r="J356" s="384">
        <v>57876</v>
      </c>
      <c r="K356" s="384">
        <v>13900</v>
      </c>
      <c r="L356" s="162" t="str">
        <f t="shared" si="260"/>
        <v>904043014160102801006000012200001</v>
      </c>
      <c r="M356" s="163">
        <f t="array" ref="M356">IF(COUNT(SEARCH(Удалить_Роспись_КВСР,$B356)*SEARCH(Удалить_Роспись_ПБС,$C356)*SEARCH(Удалить_Роспись_КФСР, $D356)*SEARCH(Удалить_Роспись_КЦСР,$E356)*SEARCH(Удалить_Роспись_КВР,$F356)*SEARCH(Удалить_Роспись_ЭК,$H356)*SEARCH(Удалить_Роспись_КР,$I356))&gt;0,0,1)</f>
        <v>1</v>
      </c>
      <c r="N356" s="163">
        <v>1</v>
      </c>
      <c r="O356" s="163" t="str">
        <f t="shared" si="262"/>
        <v/>
      </c>
      <c r="P356" s="263" t="str">
        <f t="shared" si="263"/>
        <v/>
      </c>
      <c r="Q356" s="263" t="str">
        <f t="shared" si="264"/>
        <v/>
      </c>
      <c r="R356" s="263" t="str">
        <f t="shared" si="265"/>
        <v/>
      </c>
      <c r="S356" s="263" t="str">
        <f t="shared" si="266"/>
        <v/>
      </c>
      <c r="T356" s="263" t="str">
        <f t="shared" si="267"/>
        <v/>
      </c>
      <c r="U356" s="263" t="str">
        <f t="shared" si="243"/>
        <v/>
      </c>
      <c r="V356" s="263" t="str">
        <f t="shared" si="268"/>
        <v/>
      </c>
      <c r="W356" s="263" t="str">
        <f t="shared" si="244"/>
        <v/>
      </c>
      <c r="X356" s="263" t="str">
        <f t="shared" si="269"/>
        <v/>
      </c>
      <c r="Y356" s="263" t="str">
        <f t="shared" si="270"/>
        <v/>
      </c>
      <c r="Z356" s="263" t="str">
        <f t="shared" si="271"/>
        <v/>
      </c>
      <c r="AA356" s="263" t="str">
        <f t="shared" si="272"/>
        <v/>
      </c>
      <c r="AB356" s="263" t="str">
        <f t="shared" si="255"/>
        <v/>
      </c>
      <c r="AC356" s="263" t="str">
        <f t="shared" si="245"/>
        <v/>
      </c>
      <c r="AD356" s="263" t="str">
        <f t="shared" si="256"/>
        <v/>
      </c>
      <c r="AE356" s="263" t="str">
        <f t="shared" si="273"/>
        <v/>
      </c>
      <c r="AF356" s="263" t="str">
        <f t="shared" si="274"/>
        <v/>
      </c>
      <c r="AG356" s="263"/>
      <c r="AH356" s="157"/>
      <c r="AI356" s="157"/>
      <c r="AJ356" s="163" t="str">
        <f t="shared" si="275"/>
        <v/>
      </c>
      <c r="AK356" s="163" t="str">
        <f t="shared" si="246"/>
        <v/>
      </c>
      <c r="AL356" s="163" t="str">
        <f t="shared" si="276"/>
        <v/>
      </c>
      <c r="AM356" s="163" t="str">
        <f t="shared" si="277"/>
        <v/>
      </c>
      <c r="AN356" s="163" t="str">
        <f t="shared" si="247"/>
        <v/>
      </c>
      <c r="AO356" s="163" t="str">
        <f t="shared" si="248"/>
        <v/>
      </c>
      <c r="AP356" s="163" t="str">
        <f t="shared" si="249"/>
        <v/>
      </c>
      <c r="AQ356" s="163" t="str">
        <f t="shared" si="250"/>
        <v/>
      </c>
      <c r="AR356" s="163" t="str">
        <f t="shared" si="251"/>
        <v/>
      </c>
      <c r="AS356" s="163" t="str">
        <f t="shared" si="257"/>
        <v/>
      </c>
      <c r="AT356" s="163" t="str">
        <f t="shared" si="258"/>
        <v/>
      </c>
      <c r="AU356" s="163" t="str">
        <f t="shared" si="278"/>
        <v>рбс</v>
      </c>
      <c r="AV356" s="163" t="str">
        <f t="shared" si="261"/>
        <v>рбс90404301416общпро</v>
      </c>
      <c r="AW356" s="162">
        <f t="shared" si="283"/>
        <v>57876</v>
      </c>
      <c r="AX356" s="162">
        <f t="shared" si="284"/>
        <v>13900</v>
      </c>
      <c r="AY356" s="162">
        <f t="shared" si="285"/>
        <v>57876</v>
      </c>
      <c r="AZ356" s="162">
        <f t="shared" si="286"/>
        <v>13900</v>
      </c>
      <c r="BA356" s="164">
        <f t="shared" si="252"/>
        <v>1</v>
      </c>
      <c r="BB356" s="164">
        <f t="shared" si="253"/>
        <v>1</v>
      </c>
      <c r="BC356" s="164">
        <f t="shared" si="254"/>
        <v>1</v>
      </c>
      <c r="BD356" s="162">
        <f>IF(ISNA(BA356),0,AY356*$BA356)-25000</f>
        <v>32876</v>
      </c>
      <c r="BE356" s="162">
        <f t="shared" si="279"/>
        <v>13900</v>
      </c>
      <c r="BF356" s="179">
        <f t="shared" si="280"/>
        <v>32876</v>
      </c>
      <c r="BG356" s="180">
        <f t="shared" si="281"/>
        <v>32876</v>
      </c>
      <c r="BH356" s="254"/>
      <c r="BI356" s="254"/>
      <c r="BJ356" s="197"/>
      <c r="BK356" s="197"/>
      <c r="BL356" s="202" t="str">
        <f t="shared" si="259"/>
        <v>01</v>
      </c>
      <c r="BM356" s="157"/>
      <c r="BN356" s="157"/>
      <c r="BO356" s="157"/>
      <c r="BP356" s="157"/>
      <c r="BQ356" s="157"/>
      <c r="BR356" s="157"/>
      <c r="BS356" s="157"/>
      <c r="BT356" s="157"/>
      <c r="BU356" s="157"/>
      <c r="BV356" s="157"/>
      <c r="BW356" s="157"/>
      <c r="BX356" s="157"/>
      <c r="BY356" s="157"/>
      <c r="BZ356" s="157"/>
      <c r="CA356" s="157"/>
      <c r="CB356" s="157"/>
      <c r="CC356" s="157"/>
      <c r="CD356" s="157"/>
      <c r="CE356" s="157"/>
      <c r="CF356" s="157"/>
      <c r="CG356" s="157"/>
      <c r="CH356" s="157"/>
      <c r="CI356" s="157"/>
      <c r="CJ356" s="157"/>
      <c r="CK356" s="157"/>
      <c r="CL356" s="157"/>
      <c r="CM356" s="157"/>
      <c r="CN356" s="157"/>
      <c r="CO356" s="157"/>
      <c r="CP356" s="157"/>
      <c r="CQ356" s="157"/>
      <c r="CR356" s="157"/>
      <c r="CS356" s="157"/>
      <c r="CT356" s="157"/>
      <c r="CU356" s="157"/>
      <c r="CV356" s="157"/>
      <c r="CW356" s="157"/>
      <c r="CX356" s="157"/>
      <c r="CY356" s="157"/>
      <c r="CZ356" s="157"/>
      <c r="DA356" s="157"/>
      <c r="DB356" s="157"/>
      <c r="DC356" s="157"/>
    </row>
    <row r="357" spans="1:107" s="343" customFormat="1" ht="12" hidden="1" customHeight="1">
      <c r="A357" s="365" t="s">
        <v>601</v>
      </c>
      <c r="B357" s="366" t="s">
        <v>398</v>
      </c>
      <c r="C357" s="365" t="s">
        <v>1196</v>
      </c>
      <c r="D357" s="366" t="s">
        <v>374</v>
      </c>
      <c r="E357" s="366" t="s">
        <v>641</v>
      </c>
      <c r="F357" s="366" t="s">
        <v>642</v>
      </c>
      <c r="G357" s="366" t="s">
        <v>1344</v>
      </c>
      <c r="H357" s="366" t="s">
        <v>1088</v>
      </c>
      <c r="I357" s="366" t="s">
        <v>456</v>
      </c>
      <c r="J357" s="384">
        <v>341723.76</v>
      </c>
      <c r="K357" s="384">
        <v>207694.74</v>
      </c>
      <c r="L357" s="162" t="str">
        <f t="shared" si="260"/>
        <v>904043014160102801006000012900001</v>
      </c>
      <c r="M357" s="163">
        <f t="array" ref="M357">IF(COUNT(SEARCH(Удалить_Роспись_КВСР,$B357)*SEARCH(Удалить_Роспись_ПБС,$C357)*SEARCH(Удалить_Роспись_КФСР, $D357)*SEARCH(Удалить_Роспись_КЦСР,$E357)*SEARCH(Удалить_Роспись_КВР,$F357)*SEARCH(Удалить_Роспись_ЭК,$H357)*SEARCH(Удалить_Роспись_КР,$I357))&gt;0,0,1)</f>
        <v>1</v>
      </c>
      <c r="N357" s="163">
        <f t="array" ref="N357">IF(COUNT(SEARCH(Удалить_Индекс_КВСР,$B357)*SEARCH(Удалить_Индекс_ПБС,$C357)*SEARCH(Удалить_Индекс_КФСР,$D357)*SEARCH(Удалить_Индекс_КЦСР,$E357)*SEARCH(Удалить_Индекс_КВР,$F357)*SEARCH(Удалить_Индекс_ЭК,$H357)*SEARCH(Удалить_Индекс_КР,$I357))&gt;0,0,1)</f>
        <v>0</v>
      </c>
      <c r="O357" s="163" t="str">
        <f t="shared" si="262"/>
        <v/>
      </c>
      <c r="P357" s="263" t="str">
        <f t="shared" si="263"/>
        <v/>
      </c>
      <c r="Q357" s="263" t="str">
        <f t="shared" si="264"/>
        <v/>
      </c>
      <c r="R357" s="263" t="str">
        <f t="shared" si="265"/>
        <v/>
      </c>
      <c r="S357" s="263" t="str">
        <f t="shared" si="266"/>
        <v/>
      </c>
      <c r="T357" s="263" t="str">
        <f t="shared" si="267"/>
        <v/>
      </c>
      <c r="U357" s="263" t="str">
        <f t="shared" si="243"/>
        <v/>
      </c>
      <c r="V357" s="263" t="str">
        <f t="shared" si="268"/>
        <v/>
      </c>
      <c r="W357" s="263" t="str">
        <f t="shared" si="244"/>
        <v/>
      </c>
      <c r="X357" s="263" t="str">
        <f t="shared" si="269"/>
        <v/>
      </c>
      <c r="Y357" s="263" t="str">
        <f t="shared" si="270"/>
        <v/>
      </c>
      <c r="Z357" s="263" t="str">
        <f t="shared" si="271"/>
        <v/>
      </c>
      <c r="AA357" s="263" t="str">
        <f t="shared" si="272"/>
        <v/>
      </c>
      <c r="AB357" s="263" t="str">
        <f t="shared" si="255"/>
        <v/>
      </c>
      <c r="AC357" s="263" t="str">
        <f t="shared" si="245"/>
        <v/>
      </c>
      <c r="AD357" s="263" t="str">
        <f t="shared" si="256"/>
        <v/>
      </c>
      <c r="AE357" s="263" t="str">
        <f t="shared" si="273"/>
        <v/>
      </c>
      <c r="AF357" s="263" t="str">
        <f t="shared" si="274"/>
        <v/>
      </c>
      <c r="AG357" s="263"/>
      <c r="AH357" s="157"/>
      <c r="AI357" s="157"/>
      <c r="AJ357" s="163" t="str">
        <f t="shared" si="275"/>
        <v/>
      </c>
      <c r="AK357" s="163" t="str">
        <f t="shared" si="246"/>
        <v/>
      </c>
      <c r="AL357" s="163" t="str">
        <f t="shared" si="276"/>
        <v/>
      </c>
      <c r="AM357" s="163" t="str">
        <f t="shared" si="277"/>
        <v/>
      </c>
      <c r="AN357" s="163" t="str">
        <f t="shared" si="247"/>
        <v/>
      </c>
      <c r="AO357" s="163" t="str">
        <f t="shared" si="248"/>
        <v/>
      </c>
      <c r="AP357" s="163" t="str">
        <f t="shared" si="249"/>
        <v/>
      </c>
      <c r="AQ357" s="163" t="str">
        <f t="shared" si="250"/>
        <v/>
      </c>
      <c r="AR357" s="163" t="str">
        <f t="shared" si="251"/>
        <v/>
      </c>
      <c r="AS357" s="163" t="str">
        <f t="shared" si="257"/>
        <v/>
      </c>
      <c r="AT357" s="163" t="str">
        <f t="shared" si="258"/>
        <v/>
      </c>
      <c r="AU357" s="163" t="str">
        <f t="shared" si="278"/>
        <v>рбс</v>
      </c>
      <c r="AV357" s="163" t="str">
        <f t="shared" si="261"/>
        <v>рбс90404301416общопл</v>
      </c>
      <c r="AW357" s="162">
        <f t="shared" si="283"/>
        <v>341723.76</v>
      </c>
      <c r="AX357" s="162">
        <f t="shared" si="284"/>
        <v>207694.74</v>
      </c>
      <c r="AY357" s="162">
        <f t="shared" si="285"/>
        <v>0</v>
      </c>
      <c r="AZ357" s="162">
        <f t="shared" si="286"/>
        <v>0</v>
      </c>
      <c r="BA357" s="164">
        <f t="shared" si="252"/>
        <v>1</v>
      </c>
      <c r="BB357" s="164">
        <f t="shared" si="253"/>
        <v>1</v>
      </c>
      <c r="BC357" s="164">
        <f t="shared" si="254"/>
        <v>1</v>
      </c>
      <c r="BD357" s="162">
        <f t="shared" si="282"/>
        <v>0</v>
      </c>
      <c r="BE357" s="162">
        <f t="shared" si="279"/>
        <v>0</v>
      </c>
      <c r="BF357" s="179">
        <f t="shared" si="280"/>
        <v>0</v>
      </c>
      <c r="BG357" s="180">
        <f t="shared" si="281"/>
        <v>0</v>
      </c>
      <c r="BH357" s="254"/>
      <c r="BI357" s="254"/>
      <c r="BJ357" s="197"/>
      <c r="BK357" s="197"/>
      <c r="BL357" s="202" t="str">
        <f t="shared" si="259"/>
        <v>01</v>
      </c>
      <c r="BM357" s="157"/>
      <c r="BN357" s="157"/>
      <c r="BO357" s="157"/>
      <c r="BP357" s="157"/>
      <c r="BQ357" s="157"/>
      <c r="BR357" s="157"/>
      <c r="BS357" s="157"/>
      <c r="BT357" s="157"/>
      <c r="BU357" s="157"/>
      <c r="BV357" s="157"/>
      <c r="BW357" s="157"/>
      <c r="BX357" s="157"/>
      <c r="BY357" s="157"/>
      <c r="BZ357" s="157"/>
      <c r="CA357" s="157"/>
      <c r="CB357" s="157"/>
      <c r="CC357" s="157"/>
      <c r="CD357" s="157"/>
      <c r="CE357" s="157"/>
      <c r="CF357" s="157"/>
      <c r="CG357" s="157"/>
      <c r="CH357" s="157"/>
      <c r="CI357" s="157"/>
      <c r="CJ357" s="157"/>
      <c r="CK357" s="157"/>
      <c r="CL357" s="157"/>
      <c r="CM357" s="157"/>
      <c r="CN357" s="157"/>
      <c r="CO357" s="157"/>
      <c r="CP357" s="157"/>
      <c r="CQ357" s="157"/>
      <c r="CR357" s="157"/>
      <c r="CS357" s="157"/>
      <c r="CT357" s="157"/>
      <c r="CU357" s="157"/>
      <c r="CV357" s="157"/>
      <c r="CW357" s="157"/>
      <c r="CX357" s="157"/>
      <c r="CY357" s="157"/>
      <c r="CZ357" s="157"/>
      <c r="DA357" s="157"/>
      <c r="DB357" s="157"/>
      <c r="DC357" s="157"/>
    </row>
    <row r="358" spans="1:107" s="343" customFormat="1" ht="12" hidden="1" customHeight="1">
      <c r="A358" s="365" t="s">
        <v>601</v>
      </c>
      <c r="B358" s="366" t="s">
        <v>398</v>
      </c>
      <c r="C358" s="365" t="s">
        <v>1196</v>
      </c>
      <c r="D358" s="366" t="s">
        <v>374</v>
      </c>
      <c r="E358" s="366" t="s">
        <v>686</v>
      </c>
      <c r="F358" s="366" t="s">
        <v>532</v>
      </c>
      <c r="G358" s="366" t="s">
        <v>1344</v>
      </c>
      <c r="H358" s="366" t="s">
        <v>1172</v>
      </c>
      <c r="I358" s="366" t="s">
        <v>456</v>
      </c>
      <c r="J358" s="384">
        <v>40415.5</v>
      </c>
      <c r="K358" s="384">
        <v>40415.5</v>
      </c>
      <c r="L358" s="162" t="str">
        <f t="shared" si="260"/>
        <v>904043014160102801006700012200001</v>
      </c>
      <c r="M358" s="163">
        <f t="array" ref="M358">IF(COUNT(SEARCH(Удалить_Роспись_КВСР,$B358)*SEARCH(Удалить_Роспись_ПБС,$C358)*SEARCH(Удалить_Роспись_КФСР, $D358)*SEARCH(Удалить_Роспись_КЦСР,$E358)*SEARCH(Удалить_Роспись_КВР,$F358)*SEARCH(Удалить_Роспись_ЭК,$H358)*SEARCH(Удалить_Роспись_КР,$I358))&gt;0,0,1)</f>
        <v>1</v>
      </c>
      <c r="N358" s="163">
        <f t="array" ref="N358">IF(COUNT(SEARCH(Удалить_Индекс_КВСР,$B358)*SEARCH(Удалить_Индекс_ПБС,$C358)*SEARCH(Удалить_Индекс_КФСР,$D358)*SEARCH(Удалить_Индекс_КЦСР,$E358)*SEARCH(Удалить_Индекс_КВР,$F358)*SEARCH(Удалить_Индекс_ЭК,$H358)*SEARCH(Удалить_Индекс_КР,$I358))&gt;0,0,1)</f>
        <v>0</v>
      </c>
      <c r="O358" s="163" t="str">
        <f t="shared" si="262"/>
        <v/>
      </c>
      <c r="P358" s="263" t="str">
        <f t="shared" si="263"/>
        <v/>
      </c>
      <c r="Q358" s="263" t="str">
        <f t="shared" si="264"/>
        <v/>
      </c>
      <c r="R358" s="263" t="str">
        <f t="shared" si="265"/>
        <v/>
      </c>
      <c r="S358" s="263" t="str">
        <f t="shared" si="266"/>
        <v/>
      </c>
      <c r="T358" s="263" t="str">
        <f t="shared" si="267"/>
        <v/>
      </c>
      <c r="U358" s="263" t="str">
        <f t="shared" si="243"/>
        <v/>
      </c>
      <c r="V358" s="263" t="str">
        <f t="shared" si="268"/>
        <v/>
      </c>
      <c r="W358" s="263" t="str">
        <f t="shared" si="244"/>
        <v/>
      </c>
      <c r="X358" s="263" t="str">
        <f t="shared" si="269"/>
        <v/>
      </c>
      <c r="Y358" s="263" t="str">
        <f t="shared" si="270"/>
        <v/>
      </c>
      <c r="Z358" s="263" t="str">
        <f t="shared" si="271"/>
        <v/>
      </c>
      <c r="AA358" s="263" t="str">
        <f t="shared" si="272"/>
        <v/>
      </c>
      <c r="AB358" s="263" t="str">
        <f t="shared" si="255"/>
        <v/>
      </c>
      <c r="AC358" s="263" t="str">
        <f t="shared" si="245"/>
        <v/>
      </c>
      <c r="AD358" s="263" t="str">
        <f t="shared" si="256"/>
        <v/>
      </c>
      <c r="AE358" s="263" t="str">
        <f t="shared" si="273"/>
        <v/>
      </c>
      <c r="AF358" s="263" t="str">
        <f t="shared" si="274"/>
        <v/>
      </c>
      <c r="AG358" s="263"/>
      <c r="AH358" s="157"/>
      <c r="AI358" s="157"/>
      <c r="AJ358" s="163" t="str">
        <f t="shared" si="275"/>
        <v/>
      </c>
      <c r="AK358" s="163" t="str">
        <f t="shared" si="246"/>
        <v/>
      </c>
      <c r="AL358" s="163" t="str">
        <f t="shared" si="276"/>
        <v/>
      </c>
      <c r="AM358" s="163" t="str">
        <f t="shared" si="277"/>
        <v/>
      </c>
      <c r="AN358" s="163" t="str">
        <f t="shared" si="247"/>
        <v/>
      </c>
      <c r="AO358" s="163" t="str">
        <f t="shared" si="248"/>
        <v/>
      </c>
      <c r="AP358" s="163" t="str">
        <f t="shared" si="249"/>
        <v/>
      </c>
      <c r="AQ358" s="163" t="str">
        <f t="shared" si="250"/>
        <v/>
      </c>
      <c r="AR358" s="163" t="str">
        <f t="shared" si="251"/>
        <v/>
      </c>
      <c r="AS358" s="163" t="str">
        <f t="shared" si="257"/>
        <v/>
      </c>
      <c r="AT358" s="163" t="str">
        <f t="shared" si="258"/>
        <v/>
      </c>
      <c r="AU358" s="163" t="str">
        <f t="shared" si="278"/>
        <v>рбс</v>
      </c>
      <c r="AV358" s="163" t="str">
        <f t="shared" si="261"/>
        <v>рбс90404301416общпро</v>
      </c>
      <c r="AW358" s="162">
        <f t="shared" si="283"/>
        <v>40415.5</v>
      </c>
      <c r="AX358" s="162">
        <f t="shared" si="284"/>
        <v>40415.5</v>
      </c>
      <c r="AY358" s="162">
        <f t="shared" si="285"/>
        <v>0</v>
      </c>
      <c r="AZ358" s="162">
        <f t="shared" si="286"/>
        <v>0</v>
      </c>
      <c r="BA358" s="164">
        <f t="shared" si="252"/>
        <v>1</v>
      </c>
      <c r="BB358" s="164">
        <f t="shared" si="253"/>
        <v>0</v>
      </c>
      <c r="BC358" s="164">
        <f t="shared" si="254"/>
        <v>0</v>
      </c>
      <c r="BD358" s="162">
        <f t="shared" si="282"/>
        <v>0</v>
      </c>
      <c r="BE358" s="162">
        <f t="shared" si="279"/>
        <v>0</v>
      </c>
      <c r="BF358" s="179">
        <f t="shared" si="280"/>
        <v>0</v>
      </c>
      <c r="BG358" s="180">
        <f t="shared" si="281"/>
        <v>0</v>
      </c>
      <c r="BH358" s="254"/>
      <c r="BI358" s="254"/>
      <c r="BJ358" s="197"/>
      <c r="BK358" s="197"/>
      <c r="BL358" s="202" t="str">
        <f t="shared" si="259"/>
        <v>01</v>
      </c>
      <c r="BM358" s="157"/>
      <c r="BN358" s="157"/>
      <c r="BO358" s="157"/>
      <c r="BP358" s="157"/>
      <c r="BQ358" s="157"/>
      <c r="BR358" s="157"/>
      <c r="BS358" s="157"/>
      <c r="BT358" s="157"/>
      <c r="BU358" s="157"/>
      <c r="BV358" s="157"/>
      <c r="BW358" s="157"/>
      <c r="BX358" s="157"/>
      <c r="BY358" s="157"/>
      <c r="BZ358" s="157"/>
      <c r="CA358" s="157"/>
      <c r="CB358" s="157"/>
      <c r="CC358" s="157"/>
      <c r="CD358" s="157"/>
      <c r="CE358" s="157"/>
      <c r="CF358" s="157"/>
      <c r="CG358" s="157"/>
      <c r="CH358" s="157"/>
      <c r="CI358" s="157"/>
      <c r="CJ358" s="157"/>
      <c r="CK358" s="157"/>
      <c r="CL358" s="157"/>
      <c r="CM358" s="157"/>
      <c r="CN358" s="157"/>
      <c r="CO358" s="157"/>
      <c r="CP358" s="157"/>
      <c r="CQ358" s="157"/>
      <c r="CR358" s="157"/>
      <c r="CS358" s="157"/>
      <c r="CT358" s="157"/>
      <c r="CU358" s="157"/>
      <c r="CV358" s="157"/>
      <c r="CW358" s="157"/>
      <c r="CX358" s="157"/>
      <c r="CY358" s="157"/>
      <c r="CZ358" s="157"/>
      <c r="DA358" s="157"/>
      <c r="DB358" s="157"/>
      <c r="DC358" s="157"/>
    </row>
    <row r="359" spans="1:107" s="264" customFormat="1" ht="12" hidden="1" customHeight="1">
      <c r="A359" s="365" t="s">
        <v>601</v>
      </c>
      <c r="B359" s="366" t="s">
        <v>398</v>
      </c>
      <c r="C359" s="365" t="s">
        <v>1196</v>
      </c>
      <c r="D359" s="366" t="s">
        <v>376</v>
      </c>
      <c r="E359" s="366" t="s">
        <v>643</v>
      </c>
      <c r="F359" s="366" t="s">
        <v>549</v>
      </c>
      <c r="G359" s="366" t="s">
        <v>1344</v>
      </c>
      <c r="H359" s="366" t="s">
        <v>1089</v>
      </c>
      <c r="I359" s="366" t="s">
        <v>456</v>
      </c>
      <c r="J359" s="384">
        <v>32165</v>
      </c>
      <c r="K359" s="384">
        <v>14165</v>
      </c>
      <c r="L359" s="162" t="str">
        <f t="shared" si="260"/>
        <v>904043014160103803006000012300001</v>
      </c>
      <c r="M359" s="163">
        <f t="array" ref="M359">IF(COUNT(SEARCH(Удалить_Роспись_КВСР,$B359)*SEARCH(Удалить_Роспись_ПБС,$C359)*SEARCH(Удалить_Роспись_КФСР, $D359)*SEARCH(Удалить_Роспись_КЦСР,$E359)*SEARCH(Удалить_Роспись_КВР,$F359)*SEARCH(Удалить_Роспись_ЭК,$H359)*SEARCH(Удалить_Роспись_КР,$I359))&gt;0,0,1)</f>
        <v>1</v>
      </c>
      <c r="N359" s="163">
        <v>1</v>
      </c>
      <c r="O359" s="163" t="str">
        <f t="shared" si="262"/>
        <v/>
      </c>
      <c r="P359" s="263" t="str">
        <f t="shared" si="263"/>
        <v/>
      </c>
      <c r="Q359" s="263" t="str">
        <f t="shared" si="264"/>
        <v/>
      </c>
      <c r="R359" s="263" t="str">
        <f t="shared" si="265"/>
        <v/>
      </c>
      <c r="S359" s="263" t="str">
        <f t="shared" si="266"/>
        <v/>
      </c>
      <c r="T359" s="263" t="str">
        <f t="shared" si="267"/>
        <v/>
      </c>
      <c r="U359" s="263" t="str">
        <f t="shared" si="243"/>
        <v/>
      </c>
      <c r="V359" s="263" t="str">
        <f t="shared" si="268"/>
        <v/>
      </c>
      <c r="W359" s="263" t="str">
        <f t="shared" si="244"/>
        <v/>
      </c>
      <c r="X359" s="263" t="str">
        <f t="shared" si="269"/>
        <v/>
      </c>
      <c r="Y359" s="263" t="str">
        <f t="shared" si="270"/>
        <v/>
      </c>
      <c r="Z359" s="263" t="str">
        <f t="shared" si="271"/>
        <v/>
      </c>
      <c r="AA359" s="263" t="str">
        <f t="shared" si="272"/>
        <v/>
      </c>
      <c r="AB359" s="263" t="str">
        <f t="shared" si="255"/>
        <v/>
      </c>
      <c r="AC359" s="263" t="str">
        <f t="shared" si="245"/>
        <v/>
      </c>
      <c r="AD359" s="263" t="str">
        <f t="shared" si="256"/>
        <v/>
      </c>
      <c r="AE359" s="263" t="str">
        <f t="shared" si="273"/>
        <v/>
      </c>
      <c r="AF359" s="263" t="str">
        <f t="shared" si="274"/>
        <v/>
      </c>
      <c r="AG359" s="263"/>
      <c r="AH359" s="157"/>
      <c r="AI359" s="157"/>
      <c r="AJ359" s="163" t="str">
        <f t="shared" si="275"/>
        <v/>
      </c>
      <c r="AK359" s="163" t="str">
        <f t="shared" si="246"/>
        <v/>
      </c>
      <c r="AL359" s="163" t="str">
        <f t="shared" si="276"/>
        <v/>
      </c>
      <c r="AM359" s="163" t="str">
        <f t="shared" si="277"/>
        <v/>
      </c>
      <c r="AN359" s="163" t="str">
        <f t="shared" si="247"/>
        <v/>
      </c>
      <c r="AO359" s="163" t="str">
        <f t="shared" si="248"/>
        <v/>
      </c>
      <c r="AP359" s="163" t="str">
        <f t="shared" si="249"/>
        <v/>
      </c>
      <c r="AQ359" s="163" t="str">
        <f t="shared" si="250"/>
        <v/>
      </c>
      <c r="AR359" s="163" t="str">
        <f t="shared" si="251"/>
        <v/>
      </c>
      <c r="AS359" s="163" t="str">
        <f t="shared" si="257"/>
        <v/>
      </c>
      <c r="AT359" s="163" t="str">
        <f t="shared" si="258"/>
        <v/>
      </c>
      <c r="AU359" s="163" t="str">
        <f t="shared" si="278"/>
        <v>рбс</v>
      </c>
      <c r="AV359" s="163" t="str">
        <f t="shared" si="261"/>
        <v>рбс90404301416общпро</v>
      </c>
      <c r="AW359" s="162">
        <f t="shared" si="283"/>
        <v>32165</v>
      </c>
      <c r="AX359" s="162">
        <f t="shared" si="284"/>
        <v>14165</v>
      </c>
      <c r="AY359" s="162">
        <f t="shared" si="285"/>
        <v>32165</v>
      </c>
      <c r="AZ359" s="162">
        <f t="shared" si="286"/>
        <v>14165</v>
      </c>
      <c r="BA359" s="164">
        <f t="shared" si="252"/>
        <v>1</v>
      </c>
      <c r="BB359" s="164">
        <f t="shared" si="253"/>
        <v>1</v>
      </c>
      <c r="BC359" s="164">
        <f t="shared" si="254"/>
        <v>1</v>
      </c>
      <c r="BD359" s="162">
        <f t="shared" si="282"/>
        <v>32165</v>
      </c>
      <c r="BE359" s="162">
        <f t="shared" si="279"/>
        <v>14165</v>
      </c>
      <c r="BF359" s="179">
        <f t="shared" si="280"/>
        <v>32165</v>
      </c>
      <c r="BG359" s="180">
        <f t="shared" si="281"/>
        <v>32165</v>
      </c>
      <c r="BH359" s="254"/>
      <c r="BI359" s="254"/>
      <c r="BJ359" s="197"/>
      <c r="BK359" s="197"/>
      <c r="BL359" s="202" t="str">
        <f t="shared" si="259"/>
        <v>01</v>
      </c>
      <c r="BM359" s="157"/>
      <c r="BN359" s="157"/>
      <c r="BO359" s="157"/>
      <c r="BP359" s="157"/>
      <c r="BQ359" s="157"/>
      <c r="BR359" s="157"/>
      <c r="BS359" s="157"/>
      <c r="BT359" s="157"/>
      <c r="BU359" s="157"/>
      <c r="BV359" s="157"/>
      <c r="BW359" s="157"/>
      <c r="BX359" s="157"/>
      <c r="BY359" s="157"/>
      <c r="BZ359" s="157"/>
      <c r="CA359" s="157"/>
      <c r="CB359" s="157"/>
      <c r="CC359" s="157"/>
      <c r="CD359" s="157"/>
      <c r="CE359" s="157"/>
      <c r="CF359" s="157"/>
      <c r="CG359" s="157"/>
      <c r="CH359" s="157"/>
      <c r="CI359" s="157"/>
      <c r="CJ359" s="157"/>
      <c r="CK359" s="157"/>
      <c r="CL359" s="157"/>
      <c r="CM359" s="157"/>
      <c r="CN359" s="157"/>
      <c r="CO359" s="157"/>
      <c r="CP359" s="157"/>
      <c r="CQ359" s="157"/>
      <c r="CR359" s="157"/>
      <c r="CS359" s="157"/>
      <c r="CT359" s="157"/>
      <c r="CU359" s="157"/>
      <c r="CV359" s="157"/>
      <c r="CW359" s="157"/>
      <c r="CX359" s="157"/>
      <c r="CY359" s="157"/>
      <c r="CZ359" s="157"/>
      <c r="DA359" s="157"/>
      <c r="DB359" s="157"/>
      <c r="DC359" s="157"/>
    </row>
    <row r="360" spans="1:107" s="264" customFormat="1" ht="12" hidden="1" customHeight="1">
      <c r="A360" s="365" t="s">
        <v>601</v>
      </c>
      <c r="B360" s="366" t="s">
        <v>398</v>
      </c>
      <c r="C360" s="365" t="s">
        <v>1196</v>
      </c>
      <c r="D360" s="366" t="s">
        <v>377</v>
      </c>
      <c r="E360" s="366" t="s">
        <v>644</v>
      </c>
      <c r="F360" s="366" t="s">
        <v>548</v>
      </c>
      <c r="G360" s="366" t="s">
        <v>1344</v>
      </c>
      <c r="H360" s="366" t="s">
        <v>1086</v>
      </c>
      <c r="I360" s="366" t="s">
        <v>456</v>
      </c>
      <c r="J360" s="384">
        <v>5143972.2</v>
      </c>
      <c r="K360" s="384">
        <v>3835662.1</v>
      </c>
      <c r="L360" s="162" t="str">
        <f t="shared" si="260"/>
        <v>904043014160104802006000012100001</v>
      </c>
      <c r="M360" s="163">
        <f t="array" ref="M360">IF(COUNT(SEARCH(Удалить_Роспись_КВСР,$B360)*SEARCH(Удалить_Роспись_ПБС,$C360)*SEARCH(Удалить_Роспись_КФСР, $D360)*SEARCH(Удалить_Роспись_КЦСР,$E360)*SEARCH(Удалить_Роспись_КВР,$F360)*SEARCH(Удалить_Роспись_ЭК,$H360)*SEARCH(Удалить_Роспись_КР,$I360))&gt;0,0,1)</f>
        <v>1</v>
      </c>
      <c r="N360" s="163">
        <f t="array" ref="N360">IF(COUNT(SEARCH(Удалить_Индекс_КВСР,$B360)*SEARCH(Удалить_Индекс_ПБС,$C360)*SEARCH(Удалить_Индекс_КФСР,$D360)*SEARCH(Удалить_Индекс_КЦСР,$E360)*SEARCH(Удалить_Индекс_КВР,$F360)*SEARCH(Удалить_Индекс_ЭК,$H360)*SEARCH(Удалить_Индекс_КР,$I360))&gt;0,0,1)</f>
        <v>0</v>
      </c>
      <c r="O360" s="163" t="str">
        <f t="shared" si="262"/>
        <v/>
      </c>
      <c r="P360" s="263" t="str">
        <f t="shared" si="263"/>
        <v/>
      </c>
      <c r="Q360" s="263" t="str">
        <f t="shared" si="264"/>
        <v/>
      </c>
      <c r="R360" s="263" t="str">
        <f t="shared" si="265"/>
        <v/>
      </c>
      <c r="S360" s="263" t="str">
        <f t="shared" si="266"/>
        <v/>
      </c>
      <c r="T360" s="263" t="str">
        <f t="shared" si="267"/>
        <v/>
      </c>
      <c r="U360" s="263" t="str">
        <f t="shared" si="243"/>
        <v/>
      </c>
      <c r="V360" s="263" t="str">
        <f t="shared" si="268"/>
        <v/>
      </c>
      <c r="W360" s="263" t="str">
        <f t="shared" si="244"/>
        <v/>
      </c>
      <c r="X360" s="263" t="str">
        <f t="shared" si="269"/>
        <v/>
      </c>
      <c r="Y360" s="263" t="str">
        <f t="shared" si="270"/>
        <v/>
      </c>
      <c r="Z360" s="263" t="str">
        <f t="shared" si="271"/>
        <v/>
      </c>
      <c r="AA360" s="263" t="str">
        <f t="shared" si="272"/>
        <v/>
      </c>
      <c r="AB360" s="263" t="str">
        <f t="shared" si="255"/>
        <v/>
      </c>
      <c r="AC360" s="263" t="str">
        <f t="shared" si="245"/>
        <v/>
      </c>
      <c r="AD360" s="263" t="str">
        <f t="shared" si="256"/>
        <v/>
      </c>
      <c r="AE360" s="263" t="str">
        <f t="shared" si="273"/>
        <v/>
      </c>
      <c r="AF360" s="263" t="str">
        <f t="shared" si="274"/>
        <v/>
      </c>
      <c r="AG360" s="263"/>
      <c r="AH360" s="157"/>
      <c r="AI360" s="157"/>
      <c r="AJ360" s="163" t="str">
        <f t="shared" si="275"/>
        <v/>
      </c>
      <c r="AK360" s="163" t="str">
        <f t="shared" si="246"/>
        <v/>
      </c>
      <c r="AL360" s="163" t="str">
        <f t="shared" si="276"/>
        <v/>
      </c>
      <c r="AM360" s="163" t="str">
        <f t="shared" si="277"/>
        <v/>
      </c>
      <c r="AN360" s="163" t="str">
        <f t="shared" si="247"/>
        <v/>
      </c>
      <c r="AO360" s="163" t="str">
        <f t="shared" si="248"/>
        <v/>
      </c>
      <c r="AP360" s="163" t="str">
        <f t="shared" si="249"/>
        <v/>
      </c>
      <c r="AQ360" s="163" t="str">
        <f t="shared" si="250"/>
        <v/>
      </c>
      <c r="AR360" s="163" t="str">
        <f t="shared" si="251"/>
        <v/>
      </c>
      <c r="AS360" s="163" t="str">
        <f t="shared" si="257"/>
        <v/>
      </c>
      <c r="AT360" s="163" t="str">
        <f t="shared" si="258"/>
        <v/>
      </c>
      <c r="AU360" s="163" t="str">
        <f t="shared" si="278"/>
        <v>рбс</v>
      </c>
      <c r="AV360" s="163" t="str">
        <f t="shared" si="261"/>
        <v>рбс90404301416общопл</v>
      </c>
      <c r="AW360" s="162">
        <f t="shared" si="283"/>
        <v>5143972.2</v>
      </c>
      <c r="AX360" s="162">
        <f t="shared" si="284"/>
        <v>3835662.1</v>
      </c>
      <c r="AY360" s="162">
        <f t="shared" si="285"/>
        <v>0</v>
      </c>
      <c r="AZ360" s="162">
        <f t="shared" si="286"/>
        <v>0</v>
      </c>
      <c r="BA360" s="164">
        <f t="shared" si="252"/>
        <v>1</v>
      </c>
      <c r="BB360" s="164">
        <f t="shared" si="253"/>
        <v>1</v>
      </c>
      <c r="BC360" s="164">
        <f t="shared" si="254"/>
        <v>1</v>
      </c>
      <c r="BD360" s="162">
        <f t="shared" si="282"/>
        <v>0</v>
      </c>
      <c r="BE360" s="162">
        <f t="shared" si="279"/>
        <v>0</v>
      </c>
      <c r="BF360" s="179">
        <f t="shared" si="280"/>
        <v>0</v>
      </c>
      <c r="BG360" s="180">
        <f t="shared" si="281"/>
        <v>0</v>
      </c>
      <c r="BH360" s="254"/>
      <c r="BI360" s="254"/>
      <c r="BJ360" s="197"/>
      <c r="BK360" s="197"/>
      <c r="BL360" s="202" t="str">
        <f t="shared" si="259"/>
        <v>01</v>
      </c>
      <c r="BM360" s="157"/>
      <c r="BN360" s="157"/>
      <c r="BO360" s="157"/>
      <c r="BP360" s="157"/>
      <c r="BQ360" s="157"/>
      <c r="BR360" s="157"/>
      <c r="BS360" s="157"/>
      <c r="BT360" s="157"/>
      <c r="BU360" s="157"/>
      <c r="BV360" s="157"/>
      <c r="BW360" s="157"/>
      <c r="BX360" s="157"/>
      <c r="BY360" s="157"/>
      <c r="BZ360" s="157"/>
      <c r="CA360" s="157"/>
      <c r="CB360" s="157"/>
      <c r="CC360" s="157"/>
      <c r="CD360" s="157"/>
      <c r="CE360" s="157"/>
      <c r="CF360" s="157"/>
      <c r="CG360" s="157"/>
      <c r="CH360" s="157"/>
      <c r="CI360" s="157"/>
      <c r="CJ360" s="157"/>
      <c r="CK360" s="157"/>
      <c r="CL360" s="157"/>
      <c r="CM360" s="157"/>
      <c r="CN360" s="157"/>
      <c r="CO360" s="157"/>
      <c r="CP360" s="157"/>
      <c r="CQ360" s="157"/>
      <c r="CR360" s="157"/>
      <c r="CS360" s="157"/>
      <c r="CT360" s="157"/>
      <c r="CU360" s="157"/>
      <c r="CV360" s="157"/>
      <c r="CW360" s="157"/>
      <c r="CX360" s="157"/>
      <c r="CY360" s="157"/>
      <c r="CZ360" s="157"/>
      <c r="DA360" s="157"/>
      <c r="DB360" s="157"/>
      <c r="DC360" s="157"/>
    </row>
    <row r="361" spans="1:107" ht="12" hidden="1" customHeight="1">
      <c r="A361" s="365" t="s">
        <v>601</v>
      </c>
      <c r="B361" s="366" t="s">
        <v>398</v>
      </c>
      <c r="C361" s="365" t="s">
        <v>1196</v>
      </c>
      <c r="D361" s="366" t="s">
        <v>377</v>
      </c>
      <c r="E361" s="366" t="s">
        <v>644</v>
      </c>
      <c r="F361" s="366" t="s">
        <v>548</v>
      </c>
      <c r="G361" s="366" t="s">
        <v>1344</v>
      </c>
      <c r="H361" s="366" t="s">
        <v>1161</v>
      </c>
      <c r="I361" s="366" t="s">
        <v>456</v>
      </c>
      <c r="J361" s="384">
        <v>30000</v>
      </c>
      <c r="K361" s="384">
        <v>24782.94</v>
      </c>
      <c r="L361" s="162" t="str">
        <f t="shared" si="260"/>
        <v>904043014160104802006000012100001</v>
      </c>
      <c r="M361" s="163">
        <f t="array" ref="M361">IF(COUNT(SEARCH(Удалить_Роспись_КВСР,$B361)*SEARCH(Удалить_Роспись_ПБС,$C361)*SEARCH(Удалить_Роспись_КФСР, $D361)*SEARCH(Удалить_Роспись_КЦСР,$E361)*SEARCH(Удалить_Роспись_КВР,$F361)*SEARCH(Удалить_Роспись_ЭК,$H361)*SEARCH(Удалить_Роспись_КР,$I361))&gt;0,0,1)</f>
        <v>1</v>
      </c>
      <c r="N361" s="163">
        <f t="array" ref="N361">IF(COUNT(SEARCH(Удалить_Индекс_КВСР,$B361)*SEARCH(Удалить_Индекс_ПБС,$C361)*SEARCH(Удалить_Индекс_КФСР,$D361)*SEARCH(Удалить_Индекс_КЦСР,$E361)*SEARCH(Удалить_Индекс_КВР,$F361)*SEARCH(Удалить_Индекс_ЭК,$H361)*SEARCH(Удалить_Индекс_КР,$I361))&gt;0,0,1)</f>
        <v>0</v>
      </c>
      <c r="O361" s="163" t="str">
        <f t="shared" si="262"/>
        <v/>
      </c>
      <c r="P361" s="263" t="str">
        <f t="shared" si="263"/>
        <v/>
      </c>
      <c r="Q361" s="263" t="str">
        <f t="shared" si="264"/>
        <v/>
      </c>
      <c r="R361" s="263" t="str">
        <f t="shared" si="265"/>
        <v/>
      </c>
      <c r="S361" s="263" t="str">
        <f t="shared" si="266"/>
        <v/>
      </c>
      <c r="T361" s="263" t="str">
        <f t="shared" si="267"/>
        <v/>
      </c>
      <c r="U361" s="263" t="str">
        <f t="shared" si="243"/>
        <v/>
      </c>
      <c r="V361" s="263" t="str">
        <f t="shared" si="268"/>
        <v/>
      </c>
      <c r="W361" s="263" t="str">
        <f t="shared" si="244"/>
        <v/>
      </c>
      <c r="X361" s="263" t="str">
        <f t="shared" si="269"/>
        <v/>
      </c>
      <c r="Y361" s="263" t="str">
        <f t="shared" si="270"/>
        <v/>
      </c>
      <c r="Z361" s="263" t="str">
        <f t="shared" si="271"/>
        <v/>
      </c>
      <c r="AA361" s="263" t="str">
        <f t="shared" si="272"/>
        <v/>
      </c>
      <c r="AB361" s="263" t="str">
        <f t="shared" si="255"/>
        <v/>
      </c>
      <c r="AC361" s="263" t="str">
        <f t="shared" si="245"/>
        <v/>
      </c>
      <c r="AD361" s="263" t="str">
        <f t="shared" si="256"/>
        <v/>
      </c>
      <c r="AE361" s="263" t="str">
        <f t="shared" si="273"/>
        <v/>
      </c>
      <c r="AF361" s="263" t="str">
        <f t="shared" si="274"/>
        <v/>
      </c>
      <c r="AG361" s="263"/>
      <c r="AJ361" s="163" t="str">
        <f t="shared" si="275"/>
        <v/>
      </c>
      <c r="AK361" s="163" t="str">
        <f t="shared" si="246"/>
        <v/>
      </c>
      <c r="AL361" s="163" t="str">
        <f t="shared" si="276"/>
        <v/>
      </c>
      <c r="AM361" s="163" t="str">
        <f t="shared" si="277"/>
        <v/>
      </c>
      <c r="AN361" s="163" t="str">
        <f t="shared" si="247"/>
        <v/>
      </c>
      <c r="AO361" s="163" t="str">
        <f t="shared" si="248"/>
        <v/>
      </c>
      <c r="AP361" s="163" t="str">
        <f t="shared" si="249"/>
        <v/>
      </c>
      <c r="AQ361" s="163" t="str">
        <f t="shared" si="250"/>
        <v/>
      </c>
      <c r="AR361" s="163" t="str">
        <f t="shared" si="251"/>
        <v/>
      </c>
      <c r="AS361" s="163" t="str">
        <f t="shared" si="257"/>
        <v/>
      </c>
      <c r="AT361" s="163" t="str">
        <f t="shared" si="258"/>
        <v/>
      </c>
      <c r="AU361" s="163" t="str">
        <f t="shared" si="278"/>
        <v>рбс</v>
      </c>
      <c r="AV361" s="163" t="str">
        <f t="shared" si="261"/>
        <v>рбс90404301416общпро</v>
      </c>
      <c r="AW361" s="162">
        <f t="shared" si="283"/>
        <v>30000</v>
      </c>
      <c r="AX361" s="162">
        <f t="shared" si="284"/>
        <v>24782.94</v>
      </c>
      <c r="AY361" s="162">
        <f t="shared" si="285"/>
        <v>0</v>
      </c>
      <c r="AZ361" s="162">
        <f t="shared" si="286"/>
        <v>0</v>
      </c>
      <c r="BA361" s="164">
        <f t="shared" si="252"/>
        <v>1</v>
      </c>
      <c r="BB361" s="164">
        <f t="shared" si="253"/>
        <v>1</v>
      </c>
      <c r="BC361" s="164">
        <f t="shared" si="254"/>
        <v>1</v>
      </c>
      <c r="BD361" s="162">
        <f t="shared" si="282"/>
        <v>0</v>
      </c>
      <c r="BE361" s="162">
        <f t="shared" si="279"/>
        <v>0</v>
      </c>
      <c r="BF361" s="179">
        <f t="shared" si="280"/>
        <v>0</v>
      </c>
      <c r="BG361" s="180">
        <f t="shared" si="281"/>
        <v>0</v>
      </c>
      <c r="BH361" s="254"/>
      <c r="BI361" s="254"/>
      <c r="BJ361" s="197"/>
      <c r="BK361" s="197"/>
      <c r="BL361" s="202" t="str">
        <f t="shared" si="259"/>
        <v>01</v>
      </c>
    </row>
    <row r="362" spans="1:107" s="264" customFormat="1" ht="12" hidden="1" customHeight="1">
      <c r="A362" s="365" t="s">
        <v>601</v>
      </c>
      <c r="B362" s="366" t="s">
        <v>398</v>
      </c>
      <c r="C362" s="365" t="s">
        <v>1196</v>
      </c>
      <c r="D362" s="366" t="s">
        <v>377</v>
      </c>
      <c r="E362" s="366" t="s">
        <v>644</v>
      </c>
      <c r="F362" s="366" t="s">
        <v>532</v>
      </c>
      <c r="G362" s="366" t="s">
        <v>1344</v>
      </c>
      <c r="H362" s="366" t="s">
        <v>1087</v>
      </c>
      <c r="I362" s="366" t="s">
        <v>456</v>
      </c>
      <c r="J362" s="384">
        <v>19600</v>
      </c>
      <c r="K362" s="384">
        <v>0</v>
      </c>
      <c r="L362" s="162" t="str">
        <f t="shared" si="260"/>
        <v>904043014160104802006000012200001</v>
      </c>
      <c r="M362" s="163">
        <f t="array" ref="M362">IF(COUNT(SEARCH(Удалить_Роспись_КВСР,$B362)*SEARCH(Удалить_Роспись_ПБС,$C362)*SEARCH(Удалить_Роспись_КФСР, $D362)*SEARCH(Удалить_Роспись_КЦСР,$E362)*SEARCH(Удалить_Роспись_КВР,$F362)*SEARCH(Удалить_Роспись_ЭК,$H362)*SEARCH(Удалить_Роспись_КР,$I362))&gt;0,0,1)</f>
        <v>1</v>
      </c>
      <c r="N362" s="163">
        <v>1</v>
      </c>
      <c r="O362" s="163" t="str">
        <f t="shared" si="262"/>
        <v/>
      </c>
      <c r="P362" s="263" t="str">
        <f t="shared" si="263"/>
        <v/>
      </c>
      <c r="Q362" s="263" t="str">
        <f t="shared" si="264"/>
        <v/>
      </c>
      <c r="R362" s="263" t="str">
        <f t="shared" si="265"/>
        <v/>
      </c>
      <c r="S362" s="263" t="str">
        <f t="shared" si="266"/>
        <v/>
      </c>
      <c r="T362" s="263" t="str">
        <f t="shared" si="267"/>
        <v/>
      </c>
      <c r="U362" s="263" t="str">
        <f t="shared" si="243"/>
        <v/>
      </c>
      <c r="V362" s="263" t="str">
        <f t="shared" si="268"/>
        <v/>
      </c>
      <c r="W362" s="263" t="str">
        <f t="shared" si="244"/>
        <v/>
      </c>
      <c r="X362" s="263" t="str">
        <f t="shared" si="269"/>
        <v/>
      </c>
      <c r="Y362" s="263" t="str">
        <f t="shared" si="270"/>
        <v/>
      </c>
      <c r="Z362" s="263" t="str">
        <f t="shared" si="271"/>
        <v/>
      </c>
      <c r="AA362" s="263" t="str">
        <f t="shared" si="272"/>
        <v/>
      </c>
      <c r="AB362" s="263" t="str">
        <f t="shared" si="255"/>
        <v/>
      </c>
      <c r="AC362" s="263" t="str">
        <f t="shared" si="245"/>
        <v/>
      </c>
      <c r="AD362" s="263" t="str">
        <f t="shared" si="256"/>
        <v/>
      </c>
      <c r="AE362" s="263" t="str">
        <f t="shared" si="273"/>
        <v/>
      </c>
      <c r="AF362" s="263" t="str">
        <f t="shared" si="274"/>
        <v/>
      </c>
      <c r="AG362" s="263"/>
      <c r="AH362" s="157"/>
      <c r="AI362" s="157"/>
      <c r="AJ362" s="163" t="str">
        <f t="shared" si="275"/>
        <v/>
      </c>
      <c r="AK362" s="163" t="str">
        <f t="shared" si="246"/>
        <v/>
      </c>
      <c r="AL362" s="163" t="str">
        <f t="shared" si="276"/>
        <v/>
      </c>
      <c r="AM362" s="163" t="str">
        <f t="shared" si="277"/>
        <v/>
      </c>
      <c r="AN362" s="163" t="str">
        <f t="shared" si="247"/>
        <v/>
      </c>
      <c r="AO362" s="163" t="str">
        <f t="shared" si="248"/>
        <v/>
      </c>
      <c r="AP362" s="163" t="str">
        <f t="shared" si="249"/>
        <v/>
      </c>
      <c r="AQ362" s="163" t="str">
        <f t="shared" si="250"/>
        <v/>
      </c>
      <c r="AR362" s="163" t="str">
        <f t="shared" si="251"/>
        <v/>
      </c>
      <c r="AS362" s="163" t="str">
        <f t="shared" si="257"/>
        <v/>
      </c>
      <c r="AT362" s="163" t="str">
        <f t="shared" si="258"/>
        <v/>
      </c>
      <c r="AU362" s="163" t="str">
        <f t="shared" si="278"/>
        <v>рбс</v>
      </c>
      <c r="AV362" s="163" t="str">
        <f t="shared" si="261"/>
        <v>рбс90404301416общпро</v>
      </c>
      <c r="AW362" s="162">
        <f t="shared" si="283"/>
        <v>19600</v>
      </c>
      <c r="AX362" s="162">
        <f t="shared" si="284"/>
        <v>0</v>
      </c>
      <c r="AY362" s="162">
        <f t="shared" si="285"/>
        <v>19600</v>
      </c>
      <c r="AZ362" s="162">
        <f t="shared" si="286"/>
        <v>0</v>
      </c>
      <c r="BA362" s="164">
        <f t="shared" si="252"/>
        <v>1</v>
      </c>
      <c r="BB362" s="164">
        <f t="shared" si="253"/>
        <v>1</v>
      </c>
      <c r="BC362" s="164">
        <f t="shared" si="254"/>
        <v>1</v>
      </c>
      <c r="BD362" s="162">
        <f t="shared" si="282"/>
        <v>19600</v>
      </c>
      <c r="BE362" s="162">
        <f t="shared" si="279"/>
        <v>0</v>
      </c>
      <c r="BF362" s="179">
        <f t="shared" si="280"/>
        <v>19600</v>
      </c>
      <c r="BG362" s="180">
        <f t="shared" si="281"/>
        <v>19600</v>
      </c>
      <c r="BH362" s="254"/>
      <c r="BI362" s="254"/>
      <c r="BJ362" s="197"/>
      <c r="BK362" s="197"/>
      <c r="BL362" s="202" t="str">
        <f t="shared" si="259"/>
        <v>01</v>
      </c>
      <c r="BM362" s="157"/>
      <c r="BN362" s="157"/>
      <c r="BO362" s="157"/>
      <c r="BP362" s="157"/>
      <c r="BQ362" s="157"/>
      <c r="BR362" s="157"/>
      <c r="BS362" s="157"/>
      <c r="BT362" s="157"/>
      <c r="BU362" s="157"/>
      <c r="BV362" s="157"/>
      <c r="BW362" s="157"/>
      <c r="BX362" s="157"/>
      <c r="BY362" s="157"/>
      <c r="BZ362" s="157"/>
      <c r="CA362" s="157"/>
      <c r="CB362" s="157"/>
      <c r="CC362" s="157"/>
      <c r="CD362" s="157"/>
      <c r="CE362" s="157"/>
      <c r="CF362" s="157"/>
      <c r="CG362" s="157"/>
      <c r="CH362" s="157"/>
      <c r="CI362" s="157"/>
      <c r="CJ362" s="157"/>
      <c r="CK362" s="157"/>
      <c r="CL362" s="157"/>
      <c r="CM362" s="157"/>
      <c r="CN362" s="157"/>
      <c r="CO362" s="157"/>
      <c r="CP362" s="157"/>
      <c r="CQ362" s="157"/>
      <c r="CR362" s="157"/>
      <c r="CS362" s="157"/>
      <c r="CT362" s="157"/>
      <c r="CU362" s="157"/>
      <c r="CV362" s="157"/>
      <c r="CW362" s="157"/>
      <c r="CX362" s="157"/>
      <c r="CY362" s="157"/>
      <c r="CZ362" s="157"/>
      <c r="DA362" s="157"/>
      <c r="DB362" s="157"/>
      <c r="DC362" s="157"/>
    </row>
    <row r="363" spans="1:107" s="264" customFormat="1" ht="12" hidden="1" customHeight="1">
      <c r="A363" s="365" t="s">
        <v>601</v>
      </c>
      <c r="B363" s="366" t="s">
        <v>398</v>
      </c>
      <c r="C363" s="365" t="s">
        <v>1196</v>
      </c>
      <c r="D363" s="366" t="s">
        <v>377</v>
      </c>
      <c r="E363" s="366" t="s">
        <v>644</v>
      </c>
      <c r="F363" s="366" t="s">
        <v>532</v>
      </c>
      <c r="G363" s="366" t="s">
        <v>1344</v>
      </c>
      <c r="H363" s="366" t="s">
        <v>1097</v>
      </c>
      <c r="I363" s="366" t="s">
        <v>456</v>
      </c>
      <c r="J363" s="384">
        <v>124800</v>
      </c>
      <c r="K363" s="384">
        <v>58483.92</v>
      </c>
      <c r="L363" s="162" t="str">
        <f t="shared" si="260"/>
        <v>904043014160104802006000012200001</v>
      </c>
      <c r="M363" s="163">
        <f t="array" ref="M363">IF(COUNT(SEARCH(Удалить_Роспись_КВСР,$B363)*SEARCH(Удалить_Роспись_ПБС,$C363)*SEARCH(Удалить_Роспись_КФСР, $D363)*SEARCH(Удалить_Роспись_КЦСР,$E363)*SEARCH(Удалить_Роспись_КВР,$F363)*SEARCH(Удалить_Роспись_ЭК,$H363)*SEARCH(Удалить_Роспись_КР,$I363))&gt;0,0,1)</f>
        <v>1</v>
      </c>
      <c r="N363" s="163">
        <v>1</v>
      </c>
      <c r="O363" s="163" t="str">
        <f t="shared" si="262"/>
        <v/>
      </c>
      <c r="P363" s="263" t="str">
        <f t="shared" si="263"/>
        <v/>
      </c>
      <c r="Q363" s="263" t="str">
        <f t="shared" si="264"/>
        <v/>
      </c>
      <c r="R363" s="263" t="str">
        <f t="shared" si="265"/>
        <v/>
      </c>
      <c r="S363" s="263" t="str">
        <f t="shared" si="266"/>
        <v/>
      </c>
      <c r="T363" s="263" t="str">
        <f t="shared" si="267"/>
        <v/>
      </c>
      <c r="U363" s="263" t="str">
        <f t="shared" si="243"/>
        <v/>
      </c>
      <c r="V363" s="263" t="str">
        <f t="shared" si="268"/>
        <v/>
      </c>
      <c r="W363" s="263" t="str">
        <f t="shared" si="244"/>
        <v/>
      </c>
      <c r="X363" s="263" t="str">
        <f t="shared" si="269"/>
        <v/>
      </c>
      <c r="Y363" s="263" t="str">
        <f t="shared" si="270"/>
        <v/>
      </c>
      <c r="Z363" s="263" t="str">
        <f t="shared" si="271"/>
        <v/>
      </c>
      <c r="AA363" s="263" t="str">
        <f t="shared" si="272"/>
        <v/>
      </c>
      <c r="AB363" s="263" t="str">
        <f t="shared" si="255"/>
        <v/>
      </c>
      <c r="AC363" s="263" t="str">
        <f t="shared" si="245"/>
        <v/>
      </c>
      <c r="AD363" s="263" t="str">
        <f t="shared" si="256"/>
        <v/>
      </c>
      <c r="AE363" s="263" t="str">
        <f t="shared" si="273"/>
        <v/>
      </c>
      <c r="AF363" s="263" t="str">
        <f t="shared" si="274"/>
        <v/>
      </c>
      <c r="AG363" s="263"/>
      <c r="AH363" s="157"/>
      <c r="AI363" s="157"/>
      <c r="AJ363" s="163" t="str">
        <f t="shared" si="275"/>
        <v/>
      </c>
      <c r="AK363" s="163" t="str">
        <f t="shared" si="246"/>
        <v/>
      </c>
      <c r="AL363" s="163" t="str">
        <f t="shared" si="276"/>
        <v/>
      </c>
      <c r="AM363" s="163" t="str">
        <f t="shared" si="277"/>
        <v/>
      </c>
      <c r="AN363" s="163" t="str">
        <f t="shared" si="247"/>
        <v/>
      </c>
      <c r="AO363" s="163" t="str">
        <f t="shared" si="248"/>
        <v/>
      </c>
      <c r="AP363" s="163" t="str">
        <f t="shared" si="249"/>
        <v/>
      </c>
      <c r="AQ363" s="163" t="str">
        <f t="shared" si="250"/>
        <v/>
      </c>
      <c r="AR363" s="163" t="str">
        <f t="shared" si="251"/>
        <v/>
      </c>
      <c r="AS363" s="163" t="str">
        <f t="shared" si="257"/>
        <v/>
      </c>
      <c r="AT363" s="163" t="str">
        <f t="shared" si="258"/>
        <v/>
      </c>
      <c r="AU363" s="163" t="str">
        <f t="shared" si="278"/>
        <v>рбс</v>
      </c>
      <c r="AV363" s="163" t="str">
        <f t="shared" si="261"/>
        <v>рбс90404301416общпро</v>
      </c>
      <c r="AW363" s="162">
        <f t="shared" si="283"/>
        <v>124800</v>
      </c>
      <c r="AX363" s="162">
        <f t="shared" si="284"/>
        <v>58483.92</v>
      </c>
      <c r="AY363" s="162">
        <f t="shared" si="285"/>
        <v>124800</v>
      </c>
      <c r="AZ363" s="162">
        <f t="shared" si="286"/>
        <v>58483.92</v>
      </c>
      <c r="BA363" s="164">
        <f t="shared" si="252"/>
        <v>1</v>
      </c>
      <c r="BB363" s="164">
        <f t="shared" si="253"/>
        <v>1</v>
      </c>
      <c r="BC363" s="164">
        <f t="shared" si="254"/>
        <v>1</v>
      </c>
      <c r="BD363" s="162">
        <f>IF(ISNA(BA363),0,AY363*$BA363)-60000</f>
        <v>64800</v>
      </c>
      <c r="BE363" s="162">
        <f t="shared" si="279"/>
        <v>58483.92</v>
      </c>
      <c r="BF363" s="179">
        <f t="shared" si="280"/>
        <v>64800</v>
      </c>
      <c r="BG363" s="180">
        <f t="shared" si="281"/>
        <v>64800</v>
      </c>
      <c r="BH363" s="254"/>
      <c r="BI363" s="254"/>
      <c r="BJ363" s="197"/>
      <c r="BK363" s="197"/>
      <c r="BL363" s="202" t="str">
        <f t="shared" si="259"/>
        <v>01</v>
      </c>
      <c r="BM363" s="157"/>
      <c r="BN363" s="157"/>
      <c r="BO363" s="157"/>
      <c r="BP363" s="157"/>
      <c r="BQ363" s="157"/>
      <c r="BR363" s="157"/>
      <c r="BS363" s="157"/>
      <c r="BT363" s="157"/>
      <c r="BU363" s="157"/>
      <c r="BV363" s="157"/>
      <c r="BW363" s="157"/>
      <c r="BX363" s="157"/>
      <c r="BY363" s="157"/>
      <c r="BZ363" s="157"/>
      <c r="CA363" s="157"/>
      <c r="CB363" s="157"/>
      <c r="CC363" s="157"/>
      <c r="CD363" s="157"/>
      <c r="CE363" s="157"/>
      <c r="CF363" s="157"/>
      <c r="CG363" s="157"/>
      <c r="CH363" s="157"/>
      <c r="CI363" s="157"/>
      <c r="CJ363" s="157"/>
      <c r="CK363" s="157"/>
      <c r="CL363" s="157"/>
      <c r="CM363" s="157"/>
      <c r="CN363" s="157"/>
      <c r="CO363" s="157"/>
      <c r="CP363" s="157"/>
      <c r="CQ363" s="157"/>
      <c r="CR363" s="157"/>
      <c r="CS363" s="157"/>
      <c r="CT363" s="157"/>
      <c r="CU363" s="157"/>
      <c r="CV363" s="157"/>
      <c r="CW363" s="157"/>
      <c r="CX363" s="157"/>
      <c r="CY363" s="157"/>
      <c r="CZ363" s="157"/>
      <c r="DA363" s="157"/>
      <c r="DB363" s="157"/>
      <c r="DC363" s="157"/>
    </row>
    <row r="364" spans="1:107" ht="12" hidden="1" customHeight="1">
      <c r="A364" s="365" t="s">
        <v>601</v>
      </c>
      <c r="B364" s="366" t="s">
        <v>398</v>
      </c>
      <c r="C364" s="365" t="s">
        <v>1196</v>
      </c>
      <c r="D364" s="366" t="s">
        <v>377</v>
      </c>
      <c r="E364" s="366" t="s">
        <v>644</v>
      </c>
      <c r="F364" s="366" t="s">
        <v>532</v>
      </c>
      <c r="G364" s="366" t="s">
        <v>1344</v>
      </c>
      <c r="H364" s="366" t="s">
        <v>1089</v>
      </c>
      <c r="I364" s="366" t="s">
        <v>456</v>
      </c>
      <c r="J364" s="384">
        <v>85876</v>
      </c>
      <c r="K364" s="384">
        <v>0</v>
      </c>
      <c r="L364" s="162" t="str">
        <f t="shared" si="260"/>
        <v>904043014160104802006000012200001</v>
      </c>
      <c r="M364" s="163">
        <f t="array" ref="M364">IF(COUNT(SEARCH(Удалить_Роспись_КВСР,$B364)*SEARCH(Удалить_Роспись_ПБС,$C364)*SEARCH(Удалить_Роспись_КФСР, $D364)*SEARCH(Удалить_Роспись_КЦСР,$E364)*SEARCH(Удалить_Роспись_КВР,$F364)*SEARCH(Удалить_Роспись_ЭК,$H364)*SEARCH(Удалить_Роспись_КР,$I364))&gt;0,0,1)</f>
        <v>1</v>
      </c>
      <c r="N364" s="163">
        <v>1</v>
      </c>
      <c r="O364" s="163" t="str">
        <f t="shared" si="262"/>
        <v/>
      </c>
      <c r="P364" s="263" t="str">
        <f t="shared" si="263"/>
        <v/>
      </c>
      <c r="Q364" s="263" t="str">
        <f t="shared" si="264"/>
        <v/>
      </c>
      <c r="R364" s="263" t="str">
        <f t="shared" si="265"/>
        <v/>
      </c>
      <c r="S364" s="263" t="str">
        <f t="shared" si="266"/>
        <v/>
      </c>
      <c r="T364" s="263" t="str">
        <f t="shared" si="267"/>
        <v/>
      </c>
      <c r="U364" s="263" t="str">
        <f t="shared" si="243"/>
        <v/>
      </c>
      <c r="V364" s="263" t="str">
        <f t="shared" si="268"/>
        <v/>
      </c>
      <c r="W364" s="263" t="str">
        <f t="shared" si="244"/>
        <v/>
      </c>
      <c r="X364" s="263" t="str">
        <f t="shared" si="269"/>
        <v/>
      </c>
      <c r="Y364" s="263" t="str">
        <f t="shared" si="270"/>
        <v/>
      </c>
      <c r="Z364" s="263" t="str">
        <f t="shared" si="271"/>
        <v/>
      </c>
      <c r="AA364" s="263" t="str">
        <f t="shared" si="272"/>
        <v/>
      </c>
      <c r="AB364" s="263" t="str">
        <f t="shared" si="255"/>
        <v/>
      </c>
      <c r="AC364" s="263" t="str">
        <f t="shared" si="245"/>
        <v/>
      </c>
      <c r="AD364" s="263" t="str">
        <f t="shared" si="256"/>
        <v/>
      </c>
      <c r="AE364" s="263" t="str">
        <f t="shared" si="273"/>
        <v/>
      </c>
      <c r="AF364" s="263" t="str">
        <f t="shared" si="274"/>
        <v/>
      </c>
      <c r="AG364" s="263"/>
      <c r="AJ364" s="163" t="str">
        <f t="shared" si="275"/>
        <v/>
      </c>
      <c r="AK364" s="163" t="str">
        <f t="shared" si="246"/>
        <v/>
      </c>
      <c r="AL364" s="163" t="str">
        <f t="shared" si="276"/>
        <v/>
      </c>
      <c r="AM364" s="163" t="str">
        <f t="shared" si="277"/>
        <v/>
      </c>
      <c r="AN364" s="163" t="str">
        <f t="shared" si="247"/>
        <v/>
      </c>
      <c r="AO364" s="163" t="str">
        <f t="shared" si="248"/>
        <v/>
      </c>
      <c r="AP364" s="163" t="str">
        <f t="shared" si="249"/>
        <v/>
      </c>
      <c r="AQ364" s="163" t="str">
        <f t="shared" si="250"/>
        <v/>
      </c>
      <c r="AR364" s="163" t="str">
        <f t="shared" si="251"/>
        <v/>
      </c>
      <c r="AS364" s="163" t="str">
        <f t="shared" si="257"/>
        <v/>
      </c>
      <c r="AT364" s="163" t="str">
        <f t="shared" si="258"/>
        <v/>
      </c>
      <c r="AU364" s="163" t="str">
        <f t="shared" si="278"/>
        <v>рбс</v>
      </c>
      <c r="AV364" s="163" t="str">
        <f t="shared" si="261"/>
        <v>рбс90404301416общпро</v>
      </c>
      <c r="AW364" s="162">
        <f t="shared" si="283"/>
        <v>85876</v>
      </c>
      <c r="AX364" s="162">
        <f t="shared" si="284"/>
        <v>0</v>
      </c>
      <c r="AY364" s="162">
        <f t="shared" si="285"/>
        <v>85876</v>
      </c>
      <c r="AZ364" s="162">
        <f t="shared" si="286"/>
        <v>0</v>
      </c>
      <c r="BA364" s="164">
        <f t="shared" si="252"/>
        <v>1</v>
      </c>
      <c r="BB364" s="164">
        <f t="shared" si="253"/>
        <v>1</v>
      </c>
      <c r="BC364" s="164">
        <f t="shared" si="254"/>
        <v>1</v>
      </c>
      <c r="BD364" s="162">
        <f>IF(ISNA(BA364),0,AY364*$BA364)-45000</f>
        <v>40876</v>
      </c>
      <c r="BE364" s="162">
        <f t="shared" si="279"/>
        <v>0</v>
      </c>
      <c r="BF364" s="179">
        <f t="shared" si="280"/>
        <v>40876</v>
      </c>
      <c r="BG364" s="180">
        <f t="shared" si="281"/>
        <v>40876</v>
      </c>
      <c r="BH364" s="254"/>
      <c r="BI364" s="254"/>
      <c r="BJ364" s="197"/>
      <c r="BK364" s="197"/>
      <c r="BL364" s="202" t="str">
        <f t="shared" si="259"/>
        <v>01</v>
      </c>
    </row>
    <row r="365" spans="1:107" ht="12" hidden="1" customHeight="1">
      <c r="A365" s="365" t="s">
        <v>601</v>
      </c>
      <c r="B365" s="366" t="s">
        <v>398</v>
      </c>
      <c r="C365" s="365" t="s">
        <v>1196</v>
      </c>
      <c r="D365" s="366" t="s">
        <v>377</v>
      </c>
      <c r="E365" s="366" t="s">
        <v>644</v>
      </c>
      <c r="F365" s="366" t="s">
        <v>642</v>
      </c>
      <c r="G365" s="366" t="s">
        <v>1344</v>
      </c>
      <c r="H365" s="366" t="s">
        <v>1088</v>
      </c>
      <c r="I365" s="366" t="s">
        <v>456</v>
      </c>
      <c r="J365" s="384">
        <v>1562539.6</v>
      </c>
      <c r="K365" s="384">
        <v>1098400.19</v>
      </c>
      <c r="L365" s="162" t="str">
        <f t="shared" si="260"/>
        <v>904043014160104802006000012900001</v>
      </c>
      <c r="M365" s="163">
        <f t="array" ref="M365">IF(COUNT(SEARCH(Удалить_Роспись_КВСР,$B365)*SEARCH(Удалить_Роспись_ПБС,$C365)*SEARCH(Удалить_Роспись_КФСР, $D365)*SEARCH(Удалить_Роспись_КЦСР,$E365)*SEARCH(Удалить_Роспись_КВР,$F365)*SEARCH(Удалить_Роспись_ЭК,$H365)*SEARCH(Удалить_Роспись_КР,$I365))&gt;0,0,1)</f>
        <v>1</v>
      </c>
      <c r="N365" s="163">
        <f t="array" ref="N365">IF(COUNT(SEARCH(Удалить_Индекс_КВСР,$B365)*SEARCH(Удалить_Индекс_ПБС,$C365)*SEARCH(Удалить_Индекс_КФСР,$D365)*SEARCH(Удалить_Индекс_КЦСР,$E365)*SEARCH(Удалить_Индекс_КВР,$F365)*SEARCH(Удалить_Индекс_ЭК,$H365)*SEARCH(Удалить_Индекс_КР,$I365))&gt;0,0,1)</f>
        <v>0</v>
      </c>
      <c r="O365" s="163" t="str">
        <f t="shared" si="262"/>
        <v/>
      </c>
      <c r="P365" s="263" t="str">
        <f t="shared" si="263"/>
        <v/>
      </c>
      <c r="Q365" s="263" t="str">
        <f t="shared" si="264"/>
        <v/>
      </c>
      <c r="R365" s="263" t="str">
        <f t="shared" si="265"/>
        <v/>
      </c>
      <c r="S365" s="263" t="str">
        <f t="shared" si="266"/>
        <v/>
      </c>
      <c r="T365" s="263" t="str">
        <f t="shared" si="267"/>
        <v/>
      </c>
      <c r="U365" s="263" t="str">
        <f t="shared" si="243"/>
        <v/>
      </c>
      <c r="V365" s="263" t="str">
        <f t="shared" si="268"/>
        <v/>
      </c>
      <c r="W365" s="263" t="str">
        <f t="shared" si="244"/>
        <v/>
      </c>
      <c r="X365" s="263" t="str">
        <f t="shared" si="269"/>
        <v/>
      </c>
      <c r="Y365" s="263" t="str">
        <f t="shared" si="270"/>
        <v/>
      </c>
      <c r="Z365" s="263" t="str">
        <f t="shared" si="271"/>
        <v/>
      </c>
      <c r="AA365" s="263" t="str">
        <f t="shared" si="272"/>
        <v/>
      </c>
      <c r="AB365" s="263" t="str">
        <f t="shared" si="255"/>
        <v/>
      </c>
      <c r="AC365" s="263" t="str">
        <f t="shared" si="245"/>
        <v/>
      </c>
      <c r="AD365" s="263" t="str">
        <f t="shared" si="256"/>
        <v/>
      </c>
      <c r="AE365" s="263" t="str">
        <f t="shared" si="273"/>
        <v/>
      </c>
      <c r="AF365" s="263" t="str">
        <f t="shared" si="274"/>
        <v/>
      </c>
      <c r="AG365" s="263"/>
      <c r="AJ365" s="163" t="str">
        <f t="shared" si="275"/>
        <v/>
      </c>
      <c r="AK365" s="163" t="str">
        <f t="shared" si="246"/>
        <v/>
      </c>
      <c r="AL365" s="163" t="str">
        <f t="shared" si="276"/>
        <v/>
      </c>
      <c r="AM365" s="163" t="str">
        <f t="shared" si="277"/>
        <v/>
      </c>
      <c r="AN365" s="163" t="str">
        <f t="shared" si="247"/>
        <v/>
      </c>
      <c r="AO365" s="163" t="str">
        <f t="shared" si="248"/>
        <v/>
      </c>
      <c r="AP365" s="163" t="str">
        <f t="shared" si="249"/>
        <v/>
      </c>
      <c r="AQ365" s="163" t="str">
        <f t="shared" si="250"/>
        <v/>
      </c>
      <c r="AR365" s="163" t="str">
        <f t="shared" si="251"/>
        <v/>
      </c>
      <c r="AS365" s="163" t="str">
        <f t="shared" si="257"/>
        <v/>
      </c>
      <c r="AT365" s="163" t="str">
        <f t="shared" si="258"/>
        <v/>
      </c>
      <c r="AU365" s="163" t="str">
        <f t="shared" si="278"/>
        <v>рбс</v>
      </c>
      <c r="AV365" s="163" t="str">
        <f t="shared" si="261"/>
        <v>рбс90404301416общопл</v>
      </c>
      <c r="AW365" s="162">
        <f t="shared" si="283"/>
        <v>1562539.6</v>
      </c>
      <c r="AX365" s="162">
        <f t="shared" si="284"/>
        <v>1098400.19</v>
      </c>
      <c r="AY365" s="162">
        <f t="shared" si="285"/>
        <v>0</v>
      </c>
      <c r="AZ365" s="162">
        <f t="shared" si="286"/>
        <v>0</v>
      </c>
      <c r="BA365" s="164">
        <f t="shared" si="252"/>
        <v>1</v>
      </c>
      <c r="BB365" s="164">
        <f t="shared" si="253"/>
        <v>1</v>
      </c>
      <c r="BC365" s="164">
        <f t="shared" si="254"/>
        <v>1</v>
      </c>
      <c r="BD365" s="162">
        <f t="shared" si="282"/>
        <v>0</v>
      </c>
      <c r="BE365" s="162">
        <f t="shared" si="279"/>
        <v>0</v>
      </c>
      <c r="BF365" s="179">
        <f t="shared" si="280"/>
        <v>0</v>
      </c>
      <c r="BG365" s="180">
        <f t="shared" si="281"/>
        <v>0</v>
      </c>
      <c r="BH365" s="254"/>
      <c r="BI365" s="254"/>
      <c r="BJ365" s="197"/>
      <c r="BK365" s="197"/>
      <c r="BL365" s="202" t="str">
        <f t="shared" si="259"/>
        <v>01</v>
      </c>
    </row>
    <row r="366" spans="1:107" ht="12" hidden="1" customHeight="1">
      <c r="A366" s="365" t="s">
        <v>601</v>
      </c>
      <c r="B366" s="366" t="s">
        <v>398</v>
      </c>
      <c r="C366" s="365" t="s">
        <v>1196</v>
      </c>
      <c r="D366" s="366" t="s">
        <v>377</v>
      </c>
      <c r="E366" s="366" t="s">
        <v>644</v>
      </c>
      <c r="F366" s="366" t="s">
        <v>533</v>
      </c>
      <c r="G366" s="366" t="s">
        <v>1344</v>
      </c>
      <c r="H366" s="366" t="s">
        <v>1090</v>
      </c>
      <c r="I366" s="366" t="s">
        <v>456</v>
      </c>
      <c r="J366" s="384">
        <v>166236.04</v>
      </c>
      <c r="K366" s="384">
        <v>108164.95</v>
      </c>
      <c r="L366" s="162" t="str">
        <f t="shared" si="260"/>
        <v>904043014160104802006000024400001</v>
      </c>
      <c r="M366" s="163">
        <f t="array" ref="M366">IF(COUNT(SEARCH(Удалить_Роспись_КВСР,$B366)*SEARCH(Удалить_Роспись_ПБС,$C366)*SEARCH(Удалить_Роспись_КФСР, $D366)*SEARCH(Удалить_Роспись_КЦСР,$E366)*SEARCH(Удалить_Роспись_КВР,$F366)*SEARCH(Удалить_Роспись_ЭК,$H366)*SEARCH(Удалить_Роспись_КР,$I366))&gt;0,0,1)</f>
        <v>1</v>
      </c>
      <c r="N366" s="163">
        <v>1</v>
      </c>
      <c r="O366" s="163" t="str">
        <f t="shared" si="262"/>
        <v/>
      </c>
      <c r="P366" s="263" t="str">
        <f t="shared" si="263"/>
        <v/>
      </c>
      <c r="Q366" s="263" t="str">
        <f t="shared" si="264"/>
        <v/>
      </c>
      <c r="R366" s="263" t="str">
        <f t="shared" si="265"/>
        <v/>
      </c>
      <c r="S366" s="263" t="str">
        <f t="shared" si="266"/>
        <v/>
      </c>
      <c r="T366" s="263" t="str">
        <f t="shared" si="267"/>
        <v/>
      </c>
      <c r="U366" s="263" t="str">
        <f t="shared" si="243"/>
        <v/>
      </c>
      <c r="V366" s="263" t="str">
        <f t="shared" si="268"/>
        <v/>
      </c>
      <c r="W366" s="263" t="str">
        <f t="shared" si="244"/>
        <v/>
      </c>
      <c r="X366" s="263" t="str">
        <f t="shared" si="269"/>
        <v/>
      </c>
      <c r="Y366" s="263" t="str">
        <f t="shared" si="270"/>
        <v/>
      </c>
      <c r="Z366" s="263" t="str">
        <f t="shared" si="271"/>
        <v/>
      </c>
      <c r="AA366" s="263" t="str">
        <f t="shared" si="272"/>
        <v/>
      </c>
      <c r="AB366" s="263" t="str">
        <f t="shared" si="255"/>
        <v/>
      </c>
      <c r="AC366" s="263" t="str">
        <f t="shared" si="245"/>
        <v/>
      </c>
      <c r="AD366" s="263" t="str">
        <f t="shared" si="256"/>
        <v/>
      </c>
      <c r="AE366" s="263" t="str">
        <f t="shared" si="273"/>
        <v/>
      </c>
      <c r="AF366" s="263" t="str">
        <f t="shared" si="274"/>
        <v/>
      </c>
      <c r="AG366" s="263"/>
      <c r="AJ366" s="163" t="str">
        <f t="shared" si="275"/>
        <v/>
      </c>
      <c r="AK366" s="163" t="str">
        <f t="shared" si="246"/>
        <v/>
      </c>
      <c r="AL366" s="163" t="str">
        <f t="shared" si="276"/>
        <v/>
      </c>
      <c r="AM366" s="163" t="str">
        <f t="shared" si="277"/>
        <v/>
      </c>
      <c r="AN366" s="163" t="str">
        <f t="shared" si="247"/>
        <v/>
      </c>
      <c r="AO366" s="163" t="str">
        <f t="shared" si="248"/>
        <v/>
      </c>
      <c r="AP366" s="163" t="str">
        <f t="shared" si="249"/>
        <v/>
      </c>
      <c r="AQ366" s="163" t="str">
        <f t="shared" si="250"/>
        <v/>
      </c>
      <c r="AR366" s="163" t="str">
        <f t="shared" si="251"/>
        <v/>
      </c>
      <c r="AS366" s="163" t="str">
        <f t="shared" si="257"/>
        <v/>
      </c>
      <c r="AT366" s="163" t="str">
        <f t="shared" si="258"/>
        <v/>
      </c>
      <c r="AU366" s="163" t="str">
        <f t="shared" si="278"/>
        <v>рбс</v>
      </c>
      <c r="AV366" s="163" t="str">
        <f t="shared" si="261"/>
        <v>рбс90404301416общпро</v>
      </c>
      <c r="AW366" s="162">
        <f t="shared" si="283"/>
        <v>166236.04</v>
      </c>
      <c r="AX366" s="162">
        <f t="shared" si="284"/>
        <v>108164.95</v>
      </c>
      <c r="AY366" s="162">
        <f t="shared" si="285"/>
        <v>166236.04</v>
      </c>
      <c r="AZ366" s="162">
        <f t="shared" si="286"/>
        <v>108164.95</v>
      </c>
      <c r="BA366" s="164">
        <f t="shared" si="252"/>
        <v>1</v>
      </c>
      <c r="BB366" s="164">
        <f t="shared" si="253"/>
        <v>1</v>
      </c>
      <c r="BC366" s="164">
        <f t="shared" si="254"/>
        <v>1</v>
      </c>
      <c r="BD366" s="162">
        <f t="shared" si="282"/>
        <v>166236.04</v>
      </c>
      <c r="BE366" s="162">
        <f t="shared" si="279"/>
        <v>108164.95</v>
      </c>
      <c r="BF366" s="179">
        <f t="shared" si="280"/>
        <v>166236.04</v>
      </c>
      <c r="BG366" s="180">
        <f t="shared" si="281"/>
        <v>166236.04</v>
      </c>
      <c r="BH366" s="254"/>
      <c r="BI366" s="254"/>
      <c r="BJ366" s="197"/>
      <c r="BK366" s="197"/>
      <c r="BL366" s="202" t="str">
        <f t="shared" si="259"/>
        <v>01</v>
      </c>
    </row>
    <row r="367" spans="1:107" ht="12" hidden="1" customHeight="1">
      <c r="A367" s="365" t="s">
        <v>601</v>
      </c>
      <c r="B367" s="366" t="s">
        <v>398</v>
      </c>
      <c r="C367" s="365" t="s">
        <v>1196</v>
      </c>
      <c r="D367" s="366" t="s">
        <v>377</v>
      </c>
      <c r="E367" s="366" t="s">
        <v>644</v>
      </c>
      <c r="F367" s="366" t="s">
        <v>533</v>
      </c>
      <c r="G367" s="366" t="s">
        <v>1344</v>
      </c>
      <c r="H367" s="366" t="s">
        <v>1091</v>
      </c>
      <c r="I367" s="366" t="s">
        <v>456</v>
      </c>
      <c r="J367" s="384">
        <v>91089.37</v>
      </c>
      <c r="K367" s="384">
        <v>40527.22</v>
      </c>
      <c r="L367" s="162" t="str">
        <f t="shared" si="260"/>
        <v>904043014160104802006000024400001</v>
      </c>
      <c r="M367" s="163">
        <f t="array" ref="M367">IF(COUNT(SEARCH(Удалить_Роспись_КВСР,$B367)*SEARCH(Удалить_Роспись_ПБС,$C367)*SEARCH(Удалить_Роспись_КФСР, $D367)*SEARCH(Удалить_Роспись_КЦСР,$E367)*SEARCH(Удалить_Роспись_КВР,$F367)*SEARCH(Удалить_Роспись_ЭК,$H367)*SEARCH(Удалить_Роспись_КР,$I367))&gt;0,0,1)</f>
        <v>1</v>
      </c>
      <c r="N367" s="163">
        <v>1</v>
      </c>
      <c r="O367" s="163" t="str">
        <f t="shared" si="262"/>
        <v/>
      </c>
      <c r="P367" s="263" t="str">
        <f t="shared" si="263"/>
        <v/>
      </c>
      <c r="Q367" s="263" t="str">
        <f t="shared" si="264"/>
        <v/>
      </c>
      <c r="R367" s="263" t="str">
        <f t="shared" si="265"/>
        <v/>
      </c>
      <c r="S367" s="263" t="str">
        <f t="shared" si="266"/>
        <v/>
      </c>
      <c r="T367" s="263" t="str">
        <f t="shared" si="267"/>
        <v/>
      </c>
      <c r="U367" s="263" t="str">
        <f t="shared" si="243"/>
        <v/>
      </c>
      <c r="V367" s="263" t="str">
        <f t="shared" si="268"/>
        <v/>
      </c>
      <c r="W367" s="263" t="str">
        <f t="shared" si="244"/>
        <v/>
      </c>
      <c r="X367" s="263" t="str">
        <f t="shared" si="269"/>
        <v/>
      </c>
      <c r="Y367" s="263" t="str">
        <f t="shared" si="270"/>
        <v/>
      </c>
      <c r="Z367" s="263" t="str">
        <f t="shared" si="271"/>
        <v/>
      </c>
      <c r="AA367" s="263" t="str">
        <f t="shared" si="272"/>
        <v/>
      </c>
      <c r="AB367" s="263" t="str">
        <f t="shared" si="255"/>
        <v/>
      </c>
      <c r="AC367" s="263" t="str">
        <f t="shared" si="245"/>
        <v/>
      </c>
      <c r="AD367" s="263" t="str">
        <f t="shared" si="256"/>
        <v/>
      </c>
      <c r="AE367" s="263" t="str">
        <f t="shared" si="273"/>
        <v/>
      </c>
      <c r="AF367" s="263" t="str">
        <f t="shared" si="274"/>
        <v/>
      </c>
      <c r="AG367" s="263"/>
      <c r="AJ367" s="163" t="str">
        <f t="shared" si="275"/>
        <v/>
      </c>
      <c r="AK367" s="163" t="str">
        <f t="shared" si="246"/>
        <v/>
      </c>
      <c r="AL367" s="163" t="str">
        <f t="shared" si="276"/>
        <v/>
      </c>
      <c r="AM367" s="163" t="str">
        <f t="shared" si="277"/>
        <v/>
      </c>
      <c r="AN367" s="163" t="str">
        <f t="shared" si="247"/>
        <v/>
      </c>
      <c r="AO367" s="163" t="str">
        <f t="shared" si="248"/>
        <v/>
      </c>
      <c r="AP367" s="163" t="str">
        <f t="shared" si="249"/>
        <v/>
      </c>
      <c r="AQ367" s="163" t="str">
        <f t="shared" si="250"/>
        <v/>
      </c>
      <c r="AR367" s="163" t="str">
        <f t="shared" si="251"/>
        <v/>
      </c>
      <c r="AS367" s="163" t="str">
        <f t="shared" si="257"/>
        <v/>
      </c>
      <c r="AT367" s="163" t="str">
        <f t="shared" si="258"/>
        <v/>
      </c>
      <c r="AU367" s="163" t="str">
        <f t="shared" si="278"/>
        <v>рбс</v>
      </c>
      <c r="AV367" s="163" t="str">
        <f t="shared" si="261"/>
        <v>рбс90404301416общпро</v>
      </c>
      <c r="AW367" s="162">
        <f t="shared" si="283"/>
        <v>91089.37</v>
      </c>
      <c r="AX367" s="162">
        <f t="shared" si="284"/>
        <v>40527.22</v>
      </c>
      <c r="AY367" s="162">
        <f t="shared" si="285"/>
        <v>91089.37</v>
      </c>
      <c r="AZ367" s="162">
        <f t="shared" si="286"/>
        <v>40527.22</v>
      </c>
      <c r="BA367" s="164">
        <f t="shared" si="252"/>
        <v>1</v>
      </c>
      <c r="BB367" s="164">
        <f t="shared" si="253"/>
        <v>1</v>
      </c>
      <c r="BC367" s="164">
        <f t="shared" si="254"/>
        <v>1</v>
      </c>
      <c r="BD367" s="162">
        <f t="shared" si="282"/>
        <v>91089.37</v>
      </c>
      <c r="BE367" s="162">
        <f t="shared" si="279"/>
        <v>40527.22</v>
      </c>
      <c r="BF367" s="179">
        <f t="shared" si="280"/>
        <v>91089.37</v>
      </c>
      <c r="BG367" s="180">
        <f t="shared" si="281"/>
        <v>91089.37</v>
      </c>
      <c r="BH367" s="254"/>
      <c r="BI367" s="254"/>
      <c r="BJ367" s="197"/>
      <c r="BK367" s="197"/>
      <c r="BL367" s="202" t="str">
        <f t="shared" si="259"/>
        <v>01</v>
      </c>
    </row>
    <row r="368" spans="1:107" ht="12" hidden="1" customHeight="1">
      <c r="A368" s="365" t="s">
        <v>601</v>
      </c>
      <c r="B368" s="366" t="s">
        <v>398</v>
      </c>
      <c r="C368" s="365" t="s">
        <v>1196</v>
      </c>
      <c r="D368" s="366" t="s">
        <v>377</v>
      </c>
      <c r="E368" s="366" t="s">
        <v>644</v>
      </c>
      <c r="F368" s="366" t="s">
        <v>533</v>
      </c>
      <c r="G368" s="366" t="s">
        <v>1344</v>
      </c>
      <c r="H368" s="366" t="s">
        <v>1089</v>
      </c>
      <c r="I368" s="366" t="s">
        <v>456</v>
      </c>
      <c r="J368" s="384">
        <v>253233.57</v>
      </c>
      <c r="K368" s="384">
        <v>141213.6</v>
      </c>
      <c r="L368" s="162" t="str">
        <f t="shared" si="260"/>
        <v>904043014160104802006000024400001</v>
      </c>
      <c r="M368" s="163">
        <f t="array" ref="M368">IF(COUNT(SEARCH(Удалить_Роспись_КВСР,$B368)*SEARCH(Удалить_Роспись_ПБС,$C368)*SEARCH(Удалить_Роспись_КФСР, $D368)*SEARCH(Удалить_Роспись_КЦСР,$E368)*SEARCH(Удалить_Роспись_КВР,$F368)*SEARCH(Удалить_Роспись_ЭК,$H368)*SEARCH(Удалить_Роспись_КР,$I368))&gt;0,0,1)</f>
        <v>1</v>
      </c>
      <c r="N368" s="163">
        <v>1</v>
      </c>
      <c r="O368" s="163" t="str">
        <f t="shared" si="262"/>
        <v/>
      </c>
      <c r="P368" s="263" t="str">
        <f t="shared" si="263"/>
        <v/>
      </c>
      <c r="Q368" s="263" t="str">
        <f t="shared" si="264"/>
        <v/>
      </c>
      <c r="R368" s="263" t="str">
        <f t="shared" si="265"/>
        <v/>
      </c>
      <c r="S368" s="263" t="str">
        <f t="shared" si="266"/>
        <v/>
      </c>
      <c r="T368" s="263" t="str">
        <f t="shared" si="267"/>
        <v/>
      </c>
      <c r="U368" s="263" t="str">
        <f t="shared" si="243"/>
        <v/>
      </c>
      <c r="V368" s="263" t="str">
        <f t="shared" si="268"/>
        <v/>
      </c>
      <c r="W368" s="263" t="str">
        <f t="shared" si="244"/>
        <v/>
      </c>
      <c r="X368" s="263" t="str">
        <f t="shared" si="269"/>
        <v/>
      </c>
      <c r="Y368" s="263" t="str">
        <f t="shared" si="270"/>
        <v/>
      </c>
      <c r="Z368" s="263" t="str">
        <f t="shared" si="271"/>
        <v/>
      </c>
      <c r="AA368" s="263" t="str">
        <f t="shared" si="272"/>
        <v/>
      </c>
      <c r="AB368" s="263" t="str">
        <f t="shared" si="255"/>
        <v/>
      </c>
      <c r="AC368" s="263" t="str">
        <f t="shared" si="245"/>
        <v/>
      </c>
      <c r="AD368" s="263" t="str">
        <f t="shared" si="256"/>
        <v/>
      </c>
      <c r="AE368" s="263" t="str">
        <f t="shared" si="273"/>
        <v/>
      </c>
      <c r="AF368" s="263" t="str">
        <f t="shared" si="274"/>
        <v/>
      </c>
      <c r="AG368" s="263"/>
      <c r="AJ368" s="163" t="str">
        <f t="shared" si="275"/>
        <v/>
      </c>
      <c r="AK368" s="163" t="str">
        <f t="shared" si="246"/>
        <v/>
      </c>
      <c r="AL368" s="163" t="str">
        <f t="shared" si="276"/>
        <v/>
      </c>
      <c r="AM368" s="163" t="str">
        <f t="shared" si="277"/>
        <v/>
      </c>
      <c r="AN368" s="163" t="str">
        <f t="shared" si="247"/>
        <v/>
      </c>
      <c r="AO368" s="163" t="str">
        <f t="shared" si="248"/>
        <v/>
      </c>
      <c r="AP368" s="163" t="str">
        <f t="shared" si="249"/>
        <v/>
      </c>
      <c r="AQ368" s="163" t="str">
        <f t="shared" si="250"/>
        <v/>
      </c>
      <c r="AR368" s="163" t="str">
        <f t="shared" si="251"/>
        <v/>
      </c>
      <c r="AS368" s="163" t="str">
        <f t="shared" si="257"/>
        <v/>
      </c>
      <c r="AT368" s="163" t="str">
        <f t="shared" si="258"/>
        <v/>
      </c>
      <c r="AU368" s="163" t="str">
        <f t="shared" si="278"/>
        <v>рбс</v>
      </c>
      <c r="AV368" s="163" t="str">
        <f t="shared" si="261"/>
        <v>рбс90404301416общпро</v>
      </c>
      <c r="AW368" s="162">
        <f t="shared" si="283"/>
        <v>253233.57</v>
      </c>
      <c r="AX368" s="162">
        <f t="shared" si="284"/>
        <v>141213.6</v>
      </c>
      <c r="AY368" s="162">
        <f t="shared" si="285"/>
        <v>253233.57</v>
      </c>
      <c r="AZ368" s="162">
        <f t="shared" si="286"/>
        <v>141213.6</v>
      </c>
      <c r="BA368" s="164">
        <f t="shared" si="252"/>
        <v>1</v>
      </c>
      <c r="BB368" s="164">
        <f t="shared" si="253"/>
        <v>1</v>
      </c>
      <c r="BC368" s="164">
        <f t="shared" si="254"/>
        <v>1</v>
      </c>
      <c r="BD368" s="162">
        <f t="shared" si="282"/>
        <v>253233.57</v>
      </c>
      <c r="BE368" s="162">
        <f t="shared" si="279"/>
        <v>141213.6</v>
      </c>
      <c r="BF368" s="179">
        <f t="shared" si="280"/>
        <v>253233.57</v>
      </c>
      <c r="BG368" s="180">
        <f t="shared" si="281"/>
        <v>253233.57</v>
      </c>
      <c r="BH368" s="254"/>
      <c r="BI368" s="254"/>
      <c r="BJ368" s="197"/>
      <c r="BK368" s="197"/>
      <c r="BL368" s="202" t="str">
        <f t="shared" si="259"/>
        <v>01</v>
      </c>
    </row>
    <row r="369" spans="1:107" ht="12" hidden="1" customHeight="1">
      <c r="A369" s="365" t="s">
        <v>601</v>
      </c>
      <c r="B369" s="366" t="s">
        <v>398</v>
      </c>
      <c r="C369" s="365" t="s">
        <v>1196</v>
      </c>
      <c r="D369" s="366" t="s">
        <v>377</v>
      </c>
      <c r="E369" s="366" t="s">
        <v>644</v>
      </c>
      <c r="F369" s="366" t="s">
        <v>533</v>
      </c>
      <c r="G369" s="366" t="s">
        <v>1344</v>
      </c>
      <c r="H369" s="366" t="s">
        <v>1165</v>
      </c>
      <c r="I369" s="366" t="s">
        <v>456</v>
      </c>
      <c r="J369" s="384">
        <v>13630</v>
      </c>
      <c r="K369" s="384">
        <v>0</v>
      </c>
      <c r="L369" s="162" t="str">
        <f t="shared" si="260"/>
        <v>904043014160104802006000024400001</v>
      </c>
      <c r="M369" s="163">
        <f t="array" ref="M369">IF(COUNT(SEARCH(Удалить_Роспись_КВСР,$B369)*SEARCH(Удалить_Роспись_ПБС,$C369)*SEARCH(Удалить_Роспись_КФСР, $D369)*SEARCH(Удалить_Роспись_КЦСР,$E369)*SEARCH(Удалить_Роспись_КВР,$F369)*SEARCH(Удалить_Роспись_ЭК,$H369)*SEARCH(Удалить_Роспись_КР,$I369))&gt;0,0,1)</f>
        <v>1</v>
      </c>
      <c r="N369" s="163">
        <f t="array" ref="N369">IF(COUNT(SEARCH(Удалить_Индекс_КВСР,$B369)*SEARCH(Удалить_Индекс_ПБС,$C369)*SEARCH(Удалить_Индекс_КФСР,$D369)*SEARCH(Удалить_Индекс_КЦСР,$E369)*SEARCH(Удалить_Индекс_КВР,$F369)*SEARCH(Удалить_Индекс_ЭК,$H369)*SEARCH(Удалить_Индекс_КР,$I369))&gt;0,0,1)</f>
        <v>0</v>
      </c>
      <c r="O369" s="163" t="str">
        <f t="shared" si="262"/>
        <v/>
      </c>
      <c r="P369" s="263" t="str">
        <f t="shared" si="263"/>
        <v/>
      </c>
      <c r="Q369" s="263" t="str">
        <f t="shared" si="264"/>
        <v/>
      </c>
      <c r="R369" s="263" t="str">
        <f t="shared" si="265"/>
        <v/>
      </c>
      <c r="S369" s="263" t="str">
        <f t="shared" si="266"/>
        <v/>
      </c>
      <c r="T369" s="263" t="str">
        <f t="shared" si="267"/>
        <v/>
      </c>
      <c r="U369" s="263" t="str">
        <f t="shared" si="243"/>
        <v/>
      </c>
      <c r="V369" s="263" t="str">
        <f t="shared" si="268"/>
        <v/>
      </c>
      <c r="W369" s="263" t="str">
        <f t="shared" si="244"/>
        <v/>
      </c>
      <c r="X369" s="263" t="str">
        <f t="shared" si="269"/>
        <v/>
      </c>
      <c r="Y369" s="263" t="str">
        <f t="shared" si="270"/>
        <v/>
      </c>
      <c r="Z369" s="263" t="str">
        <f t="shared" si="271"/>
        <v/>
      </c>
      <c r="AA369" s="263" t="str">
        <f t="shared" si="272"/>
        <v/>
      </c>
      <c r="AB369" s="263" t="str">
        <f t="shared" si="255"/>
        <v/>
      </c>
      <c r="AC369" s="263" t="str">
        <f t="shared" si="245"/>
        <v/>
      </c>
      <c r="AD369" s="263" t="str">
        <f t="shared" si="256"/>
        <v/>
      </c>
      <c r="AE369" s="263" t="str">
        <f t="shared" si="273"/>
        <v/>
      </c>
      <c r="AF369" s="263" t="str">
        <f t="shared" si="274"/>
        <v/>
      </c>
      <c r="AG369" s="263"/>
      <c r="AJ369" s="163" t="str">
        <f t="shared" si="275"/>
        <v/>
      </c>
      <c r="AK369" s="163" t="str">
        <f t="shared" si="246"/>
        <v/>
      </c>
      <c r="AL369" s="163" t="str">
        <f t="shared" si="276"/>
        <v/>
      </c>
      <c r="AM369" s="163" t="str">
        <f t="shared" si="277"/>
        <v/>
      </c>
      <c r="AN369" s="163" t="str">
        <f t="shared" si="247"/>
        <v/>
      </c>
      <c r="AO369" s="163" t="str">
        <f t="shared" si="248"/>
        <v/>
      </c>
      <c r="AP369" s="163" t="str">
        <f t="shared" si="249"/>
        <v/>
      </c>
      <c r="AQ369" s="163" t="str">
        <f t="shared" si="250"/>
        <v/>
      </c>
      <c r="AR369" s="163" t="str">
        <f t="shared" si="251"/>
        <v/>
      </c>
      <c r="AS369" s="163" t="str">
        <f t="shared" si="257"/>
        <v/>
      </c>
      <c r="AT369" s="163" t="str">
        <f t="shared" si="258"/>
        <v/>
      </c>
      <c r="AU369" s="163" t="str">
        <f t="shared" si="278"/>
        <v>рбс</v>
      </c>
      <c r="AV369" s="163" t="str">
        <f t="shared" si="261"/>
        <v>рбс90404301416общпро</v>
      </c>
      <c r="AW369" s="162">
        <f t="shared" si="283"/>
        <v>13630</v>
      </c>
      <c r="AX369" s="162">
        <f t="shared" si="284"/>
        <v>0</v>
      </c>
      <c r="AY369" s="162">
        <f t="shared" si="285"/>
        <v>0</v>
      </c>
      <c r="AZ369" s="162">
        <f t="shared" si="286"/>
        <v>0</v>
      </c>
      <c r="BA369" s="164">
        <f t="shared" si="252"/>
        <v>1</v>
      </c>
      <c r="BB369" s="164">
        <f t="shared" si="253"/>
        <v>1</v>
      </c>
      <c r="BC369" s="164">
        <f t="shared" si="254"/>
        <v>1</v>
      </c>
      <c r="BD369" s="162">
        <f t="shared" si="282"/>
        <v>0</v>
      </c>
      <c r="BE369" s="162">
        <f t="shared" si="279"/>
        <v>0</v>
      </c>
      <c r="BF369" s="179">
        <f t="shared" si="280"/>
        <v>0</v>
      </c>
      <c r="BG369" s="180">
        <f t="shared" si="281"/>
        <v>0</v>
      </c>
      <c r="BH369" s="254"/>
      <c r="BI369" s="254"/>
      <c r="BJ369" s="197"/>
      <c r="BK369" s="197"/>
      <c r="BL369" s="202" t="str">
        <f t="shared" si="259"/>
        <v>01</v>
      </c>
    </row>
    <row r="370" spans="1:107" ht="12" hidden="1" customHeight="1">
      <c r="A370" s="365" t="s">
        <v>601</v>
      </c>
      <c r="B370" s="366" t="s">
        <v>398</v>
      </c>
      <c r="C370" s="365" t="s">
        <v>1196</v>
      </c>
      <c r="D370" s="366" t="s">
        <v>377</v>
      </c>
      <c r="E370" s="366" t="s">
        <v>644</v>
      </c>
      <c r="F370" s="366" t="s">
        <v>533</v>
      </c>
      <c r="G370" s="366" t="s">
        <v>1344</v>
      </c>
      <c r="H370" s="366" t="s">
        <v>1184</v>
      </c>
      <c r="I370" s="366" t="s">
        <v>456</v>
      </c>
      <c r="J370" s="384">
        <v>1000</v>
      </c>
      <c r="K370" s="384">
        <v>1000</v>
      </c>
      <c r="L370" s="162" t="str">
        <f t="shared" si="260"/>
        <v>904043014160104802006000024400001</v>
      </c>
      <c r="M370" s="163">
        <f t="array" ref="M370">IF(COUNT(SEARCH(Удалить_Роспись_КВСР,$B370)*SEARCH(Удалить_Роспись_ПБС,$C370)*SEARCH(Удалить_Роспись_КФСР, $D370)*SEARCH(Удалить_Роспись_КЦСР,$E370)*SEARCH(Удалить_Роспись_КВР,$F370)*SEARCH(Удалить_Роспись_ЭК,$H370)*SEARCH(Удалить_Роспись_КР,$I370))&gt;0,0,1)</f>
        <v>1</v>
      </c>
      <c r="N370" s="163">
        <f t="array" ref="N370">IF(COUNT(SEARCH(Удалить_Индекс_КВСР,$B370)*SEARCH(Удалить_Индекс_ПБС,$C370)*SEARCH(Удалить_Индекс_КФСР,$D370)*SEARCH(Удалить_Индекс_КЦСР,$E370)*SEARCH(Удалить_Индекс_КВР,$F370)*SEARCH(Удалить_Индекс_ЭК,$H370)*SEARCH(Удалить_Индекс_КР,$I370))&gt;0,0,1)</f>
        <v>0</v>
      </c>
      <c r="O370" s="163" t="str">
        <f t="shared" si="262"/>
        <v/>
      </c>
      <c r="P370" s="263" t="str">
        <f t="shared" si="263"/>
        <v/>
      </c>
      <c r="Q370" s="263" t="str">
        <f t="shared" si="264"/>
        <v/>
      </c>
      <c r="R370" s="263" t="str">
        <f t="shared" si="265"/>
        <v/>
      </c>
      <c r="S370" s="263" t="str">
        <f t="shared" si="266"/>
        <v/>
      </c>
      <c r="T370" s="263" t="str">
        <f t="shared" si="267"/>
        <v/>
      </c>
      <c r="U370" s="263" t="str">
        <f t="shared" si="243"/>
        <v/>
      </c>
      <c r="V370" s="263" t="str">
        <f t="shared" si="268"/>
        <v/>
      </c>
      <c r="W370" s="263" t="str">
        <f t="shared" si="244"/>
        <v/>
      </c>
      <c r="X370" s="263" t="str">
        <f t="shared" si="269"/>
        <v/>
      </c>
      <c r="Y370" s="263" t="str">
        <f t="shared" si="270"/>
        <v/>
      </c>
      <c r="Z370" s="263" t="str">
        <f t="shared" si="271"/>
        <v/>
      </c>
      <c r="AA370" s="263" t="str">
        <f t="shared" si="272"/>
        <v/>
      </c>
      <c r="AB370" s="263" t="str">
        <f t="shared" si="255"/>
        <v/>
      </c>
      <c r="AC370" s="263" t="str">
        <f t="shared" si="245"/>
        <v/>
      </c>
      <c r="AD370" s="263" t="str">
        <f t="shared" si="256"/>
        <v/>
      </c>
      <c r="AE370" s="263" t="str">
        <f t="shared" si="273"/>
        <v/>
      </c>
      <c r="AF370" s="263" t="str">
        <f t="shared" si="274"/>
        <v/>
      </c>
      <c r="AG370" s="263"/>
      <c r="AJ370" s="163" t="str">
        <f t="shared" si="275"/>
        <v/>
      </c>
      <c r="AK370" s="163" t="str">
        <f t="shared" si="246"/>
        <v/>
      </c>
      <c r="AL370" s="163" t="str">
        <f t="shared" si="276"/>
        <v/>
      </c>
      <c r="AM370" s="163" t="str">
        <f t="shared" si="277"/>
        <v/>
      </c>
      <c r="AN370" s="163" t="str">
        <f t="shared" si="247"/>
        <v/>
      </c>
      <c r="AO370" s="163" t="str">
        <f t="shared" si="248"/>
        <v/>
      </c>
      <c r="AP370" s="163" t="str">
        <f t="shared" si="249"/>
        <v/>
      </c>
      <c r="AQ370" s="163" t="str">
        <f t="shared" si="250"/>
        <v/>
      </c>
      <c r="AR370" s="163" t="str">
        <f t="shared" si="251"/>
        <v/>
      </c>
      <c r="AS370" s="163" t="str">
        <f t="shared" si="257"/>
        <v/>
      </c>
      <c r="AT370" s="163" t="str">
        <f t="shared" si="258"/>
        <v/>
      </c>
      <c r="AU370" s="163" t="str">
        <f t="shared" si="278"/>
        <v>рбс</v>
      </c>
      <c r="AV370" s="163" t="str">
        <f t="shared" si="261"/>
        <v>рбс90404301416общпро</v>
      </c>
      <c r="AW370" s="162">
        <f t="shared" si="283"/>
        <v>1000</v>
      </c>
      <c r="AX370" s="162">
        <f t="shared" si="284"/>
        <v>1000</v>
      </c>
      <c r="AY370" s="162">
        <f t="shared" si="285"/>
        <v>0</v>
      </c>
      <c r="AZ370" s="162">
        <f t="shared" si="286"/>
        <v>0</v>
      </c>
      <c r="BA370" s="164">
        <f t="shared" si="252"/>
        <v>1</v>
      </c>
      <c r="BB370" s="164">
        <f t="shared" si="253"/>
        <v>1</v>
      </c>
      <c r="BC370" s="164">
        <f t="shared" si="254"/>
        <v>1</v>
      </c>
      <c r="BD370" s="162">
        <f t="shared" si="282"/>
        <v>0</v>
      </c>
      <c r="BE370" s="162">
        <f t="shared" si="279"/>
        <v>0</v>
      </c>
      <c r="BF370" s="179">
        <f t="shared" si="280"/>
        <v>0</v>
      </c>
      <c r="BG370" s="180">
        <f t="shared" si="281"/>
        <v>0</v>
      </c>
      <c r="BH370" s="254"/>
      <c r="BI370" s="254"/>
      <c r="BJ370" s="197"/>
      <c r="BK370" s="197"/>
      <c r="BL370" s="202" t="str">
        <f t="shared" si="259"/>
        <v>01</v>
      </c>
    </row>
    <row r="371" spans="1:107" ht="12" hidden="1" customHeight="1">
      <c r="A371" s="365" t="s">
        <v>601</v>
      </c>
      <c r="B371" s="366" t="s">
        <v>398</v>
      </c>
      <c r="C371" s="365" t="s">
        <v>1196</v>
      </c>
      <c r="D371" s="366" t="s">
        <v>377</v>
      </c>
      <c r="E371" s="366" t="s">
        <v>644</v>
      </c>
      <c r="F371" s="366" t="s">
        <v>533</v>
      </c>
      <c r="G371" s="366" t="s">
        <v>1344</v>
      </c>
      <c r="H371" s="366" t="s">
        <v>1167</v>
      </c>
      <c r="I371" s="366" t="s">
        <v>456</v>
      </c>
      <c r="J371" s="384">
        <v>91778.12</v>
      </c>
      <c r="K371" s="384">
        <v>63668</v>
      </c>
      <c r="L371" s="162" t="str">
        <f t="shared" si="260"/>
        <v>904043014160104802006000024400001</v>
      </c>
      <c r="M371" s="163">
        <f t="array" ref="M371">IF(COUNT(SEARCH(Удалить_Роспись_КВСР,$B371)*SEARCH(Удалить_Роспись_ПБС,$C371)*SEARCH(Удалить_Роспись_КФСР, $D371)*SEARCH(Удалить_Роспись_КЦСР,$E371)*SEARCH(Удалить_Роспись_КВР,$F371)*SEARCH(Удалить_Роспись_ЭК,$H371)*SEARCH(Удалить_Роспись_КР,$I371))&gt;0,0,1)</f>
        <v>1</v>
      </c>
      <c r="N371" s="163">
        <v>1</v>
      </c>
      <c r="O371" s="163" t="str">
        <f t="shared" si="262"/>
        <v/>
      </c>
      <c r="P371" s="263" t="str">
        <f t="shared" si="263"/>
        <v/>
      </c>
      <c r="Q371" s="263" t="str">
        <f t="shared" si="264"/>
        <v/>
      </c>
      <c r="R371" s="263" t="str">
        <f t="shared" si="265"/>
        <v/>
      </c>
      <c r="S371" s="263" t="str">
        <f t="shared" si="266"/>
        <v/>
      </c>
      <c r="T371" s="263" t="str">
        <f t="shared" si="267"/>
        <v/>
      </c>
      <c r="U371" s="263" t="str">
        <f t="shared" si="243"/>
        <v/>
      </c>
      <c r="V371" s="263" t="str">
        <f t="shared" si="268"/>
        <v/>
      </c>
      <c r="W371" s="263" t="str">
        <f t="shared" si="244"/>
        <v/>
      </c>
      <c r="X371" s="263" t="str">
        <f t="shared" si="269"/>
        <v/>
      </c>
      <c r="Y371" s="263" t="str">
        <f t="shared" si="270"/>
        <v/>
      </c>
      <c r="Z371" s="263" t="str">
        <f t="shared" si="271"/>
        <v/>
      </c>
      <c r="AA371" s="263" t="str">
        <f t="shared" si="272"/>
        <v/>
      </c>
      <c r="AB371" s="263" t="str">
        <f t="shared" si="255"/>
        <v/>
      </c>
      <c r="AC371" s="263" t="str">
        <f t="shared" si="245"/>
        <v/>
      </c>
      <c r="AD371" s="263" t="str">
        <f t="shared" si="256"/>
        <v/>
      </c>
      <c r="AE371" s="263" t="str">
        <f t="shared" si="273"/>
        <v/>
      </c>
      <c r="AF371" s="263" t="str">
        <f t="shared" si="274"/>
        <v/>
      </c>
      <c r="AG371" s="263"/>
      <c r="AJ371" s="163" t="str">
        <f t="shared" si="275"/>
        <v/>
      </c>
      <c r="AK371" s="163" t="str">
        <f t="shared" si="246"/>
        <v/>
      </c>
      <c r="AL371" s="163" t="str">
        <f t="shared" si="276"/>
        <v/>
      </c>
      <c r="AM371" s="163" t="str">
        <f t="shared" si="277"/>
        <v/>
      </c>
      <c r="AN371" s="163" t="str">
        <f t="shared" si="247"/>
        <v/>
      </c>
      <c r="AO371" s="163" t="str">
        <f t="shared" si="248"/>
        <v/>
      </c>
      <c r="AP371" s="163" t="str">
        <f t="shared" si="249"/>
        <v/>
      </c>
      <c r="AQ371" s="163" t="str">
        <f t="shared" si="250"/>
        <v/>
      </c>
      <c r="AR371" s="163" t="str">
        <f t="shared" si="251"/>
        <v/>
      </c>
      <c r="AS371" s="163" t="str">
        <f t="shared" si="257"/>
        <v/>
      </c>
      <c r="AT371" s="163" t="str">
        <f t="shared" si="258"/>
        <v/>
      </c>
      <c r="AU371" s="163" t="str">
        <f t="shared" si="278"/>
        <v>рбс</v>
      </c>
      <c r="AV371" s="163" t="str">
        <f t="shared" si="261"/>
        <v>рбс90404301416общпро</v>
      </c>
      <c r="AW371" s="162">
        <f t="shared" si="283"/>
        <v>91778.12</v>
      </c>
      <c r="AX371" s="162">
        <f t="shared" si="284"/>
        <v>63668</v>
      </c>
      <c r="AY371" s="162">
        <f t="shared" si="285"/>
        <v>91778.12</v>
      </c>
      <c r="AZ371" s="162">
        <f t="shared" si="286"/>
        <v>63668</v>
      </c>
      <c r="BA371" s="164">
        <f t="shared" si="252"/>
        <v>1</v>
      </c>
      <c r="BB371" s="164">
        <f t="shared" si="253"/>
        <v>1</v>
      </c>
      <c r="BC371" s="164">
        <f t="shared" si="254"/>
        <v>1</v>
      </c>
      <c r="BD371" s="162">
        <f t="shared" si="282"/>
        <v>91778.12</v>
      </c>
      <c r="BE371" s="162">
        <f t="shared" si="279"/>
        <v>63668</v>
      </c>
      <c r="BF371" s="179">
        <f t="shared" si="280"/>
        <v>91778.12</v>
      </c>
      <c r="BG371" s="180">
        <f t="shared" si="281"/>
        <v>91778.12</v>
      </c>
      <c r="BH371" s="254"/>
      <c r="BI371" s="254"/>
      <c r="BJ371" s="197"/>
      <c r="BK371" s="197"/>
      <c r="BL371" s="202" t="str">
        <f t="shared" si="259"/>
        <v>01</v>
      </c>
    </row>
    <row r="372" spans="1:107" ht="12" hidden="1" customHeight="1">
      <c r="A372" s="365" t="s">
        <v>601</v>
      </c>
      <c r="B372" s="366" t="s">
        <v>398</v>
      </c>
      <c r="C372" s="365" t="s">
        <v>1196</v>
      </c>
      <c r="D372" s="366" t="s">
        <v>377</v>
      </c>
      <c r="E372" s="366" t="s">
        <v>644</v>
      </c>
      <c r="F372" s="366" t="s">
        <v>533</v>
      </c>
      <c r="G372" s="366" t="s">
        <v>1344</v>
      </c>
      <c r="H372" s="366" t="s">
        <v>1169</v>
      </c>
      <c r="I372" s="366" t="s">
        <v>456</v>
      </c>
      <c r="J372" s="384">
        <v>14700</v>
      </c>
      <c r="K372" s="384">
        <v>7980</v>
      </c>
      <c r="L372" s="162" t="str">
        <f t="shared" si="260"/>
        <v>904043014160104802006000024400001</v>
      </c>
      <c r="M372" s="163">
        <f t="array" ref="M372">IF(COUNT(SEARCH(Удалить_Роспись_КВСР,$B372)*SEARCH(Удалить_Роспись_ПБС,$C372)*SEARCH(Удалить_Роспись_КФСР, $D372)*SEARCH(Удалить_Роспись_КЦСР,$E372)*SEARCH(Удалить_Роспись_КВР,$F372)*SEARCH(Удалить_Роспись_ЭК,$H372)*SEARCH(Удалить_Роспись_КР,$I372))&gt;0,0,1)</f>
        <v>1</v>
      </c>
      <c r="N372" s="163">
        <f t="array" ref="N372">IF(COUNT(SEARCH(Удалить_Индекс_КВСР,$B372)*SEARCH(Удалить_Индекс_ПБС,$C372)*SEARCH(Удалить_Индекс_КФСР,$D372)*SEARCH(Удалить_Индекс_КЦСР,$E372)*SEARCH(Удалить_Индекс_КВР,$F372)*SEARCH(Удалить_Индекс_ЭК,$H372)*SEARCH(Удалить_Индекс_КР,$I372))&gt;0,0,1)</f>
        <v>0</v>
      </c>
      <c r="O372" s="163" t="str">
        <f t="shared" si="262"/>
        <v/>
      </c>
      <c r="P372" s="263" t="str">
        <f t="shared" si="263"/>
        <v/>
      </c>
      <c r="Q372" s="263" t="str">
        <f t="shared" si="264"/>
        <v/>
      </c>
      <c r="R372" s="263" t="str">
        <f t="shared" si="265"/>
        <v/>
      </c>
      <c r="S372" s="263" t="str">
        <f t="shared" si="266"/>
        <v/>
      </c>
      <c r="T372" s="263" t="str">
        <f t="shared" si="267"/>
        <v/>
      </c>
      <c r="U372" s="263" t="str">
        <f t="shared" si="243"/>
        <v/>
      </c>
      <c r="V372" s="263" t="str">
        <f t="shared" si="268"/>
        <v/>
      </c>
      <c r="W372" s="263" t="str">
        <f t="shared" si="244"/>
        <v/>
      </c>
      <c r="X372" s="263" t="str">
        <f t="shared" si="269"/>
        <v/>
      </c>
      <c r="Y372" s="263" t="str">
        <f t="shared" si="270"/>
        <v/>
      </c>
      <c r="Z372" s="263" t="str">
        <f t="shared" si="271"/>
        <v/>
      </c>
      <c r="AA372" s="263" t="str">
        <f t="shared" si="272"/>
        <v/>
      </c>
      <c r="AB372" s="263" t="str">
        <f t="shared" si="255"/>
        <v/>
      </c>
      <c r="AC372" s="263" t="str">
        <f t="shared" si="245"/>
        <v/>
      </c>
      <c r="AD372" s="263" t="str">
        <f t="shared" si="256"/>
        <v/>
      </c>
      <c r="AE372" s="263" t="str">
        <f t="shared" si="273"/>
        <v/>
      </c>
      <c r="AF372" s="263" t="str">
        <f t="shared" si="274"/>
        <v/>
      </c>
      <c r="AG372" s="263"/>
      <c r="AJ372" s="163" t="str">
        <f t="shared" si="275"/>
        <v/>
      </c>
      <c r="AK372" s="163" t="str">
        <f t="shared" si="246"/>
        <v/>
      </c>
      <c r="AL372" s="163" t="str">
        <f t="shared" si="276"/>
        <v/>
      </c>
      <c r="AM372" s="163" t="str">
        <f t="shared" si="277"/>
        <v/>
      </c>
      <c r="AN372" s="163" t="str">
        <f t="shared" si="247"/>
        <v/>
      </c>
      <c r="AO372" s="163" t="str">
        <f t="shared" si="248"/>
        <v/>
      </c>
      <c r="AP372" s="163" t="str">
        <f t="shared" si="249"/>
        <v/>
      </c>
      <c r="AQ372" s="163" t="str">
        <f t="shared" si="250"/>
        <v/>
      </c>
      <c r="AR372" s="163" t="str">
        <f t="shared" si="251"/>
        <v/>
      </c>
      <c r="AS372" s="163" t="str">
        <f t="shared" si="257"/>
        <v/>
      </c>
      <c r="AT372" s="163" t="str">
        <f t="shared" si="258"/>
        <v/>
      </c>
      <c r="AU372" s="163" t="str">
        <f t="shared" si="278"/>
        <v>рбс</v>
      </c>
      <c r="AV372" s="163" t="str">
        <f t="shared" si="261"/>
        <v>рбс90404301416общпро</v>
      </c>
      <c r="AW372" s="162">
        <f t="shared" si="283"/>
        <v>14700</v>
      </c>
      <c r="AX372" s="162">
        <f t="shared" si="284"/>
        <v>7980</v>
      </c>
      <c r="AY372" s="162">
        <f t="shared" si="285"/>
        <v>0</v>
      </c>
      <c r="AZ372" s="162">
        <f t="shared" si="286"/>
        <v>0</v>
      </c>
      <c r="BA372" s="164">
        <f t="shared" si="252"/>
        <v>1</v>
      </c>
      <c r="BB372" s="164">
        <f t="shared" si="253"/>
        <v>1</v>
      </c>
      <c r="BC372" s="164">
        <f t="shared" si="254"/>
        <v>1</v>
      </c>
      <c r="BD372" s="162">
        <f t="shared" si="282"/>
        <v>0</v>
      </c>
      <c r="BE372" s="162">
        <f t="shared" si="279"/>
        <v>0</v>
      </c>
      <c r="BF372" s="179">
        <f t="shared" si="280"/>
        <v>0</v>
      </c>
      <c r="BG372" s="180">
        <f t="shared" si="281"/>
        <v>0</v>
      </c>
      <c r="BH372" s="254"/>
      <c r="BI372" s="254"/>
      <c r="BJ372" s="197"/>
      <c r="BK372" s="197"/>
      <c r="BL372" s="202" t="str">
        <f t="shared" si="259"/>
        <v>01</v>
      </c>
    </row>
    <row r="373" spans="1:107" ht="12" hidden="1" customHeight="1">
      <c r="A373" s="365" t="s">
        <v>601</v>
      </c>
      <c r="B373" s="366" t="s">
        <v>398</v>
      </c>
      <c r="C373" s="365" t="s">
        <v>1196</v>
      </c>
      <c r="D373" s="366" t="s">
        <v>377</v>
      </c>
      <c r="E373" s="366" t="s">
        <v>644</v>
      </c>
      <c r="F373" s="366" t="s">
        <v>592</v>
      </c>
      <c r="G373" s="366" t="s">
        <v>1344</v>
      </c>
      <c r="H373" s="366" t="s">
        <v>1171</v>
      </c>
      <c r="I373" s="366" t="s">
        <v>456</v>
      </c>
      <c r="J373" s="384">
        <v>11573</v>
      </c>
      <c r="K373" s="384">
        <v>11257.85</v>
      </c>
      <c r="L373" s="162" t="str">
        <f t="shared" si="260"/>
        <v>904043014160104802006000085300001</v>
      </c>
      <c r="M373" s="163">
        <f t="array" ref="M373">IF(COUNT(SEARCH(Удалить_Роспись_КВСР,$B373)*SEARCH(Удалить_Роспись_ПБС,$C373)*SEARCH(Удалить_Роспись_КФСР, $D373)*SEARCH(Удалить_Роспись_КЦСР,$E373)*SEARCH(Удалить_Роспись_КВР,$F373)*SEARCH(Удалить_Роспись_ЭК,$H373)*SEARCH(Удалить_Роспись_КР,$I373))&gt;0,0,1)</f>
        <v>1</v>
      </c>
      <c r="N373" s="163">
        <v>1</v>
      </c>
      <c r="O373" s="163" t="str">
        <f t="shared" si="262"/>
        <v/>
      </c>
      <c r="P373" s="263" t="str">
        <f t="shared" si="263"/>
        <v/>
      </c>
      <c r="Q373" s="263" t="str">
        <f t="shared" si="264"/>
        <v/>
      </c>
      <c r="R373" s="263" t="str">
        <f t="shared" si="265"/>
        <v/>
      </c>
      <c r="S373" s="263" t="str">
        <f t="shared" si="266"/>
        <v/>
      </c>
      <c r="T373" s="263" t="str">
        <f t="shared" si="267"/>
        <v/>
      </c>
      <c r="U373" s="263" t="str">
        <f t="shared" si="243"/>
        <v/>
      </c>
      <c r="V373" s="263" t="str">
        <f t="shared" si="268"/>
        <v/>
      </c>
      <c r="W373" s="263" t="str">
        <f t="shared" si="244"/>
        <v/>
      </c>
      <c r="X373" s="263" t="str">
        <f t="shared" si="269"/>
        <v/>
      </c>
      <c r="Y373" s="263" t="str">
        <f t="shared" si="270"/>
        <v/>
      </c>
      <c r="Z373" s="263" t="str">
        <f t="shared" si="271"/>
        <v/>
      </c>
      <c r="AA373" s="263" t="str">
        <f t="shared" si="272"/>
        <v/>
      </c>
      <c r="AB373" s="263" t="str">
        <f t="shared" si="255"/>
        <v/>
      </c>
      <c r="AC373" s="263" t="str">
        <f t="shared" si="245"/>
        <v/>
      </c>
      <c r="AD373" s="263" t="str">
        <f t="shared" si="256"/>
        <v/>
      </c>
      <c r="AE373" s="263" t="str">
        <f t="shared" si="273"/>
        <v/>
      </c>
      <c r="AF373" s="263" t="str">
        <f t="shared" si="274"/>
        <v/>
      </c>
      <c r="AG373" s="263"/>
      <c r="AJ373" s="163" t="str">
        <f t="shared" si="275"/>
        <v/>
      </c>
      <c r="AK373" s="163" t="str">
        <f t="shared" si="246"/>
        <v/>
      </c>
      <c r="AL373" s="163" t="str">
        <f t="shared" si="276"/>
        <v/>
      </c>
      <c r="AM373" s="163" t="str">
        <f t="shared" si="277"/>
        <v/>
      </c>
      <c r="AN373" s="163" t="str">
        <f t="shared" si="247"/>
        <v/>
      </c>
      <c r="AO373" s="163" t="str">
        <f t="shared" si="248"/>
        <v/>
      </c>
      <c r="AP373" s="163" t="str">
        <f t="shared" si="249"/>
        <v/>
      </c>
      <c r="AQ373" s="163" t="str">
        <f t="shared" si="250"/>
        <v/>
      </c>
      <c r="AR373" s="163" t="str">
        <f t="shared" si="251"/>
        <v/>
      </c>
      <c r="AS373" s="163" t="str">
        <f t="shared" si="257"/>
        <v/>
      </c>
      <c r="AT373" s="163" t="str">
        <f t="shared" si="258"/>
        <v/>
      </c>
      <c r="AU373" s="163" t="str">
        <f t="shared" si="278"/>
        <v>рбс</v>
      </c>
      <c r="AV373" s="163" t="str">
        <f t="shared" si="261"/>
        <v>рбс90404301416общпро</v>
      </c>
      <c r="AW373" s="162">
        <f t="shared" si="283"/>
        <v>11573</v>
      </c>
      <c r="AX373" s="162">
        <f t="shared" si="284"/>
        <v>11257.85</v>
      </c>
      <c r="AY373" s="162">
        <f t="shared" si="285"/>
        <v>11573</v>
      </c>
      <c r="AZ373" s="162">
        <f t="shared" si="286"/>
        <v>11257.85</v>
      </c>
      <c r="BA373" s="164">
        <f t="shared" si="252"/>
        <v>1</v>
      </c>
      <c r="BB373" s="164">
        <f t="shared" si="253"/>
        <v>1</v>
      </c>
      <c r="BC373" s="164">
        <f t="shared" si="254"/>
        <v>1</v>
      </c>
      <c r="BD373" s="162">
        <f t="shared" si="282"/>
        <v>11573</v>
      </c>
      <c r="BE373" s="162">
        <f t="shared" si="279"/>
        <v>11257.85</v>
      </c>
      <c r="BF373" s="179">
        <f t="shared" si="280"/>
        <v>11573</v>
      </c>
      <c r="BG373" s="180">
        <f t="shared" si="281"/>
        <v>11573</v>
      </c>
      <c r="BH373" s="254"/>
      <c r="BI373" s="254"/>
      <c r="BJ373" s="197"/>
      <c r="BK373" s="197"/>
      <c r="BL373" s="202" t="str">
        <f t="shared" si="259"/>
        <v>01</v>
      </c>
    </row>
    <row r="374" spans="1:107" ht="12" hidden="1" customHeight="1">
      <c r="A374" s="365" t="s">
        <v>601</v>
      </c>
      <c r="B374" s="366" t="s">
        <v>398</v>
      </c>
      <c r="C374" s="365" t="s">
        <v>1196</v>
      </c>
      <c r="D374" s="366" t="s">
        <v>377</v>
      </c>
      <c r="E374" s="366" t="s">
        <v>646</v>
      </c>
      <c r="F374" s="366" t="s">
        <v>532</v>
      </c>
      <c r="G374" s="366" t="s">
        <v>1344</v>
      </c>
      <c r="H374" s="366" t="s">
        <v>1172</v>
      </c>
      <c r="I374" s="366" t="s">
        <v>456</v>
      </c>
      <c r="J374" s="384">
        <v>424724</v>
      </c>
      <c r="K374" s="384">
        <v>406539.41</v>
      </c>
      <c r="L374" s="162" t="str">
        <f t="shared" si="260"/>
        <v>904043014160104802006700012200001</v>
      </c>
      <c r="M374" s="163">
        <f t="array" ref="M374">IF(COUNT(SEARCH(Удалить_Роспись_КВСР,$B374)*SEARCH(Удалить_Роспись_ПБС,$C374)*SEARCH(Удалить_Роспись_КФСР, $D374)*SEARCH(Удалить_Роспись_КЦСР,$E374)*SEARCH(Удалить_Роспись_КВР,$F374)*SEARCH(Удалить_Роспись_ЭК,$H374)*SEARCH(Удалить_Роспись_КР,$I374))&gt;0,0,1)</f>
        <v>1</v>
      </c>
      <c r="N374" s="163">
        <v>1</v>
      </c>
      <c r="O374" s="163" t="str">
        <f t="shared" si="262"/>
        <v/>
      </c>
      <c r="P374" s="263" t="str">
        <f t="shared" si="263"/>
        <v/>
      </c>
      <c r="Q374" s="263" t="str">
        <f t="shared" si="264"/>
        <v/>
      </c>
      <c r="R374" s="263" t="str">
        <f t="shared" si="265"/>
        <v/>
      </c>
      <c r="S374" s="263" t="str">
        <f t="shared" si="266"/>
        <v/>
      </c>
      <c r="T374" s="263" t="str">
        <f t="shared" si="267"/>
        <v/>
      </c>
      <c r="U374" s="263" t="str">
        <f t="shared" si="243"/>
        <v/>
      </c>
      <c r="V374" s="263" t="str">
        <f t="shared" si="268"/>
        <v/>
      </c>
      <c r="W374" s="263" t="str">
        <f t="shared" si="244"/>
        <v/>
      </c>
      <c r="X374" s="263" t="str">
        <f t="shared" si="269"/>
        <v/>
      </c>
      <c r="Y374" s="263" t="str">
        <f t="shared" si="270"/>
        <v/>
      </c>
      <c r="Z374" s="263" t="str">
        <f t="shared" si="271"/>
        <v/>
      </c>
      <c r="AA374" s="263" t="str">
        <f t="shared" si="272"/>
        <v/>
      </c>
      <c r="AB374" s="263" t="str">
        <f t="shared" si="255"/>
        <v/>
      </c>
      <c r="AC374" s="263" t="str">
        <f t="shared" si="245"/>
        <v/>
      </c>
      <c r="AD374" s="263" t="str">
        <f t="shared" si="256"/>
        <v/>
      </c>
      <c r="AE374" s="263" t="str">
        <f t="shared" si="273"/>
        <v/>
      </c>
      <c r="AF374" s="263" t="str">
        <f t="shared" si="274"/>
        <v/>
      </c>
      <c r="AG374" s="263"/>
      <c r="AJ374" s="163" t="str">
        <f t="shared" si="275"/>
        <v/>
      </c>
      <c r="AK374" s="163" t="str">
        <f t="shared" si="246"/>
        <v/>
      </c>
      <c r="AL374" s="163" t="str">
        <f t="shared" si="276"/>
        <v/>
      </c>
      <c r="AM374" s="163" t="str">
        <f t="shared" si="277"/>
        <v/>
      </c>
      <c r="AN374" s="163" t="str">
        <f t="shared" si="247"/>
        <v/>
      </c>
      <c r="AO374" s="163" t="str">
        <f t="shared" si="248"/>
        <v/>
      </c>
      <c r="AP374" s="163" t="str">
        <f t="shared" si="249"/>
        <v/>
      </c>
      <c r="AQ374" s="163" t="str">
        <f t="shared" si="250"/>
        <v/>
      </c>
      <c r="AR374" s="163" t="str">
        <f t="shared" si="251"/>
        <v/>
      </c>
      <c r="AS374" s="163" t="str">
        <f t="shared" si="257"/>
        <v/>
      </c>
      <c r="AT374" s="163" t="str">
        <f t="shared" si="258"/>
        <v/>
      </c>
      <c r="AU374" s="163" t="str">
        <f t="shared" si="278"/>
        <v>рбс</v>
      </c>
      <c r="AV374" s="163" t="str">
        <f t="shared" si="261"/>
        <v>рбс90404301416общпро</v>
      </c>
      <c r="AW374" s="162">
        <f t="shared" si="283"/>
        <v>424724</v>
      </c>
      <c r="AX374" s="162">
        <f t="shared" si="284"/>
        <v>406539.41</v>
      </c>
      <c r="AY374" s="162">
        <f t="shared" si="285"/>
        <v>424724</v>
      </c>
      <c r="AZ374" s="162">
        <f t="shared" si="286"/>
        <v>406539.41</v>
      </c>
      <c r="BA374" s="164">
        <f t="shared" si="252"/>
        <v>1</v>
      </c>
      <c r="BB374" s="164">
        <f t="shared" si="253"/>
        <v>0</v>
      </c>
      <c r="BC374" s="164">
        <f t="shared" si="254"/>
        <v>0</v>
      </c>
      <c r="BD374" s="162">
        <f>IF(ISNA(BA374),0,AY374*$BA374)-200000</f>
        <v>224724</v>
      </c>
      <c r="BE374" s="162">
        <f t="shared" si="279"/>
        <v>406539.41</v>
      </c>
      <c r="BF374" s="179">
        <f t="shared" si="280"/>
        <v>0</v>
      </c>
      <c r="BG374" s="180">
        <f t="shared" si="281"/>
        <v>0</v>
      </c>
      <c r="BH374" s="254"/>
      <c r="BI374" s="254"/>
      <c r="BJ374" s="197"/>
      <c r="BK374" s="197"/>
      <c r="BL374" s="202" t="str">
        <f t="shared" si="259"/>
        <v>01</v>
      </c>
    </row>
    <row r="375" spans="1:107" ht="12" hidden="1" customHeight="1">
      <c r="A375" s="365" t="s">
        <v>601</v>
      </c>
      <c r="B375" s="366" t="s">
        <v>398</v>
      </c>
      <c r="C375" s="365" t="s">
        <v>1196</v>
      </c>
      <c r="D375" s="366" t="s">
        <v>377</v>
      </c>
      <c r="E375" s="366" t="s">
        <v>647</v>
      </c>
      <c r="F375" s="366" t="s">
        <v>548</v>
      </c>
      <c r="G375" s="366" t="s">
        <v>1344</v>
      </c>
      <c r="H375" s="366" t="s">
        <v>1086</v>
      </c>
      <c r="I375" s="366" t="s">
        <v>456</v>
      </c>
      <c r="J375" s="384">
        <v>143553.60000000001</v>
      </c>
      <c r="K375" s="384">
        <v>107644.56</v>
      </c>
      <c r="L375" s="162" t="str">
        <f t="shared" si="260"/>
        <v>904043014160104802006Б00012100001</v>
      </c>
      <c r="M375" s="163">
        <f t="array" ref="M375">IF(COUNT(SEARCH(Удалить_Роспись_КВСР,$B375)*SEARCH(Удалить_Роспись_ПБС,$C375)*SEARCH(Удалить_Роспись_КФСР, $D375)*SEARCH(Удалить_Роспись_КЦСР,$E375)*SEARCH(Удалить_Роспись_КВР,$F375)*SEARCH(Удалить_Роспись_ЭК,$H375)*SEARCH(Удалить_Роспись_КР,$I375))&gt;0,0,1)</f>
        <v>1</v>
      </c>
      <c r="N375" s="163">
        <f t="array" ref="N375">IF(COUNT(SEARCH(Удалить_Индекс_КВСР,$B375)*SEARCH(Удалить_Индекс_ПБС,$C375)*SEARCH(Удалить_Индекс_КФСР,$D375)*SEARCH(Удалить_Индекс_КЦСР,$E375)*SEARCH(Удалить_Индекс_КВР,$F375)*SEARCH(Удалить_Индекс_ЭК,$H375)*SEARCH(Удалить_Индекс_КР,$I375))&gt;0,0,1)</f>
        <v>0</v>
      </c>
      <c r="O375" s="163" t="str">
        <f t="shared" si="262"/>
        <v/>
      </c>
      <c r="P375" s="263" t="str">
        <f t="shared" si="263"/>
        <v/>
      </c>
      <c r="Q375" s="263" t="str">
        <f t="shared" si="264"/>
        <v/>
      </c>
      <c r="R375" s="263" t="str">
        <f t="shared" si="265"/>
        <v/>
      </c>
      <c r="S375" s="263" t="str">
        <f t="shared" si="266"/>
        <v/>
      </c>
      <c r="T375" s="263" t="str">
        <f t="shared" si="267"/>
        <v/>
      </c>
      <c r="U375" s="263" t="str">
        <f t="shared" si="243"/>
        <v/>
      </c>
      <c r="V375" s="263" t="str">
        <f t="shared" si="268"/>
        <v/>
      </c>
      <c r="W375" s="263" t="str">
        <f t="shared" si="244"/>
        <v/>
      </c>
      <c r="X375" s="263" t="str">
        <f t="shared" si="269"/>
        <v/>
      </c>
      <c r="Y375" s="263" t="str">
        <f t="shared" si="270"/>
        <v/>
      </c>
      <c r="Z375" s="263" t="str">
        <f t="shared" si="271"/>
        <v/>
      </c>
      <c r="AA375" s="263" t="str">
        <f t="shared" si="272"/>
        <v/>
      </c>
      <c r="AB375" s="263" t="str">
        <f t="shared" si="255"/>
        <v/>
      </c>
      <c r="AC375" s="263" t="str">
        <f t="shared" si="245"/>
        <v/>
      </c>
      <c r="AD375" s="263" t="str">
        <f t="shared" si="256"/>
        <v/>
      </c>
      <c r="AE375" s="263" t="str">
        <f t="shared" si="273"/>
        <v/>
      </c>
      <c r="AF375" s="263" t="str">
        <f t="shared" si="274"/>
        <v/>
      </c>
      <c r="AG375" s="263"/>
      <c r="AJ375" s="163" t="str">
        <f t="shared" si="275"/>
        <v/>
      </c>
      <c r="AK375" s="163" t="str">
        <f t="shared" si="246"/>
        <v/>
      </c>
      <c r="AL375" s="163" t="str">
        <f t="shared" si="276"/>
        <v/>
      </c>
      <c r="AM375" s="163" t="str">
        <f t="shared" si="277"/>
        <v/>
      </c>
      <c r="AN375" s="163" t="str">
        <f t="shared" si="247"/>
        <v/>
      </c>
      <c r="AO375" s="163" t="str">
        <f t="shared" si="248"/>
        <v/>
      </c>
      <c r="AP375" s="163" t="str">
        <f t="shared" si="249"/>
        <v/>
      </c>
      <c r="AQ375" s="163" t="str">
        <f t="shared" si="250"/>
        <v/>
      </c>
      <c r="AR375" s="163" t="str">
        <f t="shared" si="251"/>
        <v/>
      </c>
      <c r="AS375" s="163" t="str">
        <f t="shared" si="257"/>
        <v/>
      </c>
      <c r="AT375" s="163" t="str">
        <f t="shared" si="258"/>
        <v/>
      </c>
      <c r="AU375" s="163" t="str">
        <f t="shared" si="278"/>
        <v>рбс</v>
      </c>
      <c r="AV375" s="163" t="str">
        <f t="shared" si="261"/>
        <v>рбс90404301416общопл</v>
      </c>
      <c r="AW375" s="162">
        <f t="shared" si="283"/>
        <v>143553.60000000001</v>
      </c>
      <c r="AX375" s="162">
        <f t="shared" si="284"/>
        <v>107644.56</v>
      </c>
      <c r="AY375" s="162">
        <f t="shared" si="285"/>
        <v>0</v>
      </c>
      <c r="AZ375" s="162">
        <f t="shared" si="286"/>
        <v>0</v>
      </c>
      <c r="BA375" s="164">
        <f t="shared" si="252"/>
        <v>1</v>
      </c>
      <c r="BB375" s="164">
        <f t="shared" si="253"/>
        <v>1</v>
      </c>
      <c r="BC375" s="164">
        <f t="shared" si="254"/>
        <v>1</v>
      </c>
      <c r="BD375" s="162">
        <f t="shared" si="282"/>
        <v>0</v>
      </c>
      <c r="BE375" s="162">
        <f t="shared" si="279"/>
        <v>0</v>
      </c>
      <c r="BF375" s="179">
        <f t="shared" si="280"/>
        <v>0</v>
      </c>
      <c r="BG375" s="180">
        <f t="shared" si="281"/>
        <v>0</v>
      </c>
      <c r="BH375" s="254"/>
      <c r="BI375" s="254"/>
      <c r="BJ375" s="197"/>
      <c r="BK375" s="197"/>
      <c r="BL375" s="202" t="str">
        <f t="shared" si="259"/>
        <v>01</v>
      </c>
    </row>
    <row r="376" spans="1:107" ht="12" hidden="1" customHeight="1">
      <c r="A376" s="365" t="s">
        <v>601</v>
      </c>
      <c r="B376" s="366" t="s">
        <v>398</v>
      </c>
      <c r="C376" s="365" t="s">
        <v>1196</v>
      </c>
      <c r="D376" s="366" t="s">
        <v>377</v>
      </c>
      <c r="E376" s="366" t="s">
        <v>647</v>
      </c>
      <c r="F376" s="366" t="s">
        <v>642</v>
      </c>
      <c r="G376" s="366" t="s">
        <v>1344</v>
      </c>
      <c r="H376" s="366" t="s">
        <v>1088</v>
      </c>
      <c r="I376" s="366" t="s">
        <v>456</v>
      </c>
      <c r="J376" s="384">
        <v>43353.19</v>
      </c>
      <c r="K376" s="384">
        <v>31688.94</v>
      </c>
      <c r="L376" s="162" t="str">
        <f t="shared" si="260"/>
        <v>904043014160104802006Б00012900001</v>
      </c>
      <c r="M376" s="163">
        <f t="array" ref="M376">IF(COUNT(SEARCH(Удалить_Роспись_КВСР,$B376)*SEARCH(Удалить_Роспись_ПБС,$C376)*SEARCH(Удалить_Роспись_КФСР, $D376)*SEARCH(Удалить_Роспись_КЦСР,$E376)*SEARCH(Удалить_Роспись_КВР,$F376)*SEARCH(Удалить_Роспись_ЭК,$H376)*SEARCH(Удалить_Роспись_КР,$I376))&gt;0,0,1)</f>
        <v>1</v>
      </c>
      <c r="N376" s="163">
        <f t="array" ref="N376">IF(COUNT(SEARCH(Удалить_Индекс_КВСР,$B376)*SEARCH(Удалить_Индекс_ПБС,$C376)*SEARCH(Удалить_Индекс_КФСР,$D376)*SEARCH(Удалить_Индекс_КЦСР,$E376)*SEARCH(Удалить_Индекс_КВР,$F376)*SEARCH(Удалить_Индекс_ЭК,$H376)*SEARCH(Удалить_Индекс_КР,$I376))&gt;0,0,1)</f>
        <v>0</v>
      </c>
      <c r="O376" s="163" t="str">
        <f t="shared" si="262"/>
        <v/>
      </c>
      <c r="P376" s="263" t="str">
        <f t="shared" si="263"/>
        <v/>
      </c>
      <c r="Q376" s="263" t="str">
        <f t="shared" si="264"/>
        <v/>
      </c>
      <c r="R376" s="263" t="str">
        <f t="shared" si="265"/>
        <v/>
      </c>
      <c r="S376" s="263" t="str">
        <f t="shared" si="266"/>
        <v/>
      </c>
      <c r="T376" s="263" t="str">
        <f t="shared" si="267"/>
        <v/>
      </c>
      <c r="U376" s="263" t="str">
        <f t="shared" si="243"/>
        <v/>
      </c>
      <c r="V376" s="263" t="str">
        <f t="shared" si="268"/>
        <v/>
      </c>
      <c r="W376" s="263" t="str">
        <f t="shared" si="244"/>
        <v/>
      </c>
      <c r="X376" s="263" t="str">
        <f t="shared" si="269"/>
        <v/>
      </c>
      <c r="Y376" s="263" t="str">
        <f t="shared" si="270"/>
        <v/>
      </c>
      <c r="Z376" s="263" t="str">
        <f t="shared" si="271"/>
        <v/>
      </c>
      <c r="AA376" s="263" t="str">
        <f t="shared" si="272"/>
        <v/>
      </c>
      <c r="AB376" s="263" t="str">
        <f t="shared" si="255"/>
        <v/>
      </c>
      <c r="AC376" s="263" t="str">
        <f t="shared" si="245"/>
        <v/>
      </c>
      <c r="AD376" s="263" t="str">
        <f t="shared" si="256"/>
        <v/>
      </c>
      <c r="AE376" s="263" t="str">
        <f t="shared" si="273"/>
        <v/>
      </c>
      <c r="AF376" s="263" t="str">
        <f t="shared" si="274"/>
        <v/>
      </c>
      <c r="AG376" s="263"/>
      <c r="AJ376" s="163" t="str">
        <f t="shared" si="275"/>
        <v/>
      </c>
      <c r="AK376" s="163" t="str">
        <f t="shared" si="246"/>
        <v/>
      </c>
      <c r="AL376" s="163" t="str">
        <f t="shared" si="276"/>
        <v/>
      </c>
      <c r="AM376" s="163" t="str">
        <f t="shared" si="277"/>
        <v/>
      </c>
      <c r="AN376" s="163" t="str">
        <f t="shared" si="247"/>
        <v/>
      </c>
      <c r="AO376" s="163" t="str">
        <f t="shared" si="248"/>
        <v/>
      </c>
      <c r="AP376" s="163" t="str">
        <f t="shared" si="249"/>
        <v/>
      </c>
      <c r="AQ376" s="163" t="str">
        <f t="shared" si="250"/>
        <v/>
      </c>
      <c r="AR376" s="163" t="str">
        <f t="shared" si="251"/>
        <v/>
      </c>
      <c r="AS376" s="163" t="str">
        <f t="shared" si="257"/>
        <v/>
      </c>
      <c r="AT376" s="163" t="str">
        <f t="shared" si="258"/>
        <v/>
      </c>
      <c r="AU376" s="163" t="str">
        <f t="shared" si="278"/>
        <v>рбс</v>
      </c>
      <c r="AV376" s="163" t="str">
        <f t="shared" si="261"/>
        <v>рбс90404301416общопл</v>
      </c>
      <c r="AW376" s="162">
        <f t="shared" si="283"/>
        <v>43353.19</v>
      </c>
      <c r="AX376" s="162">
        <f t="shared" si="284"/>
        <v>31688.94</v>
      </c>
      <c r="AY376" s="162">
        <f t="shared" si="285"/>
        <v>0</v>
      </c>
      <c r="AZ376" s="162">
        <f t="shared" si="286"/>
        <v>0</v>
      </c>
      <c r="BA376" s="164">
        <f t="shared" si="252"/>
        <v>1</v>
      </c>
      <c r="BB376" s="164">
        <f t="shared" si="253"/>
        <v>1</v>
      </c>
      <c r="BC376" s="164">
        <f t="shared" si="254"/>
        <v>1</v>
      </c>
      <c r="BD376" s="162">
        <f t="shared" si="282"/>
        <v>0</v>
      </c>
      <c r="BE376" s="162">
        <f t="shared" si="279"/>
        <v>0</v>
      </c>
      <c r="BF376" s="179">
        <f t="shared" si="280"/>
        <v>0</v>
      </c>
      <c r="BG376" s="180">
        <f t="shared" si="281"/>
        <v>0</v>
      </c>
      <c r="BH376" s="254"/>
      <c r="BI376" s="254"/>
      <c r="BJ376" s="197"/>
      <c r="BK376" s="197"/>
      <c r="BL376" s="202" t="str">
        <f t="shared" si="259"/>
        <v>01</v>
      </c>
    </row>
    <row r="377" spans="1:107" ht="12" hidden="1" customHeight="1">
      <c r="A377" s="365" t="s">
        <v>601</v>
      </c>
      <c r="B377" s="366" t="s">
        <v>398</v>
      </c>
      <c r="C377" s="365" t="s">
        <v>1196</v>
      </c>
      <c r="D377" s="366" t="s">
        <v>377</v>
      </c>
      <c r="E377" s="366" t="s">
        <v>648</v>
      </c>
      <c r="F377" s="366" t="s">
        <v>533</v>
      </c>
      <c r="G377" s="366" t="s">
        <v>1344</v>
      </c>
      <c r="H377" s="366" t="s">
        <v>1094</v>
      </c>
      <c r="I377" s="366" t="s">
        <v>456</v>
      </c>
      <c r="J377" s="384">
        <v>7473.11</v>
      </c>
      <c r="K377" s="384">
        <v>5662.54</v>
      </c>
      <c r="L377" s="162" t="str">
        <f t="shared" si="260"/>
        <v>904043014160104802006Г00024400001</v>
      </c>
      <c r="M377" s="163">
        <f t="array" ref="M377">IF(COUNT(SEARCH(Удалить_Роспись_КВСР,$B377)*SEARCH(Удалить_Роспись_ПБС,$C377)*SEARCH(Удалить_Роспись_КФСР, $D377)*SEARCH(Удалить_Роспись_КЦСР,$E377)*SEARCH(Удалить_Роспись_КВР,$F377)*SEARCH(Удалить_Роспись_ЭК,$H377)*SEARCH(Удалить_Роспись_КР,$I377))&gt;0,0,1)</f>
        <v>1</v>
      </c>
      <c r="N377" s="163">
        <f>IF(COUNT(SEARCH(Удалить_Индекс_КВСР,$B377)*SEARCH(Удалить_Индекс_ПБС,$C377)*SEARCH(Удалить_Индекс_КФСР,$D377)*SEARCH(Удалить_Индекс_КЦСР,$E377)*SEARCH(Удалить_Индекс_КВР,$F377)*SEARCH(Удалить_Индекс_ЭК,$H377)*SEARCH(Удалить_Индекс_КР,$I377))&gt;0,0,1)</f>
        <v>1</v>
      </c>
      <c r="O377" s="163" t="str">
        <f t="shared" si="262"/>
        <v/>
      </c>
      <c r="P377" s="263" t="str">
        <f t="shared" si="263"/>
        <v/>
      </c>
      <c r="Q377" s="263" t="str">
        <f t="shared" si="264"/>
        <v/>
      </c>
      <c r="R377" s="263" t="str">
        <f t="shared" si="265"/>
        <v/>
      </c>
      <c r="S377" s="263" t="str">
        <f t="shared" si="266"/>
        <v/>
      </c>
      <c r="T377" s="263" t="str">
        <f t="shared" si="267"/>
        <v/>
      </c>
      <c r="U377" s="263" t="str">
        <f t="shared" si="243"/>
        <v/>
      </c>
      <c r="V377" s="263" t="str">
        <f t="shared" si="268"/>
        <v/>
      </c>
      <c r="W377" s="263" t="str">
        <f t="shared" si="244"/>
        <v/>
      </c>
      <c r="X377" s="263" t="str">
        <f t="shared" si="269"/>
        <v/>
      </c>
      <c r="Y377" s="263" t="str">
        <f t="shared" si="270"/>
        <v/>
      </c>
      <c r="Z377" s="263" t="str">
        <f t="shared" si="271"/>
        <v/>
      </c>
      <c r="AA377" s="263" t="str">
        <f t="shared" si="272"/>
        <v/>
      </c>
      <c r="AB377" s="263" t="str">
        <f t="shared" si="255"/>
        <v/>
      </c>
      <c r="AC377" s="263" t="str">
        <f t="shared" si="245"/>
        <v/>
      </c>
      <c r="AD377" s="263" t="str">
        <f t="shared" si="256"/>
        <v/>
      </c>
      <c r="AE377" s="263" t="str">
        <f t="shared" si="273"/>
        <v/>
      </c>
      <c r="AF377" s="263" t="str">
        <f t="shared" si="274"/>
        <v/>
      </c>
      <c r="AG377" s="263"/>
      <c r="AJ377" s="163" t="str">
        <f t="shared" si="275"/>
        <v/>
      </c>
      <c r="AK377" s="163" t="str">
        <f t="shared" si="246"/>
        <v/>
      </c>
      <c r="AL377" s="163" t="str">
        <f t="shared" si="276"/>
        <v/>
      </c>
      <c r="AM377" s="163" t="str">
        <f t="shared" si="277"/>
        <v/>
      </c>
      <c r="AN377" s="163" t="str">
        <f t="shared" si="247"/>
        <v/>
      </c>
      <c r="AO377" s="163" t="str">
        <f t="shared" si="248"/>
        <v/>
      </c>
      <c r="AP377" s="163" t="str">
        <f t="shared" si="249"/>
        <v/>
      </c>
      <c r="AQ377" s="163" t="str">
        <f t="shared" si="250"/>
        <v/>
      </c>
      <c r="AR377" s="163" t="str">
        <f t="shared" si="251"/>
        <v/>
      </c>
      <c r="AS377" s="163" t="str">
        <f t="shared" si="257"/>
        <v/>
      </c>
      <c r="AT377" s="163" t="str">
        <f t="shared" si="258"/>
        <v/>
      </c>
      <c r="AU377" s="163" t="str">
        <f t="shared" si="278"/>
        <v>рбс</v>
      </c>
      <c r="AV377" s="163" t="str">
        <f t="shared" si="261"/>
        <v>рбс90404301416общком</v>
      </c>
      <c r="AW377" s="162">
        <f t="shared" si="283"/>
        <v>7473.11</v>
      </c>
      <c r="AX377" s="162">
        <f t="shared" si="284"/>
        <v>5662.54</v>
      </c>
      <c r="AY377" s="162">
        <f t="shared" si="285"/>
        <v>7473.11</v>
      </c>
      <c r="AZ377" s="162">
        <f t="shared" si="286"/>
        <v>5662.54</v>
      </c>
      <c r="BA377" s="164">
        <f t="shared" si="252"/>
        <v>1.04</v>
      </c>
      <c r="BB377" s="164">
        <f t="shared" si="253"/>
        <v>1</v>
      </c>
      <c r="BC377" s="164">
        <f t="shared" si="254"/>
        <v>1</v>
      </c>
      <c r="BD377" s="162">
        <f t="shared" si="282"/>
        <v>7772.0343999999996</v>
      </c>
      <c r="BE377" s="162">
        <f t="shared" si="279"/>
        <v>5889.0416000000005</v>
      </c>
      <c r="BF377" s="179">
        <f t="shared" si="280"/>
        <v>7772.0343999999996</v>
      </c>
      <c r="BG377" s="180">
        <f t="shared" si="281"/>
        <v>7772.0343999999996</v>
      </c>
      <c r="BH377" s="254"/>
      <c r="BI377" s="254"/>
      <c r="BJ377" s="197"/>
      <c r="BK377" s="197"/>
      <c r="BL377" s="202" t="str">
        <f t="shared" si="259"/>
        <v>01</v>
      </c>
    </row>
    <row r="378" spans="1:107" ht="12" hidden="1" customHeight="1">
      <c r="A378" s="365" t="s">
        <v>601</v>
      </c>
      <c r="B378" s="366" t="s">
        <v>398</v>
      </c>
      <c r="C378" s="365" t="s">
        <v>1196</v>
      </c>
      <c r="D378" s="366" t="s">
        <v>377</v>
      </c>
      <c r="E378" s="366" t="s">
        <v>648</v>
      </c>
      <c r="F378" s="366" t="s">
        <v>1346</v>
      </c>
      <c r="G378" s="366" t="s">
        <v>1344</v>
      </c>
      <c r="H378" s="366" t="s">
        <v>1094</v>
      </c>
      <c r="I378" s="366" t="s">
        <v>456</v>
      </c>
      <c r="J378" s="384">
        <v>234544.76</v>
      </c>
      <c r="K378" s="384">
        <v>134283.76999999999</v>
      </c>
      <c r="L378" s="162" t="str">
        <f t="shared" si="260"/>
        <v>904043014160104802006Г00024700001</v>
      </c>
      <c r="M378" s="163">
        <f t="array" ref="M378">IF(COUNT(SEARCH(Удалить_Роспись_КВСР,$B378)*SEARCH(Удалить_Роспись_ПБС,$C378)*SEARCH(Удалить_Роспись_КФСР, $D378)*SEARCH(Удалить_Роспись_КЦСР,$E378)*SEARCH(Удалить_Роспись_КВР,$F378)*SEARCH(Удалить_Роспись_ЭК,$H378)*SEARCH(Удалить_Роспись_КР,$I378))&gt;0,0,1)</f>
        <v>1</v>
      </c>
      <c r="N378" s="163">
        <f>IF(COUNT(SEARCH(Удалить_Индекс_КВСР,$B378)*SEARCH(Удалить_Индекс_ПБС,$C378)*SEARCH(Удалить_Индекс_КФСР,$D378)*SEARCH(Удалить_Индекс_КЦСР,$E378)*SEARCH(Удалить_Индекс_КВР,$F378)*SEARCH(Удалить_Индекс_ЭК,$H378)*SEARCH(Удалить_Индекс_КР,$I378))&gt;0,0,1)</f>
        <v>1</v>
      </c>
      <c r="O378" s="163" t="str">
        <f t="shared" si="262"/>
        <v/>
      </c>
      <c r="P378" s="263" t="str">
        <f t="shared" si="263"/>
        <v/>
      </c>
      <c r="Q378" s="263" t="str">
        <f t="shared" si="264"/>
        <v/>
      </c>
      <c r="R378" s="263" t="str">
        <f t="shared" si="265"/>
        <v/>
      </c>
      <c r="S378" s="263" t="str">
        <f t="shared" si="266"/>
        <v/>
      </c>
      <c r="T378" s="263" t="str">
        <f t="shared" si="267"/>
        <v/>
      </c>
      <c r="U378" s="263" t="str">
        <f t="shared" si="243"/>
        <v/>
      </c>
      <c r="V378" s="263" t="str">
        <f t="shared" si="268"/>
        <v/>
      </c>
      <c r="W378" s="263" t="str">
        <f t="shared" si="244"/>
        <v/>
      </c>
      <c r="X378" s="263" t="str">
        <f t="shared" si="269"/>
        <v/>
      </c>
      <c r="Y378" s="263" t="str">
        <f t="shared" si="270"/>
        <v/>
      </c>
      <c r="Z378" s="263" t="str">
        <f t="shared" si="271"/>
        <v/>
      </c>
      <c r="AA378" s="263" t="str">
        <f t="shared" si="272"/>
        <v/>
      </c>
      <c r="AB378" s="263" t="str">
        <f t="shared" si="255"/>
        <v/>
      </c>
      <c r="AC378" s="263" t="str">
        <f t="shared" si="245"/>
        <v/>
      </c>
      <c r="AD378" s="263" t="str">
        <f t="shared" si="256"/>
        <v/>
      </c>
      <c r="AE378" s="263" t="str">
        <f t="shared" si="273"/>
        <v/>
      </c>
      <c r="AF378" s="263" t="str">
        <f t="shared" si="274"/>
        <v/>
      </c>
      <c r="AG378" s="263"/>
      <c r="AJ378" s="163" t="str">
        <f t="shared" si="275"/>
        <v/>
      </c>
      <c r="AK378" s="163" t="str">
        <f t="shared" si="246"/>
        <v/>
      </c>
      <c r="AL378" s="163" t="str">
        <f t="shared" si="276"/>
        <v/>
      </c>
      <c r="AM378" s="163" t="str">
        <f t="shared" si="277"/>
        <v/>
      </c>
      <c r="AN378" s="163" t="str">
        <f t="shared" si="247"/>
        <v/>
      </c>
      <c r="AO378" s="163" t="str">
        <f t="shared" si="248"/>
        <v/>
      </c>
      <c r="AP378" s="163" t="str">
        <f t="shared" si="249"/>
        <v/>
      </c>
      <c r="AQ378" s="163" t="str">
        <f t="shared" si="250"/>
        <v/>
      </c>
      <c r="AR378" s="163" t="str">
        <f t="shared" si="251"/>
        <v/>
      </c>
      <c r="AS378" s="163" t="str">
        <f t="shared" si="257"/>
        <v/>
      </c>
      <c r="AT378" s="163" t="str">
        <f t="shared" si="258"/>
        <v/>
      </c>
      <c r="AU378" s="163" t="str">
        <f t="shared" si="278"/>
        <v>рбс</v>
      </c>
      <c r="AV378" s="163" t="str">
        <f t="shared" si="261"/>
        <v>рбс90404301416общком</v>
      </c>
      <c r="AW378" s="162">
        <f t="shared" si="283"/>
        <v>234544.76</v>
      </c>
      <c r="AX378" s="162">
        <f t="shared" si="284"/>
        <v>134283.76999999999</v>
      </c>
      <c r="AY378" s="162">
        <f t="shared" si="285"/>
        <v>234544.76</v>
      </c>
      <c r="AZ378" s="162">
        <f t="shared" si="286"/>
        <v>134283.76999999999</v>
      </c>
      <c r="BA378" s="164">
        <f t="shared" si="252"/>
        <v>1.04</v>
      </c>
      <c r="BB378" s="164">
        <f t="shared" si="253"/>
        <v>1</v>
      </c>
      <c r="BC378" s="164">
        <f t="shared" si="254"/>
        <v>1</v>
      </c>
      <c r="BD378" s="162">
        <f t="shared" si="282"/>
        <v>243926.55040000001</v>
      </c>
      <c r="BE378" s="162">
        <f t="shared" si="279"/>
        <v>139655.1208</v>
      </c>
      <c r="BF378" s="179">
        <f t="shared" si="280"/>
        <v>243926.55040000001</v>
      </c>
      <c r="BG378" s="180">
        <f t="shared" si="281"/>
        <v>243926.55040000001</v>
      </c>
      <c r="BH378" s="254"/>
      <c r="BI378" s="254"/>
      <c r="BJ378" s="197"/>
      <c r="BK378" s="197"/>
      <c r="BL378" s="202" t="str">
        <f t="shared" si="259"/>
        <v>01</v>
      </c>
    </row>
    <row r="379" spans="1:107" ht="12" hidden="1" customHeight="1">
      <c r="A379" s="365" t="s">
        <v>601</v>
      </c>
      <c r="B379" s="366" t="s">
        <v>398</v>
      </c>
      <c r="C379" s="365" t="s">
        <v>1196</v>
      </c>
      <c r="D379" s="366" t="s">
        <v>377</v>
      </c>
      <c r="E379" s="366" t="s">
        <v>1263</v>
      </c>
      <c r="F379" s="366" t="s">
        <v>533</v>
      </c>
      <c r="G379" s="366" t="s">
        <v>1344</v>
      </c>
      <c r="H379" s="366" t="s">
        <v>1094</v>
      </c>
      <c r="I379" s="366" t="s">
        <v>456</v>
      </c>
      <c r="J379" s="384">
        <v>6494.48</v>
      </c>
      <c r="K379" s="384">
        <v>3174.22</v>
      </c>
      <c r="L379" s="162" t="str">
        <f t="shared" si="260"/>
        <v>904043014160104802006М00024400001</v>
      </c>
      <c r="M379" s="163">
        <f t="array" ref="M379">IF(COUNT(SEARCH(Удалить_Роспись_КВСР,$B379)*SEARCH(Удалить_Роспись_ПБС,$C379)*SEARCH(Удалить_Роспись_КФСР, $D379)*SEARCH(Удалить_Роспись_КЦСР,$E379)*SEARCH(Удалить_Роспись_КВР,$F379)*SEARCH(Удалить_Роспись_ЭК,$H379)*SEARCH(Удалить_Роспись_КР,$I379))&gt;0,0,1)</f>
        <v>1</v>
      </c>
      <c r="N379" s="163">
        <f>IF(COUNT(SEARCH(Удалить_Индекс_КВСР,$B379)*SEARCH(Удалить_Индекс_ПБС,$C379)*SEARCH(Удалить_Индекс_КФСР,$D379)*SEARCH(Удалить_Индекс_КЦСР,$E379)*SEARCH(Удалить_Индекс_КВР,$F379)*SEARCH(Удалить_Индекс_ЭК,$H379)*SEARCH(Удалить_Индекс_КР,$I379))&gt;0,0,1)</f>
        <v>1</v>
      </c>
      <c r="O379" s="163" t="str">
        <f t="shared" si="262"/>
        <v/>
      </c>
      <c r="P379" s="263" t="str">
        <f t="shared" si="263"/>
        <v/>
      </c>
      <c r="Q379" s="263" t="str">
        <f t="shared" si="264"/>
        <v/>
      </c>
      <c r="R379" s="263" t="str">
        <f t="shared" si="265"/>
        <v/>
      </c>
      <c r="S379" s="263" t="str">
        <f t="shared" si="266"/>
        <v/>
      </c>
      <c r="T379" s="263" t="str">
        <f t="shared" si="267"/>
        <v/>
      </c>
      <c r="U379" s="263" t="str">
        <f t="shared" si="243"/>
        <v/>
      </c>
      <c r="V379" s="263" t="str">
        <f t="shared" si="268"/>
        <v/>
      </c>
      <c r="W379" s="263" t="str">
        <f t="shared" si="244"/>
        <v/>
      </c>
      <c r="X379" s="263" t="str">
        <f t="shared" si="269"/>
        <v/>
      </c>
      <c r="Y379" s="263" t="str">
        <f t="shared" si="270"/>
        <v/>
      </c>
      <c r="Z379" s="263" t="str">
        <f t="shared" si="271"/>
        <v/>
      </c>
      <c r="AA379" s="263" t="str">
        <f t="shared" si="272"/>
        <v/>
      </c>
      <c r="AB379" s="263" t="str">
        <f t="shared" si="255"/>
        <v/>
      </c>
      <c r="AC379" s="263" t="str">
        <f t="shared" si="245"/>
        <v/>
      </c>
      <c r="AD379" s="263" t="str">
        <f t="shared" si="256"/>
        <v/>
      </c>
      <c r="AE379" s="263" t="str">
        <f t="shared" si="273"/>
        <v/>
      </c>
      <c r="AF379" s="263" t="str">
        <f t="shared" si="274"/>
        <v/>
      </c>
      <c r="AG379" s="263"/>
      <c r="AJ379" s="163" t="str">
        <f t="shared" si="275"/>
        <v/>
      </c>
      <c r="AK379" s="163" t="str">
        <f t="shared" si="246"/>
        <v/>
      </c>
      <c r="AL379" s="163" t="str">
        <f t="shared" si="276"/>
        <v/>
      </c>
      <c r="AM379" s="163" t="str">
        <f t="shared" si="277"/>
        <v/>
      </c>
      <c r="AN379" s="163" t="str">
        <f t="shared" si="247"/>
        <v/>
      </c>
      <c r="AO379" s="163" t="str">
        <f t="shared" si="248"/>
        <v/>
      </c>
      <c r="AP379" s="163" t="str">
        <f t="shared" si="249"/>
        <v/>
      </c>
      <c r="AQ379" s="163" t="str">
        <f t="shared" si="250"/>
        <v/>
      </c>
      <c r="AR379" s="163" t="str">
        <f t="shared" si="251"/>
        <v/>
      </c>
      <c r="AS379" s="163" t="str">
        <f t="shared" si="257"/>
        <v/>
      </c>
      <c r="AT379" s="163" t="str">
        <f t="shared" si="258"/>
        <v/>
      </c>
      <c r="AU379" s="163" t="str">
        <f t="shared" si="278"/>
        <v>рбс</v>
      </c>
      <c r="AV379" s="163" t="str">
        <f t="shared" si="261"/>
        <v>рбс90404301416общком</v>
      </c>
      <c r="AW379" s="162">
        <f t="shared" si="283"/>
        <v>6494.48</v>
      </c>
      <c r="AX379" s="162">
        <f t="shared" si="284"/>
        <v>3174.22</v>
      </c>
      <c r="AY379" s="162">
        <f t="shared" si="285"/>
        <v>6494.48</v>
      </c>
      <c r="AZ379" s="162">
        <f t="shared" si="286"/>
        <v>3174.22</v>
      </c>
      <c r="BA379" s="164">
        <f t="shared" si="252"/>
        <v>1.04</v>
      </c>
      <c r="BB379" s="164">
        <f t="shared" si="253"/>
        <v>1</v>
      </c>
      <c r="BC379" s="164">
        <f t="shared" si="254"/>
        <v>1</v>
      </c>
      <c r="BD379" s="162">
        <f t="shared" si="282"/>
        <v>6754.2591999999995</v>
      </c>
      <c r="BE379" s="162">
        <f t="shared" si="279"/>
        <v>3301.1887999999999</v>
      </c>
      <c r="BF379" s="179">
        <f t="shared" si="280"/>
        <v>6754.2591999999995</v>
      </c>
      <c r="BG379" s="180">
        <f t="shared" si="281"/>
        <v>6754.2591999999995</v>
      </c>
      <c r="BH379" s="254"/>
      <c r="BI379" s="254"/>
      <c r="BJ379" s="197"/>
      <c r="BK379" s="197"/>
      <c r="BL379" s="202" t="str">
        <f t="shared" si="259"/>
        <v>01</v>
      </c>
    </row>
    <row r="380" spans="1:107" ht="12" hidden="1" customHeight="1">
      <c r="A380" s="365" t="s">
        <v>601</v>
      </c>
      <c r="B380" s="366" t="s">
        <v>398</v>
      </c>
      <c r="C380" s="365" t="s">
        <v>1196</v>
      </c>
      <c r="D380" s="366" t="s">
        <v>377</v>
      </c>
      <c r="E380" s="366" t="s">
        <v>649</v>
      </c>
      <c r="F380" s="366" t="s">
        <v>533</v>
      </c>
      <c r="G380" s="366" t="s">
        <v>1344</v>
      </c>
      <c r="H380" s="366" t="s">
        <v>1095</v>
      </c>
      <c r="I380" s="366" t="s">
        <v>456</v>
      </c>
      <c r="J380" s="384">
        <v>150090</v>
      </c>
      <c r="K380" s="384">
        <v>150090</v>
      </c>
      <c r="L380" s="162" t="str">
        <f t="shared" si="260"/>
        <v>904043014160104802006Ф00024400001</v>
      </c>
      <c r="M380" s="163">
        <f t="array" ref="M380">IF(COUNT(SEARCH(Удалить_Роспись_КВСР,$B380)*SEARCH(Удалить_Роспись_ПБС,$C380)*SEARCH(Удалить_Роспись_КФСР, $D380)*SEARCH(Удалить_Роспись_КЦСР,$E380)*SEARCH(Удалить_Роспись_КВР,$F380)*SEARCH(Удалить_Роспись_ЭК,$H380)*SEARCH(Удалить_Роспись_КР,$I380))&gt;0,0,1)</f>
        <v>1</v>
      </c>
      <c r="N380" s="163">
        <f t="array" ref="N380">IF(COUNT(SEARCH(Удалить_Индекс_КВСР,$B380)*SEARCH(Удалить_Индекс_ПБС,$C380)*SEARCH(Удалить_Индекс_КФСР,$D380)*SEARCH(Удалить_Индекс_КЦСР,$E380)*SEARCH(Удалить_Индекс_КВР,$F380)*SEARCH(Удалить_Индекс_ЭК,$H380)*SEARCH(Удалить_Индекс_КР,$I380))&gt;0,0,1)</f>
        <v>0</v>
      </c>
      <c r="O380" s="163" t="str">
        <f t="shared" si="262"/>
        <v/>
      </c>
      <c r="P380" s="263" t="str">
        <f t="shared" si="263"/>
        <v/>
      </c>
      <c r="Q380" s="263" t="str">
        <f t="shared" si="264"/>
        <v/>
      </c>
      <c r="R380" s="263" t="str">
        <f t="shared" si="265"/>
        <v/>
      </c>
      <c r="S380" s="263" t="str">
        <f t="shared" si="266"/>
        <v/>
      </c>
      <c r="T380" s="263" t="str">
        <f t="shared" si="267"/>
        <v/>
      </c>
      <c r="U380" s="263" t="str">
        <f t="shared" si="243"/>
        <v/>
      </c>
      <c r="V380" s="263" t="str">
        <f t="shared" si="268"/>
        <v/>
      </c>
      <c r="W380" s="263" t="str">
        <f t="shared" si="244"/>
        <v/>
      </c>
      <c r="X380" s="263" t="str">
        <f t="shared" si="269"/>
        <v/>
      </c>
      <c r="Y380" s="263" t="str">
        <f t="shared" si="270"/>
        <v/>
      </c>
      <c r="Z380" s="263" t="str">
        <f t="shared" si="271"/>
        <v/>
      </c>
      <c r="AA380" s="263" t="str">
        <f t="shared" si="272"/>
        <v/>
      </c>
      <c r="AB380" s="263" t="str">
        <f t="shared" si="255"/>
        <v/>
      </c>
      <c r="AC380" s="263" t="str">
        <f t="shared" si="245"/>
        <v/>
      </c>
      <c r="AD380" s="263" t="str">
        <f t="shared" si="256"/>
        <v/>
      </c>
      <c r="AE380" s="263" t="str">
        <f t="shared" si="273"/>
        <v/>
      </c>
      <c r="AF380" s="263" t="str">
        <f t="shared" si="274"/>
        <v/>
      </c>
      <c r="AG380" s="263"/>
      <c r="AJ380" s="163" t="str">
        <f t="shared" si="275"/>
        <v/>
      </c>
      <c r="AK380" s="163" t="str">
        <f t="shared" si="246"/>
        <v/>
      </c>
      <c r="AL380" s="163" t="str">
        <f t="shared" si="276"/>
        <v/>
      </c>
      <c r="AM380" s="163" t="str">
        <f t="shared" si="277"/>
        <v/>
      </c>
      <c r="AN380" s="163" t="str">
        <f t="shared" si="247"/>
        <v/>
      </c>
      <c r="AO380" s="163" t="str">
        <f t="shared" si="248"/>
        <v/>
      </c>
      <c r="AP380" s="163" t="str">
        <f t="shared" si="249"/>
        <v/>
      </c>
      <c r="AQ380" s="163" t="str">
        <f t="shared" si="250"/>
        <v/>
      </c>
      <c r="AR380" s="163" t="str">
        <f t="shared" si="251"/>
        <v/>
      </c>
      <c r="AS380" s="163" t="str">
        <f t="shared" si="257"/>
        <v/>
      </c>
      <c r="AT380" s="163" t="str">
        <f t="shared" si="258"/>
        <v/>
      </c>
      <c r="AU380" s="163" t="str">
        <f t="shared" si="278"/>
        <v>рбс</v>
      </c>
      <c r="AV380" s="163" t="str">
        <f t="shared" si="261"/>
        <v>рбс90404301416общосн</v>
      </c>
      <c r="AW380" s="162">
        <f t="shared" si="283"/>
        <v>150090</v>
      </c>
      <c r="AX380" s="162">
        <f t="shared" si="284"/>
        <v>150090</v>
      </c>
      <c r="AY380" s="162">
        <f t="shared" si="285"/>
        <v>0</v>
      </c>
      <c r="AZ380" s="162">
        <f t="shared" si="286"/>
        <v>0</v>
      </c>
      <c r="BA380" s="164">
        <f t="shared" si="252"/>
        <v>1</v>
      </c>
      <c r="BB380" s="164">
        <f t="shared" si="253"/>
        <v>1</v>
      </c>
      <c r="BC380" s="164">
        <f t="shared" si="254"/>
        <v>1</v>
      </c>
      <c r="BD380" s="162">
        <f t="shared" si="282"/>
        <v>0</v>
      </c>
      <c r="BE380" s="162">
        <f t="shared" si="279"/>
        <v>0</v>
      </c>
      <c r="BF380" s="179">
        <f t="shared" si="280"/>
        <v>0</v>
      </c>
      <c r="BG380" s="180">
        <f t="shared" si="281"/>
        <v>0</v>
      </c>
      <c r="BH380" s="254"/>
      <c r="BI380" s="254"/>
      <c r="BJ380" s="197"/>
      <c r="BK380" s="197"/>
      <c r="BL380" s="202" t="str">
        <f t="shared" si="259"/>
        <v>01</v>
      </c>
    </row>
    <row r="381" spans="1:107" s="343" customFormat="1" ht="12" hidden="1" customHeight="1">
      <c r="A381" s="365" t="s">
        <v>601</v>
      </c>
      <c r="B381" s="366" t="s">
        <v>398</v>
      </c>
      <c r="C381" s="365" t="s">
        <v>1196</v>
      </c>
      <c r="D381" s="366" t="s">
        <v>377</v>
      </c>
      <c r="E381" s="366" t="s">
        <v>650</v>
      </c>
      <c r="F381" s="366" t="s">
        <v>1346</v>
      </c>
      <c r="G381" s="366" t="s">
        <v>1344</v>
      </c>
      <c r="H381" s="366" t="s">
        <v>1094</v>
      </c>
      <c r="I381" s="366" t="s">
        <v>456</v>
      </c>
      <c r="J381" s="384">
        <v>155003.09</v>
      </c>
      <c r="K381" s="384">
        <v>121947.25</v>
      </c>
      <c r="L381" s="162" t="str">
        <f t="shared" si="260"/>
        <v>904043014160104802006Э00024700001</v>
      </c>
      <c r="M381" s="163">
        <f t="array" ref="M381">IF(COUNT(SEARCH(Удалить_Роспись_КВСР,$B381)*SEARCH(Удалить_Роспись_ПБС,$C381)*SEARCH(Удалить_Роспись_КФСР, $D381)*SEARCH(Удалить_Роспись_КЦСР,$E381)*SEARCH(Удалить_Роспись_КВР,$F381)*SEARCH(Удалить_Роспись_ЭК,$H381)*SEARCH(Удалить_Роспись_КР,$I381))&gt;0,0,1)</f>
        <v>1</v>
      </c>
      <c r="N381" s="163">
        <f>IF(COUNT(SEARCH(Удалить_Индекс_КВСР,$B381)*SEARCH(Удалить_Индекс_ПБС,$C381)*SEARCH(Удалить_Индекс_КФСР,$D381)*SEARCH(Удалить_Индекс_КЦСР,$E381)*SEARCH(Удалить_Индекс_КВР,$F381)*SEARCH(Удалить_Индекс_ЭК,$H381)*SEARCH(Удалить_Индекс_КР,$I381))&gt;0,0,1)</f>
        <v>1</v>
      </c>
      <c r="O381" s="163" t="str">
        <f t="shared" si="262"/>
        <v/>
      </c>
      <c r="P381" s="263" t="str">
        <f t="shared" si="263"/>
        <v/>
      </c>
      <c r="Q381" s="263" t="str">
        <f t="shared" si="264"/>
        <v/>
      </c>
      <c r="R381" s="263" t="str">
        <f t="shared" si="265"/>
        <v/>
      </c>
      <c r="S381" s="263" t="str">
        <f t="shared" si="266"/>
        <v/>
      </c>
      <c r="T381" s="263" t="str">
        <f t="shared" si="267"/>
        <v/>
      </c>
      <c r="U381" s="263" t="str">
        <f t="shared" si="243"/>
        <v/>
      </c>
      <c r="V381" s="263" t="str">
        <f t="shared" si="268"/>
        <v/>
      </c>
      <c r="W381" s="263" t="str">
        <f t="shared" si="244"/>
        <v/>
      </c>
      <c r="X381" s="263" t="str">
        <f t="shared" si="269"/>
        <v/>
      </c>
      <c r="Y381" s="263" t="str">
        <f t="shared" si="270"/>
        <v/>
      </c>
      <c r="Z381" s="263" t="str">
        <f t="shared" si="271"/>
        <v/>
      </c>
      <c r="AA381" s="263" t="str">
        <f t="shared" si="272"/>
        <v/>
      </c>
      <c r="AB381" s="263" t="str">
        <f t="shared" si="255"/>
        <v/>
      </c>
      <c r="AC381" s="263" t="str">
        <f t="shared" si="245"/>
        <v/>
      </c>
      <c r="AD381" s="263" t="str">
        <f t="shared" si="256"/>
        <v/>
      </c>
      <c r="AE381" s="263" t="str">
        <f t="shared" si="273"/>
        <v/>
      </c>
      <c r="AF381" s="263" t="str">
        <f t="shared" si="274"/>
        <v/>
      </c>
      <c r="AG381" s="263"/>
      <c r="AH381" s="157"/>
      <c r="AI381" s="157"/>
      <c r="AJ381" s="163" t="str">
        <f t="shared" si="275"/>
        <v/>
      </c>
      <c r="AK381" s="163" t="str">
        <f t="shared" si="246"/>
        <v/>
      </c>
      <c r="AL381" s="163" t="str">
        <f t="shared" si="276"/>
        <v/>
      </c>
      <c r="AM381" s="163" t="str">
        <f t="shared" si="277"/>
        <v/>
      </c>
      <c r="AN381" s="163" t="str">
        <f t="shared" si="247"/>
        <v/>
      </c>
      <c r="AO381" s="163" t="str">
        <f t="shared" si="248"/>
        <v/>
      </c>
      <c r="AP381" s="163" t="str">
        <f t="shared" si="249"/>
        <v/>
      </c>
      <c r="AQ381" s="163" t="str">
        <f t="shared" si="250"/>
        <v/>
      </c>
      <c r="AR381" s="163" t="str">
        <f t="shared" si="251"/>
        <v/>
      </c>
      <c r="AS381" s="163" t="str">
        <f t="shared" si="257"/>
        <v/>
      </c>
      <c r="AT381" s="163" t="str">
        <f t="shared" si="258"/>
        <v/>
      </c>
      <c r="AU381" s="163" t="str">
        <f t="shared" si="278"/>
        <v>рбс</v>
      </c>
      <c r="AV381" s="163" t="str">
        <f t="shared" si="261"/>
        <v>рбс90404301416общком</v>
      </c>
      <c r="AW381" s="162">
        <f t="shared" si="283"/>
        <v>155003.09</v>
      </c>
      <c r="AX381" s="162">
        <f t="shared" si="284"/>
        <v>121947.25</v>
      </c>
      <c r="AY381" s="162">
        <f t="shared" si="285"/>
        <v>155003.09</v>
      </c>
      <c r="AZ381" s="162">
        <f t="shared" si="286"/>
        <v>121947.25</v>
      </c>
      <c r="BA381" s="164">
        <f t="shared" si="252"/>
        <v>1.04</v>
      </c>
      <c r="BB381" s="164">
        <f t="shared" si="253"/>
        <v>1</v>
      </c>
      <c r="BC381" s="164">
        <f t="shared" si="254"/>
        <v>1</v>
      </c>
      <c r="BD381" s="162">
        <f t="shared" si="282"/>
        <v>161203.21359999999</v>
      </c>
      <c r="BE381" s="162">
        <f t="shared" si="279"/>
        <v>126825.14</v>
      </c>
      <c r="BF381" s="179">
        <f t="shared" si="280"/>
        <v>161203.21359999999</v>
      </c>
      <c r="BG381" s="180">
        <f t="shared" si="281"/>
        <v>161203.21359999999</v>
      </c>
      <c r="BH381" s="254"/>
      <c r="BI381" s="254"/>
      <c r="BJ381" s="197"/>
      <c r="BK381" s="197"/>
      <c r="BL381" s="202" t="str">
        <f t="shared" si="259"/>
        <v>01</v>
      </c>
      <c r="BM381" s="157"/>
      <c r="BN381" s="157"/>
      <c r="BO381" s="157"/>
      <c r="BP381" s="157"/>
      <c r="BQ381" s="157"/>
      <c r="BR381" s="157"/>
      <c r="BS381" s="157"/>
      <c r="BT381" s="157"/>
      <c r="BU381" s="157"/>
      <c r="BV381" s="157"/>
      <c r="BW381" s="157"/>
      <c r="BX381" s="157"/>
      <c r="BY381" s="157"/>
      <c r="BZ381" s="157"/>
      <c r="CA381" s="157"/>
      <c r="CB381" s="157"/>
      <c r="CC381" s="157"/>
      <c r="CD381" s="157"/>
      <c r="CE381" s="157"/>
      <c r="CF381" s="157"/>
      <c r="CG381" s="157"/>
      <c r="CH381" s="157"/>
      <c r="CI381" s="157"/>
      <c r="CJ381" s="157"/>
      <c r="CK381" s="157"/>
      <c r="CL381" s="157"/>
      <c r="CM381" s="157"/>
      <c r="CN381" s="157"/>
      <c r="CO381" s="157"/>
      <c r="CP381" s="157"/>
      <c r="CQ381" s="157"/>
      <c r="CR381" s="157"/>
      <c r="CS381" s="157"/>
      <c r="CT381" s="157"/>
      <c r="CU381" s="157"/>
      <c r="CV381" s="157"/>
      <c r="CW381" s="157"/>
      <c r="CX381" s="157"/>
      <c r="CY381" s="157"/>
      <c r="CZ381" s="157"/>
      <c r="DA381" s="157"/>
      <c r="DB381" s="157"/>
      <c r="DC381" s="157"/>
    </row>
    <row r="382" spans="1:107" s="343" customFormat="1" ht="12" hidden="1" customHeight="1">
      <c r="A382" s="365" t="s">
        <v>601</v>
      </c>
      <c r="B382" s="366" t="s">
        <v>398</v>
      </c>
      <c r="C382" s="365" t="s">
        <v>1196</v>
      </c>
      <c r="D382" s="366" t="s">
        <v>377</v>
      </c>
      <c r="E382" s="366" t="s">
        <v>707</v>
      </c>
      <c r="F382" s="366" t="s">
        <v>592</v>
      </c>
      <c r="G382" s="366" t="s">
        <v>1344</v>
      </c>
      <c r="H382" s="366" t="s">
        <v>1137</v>
      </c>
      <c r="I382" s="366" t="s">
        <v>456</v>
      </c>
      <c r="J382" s="384">
        <v>460.02</v>
      </c>
      <c r="K382" s="384">
        <v>460.02</v>
      </c>
      <c r="L382" s="162" t="str">
        <f t="shared" si="260"/>
        <v>904043014160104909008000085300001</v>
      </c>
      <c r="M382" s="163">
        <f t="array" ref="M382">IF(COUNT(SEARCH(Удалить_Роспись_КВСР,$B382)*SEARCH(Удалить_Роспись_ПБС,$C382)*SEARCH(Удалить_Роспись_КФСР, $D382)*SEARCH(Удалить_Роспись_КЦСР,$E382)*SEARCH(Удалить_Роспись_КВР,$F382)*SEARCH(Удалить_Роспись_ЭК,$H382)*SEARCH(Удалить_Роспись_КР,$I382))&gt;0,0,1)</f>
        <v>1</v>
      </c>
      <c r="N382" s="163">
        <f t="array" ref="N382">IF(COUNT(SEARCH(Удалить_Индекс_КВСР,$B382)*SEARCH(Удалить_Индекс_ПБС,$C382)*SEARCH(Удалить_Индекс_КФСР,$D382)*SEARCH(Удалить_Индекс_КЦСР,$E382)*SEARCH(Удалить_Индекс_КВР,$F382)*SEARCH(Удалить_Индекс_ЭК,$H382)*SEARCH(Удалить_Индекс_КР,$I382))&gt;0,0,1)</f>
        <v>0</v>
      </c>
      <c r="O382" s="163" t="str">
        <f t="shared" si="262"/>
        <v/>
      </c>
      <c r="P382" s="263" t="str">
        <f t="shared" si="263"/>
        <v/>
      </c>
      <c r="Q382" s="263" t="str">
        <f t="shared" si="264"/>
        <v/>
      </c>
      <c r="R382" s="263" t="str">
        <f t="shared" si="265"/>
        <v/>
      </c>
      <c r="S382" s="263" t="str">
        <f t="shared" si="266"/>
        <v/>
      </c>
      <c r="T382" s="263" t="str">
        <f t="shared" si="267"/>
        <v/>
      </c>
      <c r="U382" s="263" t="str">
        <f t="shared" si="243"/>
        <v/>
      </c>
      <c r="V382" s="263" t="str">
        <f t="shared" si="268"/>
        <v/>
      </c>
      <c r="W382" s="263" t="str">
        <f t="shared" si="244"/>
        <v/>
      </c>
      <c r="X382" s="263" t="str">
        <f t="shared" si="269"/>
        <v/>
      </c>
      <c r="Y382" s="263" t="str">
        <f t="shared" si="270"/>
        <v/>
      </c>
      <c r="Z382" s="263" t="str">
        <f t="shared" si="271"/>
        <v/>
      </c>
      <c r="AA382" s="263" t="str">
        <f t="shared" si="272"/>
        <v/>
      </c>
      <c r="AB382" s="263" t="str">
        <f t="shared" si="255"/>
        <v/>
      </c>
      <c r="AC382" s="263" t="str">
        <f t="shared" si="245"/>
        <v/>
      </c>
      <c r="AD382" s="263" t="str">
        <f t="shared" si="256"/>
        <v/>
      </c>
      <c r="AE382" s="263" t="str">
        <f t="shared" si="273"/>
        <v/>
      </c>
      <c r="AF382" s="263" t="str">
        <f t="shared" si="274"/>
        <v/>
      </c>
      <c r="AG382" s="263"/>
      <c r="AH382" s="157"/>
      <c r="AI382" s="157"/>
      <c r="AJ382" s="163" t="str">
        <f t="shared" si="275"/>
        <v/>
      </c>
      <c r="AK382" s="163" t="str">
        <f t="shared" si="246"/>
        <v/>
      </c>
      <c r="AL382" s="163" t="str">
        <f t="shared" si="276"/>
        <v/>
      </c>
      <c r="AM382" s="163" t="str">
        <f t="shared" si="277"/>
        <v/>
      </c>
      <c r="AN382" s="163" t="str">
        <f t="shared" si="247"/>
        <v/>
      </c>
      <c r="AO382" s="163" t="str">
        <f t="shared" si="248"/>
        <v/>
      </c>
      <c r="AP382" s="163" t="str">
        <f t="shared" si="249"/>
        <v/>
      </c>
      <c r="AQ382" s="163" t="str">
        <f t="shared" si="250"/>
        <v/>
      </c>
      <c r="AR382" s="163" t="str">
        <f t="shared" si="251"/>
        <v/>
      </c>
      <c r="AS382" s="163" t="str">
        <f t="shared" si="257"/>
        <v/>
      </c>
      <c r="AT382" s="163" t="str">
        <f t="shared" si="258"/>
        <v/>
      </c>
      <c r="AU382" s="163" t="str">
        <f t="shared" si="278"/>
        <v>рбс</v>
      </c>
      <c r="AV382" s="163" t="str">
        <f t="shared" si="261"/>
        <v>рбс90404301416общпро</v>
      </c>
      <c r="AW382" s="162">
        <f t="shared" si="283"/>
        <v>460.02</v>
      </c>
      <c r="AX382" s="162">
        <f t="shared" si="284"/>
        <v>460.02</v>
      </c>
      <c r="AY382" s="162">
        <f t="shared" si="285"/>
        <v>0</v>
      </c>
      <c r="AZ382" s="162">
        <f t="shared" si="286"/>
        <v>0</v>
      </c>
      <c r="BA382" s="164">
        <f t="shared" si="252"/>
        <v>1</v>
      </c>
      <c r="BB382" s="164">
        <f t="shared" si="253"/>
        <v>1</v>
      </c>
      <c r="BC382" s="164">
        <f t="shared" si="254"/>
        <v>1</v>
      </c>
      <c r="BD382" s="162">
        <f t="shared" si="282"/>
        <v>0</v>
      </c>
      <c r="BE382" s="162">
        <f t="shared" si="279"/>
        <v>0</v>
      </c>
      <c r="BF382" s="179">
        <f t="shared" si="280"/>
        <v>0</v>
      </c>
      <c r="BG382" s="180">
        <f t="shared" si="281"/>
        <v>0</v>
      </c>
      <c r="BH382" s="254"/>
      <c r="BI382" s="254"/>
      <c r="BJ382" s="197"/>
      <c r="BK382" s="197"/>
      <c r="BL382" s="202" t="str">
        <f t="shared" si="259"/>
        <v>01</v>
      </c>
      <c r="BM382" s="157"/>
      <c r="BN382" s="157"/>
      <c r="BO382" s="157"/>
      <c r="BP382" s="157"/>
      <c r="BQ382" s="157"/>
      <c r="BR382" s="157"/>
      <c r="BS382" s="157"/>
      <c r="BT382" s="157"/>
      <c r="BU382" s="157"/>
      <c r="BV382" s="157"/>
      <c r="BW382" s="157"/>
      <c r="BX382" s="157"/>
      <c r="BY382" s="157"/>
      <c r="BZ382" s="157"/>
      <c r="CA382" s="157"/>
      <c r="CB382" s="157"/>
      <c r="CC382" s="157"/>
      <c r="CD382" s="157"/>
      <c r="CE382" s="157"/>
      <c r="CF382" s="157"/>
      <c r="CG382" s="157"/>
      <c r="CH382" s="157"/>
      <c r="CI382" s="157"/>
      <c r="CJ382" s="157"/>
      <c r="CK382" s="157"/>
      <c r="CL382" s="157"/>
      <c r="CM382" s="157"/>
      <c r="CN382" s="157"/>
      <c r="CO382" s="157"/>
      <c r="CP382" s="157"/>
      <c r="CQ382" s="157"/>
      <c r="CR382" s="157"/>
      <c r="CS382" s="157"/>
      <c r="CT382" s="157"/>
      <c r="CU382" s="157"/>
      <c r="CV382" s="157"/>
      <c r="CW382" s="157"/>
      <c r="CX382" s="157"/>
      <c r="CY382" s="157"/>
      <c r="CZ382" s="157"/>
      <c r="DA382" s="157"/>
      <c r="DB382" s="157"/>
      <c r="DC382" s="157"/>
    </row>
    <row r="383" spans="1:107" s="343" customFormat="1" ht="12" hidden="1" customHeight="1">
      <c r="A383" s="365" t="s">
        <v>601</v>
      </c>
      <c r="B383" s="366" t="s">
        <v>398</v>
      </c>
      <c r="C383" s="365" t="s">
        <v>1196</v>
      </c>
      <c r="D383" s="366" t="s">
        <v>402</v>
      </c>
      <c r="E383" s="366" t="s">
        <v>667</v>
      </c>
      <c r="F383" s="366" t="s">
        <v>533</v>
      </c>
      <c r="G383" s="366" t="s">
        <v>1344</v>
      </c>
      <c r="H383" s="366" t="s">
        <v>1184</v>
      </c>
      <c r="I383" s="366" t="s">
        <v>456</v>
      </c>
      <c r="J383" s="384">
        <v>7000</v>
      </c>
      <c r="K383" s="384">
        <v>7000</v>
      </c>
      <c r="L383" s="162" t="str">
        <f t="shared" si="260"/>
        <v>904043014160107902008000024400001</v>
      </c>
      <c r="M383" s="163">
        <f t="array" ref="M383">IF(COUNT(SEARCH(Удалить_Роспись_КВСР,$B383)*SEARCH(Удалить_Роспись_ПБС,$C383)*SEARCH(Удалить_Роспись_КФСР, $D383)*SEARCH(Удалить_Роспись_КЦСР,$E383)*SEARCH(Удалить_Роспись_КВР,$F383)*SEARCH(Удалить_Роспись_ЭК,$H383)*SEARCH(Удалить_Роспись_КР,$I383))&gt;0,0,1)</f>
        <v>1</v>
      </c>
      <c r="N383" s="163">
        <f t="array" ref="N383">IF(COUNT(SEARCH(Удалить_Индекс_КВСР,$B383)*SEARCH(Удалить_Индекс_ПБС,$C383)*SEARCH(Удалить_Индекс_КФСР,$D383)*SEARCH(Удалить_Индекс_КЦСР,$E383)*SEARCH(Удалить_Индекс_КВР,$F383)*SEARCH(Удалить_Индекс_ЭК,$H383)*SEARCH(Удалить_Индекс_КР,$I383))&gt;0,0,1)</f>
        <v>0</v>
      </c>
      <c r="O383" s="163" t="str">
        <f t="shared" si="262"/>
        <v/>
      </c>
      <c r="P383" s="263" t="str">
        <f t="shared" si="263"/>
        <v/>
      </c>
      <c r="Q383" s="263" t="str">
        <f t="shared" si="264"/>
        <v/>
      </c>
      <c r="R383" s="263" t="str">
        <f t="shared" si="265"/>
        <v/>
      </c>
      <c r="S383" s="263" t="str">
        <f t="shared" si="266"/>
        <v/>
      </c>
      <c r="T383" s="263" t="str">
        <f t="shared" si="267"/>
        <v/>
      </c>
      <c r="U383" s="263" t="str">
        <f t="shared" si="243"/>
        <v/>
      </c>
      <c r="V383" s="263" t="str">
        <f t="shared" si="268"/>
        <v/>
      </c>
      <c r="W383" s="263" t="str">
        <f t="shared" si="244"/>
        <v/>
      </c>
      <c r="X383" s="263" t="str">
        <f t="shared" si="269"/>
        <v/>
      </c>
      <c r="Y383" s="263" t="str">
        <f t="shared" si="270"/>
        <v>выб</v>
      </c>
      <c r="Z383" s="263" t="str">
        <f t="shared" si="271"/>
        <v/>
      </c>
      <c r="AA383" s="263" t="str">
        <f t="shared" si="272"/>
        <v/>
      </c>
      <c r="AB383" s="263" t="str">
        <f t="shared" si="255"/>
        <v/>
      </c>
      <c r="AC383" s="263" t="str">
        <f t="shared" si="245"/>
        <v/>
      </c>
      <c r="AD383" s="263" t="str">
        <f t="shared" si="256"/>
        <v/>
      </c>
      <c r="AE383" s="263" t="str">
        <f t="shared" si="273"/>
        <v/>
      </c>
      <c r="AF383" s="263" t="str">
        <f t="shared" si="274"/>
        <v/>
      </c>
      <c r="AG383" s="263"/>
      <c r="AH383" s="157"/>
      <c r="AI383" s="157"/>
      <c r="AJ383" s="163" t="str">
        <f t="shared" si="275"/>
        <v/>
      </c>
      <c r="AK383" s="163" t="str">
        <f t="shared" si="246"/>
        <v>выб</v>
      </c>
      <c r="AL383" s="163" t="str">
        <f t="shared" si="276"/>
        <v/>
      </c>
      <c r="AM383" s="163" t="str">
        <f t="shared" si="277"/>
        <v/>
      </c>
      <c r="AN383" s="163" t="str">
        <f t="shared" si="247"/>
        <v/>
      </c>
      <c r="AO383" s="163" t="str">
        <f t="shared" si="248"/>
        <v/>
      </c>
      <c r="AP383" s="163" t="str">
        <f t="shared" si="249"/>
        <v/>
      </c>
      <c r="AQ383" s="163" t="str">
        <f t="shared" si="250"/>
        <v/>
      </c>
      <c r="AR383" s="163" t="str">
        <f t="shared" si="251"/>
        <v/>
      </c>
      <c r="AS383" s="163" t="str">
        <f t="shared" si="257"/>
        <v/>
      </c>
      <c r="AT383" s="163" t="str">
        <f t="shared" si="258"/>
        <v/>
      </c>
      <c r="AU383" s="163" t="str">
        <f t="shared" si="278"/>
        <v>выб</v>
      </c>
      <c r="AV383" s="163" t="str">
        <f t="shared" si="261"/>
        <v>выб90404301416общпро</v>
      </c>
      <c r="AW383" s="162">
        <f t="shared" si="283"/>
        <v>7000</v>
      </c>
      <c r="AX383" s="162">
        <f t="shared" si="284"/>
        <v>7000</v>
      </c>
      <c r="AY383" s="162">
        <f t="shared" si="285"/>
        <v>0</v>
      </c>
      <c r="AZ383" s="162">
        <f t="shared" si="286"/>
        <v>0</v>
      </c>
      <c r="BA383" s="164">
        <f t="shared" si="252"/>
        <v>1</v>
      </c>
      <c r="BB383" s="164">
        <f t="shared" si="253"/>
        <v>1</v>
      </c>
      <c r="BC383" s="164">
        <f t="shared" si="254"/>
        <v>1</v>
      </c>
      <c r="BD383" s="162">
        <f t="shared" si="282"/>
        <v>0</v>
      </c>
      <c r="BE383" s="162">
        <f t="shared" si="279"/>
        <v>0</v>
      </c>
      <c r="BF383" s="179">
        <f t="shared" si="280"/>
        <v>0</v>
      </c>
      <c r="BG383" s="180">
        <f t="shared" si="281"/>
        <v>0</v>
      </c>
      <c r="BH383" s="254"/>
      <c r="BI383" s="254"/>
      <c r="BJ383" s="197"/>
      <c r="BK383" s="197"/>
      <c r="BL383" s="202" t="str">
        <f t="shared" si="259"/>
        <v>01</v>
      </c>
      <c r="BM383" s="157"/>
      <c r="BN383" s="157"/>
      <c r="BO383" s="157"/>
      <c r="BP383" s="157"/>
      <c r="BQ383" s="157"/>
      <c r="BR383" s="157"/>
      <c r="BS383" s="157"/>
      <c r="BT383" s="157"/>
      <c r="BU383" s="157"/>
      <c r="BV383" s="157"/>
      <c r="BW383" s="157"/>
      <c r="BX383" s="157"/>
      <c r="BY383" s="157"/>
      <c r="BZ383" s="157"/>
      <c r="CA383" s="157"/>
      <c r="CB383" s="157"/>
      <c r="CC383" s="157"/>
      <c r="CD383" s="157"/>
      <c r="CE383" s="157"/>
      <c r="CF383" s="157"/>
      <c r="CG383" s="157"/>
      <c r="CH383" s="157"/>
      <c r="CI383" s="157"/>
      <c r="CJ383" s="157"/>
      <c r="CK383" s="157"/>
      <c r="CL383" s="157"/>
      <c r="CM383" s="157"/>
      <c r="CN383" s="157"/>
      <c r="CO383" s="157"/>
      <c r="CP383" s="157"/>
      <c r="CQ383" s="157"/>
      <c r="CR383" s="157"/>
      <c r="CS383" s="157"/>
      <c r="CT383" s="157"/>
      <c r="CU383" s="157"/>
      <c r="CV383" s="157"/>
      <c r="CW383" s="157"/>
      <c r="CX383" s="157"/>
      <c r="CY383" s="157"/>
      <c r="CZ383" s="157"/>
      <c r="DA383" s="157"/>
      <c r="DB383" s="157"/>
      <c r="DC383" s="157"/>
    </row>
    <row r="384" spans="1:107" s="343" customFormat="1" ht="12" hidden="1" customHeight="1">
      <c r="A384" s="365" t="s">
        <v>601</v>
      </c>
      <c r="B384" s="366" t="s">
        <v>398</v>
      </c>
      <c r="C384" s="365" t="s">
        <v>1196</v>
      </c>
      <c r="D384" s="366" t="s">
        <v>402</v>
      </c>
      <c r="E384" s="366" t="s">
        <v>667</v>
      </c>
      <c r="F384" s="366" t="s">
        <v>558</v>
      </c>
      <c r="G384" s="366" t="s">
        <v>1344</v>
      </c>
      <c r="H384" s="366" t="s">
        <v>1171</v>
      </c>
      <c r="I384" s="366" t="s">
        <v>456</v>
      </c>
      <c r="J384" s="384">
        <v>716158.39</v>
      </c>
      <c r="K384" s="384">
        <v>716158.39</v>
      </c>
      <c r="L384" s="162" t="str">
        <f t="shared" si="260"/>
        <v>904043014160107902008000088000001</v>
      </c>
      <c r="M384" s="163">
        <f t="array" ref="M384">IF(COUNT(SEARCH(Удалить_Роспись_КВСР,$B384)*SEARCH(Удалить_Роспись_ПБС,$C384)*SEARCH(Удалить_Роспись_КФСР, $D384)*SEARCH(Удалить_Роспись_КЦСР,$E384)*SEARCH(Удалить_Роспись_КВР,$F384)*SEARCH(Удалить_Роспись_ЭК,$H384)*SEARCH(Удалить_Роспись_КР,$I384))&gt;0,0,1)</f>
        <v>1</v>
      </c>
      <c r="N384" s="163">
        <f t="array" ref="N384">IF(COUNT(SEARCH(Удалить_Индекс_КВСР,$B384)*SEARCH(Удалить_Индекс_ПБС,$C384)*SEARCH(Удалить_Индекс_КФСР,$D384)*SEARCH(Удалить_Индекс_КЦСР,$E384)*SEARCH(Удалить_Индекс_КВР,$F384)*SEARCH(Удалить_Индекс_ЭК,$H384)*SEARCH(Удалить_Индекс_КР,$I384))&gt;0,0,1)</f>
        <v>0</v>
      </c>
      <c r="O384" s="163" t="str">
        <f t="shared" si="262"/>
        <v/>
      </c>
      <c r="P384" s="263" t="str">
        <f t="shared" si="263"/>
        <v/>
      </c>
      <c r="Q384" s="263" t="str">
        <f t="shared" si="264"/>
        <v/>
      </c>
      <c r="R384" s="263" t="str">
        <f t="shared" si="265"/>
        <v/>
      </c>
      <c r="S384" s="263" t="str">
        <f t="shared" si="266"/>
        <v/>
      </c>
      <c r="T384" s="263" t="str">
        <f t="shared" si="267"/>
        <v/>
      </c>
      <c r="U384" s="263" t="str">
        <f t="shared" si="243"/>
        <v/>
      </c>
      <c r="V384" s="263" t="str">
        <f t="shared" si="268"/>
        <v/>
      </c>
      <c r="W384" s="263" t="str">
        <f t="shared" si="244"/>
        <v/>
      </c>
      <c r="X384" s="263" t="str">
        <f t="shared" si="269"/>
        <v/>
      </c>
      <c r="Y384" s="263" t="str">
        <f t="shared" si="270"/>
        <v>выб</v>
      </c>
      <c r="Z384" s="263" t="str">
        <f t="shared" si="271"/>
        <v/>
      </c>
      <c r="AA384" s="263" t="str">
        <f t="shared" si="272"/>
        <v/>
      </c>
      <c r="AB384" s="263" t="str">
        <f t="shared" si="255"/>
        <v/>
      </c>
      <c r="AC384" s="263" t="str">
        <f t="shared" si="245"/>
        <v/>
      </c>
      <c r="AD384" s="263" t="str">
        <f t="shared" si="256"/>
        <v/>
      </c>
      <c r="AE384" s="263" t="str">
        <f t="shared" si="273"/>
        <v/>
      </c>
      <c r="AF384" s="263" t="str">
        <f t="shared" si="274"/>
        <v/>
      </c>
      <c r="AG384" s="263"/>
      <c r="AH384" s="157"/>
      <c r="AI384" s="157"/>
      <c r="AJ384" s="163" t="str">
        <f t="shared" si="275"/>
        <v/>
      </c>
      <c r="AK384" s="163" t="str">
        <f t="shared" si="246"/>
        <v>выб</v>
      </c>
      <c r="AL384" s="163" t="str">
        <f t="shared" si="276"/>
        <v/>
      </c>
      <c r="AM384" s="163" t="str">
        <f t="shared" si="277"/>
        <v/>
      </c>
      <c r="AN384" s="163" t="str">
        <f t="shared" si="247"/>
        <v/>
      </c>
      <c r="AO384" s="163" t="str">
        <f t="shared" si="248"/>
        <v/>
      </c>
      <c r="AP384" s="163" t="str">
        <f t="shared" si="249"/>
        <v/>
      </c>
      <c r="AQ384" s="163" t="str">
        <f t="shared" si="250"/>
        <v/>
      </c>
      <c r="AR384" s="163" t="str">
        <f t="shared" si="251"/>
        <v/>
      </c>
      <c r="AS384" s="163" t="str">
        <f t="shared" si="257"/>
        <v/>
      </c>
      <c r="AT384" s="163" t="str">
        <f t="shared" si="258"/>
        <v/>
      </c>
      <c r="AU384" s="163" t="str">
        <f t="shared" si="278"/>
        <v>выб</v>
      </c>
      <c r="AV384" s="163" t="str">
        <f t="shared" si="261"/>
        <v>выб90404301416общпро</v>
      </c>
      <c r="AW384" s="162">
        <f t="shared" si="283"/>
        <v>716158.39</v>
      </c>
      <c r="AX384" s="162">
        <f t="shared" si="284"/>
        <v>716158.39</v>
      </c>
      <c r="AY384" s="162">
        <f t="shared" si="285"/>
        <v>0</v>
      </c>
      <c r="AZ384" s="162">
        <f t="shared" si="286"/>
        <v>0</v>
      </c>
      <c r="BA384" s="164">
        <f t="shared" si="252"/>
        <v>1</v>
      </c>
      <c r="BB384" s="164">
        <f t="shared" si="253"/>
        <v>1</v>
      </c>
      <c r="BC384" s="164">
        <f t="shared" si="254"/>
        <v>1</v>
      </c>
      <c r="BD384" s="162">
        <f t="shared" si="282"/>
        <v>0</v>
      </c>
      <c r="BE384" s="162">
        <f t="shared" si="279"/>
        <v>0</v>
      </c>
      <c r="BF384" s="179">
        <f t="shared" si="280"/>
        <v>0</v>
      </c>
      <c r="BG384" s="180">
        <f t="shared" si="281"/>
        <v>0</v>
      </c>
      <c r="BH384" s="254"/>
      <c r="BI384" s="254"/>
      <c r="BJ384" s="197"/>
      <c r="BK384" s="197"/>
      <c r="BL384" s="202" t="str">
        <f t="shared" si="259"/>
        <v>01</v>
      </c>
      <c r="BM384" s="157"/>
      <c r="BN384" s="157"/>
      <c r="BO384" s="157"/>
      <c r="BP384" s="157"/>
      <c r="BQ384" s="157"/>
      <c r="BR384" s="157"/>
      <c r="BS384" s="157"/>
      <c r="BT384" s="157"/>
      <c r="BU384" s="157"/>
      <c r="BV384" s="157"/>
      <c r="BW384" s="157"/>
      <c r="BX384" s="157"/>
      <c r="BY384" s="157"/>
      <c r="BZ384" s="157"/>
      <c r="CA384" s="157"/>
      <c r="CB384" s="157"/>
      <c r="CC384" s="157"/>
      <c r="CD384" s="157"/>
      <c r="CE384" s="157"/>
      <c r="CF384" s="157"/>
      <c r="CG384" s="157"/>
      <c r="CH384" s="157"/>
      <c r="CI384" s="157"/>
      <c r="CJ384" s="157"/>
      <c r="CK384" s="157"/>
      <c r="CL384" s="157"/>
      <c r="CM384" s="157"/>
      <c r="CN384" s="157"/>
      <c r="CO384" s="157"/>
      <c r="CP384" s="157"/>
      <c r="CQ384" s="157"/>
      <c r="CR384" s="157"/>
      <c r="CS384" s="157"/>
      <c r="CT384" s="157"/>
      <c r="CU384" s="157"/>
      <c r="CV384" s="157"/>
      <c r="CW384" s="157"/>
      <c r="CX384" s="157"/>
      <c r="CY384" s="157"/>
      <c r="CZ384" s="157"/>
      <c r="DA384" s="157"/>
      <c r="DB384" s="157"/>
      <c r="DC384" s="157"/>
    </row>
    <row r="385" spans="1:107" s="343" customFormat="1" ht="12" hidden="1" customHeight="1">
      <c r="A385" s="365" t="s">
        <v>601</v>
      </c>
      <c r="B385" s="366" t="s">
        <v>398</v>
      </c>
      <c r="C385" s="365" t="s">
        <v>1196</v>
      </c>
      <c r="D385" s="366" t="s">
        <v>399</v>
      </c>
      <c r="E385" s="366" t="s">
        <v>651</v>
      </c>
      <c r="F385" s="366" t="s">
        <v>552</v>
      </c>
      <c r="G385" s="366" t="s">
        <v>1344</v>
      </c>
      <c r="H385" s="366" t="s">
        <v>1945</v>
      </c>
      <c r="I385" s="366" t="s">
        <v>456</v>
      </c>
      <c r="J385" s="384">
        <v>50000</v>
      </c>
      <c r="K385" s="384">
        <v>0</v>
      </c>
      <c r="L385" s="162" t="str">
        <f t="shared" si="260"/>
        <v>904043014160111901008000087000001</v>
      </c>
      <c r="M385" s="163">
        <f t="array" ref="M385">IF(COUNT(SEARCH(Удалить_Роспись_КВСР,$B385)*SEARCH(Удалить_Роспись_ПБС,$C385)*SEARCH(Удалить_Роспись_КФСР, $D385)*SEARCH(Удалить_Роспись_КЦСР,$E385)*SEARCH(Удалить_Роспись_КВР,$F385)*SEARCH(Удалить_Роспись_ЭК,$H385)*SEARCH(Удалить_Роспись_КР,$I385))&gt;0,0,1)</f>
        <v>1</v>
      </c>
      <c r="N385" s="163">
        <v>1</v>
      </c>
      <c r="O385" s="163" t="str">
        <f t="shared" si="262"/>
        <v/>
      </c>
      <c r="P385" s="263" t="str">
        <f t="shared" si="263"/>
        <v/>
      </c>
      <c r="Q385" s="263" t="str">
        <f t="shared" si="264"/>
        <v/>
      </c>
      <c r="R385" s="263" t="str">
        <f t="shared" si="265"/>
        <v/>
      </c>
      <c r="S385" s="263" t="str">
        <f t="shared" si="266"/>
        <v/>
      </c>
      <c r="T385" s="263" t="str">
        <f t="shared" si="267"/>
        <v>рез</v>
      </c>
      <c r="U385" s="263" t="str">
        <f t="shared" si="243"/>
        <v/>
      </c>
      <c r="V385" s="263" t="str">
        <f t="shared" si="268"/>
        <v/>
      </c>
      <c r="W385" s="263" t="str">
        <f t="shared" si="244"/>
        <v/>
      </c>
      <c r="X385" s="263" t="str">
        <f t="shared" si="269"/>
        <v/>
      </c>
      <c r="Y385" s="263" t="str">
        <f t="shared" si="270"/>
        <v/>
      </c>
      <c r="Z385" s="263" t="str">
        <f t="shared" si="271"/>
        <v/>
      </c>
      <c r="AA385" s="263" t="str">
        <f t="shared" si="272"/>
        <v/>
      </c>
      <c r="AB385" s="263" t="str">
        <f t="shared" si="255"/>
        <v/>
      </c>
      <c r="AC385" s="263" t="str">
        <f t="shared" si="245"/>
        <v/>
      </c>
      <c r="AD385" s="263" t="str">
        <f t="shared" si="256"/>
        <v/>
      </c>
      <c r="AE385" s="263" t="str">
        <f t="shared" si="273"/>
        <v/>
      </c>
      <c r="AF385" s="263" t="str">
        <f t="shared" si="274"/>
        <v/>
      </c>
      <c r="AG385" s="263"/>
      <c r="AH385" s="157"/>
      <c r="AI385" s="157"/>
      <c r="AJ385" s="163" t="str">
        <f t="shared" si="275"/>
        <v/>
      </c>
      <c r="AK385" s="163" t="str">
        <f t="shared" si="246"/>
        <v/>
      </c>
      <c r="AL385" s="163" t="str">
        <f t="shared" si="276"/>
        <v/>
      </c>
      <c r="AM385" s="163" t="str">
        <f t="shared" si="277"/>
        <v/>
      </c>
      <c r="AN385" s="163" t="str">
        <f t="shared" si="247"/>
        <v/>
      </c>
      <c r="AO385" s="163" t="str">
        <f t="shared" si="248"/>
        <v/>
      </c>
      <c r="AP385" s="163" t="str">
        <f t="shared" si="249"/>
        <v/>
      </c>
      <c r="AQ385" s="163" t="str">
        <f t="shared" si="250"/>
        <v/>
      </c>
      <c r="AR385" s="163" t="str">
        <f t="shared" si="251"/>
        <v/>
      </c>
      <c r="AS385" s="163" t="str">
        <f t="shared" si="257"/>
        <v/>
      </c>
      <c r="AT385" s="163" t="str">
        <f t="shared" si="258"/>
        <v/>
      </c>
      <c r="AU385" s="163" t="str">
        <f t="shared" si="278"/>
        <v>рбс</v>
      </c>
      <c r="AV385" s="163" t="str">
        <f t="shared" si="261"/>
        <v>рбс90404301416общпро</v>
      </c>
      <c r="AW385" s="162">
        <f t="shared" si="283"/>
        <v>50000</v>
      </c>
      <c r="AX385" s="162">
        <f t="shared" si="284"/>
        <v>0</v>
      </c>
      <c r="AY385" s="162">
        <f t="shared" si="285"/>
        <v>50000</v>
      </c>
      <c r="AZ385" s="162">
        <f t="shared" si="286"/>
        <v>0</v>
      </c>
      <c r="BA385" s="164">
        <f t="shared" si="252"/>
        <v>1</v>
      </c>
      <c r="BB385" s="164">
        <f t="shared" si="253"/>
        <v>1</v>
      </c>
      <c r="BC385" s="164">
        <f t="shared" si="254"/>
        <v>1</v>
      </c>
      <c r="BD385" s="162">
        <f t="shared" si="282"/>
        <v>50000</v>
      </c>
      <c r="BE385" s="162">
        <f t="shared" si="279"/>
        <v>0</v>
      </c>
      <c r="BF385" s="179">
        <f t="shared" si="280"/>
        <v>50000</v>
      </c>
      <c r="BG385" s="180">
        <f t="shared" si="281"/>
        <v>50000</v>
      </c>
      <c r="BH385" s="254"/>
      <c r="BI385" s="254"/>
      <c r="BJ385" s="197"/>
      <c r="BK385" s="197"/>
      <c r="BL385" s="202" t="str">
        <f t="shared" si="259"/>
        <v>01</v>
      </c>
      <c r="BM385" s="157"/>
      <c r="BN385" s="157"/>
      <c r="BO385" s="157"/>
      <c r="BP385" s="157"/>
      <c r="BQ385" s="157"/>
      <c r="BR385" s="157"/>
      <c r="BS385" s="157"/>
      <c r="BT385" s="157"/>
      <c r="BU385" s="157"/>
      <c r="BV385" s="157"/>
      <c r="BW385" s="157"/>
      <c r="BX385" s="157"/>
      <c r="BY385" s="157"/>
      <c r="BZ385" s="157"/>
      <c r="CA385" s="157"/>
      <c r="CB385" s="157"/>
      <c r="CC385" s="157"/>
      <c r="CD385" s="157"/>
      <c r="CE385" s="157"/>
      <c r="CF385" s="157"/>
      <c r="CG385" s="157"/>
      <c r="CH385" s="157"/>
      <c r="CI385" s="157"/>
      <c r="CJ385" s="157"/>
      <c r="CK385" s="157"/>
      <c r="CL385" s="157"/>
      <c r="CM385" s="157"/>
      <c r="CN385" s="157"/>
      <c r="CO385" s="157"/>
      <c r="CP385" s="157"/>
      <c r="CQ385" s="157"/>
      <c r="CR385" s="157"/>
      <c r="CS385" s="157"/>
      <c r="CT385" s="157"/>
      <c r="CU385" s="157"/>
      <c r="CV385" s="157"/>
      <c r="CW385" s="157"/>
      <c r="CX385" s="157"/>
      <c r="CY385" s="157"/>
      <c r="CZ385" s="157"/>
      <c r="DA385" s="157"/>
      <c r="DB385" s="157"/>
      <c r="DC385" s="157"/>
    </row>
    <row r="386" spans="1:107" s="343" customFormat="1" ht="12" hidden="1" customHeight="1">
      <c r="A386" s="365" t="s">
        <v>601</v>
      </c>
      <c r="B386" s="366" t="s">
        <v>398</v>
      </c>
      <c r="C386" s="365" t="s">
        <v>1196</v>
      </c>
      <c r="D386" s="366" t="s">
        <v>383</v>
      </c>
      <c r="E386" s="366" t="s">
        <v>1368</v>
      </c>
      <c r="F386" s="366" t="s">
        <v>533</v>
      </c>
      <c r="G386" s="366" t="s">
        <v>1344</v>
      </c>
      <c r="H386" s="366" t="s">
        <v>1089</v>
      </c>
      <c r="I386" s="366" t="s">
        <v>456</v>
      </c>
      <c r="J386" s="384">
        <v>50000</v>
      </c>
      <c r="K386" s="384">
        <v>50000</v>
      </c>
      <c r="L386" s="162" t="str">
        <f t="shared" si="260"/>
        <v>90404301416011324400Д005024400001</v>
      </c>
      <c r="M386" s="163">
        <f t="array" ref="M386">IF(COUNT(SEARCH(Удалить_Роспись_КВСР,$B386)*SEARCH(Удалить_Роспись_ПБС,$C386)*SEARCH(Удалить_Роспись_КФСР, $D386)*SEARCH(Удалить_Роспись_КЦСР,$E386)*SEARCH(Удалить_Роспись_КВР,$F386)*SEARCH(Удалить_Роспись_ЭК,$H386)*SEARCH(Удалить_Роспись_КР,$I386))&gt;0,0,1)</f>
        <v>1</v>
      </c>
      <c r="N386" s="163">
        <v>1</v>
      </c>
      <c r="O386" s="163" t="str">
        <f t="shared" si="262"/>
        <v/>
      </c>
      <c r="P386" s="263" t="str">
        <f t="shared" si="263"/>
        <v/>
      </c>
      <c r="Q386" s="263" t="str">
        <f t="shared" si="264"/>
        <v/>
      </c>
      <c r="R386" s="263" t="str">
        <f t="shared" si="265"/>
        <v/>
      </c>
      <c r="S386" s="263" t="str">
        <f t="shared" si="266"/>
        <v/>
      </c>
      <c r="T386" s="263" t="str">
        <f t="shared" si="267"/>
        <v/>
      </c>
      <c r="U386" s="263" t="str">
        <f t="shared" si="243"/>
        <v/>
      </c>
      <c r="V386" s="263" t="str">
        <f t="shared" si="268"/>
        <v/>
      </c>
      <c r="W386" s="263" t="str">
        <f t="shared" si="244"/>
        <v/>
      </c>
      <c r="X386" s="263" t="str">
        <f t="shared" si="269"/>
        <v/>
      </c>
      <c r="Y386" s="263" t="str">
        <f t="shared" si="270"/>
        <v/>
      </c>
      <c r="Z386" s="263" t="str">
        <f t="shared" si="271"/>
        <v/>
      </c>
      <c r="AA386" s="263" t="str">
        <f t="shared" si="272"/>
        <v/>
      </c>
      <c r="AB386" s="263" t="str">
        <f t="shared" si="255"/>
        <v/>
      </c>
      <c r="AC386" s="263" t="str">
        <f t="shared" si="245"/>
        <v/>
      </c>
      <c r="AD386" s="263" t="str">
        <f t="shared" si="256"/>
        <v/>
      </c>
      <c r="AE386" s="263" t="str">
        <f t="shared" si="273"/>
        <v/>
      </c>
      <c r="AF386" s="263" t="str">
        <f t="shared" si="274"/>
        <v/>
      </c>
      <c r="AG386" s="263"/>
      <c r="AH386" s="157"/>
      <c r="AI386" s="157"/>
      <c r="AJ386" s="163" t="str">
        <f t="shared" si="275"/>
        <v/>
      </c>
      <c r="AK386" s="163" t="str">
        <f t="shared" si="246"/>
        <v/>
      </c>
      <c r="AL386" s="163" t="str">
        <f t="shared" si="276"/>
        <v/>
      </c>
      <c r="AM386" s="163" t="str">
        <f t="shared" si="277"/>
        <v/>
      </c>
      <c r="AN386" s="163" t="str">
        <f t="shared" si="247"/>
        <v/>
      </c>
      <c r="AO386" s="163" t="str">
        <f t="shared" si="248"/>
        <v/>
      </c>
      <c r="AP386" s="163" t="str">
        <f t="shared" si="249"/>
        <v/>
      </c>
      <c r="AQ386" s="163" t="str">
        <f t="shared" si="250"/>
        <v/>
      </c>
      <c r="AR386" s="163" t="str">
        <f t="shared" si="251"/>
        <v/>
      </c>
      <c r="AS386" s="163" t="str">
        <f t="shared" si="257"/>
        <v/>
      </c>
      <c r="AT386" s="163" t="str">
        <f t="shared" si="258"/>
        <v/>
      </c>
      <c r="AU386" s="163" t="str">
        <f t="shared" si="278"/>
        <v>рбс</v>
      </c>
      <c r="AV386" s="163" t="str">
        <f t="shared" si="261"/>
        <v>рбс90404301416общпро</v>
      </c>
      <c r="AW386" s="162">
        <f t="shared" si="283"/>
        <v>50000</v>
      </c>
      <c r="AX386" s="162">
        <f t="shared" si="284"/>
        <v>50000</v>
      </c>
      <c r="AY386" s="162">
        <f t="shared" si="285"/>
        <v>50000</v>
      </c>
      <c r="AZ386" s="162">
        <f t="shared" si="286"/>
        <v>50000</v>
      </c>
      <c r="BA386" s="164">
        <f t="shared" si="252"/>
        <v>1</v>
      </c>
      <c r="BB386" s="164">
        <f t="shared" si="253"/>
        <v>1</v>
      </c>
      <c r="BC386" s="164">
        <f t="shared" si="254"/>
        <v>1</v>
      </c>
      <c r="BD386" s="162">
        <f t="shared" si="282"/>
        <v>50000</v>
      </c>
      <c r="BE386" s="162">
        <f t="shared" si="279"/>
        <v>50000</v>
      </c>
      <c r="BF386" s="179">
        <f t="shared" si="280"/>
        <v>50000</v>
      </c>
      <c r="BG386" s="180">
        <f t="shared" si="281"/>
        <v>50000</v>
      </c>
      <c r="BH386" s="254"/>
      <c r="BI386" s="254"/>
      <c r="BJ386" s="197"/>
      <c r="BK386" s="197"/>
      <c r="BL386" s="202" t="str">
        <f t="shared" si="259"/>
        <v>01</v>
      </c>
      <c r="BM386" s="157"/>
      <c r="BN386" s="157"/>
      <c r="BO386" s="157"/>
      <c r="BP386" s="157"/>
      <c r="BQ386" s="157"/>
      <c r="BR386" s="157"/>
      <c r="BS386" s="157"/>
      <c r="BT386" s="157"/>
      <c r="BU386" s="157"/>
      <c r="BV386" s="157"/>
      <c r="BW386" s="157"/>
      <c r="BX386" s="157"/>
      <c r="BY386" s="157"/>
      <c r="BZ386" s="157"/>
      <c r="CA386" s="157"/>
      <c r="CB386" s="157"/>
      <c r="CC386" s="157"/>
      <c r="CD386" s="157"/>
      <c r="CE386" s="157"/>
      <c r="CF386" s="157"/>
      <c r="CG386" s="157"/>
      <c r="CH386" s="157"/>
      <c r="CI386" s="157"/>
      <c r="CJ386" s="157"/>
      <c r="CK386" s="157"/>
      <c r="CL386" s="157"/>
      <c r="CM386" s="157"/>
      <c r="CN386" s="157"/>
      <c r="CO386" s="157"/>
      <c r="CP386" s="157"/>
      <c r="CQ386" s="157"/>
      <c r="CR386" s="157"/>
      <c r="CS386" s="157"/>
      <c r="CT386" s="157"/>
      <c r="CU386" s="157"/>
      <c r="CV386" s="157"/>
      <c r="CW386" s="157"/>
      <c r="CX386" s="157"/>
      <c r="CY386" s="157"/>
      <c r="CZ386" s="157"/>
      <c r="DA386" s="157"/>
      <c r="DB386" s="157"/>
      <c r="DC386" s="157"/>
    </row>
    <row r="387" spans="1:107" s="343" customFormat="1" ht="12" hidden="1" customHeight="1">
      <c r="A387" s="365" t="s">
        <v>601</v>
      </c>
      <c r="B387" s="366" t="s">
        <v>398</v>
      </c>
      <c r="C387" s="365" t="s">
        <v>1196</v>
      </c>
      <c r="D387" s="366" t="s">
        <v>383</v>
      </c>
      <c r="E387" s="366" t="s">
        <v>711</v>
      </c>
      <c r="F387" s="366" t="s">
        <v>533</v>
      </c>
      <c r="G387" s="366" t="s">
        <v>1344</v>
      </c>
      <c r="H387" s="366" t="s">
        <v>1089</v>
      </c>
      <c r="I387" s="366" t="s">
        <v>456</v>
      </c>
      <c r="J387" s="384">
        <v>15000</v>
      </c>
      <c r="K387" s="384">
        <v>0</v>
      </c>
      <c r="L387" s="162" t="str">
        <f t="shared" si="260"/>
        <v>904043014160113252008000024400001</v>
      </c>
      <c r="M387" s="163">
        <f t="array" ref="M387">IF(COUNT(SEARCH(Удалить_Роспись_КВСР,$B387)*SEARCH(Удалить_Роспись_ПБС,$C387)*SEARCH(Удалить_Роспись_КФСР, $D387)*SEARCH(Удалить_Роспись_КЦСР,$E387)*SEARCH(Удалить_Роспись_КВР,$F387)*SEARCH(Удалить_Роспись_ЭК,$H387)*SEARCH(Удалить_Роспись_КР,$I387))&gt;0,0,1)</f>
        <v>1</v>
      </c>
      <c r="N387" s="163">
        <v>1</v>
      </c>
      <c r="O387" s="163" t="str">
        <f t="shared" si="262"/>
        <v/>
      </c>
      <c r="P387" s="263" t="str">
        <f t="shared" si="263"/>
        <v/>
      </c>
      <c r="Q387" s="263" t="str">
        <f t="shared" si="264"/>
        <v/>
      </c>
      <c r="R387" s="263" t="str">
        <f t="shared" si="265"/>
        <v/>
      </c>
      <c r="S387" s="263" t="str">
        <f t="shared" si="266"/>
        <v/>
      </c>
      <c r="T387" s="263" t="str">
        <f t="shared" si="267"/>
        <v/>
      </c>
      <c r="U387" s="263" t="str">
        <f t="shared" ref="U387:U450" si="288">IF(LEFT($E387,3)="795","рцп","")</f>
        <v/>
      </c>
      <c r="V387" s="263" t="str">
        <f t="shared" si="268"/>
        <v/>
      </c>
      <c r="W387" s="263" t="str">
        <f t="shared" ref="W387:W450" si="289">IF(AND($B387="806",$D387="0503"),"бла","")</f>
        <v/>
      </c>
      <c r="X387" s="263" t="str">
        <f t="shared" si="269"/>
        <v/>
      </c>
      <c r="Y387" s="263" t="str">
        <f t="shared" si="270"/>
        <v/>
      </c>
      <c r="Z387" s="263" t="str">
        <f t="shared" si="271"/>
        <v/>
      </c>
      <c r="AA387" s="263" t="str">
        <f t="shared" si="272"/>
        <v/>
      </c>
      <c r="AB387" s="263" t="str">
        <f t="shared" si="255"/>
        <v/>
      </c>
      <c r="AC387" s="263" t="str">
        <f t="shared" ref="AC387:AC450" si="290">IF($D387="1301","дол","")</f>
        <v/>
      </c>
      <c r="AD387" s="263" t="str">
        <f t="shared" si="256"/>
        <v/>
      </c>
      <c r="AE387" s="263" t="str">
        <f t="shared" si="273"/>
        <v/>
      </c>
      <c r="AF387" s="263" t="str">
        <f t="shared" si="274"/>
        <v/>
      </c>
      <c r="AG387" s="263"/>
      <c r="AH387" s="157"/>
      <c r="AI387" s="157"/>
      <c r="AJ387" s="163" t="str">
        <f t="shared" si="275"/>
        <v/>
      </c>
      <c r="AK387" s="163" t="str">
        <f t="shared" ref="AK387:AK450" si="291">IF($D387="0107","выб","")</f>
        <v/>
      </c>
      <c r="AL387" s="163" t="str">
        <f t="shared" si="276"/>
        <v/>
      </c>
      <c r="AM387" s="163" t="str">
        <f t="shared" si="277"/>
        <v/>
      </c>
      <c r="AN387" s="163" t="str">
        <f t="shared" ref="AN387:AN450" si="292">IF($D387="0501","жил","")</f>
        <v/>
      </c>
      <c r="AO387" s="163" t="str">
        <f t="shared" ref="AO387:AO450" si="293">IF($D387="1101","физ","")</f>
        <v/>
      </c>
      <c r="AP387" s="163" t="str">
        <f t="shared" ref="AP387:AP450" si="294">IF($D387="0408","тра","")</f>
        <v/>
      </c>
      <c r="AQ387" s="163" t="str">
        <f t="shared" ref="AQ387:AQ450" si="295">IF($D387="1001","пен","")</f>
        <v/>
      </c>
      <c r="AR387" s="163" t="str">
        <f t="shared" ref="AR387:AR450" si="296">IF(LEFT($E387,3)="795","рцп","")</f>
        <v/>
      </c>
      <c r="AS387" s="163" t="str">
        <f t="shared" si="257"/>
        <v/>
      </c>
      <c r="AT387" s="163" t="str">
        <f t="shared" si="258"/>
        <v/>
      </c>
      <c r="AU387" s="163" t="str">
        <f t="shared" si="278"/>
        <v>рбс</v>
      </c>
      <c r="AV387" s="163" t="str">
        <f t="shared" si="261"/>
        <v>рбс90404301416общпро</v>
      </c>
      <c r="AW387" s="162">
        <f t="shared" si="283"/>
        <v>15000</v>
      </c>
      <c r="AX387" s="162">
        <f t="shared" si="284"/>
        <v>0</v>
      </c>
      <c r="AY387" s="162">
        <f t="shared" si="285"/>
        <v>15000</v>
      </c>
      <c r="AZ387" s="162">
        <f t="shared" si="286"/>
        <v>0</v>
      </c>
      <c r="BA387" s="164">
        <f t="shared" ref="BA387:BA450" si="297">VLOOKUP(H387,спр_Индексации_ЭКР,2,FALSE)</f>
        <v>1</v>
      </c>
      <c r="BB387" s="164">
        <f t="shared" ref="BB387:BB450" si="298">VLOOKUP(H387,спр_Индексации_ЭКР,4,FALSE)</f>
        <v>1</v>
      </c>
      <c r="BC387" s="164">
        <f t="shared" ref="BC387:BC450" si="299">VLOOKUP(H387,спр_Индексации_ЭКР,5,FALSE)</f>
        <v>1</v>
      </c>
      <c r="BD387" s="162">
        <f t="shared" si="282"/>
        <v>15000</v>
      </c>
      <c r="BE387" s="162">
        <f t="shared" si="279"/>
        <v>0</v>
      </c>
      <c r="BF387" s="179">
        <f t="shared" si="280"/>
        <v>15000</v>
      </c>
      <c r="BG387" s="180">
        <f t="shared" si="281"/>
        <v>15000</v>
      </c>
      <c r="BH387" s="254"/>
      <c r="BI387" s="254"/>
      <c r="BJ387" s="197"/>
      <c r="BK387" s="197"/>
      <c r="BL387" s="202" t="str">
        <f t="shared" si="259"/>
        <v>01</v>
      </c>
      <c r="BM387" s="157"/>
      <c r="BN387" s="157"/>
      <c r="BO387" s="157"/>
      <c r="BP387" s="157"/>
      <c r="BQ387" s="157"/>
      <c r="BR387" s="157"/>
      <c r="BS387" s="157"/>
      <c r="BT387" s="157"/>
      <c r="BU387" s="157"/>
      <c r="BV387" s="157"/>
      <c r="BW387" s="157"/>
      <c r="BX387" s="157"/>
      <c r="BY387" s="157"/>
      <c r="BZ387" s="157"/>
      <c r="CA387" s="157"/>
      <c r="CB387" s="157"/>
      <c r="CC387" s="157"/>
      <c r="CD387" s="157"/>
      <c r="CE387" s="157"/>
      <c r="CF387" s="157"/>
      <c r="CG387" s="157"/>
      <c r="CH387" s="157"/>
      <c r="CI387" s="157"/>
      <c r="CJ387" s="157"/>
      <c r="CK387" s="157"/>
      <c r="CL387" s="157"/>
      <c r="CM387" s="157"/>
      <c r="CN387" s="157"/>
      <c r="CO387" s="157"/>
      <c r="CP387" s="157"/>
      <c r="CQ387" s="157"/>
      <c r="CR387" s="157"/>
      <c r="CS387" s="157"/>
      <c r="CT387" s="157"/>
      <c r="CU387" s="157"/>
      <c r="CV387" s="157"/>
      <c r="CW387" s="157"/>
      <c r="CX387" s="157"/>
      <c r="CY387" s="157"/>
      <c r="CZ387" s="157"/>
      <c r="DA387" s="157"/>
      <c r="DB387" s="157"/>
      <c r="DC387" s="157"/>
    </row>
    <row r="388" spans="1:107" s="343" customFormat="1" ht="12" hidden="1" customHeight="1">
      <c r="A388" s="365" t="s">
        <v>601</v>
      </c>
      <c r="B388" s="366" t="s">
        <v>398</v>
      </c>
      <c r="C388" s="365" t="s">
        <v>1196</v>
      </c>
      <c r="D388" s="366" t="s">
        <v>383</v>
      </c>
      <c r="E388" s="366" t="s">
        <v>1197</v>
      </c>
      <c r="F388" s="366" t="s">
        <v>533</v>
      </c>
      <c r="G388" s="366" t="s">
        <v>1344</v>
      </c>
      <c r="H388" s="366" t="s">
        <v>1089</v>
      </c>
      <c r="I388" s="366" t="s">
        <v>456</v>
      </c>
      <c r="J388" s="384">
        <v>50000</v>
      </c>
      <c r="K388" s="384">
        <v>4000</v>
      </c>
      <c r="L388" s="162" t="str">
        <f t="shared" si="260"/>
        <v>90404301416011328100Д005024400001</v>
      </c>
      <c r="M388" s="163">
        <f t="array" ref="M388">IF(COUNT(SEARCH(Удалить_Роспись_КВСР,$B388)*SEARCH(Удалить_Роспись_ПБС,$C388)*SEARCH(Удалить_Роспись_КФСР, $D388)*SEARCH(Удалить_Роспись_КЦСР,$E388)*SEARCH(Удалить_Роспись_КВР,$F388)*SEARCH(Удалить_Роспись_ЭК,$H388)*SEARCH(Удалить_Роспись_КР,$I388))&gt;0,0,1)</f>
        <v>1</v>
      </c>
      <c r="N388" s="163">
        <v>1</v>
      </c>
      <c r="O388" s="163" t="str">
        <f t="shared" si="262"/>
        <v/>
      </c>
      <c r="P388" s="263" t="str">
        <f t="shared" si="263"/>
        <v/>
      </c>
      <c r="Q388" s="263" t="str">
        <f t="shared" si="264"/>
        <v/>
      </c>
      <c r="R388" s="263" t="str">
        <f t="shared" si="265"/>
        <v/>
      </c>
      <c r="S388" s="263" t="str">
        <f t="shared" si="266"/>
        <v/>
      </c>
      <c r="T388" s="263" t="str">
        <f t="shared" si="267"/>
        <v/>
      </c>
      <c r="U388" s="263" t="str">
        <f t="shared" si="288"/>
        <v/>
      </c>
      <c r="V388" s="263" t="str">
        <f t="shared" si="268"/>
        <v/>
      </c>
      <c r="W388" s="263" t="str">
        <f t="shared" si="289"/>
        <v/>
      </c>
      <c r="X388" s="263" t="str">
        <f t="shared" si="269"/>
        <v/>
      </c>
      <c r="Y388" s="263" t="str">
        <f t="shared" si="270"/>
        <v/>
      </c>
      <c r="Z388" s="263" t="str">
        <f t="shared" si="271"/>
        <v/>
      </c>
      <c r="AA388" s="263" t="str">
        <f t="shared" si="272"/>
        <v/>
      </c>
      <c r="AB388" s="263" t="str">
        <f t="shared" ref="AB388:AB451" si="300">IF($F388="611","смз","")</f>
        <v/>
      </c>
      <c r="AC388" s="263" t="str">
        <f t="shared" si="290"/>
        <v/>
      </c>
      <c r="AD388" s="263" t="str">
        <f t="shared" ref="AD388:AD451" si="301">IF($F388="612","сиц","")</f>
        <v/>
      </c>
      <c r="AE388" s="263" t="str">
        <f t="shared" si="273"/>
        <v/>
      </c>
      <c r="AF388" s="263" t="str">
        <f t="shared" si="274"/>
        <v/>
      </c>
      <c r="AG388" s="263"/>
      <c r="AH388" s="157"/>
      <c r="AI388" s="157"/>
      <c r="AJ388" s="163" t="str">
        <f t="shared" si="275"/>
        <v/>
      </c>
      <c r="AK388" s="163" t="str">
        <f t="shared" si="291"/>
        <v/>
      </c>
      <c r="AL388" s="163" t="str">
        <f t="shared" si="276"/>
        <v/>
      </c>
      <c r="AM388" s="163" t="str">
        <f t="shared" si="277"/>
        <v/>
      </c>
      <c r="AN388" s="163" t="str">
        <f t="shared" si="292"/>
        <v/>
      </c>
      <c r="AO388" s="163" t="str">
        <f t="shared" si="293"/>
        <v/>
      </c>
      <c r="AP388" s="163" t="str">
        <f t="shared" si="294"/>
        <v/>
      </c>
      <c r="AQ388" s="163" t="str">
        <f t="shared" si="295"/>
        <v/>
      </c>
      <c r="AR388" s="163" t="str">
        <f t="shared" si="296"/>
        <v/>
      </c>
      <c r="AS388" s="163" t="str">
        <f t="shared" ref="AS388:AS451" si="302">IF($F388="611","смз","")</f>
        <v/>
      </c>
      <c r="AT388" s="163" t="str">
        <f t="shared" ref="AT388:AT451" si="303">IF($F388="612","сиц","")</f>
        <v/>
      </c>
      <c r="AU388" s="163" t="str">
        <f t="shared" si="278"/>
        <v>рбс</v>
      </c>
      <c r="AV388" s="163" t="str">
        <f t="shared" si="261"/>
        <v>рбс90404301416общпро</v>
      </c>
      <c r="AW388" s="162">
        <f t="shared" si="283"/>
        <v>50000</v>
      </c>
      <c r="AX388" s="162">
        <f t="shared" si="284"/>
        <v>4000</v>
      </c>
      <c r="AY388" s="162">
        <f t="shared" si="285"/>
        <v>50000</v>
      </c>
      <c r="AZ388" s="162">
        <f t="shared" si="286"/>
        <v>4000</v>
      </c>
      <c r="BA388" s="164">
        <f t="shared" si="297"/>
        <v>1</v>
      </c>
      <c r="BB388" s="164">
        <f t="shared" si="298"/>
        <v>1</v>
      </c>
      <c r="BC388" s="164">
        <f t="shared" si="299"/>
        <v>1</v>
      </c>
      <c r="BD388" s="162">
        <f t="shared" si="282"/>
        <v>50000</v>
      </c>
      <c r="BE388" s="162">
        <f t="shared" si="279"/>
        <v>4000</v>
      </c>
      <c r="BF388" s="179">
        <f t="shared" si="280"/>
        <v>50000</v>
      </c>
      <c r="BG388" s="180">
        <f t="shared" si="281"/>
        <v>50000</v>
      </c>
      <c r="BH388" s="254"/>
      <c r="BI388" s="254"/>
      <c r="BJ388" s="197"/>
      <c r="BK388" s="197"/>
      <c r="BL388" s="202" t="str">
        <f t="shared" si="259"/>
        <v>01</v>
      </c>
      <c r="BM388" s="157"/>
      <c r="BN388" s="157"/>
      <c r="BO388" s="157"/>
      <c r="BP388" s="157"/>
      <c r="BQ388" s="157"/>
      <c r="BR388" s="157"/>
      <c r="BS388" s="157"/>
      <c r="BT388" s="157"/>
      <c r="BU388" s="157"/>
      <c r="BV388" s="157"/>
      <c r="BW388" s="157"/>
      <c r="BX388" s="157"/>
      <c r="BY388" s="157"/>
      <c r="BZ388" s="157"/>
      <c r="CA388" s="157"/>
      <c r="CB388" s="157"/>
      <c r="CC388" s="157"/>
      <c r="CD388" s="157"/>
      <c r="CE388" s="157"/>
      <c r="CF388" s="157"/>
      <c r="CG388" s="157"/>
      <c r="CH388" s="157"/>
      <c r="CI388" s="157"/>
      <c r="CJ388" s="157"/>
      <c r="CK388" s="157"/>
      <c r="CL388" s="157"/>
      <c r="CM388" s="157"/>
      <c r="CN388" s="157"/>
      <c r="CO388" s="157"/>
      <c r="CP388" s="157"/>
      <c r="CQ388" s="157"/>
      <c r="CR388" s="157"/>
      <c r="CS388" s="157"/>
      <c r="CT388" s="157"/>
      <c r="CU388" s="157"/>
      <c r="CV388" s="157"/>
      <c r="CW388" s="157"/>
      <c r="CX388" s="157"/>
      <c r="CY388" s="157"/>
      <c r="CZ388" s="157"/>
      <c r="DA388" s="157"/>
      <c r="DB388" s="157"/>
      <c r="DC388" s="157"/>
    </row>
    <row r="389" spans="1:107" s="343" customFormat="1" ht="12" hidden="1" customHeight="1">
      <c r="A389" s="365" t="s">
        <v>601</v>
      </c>
      <c r="B389" s="366" t="s">
        <v>398</v>
      </c>
      <c r="C389" s="365" t="s">
        <v>1196</v>
      </c>
      <c r="D389" s="366" t="s">
        <v>383</v>
      </c>
      <c r="E389" s="366" t="s">
        <v>1369</v>
      </c>
      <c r="F389" s="366" t="s">
        <v>533</v>
      </c>
      <c r="G389" s="366" t="s">
        <v>1344</v>
      </c>
      <c r="H389" s="366" t="s">
        <v>1089</v>
      </c>
      <c r="I389" s="366" t="s">
        <v>456</v>
      </c>
      <c r="J389" s="384">
        <v>15000</v>
      </c>
      <c r="K389" s="384">
        <v>0</v>
      </c>
      <c r="L389" s="162" t="str">
        <f t="shared" si="260"/>
        <v>90404301416011328200Д002024400001</v>
      </c>
      <c r="M389" s="163">
        <f t="array" ref="M389">IF(COUNT(SEARCH(Удалить_Роспись_КВСР,$B389)*SEARCH(Удалить_Роспись_ПБС,$C389)*SEARCH(Удалить_Роспись_КФСР, $D389)*SEARCH(Удалить_Роспись_КЦСР,$E389)*SEARCH(Удалить_Роспись_КВР,$F389)*SEARCH(Удалить_Роспись_ЭК,$H389)*SEARCH(Удалить_Роспись_КР,$I389))&gt;0,0,1)</f>
        <v>1</v>
      </c>
      <c r="N389" s="163">
        <v>1</v>
      </c>
      <c r="O389" s="163" t="str">
        <f t="shared" si="262"/>
        <v/>
      </c>
      <c r="P389" s="263" t="str">
        <f t="shared" si="263"/>
        <v/>
      </c>
      <c r="Q389" s="263" t="str">
        <f t="shared" si="264"/>
        <v/>
      </c>
      <c r="R389" s="263" t="str">
        <f t="shared" si="265"/>
        <v/>
      </c>
      <c r="S389" s="263" t="str">
        <f t="shared" si="266"/>
        <v/>
      </c>
      <c r="T389" s="263" t="str">
        <f t="shared" si="267"/>
        <v/>
      </c>
      <c r="U389" s="263" t="str">
        <f t="shared" si="288"/>
        <v/>
      </c>
      <c r="V389" s="263" t="str">
        <f t="shared" si="268"/>
        <v/>
      </c>
      <c r="W389" s="263" t="str">
        <f t="shared" si="289"/>
        <v/>
      </c>
      <c r="X389" s="263" t="str">
        <f t="shared" si="269"/>
        <v/>
      </c>
      <c r="Y389" s="263" t="str">
        <f t="shared" si="270"/>
        <v/>
      </c>
      <c r="Z389" s="263" t="str">
        <f t="shared" si="271"/>
        <v/>
      </c>
      <c r="AA389" s="263" t="str">
        <f t="shared" si="272"/>
        <v/>
      </c>
      <c r="AB389" s="263" t="str">
        <f t="shared" si="300"/>
        <v/>
      </c>
      <c r="AC389" s="263" t="str">
        <f t="shared" si="290"/>
        <v/>
      </c>
      <c r="AD389" s="263" t="str">
        <f t="shared" si="301"/>
        <v/>
      </c>
      <c r="AE389" s="263" t="str">
        <f t="shared" si="273"/>
        <v/>
      </c>
      <c r="AF389" s="263" t="str">
        <f t="shared" si="274"/>
        <v/>
      </c>
      <c r="AG389" s="263"/>
      <c r="AH389" s="157"/>
      <c r="AI389" s="157"/>
      <c r="AJ389" s="163" t="str">
        <f t="shared" si="275"/>
        <v/>
      </c>
      <c r="AK389" s="163" t="str">
        <f t="shared" si="291"/>
        <v/>
      </c>
      <c r="AL389" s="163" t="str">
        <f t="shared" si="276"/>
        <v/>
      </c>
      <c r="AM389" s="163" t="str">
        <f t="shared" si="277"/>
        <v/>
      </c>
      <c r="AN389" s="163" t="str">
        <f t="shared" si="292"/>
        <v/>
      </c>
      <c r="AO389" s="163" t="str">
        <f t="shared" si="293"/>
        <v/>
      </c>
      <c r="AP389" s="163" t="str">
        <f t="shared" si="294"/>
        <v/>
      </c>
      <c r="AQ389" s="163" t="str">
        <f t="shared" si="295"/>
        <v/>
      </c>
      <c r="AR389" s="163" t="str">
        <f t="shared" si="296"/>
        <v/>
      </c>
      <c r="AS389" s="163" t="str">
        <f t="shared" si="302"/>
        <v/>
      </c>
      <c r="AT389" s="163" t="str">
        <f t="shared" si="303"/>
        <v/>
      </c>
      <c r="AU389" s="163" t="str">
        <f t="shared" si="278"/>
        <v>рбс</v>
      </c>
      <c r="AV389" s="163" t="str">
        <f t="shared" si="261"/>
        <v>рбс90404301416общпро</v>
      </c>
      <c r="AW389" s="162">
        <f t="shared" si="283"/>
        <v>15000</v>
      </c>
      <c r="AX389" s="162">
        <f t="shared" si="284"/>
        <v>0</v>
      </c>
      <c r="AY389" s="162">
        <f t="shared" si="285"/>
        <v>15000</v>
      </c>
      <c r="AZ389" s="162">
        <f t="shared" si="286"/>
        <v>0</v>
      </c>
      <c r="BA389" s="164">
        <f t="shared" si="297"/>
        <v>1</v>
      </c>
      <c r="BB389" s="164">
        <f t="shared" si="298"/>
        <v>1</v>
      </c>
      <c r="BC389" s="164">
        <f t="shared" si="299"/>
        <v>1</v>
      </c>
      <c r="BD389" s="162">
        <f t="shared" si="282"/>
        <v>15000</v>
      </c>
      <c r="BE389" s="162">
        <f t="shared" si="279"/>
        <v>0</v>
      </c>
      <c r="BF389" s="179">
        <f t="shared" si="280"/>
        <v>15000</v>
      </c>
      <c r="BG389" s="180">
        <f t="shared" si="281"/>
        <v>15000</v>
      </c>
      <c r="BH389" s="254"/>
      <c r="BI389" s="254"/>
      <c r="BJ389" s="197"/>
      <c r="BK389" s="197"/>
      <c r="BL389" s="202" t="str">
        <f t="shared" ref="BL389:BL452" si="304">IF(LEFT(B389,1)="9",LEFT(D389,2),"")</f>
        <v>01</v>
      </c>
      <c r="BM389" s="157"/>
      <c r="BN389" s="157"/>
      <c r="BO389" s="157"/>
      <c r="BP389" s="157"/>
      <c r="BQ389" s="157"/>
      <c r="BR389" s="157"/>
      <c r="BS389" s="157"/>
      <c r="BT389" s="157"/>
      <c r="BU389" s="157"/>
      <c r="BV389" s="157"/>
      <c r="BW389" s="157"/>
      <c r="BX389" s="157"/>
      <c r="BY389" s="157"/>
      <c r="BZ389" s="157"/>
      <c r="CA389" s="157"/>
      <c r="CB389" s="157"/>
      <c r="CC389" s="157"/>
      <c r="CD389" s="157"/>
      <c r="CE389" s="157"/>
      <c r="CF389" s="157"/>
      <c r="CG389" s="157"/>
      <c r="CH389" s="157"/>
      <c r="CI389" s="157"/>
      <c r="CJ389" s="157"/>
      <c r="CK389" s="157"/>
      <c r="CL389" s="157"/>
      <c r="CM389" s="157"/>
      <c r="CN389" s="157"/>
      <c r="CO389" s="157"/>
      <c r="CP389" s="157"/>
      <c r="CQ389" s="157"/>
      <c r="CR389" s="157"/>
      <c r="CS389" s="157"/>
      <c r="CT389" s="157"/>
      <c r="CU389" s="157"/>
      <c r="CV389" s="157"/>
      <c r="CW389" s="157"/>
      <c r="CX389" s="157"/>
      <c r="CY389" s="157"/>
      <c r="CZ389" s="157"/>
      <c r="DA389" s="157"/>
      <c r="DB389" s="157"/>
      <c r="DC389" s="157"/>
    </row>
    <row r="390" spans="1:107" ht="12" hidden="1" customHeight="1">
      <c r="A390" s="365" t="s">
        <v>601</v>
      </c>
      <c r="B390" s="366" t="s">
        <v>398</v>
      </c>
      <c r="C390" s="365" t="s">
        <v>1196</v>
      </c>
      <c r="D390" s="366" t="s">
        <v>383</v>
      </c>
      <c r="E390" s="366" t="s">
        <v>1370</v>
      </c>
      <c r="F390" s="366" t="s">
        <v>533</v>
      </c>
      <c r="G390" s="366" t="s">
        <v>1344</v>
      </c>
      <c r="H390" s="366" t="s">
        <v>1089</v>
      </c>
      <c r="I390" s="366" t="s">
        <v>456</v>
      </c>
      <c r="J390" s="384">
        <v>90000</v>
      </c>
      <c r="K390" s="384">
        <v>0</v>
      </c>
      <c r="L390" s="162" t="str">
        <f t="shared" si="260"/>
        <v>904043014160113289008000024400001</v>
      </c>
      <c r="M390" s="163">
        <f t="array" ref="M390">IF(COUNT(SEARCH(Удалить_Роспись_КВСР,$B390)*SEARCH(Удалить_Роспись_ПБС,$C390)*SEARCH(Удалить_Роспись_КФСР, $D390)*SEARCH(Удалить_Роспись_КЦСР,$E390)*SEARCH(Удалить_Роспись_КВР,$F390)*SEARCH(Удалить_Роспись_ЭК,$H390)*SEARCH(Удалить_Роспись_КР,$I390))&gt;0,0,1)</f>
        <v>1</v>
      </c>
      <c r="N390" s="163">
        <v>1</v>
      </c>
      <c r="O390" s="163" t="str">
        <f t="shared" si="262"/>
        <v/>
      </c>
      <c r="P390" s="263" t="str">
        <f t="shared" si="263"/>
        <v/>
      </c>
      <c r="Q390" s="263" t="str">
        <f t="shared" si="264"/>
        <v/>
      </c>
      <c r="R390" s="263" t="str">
        <f t="shared" si="265"/>
        <v/>
      </c>
      <c r="S390" s="263" t="str">
        <f t="shared" si="266"/>
        <v/>
      </c>
      <c r="T390" s="263" t="str">
        <f t="shared" si="267"/>
        <v/>
      </c>
      <c r="U390" s="263" t="str">
        <f t="shared" si="288"/>
        <v/>
      </c>
      <c r="V390" s="263" t="str">
        <f t="shared" si="268"/>
        <v/>
      </c>
      <c r="W390" s="263" t="str">
        <f t="shared" si="289"/>
        <v/>
      </c>
      <c r="X390" s="263" t="str">
        <f t="shared" si="269"/>
        <v/>
      </c>
      <c r="Y390" s="263" t="str">
        <f t="shared" si="270"/>
        <v/>
      </c>
      <c r="Z390" s="263" t="str">
        <f t="shared" si="271"/>
        <v/>
      </c>
      <c r="AA390" s="263" t="str">
        <f t="shared" si="272"/>
        <v/>
      </c>
      <c r="AB390" s="263" t="str">
        <f t="shared" si="300"/>
        <v/>
      </c>
      <c r="AC390" s="263" t="str">
        <f t="shared" si="290"/>
        <v/>
      </c>
      <c r="AD390" s="263" t="str">
        <f t="shared" si="301"/>
        <v/>
      </c>
      <c r="AE390" s="263" t="str">
        <f t="shared" si="273"/>
        <v/>
      </c>
      <c r="AF390" s="263" t="str">
        <f t="shared" si="274"/>
        <v/>
      </c>
      <c r="AG390" s="263"/>
      <c r="AJ390" s="163" t="str">
        <f t="shared" si="275"/>
        <v/>
      </c>
      <c r="AK390" s="163" t="str">
        <f t="shared" si="291"/>
        <v/>
      </c>
      <c r="AL390" s="163" t="str">
        <f t="shared" si="276"/>
        <v/>
      </c>
      <c r="AM390" s="163" t="str">
        <f t="shared" si="277"/>
        <v/>
      </c>
      <c r="AN390" s="163" t="str">
        <f t="shared" si="292"/>
        <v/>
      </c>
      <c r="AO390" s="163" t="str">
        <f t="shared" si="293"/>
        <v/>
      </c>
      <c r="AP390" s="163" t="str">
        <f t="shared" si="294"/>
        <v/>
      </c>
      <c r="AQ390" s="163" t="str">
        <f t="shared" si="295"/>
        <v/>
      </c>
      <c r="AR390" s="163" t="str">
        <f t="shared" si="296"/>
        <v/>
      </c>
      <c r="AS390" s="163" t="str">
        <f t="shared" si="302"/>
        <v/>
      </c>
      <c r="AT390" s="163" t="str">
        <f t="shared" si="303"/>
        <v/>
      </c>
      <c r="AU390" s="163" t="str">
        <f t="shared" si="278"/>
        <v>рбс</v>
      </c>
      <c r="AV390" s="163" t="str">
        <f t="shared" si="261"/>
        <v>рбс90404301416общпро</v>
      </c>
      <c r="AW390" s="162">
        <f t="shared" si="283"/>
        <v>90000</v>
      </c>
      <c r="AX390" s="162">
        <f t="shared" si="284"/>
        <v>0</v>
      </c>
      <c r="AY390" s="162">
        <f t="shared" si="285"/>
        <v>90000</v>
      </c>
      <c r="AZ390" s="162">
        <f t="shared" si="286"/>
        <v>0</v>
      </c>
      <c r="BA390" s="164">
        <f t="shared" si="297"/>
        <v>1</v>
      </c>
      <c r="BB390" s="164">
        <f t="shared" si="298"/>
        <v>1</v>
      </c>
      <c r="BC390" s="164">
        <f t="shared" si="299"/>
        <v>1</v>
      </c>
      <c r="BD390" s="162">
        <f t="shared" si="282"/>
        <v>90000</v>
      </c>
      <c r="BE390" s="162">
        <f t="shared" si="279"/>
        <v>0</v>
      </c>
      <c r="BF390" s="179">
        <f t="shared" si="280"/>
        <v>90000</v>
      </c>
      <c r="BG390" s="180">
        <f t="shared" si="281"/>
        <v>90000</v>
      </c>
      <c r="BH390" s="254"/>
      <c r="BI390" s="254"/>
      <c r="BJ390" s="197"/>
      <c r="BK390" s="197"/>
      <c r="BL390" s="202" t="str">
        <f t="shared" si="304"/>
        <v>01</v>
      </c>
    </row>
    <row r="391" spans="1:107" ht="12" hidden="1" customHeight="1">
      <c r="A391" s="365" t="s">
        <v>601</v>
      </c>
      <c r="B391" s="366" t="s">
        <v>398</v>
      </c>
      <c r="C391" s="365" t="s">
        <v>1196</v>
      </c>
      <c r="D391" s="366" t="s">
        <v>383</v>
      </c>
      <c r="E391" s="366" t="s">
        <v>652</v>
      </c>
      <c r="F391" s="366" t="s">
        <v>548</v>
      </c>
      <c r="G391" s="366" t="s">
        <v>1344</v>
      </c>
      <c r="H391" s="366" t="s">
        <v>1086</v>
      </c>
      <c r="I391" s="366" t="s">
        <v>331</v>
      </c>
      <c r="J391" s="384">
        <v>41781.870000000003</v>
      </c>
      <c r="K391" s="384">
        <v>0</v>
      </c>
      <c r="L391" s="162" t="str">
        <f t="shared" ref="L391:L454" si="305">CONCATENATE(B391,C391,D391,E391,F391,G391,I391)</f>
        <v>904043014160113802007514012100010</v>
      </c>
      <c r="M391" s="163">
        <f t="array" ref="M391">IF(COUNT(SEARCH(Удалить_Роспись_КВСР,$B391)*SEARCH(Удалить_Роспись_ПБС,$C391)*SEARCH(Удалить_Роспись_КФСР, $D391)*SEARCH(Удалить_Роспись_КЦСР,$E391)*SEARCH(Удалить_Роспись_КВР,$F391)*SEARCH(Удалить_Роспись_ЭК,$H391)*SEARCH(Удалить_Роспись_КР,$I391))&gt;0,0,1)</f>
        <v>0</v>
      </c>
      <c r="N391" s="163">
        <f t="array" ref="N391">IF(COUNT(SEARCH(Удалить_Индекс_КВСР,$B391)*SEARCH(Удалить_Индекс_ПБС,$C391)*SEARCH(Удалить_Индекс_КФСР,$D391)*SEARCH(Удалить_Индекс_КЦСР,$E391)*SEARCH(Удалить_Индекс_КВР,$F391)*SEARCH(Удалить_Индекс_ЭК,$H391)*SEARCH(Удалить_Индекс_КР,$I391))&gt;0,0,1)</f>
        <v>0</v>
      </c>
      <c r="O391" s="163" t="str">
        <f t="shared" si="262"/>
        <v/>
      </c>
      <c r="P391" s="263" t="str">
        <f t="shared" si="263"/>
        <v/>
      </c>
      <c r="Q391" s="263" t="str">
        <f t="shared" si="264"/>
        <v/>
      </c>
      <c r="R391" s="263" t="str">
        <f t="shared" si="265"/>
        <v/>
      </c>
      <c r="S391" s="263" t="str">
        <f t="shared" si="266"/>
        <v/>
      </c>
      <c r="T391" s="263" t="str">
        <f t="shared" si="267"/>
        <v/>
      </c>
      <c r="U391" s="263" t="str">
        <f t="shared" si="288"/>
        <v/>
      </c>
      <c r="V391" s="263" t="str">
        <f t="shared" si="268"/>
        <v/>
      </c>
      <c r="W391" s="263" t="str">
        <f t="shared" si="289"/>
        <v/>
      </c>
      <c r="X391" s="263" t="str">
        <f t="shared" si="269"/>
        <v/>
      </c>
      <c r="Y391" s="263" t="str">
        <f t="shared" si="270"/>
        <v/>
      </c>
      <c r="Z391" s="263" t="str">
        <f t="shared" si="271"/>
        <v/>
      </c>
      <c r="AA391" s="263" t="str">
        <f t="shared" si="272"/>
        <v/>
      </c>
      <c r="AB391" s="263" t="str">
        <f t="shared" si="300"/>
        <v/>
      </c>
      <c r="AC391" s="263" t="str">
        <f t="shared" si="290"/>
        <v/>
      </c>
      <c r="AD391" s="263" t="str">
        <f t="shared" si="301"/>
        <v/>
      </c>
      <c r="AE391" s="263" t="str">
        <f t="shared" si="273"/>
        <v/>
      </c>
      <c r="AF391" s="263" t="str">
        <f t="shared" si="274"/>
        <v/>
      </c>
      <c r="AG391" s="263"/>
      <c r="AJ391" s="163" t="str">
        <f t="shared" si="275"/>
        <v/>
      </c>
      <c r="AK391" s="163" t="str">
        <f t="shared" si="291"/>
        <v/>
      </c>
      <c r="AL391" s="163" t="str">
        <f t="shared" si="276"/>
        <v/>
      </c>
      <c r="AM391" s="163" t="str">
        <f t="shared" si="277"/>
        <v>меж</v>
      </c>
      <c r="AN391" s="163" t="str">
        <f t="shared" si="292"/>
        <v/>
      </c>
      <c r="AO391" s="163" t="str">
        <f t="shared" si="293"/>
        <v/>
      </c>
      <c r="AP391" s="163" t="str">
        <f t="shared" si="294"/>
        <v/>
      </c>
      <c r="AQ391" s="163" t="str">
        <f t="shared" si="295"/>
        <v/>
      </c>
      <c r="AR391" s="163" t="str">
        <f t="shared" si="296"/>
        <v/>
      </c>
      <c r="AS391" s="163" t="str">
        <f t="shared" si="302"/>
        <v/>
      </c>
      <c r="AT391" s="163" t="str">
        <f t="shared" si="303"/>
        <v/>
      </c>
      <c r="AU391" s="163" t="str">
        <f t="shared" si="278"/>
        <v>меж</v>
      </c>
      <c r="AV391" s="163" t="str">
        <f t="shared" ref="AV391:AV454" si="306">CONCATENATE(AU391,B391,C391,IF(ISNA(VLOOKUP(I391,спр_Платные,1,FALSE)),"общ","пла"),VLOOKUP(H391,спр_Индексации_ЭКР,3,FALSE))</f>
        <v>меж90404301416общопл</v>
      </c>
      <c r="AW391" s="162">
        <f t="shared" si="283"/>
        <v>0</v>
      </c>
      <c r="AX391" s="162">
        <f t="shared" si="284"/>
        <v>0</v>
      </c>
      <c r="AY391" s="162">
        <f t="shared" si="285"/>
        <v>0</v>
      </c>
      <c r="AZ391" s="162">
        <f t="shared" si="286"/>
        <v>0</v>
      </c>
      <c r="BA391" s="164">
        <f t="shared" si="297"/>
        <v>1</v>
      </c>
      <c r="BB391" s="164">
        <f t="shared" si="298"/>
        <v>1</v>
      </c>
      <c r="BC391" s="164">
        <f t="shared" si="299"/>
        <v>1</v>
      </c>
      <c r="BD391" s="162">
        <f t="shared" si="282"/>
        <v>0</v>
      </c>
      <c r="BE391" s="162">
        <f t="shared" si="279"/>
        <v>0</v>
      </c>
      <c r="BF391" s="179">
        <f t="shared" si="280"/>
        <v>0</v>
      </c>
      <c r="BG391" s="180">
        <f t="shared" si="281"/>
        <v>0</v>
      </c>
      <c r="BH391" s="254"/>
      <c r="BI391" s="254"/>
      <c r="BJ391" s="197"/>
      <c r="BK391" s="197"/>
      <c r="BL391" s="202" t="str">
        <f t="shared" si="304"/>
        <v>01</v>
      </c>
    </row>
    <row r="392" spans="1:107" ht="12" hidden="1" customHeight="1">
      <c r="A392" s="365" t="s">
        <v>601</v>
      </c>
      <c r="B392" s="366" t="s">
        <v>398</v>
      </c>
      <c r="C392" s="365" t="s">
        <v>1196</v>
      </c>
      <c r="D392" s="366" t="s">
        <v>383</v>
      </c>
      <c r="E392" s="366" t="s">
        <v>652</v>
      </c>
      <c r="F392" s="366" t="s">
        <v>642</v>
      </c>
      <c r="G392" s="366" t="s">
        <v>1344</v>
      </c>
      <c r="H392" s="366" t="s">
        <v>1088</v>
      </c>
      <c r="I392" s="366" t="s">
        <v>331</v>
      </c>
      <c r="J392" s="384">
        <v>12618.13</v>
      </c>
      <c r="K392" s="384">
        <v>0</v>
      </c>
      <c r="L392" s="162" t="str">
        <f t="shared" si="305"/>
        <v>904043014160113802007514012900010</v>
      </c>
      <c r="M392" s="163">
        <f t="array" ref="M392">IF(COUNT(SEARCH(Удалить_Роспись_КВСР,$B392)*SEARCH(Удалить_Роспись_ПБС,$C392)*SEARCH(Удалить_Роспись_КФСР, $D392)*SEARCH(Удалить_Роспись_КЦСР,$E392)*SEARCH(Удалить_Роспись_КВР,$F392)*SEARCH(Удалить_Роспись_ЭК,$H392)*SEARCH(Удалить_Роспись_КР,$I392))&gt;0,0,1)</f>
        <v>0</v>
      </c>
      <c r="N392" s="163">
        <f t="array" ref="N392">IF(COUNT(SEARCH(Удалить_Индекс_КВСР,$B392)*SEARCH(Удалить_Индекс_ПБС,$C392)*SEARCH(Удалить_Индекс_КФСР,$D392)*SEARCH(Удалить_Индекс_КЦСР,$E392)*SEARCH(Удалить_Индекс_КВР,$F392)*SEARCH(Удалить_Индекс_ЭК,$H392)*SEARCH(Удалить_Индекс_КР,$I392))&gt;0,0,1)</f>
        <v>0</v>
      </c>
      <c r="O392" s="163" t="str">
        <f t="shared" ref="O392:O455" si="307">IF(OR($E392="09200П0000"),"тра","")</f>
        <v/>
      </c>
      <c r="P392" s="263" t="str">
        <f t="shared" ref="P392:P455" si="308">IF($E392="09200Л0000","воз","")</f>
        <v/>
      </c>
      <c r="Q392" s="263" t="str">
        <f t="shared" ref="Q392:Q455" si="309">IF(OR($E392="90900Д0000"),"инв","")</f>
        <v/>
      </c>
      <c r="R392" s="263" t="str">
        <f t="shared" ref="R392:R455" si="310">IF(OR($E392="90900Ж0000"),"зем","")</f>
        <v/>
      </c>
      <c r="S392" s="263" t="str">
        <f t="shared" ref="S392:S455" si="311">IF($D392="1001","пен","")</f>
        <v/>
      </c>
      <c r="T392" s="263" t="str">
        <f t="shared" ref="T392:T455" si="312">IF($E392="9010080000","рез","")</f>
        <v/>
      </c>
      <c r="U392" s="263" t="str">
        <f t="shared" si="288"/>
        <v/>
      </c>
      <c r="V392" s="263" t="str">
        <f t="shared" ref="V392:V455" si="313">IF(AND(OR($B392="830",B392="863",B392="856"),OR($F392="412",$F392="414",F392="464")),"мер","")</f>
        <v/>
      </c>
      <c r="W392" s="263" t="str">
        <f t="shared" si="289"/>
        <v/>
      </c>
      <c r="X392" s="263" t="str">
        <f t="shared" ref="X392:X455" si="314">IF(AND(F392="412",D392="0501"),"жил","")</f>
        <v/>
      </c>
      <c r="Y392" s="263" t="str">
        <f t="shared" ref="Y392:Y455" si="315">IF($D392="0107","выб","")</f>
        <v/>
      </c>
      <c r="Z392" s="263" t="str">
        <f t="shared" ref="Z392:Z455" si="316">IF(OR($F392="500",F392="511",F392="521",F392="523",F392="530",F392="540"),"меж","")</f>
        <v/>
      </c>
      <c r="AA392" s="263" t="str">
        <f t="shared" ref="AA392:AA455" si="317">IF(OR(I392="12",I392="36"),"соф","")</f>
        <v/>
      </c>
      <c r="AB392" s="263" t="str">
        <f t="shared" si="300"/>
        <v/>
      </c>
      <c r="AC392" s="263" t="str">
        <f t="shared" si="290"/>
        <v/>
      </c>
      <c r="AD392" s="263" t="str">
        <f t="shared" si="301"/>
        <v/>
      </c>
      <c r="AE392" s="263" t="str">
        <f t="shared" ref="AE392:AE455" si="318">IF(AND($B392="890",$E392="9098000",F392="870"),"рсф","")</f>
        <v/>
      </c>
      <c r="AF392" s="263" t="str">
        <f t="shared" ref="AF392:AF455" si="319">IF(AND($F392="330",B392="806"),"поч","")</f>
        <v/>
      </c>
      <c r="AG392" s="263"/>
      <c r="AJ392" s="163" t="str">
        <f t="shared" ref="AJ392:AJ455" si="320">IF(AND(D392="0503",F392="247"),"осв","")</f>
        <v/>
      </c>
      <c r="AK392" s="163" t="str">
        <f t="shared" si="291"/>
        <v/>
      </c>
      <c r="AL392" s="163" t="str">
        <f t="shared" ref="AL392:AL455" si="321">IF($D392="0503","бла","")</f>
        <v/>
      </c>
      <c r="AM392" s="163" t="str">
        <f t="shared" ref="AM392:AM455" si="322">IF(OR($I392="10",$I392="04",I392="30",I392="34"),"меж","")</f>
        <v>меж</v>
      </c>
      <c r="AN392" s="163" t="str">
        <f t="shared" si="292"/>
        <v/>
      </c>
      <c r="AO392" s="163" t="str">
        <f t="shared" si="293"/>
        <v/>
      </c>
      <c r="AP392" s="163" t="str">
        <f t="shared" si="294"/>
        <v/>
      </c>
      <c r="AQ392" s="163" t="str">
        <f t="shared" si="295"/>
        <v/>
      </c>
      <c r="AR392" s="163" t="str">
        <f t="shared" si="296"/>
        <v/>
      </c>
      <c r="AS392" s="163" t="str">
        <f t="shared" si="302"/>
        <v/>
      </c>
      <c r="AT392" s="163" t="str">
        <f t="shared" si="303"/>
        <v/>
      </c>
      <c r="AU392" s="163" t="str">
        <f t="shared" ref="AU392:AU455" si="323">IF(LEFT(B392,1)="9",LEFT(CONCATENATE(AJ392,AK392,AL392,AM392,AN392,AP392,AQ392,AR392,AS392,AT392,AO392,"рбс"),3),LEFT(CONCATENATE(O392,P392,Q392,R392,S392,T392,U392,V392,W392,X392,Y392,Z392,AA392,AB392,AC392,AD392,AE392,AF392,"рбс"),3))</f>
        <v>меж</v>
      </c>
      <c r="AV392" s="163" t="str">
        <f t="shared" si="306"/>
        <v>меж90404301416общопл</v>
      </c>
      <c r="AW392" s="162">
        <f t="shared" si="283"/>
        <v>0</v>
      </c>
      <c r="AX392" s="162">
        <f t="shared" si="284"/>
        <v>0</v>
      </c>
      <c r="AY392" s="162">
        <f t="shared" si="285"/>
        <v>0</v>
      </c>
      <c r="AZ392" s="162">
        <f t="shared" si="286"/>
        <v>0</v>
      </c>
      <c r="BA392" s="164">
        <f t="shared" si="297"/>
        <v>1</v>
      </c>
      <c r="BB392" s="164">
        <f t="shared" si="298"/>
        <v>1</v>
      </c>
      <c r="BC392" s="164">
        <f t="shared" si="299"/>
        <v>1</v>
      </c>
      <c r="BD392" s="162">
        <f t="shared" ref="BD392:BD455" si="324">IF(ISNA(BA392),0,AY392*$BA392)</f>
        <v>0</v>
      </c>
      <c r="BE392" s="162">
        <f t="shared" ref="BE392:BE455" si="325">AZ392*$BA392</f>
        <v>0</v>
      </c>
      <c r="BF392" s="179">
        <f t="shared" ref="BF392:BF455" si="326">BD392*BB392</f>
        <v>0</v>
      </c>
      <c r="BG392" s="180">
        <f t="shared" ref="BG392:BG455" si="327">BF392*BC392</f>
        <v>0</v>
      </c>
      <c r="BH392" s="254"/>
      <c r="BI392" s="254"/>
      <c r="BJ392" s="197"/>
      <c r="BK392" s="197"/>
      <c r="BL392" s="202" t="str">
        <f t="shared" si="304"/>
        <v>01</v>
      </c>
    </row>
    <row r="393" spans="1:107" ht="12" hidden="1" customHeight="1">
      <c r="A393" s="365" t="s">
        <v>601</v>
      </c>
      <c r="B393" s="366" t="s">
        <v>398</v>
      </c>
      <c r="C393" s="365" t="s">
        <v>1196</v>
      </c>
      <c r="D393" s="366" t="s">
        <v>383</v>
      </c>
      <c r="E393" s="366" t="s">
        <v>652</v>
      </c>
      <c r="F393" s="366" t="s">
        <v>533</v>
      </c>
      <c r="G393" s="366" t="s">
        <v>1344</v>
      </c>
      <c r="H393" s="366" t="s">
        <v>1090</v>
      </c>
      <c r="I393" s="366" t="s">
        <v>331</v>
      </c>
      <c r="J393" s="384">
        <v>14015</v>
      </c>
      <c r="K393" s="384">
        <v>8915</v>
      </c>
      <c r="L393" s="162" t="str">
        <f t="shared" si="305"/>
        <v>904043014160113802007514024400010</v>
      </c>
      <c r="M393" s="163">
        <f t="array" ref="M393">IF(COUNT(SEARCH(Удалить_Роспись_КВСР,$B393)*SEARCH(Удалить_Роспись_ПБС,$C393)*SEARCH(Удалить_Роспись_КФСР, $D393)*SEARCH(Удалить_Роспись_КЦСР,$E393)*SEARCH(Удалить_Роспись_КВР,$F393)*SEARCH(Удалить_Роспись_ЭК,$H393)*SEARCH(Удалить_Роспись_КР,$I393))&gt;0,0,1)</f>
        <v>0</v>
      </c>
      <c r="N393" s="163">
        <f t="array" ref="N393">IF(COUNT(SEARCH(Удалить_Индекс_КВСР,$B393)*SEARCH(Удалить_Индекс_ПБС,$C393)*SEARCH(Удалить_Индекс_КФСР,$D393)*SEARCH(Удалить_Индекс_КЦСР,$E393)*SEARCH(Удалить_Индекс_КВР,$F393)*SEARCH(Удалить_Индекс_ЭК,$H393)*SEARCH(Удалить_Индекс_КР,$I393))&gt;0,0,1)</f>
        <v>0</v>
      </c>
      <c r="O393" s="163" t="str">
        <f t="shared" si="307"/>
        <v/>
      </c>
      <c r="P393" s="263" t="str">
        <f t="shared" si="308"/>
        <v/>
      </c>
      <c r="Q393" s="263" t="str">
        <f t="shared" si="309"/>
        <v/>
      </c>
      <c r="R393" s="263" t="str">
        <f t="shared" si="310"/>
        <v/>
      </c>
      <c r="S393" s="263" t="str">
        <f t="shared" si="311"/>
        <v/>
      </c>
      <c r="T393" s="263" t="str">
        <f t="shared" si="312"/>
        <v/>
      </c>
      <c r="U393" s="263" t="str">
        <f t="shared" si="288"/>
        <v/>
      </c>
      <c r="V393" s="263" t="str">
        <f t="shared" si="313"/>
        <v/>
      </c>
      <c r="W393" s="263" t="str">
        <f t="shared" si="289"/>
        <v/>
      </c>
      <c r="X393" s="263" t="str">
        <f t="shared" si="314"/>
        <v/>
      </c>
      <c r="Y393" s="263" t="str">
        <f t="shared" si="315"/>
        <v/>
      </c>
      <c r="Z393" s="263" t="str">
        <f t="shared" si="316"/>
        <v/>
      </c>
      <c r="AA393" s="263" t="str">
        <f t="shared" si="317"/>
        <v/>
      </c>
      <c r="AB393" s="263" t="str">
        <f t="shared" si="300"/>
        <v/>
      </c>
      <c r="AC393" s="263" t="str">
        <f t="shared" si="290"/>
        <v/>
      </c>
      <c r="AD393" s="263" t="str">
        <f t="shared" si="301"/>
        <v/>
      </c>
      <c r="AE393" s="263" t="str">
        <f t="shared" si="318"/>
        <v/>
      </c>
      <c r="AF393" s="263" t="str">
        <f t="shared" si="319"/>
        <v/>
      </c>
      <c r="AG393" s="263"/>
      <c r="AJ393" s="163" t="str">
        <f t="shared" si="320"/>
        <v/>
      </c>
      <c r="AK393" s="163" t="str">
        <f t="shared" si="291"/>
        <v/>
      </c>
      <c r="AL393" s="163" t="str">
        <f t="shared" si="321"/>
        <v/>
      </c>
      <c r="AM393" s="163" t="str">
        <f t="shared" si="322"/>
        <v>меж</v>
      </c>
      <c r="AN393" s="163" t="str">
        <f t="shared" si="292"/>
        <v/>
      </c>
      <c r="AO393" s="163" t="str">
        <f t="shared" si="293"/>
        <v/>
      </c>
      <c r="AP393" s="163" t="str">
        <f t="shared" si="294"/>
        <v/>
      </c>
      <c r="AQ393" s="163" t="str">
        <f t="shared" si="295"/>
        <v/>
      </c>
      <c r="AR393" s="163" t="str">
        <f t="shared" si="296"/>
        <v/>
      </c>
      <c r="AS393" s="163" t="str">
        <f t="shared" si="302"/>
        <v/>
      </c>
      <c r="AT393" s="163" t="str">
        <f t="shared" si="303"/>
        <v/>
      </c>
      <c r="AU393" s="163" t="str">
        <f t="shared" si="323"/>
        <v>меж</v>
      </c>
      <c r="AV393" s="163" t="str">
        <f t="shared" si="306"/>
        <v>меж90404301416общпро</v>
      </c>
      <c r="AW393" s="162">
        <f t="shared" si="283"/>
        <v>0</v>
      </c>
      <c r="AX393" s="162">
        <f t="shared" si="284"/>
        <v>0</v>
      </c>
      <c r="AY393" s="162">
        <f t="shared" si="285"/>
        <v>0</v>
      </c>
      <c r="AZ393" s="162">
        <f t="shared" si="286"/>
        <v>0</v>
      </c>
      <c r="BA393" s="164">
        <f t="shared" si="297"/>
        <v>1</v>
      </c>
      <c r="BB393" s="164">
        <f t="shared" si="298"/>
        <v>1</v>
      </c>
      <c r="BC393" s="164">
        <f t="shared" si="299"/>
        <v>1</v>
      </c>
      <c r="BD393" s="162">
        <f t="shared" si="324"/>
        <v>0</v>
      </c>
      <c r="BE393" s="162">
        <f t="shared" si="325"/>
        <v>0</v>
      </c>
      <c r="BF393" s="179">
        <f t="shared" si="326"/>
        <v>0</v>
      </c>
      <c r="BG393" s="180">
        <f t="shared" si="327"/>
        <v>0</v>
      </c>
      <c r="BH393" s="254"/>
      <c r="BI393" s="254"/>
      <c r="BJ393" s="197"/>
      <c r="BK393" s="197"/>
      <c r="BL393" s="202" t="str">
        <f t="shared" si="304"/>
        <v>01</v>
      </c>
    </row>
    <row r="394" spans="1:107" ht="12" hidden="1" customHeight="1">
      <c r="A394" s="365" t="s">
        <v>601</v>
      </c>
      <c r="B394" s="366" t="s">
        <v>398</v>
      </c>
      <c r="C394" s="365" t="s">
        <v>1196</v>
      </c>
      <c r="D394" s="366" t="s">
        <v>383</v>
      </c>
      <c r="E394" s="366" t="s">
        <v>652</v>
      </c>
      <c r="F394" s="366" t="s">
        <v>533</v>
      </c>
      <c r="G394" s="366" t="s">
        <v>1344</v>
      </c>
      <c r="H394" s="366" t="s">
        <v>1167</v>
      </c>
      <c r="I394" s="366" t="s">
        <v>331</v>
      </c>
      <c r="J394" s="384">
        <v>8200</v>
      </c>
      <c r="K394" s="384">
        <v>8200</v>
      </c>
      <c r="L394" s="162" t="str">
        <f t="shared" si="305"/>
        <v>904043014160113802007514024400010</v>
      </c>
      <c r="M394" s="163">
        <f t="array" ref="M394">IF(COUNT(SEARCH(Удалить_Роспись_КВСР,$B394)*SEARCH(Удалить_Роспись_ПБС,$C394)*SEARCH(Удалить_Роспись_КФСР, $D394)*SEARCH(Удалить_Роспись_КЦСР,$E394)*SEARCH(Удалить_Роспись_КВР,$F394)*SEARCH(Удалить_Роспись_ЭК,$H394)*SEARCH(Удалить_Роспись_КР,$I394))&gt;0,0,1)</f>
        <v>0</v>
      </c>
      <c r="N394" s="163">
        <f t="array" ref="N394">IF(COUNT(SEARCH(Удалить_Индекс_КВСР,$B394)*SEARCH(Удалить_Индекс_ПБС,$C394)*SEARCH(Удалить_Индекс_КФСР,$D394)*SEARCH(Удалить_Индекс_КЦСР,$E394)*SEARCH(Удалить_Индекс_КВР,$F394)*SEARCH(Удалить_Индекс_ЭК,$H394)*SEARCH(Удалить_Индекс_КР,$I394))&gt;0,0,1)</f>
        <v>0</v>
      </c>
      <c r="O394" s="163" t="str">
        <f t="shared" si="307"/>
        <v/>
      </c>
      <c r="P394" s="263" t="str">
        <f t="shared" si="308"/>
        <v/>
      </c>
      <c r="Q394" s="263" t="str">
        <f t="shared" si="309"/>
        <v/>
      </c>
      <c r="R394" s="263" t="str">
        <f t="shared" si="310"/>
        <v/>
      </c>
      <c r="S394" s="263" t="str">
        <f t="shared" si="311"/>
        <v/>
      </c>
      <c r="T394" s="263" t="str">
        <f t="shared" si="312"/>
        <v/>
      </c>
      <c r="U394" s="263" t="str">
        <f t="shared" si="288"/>
        <v/>
      </c>
      <c r="V394" s="263" t="str">
        <f t="shared" si="313"/>
        <v/>
      </c>
      <c r="W394" s="263" t="str">
        <f t="shared" si="289"/>
        <v/>
      </c>
      <c r="X394" s="263" t="str">
        <f t="shared" si="314"/>
        <v/>
      </c>
      <c r="Y394" s="263" t="str">
        <f t="shared" si="315"/>
        <v/>
      </c>
      <c r="Z394" s="263" t="str">
        <f t="shared" si="316"/>
        <v/>
      </c>
      <c r="AA394" s="263" t="str">
        <f t="shared" si="317"/>
        <v/>
      </c>
      <c r="AB394" s="263" t="str">
        <f t="shared" si="300"/>
        <v/>
      </c>
      <c r="AC394" s="263" t="str">
        <f t="shared" si="290"/>
        <v/>
      </c>
      <c r="AD394" s="263" t="str">
        <f t="shared" si="301"/>
        <v/>
      </c>
      <c r="AE394" s="263" t="str">
        <f t="shared" si="318"/>
        <v/>
      </c>
      <c r="AF394" s="263" t="str">
        <f t="shared" si="319"/>
        <v/>
      </c>
      <c r="AG394" s="263"/>
      <c r="AJ394" s="163" t="str">
        <f t="shared" si="320"/>
        <v/>
      </c>
      <c r="AK394" s="163" t="str">
        <f t="shared" si="291"/>
        <v/>
      </c>
      <c r="AL394" s="163" t="str">
        <f t="shared" si="321"/>
        <v/>
      </c>
      <c r="AM394" s="163" t="str">
        <f t="shared" si="322"/>
        <v>меж</v>
      </c>
      <c r="AN394" s="163" t="str">
        <f t="shared" si="292"/>
        <v/>
      </c>
      <c r="AO394" s="163" t="str">
        <f t="shared" si="293"/>
        <v/>
      </c>
      <c r="AP394" s="163" t="str">
        <f t="shared" si="294"/>
        <v/>
      </c>
      <c r="AQ394" s="163" t="str">
        <f t="shared" si="295"/>
        <v/>
      </c>
      <c r="AR394" s="163" t="str">
        <f t="shared" si="296"/>
        <v/>
      </c>
      <c r="AS394" s="163" t="str">
        <f t="shared" si="302"/>
        <v/>
      </c>
      <c r="AT394" s="163" t="str">
        <f t="shared" si="303"/>
        <v/>
      </c>
      <c r="AU394" s="163" t="str">
        <f t="shared" si="323"/>
        <v>меж</v>
      </c>
      <c r="AV394" s="163" t="str">
        <f t="shared" si="306"/>
        <v>меж90404301416общпро</v>
      </c>
      <c r="AW394" s="162">
        <f t="shared" si="283"/>
        <v>0</v>
      </c>
      <c r="AX394" s="162">
        <f t="shared" si="284"/>
        <v>0</v>
      </c>
      <c r="AY394" s="162">
        <f t="shared" si="285"/>
        <v>0</v>
      </c>
      <c r="AZ394" s="162">
        <f t="shared" si="286"/>
        <v>0</v>
      </c>
      <c r="BA394" s="164">
        <f t="shared" si="297"/>
        <v>1</v>
      </c>
      <c r="BB394" s="164">
        <f t="shared" si="298"/>
        <v>1</v>
      </c>
      <c r="BC394" s="164">
        <f t="shared" si="299"/>
        <v>1</v>
      </c>
      <c r="BD394" s="162">
        <f t="shared" si="324"/>
        <v>0</v>
      </c>
      <c r="BE394" s="162">
        <f t="shared" si="325"/>
        <v>0</v>
      </c>
      <c r="BF394" s="179">
        <f t="shared" si="326"/>
        <v>0</v>
      </c>
      <c r="BG394" s="180">
        <f t="shared" si="327"/>
        <v>0</v>
      </c>
      <c r="BH394" s="254"/>
      <c r="BI394" s="254"/>
      <c r="BJ394" s="197"/>
      <c r="BK394" s="197"/>
      <c r="BL394" s="202" t="str">
        <f t="shared" si="304"/>
        <v>01</v>
      </c>
    </row>
    <row r="395" spans="1:107" ht="12" hidden="1" customHeight="1">
      <c r="A395" s="365" t="s">
        <v>601</v>
      </c>
      <c r="B395" s="366" t="s">
        <v>398</v>
      </c>
      <c r="C395" s="365" t="s">
        <v>1196</v>
      </c>
      <c r="D395" s="366" t="s">
        <v>383</v>
      </c>
      <c r="E395" s="366" t="s">
        <v>710</v>
      </c>
      <c r="F395" s="366" t="s">
        <v>533</v>
      </c>
      <c r="G395" s="366" t="s">
        <v>1344</v>
      </c>
      <c r="H395" s="366" t="s">
        <v>1089</v>
      </c>
      <c r="I395" s="366" t="s">
        <v>456</v>
      </c>
      <c r="J395" s="384">
        <v>15000</v>
      </c>
      <c r="K395" s="384">
        <v>0</v>
      </c>
      <c r="L395" s="162" t="str">
        <f t="shared" si="305"/>
        <v>90404301416011390900Д000024400001</v>
      </c>
      <c r="M395" s="163">
        <f t="array" ref="M395">IF(COUNT(SEARCH(Удалить_Роспись_КВСР,$B395)*SEARCH(Удалить_Роспись_ПБС,$C395)*SEARCH(Удалить_Роспись_КФСР, $D395)*SEARCH(Удалить_Роспись_КЦСР,$E395)*SEARCH(Удалить_Роспись_КВР,$F395)*SEARCH(Удалить_Роспись_ЭК,$H395)*SEARCH(Удалить_Роспись_КР,$I395))&gt;0,0,1)</f>
        <v>1</v>
      </c>
      <c r="N395" s="163">
        <v>1</v>
      </c>
      <c r="O395" s="163" t="str">
        <f t="shared" si="307"/>
        <v/>
      </c>
      <c r="P395" s="263" t="str">
        <f t="shared" si="308"/>
        <v/>
      </c>
      <c r="Q395" s="263" t="str">
        <f t="shared" si="309"/>
        <v>инв</v>
      </c>
      <c r="R395" s="263" t="str">
        <f t="shared" si="310"/>
        <v/>
      </c>
      <c r="S395" s="263" t="str">
        <f t="shared" si="311"/>
        <v/>
      </c>
      <c r="T395" s="263" t="str">
        <f t="shared" si="312"/>
        <v/>
      </c>
      <c r="U395" s="263" t="str">
        <f t="shared" si="288"/>
        <v/>
      </c>
      <c r="V395" s="263" t="str">
        <f t="shared" si="313"/>
        <v/>
      </c>
      <c r="W395" s="263" t="str">
        <f t="shared" si="289"/>
        <v/>
      </c>
      <c r="X395" s="263" t="str">
        <f t="shared" si="314"/>
        <v/>
      </c>
      <c r="Y395" s="263" t="str">
        <f t="shared" si="315"/>
        <v/>
      </c>
      <c r="Z395" s="263" t="str">
        <f t="shared" si="316"/>
        <v/>
      </c>
      <c r="AA395" s="263" t="str">
        <f t="shared" si="317"/>
        <v/>
      </c>
      <c r="AB395" s="263" t="str">
        <f t="shared" si="300"/>
        <v/>
      </c>
      <c r="AC395" s="263" t="str">
        <f t="shared" si="290"/>
        <v/>
      </c>
      <c r="AD395" s="263" t="str">
        <f t="shared" si="301"/>
        <v/>
      </c>
      <c r="AE395" s="263" t="str">
        <f t="shared" si="318"/>
        <v/>
      </c>
      <c r="AF395" s="263" t="str">
        <f t="shared" si="319"/>
        <v/>
      </c>
      <c r="AG395" s="263"/>
      <c r="AJ395" s="163" t="str">
        <f t="shared" si="320"/>
        <v/>
      </c>
      <c r="AK395" s="163" t="str">
        <f t="shared" si="291"/>
        <v/>
      </c>
      <c r="AL395" s="163" t="str">
        <f t="shared" si="321"/>
        <v/>
      </c>
      <c r="AM395" s="163" t="str">
        <f t="shared" si="322"/>
        <v/>
      </c>
      <c r="AN395" s="163" t="str">
        <f t="shared" si="292"/>
        <v/>
      </c>
      <c r="AO395" s="163" t="str">
        <f t="shared" si="293"/>
        <v/>
      </c>
      <c r="AP395" s="163" t="str">
        <f t="shared" si="294"/>
        <v/>
      </c>
      <c r="AQ395" s="163" t="str">
        <f t="shared" si="295"/>
        <v/>
      </c>
      <c r="AR395" s="163" t="str">
        <f t="shared" si="296"/>
        <v/>
      </c>
      <c r="AS395" s="163" t="str">
        <f t="shared" si="302"/>
        <v/>
      </c>
      <c r="AT395" s="163" t="str">
        <f t="shared" si="303"/>
        <v/>
      </c>
      <c r="AU395" s="163" t="str">
        <f t="shared" si="323"/>
        <v>рбс</v>
      </c>
      <c r="AV395" s="163" t="str">
        <f t="shared" si="306"/>
        <v>рбс90404301416общпро</v>
      </c>
      <c r="AW395" s="162">
        <f t="shared" si="283"/>
        <v>15000</v>
      </c>
      <c r="AX395" s="162">
        <f t="shared" si="284"/>
        <v>0</v>
      </c>
      <c r="AY395" s="162">
        <f t="shared" si="285"/>
        <v>15000</v>
      </c>
      <c r="AZ395" s="162">
        <f t="shared" si="286"/>
        <v>0</v>
      </c>
      <c r="BA395" s="164">
        <f t="shared" si="297"/>
        <v>1</v>
      </c>
      <c r="BB395" s="164">
        <f t="shared" si="298"/>
        <v>1</v>
      </c>
      <c r="BC395" s="164">
        <f t="shared" si="299"/>
        <v>1</v>
      </c>
      <c r="BD395" s="162">
        <f t="shared" si="324"/>
        <v>15000</v>
      </c>
      <c r="BE395" s="162">
        <f t="shared" si="325"/>
        <v>0</v>
      </c>
      <c r="BF395" s="179">
        <f t="shared" si="326"/>
        <v>15000</v>
      </c>
      <c r="BG395" s="180">
        <f t="shared" si="327"/>
        <v>15000</v>
      </c>
      <c r="BH395" s="254"/>
      <c r="BI395" s="254"/>
      <c r="BJ395" s="197"/>
      <c r="BK395" s="197"/>
      <c r="BL395" s="202" t="str">
        <f t="shared" si="304"/>
        <v>01</v>
      </c>
    </row>
    <row r="396" spans="1:107" ht="12" hidden="1" customHeight="1">
      <c r="A396" s="365" t="s">
        <v>601</v>
      </c>
      <c r="B396" s="366" t="s">
        <v>398</v>
      </c>
      <c r="C396" s="365" t="s">
        <v>1196</v>
      </c>
      <c r="D396" s="366" t="s">
        <v>385</v>
      </c>
      <c r="E396" s="366" t="s">
        <v>712</v>
      </c>
      <c r="F396" s="366" t="s">
        <v>533</v>
      </c>
      <c r="G396" s="366" t="s">
        <v>1344</v>
      </c>
      <c r="H396" s="366" t="s">
        <v>1089</v>
      </c>
      <c r="I396" s="366" t="s">
        <v>456</v>
      </c>
      <c r="J396" s="384">
        <v>12700</v>
      </c>
      <c r="K396" s="384">
        <v>2700</v>
      </c>
      <c r="L396" s="162" t="str">
        <f t="shared" si="305"/>
        <v>904043014160310251008000024400001</v>
      </c>
      <c r="M396" s="163">
        <f t="array" ref="M396">IF(COUNT(SEARCH(Удалить_Роспись_КВСР,$B396)*SEARCH(Удалить_Роспись_ПБС,$C396)*SEARCH(Удалить_Роспись_КФСР, $D396)*SEARCH(Удалить_Роспись_КЦСР,$E396)*SEARCH(Удалить_Роспись_КВР,$F396)*SEARCH(Удалить_Роспись_ЭК,$H396)*SEARCH(Удалить_Роспись_КР,$I396))&gt;0,0,1)</f>
        <v>1</v>
      </c>
      <c r="N396" s="163">
        <f t="array" ref="N396">IF(COUNT(SEARCH(Удалить_Индекс_КВСР,$B396)*SEARCH(Удалить_Индекс_ПБС,$C396)*SEARCH(Удалить_Индекс_КФСР,$D396)*SEARCH(Удалить_Индекс_КЦСР,$E396)*SEARCH(Удалить_Индекс_КВР,$F396)*SEARCH(Удалить_Индекс_ЭК,$H396)*SEARCH(Удалить_Индекс_КР,$I396))&gt;0,0,1)</f>
        <v>0</v>
      </c>
      <c r="O396" s="163" t="str">
        <f t="shared" si="307"/>
        <v/>
      </c>
      <c r="P396" s="263" t="str">
        <f t="shared" si="308"/>
        <v/>
      </c>
      <c r="Q396" s="263" t="str">
        <f t="shared" si="309"/>
        <v/>
      </c>
      <c r="R396" s="263" t="str">
        <f t="shared" si="310"/>
        <v/>
      </c>
      <c r="S396" s="263" t="str">
        <f t="shared" si="311"/>
        <v/>
      </c>
      <c r="T396" s="263" t="str">
        <f t="shared" si="312"/>
        <v/>
      </c>
      <c r="U396" s="263" t="str">
        <f t="shared" si="288"/>
        <v/>
      </c>
      <c r="V396" s="263" t="str">
        <f t="shared" si="313"/>
        <v/>
      </c>
      <c r="W396" s="263" t="str">
        <f t="shared" si="289"/>
        <v/>
      </c>
      <c r="X396" s="263" t="str">
        <f t="shared" si="314"/>
        <v/>
      </c>
      <c r="Y396" s="263" t="str">
        <f t="shared" si="315"/>
        <v/>
      </c>
      <c r="Z396" s="263" t="str">
        <f t="shared" si="316"/>
        <v/>
      </c>
      <c r="AA396" s="263" t="str">
        <f t="shared" si="317"/>
        <v/>
      </c>
      <c r="AB396" s="263" t="str">
        <f t="shared" si="300"/>
        <v/>
      </c>
      <c r="AC396" s="263" t="str">
        <f t="shared" si="290"/>
        <v/>
      </c>
      <c r="AD396" s="263" t="str">
        <f t="shared" si="301"/>
        <v/>
      </c>
      <c r="AE396" s="263" t="str">
        <f t="shared" si="318"/>
        <v/>
      </c>
      <c r="AF396" s="263" t="str">
        <f t="shared" si="319"/>
        <v/>
      </c>
      <c r="AG396" s="263"/>
      <c r="AJ396" s="163" t="str">
        <f t="shared" si="320"/>
        <v/>
      </c>
      <c r="AK396" s="163" t="str">
        <f t="shared" si="291"/>
        <v/>
      </c>
      <c r="AL396" s="163" t="str">
        <f t="shared" si="321"/>
        <v/>
      </c>
      <c r="AM396" s="163" t="str">
        <f t="shared" si="322"/>
        <v/>
      </c>
      <c r="AN396" s="163" t="str">
        <f t="shared" si="292"/>
        <v/>
      </c>
      <c r="AO396" s="163" t="str">
        <f t="shared" si="293"/>
        <v/>
      </c>
      <c r="AP396" s="163" t="str">
        <f t="shared" si="294"/>
        <v/>
      </c>
      <c r="AQ396" s="163" t="str">
        <f t="shared" si="295"/>
        <v/>
      </c>
      <c r="AR396" s="163" t="str">
        <f t="shared" si="296"/>
        <v/>
      </c>
      <c r="AS396" s="163" t="str">
        <f t="shared" si="302"/>
        <v/>
      </c>
      <c r="AT396" s="163" t="str">
        <f t="shared" si="303"/>
        <v/>
      </c>
      <c r="AU396" s="163" t="str">
        <f t="shared" si="323"/>
        <v>рбс</v>
      </c>
      <c r="AV396" s="163" t="str">
        <f t="shared" si="306"/>
        <v>рбс90404301416общпро</v>
      </c>
      <c r="AW396" s="162">
        <f t="shared" si="283"/>
        <v>12700</v>
      </c>
      <c r="AX396" s="162">
        <f t="shared" si="284"/>
        <v>2700</v>
      </c>
      <c r="AY396" s="162">
        <f t="shared" si="285"/>
        <v>0</v>
      </c>
      <c r="AZ396" s="162">
        <f t="shared" si="286"/>
        <v>0</v>
      </c>
      <c r="BA396" s="164">
        <f t="shared" si="297"/>
        <v>1</v>
      </c>
      <c r="BB396" s="164">
        <f t="shared" si="298"/>
        <v>1</v>
      </c>
      <c r="BC396" s="164">
        <f t="shared" si="299"/>
        <v>1</v>
      </c>
      <c r="BD396" s="162">
        <f t="shared" si="324"/>
        <v>0</v>
      </c>
      <c r="BE396" s="162">
        <f t="shared" si="325"/>
        <v>0</v>
      </c>
      <c r="BF396" s="179">
        <f t="shared" si="326"/>
        <v>0</v>
      </c>
      <c r="BG396" s="180">
        <f t="shared" si="327"/>
        <v>0</v>
      </c>
      <c r="BH396" s="254"/>
      <c r="BI396" s="254"/>
      <c r="BJ396" s="197"/>
      <c r="BK396" s="197"/>
      <c r="BL396" s="202" t="str">
        <f t="shared" si="304"/>
        <v>03</v>
      </c>
    </row>
    <row r="397" spans="1:107" ht="12" hidden="1" customHeight="1">
      <c r="A397" s="365" t="s">
        <v>601</v>
      </c>
      <c r="B397" s="366" t="s">
        <v>398</v>
      </c>
      <c r="C397" s="365" t="s">
        <v>1196</v>
      </c>
      <c r="D397" s="366" t="s">
        <v>385</v>
      </c>
      <c r="E397" s="366" t="s">
        <v>713</v>
      </c>
      <c r="F397" s="366" t="s">
        <v>533</v>
      </c>
      <c r="G397" s="366" t="s">
        <v>1344</v>
      </c>
      <c r="H397" s="366" t="s">
        <v>1089</v>
      </c>
      <c r="I397" s="366" t="s">
        <v>331</v>
      </c>
      <c r="J397" s="384">
        <v>883100</v>
      </c>
      <c r="K397" s="384">
        <v>48470.83</v>
      </c>
      <c r="L397" s="162" t="str">
        <f t="shared" si="305"/>
        <v>90404301416031025100S412024400010</v>
      </c>
      <c r="M397" s="163">
        <f t="array" ref="M397">IF(COUNT(SEARCH(Удалить_Роспись_КВСР,$B397)*SEARCH(Удалить_Роспись_ПБС,$C397)*SEARCH(Удалить_Роспись_КФСР, $D397)*SEARCH(Удалить_Роспись_КЦСР,$E397)*SEARCH(Удалить_Роспись_КВР,$F397)*SEARCH(Удалить_Роспись_ЭК,$H397)*SEARCH(Удалить_Роспись_КР,$I397))&gt;0,0,1)</f>
        <v>0</v>
      </c>
      <c r="N397" s="163">
        <f t="array" ref="N397">IF(COUNT(SEARCH(Удалить_Индекс_КВСР,$B397)*SEARCH(Удалить_Индекс_ПБС,$C397)*SEARCH(Удалить_Индекс_КФСР,$D397)*SEARCH(Удалить_Индекс_КЦСР,$E397)*SEARCH(Удалить_Индекс_КВР,$F397)*SEARCH(Удалить_Индекс_ЭК,$H397)*SEARCH(Удалить_Индекс_КР,$I397))&gt;0,0,1)</f>
        <v>0</v>
      </c>
      <c r="O397" s="163" t="str">
        <f t="shared" si="307"/>
        <v/>
      </c>
      <c r="P397" s="263" t="str">
        <f t="shared" si="308"/>
        <v/>
      </c>
      <c r="Q397" s="263" t="str">
        <f t="shared" si="309"/>
        <v/>
      </c>
      <c r="R397" s="263" t="str">
        <f t="shared" si="310"/>
        <v/>
      </c>
      <c r="S397" s="263" t="str">
        <f t="shared" si="311"/>
        <v/>
      </c>
      <c r="T397" s="263" t="str">
        <f t="shared" si="312"/>
        <v/>
      </c>
      <c r="U397" s="263" t="str">
        <f t="shared" si="288"/>
        <v/>
      </c>
      <c r="V397" s="263" t="str">
        <f t="shared" si="313"/>
        <v/>
      </c>
      <c r="W397" s="263" t="str">
        <f t="shared" si="289"/>
        <v/>
      </c>
      <c r="X397" s="263" t="str">
        <f t="shared" si="314"/>
        <v/>
      </c>
      <c r="Y397" s="263" t="str">
        <f t="shared" si="315"/>
        <v/>
      </c>
      <c r="Z397" s="263" t="str">
        <f t="shared" si="316"/>
        <v/>
      </c>
      <c r="AA397" s="263" t="str">
        <f t="shared" si="317"/>
        <v/>
      </c>
      <c r="AB397" s="263" t="str">
        <f t="shared" si="300"/>
        <v/>
      </c>
      <c r="AC397" s="263" t="str">
        <f t="shared" si="290"/>
        <v/>
      </c>
      <c r="AD397" s="263" t="str">
        <f t="shared" si="301"/>
        <v/>
      </c>
      <c r="AE397" s="263" t="str">
        <f t="shared" si="318"/>
        <v/>
      </c>
      <c r="AF397" s="263" t="str">
        <f t="shared" si="319"/>
        <v/>
      </c>
      <c r="AG397" s="263"/>
      <c r="AJ397" s="163" t="str">
        <f t="shared" si="320"/>
        <v/>
      </c>
      <c r="AK397" s="163" t="str">
        <f t="shared" si="291"/>
        <v/>
      </c>
      <c r="AL397" s="163" t="str">
        <f t="shared" si="321"/>
        <v/>
      </c>
      <c r="AM397" s="163" t="str">
        <f t="shared" si="322"/>
        <v>меж</v>
      </c>
      <c r="AN397" s="163" t="str">
        <f t="shared" si="292"/>
        <v/>
      </c>
      <c r="AO397" s="163" t="str">
        <f t="shared" si="293"/>
        <v/>
      </c>
      <c r="AP397" s="163" t="str">
        <f t="shared" si="294"/>
        <v/>
      </c>
      <c r="AQ397" s="163" t="str">
        <f t="shared" si="295"/>
        <v/>
      </c>
      <c r="AR397" s="163" t="str">
        <f t="shared" si="296"/>
        <v/>
      </c>
      <c r="AS397" s="163" t="str">
        <f t="shared" si="302"/>
        <v/>
      </c>
      <c r="AT397" s="163" t="str">
        <f t="shared" si="303"/>
        <v/>
      </c>
      <c r="AU397" s="163" t="str">
        <f t="shared" si="323"/>
        <v>меж</v>
      </c>
      <c r="AV397" s="163" t="str">
        <f t="shared" si="306"/>
        <v>меж90404301416общпро</v>
      </c>
      <c r="AW397" s="162">
        <f t="shared" si="283"/>
        <v>0</v>
      </c>
      <c r="AX397" s="162">
        <f t="shared" si="284"/>
        <v>0</v>
      </c>
      <c r="AY397" s="162">
        <f t="shared" si="285"/>
        <v>0</v>
      </c>
      <c r="AZ397" s="162">
        <f t="shared" si="286"/>
        <v>0</v>
      </c>
      <c r="BA397" s="164">
        <f t="shared" si="297"/>
        <v>1</v>
      </c>
      <c r="BB397" s="164">
        <f t="shared" si="298"/>
        <v>1</v>
      </c>
      <c r="BC397" s="164">
        <f t="shared" si="299"/>
        <v>1</v>
      </c>
      <c r="BD397" s="162">
        <f t="shared" si="324"/>
        <v>0</v>
      </c>
      <c r="BE397" s="162">
        <f t="shared" si="325"/>
        <v>0</v>
      </c>
      <c r="BF397" s="179">
        <f t="shared" si="326"/>
        <v>0</v>
      </c>
      <c r="BG397" s="180">
        <f t="shared" si="327"/>
        <v>0</v>
      </c>
      <c r="BH397" s="254"/>
      <c r="BI397" s="254"/>
      <c r="BJ397" s="197"/>
      <c r="BK397" s="197"/>
      <c r="BL397" s="202" t="str">
        <f t="shared" si="304"/>
        <v>03</v>
      </c>
    </row>
    <row r="398" spans="1:107" ht="12" hidden="1" customHeight="1">
      <c r="A398" s="365" t="s">
        <v>601</v>
      </c>
      <c r="B398" s="366" t="s">
        <v>398</v>
      </c>
      <c r="C398" s="365" t="s">
        <v>1196</v>
      </c>
      <c r="D398" s="366" t="s">
        <v>385</v>
      </c>
      <c r="E398" s="366" t="s">
        <v>713</v>
      </c>
      <c r="F398" s="366" t="s">
        <v>533</v>
      </c>
      <c r="G398" s="366" t="s">
        <v>1344</v>
      </c>
      <c r="H398" s="366" t="s">
        <v>1089</v>
      </c>
      <c r="I398" s="366" t="s">
        <v>1324</v>
      </c>
      <c r="J398" s="384">
        <v>46479</v>
      </c>
      <c r="K398" s="384">
        <v>3943.96</v>
      </c>
      <c r="L398" s="162" t="str">
        <f t="shared" si="305"/>
        <v>90404301416031025100S412024400012</v>
      </c>
      <c r="M398" s="163">
        <f>IF(COUNT(SEARCH(Удалить_Роспись_КВСР,$B398)*SEARCH(Удалить_Роспись_ПБС,$C398)*SEARCH(Удалить_Роспись_КФСР, $D398)*SEARCH(Удалить_Роспись_КЦСР,$E398)*SEARCH(Удалить_Роспись_КВР,$F398)*SEARCH(Удалить_Роспись_ЭК,$H398)*SEARCH(Удалить_Роспись_КР,$I398))&gt;0,0,1)</f>
        <v>1</v>
      </c>
      <c r="N398" s="163">
        <v>1</v>
      </c>
      <c r="O398" s="163" t="str">
        <f t="shared" si="307"/>
        <v/>
      </c>
      <c r="P398" s="263" t="str">
        <f t="shared" si="308"/>
        <v/>
      </c>
      <c r="Q398" s="263" t="str">
        <f t="shared" si="309"/>
        <v/>
      </c>
      <c r="R398" s="263" t="str">
        <f t="shared" si="310"/>
        <v/>
      </c>
      <c r="S398" s="263" t="str">
        <f t="shared" si="311"/>
        <v/>
      </c>
      <c r="T398" s="263" t="str">
        <f t="shared" si="312"/>
        <v/>
      </c>
      <c r="U398" s="263" t="str">
        <f t="shared" si="288"/>
        <v/>
      </c>
      <c r="V398" s="263" t="str">
        <f t="shared" si="313"/>
        <v/>
      </c>
      <c r="W398" s="263" t="str">
        <f t="shared" si="289"/>
        <v/>
      </c>
      <c r="X398" s="263" t="str">
        <f t="shared" si="314"/>
        <v/>
      </c>
      <c r="Y398" s="263" t="str">
        <f t="shared" si="315"/>
        <v/>
      </c>
      <c r="Z398" s="263" t="str">
        <f t="shared" si="316"/>
        <v/>
      </c>
      <c r="AA398" s="263" t="str">
        <f t="shared" si="317"/>
        <v>соф</v>
      </c>
      <c r="AB398" s="263" t="str">
        <f t="shared" si="300"/>
        <v/>
      </c>
      <c r="AC398" s="263" t="str">
        <f t="shared" si="290"/>
        <v/>
      </c>
      <c r="AD398" s="263" t="str">
        <f t="shared" si="301"/>
        <v/>
      </c>
      <c r="AE398" s="263" t="str">
        <f t="shared" si="318"/>
        <v/>
      </c>
      <c r="AF398" s="263" t="str">
        <f t="shared" si="319"/>
        <v/>
      </c>
      <c r="AG398" s="263"/>
      <c r="AJ398" s="163" t="str">
        <f t="shared" si="320"/>
        <v/>
      </c>
      <c r="AK398" s="163" t="str">
        <f t="shared" si="291"/>
        <v/>
      </c>
      <c r="AL398" s="163" t="str">
        <f t="shared" si="321"/>
        <v/>
      </c>
      <c r="AM398" s="163" t="str">
        <f t="shared" si="322"/>
        <v/>
      </c>
      <c r="AN398" s="163" t="str">
        <f t="shared" si="292"/>
        <v/>
      </c>
      <c r="AO398" s="163" t="str">
        <f t="shared" si="293"/>
        <v/>
      </c>
      <c r="AP398" s="163" t="str">
        <f t="shared" si="294"/>
        <v/>
      </c>
      <c r="AQ398" s="163" t="str">
        <f t="shared" si="295"/>
        <v/>
      </c>
      <c r="AR398" s="163" t="str">
        <f t="shared" si="296"/>
        <v/>
      </c>
      <c r="AS398" s="163" t="str">
        <f t="shared" si="302"/>
        <v/>
      </c>
      <c r="AT398" s="163" t="str">
        <f t="shared" si="303"/>
        <v/>
      </c>
      <c r="AU398" s="163" t="str">
        <f t="shared" si="323"/>
        <v>рбс</v>
      </c>
      <c r="AV398" s="163" t="str">
        <f t="shared" si="306"/>
        <v>рбс90404301416общпро</v>
      </c>
      <c r="AW398" s="162">
        <f t="shared" ref="AW398:AW461" si="328">J398*$M398</f>
        <v>46479</v>
      </c>
      <c r="AX398" s="162">
        <f t="shared" ref="AX398:AX461" si="329">K398*$M398</f>
        <v>3943.96</v>
      </c>
      <c r="AY398" s="162">
        <f t="shared" ref="AY398:AY461" si="330">J398*$N398</f>
        <v>46479</v>
      </c>
      <c r="AZ398" s="162">
        <f t="shared" ref="AZ398:AZ461" si="331">K398*$N398</f>
        <v>3943.96</v>
      </c>
      <c r="BA398" s="164">
        <f t="shared" si="297"/>
        <v>1</v>
      </c>
      <c r="BB398" s="164">
        <f t="shared" si="298"/>
        <v>1</v>
      </c>
      <c r="BC398" s="164">
        <f t="shared" si="299"/>
        <v>1</v>
      </c>
      <c r="BD398" s="162">
        <f t="shared" si="324"/>
        <v>46479</v>
      </c>
      <c r="BE398" s="162">
        <f t="shared" si="325"/>
        <v>3943.96</v>
      </c>
      <c r="BF398" s="179">
        <f t="shared" si="326"/>
        <v>46479</v>
      </c>
      <c r="BG398" s="180">
        <f t="shared" si="327"/>
        <v>46479</v>
      </c>
      <c r="BH398" s="254"/>
      <c r="BI398" s="254"/>
      <c r="BJ398" s="197"/>
      <c r="BK398" s="197"/>
      <c r="BL398" s="202" t="str">
        <f t="shared" si="304"/>
        <v>03</v>
      </c>
    </row>
    <row r="399" spans="1:107" ht="12" hidden="1" customHeight="1">
      <c r="A399" s="365" t="s">
        <v>601</v>
      </c>
      <c r="B399" s="366" t="s">
        <v>398</v>
      </c>
      <c r="C399" s="365" t="s">
        <v>1196</v>
      </c>
      <c r="D399" s="366" t="s">
        <v>385</v>
      </c>
      <c r="E399" s="366" t="s">
        <v>713</v>
      </c>
      <c r="F399" s="366" t="s">
        <v>533</v>
      </c>
      <c r="G399" s="366" t="s">
        <v>1344</v>
      </c>
      <c r="H399" s="366" t="s">
        <v>1095</v>
      </c>
      <c r="I399" s="366" t="s">
        <v>331</v>
      </c>
      <c r="J399" s="384">
        <v>109250</v>
      </c>
      <c r="K399" s="384">
        <v>109250</v>
      </c>
      <c r="L399" s="162" t="str">
        <f t="shared" si="305"/>
        <v>90404301416031025100S412024400010</v>
      </c>
      <c r="M399" s="163">
        <f t="array" ref="M399">IF(COUNT(SEARCH(Удалить_Роспись_КВСР,$B399)*SEARCH(Удалить_Роспись_ПБС,$C399)*SEARCH(Удалить_Роспись_КФСР, $D399)*SEARCH(Удалить_Роспись_КЦСР,$E399)*SEARCH(Удалить_Роспись_КВР,$F399)*SEARCH(Удалить_Роспись_ЭК,$H399)*SEARCH(Удалить_Роспись_КР,$I399))&gt;0,0,1)</f>
        <v>0</v>
      </c>
      <c r="N399" s="163">
        <f t="array" ref="N399">IF(COUNT(SEARCH(Удалить_Индекс_КВСР,$B399)*SEARCH(Удалить_Индекс_ПБС,$C399)*SEARCH(Удалить_Индекс_КФСР,$D399)*SEARCH(Удалить_Индекс_КЦСР,$E399)*SEARCH(Удалить_Индекс_КВР,$F399)*SEARCH(Удалить_Индекс_ЭК,$H399)*SEARCH(Удалить_Индекс_КР,$I399))&gt;0,0,1)</f>
        <v>0</v>
      </c>
      <c r="O399" s="163" t="str">
        <f t="shared" si="307"/>
        <v/>
      </c>
      <c r="P399" s="263" t="str">
        <f t="shared" si="308"/>
        <v/>
      </c>
      <c r="Q399" s="263" t="str">
        <f t="shared" si="309"/>
        <v/>
      </c>
      <c r="R399" s="263" t="str">
        <f t="shared" si="310"/>
        <v/>
      </c>
      <c r="S399" s="263" t="str">
        <f t="shared" si="311"/>
        <v/>
      </c>
      <c r="T399" s="263" t="str">
        <f t="shared" si="312"/>
        <v/>
      </c>
      <c r="U399" s="263" t="str">
        <f t="shared" si="288"/>
        <v/>
      </c>
      <c r="V399" s="263" t="str">
        <f t="shared" si="313"/>
        <v/>
      </c>
      <c r="W399" s="263" t="str">
        <f t="shared" si="289"/>
        <v/>
      </c>
      <c r="X399" s="263" t="str">
        <f t="shared" si="314"/>
        <v/>
      </c>
      <c r="Y399" s="263" t="str">
        <f t="shared" si="315"/>
        <v/>
      </c>
      <c r="Z399" s="263" t="str">
        <f t="shared" si="316"/>
        <v/>
      </c>
      <c r="AA399" s="263" t="str">
        <f t="shared" si="317"/>
        <v/>
      </c>
      <c r="AB399" s="263" t="str">
        <f t="shared" si="300"/>
        <v/>
      </c>
      <c r="AC399" s="263" t="str">
        <f t="shared" si="290"/>
        <v/>
      </c>
      <c r="AD399" s="263" t="str">
        <f t="shared" si="301"/>
        <v/>
      </c>
      <c r="AE399" s="263" t="str">
        <f t="shared" si="318"/>
        <v/>
      </c>
      <c r="AF399" s="263" t="str">
        <f t="shared" si="319"/>
        <v/>
      </c>
      <c r="AG399" s="263"/>
      <c r="AJ399" s="163" t="str">
        <f t="shared" si="320"/>
        <v/>
      </c>
      <c r="AK399" s="163" t="str">
        <f t="shared" si="291"/>
        <v/>
      </c>
      <c r="AL399" s="163" t="str">
        <f t="shared" si="321"/>
        <v/>
      </c>
      <c r="AM399" s="163" t="str">
        <f t="shared" si="322"/>
        <v>меж</v>
      </c>
      <c r="AN399" s="163" t="str">
        <f t="shared" si="292"/>
        <v/>
      </c>
      <c r="AO399" s="163" t="str">
        <f t="shared" si="293"/>
        <v/>
      </c>
      <c r="AP399" s="163" t="str">
        <f t="shared" si="294"/>
        <v/>
      </c>
      <c r="AQ399" s="163" t="str">
        <f t="shared" si="295"/>
        <v/>
      </c>
      <c r="AR399" s="163" t="str">
        <f t="shared" si="296"/>
        <v/>
      </c>
      <c r="AS399" s="163" t="str">
        <f t="shared" si="302"/>
        <v/>
      </c>
      <c r="AT399" s="163" t="str">
        <f t="shared" si="303"/>
        <v/>
      </c>
      <c r="AU399" s="163" t="str">
        <f t="shared" si="323"/>
        <v>меж</v>
      </c>
      <c r="AV399" s="163" t="str">
        <f t="shared" si="306"/>
        <v>меж90404301416общосн</v>
      </c>
      <c r="AW399" s="162">
        <f t="shared" si="328"/>
        <v>0</v>
      </c>
      <c r="AX399" s="162">
        <f t="shared" si="329"/>
        <v>0</v>
      </c>
      <c r="AY399" s="162">
        <f t="shared" si="330"/>
        <v>0</v>
      </c>
      <c r="AZ399" s="162">
        <f t="shared" si="331"/>
        <v>0</v>
      </c>
      <c r="BA399" s="164">
        <f t="shared" si="297"/>
        <v>1</v>
      </c>
      <c r="BB399" s="164">
        <f t="shared" si="298"/>
        <v>1</v>
      </c>
      <c r="BC399" s="164">
        <f t="shared" si="299"/>
        <v>1</v>
      </c>
      <c r="BD399" s="162">
        <f t="shared" si="324"/>
        <v>0</v>
      </c>
      <c r="BE399" s="162">
        <f t="shared" si="325"/>
        <v>0</v>
      </c>
      <c r="BF399" s="179">
        <f t="shared" si="326"/>
        <v>0</v>
      </c>
      <c r="BG399" s="180">
        <f t="shared" si="327"/>
        <v>0</v>
      </c>
      <c r="BH399" s="254"/>
      <c r="BI399" s="254"/>
      <c r="BJ399" s="197"/>
      <c r="BK399" s="197"/>
      <c r="BL399" s="202" t="str">
        <f t="shared" si="304"/>
        <v>03</v>
      </c>
    </row>
    <row r="400" spans="1:107" ht="12" hidden="1" customHeight="1">
      <c r="A400" s="365" t="s">
        <v>601</v>
      </c>
      <c r="B400" s="366" t="s">
        <v>398</v>
      </c>
      <c r="C400" s="365" t="s">
        <v>1196</v>
      </c>
      <c r="D400" s="366" t="s">
        <v>385</v>
      </c>
      <c r="E400" s="366" t="s">
        <v>713</v>
      </c>
      <c r="F400" s="366" t="s">
        <v>533</v>
      </c>
      <c r="G400" s="366" t="s">
        <v>1344</v>
      </c>
      <c r="H400" s="366" t="s">
        <v>1095</v>
      </c>
      <c r="I400" s="366" t="s">
        <v>1324</v>
      </c>
      <c r="J400" s="384">
        <v>5750</v>
      </c>
      <c r="K400" s="384">
        <v>5750</v>
      </c>
      <c r="L400" s="162" t="str">
        <f t="shared" si="305"/>
        <v>90404301416031025100S412024400012</v>
      </c>
      <c r="M400" s="163">
        <f>IF(COUNT(SEARCH(Удалить_Роспись_КВСР,$B400)*SEARCH(Удалить_Роспись_ПБС,$C400)*SEARCH(Удалить_Роспись_КФСР, $D400)*SEARCH(Удалить_Роспись_КЦСР,$E400)*SEARCH(Удалить_Роспись_КВР,$F400)*SEARCH(Удалить_Роспись_ЭК,$H400)*SEARCH(Удалить_Роспись_КР,$I400))&gt;0,0,1)</f>
        <v>1</v>
      </c>
      <c r="N400" s="163">
        <v>1</v>
      </c>
      <c r="O400" s="163" t="str">
        <f t="shared" si="307"/>
        <v/>
      </c>
      <c r="P400" s="263" t="str">
        <f t="shared" si="308"/>
        <v/>
      </c>
      <c r="Q400" s="263" t="str">
        <f t="shared" si="309"/>
        <v/>
      </c>
      <c r="R400" s="263" t="str">
        <f t="shared" si="310"/>
        <v/>
      </c>
      <c r="S400" s="263" t="str">
        <f t="shared" si="311"/>
        <v/>
      </c>
      <c r="T400" s="263" t="str">
        <f t="shared" si="312"/>
        <v/>
      </c>
      <c r="U400" s="263" t="str">
        <f t="shared" si="288"/>
        <v/>
      </c>
      <c r="V400" s="263" t="str">
        <f t="shared" si="313"/>
        <v/>
      </c>
      <c r="W400" s="263" t="str">
        <f t="shared" si="289"/>
        <v/>
      </c>
      <c r="X400" s="263" t="str">
        <f t="shared" si="314"/>
        <v/>
      </c>
      <c r="Y400" s="263" t="str">
        <f t="shared" si="315"/>
        <v/>
      </c>
      <c r="Z400" s="263" t="str">
        <f t="shared" si="316"/>
        <v/>
      </c>
      <c r="AA400" s="263" t="str">
        <f t="shared" si="317"/>
        <v>соф</v>
      </c>
      <c r="AB400" s="263" t="str">
        <f t="shared" si="300"/>
        <v/>
      </c>
      <c r="AC400" s="263" t="str">
        <f t="shared" si="290"/>
        <v/>
      </c>
      <c r="AD400" s="263" t="str">
        <f t="shared" si="301"/>
        <v/>
      </c>
      <c r="AE400" s="263" t="str">
        <f t="shared" si="318"/>
        <v/>
      </c>
      <c r="AF400" s="263" t="str">
        <f t="shared" si="319"/>
        <v/>
      </c>
      <c r="AG400" s="263"/>
      <c r="AJ400" s="163" t="str">
        <f t="shared" si="320"/>
        <v/>
      </c>
      <c r="AK400" s="163" t="str">
        <f t="shared" si="291"/>
        <v/>
      </c>
      <c r="AL400" s="163" t="str">
        <f t="shared" si="321"/>
        <v/>
      </c>
      <c r="AM400" s="163" t="str">
        <f t="shared" si="322"/>
        <v/>
      </c>
      <c r="AN400" s="163" t="str">
        <f t="shared" si="292"/>
        <v/>
      </c>
      <c r="AO400" s="163" t="str">
        <f t="shared" si="293"/>
        <v/>
      </c>
      <c r="AP400" s="163" t="str">
        <f t="shared" si="294"/>
        <v/>
      </c>
      <c r="AQ400" s="163" t="str">
        <f t="shared" si="295"/>
        <v/>
      </c>
      <c r="AR400" s="163" t="str">
        <f t="shared" si="296"/>
        <v/>
      </c>
      <c r="AS400" s="163" t="str">
        <f t="shared" si="302"/>
        <v/>
      </c>
      <c r="AT400" s="163" t="str">
        <f t="shared" si="303"/>
        <v/>
      </c>
      <c r="AU400" s="163" t="str">
        <f t="shared" si="323"/>
        <v>рбс</v>
      </c>
      <c r="AV400" s="163" t="str">
        <f t="shared" si="306"/>
        <v>рбс90404301416общосн</v>
      </c>
      <c r="AW400" s="162">
        <f t="shared" si="328"/>
        <v>5750</v>
      </c>
      <c r="AX400" s="162">
        <f t="shared" si="329"/>
        <v>5750</v>
      </c>
      <c r="AY400" s="162">
        <f t="shared" si="330"/>
        <v>5750</v>
      </c>
      <c r="AZ400" s="162">
        <f t="shared" si="331"/>
        <v>5750</v>
      </c>
      <c r="BA400" s="164">
        <f t="shared" si="297"/>
        <v>1</v>
      </c>
      <c r="BB400" s="164">
        <f t="shared" si="298"/>
        <v>1</v>
      </c>
      <c r="BC400" s="164">
        <f t="shared" si="299"/>
        <v>1</v>
      </c>
      <c r="BD400" s="162">
        <f t="shared" si="324"/>
        <v>5750</v>
      </c>
      <c r="BE400" s="162">
        <f t="shared" si="325"/>
        <v>5750</v>
      </c>
      <c r="BF400" s="179">
        <f t="shared" si="326"/>
        <v>5750</v>
      </c>
      <c r="BG400" s="180">
        <f t="shared" si="327"/>
        <v>5750</v>
      </c>
      <c r="BH400" s="254"/>
      <c r="BI400" s="254"/>
      <c r="BJ400" s="197"/>
      <c r="BK400" s="197"/>
      <c r="BL400" s="202" t="str">
        <f t="shared" si="304"/>
        <v>03</v>
      </c>
    </row>
    <row r="401" spans="1:64" ht="12" hidden="1" customHeight="1">
      <c r="A401" s="365" t="s">
        <v>601</v>
      </c>
      <c r="B401" s="366" t="s">
        <v>398</v>
      </c>
      <c r="C401" s="365" t="s">
        <v>1196</v>
      </c>
      <c r="D401" s="366" t="s">
        <v>385</v>
      </c>
      <c r="E401" s="366" t="s">
        <v>713</v>
      </c>
      <c r="F401" s="366" t="s">
        <v>533</v>
      </c>
      <c r="G401" s="366" t="s">
        <v>1344</v>
      </c>
      <c r="H401" s="366" t="s">
        <v>1167</v>
      </c>
      <c r="I401" s="366" t="s">
        <v>331</v>
      </c>
      <c r="J401" s="384">
        <v>14250</v>
      </c>
      <c r="K401" s="384">
        <v>14250</v>
      </c>
      <c r="L401" s="162" t="str">
        <f t="shared" si="305"/>
        <v>90404301416031025100S412024400010</v>
      </c>
      <c r="M401" s="163">
        <f t="array" ref="M401">IF(COUNT(SEARCH(Удалить_Роспись_КВСР,$B401)*SEARCH(Удалить_Роспись_ПБС,$C401)*SEARCH(Удалить_Роспись_КФСР, $D401)*SEARCH(Удалить_Роспись_КЦСР,$E401)*SEARCH(Удалить_Роспись_КВР,$F401)*SEARCH(Удалить_Роспись_ЭК,$H401)*SEARCH(Удалить_Роспись_КР,$I401))&gt;0,0,1)</f>
        <v>0</v>
      </c>
      <c r="N401" s="163">
        <f t="array" ref="N401">IF(COUNT(SEARCH(Удалить_Индекс_КВСР,$B401)*SEARCH(Удалить_Индекс_ПБС,$C401)*SEARCH(Удалить_Индекс_КФСР,$D401)*SEARCH(Удалить_Индекс_КЦСР,$E401)*SEARCH(Удалить_Индекс_КВР,$F401)*SEARCH(Удалить_Индекс_ЭК,$H401)*SEARCH(Удалить_Индекс_КР,$I401))&gt;0,0,1)</f>
        <v>0</v>
      </c>
      <c r="O401" s="163" t="str">
        <f t="shared" si="307"/>
        <v/>
      </c>
      <c r="P401" s="263" t="str">
        <f t="shared" si="308"/>
        <v/>
      </c>
      <c r="Q401" s="263" t="str">
        <f t="shared" si="309"/>
        <v/>
      </c>
      <c r="R401" s="263" t="str">
        <f t="shared" si="310"/>
        <v/>
      </c>
      <c r="S401" s="263" t="str">
        <f t="shared" si="311"/>
        <v/>
      </c>
      <c r="T401" s="263" t="str">
        <f t="shared" si="312"/>
        <v/>
      </c>
      <c r="U401" s="263" t="str">
        <f t="shared" si="288"/>
        <v/>
      </c>
      <c r="V401" s="263" t="str">
        <f t="shared" si="313"/>
        <v/>
      </c>
      <c r="W401" s="263" t="str">
        <f t="shared" si="289"/>
        <v/>
      </c>
      <c r="X401" s="263" t="str">
        <f t="shared" si="314"/>
        <v/>
      </c>
      <c r="Y401" s="263" t="str">
        <f t="shared" si="315"/>
        <v/>
      </c>
      <c r="Z401" s="263" t="str">
        <f t="shared" si="316"/>
        <v/>
      </c>
      <c r="AA401" s="263" t="str">
        <f t="shared" si="317"/>
        <v/>
      </c>
      <c r="AB401" s="263" t="str">
        <f t="shared" si="300"/>
        <v/>
      </c>
      <c r="AC401" s="263" t="str">
        <f t="shared" si="290"/>
        <v/>
      </c>
      <c r="AD401" s="263" t="str">
        <f t="shared" si="301"/>
        <v/>
      </c>
      <c r="AE401" s="263" t="str">
        <f t="shared" si="318"/>
        <v/>
      </c>
      <c r="AF401" s="263" t="str">
        <f t="shared" si="319"/>
        <v/>
      </c>
      <c r="AG401" s="263"/>
      <c r="AJ401" s="163" t="str">
        <f t="shared" si="320"/>
        <v/>
      </c>
      <c r="AK401" s="163" t="str">
        <f t="shared" si="291"/>
        <v/>
      </c>
      <c r="AL401" s="163" t="str">
        <f t="shared" si="321"/>
        <v/>
      </c>
      <c r="AM401" s="163" t="str">
        <f t="shared" si="322"/>
        <v>меж</v>
      </c>
      <c r="AN401" s="163" t="str">
        <f t="shared" si="292"/>
        <v/>
      </c>
      <c r="AO401" s="163" t="str">
        <f t="shared" si="293"/>
        <v/>
      </c>
      <c r="AP401" s="163" t="str">
        <f t="shared" si="294"/>
        <v/>
      </c>
      <c r="AQ401" s="163" t="str">
        <f t="shared" si="295"/>
        <v/>
      </c>
      <c r="AR401" s="163" t="str">
        <f t="shared" si="296"/>
        <v/>
      </c>
      <c r="AS401" s="163" t="str">
        <f t="shared" si="302"/>
        <v/>
      </c>
      <c r="AT401" s="163" t="str">
        <f t="shared" si="303"/>
        <v/>
      </c>
      <c r="AU401" s="163" t="str">
        <f t="shared" si="323"/>
        <v>меж</v>
      </c>
      <c r="AV401" s="163" t="str">
        <f t="shared" si="306"/>
        <v>меж90404301416общпро</v>
      </c>
      <c r="AW401" s="162">
        <f t="shared" si="328"/>
        <v>0</v>
      </c>
      <c r="AX401" s="162">
        <f t="shared" si="329"/>
        <v>0</v>
      </c>
      <c r="AY401" s="162">
        <f t="shared" si="330"/>
        <v>0</v>
      </c>
      <c r="AZ401" s="162">
        <f t="shared" si="331"/>
        <v>0</v>
      </c>
      <c r="BA401" s="164">
        <f t="shared" si="297"/>
        <v>1</v>
      </c>
      <c r="BB401" s="164">
        <f t="shared" si="298"/>
        <v>1</v>
      </c>
      <c r="BC401" s="164">
        <f t="shared" si="299"/>
        <v>1</v>
      </c>
      <c r="BD401" s="162">
        <f t="shared" si="324"/>
        <v>0</v>
      </c>
      <c r="BE401" s="162">
        <f t="shared" si="325"/>
        <v>0</v>
      </c>
      <c r="BF401" s="179">
        <f t="shared" si="326"/>
        <v>0</v>
      </c>
      <c r="BG401" s="180">
        <f t="shared" si="327"/>
        <v>0</v>
      </c>
      <c r="BH401" s="254"/>
      <c r="BI401" s="254"/>
      <c r="BJ401" s="197"/>
      <c r="BK401" s="197"/>
      <c r="BL401" s="202" t="str">
        <f t="shared" si="304"/>
        <v>03</v>
      </c>
    </row>
    <row r="402" spans="1:64" ht="12" hidden="1" customHeight="1">
      <c r="A402" s="365" t="s">
        <v>601</v>
      </c>
      <c r="B402" s="366" t="s">
        <v>398</v>
      </c>
      <c r="C402" s="365" t="s">
        <v>1196</v>
      </c>
      <c r="D402" s="366" t="s">
        <v>385</v>
      </c>
      <c r="E402" s="366" t="s">
        <v>713</v>
      </c>
      <c r="F402" s="366" t="s">
        <v>533</v>
      </c>
      <c r="G402" s="366" t="s">
        <v>1344</v>
      </c>
      <c r="H402" s="366" t="s">
        <v>1167</v>
      </c>
      <c r="I402" s="366" t="s">
        <v>1324</v>
      </c>
      <c r="J402" s="384">
        <v>750</v>
      </c>
      <c r="K402" s="384">
        <v>750</v>
      </c>
      <c r="L402" s="162" t="str">
        <f t="shared" si="305"/>
        <v>90404301416031025100S412024400012</v>
      </c>
      <c r="M402" s="163">
        <f>IF(COUNT(SEARCH(Удалить_Роспись_КВСР,$B402)*SEARCH(Удалить_Роспись_ПБС,$C402)*SEARCH(Удалить_Роспись_КФСР, $D402)*SEARCH(Удалить_Роспись_КЦСР,$E402)*SEARCH(Удалить_Роспись_КВР,$F402)*SEARCH(Удалить_Роспись_ЭК,$H402)*SEARCH(Удалить_Роспись_КР,$I402))&gt;0,0,1)</f>
        <v>1</v>
      </c>
      <c r="N402" s="163">
        <v>1</v>
      </c>
      <c r="O402" s="163" t="str">
        <f t="shared" si="307"/>
        <v/>
      </c>
      <c r="P402" s="263" t="str">
        <f t="shared" si="308"/>
        <v/>
      </c>
      <c r="Q402" s="263" t="str">
        <f t="shared" si="309"/>
        <v/>
      </c>
      <c r="R402" s="263" t="str">
        <f t="shared" si="310"/>
        <v/>
      </c>
      <c r="S402" s="263" t="str">
        <f t="shared" si="311"/>
        <v/>
      </c>
      <c r="T402" s="263" t="str">
        <f t="shared" si="312"/>
        <v/>
      </c>
      <c r="U402" s="263" t="str">
        <f t="shared" si="288"/>
        <v/>
      </c>
      <c r="V402" s="263" t="str">
        <f t="shared" si="313"/>
        <v/>
      </c>
      <c r="W402" s="263" t="str">
        <f t="shared" si="289"/>
        <v/>
      </c>
      <c r="X402" s="263" t="str">
        <f t="shared" si="314"/>
        <v/>
      </c>
      <c r="Y402" s="263" t="str">
        <f t="shared" si="315"/>
        <v/>
      </c>
      <c r="Z402" s="263" t="str">
        <f t="shared" si="316"/>
        <v/>
      </c>
      <c r="AA402" s="263" t="str">
        <f t="shared" si="317"/>
        <v>соф</v>
      </c>
      <c r="AB402" s="263" t="str">
        <f t="shared" si="300"/>
        <v/>
      </c>
      <c r="AC402" s="263" t="str">
        <f t="shared" si="290"/>
        <v/>
      </c>
      <c r="AD402" s="263" t="str">
        <f t="shared" si="301"/>
        <v/>
      </c>
      <c r="AE402" s="263" t="str">
        <f t="shared" si="318"/>
        <v/>
      </c>
      <c r="AF402" s="263" t="str">
        <f t="shared" si="319"/>
        <v/>
      </c>
      <c r="AG402" s="263"/>
      <c r="AJ402" s="163" t="str">
        <f t="shared" si="320"/>
        <v/>
      </c>
      <c r="AK402" s="163" t="str">
        <f t="shared" si="291"/>
        <v/>
      </c>
      <c r="AL402" s="163" t="str">
        <f t="shared" si="321"/>
        <v/>
      </c>
      <c r="AM402" s="163" t="str">
        <f t="shared" si="322"/>
        <v/>
      </c>
      <c r="AN402" s="163" t="str">
        <f t="shared" si="292"/>
        <v/>
      </c>
      <c r="AO402" s="163" t="str">
        <f t="shared" si="293"/>
        <v/>
      </c>
      <c r="AP402" s="163" t="str">
        <f t="shared" si="294"/>
        <v/>
      </c>
      <c r="AQ402" s="163" t="str">
        <f t="shared" si="295"/>
        <v/>
      </c>
      <c r="AR402" s="163" t="str">
        <f t="shared" si="296"/>
        <v/>
      </c>
      <c r="AS402" s="163" t="str">
        <f t="shared" si="302"/>
        <v/>
      </c>
      <c r="AT402" s="163" t="str">
        <f t="shared" si="303"/>
        <v/>
      </c>
      <c r="AU402" s="163" t="str">
        <f t="shared" si="323"/>
        <v>рбс</v>
      </c>
      <c r="AV402" s="163" t="str">
        <f t="shared" si="306"/>
        <v>рбс90404301416общпро</v>
      </c>
      <c r="AW402" s="162">
        <f t="shared" si="328"/>
        <v>750</v>
      </c>
      <c r="AX402" s="162">
        <f t="shared" si="329"/>
        <v>750</v>
      </c>
      <c r="AY402" s="162">
        <f t="shared" si="330"/>
        <v>750</v>
      </c>
      <c r="AZ402" s="162">
        <f t="shared" si="331"/>
        <v>750</v>
      </c>
      <c r="BA402" s="164">
        <f t="shared" si="297"/>
        <v>1</v>
      </c>
      <c r="BB402" s="164">
        <f t="shared" si="298"/>
        <v>1</v>
      </c>
      <c r="BC402" s="164">
        <f t="shared" si="299"/>
        <v>1</v>
      </c>
      <c r="BD402" s="162">
        <f t="shared" si="324"/>
        <v>750</v>
      </c>
      <c r="BE402" s="162">
        <f t="shared" si="325"/>
        <v>750</v>
      </c>
      <c r="BF402" s="179">
        <f t="shared" si="326"/>
        <v>750</v>
      </c>
      <c r="BG402" s="180">
        <f t="shared" si="327"/>
        <v>750</v>
      </c>
      <c r="BH402" s="254"/>
      <c r="BI402" s="254"/>
      <c r="BJ402" s="197"/>
      <c r="BK402" s="197"/>
      <c r="BL402" s="202" t="str">
        <f t="shared" si="304"/>
        <v>03</v>
      </c>
    </row>
    <row r="403" spans="1:64" ht="12" hidden="1" customHeight="1">
      <c r="A403" s="365" t="s">
        <v>601</v>
      </c>
      <c r="B403" s="366" t="s">
        <v>398</v>
      </c>
      <c r="C403" s="365" t="s">
        <v>1196</v>
      </c>
      <c r="D403" s="366" t="s">
        <v>424</v>
      </c>
      <c r="E403" s="366" t="s">
        <v>1371</v>
      </c>
      <c r="F403" s="366" t="s">
        <v>533</v>
      </c>
      <c r="G403" s="366" t="s">
        <v>1344</v>
      </c>
      <c r="H403" s="366" t="s">
        <v>1091</v>
      </c>
      <c r="I403" s="366" t="s">
        <v>456</v>
      </c>
      <c r="J403" s="384">
        <v>584270</v>
      </c>
      <c r="K403" s="384">
        <v>584270</v>
      </c>
      <c r="L403" s="162" t="str">
        <f t="shared" si="305"/>
        <v>904043014160409261008002024400001</v>
      </c>
      <c r="M403" s="163">
        <f t="array" ref="M403">IF(COUNT(SEARCH(Удалить_Роспись_КВСР,$B403)*SEARCH(Удалить_Роспись_ПБС,$C403)*SEARCH(Удалить_Роспись_КФСР, $D403)*SEARCH(Удалить_Роспись_КЦСР,$E403)*SEARCH(Удалить_Роспись_КВР,$F403)*SEARCH(Удалить_Роспись_ЭК,$H403)*SEARCH(Удалить_Роспись_КР,$I403))&gt;0,0,1)</f>
        <v>1</v>
      </c>
      <c r="N403" s="163">
        <f t="array" ref="N403">IF(COUNT(SEARCH(Удалить_Индекс_КВСР,$B403)*SEARCH(Удалить_Индекс_ПБС,$C403)*SEARCH(Удалить_Индекс_КФСР,$D403)*SEARCH(Удалить_Индекс_КЦСР,$E403)*SEARCH(Удалить_Индекс_КВР,$F403)*SEARCH(Удалить_Индекс_ЭК,$H403)*SEARCH(Удалить_Индекс_КР,$I403))&gt;0,0,1)</f>
        <v>0</v>
      </c>
      <c r="O403" s="163" t="str">
        <f t="shared" si="307"/>
        <v/>
      </c>
      <c r="P403" s="263" t="str">
        <f t="shared" si="308"/>
        <v/>
      </c>
      <c r="Q403" s="263" t="str">
        <f t="shared" si="309"/>
        <v/>
      </c>
      <c r="R403" s="263" t="str">
        <f t="shared" si="310"/>
        <v/>
      </c>
      <c r="S403" s="263" t="str">
        <f t="shared" si="311"/>
        <v/>
      </c>
      <c r="T403" s="263" t="str">
        <f t="shared" si="312"/>
        <v/>
      </c>
      <c r="U403" s="263" t="str">
        <f t="shared" si="288"/>
        <v/>
      </c>
      <c r="V403" s="263" t="str">
        <f t="shared" si="313"/>
        <v/>
      </c>
      <c r="W403" s="263" t="str">
        <f t="shared" si="289"/>
        <v/>
      </c>
      <c r="X403" s="263" t="str">
        <f t="shared" si="314"/>
        <v/>
      </c>
      <c r="Y403" s="263" t="str">
        <f t="shared" si="315"/>
        <v/>
      </c>
      <c r="Z403" s="263" t="str">
        <f t="shared" si="316"/>
        <v/>
      </c>
      <c r="AA403" s="263" t="str">
        <f t="shared" si="317"/>
        <v/>
      </c>
      <c r="AB403" s="263" t="str">
        <f t="shared" si="300"/>
        <v/>
      </c>
      <c r="AC403" s="263" t="str">
        <f t="shared" si="290"/>
        <v/>
      </c>
      <c r="AD403" s="263" t="str">
        <f t="shared" si="301"/>
        <v/>
      </c>
      <c r="AE403" s="263" t="str">
        <f t="shared" si="318"/>
        <v/>
      </c>
      <c r="AF403" s="263" t="str">
        <f t="shared" si="319"/>
        <v/>
      </c>
      <c r="AG403" s="263"/>
      <c r="AJ403" s="163" t="str">
        <f t="shared" si="320"/>
        <v/>
      </c>
      <c r="AK403" s="163" t="str">
        <f t="shared" si="291"/>
        <v/>
      </c>
      <c r="AL403" s="163" t="str">
        <f t="shared" si="321"/>
        <v/>
      </c>
      <c r="AM403" s="163" t="str">
        <f t="shared" si="322"/>
        <v/>
      </c>
      <c r="AN403" s="163" t="str">
        <f t="shared" si="292"/>
        <v/>
      </c>
      <c r="AO403" s="163" t="str">
        <f t="shared" si="293"/>
        <v/>
      </c>
      <c r="AP403" s="163" t="str">
        <f t="shared" si="294"/>
        <v/>
      </c>
      <c r="AQ403" s="163" t="str">
        <f t="shared" si="295"/>
        <v/>
      </c>
      <c r="AR403" s="163" t="str">
        <f t="shared" si="296"/>
        <v/>
      </c>
      <c r="AS403" s="163" t="str">
        <f t="shared" si="302"/>
        <v/>
      </c>
      <c r="AT403" s="163" t="str">
        <f t="shared" si="303"/>
        <v/>
      </c>
      <c r="AU403" s="163" t="str">
        <f t="shared" si="323"/>
        <v>рбс</v>
      </c>
      <c r="AV403" s="163" t="str">
        <f t="shared" si="306"/>
        <v>рбс90404301416общпро</v>
      </c>
      <c r="AW403" s="162">
        <f t="shared" si="328"/>
        <v>584270</v>
      </c>
      <c r="AX403" s="162">
        <f t="shared" si="329"/>
        <v>584270</v>
      </c>
      <c r="AY403" s="162">
        <f t="shared" si="330"/>
        <v>0</v>
      </c>
      <c r="AZ403" s="162">
        <f t="shared" si="331"/>
        <v>0</v>
      </c>
      <c r="BA403" s="164">
        <f t="shared" si="297"/>
        <v>1</v>
      </c>
      <c r="BB403" s="164">
        <f t="shared" si="298"/>
        <v>1</v>
      </c>
      <c r="BC403" s="164">
        <f t="shared" si="299"/>
        <v>1</v>
      </c>
      <c r="BD403" s="162">
        <f t="shared" si="324"/>
        <v>0</v>
      </c>
      <c r="BE403" s="162">
        <f t="shared" si="325"/>
        <v>0</v>
      </c>
      <c r="BF403" s="179">
        <f t="shared" si="326"/>
        <v>0</v>
      </c>
      <c r="BG403" s="180">
        <f t="shared" si="327"/>
        <v>0</v>
      </c>
      <c r="BH403" s="254"/>
      <c r="BI403" s="254"/>
      <c r="BJ403" s="197"/>
      <c r="BK403" s="197"/>
      <c r="BL403" s="202" t="str">
        <f t="shared" si="304"/>
        <v>04</v>
      </c>
    </row>
    <row r="404" spans="1:64" ht="12" hidden="1" customHeight="1">
      <c r="A404" s="365" t="s">
        <v>601</v>
      </c>
      <c r="B404" s="366" t="s">
        <v>398</v>
      </c>
      <c r="C404" s="365" t="s">
        <v>1196</v>
      </c>
      <c r="D404" s="366" t="s">
        <v>424</v>
      </c>
      <c r="E404" s="366" t="s">
        <v>714</v>
      </c>
      <c r="F404" s="366" t="s">
        <v>533</v>
      </c>
      <c r="G404" s="366" t="s">
        <v>1344</v>
      </c>
      <c r="H404" s="366" t="s">
        <v>1091</v>
      </c>
      <c r="I404" s="366" t="s">
        <v>456</v>
      </c>
      <c r="J404" s="384">
        <v>5369685.8499999996</v>
      </c>
      <c r="K404" s="384">
        <v>3464465.85</v>
      </c>
      <c r="L404" s="162" t="str">
        <f t="shared" si="305"/>
        <v>904043014160409261008003024400001</v>
      </c>
      <c r="M404" s="163">
        <f t="array" ref="M404">IF(COUNT(SEARCH(Удалить_Роспись_КВСР,$B404)*SEARCH(Удалить_Роспись_ПБС,$C404)*SEARCH(Удалить_Роспись_КФСР, $D404)*SEARCH(Удалить_Роспись_КЦСР,$E404)*SEARCH(Удалить_Роспись_КВР,$F404)*SEARCH(Удалить_Роспись_ЭК,$H404)*SEARCH(Удалить_Роспись_КР,$I404))&gt;0,0,1)</f>
        <v>1</v>
      </c>
      <c r="N404" s="163">
        <f t="array" ref="N404">IF(COUNT(SEARCH(Удалить_Индекс_КВСР,$B404)*SEARCH(Удалить_Индекс_ПБС,$C404)*SEARCH(Удалить_Индекс_КФСР,$D404)*SEARCH(Удалить_Индекс_КЦСР,$E404)*SEARCH(Удалить_Индекс_КВР,$F404)*SEARCH(Удалить_Индекс_ЭК,$H404)*SEARCH(Удалить_Индекс_КР,$I404))&gt;0,0,1)</f>
        <v>0</v>
      </c>
      <c r="O404" s="163" t="str">
        <f t="shared" si="307"/>
        <v/>
      </c>
      <c r="P404" s="263" t="str">
        <f t="shared" si="308"/>
        <v/>
      </c>
      <c r="Q404" s="263" t="str">
        <f t="shared" si="309"/>
        <v/>
      </c>
      <c r="R404" s="263" t="str">
        <f t="shared" si="310"/>
        <v/>
      </c>
      <c r="S404" s="263" t="str">
        <f t="shared" si="311"/>
        <v/>
      </c>
      <c r="T404" s="263" t="str">
        <f t="shared" si="312"/>
        <v/>
      </c>
      <c r="U404" s="263" t="str">
        <f t="shared" si="288"/>
        <v/>
      </c>
      <c r="V404" s="263" t="str">
        <f t="shared" si="313"/>
        <v/>
      </c>
      <c r="W404" s="263" t="str">
        <f t="shared" si="289"/>
        <v/>
      </c>
      <c r="X404" s="263" t="str">
        <f t="shared" si="314"/>
        <v/>
      </c>
      <c r="Y404" s="263" t="str">
        <f t="shared" si="315"/>
        <v/>
      </c>
      <c r="Z404" s="263" t="str">
        <f t="shared" si="316"/>
        <v/>
      </c>
      <c r="AA404" s="263" t="str">
        <f t="shared" si="317"/>
        <v/>
      </c>
      <c r="AB404" s="263" t="str">
        <f t="shared" si="300"/>
        <v/>
      </c>
      <c r="AC404" s="263" t="str">
        <f t="shared" si="290"/>
        <v/>
      </c>
      <c r="AD404" s="263" t="str">
        <f t="shared" si="301"/>
        <v/>
      </c>
      <c r="AE404" s="263" t="str">
        <f t="shared" si="318"/>
        <v/>
      </c>
      <c r="AF404" s="263" t="str">
        <f t="shared" si="319"/>
        <v/>
      </c>
      <c r="AG404" s="263"/>
      <c r="AJ404" s="163" t="str">
        <f t="shared" si="320"/>
        <v/>
      </c>
      <c r="AK404" s="163" t="str">
        <f t="shared" si="291"/>
        <v/>
      </c>
      <c r="AL404" s="163" t="str">
        <f t="shared" si="321"/>
        <v/>
      </c>
      <c r="AM404" s="163" t="str">
        <f t="shared" si="322"/>
        <v/>
      </c>
      <c r="AN404" s="163" t="str">
        <f t="shared" si="292"/>
        <v/>
      </c>
      <c r="AO404" s="163" t="str">
        <f t="shared" si="293"/>
        <v/>
      </c>
      <c r="AP404" s="163" t="str">
        <f t="shared" si="294"/>
        <v/>
      </c>
      <c r="AQ404" s="163" t="str">
        <f t="shared" si="295"/>
        <v/>
      </c>
      <c r="AR404" s="163" t="str">
        <f t="shared" si="296"/>
        <v/>
      </c>
      <c r="AS404" s="163" t="str">
        <f t="shared" si="302"/>
        <v/>
      </c>
      <c r="AT404" s="163" t="str">
        <f t="shared" si="303"/>
        <v/>
      </c>
      <c r="AU404" s="163" t="str">
        <f t="shared" si="323"/>
        <v>рбс</v>
      </c>
      <c r="AV404" s="163" t="str">
        <f t="shared" si="306"/>
        <v>рбс90404301416общпро</v>
      </c>
      <c r="AW404" s="162">
        <f t="shared" si="328"/>
        <v>5369685.8499999996</v>
      </c>
      <c r="AX404" s="162">
        <f t="shared" si="329"/>
        <v>3464465.85</v>
      </c>
      <c r="AY404" s="162">
        <f t="shared" si="330"/>
        <v>0</v>
      </c>
      <c r="AZ404" s="162">
        <f t="shared" si="331"/>
        <v>0</v>
      </c>
      <c r="BA404" s="164">
        <f t="shared" si="297"/>
        <v>1</v>
      </c>
      <c r="BB404" s="164">
        <f t="shared" si="298"/>
        <v>1</v>
      </c>
      <c r="BC404" s="164">
        <f t="shared" si="299"/>
        <v>1</v>
      </c>
      <c r="BD404" s="162">
        <f t="shared" si="324"/>
        <v>0</v>
      </c>
      <c r="BE404" s="162">
        <f t="shared" si="325"/>
        <v>0</v>
      </c>
      <c r="BF404" s="179">
        <f t="shared" si="326"/>
        <v>0</v>
      </c>
      <c r="BG404" s="180">
        <f t="shared" si="327"/>
        <v>0</v>
      </c>
      <c r="BH404" s="254"/>
      <c r="BI404" s="254"/>
      <c r="BJ404" s="197"/>
      <c r="BK404" s="197"/>
      <c r="BL404" s="202" t="str">
        <f t="shared" si="304"/>
        <v>04</v>
      </c>
    </row>
    <row r="405" spans="1:64" ht="12" hidden="1" customHeight="1">
      <c r="A405" s="365" t="s">
        <v>601</v>
      </c>
      <c r="B405" s="366" t="s">
        <v>398</v>
      </c>
      <c r="C405" s="365" t="s">
        <v>1196</v>
      </c>
      <c r="D405" s="366" t="s">
        <v>424</v>
      </c>
      <c r="E405" s="366" t="s">
        <v>714</v>
      </c>
      <c r="F405" s="366" t="s">
        <v>533</v>
      </c>
      <c r="G405" s="366" t="s">
        <v>1344</v>
      </c>
      <c r="H405" s="366" t="s">
        <v>1167</v>
      </c>
      <c r="I405" s="366" t="s">
        <v>456</v>
      </c>
      <c r="J405" s="384">
        <v>240373</v>
      </c>
      <c r="K405" s="384">
        <v>240373</v>
      </c>
      <c r="L405" s="162" t="str">
        <f t="shared" si="305"/>
        <v>904043014160409261008003024400001</v>
      </c>
      <c r="M405" s="163">
        <f t="array" ref="M405">IF(COUNT(SEARCH(Удалить_Роспись_КВСР,$B405)*SEARCH(Удалить_Роспись_ПБС,$C405)*SEARCH(Удалить_Роспись_КФСР, $D405)*SEARCH(Удалить_Роспись_КЦСР,$E405)*SEARCH(Удалить_Роспись_КВР,$F405)*SEARCH(Удалить_Роспись_ЭК,$H405)*SEARCH(Удалить_Роспись_КР,$I405))&gt;0,0,1)</f>
        <v>1</v>
      </c>
      <c r="N405" s="163">
        <f t="array" ref="N405">IF(COUNT(SEARCH(Удалить_Индекс_КВСР,$B405)*SEARCH(Удалить_Индекс_ПБС,$C405)*SEARCH(Удалить_Индекс_КФСР,$D405)*SEARCH(Удалить_Индекс_КЦСР,$E405)*SEARCH(Удалить_Индекс_КВР,$F405)*SEARCH(Удалить_Индекс_ЭК,$H405)*SEARCH(Удалить_Индекс_КР,$I405))&gt;0,0,1)</f>
        <v>0</v>
      </c>
      <c r="O405" s="163" t="str">
        <f t="shared" si="307"/>
        <v/>
      </c>
      <c r="P405" s="263" t="str">
        <f t="shared" si="308"/>
        <v/>
      </c>
      <c r="Q405" s="263" t="str">
        <f t="shared" si="309"/>
        <v/>
      </c>
      <c r="R405" s="263" t="str">
        <f t="shared" si="310"/>
        <v/>
      </c>
      <c r="S405" s="263" t="str">
        <f t="shared" si="311"/>
        <v/>
      </c>
      <c r="T405" s="263" t="str">
        <f t="shared" si="312"/>
        <v/>
      </c>
      <c r="U405" s="263" t="str">
        <f t="shared" si="288"/>
        <v/>
      </c>
      <c r="V405" s="263" t="str">
        <f t="shared" si="313"/>
        <v/>
      </c>
      <c r="W405" s="263" t="str">
        <f t="shared" si="289"/>
        <v/>
      </c>
      <c r="X405" s="263" t="str">
        <f t="shared" si="314"/>
        <v/>
      </c>
      <c r="Y405" s="263" t="str">
        <f t="shared" si="315"/>
        <v/>
      </c>
      <c r="Z405" s="263" t="str">
        <f t="shared" si="316"/>
        <v/>
      </c>
      <c r="AA405" s="263" t="str">
        <f t="shared" si="317"/>
        <v/>
      </c>
      <c r="AB405" s="263" t="str">
        <f t="shared" si="300"/>
        <v/>
      </c>
      <c r="AC405" s="263" t="str">
        <f t="shared" si="290"/>
        <v/>
      </c>
      <c r="AD405" s="263" t="str">
        <f t="shared" si="301"/>
        <v/>
      </c>
      <c r="AE405" s="263" t="str">
        <f t="shared" si="318"/>
        <v/>
      </c>
      <c r="AF405" s="263" t="str">
        <f t="shared" si="319"/>
        <v/>
      </c>
      <c r="AG405" s="263"/>
      <c r="AJ405" s="163" t="str">
        <f t="shared" si="320"/>
        <v/>
      </c>
      <c r="AK405" s="163" t="str">
        <f t="shared" si="291"/>
        <v/>
      </c>
      <c r="AL405" s="163" t="str">
        <f t="shared" si="321"/>
        <v/>
      </c>
      <c r="AM405" s="163" t="str">
        <f t="shared" si="322"/>
        <v/>
      </c>
      <c r="AN405" s="163" t="str">
        <f t="shared" si="292"/>
        <v/>
      </c>
      <c r="AO405" s="163" t="str">
        <f t="shared" si="293"/>
        <v/>
      </c>
      <c r="AP405" s="163" t="str">
        <f t="shared" si="294"/>
        <v/>
      </c>
      <c r="AQ405" s="163" t="str">
        <f t="shared" si="295"/>
        <v/>
      </c>
      <c r="AR405" s="163" t="str">
        <f t="shared" si="296"/>
        <v/>
      </c>
      <c r="AS405" s="163" t="str">
        <f t="shared" si="302"/>
        <v/>
      </c>
      <c r="AT405" s="163" t="str">
        <f t="shared" si="303"/>
        <v/>
      </c>
      <c r="AU405" s="163" t="str">
        <f t="shared" si="323"/>
        <v>рбс</v>
      </c>
      <c r="AV405" s="163" t="str">
        <f t="shared" si="306"/>
        <v>рбс90404301416общпро</v>
      </c>
      <c r="AW405" s="162">
        <f t="shared" si="328"/>
        <v>240373</v>
      </c>
      <c r="AX405" s="162">
        <f t="shared" si="329"/>
        <v>240373</v>
      </c>
      <c r="AY405" s="162">
        <f t="shared" si="330"/>
        <v>0</v>
      </c>
      <c r="AZ405" s="162">
        <f t="shared" si="331"/>
        <v>0</v>
      </c>
      <c r="BA405" s="164">
        <f t="shared" si="297"/>
        <v>1</v>
      </c>
      <c r="BB405" s="164">
        <f t="shared" si="298"/>
        <v>1</v>
      </c>
      <c r="BC405" s="164">
        <f t="shared" si="299"/>
        <v>1</v>
      </c>
      <c r="BD405" s="162">
        <f t="shared" si="324"/>
        <v>0</v>
      </c>
      <c r="BE405" s="162">
        <f t="shared" si="325"/>
        <v>0</v>
      </c>
      <c r="BF405" s="179">
        <f t="shared" si="326"/>
        <v>0</v>
      </c>
      <c r="BG405" s="180">
        <f t="shared" si="327"/>
        <v>0</v>
      </c>
      <c r="BH405" s="254"/>
      <c r="BI405" s="254"/>
      <c r="BJ405" s="197"/>
      <c r="BK405" s="197"/>
      <c r="BL405" s="202" t="str">
        <f t="shared" si="304"/>
        <v>04</v>
      </c>
    </row>
    <row r="406" spans="1:64" ht="12" hidden="1" customHeight="1">
      <c r="A406" s="365" t="s">
        <v>601</v>
      </c>
      <c r="B406" s="366" t="s">
        <v>398</v>
      </c>
      <c r="C406" s="365" t="s">
        <v>1196</v>
      </c>
      <c r="D406" s="366" t="s">
        <v>424</v>
      </c>
      <c r="E406" s="366" t="s">
        <v>1025</v>
      </c>
      <c r="F406" s="366" t="s">
        <v>533</v>
      </c>
      <c r="G406" s="366" t="s">
        <v>1344</v>
      </c>
      <c r="H406" s="366" t="s">
        <v>1091</v>
      </c>
      <c r="I406" s="366" t="s">
        <v>331</v>
      </c>
      <c r="J406" s="384">
        <v>2649650</v>
      </c>
      <c r="K406" s="384">
        <v>2649650</v>
      </c>
      <c r="L406" s="162" t="str">
        <f t="shared" si="305"/>
        <v>90404301416040926100S508024400010</v>
      </c>
      <c r="M406" s="163">
        <f t="array" ref="M406">IF(COUNT(SEARCH(Удалить_Роспись_КВСР,$B406)*SEARCH(Удалить_Роспись_ПБС,$C406)*SEARCH(Удалить_Роспись_КФСР, $D406)*SEARCH(Удалить_Роспись_КЦСР,$E406)*SEARCH(Удалить_Роспись_КВР,$F406)*SEARCH(Удалить_Роспись_ЭК,$H406)*SEARCH(Удалить_Роспись_КР,$I406))&gt;0,0,1)</f>
        <v>0</v>
      </c>
      <c r="N406" s="163">
        <f t="array" ref="N406">IF(COUNT(SEARCH(Удалить_Индекс_КВСР,$B406)*SEARCH(Удалить_Индекс_ПБС,$C406)*SEARCH(Удалить_Индекс_КФСР,$D406)*SEARCH(Удалить_Индекс_КЦСР,$E406)*SEARCH(Удалить_Индекс_КВР,$F406)*SEARCH(Удалить_Индекс_ЭК,$H406)*SEARCH(Удалить_Индекс_КР,$I406))&gt;0,0,1)</f>
        <v>0</v>
      </c>
      <c r="O406" s="163" t="str">
        <f t="shared" si="307"/>
        <v/>
      </c>
      <c r="P406" s="263" t="str">
        <f t="shared" si="308"/>
        <v/>
      </c>
      <c r="Q406" s="263" t="str">
        <f t="shared" si="309"/>
        <v/>
      </c>
      <c r="R406" s="263" t="str">
        <f t="shared" si="310"/>
        <v/>
      </c>
      <c r="S406" s="263" t="str">
        <f t="shared" si="311"/>
        <v/>
      </c>
      <c r="T406" s="263" t="str">
        <f t="shared" si="312"/>
        <v/>
      </c>
      <c r="U406" s="263" t="str">
        <f t="shared" si="288"/>
        <v/>
      </c>
      <c r="V406" s="263" t="str">
        <f t="shared" si="313"/>
        <v/>
      </c>
      <c r="W406" s="263" t="str">
        <f t="shared" si="289"/>
        <v/>
      </c>
      <c r="X406" s="263" t="str">
        <f t="shared" si="314"/>
        <v/>
      </c>
      <c r="Y406" s="263" t="str">
        <f t="shared" si="315"/>
        <v/>
      </c>
      <c r="Z406" s="263" t="str">
        <f t="shared" si="316"/>
        <v/>
      </c>
      <c r="AA406" s="263" t="str">
        <f t="shared" si="317"/>
        <v/>
      </c>
      <c r="AB406" s="263" t="str">
        <f t="shared" si="300"/>
        <v/>
      </c>
      <c r="AC406" s="263" t="str">
        <f t="shared" si="290"/>
        <v/>
      </c>
      <c r="AD406" s="263" t="str">
        <f t="shared" si="301"/>
        <v/>
      </c>
      <c r="AE406" s="263" t="str">
        <f t="shared" si="318"/>
        <v/>
      </c>
      <c r="AF406" s="263" t="str">
        <f t="shared" si="319"/>
        <v/>
      </c>
      <c r="AG406" s="263"/>
      <c r="AJ406" s="163" t="str">
        <f t="shared" si="320"/>
        <v/>
      </c>
      <c r="AK406" s="163" t="str">
        <f t="shared" si="291"/>
        <v/>
      </c>
      <c r="AL406" s="163" t="str">
        <f t="shared" si="321"/>
        <v/>
      </c>
      <c r="AM406" s="163" t="str">
        <f t="shared" si="322"/>
        <v>меж</v>
      </c>
      <c r="AN406" s="163" t="str">
        <f t="shared" si="292"/>
        <v/>
      </c>
      <c r="AO406" s="163" t="str">
        <f t="shared" si="293"/>
        <v/>
      </c>
      <c r="AP406" s="163" t="str">
        <f t="shared" si="294"/>
        <v/>
      </c>
      <c r="AQ406" s="163" t="str">
        <f t="shared" si="295"/>
        <v/>
      </c>
      <c r="AR406" s="163" t="str">
        <f t="shared" si="296"/>
        <v/>
      </c>
      <c r="AS406" s="163" t="str">
        <f t="shared" si="302"/>
        <v/>
      </c>
      <c r="AT406" s="163" t="str">
        <f t="shared" si="303"/>
        <v/>
      </c>
      <c r="AU406" s="163" t="str">
        <f t="shared" si="323"/>
        <v>меж</v>
      </c>
      <c r="AV406" s="163" t="str">
        <f t="shared" si="306"/>
        <v>меж90404301416общпро</v>
      </c>
      <c r="AW406" s="162">
        <f t="shared" si="328"/>
        <v>0</v>
      </c>
      <c r="AX406" s="162">
        <f t="shared" si="329"/>
        <v>0</v>
      </c>
      <c r="AY406" s="162">
        <f t="shared" si="330"/>
        <v>0</v>
      </c>
      <c r="AZ406" s="162">
        <f t="shared" si="331"/>
        <v>0</v>
      </c>
      <c r="BA406" s="164">
        <f t="shared" si="297"/>
        <v>1</v>
      </c>
      <c r="BB406" s="164">
        <f t="shared" si="298"/>
        <v>1</v>
      </c>
      <c r="BC406" s="164">
        <f t="shared" si="299"/>
        <v>1</v>
      </c>
      <c r="BD406" s="162">
        <f t="shared" si="324"/>
        <v>0</v>
      </c>
      <c r="BE406" s="162">
        <f t="shared" si="325"/>
        <v>0</v>
      </c>
      <c r="BF406" s="179">
        <f t="shared" si="326"/>
        <v>0</v>
      </c>
      <c r="BG406" s="180">
        <f t="shared" si="327"/>
        <v>0</v>
      </c>
      <c r="BH406" s="254"/>
      <c r="BI406" s="254"/>
      <c r="BJ406" s="197"/>
      <c r="BK406" s="197"/>
      <c r="BL406" s="202" t="str">
        <f t="shared" si="304"/>
        <v>04</v>
      </c>
    </row>
    <row r="407" spans="1:64" ht="12" hidden="1" customHeight="1">
      <c r="A407" s="365" t="s">
        <v>601</v>
      </c>
      <c r="B407" s="366" t="s">
        <v>398</v>
      </c>
      <c r="C407" s="365" t="s">
        <v>1196</v>
      </c>
      <c r="D407" s="366" t="s">
        <v>424</v>
      </c>
      <c r="E407" s="366" t="s">
        <v>1025</v>
      </c>
      <c r="F407" s="366" t="s">
        <v>533</v>
      </c>
      <c r="G407" s="366" t="s">
        <v>1344</v>
      </c>
      <c r="H407" s="366" t="s">
        <v>1091</v>
      </c>
      <c r="I407" s="366" t="s">
        <v>1324</v>
      </c>
      <c r="J407" s="384">
        <v>3000</v>
      </c>
      <c r="K407" s="384">
        <v>3000</v>
      </c>
      <c r="L407" s="162" t="str">
        <f t="shared" si="305"/>
        <v>90404301416040926100S508024400012</v>
      </c>
      <c r="M407" s="163">
        <f>IF(COUNT(SEARCH(Удалить_Роспись_КВСР,$B407)*SEARCH(Удалить_Роспись_ПБС,$C407)*SEARCH(Удалить_Роспись_КФСР, $D407)*SEARCH(Удалить_Роспись_КЦСР,$E407)*SEARCH(Удалить_Роспись_КВР,$F407)*SEARCH(Удалить_Роспись_ЭК,$H407)*SEARCH(Удалить_Роспись_КР,$I407))&gt;0,0,1)</f>
        <v>1</v>
      </c>
      <c r="N407" s="163">
        <f t="array" ref="N407">IF(COUNT(SEARCH(Удалить_Индекс_КВСР,$B407)*SEARCH(Удалить_Индекс_ПБС,$C407)*SEARCH(Удалить_Индекс_КФСР,$D407)*SEARCH(Удалить_Индекс_КЦСР,$E407)*SEARCH(Удалить_Индекс_КВР,$F407)*SEARCH(Удалить_Индекс_ЭК,$H407)*SEARCH(Удалить_Индекс_КР,$I407))&gt;0,0,1)</f>
        <v>0</v>
      </c>
      <c r="O407" s="163" t="str">
        <f t="shared" si="307"/>
        <v/>
      </c>
      <c r="P407" s="263" t="str">
        <f t="shared" si="308"/>
        <v/>
      </c>
      <c r="Q407" s="263" t="str">
        <f t="shared" si="309"/>
        <v/>
      </c>
      <c r="R407" s="263" t="str">
        <f t="shared" si="310"/>
        <v/>
      </c>
      <c r="S407" s="263" t="str">
        <f t="shared" si="311"/>
        <v/>
      </c>
      <c r="T407" s="263" t="str">
        <f t="shared" si="312"/>
        <v/>
      </c>
      <c r="U407" s="263" t="str">
        <f t="shared" si="288"/>
        <v/>
      </c>
      <c r="V407" s="263" t="str">
        <f t="shared" si="313"/>
        <v/>
      </c>
      <c r="W407" s="263" t="str">
        <f t="shared" si="289"/>
        <v/>
      </c>
      <c r="X407" s="263" t="str">
        <f t="shared" si="314"/>
        <v/>
      </c>
      <c r="Y407" s="263" t="str">
        <f t="shared" si="315"/>
        <v/>
      </c>
      <c r="Z407" s="263" t="str">
        <f t="shared" si="316"/>
        <v/>
      </c>
      <c r="AA407" s="263" t="str">
        <f t="shared" si="317"/>
        <v>соф</v>
      </c>
      <c r="AB407" s="263" t="str">
        <f t="shared" si="300"/>
        <v/>
      </c>
      <c r="AC407" s="263" t="str">
        <f t="shared" si="290"/>
        <v/>
      </c>
      <c r="AD407" s="263" t="str">
        <f t="shared" si="301"/>
        <v/>
      </c>
      <c r="AE407" s="263" t="str">
        <f t="shared" si="318"/>
        <v/>
      </c>
      <c r="AF407" s="263" t="str">
        <f t="shared" si="319"/>
        <v/>
      </c>
      <c r="AG407" s="263"/>
      <c r="AJ407" s="163" t="str">
        <f t="shared" si="320"/>
        <v/>
      </c>
      <c r="AK407" s="163" t="str">
        <f t="shared" si="291"/>
        <v/>
      </c>
      <c r="AL407" s="163" t="str">
        <f t="shared" si="321"/>
        <v/>
      </c>
      <c r="AM407" s="163" t="str">
        <f t="shared" si="322"/>
        <v/>
      </c>
      <c r="AN407" s="163" t="str">
        <f t="shared" si="292"/>
        <v/>
      </c>
      <c r="AO407" s="163" t="str">
        <f t="shared" si="293"/>
        <v/>
      </c>
      <c r="AP407" s="163" t="str">
        <f t="shared" si="294"/>
        <v/>
      </c>
      <c r="AQ407" s="163" t="str">
        <f t="shared" si="295"/>
        <v/>
      </c>
      <c r="AR407" s="163" t="str">
        <f t="shared" si="296"/>
        <v/>
      </c>
      <c r="AS407" s="163" t="str">
        <f t="shared" si="302"/>
        <v/>
      </c>
      <c r="AT407" s="163" t="str">
        <f t="shared" si="303"/>
        <v/>
      </c>
      <c r="AU407" s="163" t="str">
        <f t="shared" si="323"/>
        <v>рбс</v>
      </c>
      <c r="AV407" s="163" t="str">
        <f t="shared" si="306"/>
        <v>рбс90404301416общпро</v>
      </c>
      <c r="AW407" s="162">
        <f t="shared" si="328"/>
        <v>3000</v>
      </c>
      <c r="AX407" s="162">
        <f t="shared" si="329"/>
        <v>3000</v>
      </c>
      <c r="AY407" s="162">
        <f t="shared" si="330"/>
        <v>0</v>
      </c>
      <c r="AZ407" s="162">
        <f t="shared" si="331"/>
        <v>0</v>
      </c>
      <c r="BA407" s="164">
        <f t="shared" si="297"/>
        <v>1</v>
      </c>
      <c r="BB407" s="164">
        <f t="shared" si="298"/>
        <v>1</v>
      </c>
      <c r="BC407" s="164">
        <f t="shared" si="299"/>
        <v>1</v>
      </c>
      <c r="BD407" s="162">
        <f t="shared" si="324"/>
        <v>0</v>
      </c>
      <c r="BE407" s="162">
        <f t="shared" si="325"/>
        <v>0</v>
      </c>
      <c r="BF407" s="179">
        <f t="shared" si="326"/>
        <v>0</v>
      </c>
      <c r="BG407" s="180">
        <f t="shared" si="327"/>
        <v>0</v>
      </c>
      <c r="BH407" s="254"/>
      <c r="BI407" s="254"/>
      <c r="BJ407" s="197"/>
      <c r="BK407" s="197"/>
      <c r="BL407" s="202" t="str">
        <f t="shared" si="304"/>
        <v>04</v>
      </c>
    </row>
    <row r="408" spans="1:64" ht="12" hidden="1" customHeight="1">
      <c r="A408" s="365" t="s">
        <v>601</v>
      </c>
      <c r="B408" s="366" t="s">
        <v>398</v>
      </c>
      <c r="C408" s="365" t="s">
        <v>1196</v>
      </c>
      <c r="D408" s="366" t="s">
        <v>424</v>
      </c>
      <c r="E408" s="366" t="s">
        <v>1026</v>
      </c>
      <c r="F408" s="366" t="s">
        <v>533</v>
      </c>
      <c r="G408" s="366" t="s">
        <v>1344</v>
      </c>
      <c r="H408" s="366" t="s">
        <v>1091</v>
      </c>
      <c r="I408" s="366" t="s">
        <v>331</v>
      </c>
      <c r="J408" s="384">
        <v>15069269.970000001</v>
      </c>
      <c r="K408" s="384">
        <v>0</v>
      </c>
      <c r="L408" s="162" t="str">
        <f t="shared" si="305"/>
        <v>90404301416040926100S509024400010</v>
      </c>
      <c r="M408" s="163">
        <f t="array" ref="M408">IF(COUNT(SEARCH(Удалить_Роспись_КВСР,$B408)*SEARCH(Удалить_Роспись_ПБС,$C408)*SEARCH(Удалить_Роспись_КФСР, $D408)*SEARCH(Удалить_Роспись_КЦСР,$E408)*SEARCH(Удалить_Роспись_КВР,$F408)*SEARCH(Удалить_Роспись_ЭК,$H408)*SEARCH(Удалить_Роспись_КР,$I408))&gt;0,0,1)</f>
        <v>0</v>
      </c>
      <c r="N408" s="163">
        <f t="array" ref="N408">IF(COUNT(SEARCH(Удалить_Индекс_КВСР,$B408)*SEARCH(Удалить_Индекс_ПБС,$C408)*SEARCH(Удалить_Индекс_КФСР,$D408)*SEARCH(Удалить_Индекс_КЦСР,$E408)*SEARCH(Удалить_Индекс_КВР,$F408)*SEARCH(Удалить_Индекс_ЭК,$H408)*SEARCH(Удалить_Индекс_КР,$I408))&gt;0,0,1)</f>
        <v>0</v>
      </c>
      <c r="O408" s="163" t="str">
        <f t="shared" si="307"/>
        <v/>
      </c>
      <c r="P408" s="263" t="str">
        <f t="shared" si="308"/>
        <v/>
      </c>
      <c r="Q408" s="263" t="str">
        <f t="shared" si="309"/>
        <v/>
      </c>
      <c r="R408" s="263" t="str">
        <f t="shared" si="310"/>
        <v/>
      </c>
      <c r="S408" s="263" t="str">
        <f t="shared" si="311"/>
        <v/>
      </c>
      <c r="T408" s="263" t="str">
        <f t="shared" si="312"/>
        <v/>
      </c>
      <c r="U408" s="263" t="str">
        <f t="shared" si="288"/>
        <v/>
      </c>
      <c r="V408" s="263" t="str">
        <f t="shared" si="313"/>
        <v/>
      </c>
      <c r="W408" s="263" t="str">
        <f t="shared" si="289"/>
        <v/>
      </c>
      <c r="X408" s="263" t="str">
        <f t="shared" si="314"/>
        <v/>
      </c>
      <c r="Y408" s="263" t="str">
        <f t="shared" si="315"/>
        <v/>
      </c>
      <c r="Z408" s="263" t="str">
        <f t="shared" si="316"/>
        <v/>
      </c>
      <c r="AA408" s="263" t="str">
        <f t="shared" si="317"/>
        <v/>
      </c>
      <c r="AB408" s="263" t="str">
        <f t="shared" si="300"/>
        <v/>
      </c>
      <c r="AC408" s="263" t="str">
        <f t="shared" si="290"/>
        <v/>
      </c>
      <c r="AD408" s="263" t="str">
        <f t="shared" si="301"/>
        <v/>
      </c>
      <c r="AE408" s="263" t="str">
        <f t="shared" si="318"/>
        <v/>
      </c>
      <c r="AF408" s="263" t="str">
        <f t="shared" si="319"/>
        <v/>
      </c>
      <c r="AG408" s="263"/>
      <c r="AJ408" s="163" t="str">
        <f t="shared" si="320"/>
        <v/>
      </c>
      <c r="AK408" s="163" t="str">
        <f t="shared" si="291"/>
        <v/>
      </c>
      <c r="AL408" s="163" t="str">
        <f t="shared" si="321"/>
        <v/>
      </c>
      <c r="AM408" s="163" t="str">
        <f t="shared" si="322"/>
        <v>меж</v>
      </c>
      <c r="AN408" s="163" t="str">
        <f t="shared" si="292"/>
        <v/>
      </c>
      <c r="AO408" s="163" t="str">
        <f t="shared" si="293"/>
        <v/>
      </c>
      <c r="AP408" s="163" t="str">
        <f t="shared" si="294"/>
        <v/>
      </c>
      <c r="AQ408" s="163" t="str">
        <f t="shared" si="295"/>
        <v/>
      </c>
      <c r="AR408" s="163" t="str">
        <f t="shared" si="296"/>
        <v/>
      </c>
      <c r="AS408" s="163" t="str">
        <f t="shared" si="302"/>
        <v/>
      </c>
      <c r="AT408" s="163" t="str">
        <f t="shared" si="303"/>
        <v/>
      </c>
      <c r="AU408" s="163" t="str">
        <f t="shared" si="323"/>
        <v>меж</v>
      </c>
      <c r="AV408" s="163" t="str">
        <f t="shared" si="306"/>
        <v>меж90404301416общпро</v>
      </c>
      <c r="AW408" s="162">
        <f t="shared" si="328"/>
        <v>0</v>
      </c>
      <c r="AX408" s="162">
        <f t="shared" si="329"/>
        <v>0</v>
      </c>
      <c r="AY408" s="162">
        <f t="shared" si="330"/>
        <v>0</v>
      </c>
      <c r="AZ408" s="162">
        <f t="shared" si="331"/>
        <v>0</v>
      </c>
      <c r="BA408" s="164">
        <f t="shared" si="297"/>
        <v>1</v>
      </c>
      <c r="BB408" s="164">
        <f t="shared" si="298"/>
        <v>1</v>
      </c>
      <c r="BC408" s="164">
        <f t="shared" si="299"/>
        <v>1</v>
      </c>
      <c r="BD408" s="162">
        <f t="shared" si="324"/>
        <v>0</v>
      </c>
      <c r="BE408" s="162">
        <f t="shared" si="325"/>
        <v>0</v>
      </c>
      <c r="BF408" s="179">
        <f t="shared" si="326"/>
        <v>0</v>
      </c>
      <c r="BG408" s="180">
        <f t="shared" si="327"/>
        <v>0</v>
      </c>
      <c r="BH408" s="254"/>
      <c r="BI408" s="254"/>
      <c r="BJ408" s="197"/>
      <c r="BK408" s="197"/>
      <c r="BL408" s="202" t="str">
        <f t="shared" si="304"/>
        <v>04</v>
      </c>
    </row>
    <row r="409" spans="1:64" ht="12" hidden="1" customHeight="1">
      <c r="A409" s="365" t="s">
        <v>601</v>
      </c>
      <c r="B409" s="366" t="s">
        <v>398</v>
      </c>
      <c r="C409" s="365" t="s">
        <v>1196</v>
      </c>
      <c r="D409" s="366" t="s">
        <v>424</v>
      </c>
      <c r="E409" s="366" t="s">
        <v>1026</v>
      </c>
      <c r="F409" s="366" t="s">
        <v>533</v>
      </c>
      <c r="G409" s="366" t="s">
        <v>1344</v>
      </c>
      <c r="H409" s="366" t="s">
        <v>1091</v>
      </c>
      <c r="I409" s="366" t="s">
        <v>1324</v>
      </c>
      <c r="J409" s="384">
        <v>20764.2</v>
      </c>
      <c r="K409" s="384">
        <v>5420.34</v>
      </c>
      <c r="L409" s="162" t="str">
        <f t="shared" si="305"/>
        <v>90404301416040926100S509024400012</v>
      </c>
      <c r="M409" s="163">
        <f>IF(COUNT(SEARCH(Удалить_Роспись_КВСР,$B409)*SEARCH(Удалить_Роспись_ПБС,$C409)*SEARCH(Удалить_Роспись_КФСР, $D409)*SEARCH(Удалить_Роспись_КЦСР,$E409)*SEARCH(Удалить_Роспись_КВР,$F409)*SEARCH(Удалить_Роспись_ЭК,$H409)*SEARCH(Удалить_Роспись_КР,$I409))&gt;0,0,1)</f>
        <v>1</v>
      </c>
      <c r="N409" s="163">
        <f t="array" ref="N409">IF(COUNT(SEARCH(Удалить_Индекс_КВСР,$B409)*SEARCH(Удалить_Индекс_ПБС,$C409)*SEARCH(Удалить_Индекс_КФСР,$D409)*SEARCH(Удалить_Индекс_КЦСР,$E409)*SEARCH(Удалить_Индекс_КВР,$F409)*SEARCH(Удалить_Индекс_ЭК,$H409)*SEARCH(Удалить_Индекс_КР,$I409))&gt;0,0,1)</f>
        <v>0</v>
      </c>
      <c r="O409" s="163" t="str">
        <f t="shared" si="307"/>
        <v/>
      </c>
      <c r="P409" s="263" t="str">
        <f t="shared" si="308"/>
        <v/>
      </c>
      <c r="Q409" s="263" t="str">
        <f t="shared" si="309"/>
        <v/>
      </c>
      <c r="R409" s="263" t="str">
        <f t="shared" si="310"/>
        <v/>
      </c>
      <c r="S409" s="263" t="str">
        <f t="shared" si="311"/>
        <v/>
      </c>
      <c r="T409" s="263" t="str">
        <f t="shared" si="312"/>
        <v/>
      </c>
      <c r="U409" s="263" t="str">
        <f t="shared" si="288"/>
        <v/>
      </c>
      <c r="V409" s="263" t="str">
        <f t="shared" si="313"/>
        <v/>
      </c>
      <c r="W409" s="263" t="str">
        <f t="shared" si="289"/>
        <v/>
      </c>
      <c r="X409" s="263" t="str">
        <f t="shared" si="314"/>
        <v/>
      </c>
      <c r="Y409" s="263" t="str">
        <f t="shared" si="315"/>
        <v/>
      </c>
      <c r="Z409" s="263" t="str">
        <f t="shared" si="316"/>
        <v/>
      </c>
      <c r="AA409" s="263" t="str">
        <f t="shared" si="317"/>
        <v>соф</v>
      </c>
      <c r="AB409" s="263" t="str">
        <f t="shared" si="300"/>
        <v/>
      </c>
      <c r="AC409" s="263" t="str">
        <f t="shared" si="290"/>
        <v/>
      </c>
      <c r="AD409" s="263" t="str">
        <f t="shared" si="301"/>
        <v/>
      </c>
      <c r="AE409" s="263" t="str">
        <f t="shared" si="318"/>
        <v/>
      </c>
      <c r="AF409" s="263" t="str">
        <f t="shared" si="319"/>
        <v/>
      </c>
      <c r="AG409" s="263"/>
      <c r="AJ409" s="163" t="str">
        <f t="shared" si="320"/>
        <v/>
      </c>
      <c r="AK409" s="163" t="str">
        <f t="shared" si="291"/>
        <v/>
      </c>
      <c r="AL409" s="163" t="str">
        <f t="shared" si="321"/>
        <v/>
      </c>
      <c r="AM409" s="163" t="str">
        <f t="shared" si="322"/>
        <v/>
      </c>
      <c r="AN409" s="163" t="str">
        <f t="shared" si="292"/>
        <v/>
      </c>
      <c r="AO409" s="163" t="str">
        <f t="shared" si="293"/>
        <v/>
      </c>
      <c r="AP409" s="163" t="str">
        <f t="shared" si="294"/>
        <v/>
      </c>
      <c r="AQ409" s="163" t="str">
        <f t="shared" si="295"/>
        <v/>
      </c>
      <c r="AR409" s="163" t="str">
        <f t="shared" si="296"/>
        <v/>
      </c>
      <c r="AS409" s="163" t="str">
        <f t="shared" si="302"/>
        <v/>
      </c>
      <c r="AT409" s="163" t="str">
        <f t="shared" si="303"/>
        <v/>
      </c>
      <c r="AU409" s="163" t="str">
        <f t="shared" si="323"/>
        <v>рбс</v>
      </c>
      <c r="AV409" s="163" t="str">
        <f t="shared" si="306"/>
        <v>рбс90404301416общпро</v>
      </c>
      <c r="AW409" s="162">
        <f t="shared" si="328"/>
        <v>20764.2</v>
      </c>
      <c r="AX409" s="162">
        <f t="shared" si="329"/>
        <v>5420.34</v>
      </c>
      <c r="AY409" s="162">
        <f t="shared" si="330"/>
        <v>0</v>
      </c>
      <c r="AZ409" s="162">
        <f t="shared" si="331"/>
        <v>0</v>
      </c>
      <c r="BA409" s="164">
        <f t="shared" si="297"/>
        <v>1</v>
      </c>
      <c r="BB409" s="164">
        <f t="shared" si="298"/>
        <v>1</v>
      </c>
      <c r="BC409" s="164">
        <f t="shared" si="299"/>
        <v>1</v>
      </c>
      <c r="BD409" s="162">
        <f t="shared" si="324"/>
        <v>0</v>
      </c>
      <c r="BE409" s="162">
        <f t="shared" si="325"/>
        <v>0</v>
      </c>
      <c r="BF409" s="179">
        <f t="shared" si="326"/>
        <v>0</v>
      </c>
      <c r="BG409" s="180">
        <f t="shared" si="327"/>
        <v>0</v>
      </c>
      <c r="BH409" s="254"/>
      <c r="BI409" s="254"/>
      <c r="BJ409" s="197"/>
      <c r="BK409" s="197"/>
      <c r="BL409" s="202" t="str">
        <f t="shared" si="304"/>
        <v>04</v>
      </c>
    </row>
    <row r="410" spans="1:64" ht="12" hidden="1" customHeight="1">
      <c r="A410" s="365" t="s">
        <v>601</v>
      </c>
      <c r="B410" s="366" t="s">
        <v>398</v>
      </c>
      <c r="C410" s="365" t="s">
        <v>1196</v>
      </c>
      <c r="D410" s="366" t="s">
        <v>424</v>
      </c>
      <c r="E410" s="366" t="s">
        <v>715</v>
      </c>
      <c r="F410" s="366" t="s">
        <v>533</v>
      </c>
      <c r="G410" s="366" t="s">
        <v>1344</v>
      </c>
      <c r="H410" s="366" t="s">
        <v>1091</v>
      </c>
      <c r="I410" s="366" t="s">
        <v>456</v>
      </c>
      <c r="J410" s="384">
        <v>1172228</v>
      </c>
      <c r="K410" s="384">
        <v>141710</v>
      </c>
      <c r="L410" s="162" t="str">
        <f t="shared" si="305"/>
        <v>904043014160409262008000024400001</v>
      </c>
      <c r="M410" s="163">
        <f t="array" ref="M410">IF(COUNT(SEARCH(Удалить_Роспись_КВСР,$B410)*SEARCH(Удалить_Роспись_ПБС,$C410)*SEARCH(Удалить_Роспись_КФСР, $D410)*SEARCH(Удалить_Роспись_КЦСР,$E410)*SEARCH(Удалить_Роспись_КВР,$F410)*SEARCH(Удалить_Роспись_ЭК,$H410)*SEARCH(Удалить_Роспись_КР,$I410))&gt;0,0,1)</f>
        <v>1</v>
      </c>
      <c r="N410" s="163">
        <f t="array" ref="N410">IF(COUNT(SEARCH(Удалить_Индекс_КВСР,$B410)*SEARCH(Удалить_Индекс_ПБС,$C410)*SEARCH(Удалить_Индекс_КФСР,$D410)*SEARCH(Удалить_Индекс_КЦСР,$E410)*SEARCH(Удалить_Индекс_КВР,$F410)*SEARCH(Удалить_Индекс_ЭК,$H410)*SEARCH(Удалить_Индекс_КР,$I410))&gt;0,0,1)</f>
        <v>0</v>
      </c>
      <c r="O410" s="163" t="str">
        <f t="shared" si="307"/>
        <v/>
      </c>
      <c r="P410" s="263" t="str">
        <f t="shared" si="308"/>
        <v/>
      </c>
      <c r="Q410" s="263" t="str">
        <f t="shared" si="309"/>
        <v/>
      </c>
      <c r="R410" s="263" t="str">
        <f t="shared" si="310"/>
        <v/>
      </c>
      <c r="S410" s="263" t="str">
        <f t="shared" si="311"/>
        <v/>
      </c>
      <c r="T410" s="263" t="str">
        <f t="shared" si="312"/>
        <v/>
      </c>
      <c r="U410" s="263" t="str">
        <f t="shared" si="288"/>
        <v/>
      </c>
      <c r="V410" s="263" t="str">
        <f t="shared" si="313"/>
        <v/>
      </c>
      <c r="W410" s="263" t="str">
        <f t="shared" si="289"/>
        <v/>
      </c>
      <c r="X410" s="263" t="str">
        <f t="shared" si="314"/>
        <v/>
      </c>
      <c r="Y410" s="263" t="str">
        <f t="shared" si="315"/>
        <v/>
      </c>
      <c r="Z410" s="263" t="str">
        <f t="shared" si="316"/>
        <v/>
      </c>
      <c r="AA410" s="263" t="str">
        <f t="shared" si="317"/>
        <v/>
      </c>
      <c r="AB410" s="263" t="str">
        <f t="shared" si="300"/>
        <v/>
      </c>
      <c r="AC410" s="263" t="str">
        <f t="shared" si="290"/>
        <v/>
      </c>
      <c r="AD410" s="263" t="str">
        <f t="shared" si="301"/>
        <v/>
      </c>
      <c r="AE410" s="263" t="str">
        <f t="shared" si="318"/>
        <v/>
      </c>
      <c r="AF410" s="263" t="str">
        <f t="shared" si="319"/>
        <v/>
      </c>
      <c r="AG410" s="263"/>
      <c r="AJ410" s="163" t="str">
        <f t="shared" si="320"/>
        <v/>
      </c>
      <c r="AK410" s="163" t="str">
        <f t="shared" si="291"/>
        <v/>
      </c>
      <c r="AL410" s="163" t="str">
        <f t="shared" si="321"/>
        <v/>
      </c>
      <c r="AM410" s="163" t="str">
        <f t="shared" si="322"/>
        <v/>
      </c>
      <c r="AN410" s="163" t="str">
        <f t="shared" si="292"/>
        <v/>
      </c>
      <c r="AO410" s="163" t="str">
        <f t="shared" si="293"/>
        <v/>
      </c>
      <c r="AP410" s="163" t="str">
        <f t="shared" si="294"/>
        <v/>
      </c>
      <c r="AQ410" s="163" t="str">
        <f t="shared" si="295"/>
        <v/>
      </c>
      <c r="AR410" s="163" t="str">
        <f t="shared" si="296"/>
        <v/>
      </c>
      <c r="AS410" s="163" t="str">
        <f t="shared" si="302"/>
        <v/>
      </c>
      <c r="AT410" s="163" t="str">
        <f t="shared" si="303"/>
        <v/>
      </c>
      <c r="AU410" s="163" t="str">
        <f t="shared" si="323"/>
        <v>рбс</v>
      </c>
      <c r="AV410" s="163" t="str">
        <f t="shared" si="306"/>
        <v>рбс90404301416общпро</v>
      </c>
      <c r="AW410" s="162">
        <f t="shared" si="328"/>
        <v>1172228</v>
      </c>
      <c r="AX410" s="162">
        <f t="shared" si="329"/>
        <v>141710</v>
      </c>
      <c r="AY410" s="162">
        <f t="shared" si="330"/>
        <v>0</v>
      </c>
      <c r="AZ410" s="162">
        <f t="shared" si="331"/>
        <v>0</v>
      </c>
      <c r="BA410" s="164">
        <f t="shared" si="297"/>
        <v>1</v>
      </c>
      <c r="BB410" s="164">
        <f t="shared" si="298"/>
        <v>1</v>
      </c>
      <c r="BC410" s="164">
        <f t="shared" si="299"/>
        <v>1</v>
      </c>
      <c r="BD410" s="162">
        <f t="shared" si="324"/>
        <v>0</v>
      </c>
      <c r="BE410" s="162">
        <f t="shared" si="325"/>
        <v>0</v>
      </c>
      <c r="BF410" s="179">
        <f t="shared" si="326"/>
        <v>0</v>
      </c>
      <c r="BG410" s="180">
        <f t="shared" si="327"/>
        <v>0</v>
      </c>
      <c r="BH410" s="254"/>
      <c r="BI410" s="254"/>
      <c r="BJ410" s="197"/>
      <c r="BK410" s="197"/>
      <c r="BL410" s="202" t="str">
        <f t="shared" si="304"/>
        <v>04</v>
      </c>
    </row>
    <row r="411" spans="1:64" ht="12" hidden="1" customHeight="1">
      <c r="A411" s="365" t="s">
        <v>601</v>
      </c>
      <c r="B411" s="366" t="s">
        <v>398</v>
      </c>
      <c r="C411" s="365" t="s">
        <v>1196</v>
      </c>
      <c r="D411" s="366" t="s">
        <v>424</v>
      </c>
      <c r="E411" s="366" t="s">
        <v>715</v>
      </c>
      <c r="F411" s="366" t="s">
        <v>533</v>
      </c>
      <c r="G411" s="366" t="s">
        <v>1344</v>
      </c>
      <c r="H411" s="366" t="s">
        <v>1089</v>
      </c>
      <c r="I411" s="366" t="s">
        <v>456</v>
      </c>
      <c r="J411" s="384">
        <v>487819.14</v>
      </c>
      <c r="K411" s="384">
        <v>487819.14</v>
      </c>
      <c r="L411" s="162" t="str">
        <f t="shared" si="305"/>
        <v>904043014160409262008000024400001</v>
      </c>
      <c r="M411" s="163">
        <f t="array" ref="M411">IF(COUNT(SEARCH(Удалить_Роспись_КВСР,$B411)*SEARCH(Удалить_Роспись_ПБС,$C411)*SEARCH(Удалить_Роспись_КФСР, $D411)*SEARCH(Удалить_Роспись_КЦСР,$E411)*SEARCH(Удалить_Роспись_КВР,$F411)*SEARCH(Удалить_Роспись_ЭК,$H411)*SEARCH(Удалить_Роспись_КР,$I411))&gt;0,0,1)</f>
        <v>1</v>
      </c>
      <c r="N411" s="163">
        <f t="array" ref="N411">IF(COUNT(SEARCH(Удалить_Индекс_КВСР,$B411)*SEARCH(Удалить_Индекс_ПБС,$C411)*SEARCH(Удалить_Индекс_КФСР,$D411)*SEARCH(Удалить_Индекс_КЦСР,$E411)*SEARCH(Удалить_Индекс_КВР,$F411)*SEARCH(Удалить_Индекс_ЭК,$H411)*SEARCH(Удалить_Индекс_КР,$I411))&gt;0,0,1)</f>
        <v>0</v>
      </c>
      <c r="O411" s="163" t="str">
        <f t="shared" si="307"/>
        <v/>
      </c>
      <c r="P411" s="263" t="str">
        <f t="shared" si="308"/>
        <v/>
      </c>
      <c r="Q411" s="263" t="str">
        <f t="shared" si="309"/>
        <v/>
      </c>
      <c r="R411" s="263" t="str">
        <f t="shared" si="310"/>
        <v/>
      </c>
      <c r="S411" s="263" t="str">
        <f t="shared" si="311"/>
        <v/>
      </c>
      <c r="T411" s="263" t="str">
        <f t="shared" si="312"/>
        <v/>
      </c>
      <c r="U411" s="263" t="str">
        <f t="shared" si="288"/>
        <v/>
      </c>
      <c r="V411" s="263" t="str">
        <f t="shared" si="313"/>
        <v/>
      </c>
      <c r="W411" s="263" t="str">
        <f t="shared" si="289"/>
        <v/>
      </c>
      <c r="X411" s="263" t="str">
        <f t="shared" si="314"/>
        <v/>
      </c>
      <c r="Y411" s="263" t="str">
        <f t="shared" si="315"/>
        <v/>
      </c>
      <c r="Z411" s="263" t="str">
        <f t="shared" si="316"/>
        <v/>
      </c>
      <c r="AA411" s="263" t="str">
        <f t="shared" si="317"/>
        <v/>
      </c>
      <c r="AB411" s="263" t="str">
        <f t="shared" si="300"/>
        <v/>
      </c>
      <c r="AC411" s="263" t="str">
        <f t="shared" si="290"/>
        <v/>
      </c>
      <c r="AD411" s="263" t="str">
        <f t="shared" si="301"/>
        <v/>
      </c>
      <c r="AE411" s="263" t="str">
        <f t="shared" si="318"/>
        <v/>
      </c>
      <c r="AF411" s="263" t="str">
        <f t="shared" si="319"/>
        <v/>
      </c>
      <c r="AG411" s="263"/>
      <c r="AJ411" s="163" t="str">
        <f t="shared" si="320"/>
        <v/>
      </c>
      <c r="AK411" s="163" t="str">
        <f t="shared" si="291"/>
        <v/>
      </c>
      <c r="AL411" s="163" t="str">
        <f t="shared" si="321"/>
        <v/>
      </c>
      <c r="AM411" s="163" t="str">
        <f t="shared" si="322"/>
        <v/>
      </c>
      <c r="AN411" s="163" t="str">
        <f t="shared" si="292"/>
        <v/>
      </c>
      <c r="AO411" s="163" t="str">
        <f t="shared" si="293"/>
        <v/>
      </c>
      <c r="AP411" s="163" t="str">
        <f t="shared" si="294"/>
        <v/>
      </c>
      <c r="AQ411" s="163" t="str">
        <f t="shared" si="295"/>
        <v/>
      </c>
      <c r="AR411" s="163" t="str">
        <f t="shared" si="296"/>
        <v/>
      </c>
      <c r="AS411" s="163" t="str">
        <f t="shared" si="302"/>
        <v/>
      </c>
      <c r="AT411" s="163" t="str">
        <f t="shared" si="303"/>
        <v/>
      </c>
      <c r="AU411" s="163" t="str">
        <f t="shared" si="323"/>
        <v>рбс</v>
      </c>
      <c r="AV411" s="163" t="str">
        <f t="shared" si="306"/>
        <v>рбс90404301416общпро</v>
      </c>
      <c r="AW411" s="162">
        <f t="shared" si="328"/>
        <v>487819.14</v>
      </c>
      <c r="AX411" s="162">
        <f t="shared" si="329"/>
        <v>487819.14</v>
      </c>
      <c r="AY411" s="162">
        <f t="shared" si="330"/>
        <v>0</v>
      </c>
      <c r="AZ411" s="162">
        <f t="shared" si="331"/>
        <v>0</v>
      </c>
      <c r="BA411" s="164">
        <f t="shared" si="297"/>
        <v>1</v>
      </c>
      <c r="BB411" s="164">
        <f t="shared" si="298"/>
        <v>1</v>
      </c>
      <c r="BC411" s="164">
        <f t="shared" si="299"/>
        <v>1</v>
      </c>
      <c r="BD411" s="162">
        <f t="shared" si="324"/>
        <v>0</v>
      </c>
      <c r="BE411" s="162">
        <f t="shared" si="325"/>
        <v>0</v>
      </c>
      <c r="BF411" s="179">
        <f t="shared" si="326"/>
        <v>0</v>
      </c>
      <c r="BG411" s="180">
        <f t="shared" si="327"/>
        <v>0</v>
      </c>
      <c r="BH411" s="254"/>
      <c r="BI411" s="254"/>
      <c r="BJ411" s="197"/>
      <c r="BK411" s="197"/>
      <c r="BL411" s="202" t="str">
        <f t="shared" si="304"/>
        <v>04</v>
      </c>
    </row>
    <row r="412" spans="1:64" ht="12" hidden="1" customHeight="1">
      <c r="A412" s="365" t="s">
        <v>601</v>
      </c>
      <c r="B412" s="366" t="s">
        <v>398</v>
      </c>
      <c r="C412" s="365" t="s">
        <v>1196</v>
      </c>
      <c r="D412" s="366" t="s">
        <v>424</v>
      </c>
      <c r="E412" s="366" t="s">
        <v>715</v>
      </c>
      <c r="F412" s="366" t="s">
        <v>533</v>
      </c>
      <c r="G412" s="366" t="s">
        <v>1344</v>
      </c>
      <c r="H412" s="366" t="s">
        <v>1165</v>
      </c>
      <c r="I412" s="366" t="s">
        <v>456</v>
      </c>
      <c r="J412" s="384">
        <v>58615</v>
      </c>
      <c r="K412" s="384">
        <v>57165</v>
      </c>
      <c r="L412" s="162" t="str">
        <f t="shared" si="305"/>
        <v>904043014160409262008000024400001</v>
      </c>
      <c r="M412" s="163">
        <f t="array" ref="M412">IF(COUNT(SEARCH(Удалить_Роспись_КВСР,$B412)*SEARCH(Удалить_Роспись_ПБС,$C412)*SEARCH(Удалить_Роспись_КФСР, $D412)*SEARCH(Удалить_Роспись_КЦСР,$E412)*SEARCH(Удалить_Роспись_КВР,$F412)*SEARCH(Удалить_Роспись_ЭК,$H412)*SEARCH(Удалить_Роспись_КР,$I412))&gt;0,0,1)</f>
        <v>1</v>
      </c>
      <c r="N412" s="163">
        <f t="array" ref="N412">IF(COUNT(SEARCH(Удалить_Индекс_КВСР,$B412)*SEARCH(Удалить_Индекс_ПБС,$C412)*SEARCH(Удалить_Индекс_КФСР,$D412)*SEARCH(Удалить_Индекс_КЦСР,$E412)*SEARCH(Удалить_Индекс_КВР,$F412)*SEARCH(Удалить_Индекс_ЭК,$H412)*SEARCH(Удалить_Индекс_КР,$I412))&gt;0,0,1)</f>
        <v>0</v>
      </c>
      <c r="O412" s="163" t="str">
        <f t="shared" si="307"/>
        <v/>
      </c>
      <c r="P412" s="263" t="str">
        <f t="shared" si="308"/>
        <v/>
      </c>
      <c r="Q412" s="263" t="str">
        <f t="shared" si="309"/>
        <v/>
      </c>
      <c r="R412" s="263" t="str">
        <f t="shared" si="310"/>
        <v/>
      </c>
      <c r="S412" s="263" t="str">
        <f t="shared" si="311"/>
        <v/>
      </c>
      <c r="T412" s="263" t="str">
        <f t="shared" si="312"/>
        <v/>
      </c>
      <c r="U412" s="263" t="str">
        <f t="shared" si="288"/>
        <v/>
      </c>
      <c r="V412" s="263" t="str">
        <f t="shared" si="313"/>
        <v/>
      </c>
      <c r="W412" s="263" t="str">
        <f t="shared" si="289"/>
        <v/>
      </c>
      <c r="X412" s="263" t="str">
        <f t="shared" si="314"/>
        <v/>
      </c>
      <c r="Y412" s="263" t="str">
        <f t="shared" si="315"/>
        <v/>
      </c>
      <c r="Z412" s="263" t="str">
        <f t="shared" si="316"/>
        <v/>
      </c>
      <c r="AA412" s="263" t="str">
        <f t="shared" si="317"/>
        <v/>
      </c>
      <c r="AB412" s="263" t="str">
        <f t="shared" si="300"/>
        <v/>
      </c>
      <c r="AC412" s="263" t="str">
        <f t="shared" si="290"/>
        <v/>
      </c>
      <c r="AD412" s="263" t="str">
        <f t="shared" si="301"/>
        <v/>
      </c>
      <c r="AE412" s="263" t="str">
        <f t="shared" si="318"/>
        <v/>
      </c>
      <c r="AF412" s="263" t="str">
        <f t="shared" si="319"/>
        <v/>
      </c>
      <c r="AG412" s="263"/>
      <c r="AJ412" s="163" t="str">
        <f t="shared" si="320"/>
        <v/>
      </c>
      <c r="AK412" s="163" t="str">
        <f t="shared" si="291"/>
        <v/>
      </c>
      <c r="AL412" s="163" t="str">
        <f t="shared" si="321"/>
        <v/>
      </c>
      <c r="AM412" s="163" t="str">
        <f t="shared" si="322"/>
        <v/>
      </c>
      <c r="AN412" s="163" t="str">
        <f t="shared" si="292"/>
        <v/>
      </c>
      <c r="AO412" s="163" t="str">
        <f t="shared" si="293"/>
        <v/>
      </c>
      <c r="AP412" s="163" t="str">
        <f t="shared" si="294"/>
        <v/>
      </c>
      <c r="AQ412" s="163" t="str">
        <f t="shared" si="295"/>
        <v/>
      </c>
      <c r="AR412" s="163" t="str">
        <f t="shared" si="296"/>
        <v/>
      </c>
      <c r="AS412" s="163" t="str">
        <f t="shared" si="302"/>
        <v/>
      </c>
      <c r="AT412" s="163" t="str">
        <f t="shared" si="303"/>
        <v/>
      </c>
      <c r="AU412" s="163" t="str">
        <f t="shared" si="323"/>
        <v>рбс</v>
      </c>
      <c r="AV412" s="163" t="str">
        <f t="shared" si="306"/>
        <v>рбс90404301416общпро</v>
      </c>
      <c r="AW412" s="162">
        <f t="shared" si="328"/>
        <v>58615</v>
      </c>
      <c r="AX412" s="162">
        <f t="shared" si="329"/>
        <v>57165</v>
      </c>
      <c r="AY412" s="162">
        <f t="shared" si="330"/>
        <v>0</v>
      </c>
      <c r="AZ412" s="162">
        <f t="shared" si="331"/>
        <v>0</v>
      </c>
      <c r="BA412" s="164">
        <f t="shared" si="297"/>
        <v>1</v>
      </c>
      <c r="BB412" s="164">
        <f t="shared" si="298"/>
        <v>1</v>
      </c>
      <c r="BC412" s="164">
        <f t="shared" si="299"/>
        <v>1</v>
      </c>
      <c r="BD412" s="162">
        <f t="shared" si="324"/>
        <v>0</v>
      </c>
      <c r="BE412" s="162">
        <f t="shared" si="325"/>
        <v>0</v>
      </c>
      <c r="BF412" s="179">
        <f t="shared" si="326"/>
        <v>0</v>
      </c>
      <c r="BG412" s="180">
        <f t="shared" si="327"/>
        <v>0</v>
      </c>
      <c r="BH412" s="254"/>
      <c r="BI412" s="254"/>
      <c r="BJ412" s="197"/>
      <c r="BK412" s="197"/>
      <c r="BL412" s="202" t="str">
        <f t="shared" si="304"/>
        <v>04</v>
      </c>
    </row>
    <row r="413" spans="1:64" ht="12" hidden="1" customHeight="1">
      <c r="A413" s="365" t="s">
        <v>601</v>
      </c>
      <c r="B413" s="366" t="s">
        <v>398</v>
      </c>
      <c r="C413" s="365" t="s">
        <v>1196</v>
      </c>
      <c r="D413" s="366" t="s">
        <v>424</v>
      </c>
      <c r="E413" s="366" t="s">
        <v>716</v>
      </c>
      <c r="F413" s="366" t="s">
        <v>533</v>
      </c>
      <c r="G413" s="366" t="s">
        <v>1344</v>
      </c>
      <c r="H413" s="366" t="s">
        <v>1095</v>
      </c>
      <c r="I413" s="366" t="s">
        <v>456</v>
      </c>
      <c r="J413" s="384">
        <v>313516</v>
      </c>
      <c r="K413" s="384">
        <v>313516</v>
      </c>
      <c r="L413" s="162" t="str">
        <f t="shared" si="305"/>
        <v>904043014160409262008Ф00024400001</v>
      </c>
      <c r="M413" s="163">
        <f t="array" ref="M413">IF(COUNT(SEARCH(Удалить_Роспись_КВСР,$B413)*SEARCH(Удалить_Роспись_ПБС,$C413)*SEARCH(Удалить_Роспись_КФСР, $D413)*SEARCH(Удалить_Роспись_КЦСР,$E413)*SEARCH(Удалить_Роспись_КВР,$F413)*SEARCH(Удалить_Роспись_ЭК,$H413)*SEARCH(Удалить_Роспись_КР,$I413))&gt;0,0,1)</f>
        <v>1</v>
      </c>
      <c r="N413" s="163">
        <f t="array" ref="N413">IF(COUNT(SEARCH(Удалить_Индекс_КВСР,$B413)*SEARCH(Удалить_Индекс_ПБС,$C413)*SEARCH(Удалить_Индекс_КФСР,$D413)*SEARCH(Удалить_Индекс_КЦСР,$E413)*SEARCH(Удалить_Индекс_КВР,$F413)*SEARCH(Удалить_Индекс_ЭК,$H413)*SEARCH(Удалить_Индекс_КР,$I413))&gt;0,0,1)</f>
        <v>0</v>
      </c>
      <c r="O413" s="163" t="str">
        <f t="shared" si="307"/>
        <v/>
      </c>
      <c r="P413" s="263" t="str">
        <f t="shared" si="308"/>
        <v/>
      </c>
      <c r="Q413" s="263" t="str">
        <f t="shared" si="309"/>
        <v/>
      </c>
      <c r="R413" s="263" t="str">
        <f t="shared" si="310"/>
        <v/>
      </c>
      <c r="S413" s="263" t="str">
        <f t="shared" si="311"/>
        <v/>
      </c>
      <c r="T413" s="263" t="str">
        <f t="shared" si="312"/>
        <v/>
      </c>
      <c r="U413" s="263" t="str">
        <f t="shared" si="288"/>
        <v/>
      </c>
      <c r="V413" s="263" t="str">
        <f t="shared" si="313"/>
        <v/>
      </c>
      <c r="W413" s="263" t="str">
        <f t="shared" si="289"/>
        <v/>
      </c>
      <c r="X413" s="263" t="str">
        <f t="shared" si="314"/>
        <v/>
      </c>
      <c r="Y413" s="263" t="str">
        <f t="shared" si="315"/>
        <v/>
      </c>
      <c r="Z413" s="263" t="str">
        <f t="shared" si="316"/>
        <v/>
      </c>
      <c r="AA413" s="263" t="str">
        <f t="shared" si="317"/>
        <v/>
      </c>
      <c r="AB413" s="263" t="str">
        <f t="shared" si="300"/>
        <v/>
      </c>
      <c r="AC413" s="263" t="str">
        <f t="shared" si="290"/>
        <v/>
      </c>
      <c r="AD413" s="263" t="str">
        <f t="shared" si="301"/>
        <v/>
      </c>
      <c r="AE413" s="263" t="str">
        <f t="shared" si="318"/>
        <v/>
      </c>
      <c r="AF413" s="263" t="str">
        <f t="shared" si="319"/>
        <v/>
      </c>
      <c r="AG413" s="263"/>
      <c r="AJ413" s="163" t="str">
        <f t="shared" si="320"/>
        <v/>
      </c>
      <c r="AK413" s="163" t="str">
        <f t="shared" si="291"/>
        <v/>
      </c>
      <c r="AL413" s="163" t="str">
        <f t="shared" si="321"/>
        <v/>
      </c>
      <c r="AM413" s="163" t="str">
        <f t="shared" si="322"/>
        <v/>
      </c>
      <c r="AN413" s="163" t="str">
        <f t="shared" si="292"/>
        <v/>
      </c>
      <c r="AO413" s="163" t="str">
        <f t="shared" si="293"/>
        <v/>
      </c>
      <c r="AP413" s="163" t="str">
        <f t="shared" si="294"/>
        <v/>
      </c>
      <c r="AQ413" s="163" t="str">
        <f t="shared" si="295"/>
        <v/>
      </c>
      <c r="AR413" s="163" t="str">
        <f t="shared" si="296"/>
        <v/>
      </c>
      <c r="AS413" s="163" t="str">
        <f t="shared" si="302"/>
        <v/>
      </c>
      <c r="AT413" s="163" t="str">
        <f t="shared" si="303"/>
        <v/>
      </c>
      <c r="AU413" s="163" t="str">
        <f t="shared" si="323"/>
        <v>рбс</v>
      </c>
      <c r="AV413" s="163" t="str">
        <f t="shared" si="306"/>
        <v>рбс90404301416общосн</v>
      </c>
      <c r="AW413" s="162">
        <f t="shared" si="328"/>
        <v>313516</v>
      </c>
      <c r="AX413" s="162">
        <f t="shared" si="329"/>
        <v>313516</v>
      </c>
      <c r="AY413" s="162">
        <f t="shared" si="330"/>
        <v>0</v>
      </c>
      <c r="AZ413" s="162">
        <f t="shared" si="331"/>
        <v>0</v>
      </c>
      <c r="BA413" s="164">
        <f t="shared" si="297"/>
        <v>1</v>
      </c>
      <c r="BB413" s="164">
        <f t="shared" si="298"/>
        <v>1</v>
      </c>
      <c r="BC413" s="164">
        <f t="shared" si="299"/>
        <v>1</v>
      </c>
      <c r="BD413" s="162">
        <f t="shared" si="324"/>
        <v>0</v>
      </c>
      <c r="BE413" s="162">
        <f t="shared" si="325"/>
        <v>0</v>
      </c>
      <c r="BF413" s="179">
        <f t="shared" si="326"/>
        <v>0</v>
      </c>
      <c r="BG413" s="180">
        <f t="shared" si="327"/>
        <v>0</v>
      </c>
      <c r="BH413" s="254"/>
      <c r="BI413" s="254"/>
      <c r="BJ413" s="197"/>
      <c r="BK413" s="197"/>
      <c r="BL413" s="202" t="str">
        <f t="shared" si="304"/>
        <v>04</v>
      </c>
    </row>
    <row r="414" spans="1:64" ht="12" hidden="1" customHeight="1">
      <c r="A414" s="365" t="s">
        <v>601</v>
      </c>
      <c r="B414" s="366" t="s">
        <v>398</v>
      </c>
      <c r="C414" s="365" t="s">
        <v>1196</v>
      </c>
      <c r="D414" s="366" t="s">
        <v>424</v>
      </c>
      <c r="E414" s="366" t="s">
        <v>717</v>
      </c>
      <c r="F414" s="366" t="s">
        <v>1346</v>
      </c>
      <c r="G414" s="366" t="s">
        <v>1344</v>
      </c>
      <c r="H414" s="366" t="s">
        <v>1094</v>
      </c>
      <c r="I414" s="366" t="s">
        <v>456</v>
      </c>
      <c r="J414" s="384">
        <v>20433</v>
      </c>
      <c r="K414" s="384">
        <v>9397.49</v>
      </c>
      <c r="L414" s="162" t="str">
        <f t="shared" si="305"/>
        <v>904043014160409262008Э00024700001</v>
      </c>
      <c r="M414" s="163">
        <f t="array" ref="M414">IF(COUNT(SEARCH(Удалить_Роспись_КВСР,$B414)*SEARCH(Удалить_Роспись_ПБС,$C414)*SEARCH(Удалить_Роспись_КФСР, $D414)*SEARCH(Удалить_Роспись_КЦСР,$E414)*SEARCH(Удалить_Роспись_КВР,$F414)*SEARCH(Удалить_Роспись_ЭК,$H414)*SEARCH(Удалить_Роспись_КР,$I414))&gt;0,0,1)</f>
        <v>1</v>
      </c>
      <c r="N414" s="163"/>
      <c r="O414" s="163" t="str">
        <f t="shared" si="307"/>
        <v/>
      </c>
      <c r="P414" s="263" t="str">
        <f t="shared" si="308"/>
        <v/>
      </c>
      <c r="Q414" s="263" t="str">
        <f t="shared" si="309"/>
        <v/>
      </c>
      <c r="R414" s="263" t="str">
        <f t="shared" si="310"/>
        <v/>
      </c>
      <c r="S414" s="263" t="str">
        <f t="shared" si="311"/>
        <v/>
      </c>
      <c r="T414" s="263" t="str">
        <f t="shared" si="312"/>
        <v/>
      </c>
      <c r="U414" s="263" t="str">
        <f t="shared" si="288"/>
        <v/>
      </c>
      <c r="V414" s="263" t="str">
        <f t="shared" si="313"/>
        <v/>
      </c>
      <c r="W414" s="263" t="str">
        <f t="shared" si="289"/>
        <v/>
      </c>
      <c r="X414" s="263" t="str">
        <f t="shared" si="314"/>
        <v/>
      </c>
      <c r="Y414" s="263" t="str">
        <f t="shared" si="315"/>
        <v/>
      </c>
      <c r="Z414" s="263" t="str">
        <f t="shared" si="316"/>
        <v/>
      </c>
      <c r="AA414" s="263" t="str">
        <f t="shared" si="317"/>
        <v/>
      </c>
      <c r="AB414" s="263" t="str">
        <f t="shared" si="300"/>
        <v/>
      </c>
      <c r="AC414" s="263" t="str">
        <f t="shared" si="290"/>
        <v/>
      </c>
      <c r="AD414" s="263" t="str">
        <f t="shared" si="301"/>
        <v/>
      </c>
      <c r="AE414" s="263" t="str">
        <f t="shared" si="318"/>
        <v/>
      </c>
      <c r="AF414" s="263" t="str">
        <f t="shared" si="319"/>
        <v/>
      </c>
      <c r="AG414" s="263"/>
      <c r="AJ414" s="163" t="str">
        <f t="shared" si="320"/>
        <v/>
      </c>
      <c r="AK414" s="163" t="str">
        <f t="shared" si="291"/>
        <v/>
      </c>
      <c r="AL414" s="163" t="str">
        <f t="shared" si="321"/>
        <v/>
      </c>
      <c r="AM414" s="163" t="str">
        <f t="shared" si="322"/>
        <v/>
      </c>
      <c r="AN414" s="163" t="str">
        <f t="shared" si="292"/>
        <v/>
      </c>
      <c r="AO414" s="163" t="str">
        <f t="shared" si="293"/>
        <v/>
      </c>
      <c r="AP414" s="163" t="str">
        <f t="shared" si="294"/>
        <v/>
      </c>
      <c r="AQ414" s="163" t="str">
        <f t="shared" si="295"/>
        <v/>
      </c>
      <c r="AR414" s="163" t="str">
        <f t="shared" si="296"/>
        <v/>
      </c>
      <c r="AS414" s="163" t="str">
        <f t="shared" si="302"/>
        <v/>
      </c>
      <c r="AT414" s="163" t="str">
        <f t="shared" si="303"/>
        <v/>
      </c>
      <c r="AU414" s="163" t="str">
        <f t="shared" si="323"/>
        <v>рбс</v>
      </c>
      <c r="AV414" s="163" t="str">
        <f t="shared" si="306"/>
        <v>рбс90404301416общком</v>
      </c>
      <c r="AW414" s="162">
        <f t="shared" si="328"/>
        <v>20433</v>
      </c>
      <c r="AX414" s="162">
        <f t="shared" si="329"/>
        <v>9397.49</v>
      </c>
      <c r="AY414" s="162">
        <f t="shared" si="330"/>
        <v>0</v>
      </c>
      <c r="AZ414" s="162">
        <f t="shared" si="331"/>
        <v>0</v>
      </c>
      <c r="BA414" s="164">
        <f t="shared" si="297"/>
        <v>1.04</v>
      </c>
      <c r="BB414" s="164">
        <f t="shared" si="298"/>
        <v>1</v>
      </c>
      <c r="BC414" s="164">
        <f t="shared" si="299"/>
        <v>1</v>
      </c>
      <c r="BD414" s="162">
        <f t="shared" si="324"/>
        <v>0</v>
      </c>
      <c r="BE414" s="162">
        <f t="shared" si="325"/>
        <v>0</v>
      </c>
      <c r="BF414" s="179">
        <f t="shared" si="326"/>
        <v>0</v>
      </c>
      <c r="BG414" s="180">
        <f t="shared" si="327"/>
        <v>0</v>
      </c>
      <c r="BH414" s="254"/>
      <c r="BI414" s="254"/>
      <c r="BJ414" s="197"/>
      <c r="BK414" s="197"/>
      <c r="BL414" s="202" t="str">
        <f t="shared" si="304"/>
        <v>04</v>
      </c>
    </row>
    <row r="415" spans="1:64" ht="12" hidden="1" customHeight="1">
      <c r="A415" s="365" t="s">
        <v>601</v>
      </c>
      <c r="B415" s="366" t="s">
        <v>398</v>
      </c>
      <c r="C415" s="365" t="s">
        <v>1196</v>
      </c>
      <c r="D415" s="366" t="s">
        <v>424</v>
      </c>
      <c r="E415" s="366" t="s">
        <v>1107</v>
      </c>
      <c r="F415" s="366" t="s">
        <v>533</v>
      </c>
      <c r="G415" s="366" t="s">
        <v>1344</v>
      </c>
      <c r="H415" s="366" t="s">
        <v>1089</v>
      </c>
      <c r="I415" s="366" t="s">
        <v>456</v>
      </c>
      <c r="J415" s="384">
        <v>34065.4</v>
      </c>
      <c r="K415" s="384">
        <v>0</v>
      </c>
      <c r="L415" s="162" t="str">
        <f t="shared" si="305"/>
        <v>904043014160409269008000024400001</v>
      </c>
      <c r="M415" s="163">
        <f t="array" ref="M415">IF(COUNT(SEARCH(Удалить_Роспись_КВСР,$B415)*SEARCH(Удалить_Роспись_ПБС,$C415)*SEARCH(Удалить_Роспись_КФСР, $D415)*SEARCH(Удалить_Роспись_КЦСР,$E415)*SEARCH(Удалить_Роспись_КВР,$F415)*SEARCH(Удалить_Роспись_ЭК,$H415)*SEARCH(Удалить_Роспись_КР,$I415))&gt;0,0,1)</f>
        <v>1</v>
      </c>
      <c r="N415" s="163">
        <f t="array" ref="N415">IF(COUNT(SEARCH(Удалить_Индекс_КВСР,$B415)*SEARCH(Удалить_Индекс_ПБС,$C415)*SEARCH(Удалить_Индекс_КФСР,$D415)*SEARCH(Удалить_Индекс_КЦСР,$E415)*SEARCH(Удалить_Индекс_КВР,$F415)*SEARCH(Удалить_Индекс_ЭК,$H415)*SEARCH(Удалить_Индекс_КР,$I415))&gt;0,0,1)</f>
        <v>0</v>
      </c>
      <c r="O415" s="163" t="str">
        <f t="shared" si="307"/>
        <v/>
      </c>
      <c r="P415" s="263" t="str">
        <f t="shared" si="308"/>
        <v/>
      </c>
      <c r="Q415" s="263" t="str">
        <f t="shared" si="309"/>
        <v/>
      </c>
      <c r="R415" s="263" t="str">
        <f t="shared" si="310"/>
        <v/>
      </c>
      <c r="S415" s="263" t="str">
        <f t="shared" si="311"/>
        <v/>
      </c>
      <c r="T415" s="263" t="str">
        <f t="shared" si="312"/>
        <v/>
      </c>
      <c r="U415" s="263" t="str">
        <f t="shared" si="288"/>
        <v/>
      </c>
      <c r="V415" s="263" t="str">
        <f t="shared" si="313"/>
        <v/>
      </c>
      <c r="W415" s="263" t="str">
        <f t="shared" si="289"/>
        <v/>
      </c>
      <c r="X415" s="263" t="str">
        <f t="shared" si="314"/>
        <v/>
      </c>
      <c r="Y415" s="263" t="str">
        <f t="shared" si="315"/>
        <v/>
      </c>
      <c r="Z415" s="263" t="str">
        <f t="shared" si="316"/>
        <v/>
      </c>
      <c r="AA415" s="263" t="str">
        <f t="shared" si="317"/>
        <v/>
      </c>
      <c r="AB415" s="263" t="str">
        <f t="shared" si="300"/>
        <v/>
      </c>
      <c r="AC415" s="263" t="str">
        <f t="shared" si="290"/>
        <v/>
      </c>
      <c r="AD415" s="263" t="str">
        <f t="shared" si="301"/>
        <v/>
      </c>
      <c r="AE415" s="263" t="str">
        <f t="shared" si="318"/>
        <v/>
      </c>
      <c r="AF415" s="263" t="str">
        <f t="shared" si="319"/>
        <v/>
      </c>
      <c r="AG415" s="263"/>
      <c r="AJ415" s="163" t="str">
        <f t="shared" si="320"/>
        <v/>
      </c>
      <c r="AK415" s="163" t="str">
        <f t="shared" si="291"/>
        <v/>
      </c>
      <c r="AL415" s="163" t="str">
        <f t="shared" si="321"/>
        <v/>
      </c>
      <c r="AM415" s="163" t="str">
        <f t="shared" si="322"/>
        <v/>
      </c>
      <c r="AN415" s="163" t="str">
        <f t="shared" si="292"/>
        <v/>
      </c>
      <c r="AO415" s="163" t="str">
        <f t="shared" si="293"/>
        <v/>
      </c>
      <c r="AP415" s="163" t="str">
        <f t="shared" si="294"/>
        <v/>
      </c>
      <c r="AQ415" s="163" t="str">
        <f t="shared" si="295"/>
        <v/>
      </c>
      <c r="AR415" s="163" t="str">
        <f t="shared" si="296"/>
        <v/>
      </c>
      <c r="AS415" s="163" t="str">
        <f t="shared" si="302"/>
        <v/>
      </c>
      <c r="AT415" s="163" t="str">
        <f t="shared" si="303"/>
        <v/>
      </c>
      <c r="AU415" s="163" t="str">
        <f t="shared" si="323"/>
        <v>рбс</v>
      </c>
      <c r="AV415" s="163" t="str">
        <f t="shared" si="306"/>
        <v>рбс90404301416общпро</v>
      </c>
      <c r="AW415" s="162">
        <f t="shared" si="328"/>
        <v>34065.4</v>
      </c>
      <c r="AX415" s="162">
        <f t="shared" si="329"/>
        <v>0</v>
      </c>
      <c r="AY415" s="162">
        <f t="shared" si="330"/>
        <v>0</v>
      </c>
      <c r="AZ415" s="162">
        <f t="shared" si="331"/>
        <v>0</v>
      </c>
      <c r="BA415" s="164">
        <f t="shared" si="297"/>
        <v>1</v>
      </c>
      <c r="BB415" s="164">
        <f t="shared" si="298"/>
        <v>1</v>
      </c>
      <c r="BC415" s="164">
        <f t="shared" si="299"/>
        <v>1</v>
      </c>
      <c r="BD415" s="162">
        <f t="shared" si="324"/>
        <v>0</v>
      </c>
      <c r="BE415" s="162">
        <f t="shared" si="325"/>
        <v>0</v>
      </c>
      <c r="BF415" s="179">
        <f t="shared" si="326"/>
        <v>0</v>
      </c>
      <c r="BG415" s="180">
        <f t="shared" si="327"/>
        <v>0</v>
      </c>
      <c r="BH415" s="254"/>
      <c r="BI415" s="254"/>
      <c r="BJ415" s="197"/>
      <c r="BK415" s="197"/>
      <c r="BL415" s="202" t="str">
        <f t="shared" si="304"/>
        <v>04</v>
      </c>
    </row>
    <row r="416" spans="1:64" ht="12" hidden="1" customHeight="1">
      <c r="A416" s="365" t="s">
        <v>601</v>
      </c>
      <c r="B416" s="366" t="s">
        <v>398</v>
      </c>
      <c r="C416" s="365" t="s">
        <v>1196</v>
      </c>
      <c r="D416" s="366" t="s">
        <v>424</v>
      </c>
      <c r="E416" s="366" t="s">
        <v>968</v>
      </c>
      <c r="F416" s="366" t="s">
        <v>592</v>
      </c>
      <c r="G416" s="366" t="s">
        <v>1344</v>
      </c>
      <c r="H416" s="366" t="s">
        <v>1108</v>
      </c>
      <c r="I416" s="366" t="s">
        <v>456</v>
      </c>
      <c r="J416" s="384">
        <v>250000</v>
      </c>
      <c r="K416" s="384">
        <v>250000</v>
      </c>
      <c r="L416" s="162" t="str">
        <f t="shared" si="305"/>
        <v>904043014160409909008001085300001</v>
      </c>
      <c r="M416" s="163">
        <f t="array" ref="M416">IF(COUNT(SEARCH(Удалить_Роспись_КВСР,$B416)*SEARCH(Удалить_Роспись_ПБС,$C416)*SEARCH(Удалить_Роспись_КФСР, $D416)*SEARCH(Удалить_Роспись_КЦСР,$E416)*SEARCH(Удалить_Роспись_КВР,$F416)*SEARCH(Удалить_Роспись_ЭК,$H416)*SEARCH(Удалить_Роспись_КР,$I416))&gt;0,0,1)</f>
        <v>1</v>
      </c>
      <c r="N416" s="163">
        <f t="array" ref="N416">IF(COUNT(SEARCH(Удалить_Индекс_КВСР,$B416)*SEARCH(Удалить_Индекс_ПБС,$C416)*SEARCH(Удалить_Индекс_КФСР,$D416)*SEARCH(Удалить_Индекс_КЦСР,$E416)*SEARCH(Удалить_Индекс_КВР,$F416)*SEARCH(Удалить_Индекс_ЭК,$H416)*SEARCH(Удалить_Индекс_КР,$I416))&gt;0,0,1)</f>
        <v>0</v>
      </c>
      <c r="O416" s="163" t="str">
        <f t="shared" si="307"/>
        <v/>
      </c>
      <c r="P416" s="263" t="str">
        <f t="shared" si="308"/>
        <v/>
      </c>
      <c r="Q416" s="263" t="str">
        <f t="shared" si="309"/>
        <v/>
      </c>
      <c r="R416" s="263" t="str">
        <f t="shared" si="310"/>
        <v/>
      </c>
      <c r="S416" s="263" t="str">
        <f t="shared" si="311"/>
        <v/>
      </c>
      <c r="T416" s="263" t="str">
        <f t="shared" si="312"/>
        <v/>
      </c>
      <c r="U416" s="263" t="str">
        <f t="shared" si="288"/>
        <v/>
      </c>
      <c r="V416" s="263" t="str">
        <f t="shared" si="313"/>
        <v/>
      </c>
      <c r="W416" s="263" t="str">
        <f t="shared" si="289"/>
        <v/>
      </c>
      <c r="X416" s="263" t="str">
        <f t="shared" si="314"/>
        <v/>
      </c>
      <c r="Y416" s="263" t="str">
        <f t="shared" si="315"/>
        <v/>
      </c>
      <c r="Z416" s="263" t="str">
        <f t="shared" si="316"/>
        <v/>
      </c>
      <c r="AA416" s="263" t="str">
        <f t="shared" si="317"/>
        <v/>
      </c>
      <c r="AB416" s="263" t="str">
        <f t="shared" si="300"/>
        <v/>
      </c>
      <c r="AC416" s="263" t="str">
        <f t="shared" si="290"/>
        <v/>
      </c>
      <c r="AD416" s="263" t="str">
        <f t="shared" si="301"/>
        <v/>
      </c>
      <c r="AE416" s="263" t="str">
        <f t="shared" si="318"/>
        <v/>
      </c>
      <c r="AF416" s="263" t="str">
        <f t="shared" si="319"/>
        <v/>
      </c>
      <c r="AG416" s="263"/>
      <c r="AJ416" s="163" t="str">
        <f t="shared" si="320"/>
        <v/>
      </c>
      <c r="AK416" s="163" t="str">
        <f t="shared" si="291"/>
        <v/>
      </c>
      <c r="AL416" s="163" t="str">
        <f t="shared" si="321"/>
        <v/>
      </c>
      <c r="AM416" s="163" t="str">
        <f t="shared" si="322"/>
        <v/>
      </c>
      <c r="AN416" s="163" t="str">
        <f t="shared" si="292"/>
        <v/>
      </c>
      <c r="AO416" s="163" t="str">
        <f t="shared" si="293"/>
        <v/>
      </c>
      <c r="AP416" s="163" t="str">
        <f t="shared" si="294"/>
        <v/>
      </c>
      <c r="AQ416" s="163" t="str">
        <f t="shared" si="295"/>
        <v/>
      </c>
      <c r="AR416" s="163" t="str">
        <f t="shared" si="296"/>
        <v/>
      </c>
      <c r="AS416" s="163" t="str">
        <f t="shared" si="302"/>
        <v/>
      </c>
      <c r="AT416" s="163" t="str">
        <f t="shared" si="303"/>
        <v/>
      </c>
      <c r="AU416" s="163" t="str">
        <f t="shared" si="323"/>
        <v>рбс</v>
      </c>
      <c r="AV416" s="163" t="str">
        <f t="shared" si="306"/>
        <v>рбс90404301416общпро</v>
      </c>
      <c r="AW416" s="162">
        <f t="shared" si="328"/>
        <v>250000</v>
      </c>
      <c r="AX416" s="162">
        <f t="shared" si="329"/>
        <v>250000</v>
      </c>
      <c r="AY416" s="162">
        <f t="shared" si="330"/>
        <v>0</v>
      </c>
      <c r="AZ416" s="162">
        <f t="shared" si="331"/>
        <v>0</v>
      </c>
      <c r="BA416" s="164">
        <f t="shared" si="297"/>
        <v>1</v>
      </c>
      <c r="BB416" s="164">
        <f t="shared" si="298"/>
        <v>1</v>
      </c>
      <c r="BC416" s="164">
        <f t="shared" si="299"/>
        <v>1</v>
      </c>
      <c r="BD416" s="162">
        <f t="shared" si="324"/>
        <v>0</v>
      </c>
      <c r="BE416" s="162">
        <f t="shared" si="325"/>
        <v>0</v>
      </c>
      <c r="BF416" s="179">
        <f t="shared" si="326"/>
        <v>0</v>
      </c>
      <c r="BG416" s="180">
        <f t="shared" si="327"/>
        <v>0</v>
      </c>
      <c r="BH416" s="254"/>
      <c r="BI416" s="254"/>
      <c r="BJ416" s="197"/>
      <c r="BK416" s="197"/>
      <c r="BL416" s="202" t="str">
        <f t="shared" si="304"/>
        <v>04</v>
      </c>
    </row>
    <row r="417" spans="1:64" ht="12" hidden="1" customHeight="1">
      <c r="A417" s="365" t="s">
        <v>601</v>
      </c>
      <c r="B417" s="366" t="s">
        <v>398</v>
      </c>
      <c r="C417" s="365" t="s">
        <v>1196</v>
      </c>
      <c r="D417" s="366" t="s">
        <v>413</v>
      </c>
      <c r="E417" s="366" t="s">
        <v>1198</v>
      </c>
      <c r="F417" s="366" t="s">
        <v>533</v>
      </c>
      <c r="G417" s="366" t="s">
        <v>1344</v>
      </c>
      <c r="H417" s="366" t="s">
        <v>1089</v>
      </c>
      <c r="I417" s="366" t="s">
        <v>456</v>
      </c>
      <c r="J417" s="384">
        <v>135000</v>
      </c>
      <c r="K417" s="384">
        <v>65000</v>
      </c>
      <c r="L417" s="162" t="str">
        <f t="shared" si="305"/>
        <v>90404301416041226900Ж000024400001</v>
      </c>
      <c r="M417" s="163">
        <f t="array" ref="M417">IF(COUNT(SEARCH(Удалить_Роспись_КВСР,$B417)*SEARCH(Удалить_Роспись_ПБС,$C417)*SEARCH(Удалить_Роспись_КФСР, $D417)*SEARCH(Удалить_Роспись_КЦСР,$E417)*SEARCH(Удалить_Роспись_КВР,$F417)*SEARCH(Удалить_Роспись_ЭК,$H417)*SEARCH(Удалить_Роспись_КР,$I417))&gt;0,0,1)</f>
        <v>1</v>
      </c>
      <c r="N417" s="163">
        <v>1</v>
      </c>
      <c r="O417" s="163" t="str">
        <f t="shared" si="307"/>
        <v/>
      </c>
      <c r="P417" s="263" t="str">
        <f t="shared" si="308"/>
        <v/>
      </c>
      <c r="Q417" s="263" t="str">
        <f t="shared" si="309"/>
        <v/>
      </c>
      <c r="R417" s="263" t="str">
        <f t="shared" si="310"/>
        <v/>
      </c>
      <c r="S417" s="263" t="str">
        <f t="shared" si="311"/>
        <v/>
      </c>
      <c r="T417" s="263" t="str">
        <f t="shared" si="312"/>
        <v/>
      </c>
      <c r="U417" s="263" t="str">
        <f t="shared" si="288"/>
        <v/>
      </c>
      <c r="V417" s="263" t="str">
        <f t="shared" si="313"/>
        <v/>
      </c>
      <c r="W417" s="263" t="str">
        <f t="shared" si="289"/>
        <v/>
      </c>
      <c r="X417" s="263" t="str">
        <f t="shared" si="314"/>
        <v/>
      </c>
      <c r="Y417" s="263" t="str">
        <f t="shared" si="315"/>
        <v/>
      </c>
      <c r="Z417" s="263" t="str">
        <f t="shared" si="316"/>
        <v/>
      </c>
      <c r="AA417" s="263" t="str">
        <f t="shared" si="317"/>
        <v/>
      </c>
      <c r="AB417" s="263" t="str">
        <f t="shared" si="300"/>
        <v/>
      </c>
      <c r="AC417" s="263" t="str">
        <f t="shared" si="290"/>
        <v/>
      </c>
      <c r="AD417" s="263" t="str">
        <f t="shared" si="301"/>
        <v/>
      </c>
      <c r="AE417" s="263" t="str">
        <f t="shared" si="318"/>
        <v/>
      </c>
      <c r="AF417" s="263" t="str">
        <f t="shared" si="319"/>
        <v/>
      </c>
      <c r="AG417" s="263"/>
      <c r="AJ417" s="163" t="str">
        <f t="shared" si="320"/>
        <v/>
      </c>
      <c r="AK417" s="163" t="str">
        <f t="shared" si="291"/>
        <v/>
      </c>
      <c r="AL417" s="163" t="str">
        <f t="shared" si="321"/>
        <v/>
      </c>
      <c r="AM417" s="163" t="str">
        <f t="shared" si="322"/>
        <v/>
      </c>
      <c r="AN417" s="163" t="str">
        <f t="shared" si="292"/>
        <v/>
      </c>
      <c r="AO417" s="163" t="str">
        <f t="shared" si="293"/>
        <v/>
      </c>
      <c r="AP417" s="163" t="str">
        <f t="shared" si="294"/>
        <v/>
      </c>
      <c r="AQ417" s="163" t="str">
        <f t="shared" si="295"/>
        <v/>
      </c>
      <c r="AR417" s="163" t="str">
        <f t="shared" si="296"/>
        <v/>
      </c>
      <c r="AS417" s="163" t="str">
        <f t="shared" si="302"/>
        <v/>
      </c>
      <c r="AT417" s="163" t="str">
        <f t="shared" si="303"/>
        <v/>
      </c>
      <c r="AU417" s="163" t="str">
        <f t="shared" si="323"/>
        <v>рбс</v>
      </c>
      <c r="AV417" s="163" t="str">
        <f t="shared" si="306"/>
        <v>рбс90404301416общпро</v>
      </c>
      <c r="AW417" s="162">
        <f t="shared" si="328"/>
        <v>135000</v>
      </c>
      <c r="AX417" s="162">
        <f t="shared" si="329"/>
        <v>65000</v>
      </c>
      <c r="AY417" s="162">
        <f t="shared" si="330"/>
        <v>135000</v>
      </c>
      <c r="AZ417" s="162">
        <f t="shared" si="331"/>
        <v>65000</v>
      </c>
      <c r="BA417" s="164">
        <f t="shared" si="297"/>
        <v>1</v>
      </c>
      <c r="BB417" s="164">
        <f t="shared" si="298"/>
        <v>1</v>
      </c>
      <c r="BC417" s="164">
        <f t="shared" si="299"/>
        <v>1</v>
      </c>
      <c r="BD417" s="162">
        <f t="shared" si="324"/>
        <v>135000</v>
      </c>
      <c r="BE417" s="162">
        <f t="shared" si="325"/>
        <v>65000</v>
      </c>
      <c r="BF417" s="179">
        <f t="shared" si="326"/>
        <v>135000</v>
      </c>
      <c r="BG417" s="180">
        <f t="shared" si="327"/>
        <v>135000</v>
      </c>
      <c r="BH417" s="254"/>
      <c r="BI417" s="254"/>
      <c r="BJ417" s="197"/>
      <c r="BK417" s="197"/>
      <c r="BL417" s="202" t="str">
        <f t="shared" si="304"/>
        <v>04</v>
      </c>
    </row>
    <row r="418" spans="1:64" ht="12" hidden="1" customHeight="1">
      <c r="A418" s="365" t="s">
        <v>601</v>
      </c>
      <c r="B418" s="366" t="s">
        <v>398</v>
      </c>
      <c r="C418" s="365" t="s">
        <v>1196</v>
      </c>
      <c r="D418" s="366" t="s">
        <v>413</v>
      </c>
      <c r="E418" s="366" t="s">
        <v>1199</v>
      </c>
      <c r="F418" s="366" t="s">
        <v>533</v>
      </c>
      <c r="G418" s="366" t="s">
        <v>1344</v>
      </c>
      <c r="H418" s="366" t="s">
        <v>1089</v>
      </c>
      <c r="I418" s="366" t="s">
        <v>456</v>
      </c>
      <c r="J418" s="384">
        <v>90000</v>
      </c>
      <c r="K418" s="384">
        <v>0</v>
      </c>
      <c r="L418" s="162" t="str">
        <f t="shared" si="305"/>
        <v>90404301416041228900Ж000024400001</v>
      </c>
      <c r="M418" s="163">
        <f t="array" ref="M418">IF(COUNT(SEARCH(Удалить_Роспись_КВСР,$B418)*SEARCH(Удалить_Роспись_ПБС,$C418)*SEARCH(Удалить_Роспись_КФСР, $D418)*SEARCH(Удалить_Роспись_КЦСР,$E418)*SEARCH(Удалить_Роспись_КВР,$F418)*SEARCH(Удалить_Роспись_ЭК,$H418)*SEARCH(Удалить_Роспись_КР,$I418))&gt;0,0,1)</f>
        <v>1</v>
      </c>
      <c r="N418" s="163">
        <v>1</v>
      </c>
      <c r="O418" s="163" t="str">
        <f t="shared" si="307"/>
        <v/>
      </c>
      <c r="P418" s="263" t="str">
        <f t="shared" si="308"/>
        <v/>
      </c>
      <c r="Q418" s="263" t="str">
        <f t="shared" si="309"/>
        <v/>
      </c>
      <c r="R418" s="263" t="str">
        <f t="shared" si="310"/>
        <v/>
      </c>
      <c r="S418" s="263" t="str">
        <f t="shared" si="311"/>
        <v/>
      </c>
      <c r="T418" s="263" t="str">
        <f t="shared" si="312"/>
        <v/>
      </c>
      <c r="U418" s="263" t="str">
        <f t="shared" si="288"/>
        <v/>
      </c>
      <c r="V418" s="263" t="str">
        <f t="shared" si="313"/>
        <v/>
      </c>
      <c r="W418" s="263" t="str">
        <f t="shared" si="289"/>
        <v/>
      </c>
      <c r="X418" s="263" t="str">
        <f t="shared" si="314"/>
        <v/>
      </c>
      <c r="Y418" s="263" t="str">
        <f t="shared" si="315"/>
        <v/>
      </c>
      <c r="Z418" s="263" t="str">
        <f t="shared" si="316"/>
        <v/>
      </c>
      <c r="AA418" s="263" t="str">
        <f t="shared" si="317"/>
        <v/>
      </c>
      <c r="AB418" s="263" t="str">
        <f t="shared" si="300"/>
        <v/>
      </c>
      <c r="AC418" s="263" t="str">
        <f t="shared" si="290"/>
        <v/>
      </c>
      <c r="AD418" s="263" t="str">
        <f t="shared" si="301"/>
        <v/>
      </c>
      <c r="AE418" s="263" t="str">
        <f t="shared" si="318"/>
        <v/>
      </c>
      <c r="AF418" s="263" t="str">
        <f t="shared" si="319"/>
        <v/>
      </c>
      <c r="AG418" s="263"/>
      <c r="AJ418" s="163" t="str">
        <f t="shared" si="320"/>
        <v/>
      </c>
      <c r="AK418" s="163" t="str">
        <f t="shared" si="291"/>
        <v/>
      </c>
      <c r="AL418" s="163" t="str">
        <f t="shared" si="321"/>
        <v/>
      </c>
      <c r="AM418" s="163" t="str">
        <f t="shared" si="322"/>
        <v/>
      </c>
      <c r="AN418" s="163" t="str">
        <f t="shared" si="292"/>
        <v/>
      </c>
      <c r="AO418" s="163" t="str">
        <f t="shared" si="293"/>
        <v/>
      </c>
      <c r="AP418" s="163" t="str">
        <f t="shared" si="294"/>
        <v/>
      </c>
      <c r="AQ418" s="163" t="str">
        <f t="shared" si="295"/>
        <v/>
      </c>
      <c r="AR418" s="163" t="str">
        <f t="shared" si="296"/>
        <v/>
      </c>
      <c r="AS418" s="163" t="str">
        <f t="shared" si="302"/>
        <v/>
      </c>
      <c r="AT418" s="163" t="str">
        <f t="shared" si="303"/>
        <v/>
      </c>
      <c r="AU418" s="163" t="str">
        <f t="shared" si="323"/>
        <v>рбс</v>
      </c>
      <c r="AV418" s="163" t="str">
        <f t="shared" si="306"/>
        <v>рбс90404301416общпро</v>
      </c>
      <c r="AW418" s="162">
        <f t="shared" si="328"/>
        <v>90000</v>
      </c>
      <c r="AX418" s="162">
        <f t="shared" si="329"/>
        <v>0</v>
      </c>
      <c r="AY418" s="162">
        <f t="shared" si="330"/>
        <v>90000</v>
      </c>
      <c r="AZ418" s="162">
        <f t="shared" si="331"/>
        <v>0</v>
      </c>
      <c r="BA418" s="164">
        <f t="shared" si="297"/>
        <v>1</v>
      </c>
      <c r="BB418" s="164">
        <f t="shared" si="298"/>
        <v>1</v>
      </c>
      <c r="BC418" s="164">
        <f t="shared" si="299"/>
        <v>1</v>
      </c>
      <c r="BD418" s="162">
        <f t="shared" si="324"/>
        <v>90000</v>
      </c>
      <c r="BE418" s="162">
        <f t="shared" si="325"/>
        <v>0</v>
      </c>
      <c r="BF418" s="179">
        <f t="shared" si="326"/>
        <v>90000</v>
      </c>
      <c r="BG418" s="180">
        <f t="shared" si="327"/>
        <v>90000</v>
      </c>
      <c r="BH418" s="254"/>
      <c r="BI418" s="254"/>
      <c r="BJ418" s="197"/>
      <c r="BK418" s="197"/>
      <c r="BL418" s="202" t="str">
        <f t="shared" si="304"/>
        <v>04</v>
      </c>
    </row>
    <row r="419" spans="1:64" ht="12" hidden="1" customHeight="1">
      <c r="A419" s="365" t="s">
        <v>601</v>
      </c>
      <c r="B419" s="366" t="s">
        <v>398</v>
      </c>
      <c r="C419" s="365" t="s">
        <v>1196</v>
      </c>
      <c r="D419" s="366" t="s">
        <v>386</v>
      </c>
      <c r="E419" s="366" t="s">
        <v>718</v>
      </c>
      <c r="F419" s="366" t="s">
        <v>533</v>
      </c>
      <c r="G419" s="366" t="s">
        <v>1344</v>
      </c>
      <c r="H419" s="366" t="s">
        <v>1089</v>
      </c>
      <c r="I419" s="366" t="s">
        <v>456</v>
      </c>
      <c r="J419" s="384">
        <v>9650</v>
      </c>
      <c r="K419" s="384">
        <v>0</v>
      </c>
      <c r="L419" s="162" t="str">
        <f t="shared" si="305"/>
        <v>904043014160501281008000024400001</v>
      </c>
      <c r="M419" s="163">
        <f t="array" ref="M419">IF(COUNT(SEARCH(Удалить_Роспись_КВСР,$B419)*SEARCH(Удалить_Роспись_ПБС,$C419)*SEARCH(Удалить_Роспись_КФСР, $D419)*SEARCH(Удалить_Роспись_КЦСР,$E419)*SEARCH(Удалить_Роспись_КВР,$F419)*SEARCH(Удалить_Роспись_ЭК,$H419)*SEARCH(Удалить_Роспись_КР,$I419))&gt;0,0,1)</f>
        <v>1</v>
      </c>
      <c r="N419" s="163">
        <f t="array" ref="N419">IF(COUNT(SEARCH(Удалить_Индекс_КВСР,$B419)*SEARCH(Удалить_Индекс_ПБС,$C419)*SEARCH(Удалить_Индекс_КФСР,$D419)*SEARCH(Удалить_Индекс_КЦСР,$E419)*SEARCH(Удалить_Индекс_КВР,$F419)*SEARCH(Удалить_Индекс_ЭК,$H419)*SEARCH(Удалить_Индекс_КР,$I419))&gt;0,0,1)</f>
        <v>0</v>
      </c>
      <c r="O419" s="163" t="str">
        <f t="shared" si="307"/>
        <v/>
      </c>
      <c r="P419" s="263" t="str">
        <f t="shared" si="308"/>
        <v/>
      </c>
      <c r="Q419" s="263" t="str">
        <f t="shared" si="309"/>
        <v/>
      </c>
      <c r="R419" s="263" t="str">
        <f t="shared" si="310"/>
        <v/>
      </c>
      <c r="S419" s="263" t="str">
        <f t="shared" si="311"/>
        <v/>
      </c>
      <c r="T419" s="263" t="str">
        <f t="shared" si="312"/>
        <v/>
      </c>
      <c r="U419" s="263" t="str">
        <f t="shared" si="288"/>
        <v/>
      </c>
      <c r="V419" s="263" t="str">
        <f t="shared" si="313"/>
        <v/>
      </c>
      <c r="W419" s="263" t="str">
        <f t="shared" si="289"/>
        <v/>
      </c>
      <c r="X419" s="263" t="str">
        <f t="shared" si="314"/>
        <v/>
      </c>
      <c r="Y419" s="263" t="str">
        <f t="shared" si="315"/>
        <v/>
      </c>
      <c r="Z419" s="263" t="str">
        <f t="shared" si="316"/>
        <v/>
      </c>
      <c r="AA419" s="263" t="str">
        <f t="shared" si="317"/>
        <v/>
      </c>
      <c r="AB419" s="263" t="str">
        <f t="shared" si="300"/>
        <v/>
      </c>
      <c r="AC419" s="263" t="str">
        <f t="shared" si="290"/>
        <v/>
      </c>
      <c r="AD419" s="263" t="str">
        <f t="shared" si="301"/>
        <v/>
      </c>
      <c r="AE419" s="263" t="str">
        <f t="shared" si="318"/>
        <v/>
      </c>
      <c r="AF419" s="263" t="str">
        <f t="shared" si="319"/>
        <v/>
      </c>
      <c r="AG419" s="263"/>
      <c r="AJ419" s="163" t="str">
        <f t="shared" si="320"/>
        <v/>
      </c>
      <c r="AK419" s="163" t="str">
        <f t="shared" si="291"/>
        <v/>
      </c>
      <c r="AL419" s="163" t="str">
        <f t="shared" si="321"/>
        <v/>
      </c>
      <c r="AM419" s="163" t="str">
        <f t="shared" si="322"/>
        <v/>
      </c>
      <c r="AN419" s="163" t="str">
        <f t="shared" si="292"/>
        <v>жил</v>
      </c>
      <c r="AO419" s="163" t="str">
        <f t="shared" si="293"/>
        <v/>
      </c>
      <c r="AP419" s="163" t="str">
        <f t="shared" si="294"/>
        <v/>
      </c>
      <c r="AQ419" s="163" t="str">
        <f t="shared" si="295"/>
        <v/>
      </c>
      <c r="AR419" s="163" t="str">
        <f t="shared" si="296"/>
        <v/>
      </c>
      <c r="AS419" s="163" t="str">
        <f t="shared" si="302"/>
        <v/>
      </c>
      <c r="AT419" s="163" t="str">
        <f t="shared" si="303"/>
        <v/>
      </c>
      <c r="AU419" s="163" t="str">
        <f t="shared" si="323"/>
        <v>жил</v>
      </c>
      <c r="AV419" s="163" t="str">
        <f t="shared" si="306"/>
        <v>жил90404301416общпро</v>
      </c>
      <c r="AW419" s="162">
        <f t="shared" si="328"/>
        <v>9650</v>
      </c>
      <c r="AX419" s="162">
        <f t="shared" si="329"/>
        <v>0</v>
      </c>
      <c r="AY419" s="162">
        <f t="shared" si="330"/>
        <v>0</v>
      </c>
      <c r="AZ419" s="162">
        <f t="shared" si="331"/>
        <v>0</v>
      </c>
      <c r="BA419" s="164">
        <f t="shared" si="297"/>
        <v>1</v>
      </c>
      <c r="BB419" s="164">
        <f t="shared" si="298"/>
        <v>1</v>
      </c>
      <c r="BC419" s="164">
        <f t="shared" si="299"/>
        <v>1</v>
      </c>
      <c r="BD419" s="162">
        <f t="shared" si="324"/>
        <v>0</v>
      </c>
      <c r="BE419" s="162">
        <f t="shared" si="325"/>
        <v>0</v>
      </c>
      <c r="BF419" s="179">
        <f t="shared" si="326"/>
        <v>0</v>
      </c>
      <c r="BG419" s="180">
        <f t="shared" si="327"/>
        <v>0</v>
      </c>
      <c r="BH419" s="254"/>
      <c r="BI419" s="254"/>
      <c r="BJ419" s="197"/>
      <c r="BK419" s="197"/>
      <c r="BL419" s="202" t="str">
        <f t="shared" si="304"/>
        <v>05</v>
      </c>
    </row>
    <row r="420" spans="1:64" ht="12" hidden="1" customHeight="1">
      <c r="A420" s="365" t="s">
        <v>601</v>
      </c>
      <c r="B420" s="366" t="s">
        <v>398</v>
      </c>
      <c r="C420" s="365" t="s">
        <v>1196</v>
      </c>
      <c r="D420" s="366" t="s">
        <v>386</v>
      </c>
      <c r="E420" s="366" t="s">
        <v>718</v>
      </c>
      <c r="F420" s="366" t="s">
        <v>533</v>
      </c>
      <c r="G420" s="366" t="s">
        <v>1344</v>
      </c>
      <c r="H420" s="366" t="s">
        <v>1167</v>
      </c>
      <c r="I420" s="366" t="s">
        <v>456</v>
      </c>
      <c r="J420" s="384">
        <v>350</v>
      </c>
      <c r="K420" s="384">
        <v>350</v>
      </c>
      <c r="L420" s="162" t="str">
        <f t="shared" si="305"/>
        <v>904043014160501281008000024400001</v>
      </c>
      <c r="M420" s="163">
        <f t="array" ref="M420">IF(COUNT(SEARCH(Удалить_Роспись_КВСР,$B420)*SEARCH(Удалить_Роспись_ПБС,$C420)*SEARCH(Удалить_Роспись_КФСР, $D420)*SEARCH(Удалить_Роспись_КЦСР,$E420)*SEARCH(Удалить_Роспись_КВР,$F420)*SEARCH(Удалить_Роспись_ЭК,$H420)*SEARCH(Удалить_Роспись_КР,$I420))&gt;0,0,1)</f>
        <v>1</v>
      </c>
      <c r="N420" s="163">
        <f t="array" ref="N420">IF(COUNT(SEARCH(Удалить_Индекс_КВСР,$B420)*SEARCH(Удалить_Индекс_ПБС,$C420)*SEARCH(Удалить_Индекс_КФСР,$D420)*SEARCH(Удалить_Индекс_КЦСР,$E420)*SEARCH(Удалить_Индекс_КВР,$F420)*SEARCH(Удалить_Индекс_ЭК,$H420)*SEARCH(Удалить_Индекс_КР,$I420))&gt;0,0,1)</f>
        <v>0</v>
      </c>
      <c r="O420" s="163" t="str">
        <f t="shared" si="307"/>
        <v/>
      </c>
      <c r="P420" s="263" t="str">
        <f t="shared" si="308"/>
        <v/>
      </c>
      <c r="Q420" s="263" t="str">
        <f t="shared" si="309"/>
        <v/>
      </c>
      <c r="R420" s="263" t="str">
        <f t="shared" si="310"/>
        <v/>
      </c>
      <c r="S420" s="263" t="str">
        <f t="shared" si="311"/>
        <v/>
      </c>
      <c r="T420" s="263" t="str">
        <f t="shared" si="312"/>
        <v/>
      </c>
      <c r="U420" s="263" t="str">
        <f t="shared" si="288"/>
        <v/>
      </c>
      <c r="V420" s="263" t="str">
        <f t="shared" si="313"/>
        <v/>
      </c>
      <c r="W420" s="263" t="str">
        <f t="shared" si="289"/>
        <v/>
      </c>
      <c r="X420" s="263" t="str">
        <f t="shared" si="314"/>
        <v/>
      </c>
      <c r="Y420" s="263" t="str">
        <f t="shared" si="315"/>
        <v/>
      </c>
      <c r="Z420" s="263" t="str">
        <f t="shared" si="316"/>
        <v/>
      </c>
      <c r="AA420" s="263" t="str">
        <f t="shared" si="317"/>
        <v/>
      </c>
      <c r="AB420" s="263" t="str">
        <f t="shared" si="300"/>
        <v/>
      </c>
      <c r="AC420" s="263" t="str">
        <f t="shared" si="290"/>
        <v/>
      </c>
      <c r="AD420" s="263" t="str">
        <f t="shared" si="301"/>
        <v/>
      </c>
      <c r="AE420" s="263" t="str">
        <f t="shared" si="318"/>
        <v/>
      </c>
      <c r="AF420" s="263" t="str">
        <f t="shared" si="319"/>
        <v/>
      </c>
      <c r="AG420" s="263"/>
      <c r="AJ420" s="163" t="str">
        <f t="shared" si="320"/>
        <v/>
      </c>
      <c r="AK420" s="163" t="str">
        <f t="shared" si="291"/>
        <v/>
      </c>
      <c r="AL420" s="163" t="str">
        <f t="shared" si="321"/>
        <v/>
      </c>
      <c r="AM420" s="163" t="str">
        <f t="shared" si="322"/>
        <v/>
      </c>
      <c r="AN420" s="163" t="str">
        <f t="shared" si="292"/>
        <v>жил</v>
      </c>
      <c r="AO420" s="163" t="str">
        <f t="shared" si="293"/>
        <v/>
      </c>
      <c r="AP420" s="163" t="str">
        <f t="shared" si="294"/>
        <v/>
      </c>
      <c r="AQ420" s="163" t="str">
        <f t="shared" si="295"/>
        <v/>
      </c>
      <c r="AR420" s="163" t="str">
        <f t="shared" si="296"/>
        <v/>
      </c>
      <c r="AS420" s="163" t="str">
        <f t="shared" si="302"/>
        <v/>
      </c>
      <c r="AT420" s="163" t="str">
        <f t="shared" si="303"/>
        <v/>
      </c>
      <c r="AU420" s="163" t="str">
        <f t="shared" si="323"/>
        <v>жил</v>
      </c>
      <c r="AV420" s="163" t="str">
        <f t="shared" si="306"/>
        <v>жил90404301416общпро</v>
      </c>
      <c r="AW420" s="162">
        <f t="shared" si="328"/>
        <v>350</v>
      </c>
      <c r="AX420" s="162">
        <f t="shared" si="329"/>
        <v>350</v>
      </c>
      <c r="AY420" s="162">
        <f t="shared" si="330"/>
        <v>0</v>
      </c>
      <c r="AZ420" s="162">
        <f t="shared" si="331"/>
        <v>0</v>
      </c>
      <c r="BA420" s="164">
        <f t="shared" si="297"/>
        <v>1</v>
      </c>
      <c r="BB420" s="164">
        <f t="shared" si="298"/>
        <v>1</v>
      </c>
      <c r="BC420" s="164">
        <f t="shared" si="299"/>
        <v>1</v>
      </c>
      <c r="BD420" s="162">
        <f t="shared" si="324"/>
        <v>0</v>
      </c>
      <c r="BE420" s="162">
        <f t="shared" si="325"/>
        <v>0</v>
      </c>
      <c r="BF420" s="179">
        <f t="shared" si="326"/>
        <v>0</v>
      </c>
      <c r="BG420" s="180">
        <f t="shared" si="327"/>
        <v>0</v>
      </c>
      <c r="BH420" s="254"/>
      <c r="BI420" s="254"/>
      <c r="BJ420" s="197"/>
      <c r="BK420" s="197"/>
      <c r="BL420" s="202" t="str">
        <f t="shared" si="304"/>
        <v>05</v>
      </c>
    </row>
    <row r="421" spans="1:64" ht="12" hidden="1" customHeight="1">
      <c r="A421" s="365" t="s">
        <v>601</v>
      </c>
      <c r="B421" s="366" t="s">
        <v>398</v>
      </c>
      <c r="C421" s="365" t="s">
        <v>1196</v>
      </c>
      <c r="D421" s="366" t="s">
        <v>386</v>
      </c>
      <c r="E421" s="366" t="s">
        <v>719</v>
      </c>
      <c r="F421" s="366" t="s">
        <v>553</v>
      </c>
      <c r="G421" s="366" t="s">
        <v>1344</v>
      </c>
      <c r="H421" s="366" t="s">
        <v>1091</v>
      </c>
      <c r="I421" s="366" t="s">
        <v>456</v>
      </c>
      <c r="J421" s="384">
        <v>50000</v>
      </c>
      <c r="K421" s="384">
        <v>0</v>
      </c>
      <c r="L421" s="162" t="str">
        <f t="shared" si="305"/>
        <v>904043014160501281008001024300001</v>
      </c>
      <c r="M421" s="163">
        <f t="array" ref="M421">IF(COUNT(SEARCH(Удалить_Роспись_КВСР,$B421)*SEARCH(Удалить_Роспись_ПБС,$C421)*SEARCH(Удалить_Роспись_КФСР, $D421)*SEARCH(Удалить_Роспись_КЦСР,$E421)*SEARCH(Удалить_Роспись_КВР,$F421)*SEARCH(Удалить_Роспись_ЭК,$H421)*SEARCH(Удалить_Роспись_КР,$I421))&gt;0,0,1)</f>
        <v>1</v>
      </c>
      <c r="N421" s="163">
        <f t="array" ref="N421">IF(COUNT(SEARCH(Удалить_Индекс_КВСР,$B421)*SEARCH(Удалить_Индекс_ПБС,$C421)*SEARCH(Удалить_Индекс_КФСР,$D421)*SEARCH(Удалить_Индекс_КЦСР,$E421)*SEARCH(Удалить_Индекс_КВР,$F421)*SEARCH(Удалить_Индекс_ЭК,$H421)*SEARCH(Удалить_Индекс_КР,$I421))&gt;0,0,1)</f>
        <v>0</v>
      </c>
      <c r="O421" s="163" t="str">
        <f t="shared" si="307"/>
        <v/>
      </c>
      <c r="P421" s="263" t="str">
        <f t="shared" si="308"/>
        <v/>
      </c>
      <c r="Q421" s="263" t="str">
        <f t="shared" si="309"/>
        <v/>
      </c>
      <c r="R421" s="263" t="str">
        <f t="shared" si="310"/>
        <v/>
      </c>
      <c r="S421" s="263" t="str">
        <f t="shared" si="311"/>
        <v/>
      </c>
      <c r="T421" s="263" t="str">
        <f t="shared" si="312"/>
        <v/>
      </c>
      <c r="U421" s="263" t="str">
        <f t="shared" si="288"/>
        <v/>
      </c>
      <c r="V421" s="263" t="str">
        <f t="shared" si="313"/>
        <v/>
      </c>
      <c r="W421" s="263" t="str">
        <f t="shared" si="289"/>
        <v/>
      </c>
      <c r="X421" s="263" t="str">
        <f t="shared" si="314"/>
        <v/>
      </c>
      <c r="Y421" s="263" t="str">
        <f t="shared" si="315"/>
        <v/>
      </c>
      <c r="Z421" s="263" t="str">
        <f t="shared" si="316"/>
        <v/>
      </c>
      <c r="AA421" s="263" t="str">
        <f t="shared" si="317"/>
        <v/>
      </c>
      <c r="AB421" s="263" t="str">
        <f t="shared" si="300"/>
        <v/>
      </c>
      <c r="AC421" s="263" t="str">
        <f t="shared" si="290"/>
        <v/>
      </c>
      <c r="AD421" s="263" t="str">
        <f t="shared" si="301"/>
        <v/>
      </c>
      <c r="AE421" s="263" t="str">
        <f t="shared" si="318"/>
        <v/>
      </c>
      <c r="AF421" s="263" t="str">
        <f t="shared" si="319"/>
        <v/>
      </c>
      <c r="AG421" s="263"/>
      <c r="AJ421" s="163" t="str">
        <f t="shared" si="320"/>
        <v/>
      </c>
      <c r="AK421" s="163" t="str">
        <f t="shared" si="291"/>
        <v/>
      </c>
      <c r="AL421" s="163" t="str">
        <f t="shared" si="321"/>
        <v/>
      </c>
      <c r="AM421" s="163" t="str">
        <f t="shared" si="322"/>
        <v/>
      </c>
      <c r="AN421" s="163" t="str">
        <f t="shared" si="292"/>
        <v>жил</v>
      </c>
      <c r="AO421" s="163" t="str">
        <f t="shared" si="293"/>
        <v/>
      </c>
      <c r="AP421" s="163" t="str">
        <f t="shared" si="294"/>
        <v/>
      </c>
      <c r="AQ421" s="163" t="str">
        <f t="shared" si="295"/>
        <v/>
      </c>
      <c r="AR421" s="163" t="str">
        <f t="shared" si="296"/>
        <v/>
      </c>
      <c r="AS421" s="163" t="str">
        <f t="shared" si="302"/>
        <v/>
      </c>
      <c r="AT421" s="163" t="str">
        <f t="shared" si="303"/>
        <v/>
      </c>
      <c r="AU421" s="163" t="str">
        <f t="shared" si="323"/>
        <v>жил</v>
      </c>
      <c r="AV421" s="163" t="str">
        <f t="shared" si="306"/>
        <v>жил90404301416общпро</v>
      </c>
      <c r="AW421" s="162">
        <f t="shared" si="328"/>
        <v>50000</v>
      </c>
      <c r="AX421" s="162">
        <f t="shared" si="329"/>
        <v>0</v>
      </c>
      <c r="AY421" s="162">
        <f t="shared" si="330"/>
        <v>0</v>
      </c>
      <c r="AZ421" s="162">
        <f t="shared" si="331"/>
        <v>0</v>
      </c>
      <c r="BA421" s="164">
        <f t="shared" si="297"/>
        <v>1</v>
      </c>
      <c r="BB421" s="164">
        <f t="shared" si="298"/>
        <v>1</v>
      </c>
      <c r="BC421" s="164">
        <f t="shared" si="299"/>
        <v>1</v>
      </c>
      <c r="BD421" s="162">
        <f t="shared" si="324"/>
        <v>0</v>
      </c>
      <c r="BE421" s="162">
        <f t="shared" si="325"/>
        <v>0</v>
      </c>
      <c r="BF421" s="179">
        <f t="shared" si="326"/>
        <v>0</v>
      </c>
      <c r="BG421" s="180">
        <f t="shared" si="327"/>
        <v>0</v>
      </c>
      <c r="BH421" s="254"/>
      <c r="BI421" s="254"/>
      <c r="BJ421" s="197"/>
      <c r="BK421" s="197"/>
      <c r="BL421" s="202" t="str">
        <f t="shared" si="304"/>
        <v>05</v>
      </c>
    </row>
    <row r="422" spans="1:64" ht="12" hidden="1" customHeight="1">
      <c r="A422" s="365" t="s">
        <v>601</v>
      </c>
      <c r="B422" s="366" t="s">
        <v>398</v>
      </c>
      <c r="C422" s="365" t="s">
        <v>1196</v>
      </c>
      <c r="D422" s="366" t="s">
        <v>386</v>
      </c>
      <c r="E422" s="366" t="s">
        <v>719</v>
      </c>
      <c r="F422" s="366" t="s">
        <v>533</v>
      </c>
      <c r="G422" s="366" t="s">
        <v>1344</v>
      </c>
      <c r="H422" s="366" t="s">
        <v>1167</v>
      </c>
      <c r="I422" s="366" t="s">
        <v>456</v>
      </c>
      <c r="J422" s="384">
        <v>10000</v>
      </c>
      <c r="K422" s="384">
        <v>6368</v>
      </c>
      <c r="L422" s="162" t="str">
        <f t="shared" si="305"/>
        <v>904043014160501281008001024400001</v>
      </c>
      <c r="M422" s="163">
        <f t="array" ref="M422">IF(COUNT(SEARCH(Удалить_Роспись_КВСР,$B422)*SEARCH(Удалить_Роспись_ПБС,$C422)*SEARCH(Удалить_Роспись_КФСР, $D422)*SEARCH(Удалить_Роспись_КЦСР,$E422)*SEARCH(Удалить_Роспись_КВР,$F422)*SEARCH(Удалить_Роспись_ЭК,$H422)*SEARCH(Удалить_Роспись_КР,$I422))&gt;0,0,1)</f>
        <v>1</v>
      </c>
      <c r="N422" s="163">
        <f t="array" ref="N422">IF(COUNT(SEARCH(Удалить_Индекс_КВСР,$B422)*SEARCH(Удалить_Индекс_ПБС,$C422)*SEARCH(Удалить_Индекс_КФСР,$D422)*SEARCH(Удалить_Индекс_КЦСР,$E422)*SEARCH(Удалить_Индекс_КВР,$F422)*SEARCH(Удалить_Индекс_ЭК,$H422)*SEARCH(Удалить_Индекс_КР,$I422))&gt;0,0,1)</f>
        <v>0</v>
      </c>
      <c r="O422" s="163" t="str">
        <f t="shared" si="307"/>
        <v/>
      </c>
      <c r="P422" s="263" t="str">
        <f t="shared" si="308"/>
        <v/>
      </c>
      <c r="Q422" s="263" t="str">
        <f t="shared" si="309"/>
        <v/>
      </c>
      <c r="R422" s="263" t="str">
        <f t="shared" si="310"/>
        <v/>
      </c>
      <c r="S422" s="263" t="str">
        <f t="shared" si="311"/>
        <v/>
      </c>
      <c r="T422" s="263" t="str">
        <f t="shared" si="312"/>
        <v/>
      </c>
      <c r="U422" s="263" t="str">
        <f t="shared" si="288"/>
        <v/>
      </c>
      <c r="V422" s="263" t="str">
        <f t="shared" si="313"/>
        <v/>
      </c>
      <c r="W422" s="263" t="str">
        <f t="shared" si="289"/>
        <v/>
      </c>
      <c r="X422" s="263" t="str">
        <f t="shared" si="314"/>
        <v/>
      </c>
      <c r="Y422" s="263" t="str">
        <f t="shared" si="315"/>
        <v/>
      </c>
      <c r="Z422" s="263" t="str">
        <f t="shared" si="316"/>
        <v/>
      </c>
      <c r="AA422" s="263" t="str">
        <f t="shared" si="317"/>
        <v/>
      </c>
      <c r="AB422" s="263" t="str">
        <f t="shared" si="300"/>
        <v/>
      </c>
      <c r="AC422" s="263" t="str">
        <f t="shared" si="290"/>
        <v/>
      </c>
      <c r="AD422" s="263" t="str">
        <f t="shared" si="301"/>
        <v/>
      </c>
      <c r="AE422" s="263" t="str">
        <f t="shared" si="318"/>
        <v/>
      </c>
      <c r="AF422" s="263" t="str">
        <f t="shared" si="319"/>
        <v/>
      </c>
      <c r="AG422" s="263"/>
      <c r="AJ422" s="163" t="str">
        <f t="shared" si="320"/>
        <v/>
      </c>
      <c r="AK422" s="163" t="str">
        <f t="shared" si="291"/>
        <v/>
      </c>
      <c r="AL422" s="163" t="str">
        <f t="shared" si="321"/>
        <v/>
      </c>
      <c r="AM422" s="163" t="str">
        <f t="shared" si="322"/>
        <v/>
      </c>
      <c r="AN422" s="163" t="str">
        <f t="shared" si="292"/>
        <v>жил</v>
      </c>
      <c r="AO422" s="163" t="str">
        <f t="shared" si="293"/>
        <v/>
      </c>
      <c r="AP422" s="163" t="str">
        <f t="shared" si="294"/>
        <v/>
      </c>
      <c r="AQ422" s="163" t="str">
        <f t="shared" si="295"/>
        <v/>
      </c>
      <c r="AR422" s="163" t="str">
        <f t="shared" si="296"/>
        <v/>
      </c>
      <c r="AS422" s="163" t="str">
        <f t="shared" si="302"/>
        <v/>
      </c>
      <c r="AT422" s="163" t="str">
        <f t="shared" si="303"/>
        <v/>
      </c>
      <c r="AU422" s="163" t="str">
        <f t="shared" si="323"/>
        <v>жил</v>
      </c>
      <c r="AV422" s="163" t="str">
        <f t="shared" si="306"/>
        <v>жил90404301416общпро</v>
      </c>
      <c r="AW422" s="162">
        <f t="shared" si="328"/>
        <v>10000</v>
      </c>
      <c r="AX422" s="162">
        <f t="shared" si="329"/>
        <v>6368</v>
      </c>
      <c r="AY422" s="162">
        <f t="shared" si="330"/>
        <v>0</v>
      </c>
      <c r="AZ422" s="162">
        <f t="shared" si="331"/>
        <v>0</v>
      </c>
      <c r="BA422" s="164">
        <f t="shared" si="297"/>
        <v>1</v>
      </c>
      <c r="BB422" s="164">
        <f t="shared" si="298"/>
        <v>1</v>
      </c>
      <c r="BC422" s="164">
        <f t="shared" si="299"/>
        <v>1</v>
      </c>
      <c r="BD422" s="162">
        <f t="shared" si="324"/>
        <v>0</v>
      </c>
      <c r="BE422" s="162">
        <f t="shared" si="325"/>
        <v>0</v>
      </c>
      <c r="BF422" s="179">
        <f t="shared" si="326"/>
        <v>0</v>
      </c>
      <c r="BG422" s="180">
        <f t="shared" si="327"/>
        <v>0</v>
      </c>
      <c r="BH422" s="254"/>
      <c r="BI422" s="254"/>
      <c r="BJ422" s="197"/>
      <c r="BK422" s="197"/>
      <c r="BL422" s="202" t="str">
        <f t="shared" si="304"/>
        <v>05</v>
      </c>
    </row>
    <row r="423" spans="1:64" ht="12" hidden="1" customHeight="1">
      <c r="A423" s="365" t="s">
        <v>601</v>
      </c>
      <c r="B423" s="366" t="s">
        <v>398</v>
      </c>
      <c r="C423" s="365" t="s">
        <v>1196</v>
      </c>
      <c r="D423" s="366" t="s">
        <v>386</v>
      </c>
      <c r="E423" s="366" t="s">
        <v>720</v>
      </c>
      <c r="F423" s="366" t="s">
        <v>533</v>
      </c>
      <c r="G423" s="366" t="s">
        <v>1344</v>
      </c>
      <c r="H423" s="366" t="s">
        <v>1091</v>
      </c>
      <c r="I423" s="366" t="s">
        <v>456</v>
      </c>
      <c r="J423" s="384">
        <v>310565.88</v>
      </c>
      <c r="K423" s="384">
        <v>157442.20000000001</v>
      </c>
      <c r="L423" s="162" t="str">
        <f t="shared" si="305"/>
        <v>904043014160501281008002024400001</v>
      </c>
      <c r="M423" s="163">
        <f t="array" ref="M423">IF(COUNT(SEARCH(Удалить_Роспись_КВСР,$B423)*SEARCH(Удалить_Роспись_ПБС,$C423)*SEARCH(Удалить_Роспись_КФСР, $D423)*SEARCH(Удалить_Роспись_КЦСР,$E423)*SEARCH(Удалить_Роспись_КВР,$F423)*SEARCH(Удалить_Роспись_ЭК,$H423)*SEARCH(Удалить_Роспись_КР,$I423))&gt;0,0,1)</f>
        <v>1</v>
      </c>
      <c r="N423" s="163">
        <f t="array" ref="N423">IF(COUNT(SEARCH(Удалить_Индекс_КВСР,$B423)*SEARCH(Удалить_Индекс_ПБС,$C423)*SEARCH(Удалить_Индекс_КФСР,$D423)*SEARCH(Удалить_Индекс_КЦСР,$E423)*SEARCH(Удалить_Индекс_КВР,$F423)*SEARCH(Удалить_Индекс_ЭК,$H423)*SEARCH(Удалить_Индекс_КР,$I423))&gt;0,0,1)</f>
        <v>0</v>
      </c>
      <c r="O423" s="163" t="str">
        <f t="shared" si="307"/>
        <v/>
      </c>
      <c r="P423" s="263" t="str">
        <f t="shared" si="308"/>
        <v/>
      </c>
      <c r="Q423" s="263" t="str">
        <f t="shared" si="309"/>
        <v/>
      </c>
      <c r="R423" s="263" t="str">
        <f t="shared" si="310"/>
        <v/>
      </c>
      <c r="S423" s="263" t="str">
        <f t="shared" si="311"/>
        <v/>
      </c>
      <c r="T423" s="263" t="str">
        <f t="shared" si="312"/>
        <v/>
      </c>
      <c r="U423" s="263" t="str">
        <f t="shared" si="288"/>
        <v/>
      </c>
      <c r="V423" s="263" t="str">
        <f t="shared" si="313"/>
        <v/>
      </c>
      <c r="W423" s="263" t="str">
        <f t="shared" si="289"/>
        <v/>
      </c>
      <c r="X423" s="263" t="str">
        <f t="shared" si="314"/>
        <v/>
      </c>
      <c r="Y423" s="263" t="str">
        <f t="shared" si="315"/>
        <v/>
      </c>
      <c r="Z423" s="263" t="str">
        <f t="shared" si="316"/>
        <v/>
      </c>
      <c r="AA423" s="263" t="str">
        <f t="shared" si="317"/>
        <v/>
      </c>
      <c r="AB423" s="263" t="str">
        <f t="shared" si="300"/>
        <v/>
      </c>
      <c r="AC423" s="263" t="str">
        <f t="shared" si="290"/>
        <v/>
      </c>
      <c r="AD423" s="263" t="str">
        <f t="shared" si="301"/>
        <v/>
      </c>
      <c r="AE423" s="263" t="str">
        <f t="shared" si="318"/>
        <v/>
      </c>
      <c r="AF423" s="263" t="str">
        <f t="shared" si="319"/>
        <v/>
      </c>
      <c r="AG423" s="263"/>
      <c r="AJ423" s="163" t="str">
        <f t="shared" si="320"/>
        <v/>
      </c>
      <c r="AK423" s="163" t="str">
        <f t="shared" si="291"/>
        <v/>
      </c>
      <c r="AL423" s="163" t="str">
        <f t="shared" si="321"/>
        <v/>
      </c>
      <c r="AM423" s="163" t="str">
        <f t="shared" si="322"/>
        <v/>
      </c>
      <c r="AN423" s="163" t="str">
        <f t="shared" si="292"/>
        <v>жил</v>
      </c>
      <c r="AO423" s="163" t="str">
        <f t="shared" si="293"/>
        <v/>
      </c>
      <c r="AP423" s="163" t="str">
        <f t="shared" si="294"/>
        <v/>
      </c>
      <c r="AQ423" s="163" t="str">
        <f t="shared" si="295"/>
        <v/>
      </c>
      <c r="AR423" s="163" t="str">
        <f t="shared" si="296"/>
        <v/>
      </c>
      <c r="AS423" s="163" t="str">
        <f t="shared" si="302"/>
        <v/>
      </c>
      <c r="AT423" s="163" t="str">
        <f t="shared" si="303"/>
        <v/>
      </c>
      <c r="AU423" s="163" t="str">
        <f t="shared" si="323"/>
        <v>жил</v>
      </c>
      <c r="AV423" s="163" t="str">
        <f t="shared" si="306"/>
        <v>жил90404301416общпро</v>
      </c>
      <c r="AW423" s="162">
        <f t="shared" si="328"/>
        <v>310565.88</v>
      </c>
      <c r="AX423" s="162">
        <f t="shared" si="329"/>
        <v>157442.20000000001</v>
      </c>
      <c r="AY423" s="162">
        <f t="shared" si="330"/>
        <v>0</v>
      </c>
      <c r="AZ423" s="162">
        <f t="shared" si="331"/>
        <v>0</v>
      </c>
      <c r="BA423" s="164">
        <f t="shared" si="297"/>
        <v>1</v>
      </c>
      <c r="BB423" s="164">
        <f t="shared" si="298"/>
        <v>1</v>
      </c>
      <c r="BC423" s="164">
        <f t="shared" si="299"/>
        <v>1</v>
      </c>
      <c r="BD423" s="162">
        <f t="shared" si="324"/>
        <v>0</v>
      </c>
      <c r="BE423" s="162">
        <f t="shared" si="325"/>
        <v>0</v>
      </c>
      <c r="BF423" s="179">
        <f t="shared" si="326"/>
        <v>0</v>
      </c>
      <c r="BG423" s="180">
        <f t="shared" si="327"/>
        <v>0</v>
      </c>
      <c r="BH423" s="254"/>
      <c r="BI423" s="254"/>
      <c r="BJ423" s="197"/>
      <c r="BK423" s="197"/>
      <c r="BL423" s="202" t="str">
        <f t="shared" si="304"/>
        <v>05</v>
      </c>
    </row>
    <row r="424" spans="1:64" ht="12" hidden="1" customHeight="1">
      <c r="A424" s="365" t="s">
        <v>601</v>
      </c>
      <c r="B424" s="366" t="s">
        <v>398</v>
      </c>
      <c r="C424" s="365" t="s">
        <v>1196</v>
      </c>
      <c r="D424" s="366" t="s">
        <v>386</v>
      </c>
      <c r="E424" s="366" t="s">
        <v>968</v>
      </c>
      <c r="F424" s="366" t="s">
        <v>564</v>
      </c>
      <c r="G424" s="366" t="s">
        <v>1344</v>
      </c>
      <c r="H424" s="366" t="s">
        <v>1095</v>
      </c>
      <c r="I424" s="366" t="s">
        <v>456</v>
      </c>
      <c r="J424" s="384">
        <v>1338039.81</v>
      </c>
      <c r="K424" s="384">
        <v>1338039.81</v>
      </c>
      <c r="L424" s="162" t="str">
        <f t="shared" si="305"/>
        <v>904043014160501909008001041200001</v>
      </c>
      <c r="M424" s="163">
        <f t="array" ref="M424">IF(COUNT(SEARCH(Удалить_Роспись_КВСР,$B424)*SEARCH(Удалить_Роспись_ПБС,$C424)*SEARCH(Удалить_Роспись_КФСР, $D424)*SEARCH(Удалить_Роспись_КЦСР,$E424)*SEARCH(Удалить_Роспись_КВР,$F424)*SEARCH(Удалить_Роспись_ЭК,$H424)*SEARCH(Удалить_Роспись_КР,$I424))&gt;0,0,1)</f>
        <v>1</v>
      </c>
      <c r="N424" s="163">
        <f t="array" ref="N424">IF(COUNT(SEARCH(Удалить_Индекс_КВСР,$B424)*SEARCH(Удалить_Индекс_ПБС,$C424)*SEARCH(Удалить_Индекс_КФСР,$D424)*SEARCH(Удалить_Индекс_КЦСР,$E424)*SEARCH(Удалить_Индекс_КВР,$F424)*SEARCH(Удалить_Индекс_ЭК,$H424)*SEARCH(Удалить_Индекс_КР,$I424))&gt;0,0,1)</f>
        <v>0</v>
      </c>
      <c r="O424" s="163" t="str">
        <f t="shared" si="307"/>
        <v/>
      </c>
      <c r="P424" s="263" t="str">
        <f t="shared" si="308"/>
        <v/>
      </c>
      <c r="Q424" s="263" t="str">
        <f t="shared" si="309"/>
        <v/>
      </c>
      <c r="R424" s="263" t="str">
        <f t="shared" si="310"/>
        <v/>
      </c>
      <c r="S424" s="263" t="str">
        <f t="shared" si="311"/>
        <v/>
      </c>
      <c r="T424" s="263" t="str">
        <f t="shared" si="312"/>
        <v/>
      </c>
      <c r="U424" s="263" t="str">
        <f t="shared" si="288"/>
        <v/>
      </c>
      <c r="V424" s="263" t="str">
        <f t="shared" si="313"/>
        <v/>
      </c>
      <c r="W424" s="263" t="str">
        <f t="shared" si="289"/>
        <v/>
      </c>
      <c r="X424" s="263" t="str">
        <f t="shared" si="314"/>
        <v>жил</v>
      </c>
      <c r="Y424" s="263" t="str">
        <f t="shared" si="315"/>
        <v/>
      </c>
      <c r="Z424" s="263" t="str">
        <f t="shared" si="316"/>
        <v/>
      </c>
      <c r="AA424" s="263" t="str">
        <f t="shared" si="317"/>
        <v/>
      </c>
      <c r="AB424" s="263" t="str">
        <f t="shared" si="300"/>
        <v/>
      </c>
      <c r="AC424" s="263" t="str">
        <f t="shared" si="290"/>
        <v/>
      </c>
      <c r="AD424" s="263" t="str">
        <f t="shared" si="301"/>
        <v/>
      </c>
      <c r="AE424" s="263" t="str">
        <f t="shared" si="318"/>
        <v/>
      </c>
      <c r="AF424" s="263" t="str">
        <f t="shared" si="319"/>
        <v/>
      </c>
      <c r="AG424" s="263"/>
      <c r="AJ424" s="163" t="str">
        <f t="shared" si="320"/>
        <v/>
      </c>
      <c r="AK424" s="163" t="str">
        <f t="shared" si="291"/>
        <v/>
      </c>
      <c r="AL424" s="163" t="str">
        <f t="shared" si="321"/>
        <v/>
      </c>
      <c r="AM424" s="163" t="str">
        <f t="shared" si="322"/>
        <v/>
      </c>
      <c r="AN424" s="163" t="str">
        <f t="shared" si="292"/>
        <v>жил</v>
      </c>
      <c r="AO424" s="163" t="str">
        <f t="shared" si="293"/>
        <v/>
      </c>
      <c r="AP424" s="163" t="str">
        <f t="shared" si="294"/>
        <v/>
      </c>
      <c r="AQ424" s="163" t="str">
        <f t="shared" si="295"/>
        <v/>
      </c>
      <c r="AR424" s="163" t="str">
        <f t="shared" si="296"/>
        <v/>
      </c>
      <c r="AS424" s="163" t="str">
        <f t="shared" si="302"/>
        <v/>
      </c>
      <c r="AT424" s="163" t="str">
        <f t="shared" si="303"/>
        <v/>
      </c>
      <c r="AU424" s="163" t="str">
        <f t="shared" si="323"/>
        <v>жил</v>
      </c>
      <c r="AV424" s="163" t="str">
        <f t="shared" si="306"/>
        <v>жил90404301416общосн</v>
      </c>
      <c r="AW424" s="162">
        <f t="shared" si="328"/>
        <v>1338039.81</v>
      </c>
      <c r="AX424" s="162">
        <f t="shared" si="329"/>
        <v>1338039.81</v>
      </c>
      <c r="AY424" s="162">
        <f t="shared" si="330"/>
        <v>0</v>
      </c>
      <c r="AZ424" s="162">
        <f t="shared" si="331"/>
        <v>0</v>
      </c>
      <c r="BA424" s="164">
        <f t="shared" si="297"/>
        <v>1</v>
      </c>
      <c r="BB424" s="164">
        <f t="shared" si="298"/>
        <v>1</v>
      </c>
      <c r="BC424" s="164">
        <f t="shared" si="299"/>
        <v>1</v>
      </c>
      <c r="BD424" s="162">
        <f t="shared" si="324"/>
        <v>0</v>
      </c>
      <c r="BE424" s="162">
        <f t="shared" si="325"/>
        <v>0</v>
      </c>
      <c r="BF424" s="179">
        <f t="shared" si="326"/>
        <v>0</v>
      </c>
      <c r="BG424" s="180">
        <f t="shared" si="327"/>
        <v>0</v>
      </c>
      <c r="BH424" s="254"/>
      <c r="BI424" s="254"/>
      <c r="BJ424" s="197"/>
      <c r="BK424" s="197"/>
      <c r="BL424" s="202" t="str">
        <f t="shared" si="304"/>
        <v>05</v>
      </c>
    </row>
    <row r="425" spans="1:64" ht="12" hidden="1" customHeight="1">
      <c r="A425" s="365" t="s">
        <v>601</v>
      </c>
      <c r="B425" s="366" t="s">
        <v>398</v>
      </c>
      <c r="C425" s="365" t="s">
        <v>1196</v>
      </c>
      <c r="D425" s="366" t="s">
        <v>387</v>
      </c>
      <c r="E425" s="366" t="s">
        <v>721</v>
      </c>
      <c r="F425" s="366" t="s">
        <v>533</v>
      </c>
      <c r="G425" s="366" t="s">
        <v>1344</v>
      </c>
      <c r="H425" s="366" t="s">
        <v>1089</v>
      </c>
      <c r="I425" s="366" t="s">
        <v>456</v>
      </c>
      <c r="J425" s="384">
        <v>100000</v>
      </c>
      <c r="K425" s="384">
        <v>0</v>
      </c>
      <c r="L425" s="162" t="str">
        <f t="shared" si="305"/>
        <v>904043014160502282008000024400001</v>
      </c>
      <c r="M425" s="163">
        <f t="array" ref="M425">IF(COUNT(SEARCH(Удалить_Роспись_КВСР,$B425)*SEARCH(Удалить_Роспись_ПБС,$C425)*SEARCH(Удалить_Роспись_КФСР, $D425)*SEARCH(Удалить_Роспись_КЦСР,$E425)*SEARCH(Удалить_Роспись_КВР,$F425)*SEARCH(Удалить_Роспись_ЭК,$H425)*SEARCH(Удалить_Роспись_КР,$I425))&gt;0,0,1)</f>
        <v>1</v>
      </c>
      <c r="N425" s="163">
        <v>1</v>
      </c>
      <c r="O425" s="163" t="str">
        <f t="shared" si="307"/>
        <v/>
      </c>
      <c r="P425" s="263" t="str">
        <f t="shared" si="308"/>
        <v/>
      </c>
      <c r="Q425" s="263" t="str">
        <f t="shared" si="309"/>
        <v/>
      </c>
      <c r="R425" s="263" t="str">
        <f t="shared" si="310"/>
        <v/>
      </c>
      <c r="S425" s="263" t="str">
        <f t="shared" si="311"/>
        <v/>
      </c>
      <c r="T425" s="263" t="str">
        <f t="shared" si="312"/>
        <v/>
      </c>
      <c r="U425" s="263" t="str">
        <f t="shared" si="288"/>
        <v/>
      </c>
      <c r="V425" s="263" t="str">
        <f t="shared" si="313"/>
        <v/>
      </c>
      <c r="W425" s="263" t="str">
        <f t="shared" si="289"/>
        <v/>
      </c>
      <c r="X425" s="263" t="str">
        <f t="shared" si="314"/>
        <v/>
      </c>
      <c r="Y425" s="263" t="str">
        <f t="shared" si="315"/>
        <v/>
      </c>
      <c r="Z425" s="263" t="str">
        <f t="shared" si="316"/>
        <v/>
      </c>
      <c r="AA425" s="263" t="str">
        <f t="shared" si="317"/>
        <v/>
      </c>
      <c r="AB425" s="263" t="str">
        <f t="shared" si="300"/>
        <v/>
      </c>
      <c r="AC425" s="263" t="str">
        <f t="shared" si="290"/>
        <v/>
      </c>
      <c r="AD425" s="263" t="str">
        <f t="shared" si="301"/>
        <v/>
      </c>
      <c r="AE425" s="263" t="str">
        <f t="shared" si="318"/>
        <v/>
      </c>
      <c r="AF425" s="263" t="str">
        <f t="shared" si="319"/>
        <v/>
      </c>
      <c r="AG425" s="263"/>
      <c r="AJ425" s="163" t="str">
        <f t="shared" si="320"/>
        <v/>
      </c>
      <c r="AK425" s="163" t="str">
        <f t="shared" si="291"/>
        <v/>
      </c>
      <c r="AL425" s="163" t="str">
        <f t="shared" si="321"/>
        <v/>
      </c>
      <c r="AM425" s="163" t="str">
        <f t="shared" si="322"/>
        <v/>
      </c>
      <c r="AN425" s="163" t="str">
        <f t="shared" si="292"/>
        <v/>
      </c>
      <c r="AO425" s="163" t="str">
        <f t="shared" si="293"/>
        <v/>
      </c>
      <c r="AP425" s="163" t="str">
        <f t="shared" si="294"/>
        <v/>
      </c>
      <c r="AQ425" s="163" t="str">
        <f t="shared" si="295"/>
        <v/>
      </c>
      <c r="AR425" s="163" t="str">
        <f t="shared" si="296"/>
        <v/>
      </c>
      <c r="AS425" s="163" t="str">
        <f t="shared" si="302"/>
        <v/>
      </c>
      <c r="AT425" s="163" t="str">
        <f t="shared" si="303"/>
        <v/>
      </c>
      <c r="AU425" s="163" t="str">
        <f t="shared" si="323"/>
        <v>рбс</v>
      </c>
      <c r="AV425" s="163" t="str">
        <f t="shared" si="306"/>
        <v>рбс90404301416общпро</v>
      </c>
      <c r="AW425" s="162">
        <f t="shared" si="328"/>
        <v>100000</v>
      </c>
      <c r="AX425" s="162">
        <f t="shared" si="329"/>
        <v>0</v>
      </c>
      <c r="AY425" s="162">
        <f t="shared" si="330"/>
        <v>100000</v>
      </c>
      <c r="AZ425" s="162">
        <f t="shared" si="331"/>
        <v>0</v>
      </c>
      <c r="BA425" s="164">
        <f t="shared" si="297"/>
        <v>1</v>
      </c>
      <c r="BB425" s="164">
        <f t="shared" si="298"/>
        <v>1</v>
      </c>
      <c r="BC425" s="164">
        <f t="shared" si="299"/>
        <v>1</v>
      </c>
      <c r="BD425" s="162">
        <f t="shared" si="324"/>
        <v>100000</v>
      </c>
      <c r="BE425" s="162">
        <f t="shared" si="325"/>
        <v>0</v>
      </c>
      <c r="BF425" s="179">
        <f t="shared" si="326"/>
        <v>100000</v>
      </c>
      <c r="BG425" s="180">
        <f t="shared" si="327"/>
        <v>100000</v>
      </c>
      <c r="BH425" s="254"/>
      <c r="BI425" s="254"/>
      <c r="BJ425" s="197"/>
      <c r="BK425" s="197"/>
      <c r="BL425" s="202" t="str">
        <f t="shared" si="304"/>
        <v>05</v>
      </c>
    </row>
    <row r="426" spans="1:64" ht="12" hidden="1" customHeight="1">
      <c r="A426" s="365" t="s">
        <v>601</v>
      </c>
      <c r="B426" s="366" t="s">
        <v>398</v>
      </c>
      <c r="C426" s="365" t="s">
        <v>1196</v>
      </c>
      <c r="D426" s="366" t="s">
        <v>387</v>
      </c>
      <c r="E426" s="366" t="s">
        <v>721</v>
      </c>
      <c r="F426" s="366" t="s">
        <v>533</v>
      </c>
      <c r="G426" s="366" t="s">
        <v>1344</v>
      </c>
      <c r="H426" s="366" t="s">
        <v>1167</v>
      </c>
      <c r="I426" s="366" t="s">
        <v>456</v>
      </c>
      <c r="J426" s="384">
        <v>5605.8</v>
      </c>
      <c r="K426" s="384">
        <v>5605.8</v>
      </c>
      <c r="L426" s="162" t="str">
        <f t="shared" si="305"/>
        <v>904043014160502282008000024400001</v>
      </c>
      <c r="M426" s="163">
        <f t="array" ref="M426">IF(COUNT(SEARCH(Удалить_Роспись_КВСР,$B426)*SEARCH(Удалить_Роспись_ПБС,$C426)*SEARCH(Удалить_Роспись_КФСР, $D426)*SEARCH(Удалить_Роспись_КЦСР,$E426)*SEARCH(Удалить_Роспись_КВР,$F426)*SEARCH(Удалить_Роспись_ЭК,$H426)*SEARCH(Удалить_Роспись_КР,$I426))&gt;0,0,1)</f>
        <v>1</v>
      </c>
      <c r="N426" s="163">
        <v>1</v>
      </c>
      <c r="O426" s="163" t="str">
        <f t="shared" si="307"/>
        <v/>
      </c>
      <c r="P426" s="263" t="str">
        <f t="shared" si="308"/>
        <v/>
      </c>
      <c r="Q426" s="263" t="str">
        <f t="shared" si="309"/>
        <v/>
      </c>
      <c r="R426" s="263" t="str">
        <f t="shared" si="310"/>
        <v/>
      </c>
      <c r="S426" s="263" t="str">
        <f t="shared" si="311"/>
        <v/>
      </c>
      <c r="T426" s="263" t="str">
        <f t="shared" si="312"/>
        <v/>
      </c>
      <c r="U426" s="263" t="str">
        <f t="shared" si="288"/>
        <v/>
      </c>
      <c r="V426" s="263" t="str">
        <f t="shared" si="313"/>
        <v/>
      </c>
      <c r="W426" s="263" t="str">
        <f t="shared" si="289"/>
        <v/>
      </c>
      <c r="X426" s="263" t="str">
        <f t="shared" si="314"/>
        <v/>
      </c>
      <c r="Y426" s="263" t="str">
        <f t="shared" si="315"/>
        <v/>
      </c>
      <c r="Z426" s="263" t="str">
        <f t="shared" si="316"/>
        <v/>
      </c>
      <c r="AA426" s="263" t="str">
        <f t="shared" si="317"/>
        <v/>
      </c>
      <c r="AB426" s="263" t="str">
        <f t="shared" si="300"/>
        <v/>
      </c>
      <c r="AC426" s="263" t="str">
        <f t="shared" si="290"/>
        <v/>
      </c>
      <c r="AD426" s="263" t="str">
        <f t="shared" si="301"/>
        <v/>
      </c>
      <c r="AE426" s="263" t="str">
        <f t="shared" si="318"/>
        <v/>
      </c>
      <c r="AF426" s="263" t="str">
        <f t="shared" si="319"/>
        <v/>
      </c>
      <c r="AG426" s="263"/>
      <c r="AJ426" s="163" t="str">
        <f t="shared" si="320"/>
        <v/>
      </c>
      <c r="AK426" s="163" t="str">
        <f t="shared" si="291"/>
        <v/>
      </c>
      <c r="AL426" s="163" t="str">
        <f t="shared" si="321"/>
        <v/>
      </c>
      <c r="AM426" s="163" t="str">
        <f t="shared" si="322"/>
        <v/>
      </c>
      <c r="AN426" s="163" t="str">
        <f t="shared" si="292"/>
        <v/>
      </c>
      <c r="AO426" s="163" t="str">
        <f t="shared" si="293"/>
        <v/>
      </c>
      <c r="AP426" s="163" t="str">
        <f t="shared" si="294"/>
        <v/>
      </c>
      <c r="AQ426" s="163" t="str">
        <f t="shared" si="295"/>
        <v/>
      </c>
      <c r="AR426" s="163" t="str">
        <f t="shared" si="296"/>
        <v/>
      </c>
      <c r="AS426" s="163" t="str">
        <f t="shared" si="302"/>
        <v/>
      </c>
      <c r="AT426" s="163" t="str">
        <f t="shared" si="303"/>
        <v/>
      </c>
      <c r="AU426" s="163" t="str">
        <f t="shared" si="323"/>
        <v>рбс</v>
      </c>
      <c r="AV426" s="163" t="str">
        <f t="shared" si="306"/>
        <v>рбс90404301416общпро</v>
      </c>
      <c r="AW426" s="162">
        <f t="shared" si="328"/>
        <v>5605.8</v>
      </c>
      <c r="AX426" s="162">
        <f t="shared" si="329"/>
        <v>5605.8</v>
      </c>
      <c r="AY426" s="162">
        <f t="shared" si="330"/>
        <v>5605.8</v>
      </c>
      <c r="AZ426" s="162">
        <f t="shared" si="331"/>
        <v>5605.8</v>
      </c>
      <c r="BA426" s="164">
        <f t="shared" si="297"/>
        <v>1</v>
      </c>
      <c r="BB426" s="164">
        <f t="shared" si="298"/>
        <v>1</v>
      </c>
      <c r="BC426" s="164">
        <f t="shared" si="299"/>
        <v>1</v>
      </c>
      <c r="BD426" s="162">
        <f t="shared" si="324"/>
        <v>5605.8</v>
      </c>
      <c r="BE426" s="162">
        <f t="shared" si="325"/>
        <v>5605.8</v>
      </c>
      <c r="BF426" s="179">
        <f t="shared" si="326"/>
        <v>5605.8</v>
      </c>
      <c r="BG426" s="180">
        <f t="shared" si="327"/>
        <v>5605.8</v>
      </c>
      <c r="BH426" s="254"/>
      <c r="BI426" s="254"/>
      <c r="BJ426" s="197"/>
      <c r="BK426" s="197"/>
      <c r="BL426" s="202" t="str">
        <f t="shared" si="304"/>
        <v>05</v>
      </c>
    </row>
    <row r="427" spans="1:64" ht="12" hidden="1" customHeight="1">
      <c r="A427" s="365" t="s">
        <v>601</v>
      </c>
      <c r="B427" s="366" t="s">
        <v>398</v>
      </c>
      <c r="C427" s="365" t="s">
        <v>1196</v>
      </c>
      <c r="D427" s="366" t="s">
        <v>387</v>
      </c>
      <c r="E427" s="366" t="s">
        <v>1372</v>
      </c>
      <c r="F427" s="366" t="s">
        <v>1346</v>
      </c>
      <c r="G427" s="366" t="s">
        <v>1344</v>
      </c>
      <c r="H427" s="366" t="s">
        <v>1094</v>
      </c>
      <c r="I427" s="366" t="s">
        <v>456</v>
      </c>
      <c r="J427" s="384">
        <v>256577.05</v>
      </c>
      <c r="K427" s="384">
        <v>256577.05</v>
      </c>
      <c r="L427" s="162" t="str">
        <f t="shared" si="305"/>
        <v>904043014160502282008Э00024700001</v>
      </c>
      <c r="M427" s="163">
        <f t="array" ref="M427">IF(COUNT(SEARCH(Удалить_Роспись_КВСР,$B427)*SEARCH(Удалить_Роспись_ПБС,$C427)*SEARCH(Удалить_Роспись_КФСР, $D427)*SEARCH(Удалить_Роспись_КЦСР,$E427)*SEARCH(Удалить_Роспись_КВР,$F427)*SEARCH(Удалить_Роспись_ЭК,$H427)*SEARCH(Удалить_Роспись_КР,$I427))&gt;0,0,1)</f>
        <v>1</v>
      </c>
      <c r="N427" s="163">
        <v>1</v>
      </c>
      <c r="O427" s="163" t="str">
        <f t="shared" si="307"/>
        <v/>
      </c>
      <c r="P427" s="263" t="str">
        <f t="shared" si="308"/>
        <v/>
      </c>
      <c r="Q427" s="263" t="str">
        <f t="shared" si="309"/>
        <v/>
      </c>
      <c r="R427" s="263" t="str">
        <f t="shared" si="310"/>
        <v/>
      </c>
      <c r="S427" s="263" t="str">
        <f t="shared" si="311"/>
        <v/>
      </c>
      <c r="T427" s="263" t="str">
        <f t="shared" si="312"/>
        <v/>
      </c>
      <c r="U427" s="263" t="str">
        <f t="shared" si="288"/>
        <v/>
      </c>
      <c r="V427" s="263" t="str">
        <f t="shared" si="313"/>
        <v/>
      </c>
      <c r="W427" s="263" t="str">
        <f t="shared" si="289"/>
        <v/>
      </c>
      <c r="X427" s="263" t="str">
        <f t="shared" si="314"/>
        <v/>
      </c>
      <c r="Y427" s="263" t="str">
        <f t="shared" si="315"/>
        <v/>
      </c>
      <c r="Z427" s="263" t="str">
        <f t="shared" si="316"/>
        <v/>
      </c>
      <c r="AA427" s="263" t="str">
        <f t="shared" si="317"/>
        <v/>
      </c>
      <c r="AB427" s="263" t="str">
        <f t="shared" si="300"/>
        <v/>
      </c>
      <c r="AC427" s="263" t="str">
        <f t="shared" si="290"/>
        <v/>
      </c>
      <c r="AD427" s="263" t="str">
        <f t="shared" si="301"/>
        <v/>
      </c>
      <c r="AE427" s="263" t="str">
        <f t="shared" si="318"/>
        <v/>
      </c>
      <c r="AF427" s="263" t="str">
        <f t="shared" si="319"/>
        <v/>
      </c>
      <c r="AG427" s="263"/>
      <c r="AJ427" s="163" t="str">
        <f t="shared" si="320"/>
        <v/>
      </c>
      <c r="AK427" s="163" t="str">
        <f t="shared" si="291"/>
        <v/>
      </c>
      <c r="AL427" s="163" t="str">
        <f t="shared" si="321"/>
        <v/>
      </c>
      <c r="AM427" s="163" t="str">
        <f t="shared" si="322"/>
        <v/>
      </c>
      <c r="AN427" s="163" t="str">
        <f t="shared" si="292"/>
        <v/>
      </c>
      <c r="AO427" s="163" t="str">
        <f t="shared" si="293"/>
        <v/>
      </c>
      <c r="AP427" s="163" t="str">
        <f t="shared" si="294"/>
        <v/>
      </c>
      <c r="AQ427" s="163" t="str">
        <f t="shared" si="295"/>
        <v/>
      </c>
      <c r="AR427" s="163" t="str">
        <f t="shared" si="296"/>
        <v/>
      </c>
      <c r="AS427" s="163" t="str">
        <f t="shared" si="302"/>
        <v/>
      </c>
      <c r="AT427" s="163" t="str">
        <f t="shared" si="303"/>
        <v/>
      </c>
      <c r="AU427" s="163" t="str">
        <f t="shared" si="323"/>
        <v>рбс</v>
      </c>
      <c r="AV427" s="163" t="str">
        <f t="shared" si="306"/>
        <v>рбс90404301416общком</v>
      </c>
      <c r="AW427" s="162">
        <f t="shared" si="328"/>
        <v>256577.05</v>
      </c>
      <c r="AX427" s="162">
        <f t="shared" si="329"/>
        <v>256577.05</v>
      </c>
      <c r="AY427" s="162">
        <f t="shared" si="330"/>
        <v>256577.05</v>
      </c>
      <c r="AZ427" s="162">
        <f t="shared" si="331"/>
        <v>256577.05</v>
      </c>
      <c r="BA427" s="164">
        <f t="shared" si="297"/>
        <v>1.04</v>
      </c>
      <c r="BB427" s="164">
        <f t="shared" si="298"/>
        <v>1</v>
      </c>
      <c r="BC427" s="164">
        <f t="shared" si="299"/>
        <v>1</v>
      </c>
      <c r="BD427" s="162">
        <f t="shared" si="324"/>
        <v>266840.13199999998</v>
      </c>
      <c r="BE427" s="162">
        <f t="shared" si="325"/>
        <v>266840.13199999998</v>
      </c>
      <c r="BF427" s="179">
        <f t="shared" si="326"/>
        <v>266840.13199999998</v>
      </c>
      <c r="BG427" s="180">
        <f t="shared" si="327"/>
        <v>266840.13199999998</v>
      </c>
      <c r="BH427" s="254"/>
      <c r="BI427" s="254"/>
      <c r="BJ427" s="197"/>
      <c r="BK427" s="197"/>
      <c r="BL427" s="202" t="str">
        <f t="shared" si="304"/>
        <v>05</v>
      </c>
    </row>
    <row r="428" spans="1:64" ht="12" hidden="1" customHeight="1">
      <c r="A428" s="365" t="s">
        <v>601</v>
      </c>
      <c r="B428" s="366" t="s">
        <v>398</v>
      </c>
      <c r="C428" s="365" t="s">
        <v>1196</v>
      </c>
      <c r="D428" s="366" t="s">
        <v>387</v>
      </c>
      <c r="E428" s="366" t="s">
        <v>1373</v>
      </c>
      <c r="F428" s="366" t="s">
        <v>1102</v>
      </c>
      <c r="G428" s="366" t="s">
        <v>1344</v>
      </c>
      <c r="H428" s="366" t="s">
        <v>1191</v>
      </c>
      <c r="I428" s="366" t="s">
        <v>456</v>
      </c>
      <c r="J428" s="384">
        <v>91241.96</v>
      </c>
      <c r="K428" s="384">
        <v>49520.56</v>
      </c>
      <c r="L428" s="162" t="str">
        <f t="shared" si="305"/>
        <v>90404301416050228900Ш000081100001</v>
      </c>
      <c r="M428" s="163">
        <f t="array" ref="M428">IF(COUNT(SEARCH(Удалить_Роспись_КВСР,$B428)*SEARCH(Удалить_Роспись_ПБС,$C428)*SEARCH(Удалить_Роспись_КФСР, $D428)*SEARCH(Удалить_Роспись_КЦСР,$E428)*SEARCH(Удалить_Роспись_КВР,$F428)*SEARCH(Удалить_Роспись_ЭК,$H428)*SEARCH(Удалить_Роспись_КР,$I428))&gt;0,0,1)</f>
        <v>1</v>
      </c>
      <c r="N428" s="163">
        <v>1</v>
      </c>
      <c r="O428" s="163" t="str">
        <f t="shared" si="307"/>
        <v/>
      </c>
      <c r="P428" s="263" t="str">
        <f t="shared" si="308"/>
        <v/>
      </c>
      <c r="Q428" s="263" t="str">
        <f t="shared" si="309"/>
        <v/>
      </c>
      <c r="R428" s="263" t="str">
        <f t="shared" si="310"/>
        <v/>
      </c>
      <c r="S428" s="263" t="str">
        <f t="shared" si="311"/>
        <v/>
      </c>
      <c r="T428" s="263" t="str">
        <f t="shared" si="312"/>
        <v/>
      </c>
      <c r="U428" s="263" t="str">
        <f t="shared" si="288"/>
        <v/>
      </c>
      <c r="V428" s="263" t="str">
        <f t="shared" si="313"/>
        <v/>
      </c>
      <c r="W428" s="263" t="str">
        <f t="shared" si="289"/>
        <v/>
      </c>
      <c r="X428" s="263" t="str">
        <f t="shared" si="314"/>
        <v/>
      </c>
      <c r="Y428" s="263" t="str">
        <f t="shared" si="315"/>
        <v/>
      </c>
      <c r="Z428" s="263" t="str">
        <f t="shared" si="316"/>
        <v/>
      </c>
      <c r="AA428" s="263" t="str">
        <f t="shared" si="317"/>
        <v/>
      </c>
      <c r="AB428" s="263" t="str">
        <f t="shared" si="300"/>
        <v/>
      </c>
      <c r="AC428" s="263" t="str">
        <f t="shared" si="290"/>
        <v/>
      </c>
      <c r="AD428" s="263" t="str">
        <f t="shared" si="301"/>
        <v/>
      </c>
      <c r="AE428" s="263" t="str">
        <f t="shared" si="318"/>
        <v/>
      </c>
      <c r="AF428" s="263" t="str">
        <f t="shared" si="319"/>
        <v/>
      </c>
      <c r="AG428" s="263"/>
      <c r="AJ428" s="163" t="str">
        <f t="shared" si="320"/>
        <v/>
      </c>
      <c r="AK428" s="163" t="str">
        <f t="shared" si="291"/>
        <v/>
      </c>
      <c r="AL428" s="163" t="str">
        <f t="shared" si="321"/>
        <v/>
      </c>
      <c r="AM428" s="163" t="str">
        <f t="shared" si="322"/>
        <v/>
      </c>
      <c r="AN428" s="163" t="str">
        <f t="shared" si="292"/>
        <v/>
      </c>
      <c r="AO428" s="163" t="str">
        <f t="shared" si="293"/>
        <v/>
      </c>
      <c r="AP428" s="163" t="str">
        <f t="shared" si="294"/>
        <v/>
      </c>
      <c r="AQ428" s="163" t="str">
        <f t="shared" si="295"/>
        <v/>
      </c>
      <c r="AR428" s="163" t="str">
        <f t="shared" si="296"/>
        <v/>
      </c>
      <c r="AS428" s="163" t="str">
        <f t="shared" si="302"/>
        <v/>
      </c>
      <c r="AT428" s="163" t="str">
        <f t="shared" si="303"/>
        <v/>
      </c>
      <c r="AU428" s="163" t="str">
        <f t="shared" si="323"/>
        <v>рбс</v>
      </c>
      <c r="AV428" s="163" t="str">
        <f t="shared" si="306"/>
        <v>рбс90404301416общпро</v>
      </c>
      <c r="AW428" s="162">
        <f t="shared" si="328"/>
        <v>91241.96</v>
      </c>
      <c r="AX428" s="162">
        <f t="shared" si="329"/>
        <v>49520.56</v>
      </c>
      <c r="AY428" s="162">
        <f t="shared" si="330"/>
        <v>91241.96</v>
      </c>
      <c r="AZ428" s="162">
        <f t="shared" si="331"/>
        <v>49520.56</v>
      </c>
      <c r="BA428" s="164">
        <f t="shared" si="297"/>
        <v>1</v>
      </c>
      <c r="BB428" s="164">
        <f t="shared" si="298"/>
        <v>1</v>
      </c>
      <c r="BC428" s="164">
        <f t="shared" si="299"/>
        <v>1</v>
      </c>
      <c r="BD428" s="162">
        <f t="shared" si="324"/>
        <v>91241.96</v>
      </c>
      <c r="BE428" s="162">
        <f t="shared" si="325"/>
        <v>49520.56</v>
      </c>
      <c r="BF428" s="179">
        <f t="shared" si="326"/>
        <v>91241.96</v>
      </c>
      <c r="BG428" s="180">
        <f t="shared" si="327"/>
        <v>91241.96</v>
      </c>
      <c r="BH428" s="254"/>
      <c r="BI428" s="254"/>
      <c r="BJ428" s="197"/>
      <c r="BK428" s="197"/>
      <c r="BL428" s="202" t="str">
        <f t="shared" si="304"/>
        <v>05</v>
      </c>
    </row>
    <row r="429" spans="1:64" ht="12" hidden="1" customHeight="1">
      <c r="A429" s="365" t="s">
        <v>601</v>
      </c>
      <c r="B429" s="366" t="s">
        <v>398</v>
      </c>
      <c r="C429" s="365" t="s">
        <v>1196</v>
      </c>
      <c r="D429" s="366" t="s">
        <v>388</v>
      </c>
      <c r="E429" s="366" t="s">
        <v>711</v>
      </c>
      <c r="F429" s="366" t="s">
        <v>533</v>
      </c>
      <c r="G429" s="366" t="s">
        <v>1344</v>
      </c>
      <c r="H429" s="366" t="s">
        <v>1089</v>
      </c>
      <c r="I429" s="366" t="s">
        <v>456</v>
      </c>
      <c r="J429" s="384">
        <v>10000</v>
      </c>
      <c r="K429" s="384">
        <v>0</v>
      </c>
      <c r="L429" s="162" t="str">
        <f t="shared" si="305"/>
        <v>904043014160503252008000024400001</v>
      </c>
      <c r="M429" s="163">
        <f t="array" ref="M429">IF(COUNT(SEARCH(Удалить_Роспись_КВСР,$B429)*SEARCH(Удалить_Роспись_ПБС,$C429)*SEARCH(Удалить_Роспись_КФСР, $D429)*SEARCH(Удалить_Роспись_КЦСР,$E429)*SEARCH(Удалить_Роспись_КВР,$F429)*SEARCH(Удалить_Роспись_ЭК,$H429)*SEARCH(Удалить_Роспись_КР,$I429))&gt;0,0,1)</f>
        <v>1</v>
      </c>
      <c r="N429" s="163">
        <v>1</v>
      </c>
      <c r="O429" s="163" t="str">
        <f t="shared" si="307"/>
        <v/>
      </c>
      <c r="P429" s="263" t="str">
        <f t="shared" si="308"/>
        <v/>
      </c>
      <c r="Q429" s="263" t="str">
        <f t="shared" si="309"/>
        <v/>
      </c>
      <c r="R429" s="263" t="str">
        <f t="shared" si="310"/>
        <v/>
      </c>
      <c r="S429" s="263" t="str">
        <f t="shared" si="311"/>
        <v/>
      </c>
      <c r="T429" s="263" t="str">
        <f t="shared" si="312"/>
        <v/>
      </c>
      <c r="U429" s="263" t="str">
        <f t="shared" si="288"/>
        <v/>
      </c>
      <c r="V429" s="263" t="str">
        <f t="shared" si="313"/>
        <v/>
      </c>
      <c r="W429" s="263" t="str">
        <f t="shared" si="289"/>
        <v/>
      </c>
      <c r="X429" s="263" t="str">
        <f t="shared" si="314"/>
        <v/>
      </c>
      <c r="Y429" s="263" t="str">
        <f t="shared" si="315"/>
        <v/>
      </c>
      <c r="Z429" s="263" t="str">
        <f t="shared" si="316"/>
        <v/>
      </c>
      <c r="AA429" s="263" t="str">
        <f t="shared" si="317"/>
        <v/>
      </c>
      <c r="AB429" s="263" t="str">
        <f t="shared" si="300"/>
        <v/>
      </c>
      <c r="AC429" s="263" t="str">
        <f t="shared" si="290"/>
        <v/>
      </c>
      <c r="AD429" s="263" t="str">
        <f t="shared" si="301"/>
        <v/>
      </c>
      <c r="AE429" s="263" t="str">
        <f t="shared" si="318"/>
        <v/>
      </c>
      <c r="AF429" s="263" t="str">
        <f t="shared" si="319"/>
        <v/>
      </c>
      <c r="AG429" s="263"/>
      <c r="AJ429" s="163" t="str">
        <f t="shared" si="320"/>
        <v/>
      </c>
      <c r="AK429" s="163" t="str">
        <f t="shared" si="291"/>
        <v/>
      </c>
      <c r="AL429" s="163" t="str">
        <f t="shared" si="321"/>
        <v>бла</v>
      </c>
      <c r="AM429" s="163" t="str">
        <f t="shared" si="322"/>
        <v/>
      </c>
      <c r="AN429" s="163" t="str">
        <f t="shared" si="292"/>
        <v/>
      </c>
      <c r="AO429" s="163" t="str">
        <f t="shared" si="293"/>
        <v/>
      </c>
      <c r="AP429" s="163" t="str">
        <f t="shared" si="294"/>
        <v/>
      </c>
      <c r="AQ429" s="163" t="str">
        <f t="shared" si="295"/>
        <v/>
      </c>
      <c r="AR429" s="163" t="str">
        <f t="shared" si="296"/>
        <v/>
      </c>
      <c r="AS429" s="163" t="str">
        <f t="shared" si="302"/>
        <v/>
      </c>
      <c r="AT429" s="163" t="str">
        <f t="shared" si="303"/>
        <v/>
      </c>
      <c r="AU429" s="163" t="str">
        <f t="shared" si="323"/>
        <v>бла</v>
      </c>
      <c r="AV429" s="163" t="str">
        <f t="shared" si="306"/>
        <v>бла90404301416общпро</v>
      </c>
      <c r="AW429" s="162">
        <f t="shared" si="328"/>
        <v>10000</v>
      </c>
      <c r="AX429" s="162">
        <f t="shared" si="329"/>
        <v>0</v>
      </c>
      <c r="AY429" s="162">
        <f t="shared" si="330"/>
        <v>10000</v>
      </c>
      <c r="AZ429" s="162">
        <f t="shared" si="331"/>
        <v>0</v>
      </c>
      <c r="BA429" s="164">
        <f t="shared" si="297"/>
        <v>1</v>
      </c>
      <c r="BB429" s="164">
        <f t="shared" si="298"/>
        <v>1</v>
      </c>
      <c r="BC429" s="164">
        <f t="shared" si="299"/>
        <v>1</v>
      </c>
      <c r="BD429" s="162">
        <f t="shared" si="324"/>
        <v>10000</v>
      </c>
      <c r="BE429" s="162">
        <f t="shared" si="325"/>
        <v>0</v>
      </c>
      <c r="BF429" s="179">
        <f t="shared" si="326"/>
        <v>10000</v>
      </c>
      <c r="BG429" s="180">
        <f t="shared" si="327"/>
        <v>10000</v>
      </c>
      <c r="BH429" s="254"/>
      <c r="BI429" s="254"/>
      <c r="BJ429" s="197"/>
      <c r="BK429" s="197"/>
      <c r="BL429" s="202" t="str">
        <f t="shared" si="304"/>
        <v>05</v>
      </c>
    </row>
    <row r="430" spans="1:64" ht="12" hidden="1" customHeight="1">
      <c r="A430" s="365" t="s">
        <v>601</v>
      </c>
      <c r="B430" s="366" t="s">
        <v>398</v>
      </c>
      <c r="C430" s="365" t="s">
        <v>1196</v>
      </c>
      <c r="D430" s="366" t="s">
        <v>388</v>
      </c>
      <c r="E430" s="366" t="s">
        <v>1276</v>
      </c>
      <c r="F430" s="366" t="s">
        <v>533</v>
      </c>
      <c r="G430" s="366" t="s">
        <v>1344</v>
      </c>
      <c r="H430" s="366" t="s">
        <v>1089</v>
      </c>
      <c r="I430" s="366" t="s">
        <v>331</v>
      </c>
      <c r="J430" s="384">
        <v>88012</v>
      </c>
      <c r="K430" s="384">
        <v>88012</v>
      </c>
      <c r="L430" s="162" t="str">
        <f t="shared" si="305"/>
        <v>904043014160503271007745024400010</v>
      </c>
      <c r="M430" s="163">
        <f t="array" ref="M430">IF(COUNT(SEARCH(Удалить_Роспись_КВСР,$B430)*SEARCH(Удалить_Роспись_ПБС,$C430)*SEARCH(Удалить_Роспись_КФСР, $D430)*SEARCH(Удалить_Роспись_КЦСР,$E430)*SEARCH(Удалить_Роспись_КВР,$F430)*SEARCH(Удалить_Роспись_ЭК,$H430)*SEARCH(Удалить_Роспись_КР,$I430))&gt;0,0,1)</f>
        <v>0</v>
      </c>
      <c r="N430" s="163">
        <f t="array" ref="N430">IF(COUNT(SEARCH(Удалить_Индекс_КВСР,$B430)*SEARCH(Удалить_Индекс_ПБС,$C430)*SEARCH(Удалить_Индекс_КФСР,$D430)*SEARCH(Удалить_Индекс_КЦСР,$E430)*SEARCH(Удалить_Индекс_КВР,$F430)*SEARCH(Удалить_Индекс_ЭК,$H430)*SEARCH(Удалить_Индекс_КР,$I430))&gt;0,0,1)</f>
        <v>0</v>
      </c>
      <c r="O430" s="163" t="str">
        <f t="shared" si="307"/>
        <v/>
      </c>
      <c r="P430" s="263" t="str">
        <f t="shared" si="308"/>
        <v/>
      </c>
      <c r="Q430" s="263" t="str">
        <f t="shared" si="309"/>
        <v/>
      </c>
      <c r="R430" s="263" t="str">
        <f t="shared" si="310"/>
        <v/>
      </c>
      <c r="S430" s="263" t="str">
        <f t="shared" si="311"/>
        <v/>
      </c>
      <c r="T430" s="263" t="str">
        <f t="shared" si="312"/>
        <v/>
      </c>
      <c r="U430" s="263" t="str">
        <f t="shared" si="288"/>
        <v/>
      </c>
      <c r="V430" s="263" t="str">
        <f t="shared" si="313"/>
        <v/>
      </c>
      <c r="W430" s="263" t="str">
        <f t="shared" si="289"/>
        <v/>
      </c>
      <c r="X430" s="263" t="str">
        <f t="shared" si="314"/>
        <v/>
      </c>
      <c r="Y430" s="263" t="str">
        <f t="shared" si="315"/>
        <v/>
      </c>
      <c r="Z430" s="263" t="str">
        <f t="shared" si="316"/>
        <v/>
      </c>
      <c r="AA430" s="263" t="str">
        <f t="shared" si="317"/>
        <v/>
      </c>
      <c r="AB430" s="263" t="str">
        <f t="shared" si="300"/>
        <v/>
      </c>
      <c r="AC430" s="263" t="str">
        <f t="shared" si="290"/>
        <v/>
      </c>
      <c r="AD430" s="263" t="str">
        <f t="shared" si="301"/>
        <v/>
      </c>
      <c r="AE430" s="263" t="str">
        <f t="shared" si="318"/>
        <v/>
      </c>
      <c r="AF430" s="263" t="str">
        <f t="shared" si="319"/>
        <v/>
      </c>
      <c r="AG430" s="263"/>
      <c r="AJ430" s="163" t="str">
        <f t="shared" si="320"/>
        <v/>
      </c>
      <c r="AK430" s="163" t="str">
        <f t="shared" si="291"/>
        <v/>
      </c>
      <c r="AL430" s="163" t="str">
        <f t="shared" si="321"/>
        <v>бла</v>
      </c>
      <c r="AM430" s="163" t="str">
        <f t="shared" si="322"/>
        <v>меж</v>
      </c>
      <c r="AN430" s="163" t="str">
        <f t="shared" si="292"/>
        <v/>
      </c>
      <c r="AO430" s="163" t="str">
        <f t="shared" si="293"/>
        <v/>
      </c>
      <c r="AP430" s="163" t="str">
        <f t="shared" si="294"/>
        <v/>
      </c>
      <c r="AQ430" s="163" t="str">
        <f t="shared" si="295"/>
        <v/>
      </c>
      <c r="AR430" s="163" t="str">
        <f t="shared" si="296"/>
        <v/>
      </c>
      <c r="AS430" s="163" t="str">
        <f t="shared" si="302"/>
        <v/>
      </c>
      <c r="AT430" s="163" t="str">
        <f t="shared" si="303"/>
        <v/>
      </c>
      <c r="AU430" s="163" t="str">
        <f t="shared" si="323"/>
        <v>бла</v>
      </c>
      <c r="AV430" s="163" t="str">
        <f t="shared" si="306"/>
        <v>бла90404301416общпро</v>
      </c>
      <c r="AW430" s="162">
        <f t="shared" si="328"/>
        <v>0</v>
      </c>
      <c r="AX430" s="162">
        <f t="shared" si="329"/>
        <v>0</v>
      </c>
      <c r="AY430" s="162">
        <f t="shared" si="330"/>
        <v>0</v>
      </c>
      <c r="AZ430" s="162">
        <f t="shared" si="331"/>
        <v>0</v>
      </c>
      <c r="BA430" s="164">
        <f t="shared" si="297"/>
        <v>1</v>
      </c>
      <c r="BB430" s="164">
        <f t="shared" si="298"/>
        <v>1</v>
      </c>
      <c r="BC430" s="164">
        <f t="shared" si="299"/>
        <v>1</v>
      </c>
      <c r="BD430" s="162">
        <f t="shared" si="324"/>
        <v>0</v>
      </c>
      <c r="BE430" s="162">
        <f t="shared" si="325"/>
        <v>0</v>
      </c>
      <c r="BF430" s="179">
        <f t="shared" si="326"/>
        <v>0</v>
      </c>
      <c r="BG430" s="180">
        <f t="shared" si="327"/>
        <v>0</v>
      </c>
      <c r="BH430" s="254"/>
      <c r="BI430" s="254"/>
      <c r="BJ430" s="197"/>
      <c r="BK430" s="197"/>
      <c r="BL430" s="202" t="str">
        <f t="shared" si="304"/>
        <v>05</v>
      </c>
    </row>
    <row r="431" spans="1:64" ht="12" hidden="1" customHeight="1">
      <c r="A431" s="365" t="s">
        <v>601</v>
      </c>
      <c r="B431" s="366" t="s">
        <v>398</v>
      </c>
      <c r="C431" s="365" t="s">
        <v>1196</v>
      </c>
      <c r="D431" s="366" t="s">
        <v>388</v>
      </c>
      <c r="E431" s="366" t="s">
        <v>722</v>
      </c>
      <c r="F431" s="366" t="s">
        <v>554</v>
      </c>
      <c r="G431" s="366" t="s">
        <v>1344</v>
      </c>
      <c r="H431" s="366" t="s">
        <v>1086</v>
      </c>
      <c r="I431" s="366" t="s">
        <v>456</v>
      </c>
      <c r="J431" s="384">
        <v>51949.2</v>
      </c>
      <c r="K431" s="384">
        <v>0</v>
      </c>
      <c r="L431" s="162" t="str">
        <f t="shared" si="305"/>
        <v>904043014160503271008000011100001</v>
      </c>
      <c r="M431" s="163">
        <f t="array" ref="M431">IF(COUNT(SEARCH(Удалить_Роспись_КВСР,$B431)*SEARCH(Удалить_Роспись_ПБС,$C431)*SEARCH(Удалить_Роспись_КФСР, $D431)*SEARCH(Удалить_Роспись_КЦСР,$E431)*SEARCH(Удалить_Роспись_КВР,$F431)*SEARCH(Удалить_Роспись_ЭК,$H431)*SEARCH(Удалить_Роспись_КР,$I431))&gt;0,0,1)</f>
        <v>1</v>
      </c>
      <c r="N431" s="163">
        <f t="array" ref="N431">IF(COUNT(SEARCH(Удалить_Индекс_КВСР,$B431)*SEARCH(Удалить_Индекс_ПБС,$C431)*SEARCH(Удалить_Индекс_КФСР,$D431)*SEARCH(Удалить_Индекс_КЦСР,$E431)*SEARCH(Удалить_Индекс_КВР,$F431)*SEARCH(Удалить_Индекс_ЭК,$H431)*SEARCH(Удалить_Индекс_КР,$I431))&gt;0,0,1)</f>
        <v>0</v>
      </c>
      <c r="O431" s="163" t="str">
        <f t="shared" si="307"/>
        <v/>
      </c>
      <c r="P431" s="263" t="str">
        <f t="shared" si="308"/>
        <v/>
      </c>
      <c r="Q431" s="263" t="str">
        <f t="shared" si="309"/>
        <v/>
      </c>
      <c r="R431" s="263" t="str">
        <f t="shared" si="310"/>
        <v/>
      </c>
      <c r="S431" s="263" t="str">
        <f t="shared" si="311"/>
        <v/>
      </c>
      <c r="T431" s="263" t="str">
        <f t="shared" si="312"/>
        <v/>
      </c>
      <c r="U431" s="263" t="str">
        <f t="shared" si="288"/>
        <v/>
      </c>
      <c r="V431" s="263" t="str">
        <f t="shared" si="313"/>
        <v/>
      </c>
      <c r="W431" s="263" t="str">
        <f t="shared" si="289"/>
        <v/>
      </c>
      <c r="X431" s="263" t="str">
        <f t="shared" si="314"/>
        <v/>
      </c>
      <c r="Y431" s="263" t="str">
        <f t="shared" si="315"/>
        <v/>
      </c>
      <c r="Z431" s="263" t="str">
        <f t="shared" si="316"/>
        <v/>
      </c>
      <c r="AA431" s="263" t="str">
        <f t="shared" si="317"/>
        <v/>
      </c>
      <c r="AB431" s="263" t="str">
        <f t="shared" si="300"/>
        <v/>
      </c>
      <c r="AC431" s="263" t="str">
        <f t="shared" si="290"/>
        <v/>
      </c>
      <c r="AD431" s="263" t="str">
        <f t="shared" si="301"/>
        <v/>
      </c>
      <c r="AE431" s="263" t="str">
        <f t="shared" si="318"/>
        <v/>
      </c>
      <c r="AF431" s="263" t="str">
        <f t="shared" si="319"/>
        <v/>
      </c>
      <c r="AG431" s="263"/>
      <c r="AJ431" s="163" t="str">
        <f t="shared" si="320"/>
        <v/>
      </c>
      <c r="AK431" s="163" t="str">
        <f t="shared" si="291"/>
        <v/>
      </c>
      <c r="AL431" s="163" t="str">
        <f t="shared" si="321"/>
        <v>бла</v>
      </c>
      <c r="AM431" s="163" t="str">
        <f t="shared" si="322"/>
        <v/>
      </c>
      <c r="AN431" s="163" t="str">
        <f t="shared" si="292"/>
        <v/>
      </c>
      <c r="AO431" s="163" t="str">
        <f t="shared" si="293"/>
        <v/>
      </c>
      <c r="AP431" s="163" t="str">
        <f t="shared" si="294"/>
        <v/>
      </c>
      <c r="AQ431" s="163" t="str">
        <f t="shared" si="295"/>
        <v/>
      </c>
      <c r="AR431" s="163" t="str">
        <f t="shared" si="296"/>
        <v/>
      </c>
      <c r="AS431" s="163" t="str">
        <f t="shared" si="302"/>
        <v/>
      </c>
      <c r="AT431" s="163" t="str">
        <f t="shared" si="303"/>
        <v/>
      </c>
      <c r="AU431" s="163" t="str">
        <f t="shared" si="323"/>
        <v>бла</v>
      </c>
      <c r="AV431" s="163" t="str">
        <f t="shared" si="306"/>
        <v>бла90404301416общопл</v>
      </c>
      <c r="AW431" s="162">
        <f t="shared" si="328"/>
        <v>51949.2</v>
      </c>
      <c r="AX431" s="162">
        <f t="shared" si="329"/>
        <v>0</v>
      </c>
      <c r="AY431" s="162">
        <f t="shared" si="330"/>
        <v>0</v>
      </c>
      <c r="AZ431" s="162">
        <f t="shared" si="331"/>
        <v>0</v>
      </c>
      <c r="BA431" s="164">
        <f t="shared" si="297"/>
        <v>1</v>
      </c>
      <c r="BB431" s="164">
        <f t="shared" si="298"/>
        <v>1</v>
      </c>
      <c r="BC431" s="164">
        <f t="shared" si="299"/>
        <v>1</v>
      </c>
      <c r="BD431" s="162">
        <f t="shared" si="324"/>
        <v>0</v>
      </c>
      <c r="BE431" s="162">
        <f t="shared" si="325"/>
        <v>0</v>
      </c>
      <c r="BF431" s="179">
        <f t="shared" si="326"/>
        <v>0</v>
      </c>
      <c r="BG431" s="180">
        <f t="shared" si="327"/>
        <v>0</v>
      </c>
      <c r="BH431" s="254"/>
      <c r="BI431" s="254"/>
      <c r="BJ431" s="197"/>
      <c r="BK431" s="197"/>
      <c r="BL431" s="202" t="str">
        <f t="shared" si="304"/>
        <v>05</v>
      </c>
    </row>
    <row r="432" spans="1:64" ht="12" hidden="1" customHeight="1">
      <c r="A432" s="365" t="s">
        <v>601</v>
      </c>
      <c r="B432" s="366" t="s">
        <v>398</v>
      </c>
      <c r="C432" s="365" t="s">
        <v>1196</v>
      </c>
      <c r="D432" s="366" t="s">
        <v>388</v>
      </c>
      <c r="E432" s="366" t="s">
        <v>722</v>
      </c>
      <c r="F432" s="366" t="s">
        <v>664</v>
      </c>
      <c r="G432" s="366" t="s">
        <v>1344</v>
      </c>
      <c r="H432" s="366" t="s">
        <v>1088</v>
      </c>
      <c r="I432" s="366" t="s">
        <v>456</v>
      </c>
      <c r="J432" s="384">
        <v>15688.66</v>
      </c>
      <c r="K432" s="384">
        <v>0</v>
      </c>
      <c r="L432" s="162" t="str">
        <f t="shared" si="305"/>
        <v>904043014160503271008000011900001</v>
      </c>
      <c r="M432" s="163">
        <f t="array" ref="M432">IF(COUNT(SEARCH(Удалить_Роспись_КВСР,$B432)*SEARCH(Удалить_Роспись_ПБС,$C432)*SEARCH(Удалить_Роспись_КФСР, $D432)*SEARCH(Удалить_Роспись_КЦСР,$E432)*SEARCH(Удалить_Роспись_КВР,$F432)*SEARCH(Удалить_Роспись_ЭК,$H432)*SEARCH(Удалить_Роспись_КР,$I432))&gt;0,0,1)</f>
        <v>1</v>
      </c>
      <c r="N432" s="163">
        <f t="array" ref="N432">IF(COUNT(SEARCH(Удалить_Индекс_КВСР,$B432)*SEARCH(Удалить_Индекс_ПБС,$C432)*SEARCH(Удалить_Индекс_КФСР,$D432)*SEARCH(Удалить_Индекс_КЦСР,$E432)*SEARCH(Удалить_Индекс_КВР,$F432)*SEARCH(Удалить_Индекс_ЭК,$H432)*SEARCH(Удалить_Индекс_КР,$I432))&gt;0,0,1)</f>
        <v>0</v>
      </c>
      <c r="O432" s="163" t="str">
        <f t="shared" si="307"/>
        <v/>
      </c>
      <c r="P432" s="263" t="str">
        <f t="shared" si="308"/>
        <v/>
      </c>
      <c r="Q432" s="263" t="str">
        <f t="shared" si="309"/>
        <v/>
      </c>
      <c r="R432" s="263" t="str">
        <f t="shared" si="310"/>
        <v/>
      </c>
      <c r="S432" s="263" t="str">
        <f t="shared" si="311"/>
        <v/>
      </c>
      <c r="T432" s="263" t="str">
        <f t="shared" si="312"/>
        <v/>
      </c>
      <c r="U432" s="263" t="str">
        <f t="shared" si="288"/>
        <v/>
      </c>
      <c r="V432" s="263" t="str">
        <f t="shared" si="313"/>
        <v/>
      </c>
      <c r="W432" s="263" t="str">
        <f t="shared" si="289"/>
        <v/>
      </c>
      <c r="X432" s="263" t="str">
        <f t="shared" si="314"/>
        <v/>
      </c>
      <c r="Y432" s="263" t="str">
        <f t="shared" si="315"/>
        <v/>
      </c>
      <c r="Z432" s="263" t="str">
        <f t="shared" si="316"/>
        <v/>
      </c>
      <c r="AA432" s="263" t="str">
        <f t="shared" si="317"/>
        <v/>
      </c>
      <c r="AB432" s="263" t="str">
        <f t="shared" si="300"/>
        <v/>
      </c>
      <c r="AC432" s="263" t="str">
        <f t="shared" si="290"/>
        <v/>
      </c>
      <c r="AD432" s="263" t="str">
        <f t="shared" si="301"/>
        <v/>
      </c>
      <c r="AE432" s="263" t="str">
        <f t="shared" si="318"/>
        <v/>
      </c>
      <c r="AF432" s="263" t="str">
        <f t="shared" si="319"/>
        <v/>
      </c>
      <c r="AG432" s="263"/>
      <c r="AJ432" s="163" t="str">
        <f t="shared" si="320"/>
        <v/>
      </c>
      <c r="AK432" s="163" t="str">
        <f t="shared" si="291"/>
        <v/>
      </c>
      <c r="AL432" s="163" t="str">
        <f t="shared" si="321"/>
        <v>бла</v>
      </c>
      <c r="AM432" s="163" t="str">
        <f t="shared" si="322"/>
        <v/>
      </c>
      <c r="AN432" s="163" t="str">
        <f t="shared" si="292"/>
        <v/>
      </c>
      <c r="AO432" s="163" t="str">
        <f t="shared" si="293"/>
        <v/>
      </c>
      <c r="AP432" s="163" t="str">
        <f t="shared" si="294"/>
        <v/>
      </c>
      <c r="AQ432" s="163" t="str">
        <f t="shared" si="295"/>
        <v/>
      </c>
      <c r="AR432" s="163" t="str">
        <f t="shared" si="296"/>
        <v/>
      </c>
      <c r="AS432" s="163" t="str">
        <f t="shared" si="302"/>
        <v/>
      </c>
      <c r="AT432" s="163" t="str">
        <f t="shared" si="303"/>
        <v/>
      </c>
      <c r="AU432" s="163" t="str">
        <f t="shared" si="323"/>
        <v>бла</v>
      </c>
      <c r="AV432" s="163" t="str">
        <f t="shared" si="306"/>
        <v>бла90404301416общопл</v>
      </c>
      <c r="AW432" s="162">
        <f t="shared" si="328"/>
        <v>15688.66</v>
      </c>
      <c r="AX432" s="162">
        <f t="shared" si="329"/>
        <v>0</v>
      </c>
      <c r="AY432" s="162">
        <f t="shared" si="330"/>
        <v>0</v>
      </c>
      <c r="AZ432" s="162">
        <f t="shared" si="331"/>
        <v>0</v>
      </c>
      <c r="BA432" s="164">
        <f t="shared" si="297"/>
        <v>1</v>
      </c>
      <c r="BB432" s="164">
        <f t="shared" si="298"/>
        <v>1</v>
      </c>
      <c r="BC432" s="164">
        <f t="shared" si="299"/>
        <v>1</v>
      </c>
      <c r="BD432" s="162">
        <f t="shared" si="324"/>
        <v>0</v>
      </c>
      <c r="BE432" s="162">
        <f t="shared" si="325"/>
        <v>0</v>
      </c>
      <c r="BF432" s="179">
        <f t="shared" si="326"/>
        <v>0</v>
      </c>
      <c r="BG432" s="180">
        <f t="shared" si="327"/>
        <v>0</v>
      </c>
      <c r="BH432" s="254"/>
      <c r="BI432" s="254"/>
      <c r="BJ432" s="197"/>
      <c r="BK432" s="197"/>
      <c r="BL432" s="202" t="str">
        <f t="shared" si="304"/>
        <v>05</v>
      </c>
    </row>
    <row r="433" spans="1:107" ht="12" hidden="1" customHeight="1">
      <c r="A433" s="365" t="s">
        <v>601</v>
      </c>
      <c r="B433" s="366" t="s">
        <v>398</v>
      </c>
      <c r="C433" s="365" t="s">
        <v>1196</v>
      </c>
      <c r="D433" s="366" t="s">
        <v>388</v>
      </c>
      <c r="E433" s="366" t="s">
        <v>722</v>
      </c>
      <c r="F433" s="366" t="s">
        <v>533</v>
      </c>
      <c r="G433" s="366" t="s">
        <v>1344</v>
      </c>
      <c r="H433" s="366" t="s">
        <v>1091</v>
      </c>
      <c r="I433" s="366" t="s">
        <v>456</v>
      </c>
      <c r="J433" s="384">
        <v>115337</v>
      </c>
      <c r="K433" s="384">
        <v>115337</v>
      </c>
      <c r="L433" s="162" t="str">
        <f t="shared" si="305"/>
        <v>904043014160503271008000024400001</v>
      </c>
      <c r="M433" s="163">
        <f t="array" ref="M433">IF(COUNT(SEARCH(Удалить_Роспись_КВСР,$B433)*SEARCH(Удалить_Роспись_ПБС,$C433)*SEARCH(Удалить_Роспись_КФСР, $D433)*SEARCH(Удалить_Роспись_КЦСР,$E433)*SEARCH(Удалить_Роспись_КВР,$F433)*SEARCH(Удалить_Роспись_ЭК,$H433)*SEARCH(Удалить_Роспись_КР,$I433))&gt;0,0,1)</f>
        <v>1</v>
      </c>
      <c r="N433" s="163">
        <v>1</v>
      </c>
      <c r="O433" s="163" t="str">
        <f t="shared" si="307"/>
        <v/>
      </c>
      <c r="P433" s="263" t="str">
        <f t="shared" si="308"/>
        <v/>
      </c>
      <c r="Q433" s="263" t="str">
        <f t="shared" si="309"/>
        <v/>
      </c>
      <c r="R433" s="263" t="str">
        <f t="shared" si="310"/>
        <v/>
      </c>
      <c r="S433" s="263" t="str">
        <f t="shared" si="311"/>
        <v/>
      </c>
      <c r="T433" s="263" t="str">
        <f t="shared" si="312"/>
        <v/>
      </c>
      <c r="U433" s="263" t="str">
        <f t="shared" si="288"/>
        <v/>
      </c>
      <c r="V433" s="263" t="str">
        <f t="shared" si="313"/>
        <v/>
      </c>
      <c r="W433" s="263" t="str">
        <f t="shared" si="289"/>
        <v/>
      </c>
      <c r="X433" s="263" t="str">
        <f t="shared" si="314"/>
        <v/>
      </c>
      <c r="Y433" s="263" t="str">
        <f t="shared" si="315"/>
        <v/>
      </c>
      <c r="Z433" s="263" t="str">
        <f t="shared" si="316"/>
        <v/>
      </c>
      <c r="AA433" s="263" t="str">
        <f t="shared" si="317"/>
        <v/>
      </c>
      <c r="AB433" s="263" t="str">
        <f t="shared" si="300"/>
        <v/>
      </c>
      <c r="AC433" s="263" t="str">
        <f t="shared" si="290"/>
        <v/>
      </c>
      <c r="AD433" s="263" t="str">
        <f t="shared" si="301"/>
        <v/>
      </c>
      <c r="AE433" s="263" t="str">
        <f t="shared" si="318"/>
        <v/>
      </c>
      <c r="AF433" s="263" t="str">
        <f t="shared" si="319"/>
        <v/>
      </c>
      <c r="AG433" s="263"/>
      <c r="AJ433" s="163" t="str">
        <f t="shared" si="320"/>
        <v/>
      </c>
      <c r="AK433" s="163" t="str">
        <f t="shared" si="291"/>
        <v/>
      </c>
      <c r="AL433" s="163" t="str">
        <f t="shared" si="321"/>
        <v>бла</v>
      </c>
      <c r="AM433" s="163" t="str">
        <f t="shared" si="322"/>
        <v/>
      </c>
      <c r="AN433" s="163" t="str">
        <f t="shared" si="292"/>
        <v/>
      </c>
      <c r="AO433" s="163" t="str">
        <f t="shared" si="293"/>
        <v/>
      </c>
      <c r="AP433" s="163" t="str">
        <f t="shared" si="294"/>
        <v/>
      </c>
      <c r="AQ433" s="163" t="str">
        <f t="shared" si="295"/>
        <v/>
      </c>
      <c r="AR433" s="163" t="str">
        <f t="shared" si="296"/>
        <v/>
      </c>
      <c r="AS433" s="163" t="str">
        <f t="shared" si="302"/>
        <v/>
      </c>
      <c r="AT433" s="163" t="str">
        <f t="shared" si="303"/>
        <v/>
      </c>
      <c r="AU433" s="163" t="str">
        <f t="shared" si="323"/>
        <v>бла</v>
      </c>
      <c r="AV433" s="163" t="str">
        <f t="shared" si="306"/>
        <v>бла90404301416общпро</v>
      </c>
      <c r="AW433" s="162">
        <f t="shared" si="328"/>
        <v>115337</v>
      </c>
      <c r="AX433" s="162">
        <f t="shared" si="329"/>
        <v>115337</v>
      </c>
      <c r="AY433" s="162">
        <f t="shared" si="330"/>
        <v>115337</v>
      </c>
      <c r="AZ433" s="162">
        <f t="shared" si="331"/>
        <v>115337</v>
      </c>
      <c r="BA433" s="164">
        <f t="shared" si="297"/>
        <v>1</v>
      </c>
      <c r="BB433" s="164">
        <f t="shared" si="298"/>
        <v>1</v>
      </c>
      <c r="BC433" s="164">
        <f t="shared" si="299"/>
        <v>1</v>
      </c>
      <c r="BD433" s="162">
        <f t="shared" si="324"/>
        <v>115337</v>
      </c>
      <c r="BE433" s="162">
        <f t="shared" si="325"/>
        <v>115337</v>
      </c>
      <c r="BF433" s="179">
        <f t="shared" si="326"/>
        <v>115337</v>
      </c>
      <c r="BG433" s="180">
        <f t="shared" si="327"/>
        <v>115337</v>
      </c>
      <c r="BH433" s="254"/>
      <c r="BI433" s="254"/>
      <c r="BJ433" s="197"/>
      <c r="BK433" s="197"/>
      <c r="BL433" s="202" t="str">
        <f t="shared" si="304"/>
        <v>05</v>
      </c>
    </row>
    <row r="434" spans="1:107" ht="12" hidden="1" customHeight="1">
      <c r="A434" s="365" t="s">
        <v>601</v>
      </c>
      <c r="B434" s="366" t="s">
        <v>398</v>
      </c>
      <c r="C434" s="365" t="s">
        <v>1196</v>
      </c>
      <c r="D434" s="366" t="s">
        <v>388</v>
      </c>
      <c r="E434" s="366" t="s">
        <v>722</v>
      </c>
      <c r="F434" s="366" t="s">
        <v>533</v>
      </c>
      <c r="G434" s="366" t="s">
        <v>1344</v>
      </c>
      <c r="H434" s="366" t="s">
        <v>1089</v>
      </c>
      <c r="I434" s="366" t="s">
        <v>456</v>
      </c>
      <c r="J434" s="384">
        <v>448490</v>
      </c>
      <c r="K434" s="384">
        <v>140848</v>
      </c>
      <c r="L434" s="162" t="str">
        <f t="shared" si="305"/>
        <v>904043014160503271008000024400001</v>
      </c>
      <c r="M434" s="163">
        <f t="array" ref="M434">IF(COUNT(SEARCH(Удалить_Роспись_КВСР,$B434)*SEARCH(Удалить_Роспись_ПБС,$C434)*SEARCH(Удалить_Роспись_КФСР, $D434)*SEARCH(Удалить_Роспись_КЦСР,$E434)*SEARCH(Удалить_Роспись_КВР,$F434)*SEARCH(Удалить_Роспись_ЭК,$H434)*SEARCH(Удалить_Роспись_КР,$I434))&gt;0,0,1)</f>
        <v>1</v>
      </c>
      <c r="N434" s="163">
        <v>1</v>
      </c>
      <c r="O434" s="163" t="str">
        <f t="shared" si="307"/>
        <v/>
      </c>
      <c r="P434" s="263" t="str">
        <f t="shared" si="308"/>
        <v/>
      </c>
      <c r="Q434" s="263" t="str">
        <f t="shared" si="309"/>
        <v/>
      </c>
      <c r="R434" s="263" t="str">
        <f t="shared" si="310"/>
        <v/>
      </c>
      <c r="S434" s="263" t="str">
        <f t="shared" si="311"/>
        <v/>
      </c>
      <c r="T434" s="263" t="str">
        <f t="shared" si="312"/>
        <v/>
      </c>
      <c r="U434" s="263" t="str">
        <f t="shared" si="288"/>
        <v/>
      </c>
      <c r="V434" s="263" t="str">
        <f t="shared" si="313"/>
        <v/>
      </c>
      <c r="W434" s="263" t="str">
        <f t="shared" si="289"/>
        <v/>
      </c>
      <c r="X434" s="263" t="str">
        <f t="shared" si="314"/>
        <v/>
      </c>
      <c r="Y434" s="263" t="str">
        <f t="shared" si="315"/>
        <v/>
      </c>
      <c r="Z434" s="263" t="str">
        <f t="shared" si="316"/>
        <v/>
      </c>
      <c r="AA434" s="263" t="str">
        <f t="shared" si="317"/>
        <v/>
      </c>
      <c r="AB434" s="263" t="str">
        <f t="shared" si="300"/>
        <v/>
      </c>
      <c r="AC434" s="263" t="str">
        <f t="shared" si="290"/>
        <v/>
      </c>
      <c r="AD434" s="263" t="str">
        <f t="shared" si="301"/>
        <v/>
      </c>
      <c r="AE434" s="263" t="str">
        <f t="shared" si="318"/>
        <v/>
      </c>
      <c r="AF434" s="263" t="str">
        <f t="shared" si="319"/>
        <v/>
      </c>
      <c r="AG434" s="263"/>
      <c r="AJ434" s="163" t="str">
        <f t="shared" si="320"/>
        <v/>
      </c>
      <c r="AK434" s="163" t="str">
        <f t="shared" si="291"/>
        <v/>
      </c>
      <c r="AL434" s="163" t="str">
        <f t="shared" si="321"/>
        <v>бла</v>
      </c>
      <c r="AM434" s="163" t="str">
        <f t="shared" si="322"/>
        <v/>
      </c>
      <c r="AN434" s="163" t="str">
        <f t="shared" si="292"/>
        <v/>
      </c>
      <c r="AO434" s="163" t="str">
        <f t="shared" si="293"/>
        <v/>
      </c>
      <c r="AP434" s="163" t="str">
        <f t="shared" si="294"/>
        <v/>
      </c>
      <c r="AQ434" s="163" t="str">
        <f t="shared" si="295"/>
        <v/>
      </c>
      <c r="AR434" s="163" t="str">
        <f t="shared" si="296"/>
        <v/>
      </c>
      <c r="AS434" s="163" t="str">
        <f t="shared" si="302"/>
        <v/>
      </c>
      <c r="AT434" s="163" t="str">
        <f t="shared" si="303"/>
        <v/>
      </c>
      <c r="AU434" s="163" t="str">
        <f t="shared" si="323"/>
        <v>бла</v>
      </c>
      <c r="AV434" s="163" t="str">
        <f t="shared" si="306"/>
        <v>бла90404301416общпро</v>
      </c>
      <c r="AW434" s="162">
        <f t="shared" si="328"/>
        <v>448490</v>
      </c>
      <c r="AX434" s="162">
        <f t="shared" si="329"/>
        <v>140848</v>
      </c>
      <c r="AY434" s="162">
        <f t="shared" si="330"/>
        <v>448490</v>
      </c>
      <c r="AZ434" s="162">
        <f t="shared" si="331"/>
        <v>140848</v>
      </c>
      <c r="BA434" s="164">
        <f t="shared" si="297"/>
        <v>1</v>
      </c>
      <c r="BB434" s="164">
        <f t="shared" si="298"/>
        <v>1</v>
      </c>
      <c r="BC434" s="164">
        <f t="shared" si="299"/>
        <v>1</v>
      </c>
      <c r="BD434" s="162">
        <f>IF(ISNA(BA434),0,AY434*$BA434)-150000</f>
        <v>298490</v>
      </c>
      <c r="BE434" s="162">
        <f t="shared" si="325"/>
        <v>140848</v>
      </c>
      <c r="BF434" s="179">
        <f t="shared" si="326"/>
        <v>298490</v>
      </c>
      <c r="BG434" s="180">
        <f t="shared" si="327"/>
        <v>298490</v>
      </c>
      <c r="BH434" s="254"/>
      <c r="BI434" s="254"/>
      <c r="BJ434" s="197"/>
      <c r="BK434" s="197"/>
      <c r="BL434" s="202" t="str">
        <f t="shared" si="304"/>
        <v>05</v>
      </c>
    </row>
    <row r="435" spans="1:107" ht="12" hidden="1" customHeight="1">
      <c r="A435" s="365" t="s">
        <v>601</v>
      </c>
      <c r="B435" s="366" t="s">
        <v>398</v>
      </c>
      <c r="C435" s="365" t="s">
        <v>1196</v>
      </c>
      <c r="D435" s="366" t="s">
        <v>388</v>
      </c>
      <c r="E435" s="366" t="s">
        <v>722</v>
      </c>
      <c r="F435" s="366" t="s">
        <v>533</v>
      </c>
      <c r="G435" s="366" t="s">
        <v>1344</v>
      </c>
      <c r="H435" s="366" t="s">
        <v>1167</v>
      </c>
      <c r="I435" s="366" t="s">
        <v>456</v>
      </c>
      <c r="J435" s="384">
        <v>50000</v>
      </c>
      <c r="K435" s="384">
        <v>21780</v>
      </c>
      <c r="L435" s="162" t="str">
        <f t="shared" si="305"/>
        <v>904043014160503271008000024400001</v>
      </c>
      <c r="M435" s="163">
        <f t="array" ref="M435">IF(COUNT(SEARCH(Удалить_Роспись_КВСР,$B435)*SEARCH(Удалить_Роспись_ПБС,$C435)*SEARCH(Удалить_Роспись_КФСР, $D435)*SEARCH(Удалить_Роспись_КЦСР,$E435)*SEARCH(Удалить_Роспись_КВР,$F435)*SEARCH(Удалить_Роспись_ЭК,$H435)*SEARCH(Удалить_Роспись_КР,$I435))&gt;0,0,1)</f>
        <v>1</v>
      </c>
      <c r="N435" s="163">
        <v>1</v>
      </c>
      <c r="O435" s="163" t="str">
        <f t="shared" si="307"/>
        <v/>
      </c>
      <c r="P435" s="263" t="str">
        <f t="shared" si="308"/>
        <v/>
      </c>
      <c r="Q435" s="263" t="str">
        <f t="shared" si="309"/>
        <v/>
      </c>
      <c r="R435" s="263" t="str">
        <f t="shared" si="310"/>
        <v/>
      </c>
      <c r="S435" s="263" t="str">
        <f t="shared" si="311"/>
        <v/>
      </c>
      <c r="T435" s="263" t="str">
        <f t="shared" si="312"/>
        <v/>
      </c>
      <c r="U435" s="263" t="str">
        <f t="shared" si="288"/>
        <v/>
      </c>
      <c r="V435" s="263" t="str">
        <f t="shared" si="313"/>
        <v/>
      </c>
      <c r="W435" s="263" t="str">
        <f t="shared" si="289"/>
        <v/>
      </c>
      <c r="X435" s="263" t="str">
        <f t="shared" si="314"/>
        <v/>
      </c>
      <c r="Y435" s="263" t="str">
        <f t="shared" si="315"/>
        <v/>
      </c>
      <c r="Z435" s="263" t="str">
        <f t="shared" si="316"/>
        <v/>
      </c>
      <c r="AA435" s="263" t="str">
        <f t="shared" si="317"/>
        <v/>
      </c>
      <c r="AB435" s="263" t="str">
        <f t="shared" si="300"/>
        <v/>
      </c>
      <c r="AC435" s="263" t="str">
        <f t="shared" si="290"/>
        <v/>
      </c>
      <c r="AD435" s="263" t="str">
        <f t="shared" si="301"/>
        <v/>
      </c>
      <c r="AE435" s="263" t="str">
        <f t="shared" si="318"/>
        <v/>
      </c>
      <c r="AF435" s="263" t="str">
        <f t="shared" si="319"/>
        <v/>
      </c>
      <c r="AG435" s="263"/>
      <c r="AJ435" s="163" t="str">
        <f t="shared" si="320"/>
        <v/>
      </c>
      <c r="AK435" s="163" t="str">
        <f t="shared" si="291"/>
        <v/>
      </c>
      <c r="AL435" s="163" t="str">
        <f t="shared" si="321"/>
        <v>бла</v>
      </c>
      <c r="AM435" s="163" t="str">
        <f t="shared" si="322"/>
        <v/>
      </c>
      <c r="AN435" s="163" t="str">
        <f t="shared" si="292"/>
        <v/>
      </c>
      <c r="AO435" s="163" t="str">
        <f t="shared" si="293"/>
        <v/>
      </c>
      <c r="AP435" s="163" t="str">
        <f t="shared" si="294"/>
        <v/>
      </c>
      <c r="AQ435" s="163" t="str">
        <f t="shared" si="295"/>
        <v/>
      </c>
      <c r="AR435" s="163" t="str">
        <f t="shared" si="296"/>
        <v/>
      </c>
      <c r="AS435" s="163" t="str">
        <f t="shared" si="302"/>
        <v/>
      </c>
      <c r="AT435" s="163" t="str">
        <f t="shared" si="303"/>
        <v/>
      </c>
      <c r="AU435" s="163" t="str">
        <f t="shared" si="323"/>
        <v>бла</v>
      </c>
      <c r="AV435" s="163" t="str">
        <f t="shared" si="306"/>
        <v>бла90404301416общпро</v>
      </c>
      <c r="AW435" s="162">
        <f t="shared" si="328"/>
        <v>50000</v>
      </c>
      <c r="AX435" s="162">
        <f t="shared" si="329"/>
        <v>21780</v>
      </c>
      <c r="AY435" s="162">
        <f t="shared" si="330"/>
        <v>50000</v>
      </c>
      <c r="AZ435" s="162">
        <f t="shared" si="331"/>
        <v>21780</v>
      </c>
      <c r="BA435" s="164">
        <f t="shared" si="297"/>
        <v>1</v>
      </c>
      <c r="BB435" s="164">
        <f t="shared" si="298"/>
        <v>1</v>
      </c>
      <c r="BC435" s="164">
        <f t="shared" si="299"/>
        <v>1</v>
      </c>
      <c r="BD435" s="162">
        <f t="shared" si="324"/>
        <v>50000</v>
      </c>
      <c r="BE435" s="162">
        <f t="shared" si="325"/>
        <v>21780</v>
      </c>
      <c r="BF435" s="179">
        <f t="shared" si="326"/>
        <v>50000</v>
      </c>
      <c r="BG435" s="180">
        <f t="shared" si="327"/>
        <v>50000</v>
      </c>
      <c r="BH435" s="254"/>
      <c r="BI435" s="254"/>
      <c r="BJ435" s="197"/>
      <c r="BK435" s="197"/>
      <c r="BL435" s="202" t="str">
        <f t="shared" si="304"/>
        <v>05</v>
      </c>
    </row>
    <row r="436" spans="1:107" ht="12" hidden="1" customHeight="1">
      <c r="A436" s="365" t="s">
        <v>601</v>
      </c>
      <c r="B436" s="366" t="s">
        <v>398</v>
      </c>
      <c r="C436" s="365" t="s">
        <v>1196</v>
      </c>
      <c r="D436" s="366" t="s">
        <v>388</v>
      </c>
      <c r="E436" s="366" t="s">
        <v>723</v>
      </c>
      <c r="F436" s="366" t="s">
        <v>533</v>
      </c>
      <c r="G436" s="366" t="s">
        <v>1344</v>
      </c>
      <c r="H436" s="366" t="s">
        <v>1091</v>
      </c>
      <c r="I436" s="366" t="s">
        <v>456</v>
      </c>
      <c r="J436" s="384">
        <v>153378</v>
      </c>
      <c r="K436" s="384">
        <v>153378</v>
      </c>
      <c r="L436" s="162" t="str">
        <f t="shared" si="305"/>
        <v>904043014160503271008001024400001</v>
      </c>
      <c r="M436" s="163">
        <f t="array" ref="M436">IF(COUNT(SEARCH(Удалить_Роспись_КВСР,$B436)*SEARCH(Удалить_Роспись_ПБС,$C436)*SEARCH(Удалить_Роспись_КФСР, $D436)*SEARCH(Удалить_Роспись_КЦСР,$E436)*SEARCH(Удалить_Роспись_КВР,$F436)*SEARCH(Удалить_Роспись_ЭК,$H436)*SEARCH(Удалить_Роспись_КР,$I436))&gt;0,0,1)</f>
        <v>1</v>
      </c>
      <c r="N436" s="163">
        <v>1</v>
      </c>
      <c r="O436" s="163" t="str">
        <f t="shared" si="307"/>
        <v/>
      </c>
      <c r="P436" s="263" t="str">
        <f t="shared" si="308"/>
        <v/>
      </c>
      <c r="Q436" s="263" t="str">
        <f t="shared" si="309"/>
        <v/>
      </c>
      <c r="R436" s="263" t="str">
        <f t="shared" si="310"/>
        <v/>
      </c>
      <c r="S436" s="263" t="str">
        <f t="shared" si="311"/>
        <v/>
      </c>
      <c r="T436" s="263" t="str">
        <f t="shared" si="312"/>
        <v/>
      </c>
      <c r="U436" s="263" t="str">
        <f t="shared" si="288"/>
        <v/>
      </c>
      <c r="V436" s="263" t="str">
        <f t="shared" si="313"/>
        <v/>
      </c>
      <c r="W436" s="263" t="str">
        <f t="shared" si="289"/>
        <v/>
      </c>
      <c r="X436" s="263" t="str">
        <f t="shared" si="314"/>
        <v/>
      </c>
      <c r="Y436" s="263" t="str">
        <f t="shared" si="315"/>
        <v/>
      </c>
      <c r="Z436" s="263" t="str">
        <f t="shared" si="316"/>
        <v/>
      </c>
      <c r="AA436" s="263" t="str">
        <f t="shared" si="317"/>
        <v/>
      </c>
      <c r="AB436" s="263" t="str">
        <f t="shared" si="300"/>
        <v/>
      </c>
      <c r="AC436" s="263" t="str">
        <f t="shared" si="290"/>
        <v/>
      </c>
      <c r="AD436" s="263" t="str">
        <f t="shared" si="301"/>
        <v/>
      </c>
      <c r="AE436" s="263" t="str">
        <f t="shared" si="318"/>
        <v/>
      </c>
      <c r="AF436" s="263" t="str">
        <f t="shared" si="319"/>
        <v/>
      </c>
      <c r="AG436" s="263"/>
      <c r="AJ436" s="163" t="str">
        <f t="shared" si="320"/>
        <v/>
      </c>
      <c r="AK436" s="163" t="str">
        <f t="shared" si="291"/>
        <v/>
      </c>
      <c r="AL436" s="163" t="str">
        <f t="shared" si="321"/>
        <v>бла</v>
      </c>
      <c r="AM436" s="163" t="str">
        <f t="shared" si="322"/>
        <v/>
      </c>
      <c r="AN436" s="163" t="str">
        <f t="shared" si="292"/>
        <v/>
      </c>
      <c r="AO436" s="163" t="str">
        <f t="shared" si="293"/>
        <v/>
      </c>
      <c r="AP436" s="163" t="str">
        <f t="shared" si="294"/>
        <v/>
      </c>
      <c r="AQ436" s="163" t="str">
        <f t="shared" si="295"/>
        <v/>
      </c>
      <c r="AR436" s="163" t="str">
        <f t="shared" si="296"/>
        <v/>
      </c>
      <c r="AS436" s="163" t="str">
        <f t="shared" si="302"/>
        <v/>
      </c>
      <c r="AT436" s="163" t="str">
        <f t="shared" si="303"/>
        <v/>
      </c>
      <c r="AU436" s="163" t="str">
        <f t="shared" si="323"/>
        <v>бла</v>
      </c>
      <c r="AV436" s="163" t="str">
        <f t="shared" si="306"/>
        <v>бла90404301416общпро</v>
      </c>
      <c r="AW436" s="162">
        <f t="shared" si="328"/>
        <v>153378</v>
      </c>
      <c r="AX436" s="162">
        <f t="shared" si="329"/>
        <v>153378</v>
      </c>
      <c r="AY436" s="162">
        <f t="shared" si="330"/>
        <v>153378</v>
      </c>
      <c r="AZ436" s="162">
        <f t="shared" si="331"/>
        <v>153378</v>
      </c>
      <c r="BA436" s="164">
        <f t="shared" si="297"/>
        <v>1</v>
      </c>
      <c r="BB436" s="164">
        <f t="shared" si="298"/>
        <v>1</v>
      </c>
      <c r="BC436" s="164">
        <f t="shared" si="299"/>
        <v>1</v>
      </c>
      <c r="BD436" s="162">
        <f t="shared" si="324"/>
        <v>153378</v>
      </c>
      <c r="BE436" s="162">
        <f t="shared" si="325"/>
        <v>153378</v>
      </c>
      <c r="BF436" s="179">
        <f t="shared" si="326"/>
        <v>153378</v>
      </c>
      <c r="BG436" s="180">
        <f t="shared" si="327"/>
        <v>153378</v>
      </c>
      <c r="BH436" s="254"/>
      <c r="BI436" s="254"/>
      <c r="BJ436" s="197"/>
      <c r="BK436" s="197"/>
      <c r="BL436" s="202" t="str">
        <f t="shared" si="304"/>
        <v>05</v>
      </c>
    </row>
    <row r="437" spans="1:107" ht="12" hidden="1" customHeight="1">
      <c r="A437" s="365" t="s">
        <v>601</v>
      </c>
      <c r="B437" s="366" t="s">
        <v>398</v>
      </c>
      <c r="C437" s="365" t="s">
        <v>1196</v>
      </c>
      <c r="D437" s="366" t="s">
        <v>388</v>
      </c>
      <c r="E437" s="366" t="s">
        <v>724</v>
      </c>
      <c r="F437" s="366" t="s">
        <v>533</v>
      </c>
      <c r="G437" s="366" t="s">
        <v>1344</v>
      </c>
      <c r="H437" s="366" t="s">
        <v>1091</v>
      </c>
      <c r="I437" s="366" t="s">
        <v>456</v>
      </c>
      <c r="J437" s="384">
        <v>677000</v>
      </c>
      <c r="K437" s="384">
        <v>185023</v>
      </c>
      <c r="L437" s="162" t="str">
        <f t="shared" si="305"/>
        <v>904043014160503271008002024400001</v>
      </c>
      <c r="M437" s="163">
        <f t="array" ref="M437">IF(COUNT(SEARCH(Удалить_Роспись_КВСР,$B437)*SEARCH(Удалить_Роспись_ПБС,$C437)*SEARCH(Удалить_Роспись_КФСР, $D437)*SEARCH(Удалить_Роспись_КЦСР,$E437)*SEARCH(Удалить_Роспись_КВР,$F437)*SEARCH(Удалить_Роспись_ЭК,$H437)*SEARCH(Удалить_Роспись_КР,$I437))&gt;0,0,1)</f>
        <v>1</v>
      </c>
      <c r="N437" s="163">
        <v>1</v>
      </c>
      <c r="O437" s="163" t="str">
        <f t="shared" si="307"/>
        <v/>
      </c>
      <c r="P437" s="263" t="str">
        <f t="shared" si="308"/>
        <v/>
      </c>
      <c r="Q437" s="263" t="str">
        <f t="shared" si="309"/>
        <v/>
      </c>
      <c r="R437" s="263" t="str">
        <f t="shared" si="310"/>
        <v/>
      </c>
      <c r="S437" s="263" t="str">
        <f t="shared" si="311"/>
        <v/>
      </c>
      <c r="T437" s="263" t="str">
        <f t="shared" si="312"/>
        <v/>
      </c>
      <c r="U437" s="263" t="str">
        <f t="shared" si="288"/>
        <v/>
      </c>
      <c r="V437" s="263" t="str">
        <f t="shared" si="313"/>
        <v/>
      </c>
      <c r="W437" s="263" t="str">
        <f t="shared" si="289"/>
        <v/>
      </c>
      <c r="X437" s="263" t="str">
        <f t="shared" si="314"/>
        <v/>
      </c>
      <c r="Y437" s="263" t="str">
        <f t="shared" si="315"/>
        <v/>
      </c>
      <c r="Z437" s="263" t="str">
        <f t="shared" si="316"/>
        <v/>
      </c>
      <c r="AA437" s="263" t="str">
        <f t="shared" si="317"/>
        <v/>
      </c>
      <c r="AB437" s="263" t="str">
        <f t="shared" si="300"/>
        <v/>
      </c>
      <c r="AC437" s="263" t="str">
        <f t="shared" si="290"/>
        <v/>
      </c>
      <c r="AD437" s="263" t="str">
        <f t="shared" si="301"/>
        <v/>
      </c>
      <c r="AE437" s="263" t="str">
        <f t="shared" si="318"/>
        <v/>
      </c>
      <c r="AF437" s="263" t="str">
        <f t="shared" si="319"/>
        <v/>
      </c>
      <c r="AG437" s="263"/>
      <c r="AJ437" s="163" t="str">
        <f t="shared" si="320"/>
        <v/>
      </c>
      <c r="AK437" s="163" t="str">
        <f t="shared" si="291"/>
        <v/>
      </c>
      <c r="AL437" s="163" t="str">
        <f t="shared" si="321"/>
        <v>бла</v>
      </c>
      <c r="AM437" s="163" t="str">
        <f t="shared" si="322"/>
        <v/>
      </c>
      <c r="AN437" s="163" t="str">
        <f t="shared" si="292"/>
        <v/>
      </c>
      <c r="AO437" s="163" t="str">
        <f t="shared" si="293"/>
        <v/>
      </c>
      <c r="AP437" s="163" t="str">
        <f t="shared" si="294"/>
        <v/>
      </c>
      <c r="AQ437" s="163" t="str">
        <f t="shared" si="295"/>
        <v/>
      </c>
      <c r="AR437" s="163" t="str">
        <f t="shared" si="296"/>
        <v/>
      </c>
      <c r="AS437" s="163" t="str">
        <f t="shared" si="302"/>
        <v/>
      </c>
      <c r="AT437" s="163" t="str">
        <f t="shared" si="303"/>
        <v/>
      </c>
      <c r="AU437" s="163" t="str">
        <f t="shared" si="323"/>
        <v>бла</v>
      </c>
      <c r="AV437" s="163" t="str">
        <f t="shared" si="306"/>
        <v>бла90404301416общпро</v>
      </c>
      <c r="AW437" s="162">
        <f t="shared" si="328"/>
        <v>677000</v>
      </c>
      <c r="AX437" s="162">
        <f t="shared" si="329"/>
        <v>185023</v>
      </c>
      <c r="AY437" s="162">
        <f t="shared" si="330"/>
        <v>677000</v>
      </c>
      <c r="AZ437" s="162">
        <f t="shared" si="331"/>
        <v>185023</v>
      </c>
      <c r="BA437" s="164">
        <f t="shared" si="297"/>
        <v>1</v>
      </c>
      <c r="BB437" s="164">
        <f t="shared" si="298"/>
        <v>1</v>
      </c>
      <c r="BC437" s="164">
        <f t="shared" si="299"/>
        <v>1</v>
      </c>
      <c r="BD437" s="162">
        <f>IF(ISNA(BA437),0,AY437*$BA437)-200000</f>
        <v>477000</v>
      </c>
      <c r="BE437" s="162">
        <f t="shared" si="325"/>
        <v>185023</v>
      </c>
      <c r="BF437" s="179">
        <f t="shared" si="326"/>
        <v>477000</v>
      </c>
      <c r="BG437" s="180">
        <f t="shared" si="327"/>
        <v>477000</v>
      </c>
      <c r="BH437" s="254"/>
      <c r="BI437" s="254"/>
      <c r="BJ437" s="197"/>
      <c r="BK437" s="197"/>
      <c r="BL437" s="202" t="str">
        <f t="shared" si="304"/>
        <v>05</v>
      </c>
    </row>
    <row r="438" spans="1:107" ht="12" hidden="1" customHeight="1">
      <c r="A438" s="365" t="s">
        <v>601</v>
      </c>
      <c r="B438" s="366" t="s">
        <v>398</v>
      </c>
      <c r="C438" s="365" t="s">
        <v>1196</v>
      </c>
      <c r="D438" s="366" t="s">
        <v>388</v>
      </c>
      <c r="E438" s="366" t="s">
        <v>724</v>
      </c>
      <c r="F438" s="366" t="s">
        <v>533</v>
      </c>
      <c r="G438" s="366" t="s">
        <v>1344</v>
      </c>
      <c r="H438" s="366" t="s">
        <v>1089</v>
      </c>
      <c r="I438" s="366" t="s">
        <v>456</v>
      </c>
      <c r="J438" s="384">
        <v>92063</v>
      </c>
      <c r="K438" s="384">
        <v>92063</v>
      </c>
      <c r="L438" s="162" t="str">
        <f t="shared" si="305"/>
        <v>904043014160503271008002024400001</v>
      </c>
      <c r="M438" s="163">
        <f t="array" ref="M438">IF(COUNT(SEARCH(Удалить_Роспись_КВСР,$B438)*SEARCH(Удалить_Роспись_ПБС,$C438)*SEARCH(Удалить_Роспись_КФСР, $D438)*SEARCH(Удалить_Роспись_КЦСР,$E438)*SEARCH(Удалить_Роспись_КВР,$F438)*SEARCH(Удалить_Роспись_ЭК,$H438)*SEARCH(Удалить_Роспись_КР,$I438))&gt;0,0,1)</f>
        <v>1</v>
      </c>
      <c r="N438" s="163">
        <v>1</v>
      </c>
      <c r="O438" s="163" t="str">
        <f t="shared" si="307"/>
        <v/>
      </c>
      <c r="P438" s="263" t="str">
        <f t="shared" si="308"/>
        <v/>
      </c>
      <c r="Q438" s="263" t="str">
        <f t="shared" si="309"/>
        <v/>
      </c>
      <c r="R438" s="263" t="str">
        <f t="shared" si="310"/>
        <v/>
      </c>
      <c r="S438" s="263" t="str">
        <f t="shared" si="311"/>
        <v/>
      </c>
      <c r="T438" s="263" t="str">
        <f t="shared" si="312"/>
        <v/>
      </c>
      <c r="U438" s="263" t="str">
        <f t="shared" si="288"/>
        <v/>
      </c>
      <c r="V438" s="263" t="str">
        <f t="shared" si="313"/>
        <v/>
      </c>
      <c r="W438" s="263" t="str">
        <f t="shared" si="289"/>
        <v/>
      </c>
      <c r="X438" s="263" t="str">
        <f t="shared" si="314"/>
        <v/>
      </c>
      <c r="Y438" s="263" t="str">
        <f t="shared" si="315"/>
        <v/>
      </c>
      <c r="Z438" s="263" t="str">
        <f t="shared" si="316"/>
        <v/>
      </c>
      <c r="AA438" s="263" t="str">
        <f t="shared" si="317"/>
        <v/>
      </c>
      <c r="AB438" s="263" t="str">
        <f t="shared" si="300"/>
        <v/>
      </c>
      <c r="AC438" s="263" t="str">
        <f t="shared" si="290"/>
        <v/>
      </c>
      <c r="AD438" s="263" t="str">
        <f t="shared" si="301"/>
        <v/>
      </c>
      <c r="AE438" s="263" t="str">
        <f t="shared" si="318"/>
        <v/>
      </c>
      <c r="AF438" s="263" t="str">
        <f t="shared" si="319"/>
        <v/>
      </c>
      <c r="AG438" s="263"/>
      <c r="AJ438" s="163" t="str">
        <f t="shared" si="320"/>
        <v/>
      </c>
      <c r="AK438" s="163" t="str">
        <f t="shared" si="291"/>
        <v/>
      </c>
      <c r="AL438" s="163" t="str">
        <f t="shared" si="321"/>
        <v>бла</v>
      </c>
      <c r="AM438" s="163" t="str">
        <f t="shared" si="322"/>
        <v/>
      </c>
      <c r="AN438" s="163" t="str">
        <f t="shared" si="292"/>
        <v/>
      </c>
      <c r="AO438" s="163" t="str">
        <f t="shared" si="293"/>
        <v/>
      </c>
      <c r="AP438" s="163" t="str">
        <f t="shared" si="294"/>
        <v/>
      </c>
      <c r="AQ438" s="163" t="str">
        <f t="shared" si="295"/>
        <v/>
      </c>
      <c r="AR438" s="163" t="str">
        <f t="shared" si="296"/>
        <v/>
      </c>
      <c r="AS438" s="163" t="str">
        <f t="shared" si="302"/>
        <v/>
      </c>
      <c r="AT438" s="163" t="str">
        <f t="shared" si="303"/>
        <v/>
      </c>
      <c r="AU438" s="163" t="str">
        <f t="shared" si="323"/>
        <v>бла</v>
      </c>
      <c r="AV438" s="163" t="str">
        <f t="shared" si="306"/>
        <v>бла90404301416общпро</v>
      </c>
      <c r="AW438" s="162">
        <f t="shared" si="328"/>
        <v>92063</v>
      </c>
      <c r="AX438" s="162">
        <f t="shared" si="329"/>
        <v>92063</v>
      </c>
      <c r="AY438" s="162">
        <f t="shared" si="330"/>
        <v>92063</v>
      </c>
      <c r="AZ438" s="162">
        <f t="shared" si="331"/>
        <v>92063</v>
      </c>
      <c r="BA438" s="164">
        <f t="shared" si="297"/>
        <v>1</v>
      </c>
      <c r="BB438" s="164">
        <f t="shared" si="298"/>
        <v>1</v>
      </c>
      <c r="BC438" s="164">
        <f t="shared" si="299"/>
        <v>1</v>
      </c>
      <c r="BD438" s="162">
        <f t="shared" si="324"/>
        <v>92063</v>
      </c>
      <c r="BE438" s="162">
        <f t="shared" si="325"/>
        <v>92063</v>
      </c>
      <c r="BF438" s="179">
        <f t="shared" si="326"/>
        <v>92063</v>
      </c>
      <c r="BG438" s="180">
        <f t="shared" si="327"/>
        <v>92063</v>
      </c>
      <c r="BH438" s="254"/>
      <c r="BI438" s="254"/>
      <c r="BJ438" s="197"/>
      <c r="BK438" s="197"/>
      <c r="BL438" s="202" t="str">
        <f t="shared" si="304"/>
        <v>05</v>
      </c>
    </row>
    <row r="439" spans="1:107" ht="12" hidden="1" customHeight="1">
      <c r="A439" s="365" t="s">
        <v>601</v>
      </c>
      <c r="B439" s="366" t="s">
        <v>398</v>
      </c>
      <c r="C439" s="365" t="s">
        <v>1196</v>
      </c>
      <c r="D439" s="366" t="s">
        <v>388</v>
      </c>
      <c r="E439" s="366" t="s">
        <v>724</v>
      </c>
      <c r="F439" s="366" t="s">
        <v>533</v>
      </c>
      <c r="G439" s="366" t="s">
        <v>1344</v>
      </c>
      <c r="H439" s="366" t="s">
        <v>1167</v>
      </c>
      <c r="I439" s="366" t="s">
        <v>456</v>
      </c>
      <c r="J439" s="384">
        <v>146000</v>
      </c>
      <c r="K439" s="384">
        <v>97945.68</v>
      </c>
      <c r="L439" s="162" t="str">
        <f t="shared" si="305"/>
        <v>904043014160503271008002024400001</v>
      </c>
      <c r="M439" s="163">
        <f t="array" ref="M439">IF(COUNT(SEARCH(Удалить_Роспись_КВСР,$B439)*SEARCH(Удалить_Роспись_ПБС,$C439)*SEARCH(Удалить_Роспись_КФСР, $D439)*SEARCH(Удалить_Роспись_КЦСР,$E439)*SEARCH(Удалить_Роспись_КВР,$F439)*SEARCH(Удалить_Роспись_ЭК,$H439)*SEARCH(Удалить_Роспись_КР,$I439))&gt;0,0,1)</f>
        <v>1</v>
      </c>
      <c r="N439" s="163">
        <v>1</v>
      </c>
      <c r="O439" s="163" t="str">
        <f t="shared" si="307"/>
        <v/>
      </c>
      <c r="P439" s="263" t="str">
        <f t="shared" si="308"/>
        <v/>
      </c>
      <c r="Q439" s="263" t="str">
        <f t="shared" si="309"/>
        <v/>
      </c>
      <c r="R439" s="263" t="str">
        <f t="shared" si="310"/>
        <v/>
      </c>
      <c r="S439" s="263" t="str">
        <f t="shared" si="311"/>
        <v/>
      </c>
      <c r="T439" s="263" t="str">
        <f t="shared" si="312"/>
        <v/>
      </c>
      <c r="U439" s="263" t="str">
        <f t="shared" si="288"/>
        <v/>
      </c>
      <c r="V439" s="263" t="str">
        <f t="shared" si="313"/>
        <v/>
      </c>
      <c r="W439" s="263" t="str">
        <f t="shared" si="289"/>
        <v/>
      </c>
      <c r="X439" s="263" t="str">
        <f t="shared" si="314"/>
        <v/>
      </c>
      <c r="Y439" s="263" t="str">
        <f t="shared" si="315"/>
        <v/>
      </c>
      <c r="Z439" s="263" t="str">
        <f t="shared" si="316"/>
        <v/>
      </c>
      <c r="AA439" s="263" t="str">
        <f t="shared" si="317"/>
        <v/>
      </c>
      <c r="AB439" s="263" t="str">
        <f t="shared" si="300"/>
        <v/>
      </c>
      <c r="AC439" s="263" t="str">
        <f t="shared" si="290"/>
        <v/>
      </c>
      <c r="AD439" s="263" t="str">
        <f t="shared" si="301"/>
        <v/>
      </c>
      <c r="AE439" s="263" t="str">
        <f t="shared" si="318"/>
        <v/>
      </c>
      <c r="AF439" s="263" t="str">
        <f t="shared" si="319"/>
        <v/>
      </c>
      <c r="AG439" s="263"/>
      <c r="AJ439" s="163" t="str">
        <f t="shared" si="320"/>
        <v/>
      </c>
      <c r="AK439" s="163" t="str">
        <f t="shared" si="291"/>
        <v/>
      </c>
      <c r="AL439" s="163" t="str">
        <f t="shared" si="321"/>
        <v>бла</v>
      </c>
      <c r="AM439" s="163" t="str">
        <f t="shared" si="322"/>
        <v/>
      </c>
      <c r="AN439" s="163" t="str">
        <f t="shared" si="292"/>
        <v/>
      </c>
      <c r="AO439" s="163" t="str">
        <f t="shared" si="293"/>
        <v/>
      </c>
      <c r="AP439" s="163" t="str">
        <f t="shared" si="294"/>
        <v/>
      </c>
      <c r="AQ439" s="163" t="str">
        <f t="shared" si="295"/>
        <v/>
      </c>
      <c r="AR439" s="163" t="str">
        <f t="shared" si="296"/>
        <v/>
      </c>
      <c r="AS439" s="163" t="str">
        <f t="shared" si="302"/>
        <v/>
      </c>
      <c r="AT439" s="163" t="str">
        <f t="shared" si="303"/>
        <v/>
      </c>
      <c r="AU439" s="163" t="str">
        <f t="shared" si="323"/>
        <v>бла</v>
      </c>
      <c r="AV439" s="163" t="str">
        <f t="shared" si="306"/>
        <v>бла90404301416общпро</v>
      </c>
      <c r="AW439" s="162">
        <f t="shared" si="328"/>
        <v>146000</v>
      </c>
      <c r="AX439" s="162">
        <f t="shared" si="329"/>
        <v>97945.68</v>
      </c>
      <c r="AY439" s="162">
        <f t="shared" si="330"/>
        <v>146000</v>
      </c>
      <c r="AZ439" s="162">
        <f t="shared" si="331"/>
        <v>97945.68</v>
      </c>
      <c r="BA439" s="164">
        <f t="shared" si="297"/>
        <v>1</v>
      </c>
      <c r="BB439" s="164">
        <f t="shared" si="298"/>
        <v>1</v>
      </c>
      <c r="BC439" s="164">
        <f t="shared" si="299"/>
        <v>1</v>
      </c>
      <c r="BD439" s="162">
        <f t="shared" si="324"/>
        <v>146000</v>
      </c>
      <c r="BE439" s="162">
        <f t="shared" si="325"/>
        <v>97945.68</v>
      </c>
      <c r="BF439" s="179">
        <f t="shared" si="326"/>
        <v>146000</v>
      </c>
      <c r="BG439" s="180">
        <f t="shared" si="327"/>
        <v>146000</v>
      </c>
      <c r="BH439" s="254"/>
      <c r="BI439" s="254"/>
      <c r="BJ439" s="197"/>
      <c r="BK439" s="197"/>
      <c r="BL439" s="202" t="str">
        <f t="shared" si="304"/>
        <v>05</v>
      </c>
    </row>
    <row r="440" spans="1:107" s="264" customFormat="1" ht="12" hidden="1" customHeight="1">
      <c r="A440" s="365" t="s">
        <v>601</v>
      </c>
      <c r="B440" s="366" t="s">
        <v>398</v>
      </c>
      <c r="C440" s="365" t="s">
        <v>1196</v>
      </c>
      <c r="D440" s="366" t="s">
        <v>388</v>
      </c>
      <c r="E440" s="366" t="s">
        <v>725</v>
      </c>
      <c r="F440" s="366" t="s">
        <v>533</v>
      </c>
      <c r="G440" s="366" t="s">
        <v>1344</v>
      </c>
      <c r="H440" s="366" t="s">
        <v>1091</v>
      </c>
      <c r="I440" s="366" t="s">
        <v>456</v>
      </c>
      <c r="J440" s="384">
        <v>32045.4</v>
      </c>
      <c r="K440" s="384">
        <v>32045.4</v>
      </c>
      <c r="L440" s="162" t="str">
        <f t="shared" si="305"/>
        <v>904043014160503271008003024400001</v>
      </c>
      <c r="M440" s="163">
        <f t="array" ref="M440">IF(COUNT(SEARCH(Удалить_Роспись_КВСР,$B440)*SEARCH(Удалить_Роспись_ПБС,$C440)*SEARCH(Удалить_Роспись_КФСР, $D440)*SEARCH(Удалить_Роспись_КЦСР,$E440)*SEARCH(Удалить_Роспись_КВР,$F440)*SEARCH(Удалить_Роспись_ЭК,$H440)*SEARCH(Удалить_Роспись_КР,$I440))&gt;0,0,1)</f>
        <v>1</v>
      </c>
      <c r="N440" s="163">
        <v>1</v>
      </c>
      <c r="O440" s="163" t="str">
        <f t="shared" si="307"/>
        <v/>
      </c>
      <c r="P440" s="263" t="str">
        <f t="shared" si="308"/>
        <v/>
      </c>
      <c r="Q440" s="263" t="str">
        <f t="shared" si="309"/>
        <v/>
      </c>
      <c r="R440" s="263" t="str">
        <f t="shared" si="310"/>
        <v/>
      </c>
      <c r="S440" s="263" t="str">
        <f t="shared" si="311"/>
        <v/>
      </c>
      <c r="T440" s="263" t="str">
        <f t="shared" si="312"/>
        <v/>
      </c>
      <c r="U440" s="263" t="str">
        <f t="shared" si="288"/>
        <v/>
      </c>
      <c r="V440" s="263" t="str">
        <f t="shared" si="313"/>
        <v/>
      </c>
      <c r="W440" s="263" t="str">
        <f t="shared" si="289"/>
        <v/>
      </c>
      <c r="X440" s="263" t="str">
        <f t="shared" si="314"/>
        <v/>
      </c>
      <c r="Y440" s="263" t="str">
        <f t="shared" si="315"/>
        <v/>
      </c>
      <c r="Z440" s="263" t="str">
        <f t="shared" si="316"/>
        <v/>
      </c>
      <c r="AA440" s="263" t="str">
        <f t="shared" si="317"/>
        <v/>
      </c>
      <c r="AB440" s="263" t="str">
        <f t="shared" si="300"/>
        <v/>
      </c>
      <c r="AC440" s="263" t="str">
        <f t="shared" si="290"/>
        <v/>
      </c>
      <c r="AD440" s="263" t="str">
        <f t="shared" si="301"/>
        <v/>
      </c>
      <c r="AE440" s="263" t="str">
        <f t="shared" si="318"/>
        <v/>
      </c>
      <c r="AF440" s="263" t="str">
        <f t="shared" si="319"/>
        <v/>
      </c>
      <c r="AG440" s="263"/>
      <c r="AH440" s="157"/>
      <c r="AI440" s="157"/>
      <c r="AJ440" s="163" t="str">
        <f t="shared" si="320"/>
        <v/>
      </c>
      <c r="AK440" s="163" t="str">
        <f t="shared" si="291"/>
        <v/>
      </c>
      <c r="AL440" s="163" t="str">
        <f t="shared" si="321"/>
        <v>бла</v>
      </c>
      <c r="AM440" s="163" t="str">
        <f t="shared" si="322"/>
        <v/>
      </c>
      <c r="AN440" s="163" t="str">
        <f t="shared" si="292"/>
        <v/>
      </c>
      <c r="AO440" s="163" t="str">
        <f t="shared" si="293"/>
        <v/>
      </c>
      <c r="AP440" s="163" t="str">
        <f t="shared" si="294"/>
        <v/>
      </c>
      <c r="AQ440" s="163" t="str">
        <f t="shared" si="295"/>
        <v/>
      </c>
      <c r="AR440" s="163" t="str">
        <f t="shared" si="296"/>
        <v/>
      </c>
      <c r="AS440" s="163" t="str">
        <f t="shared" si="302"/>
        <v/>
      </c>
      <c r="AT440" s="163" t="str">
        <f t="shared" si="303"/>
        <v/>
      </c>
      <c r="AU440" s="163" t="str">
        <f t="shared" si="323"/>
        <v>бла</v>
      </c>
      <c r="AV440" s="163" t="str">
        <f t="shared" si="306"/>
        <v>бла90404301416общпро</v>
      </c>
      <c r="AW440" s="162">
        <f t="shared" si="328"/>
        <v>32045.4</v>
      </c>
      <c r="AX440" s="162">
        <f t="shared" si="329"/>
        <v>32045.4</v>
      </c>
      <c r="AY440" s="162">
        <f t="shared" si="330"/>
        <v>32045.4</v>
      </c>
      <c r="AZ440" s="162">
        <f t="shared" si="331"/>
        <v>32045.4</v>
      </c>
      <c r="BA440" s="164">
        <f t="shared" si="297"/>
        <v>1</v>
      </c>
      <c r="BB440" s="164">
        <f t="shared" si="298"/>
        <v>1</v>
      </c>
      <c r="BC440" s="164">
        <f t="shared" si="299"/>
        <v>1</v>
      </c>
      <c r="BD440" s="162">
        <f t="shared" si="324"/>
        <v>32045.4</v>
      </c>
      <c r="BE440" s="162">
        <f t="shared" si="325"/>
        <v>32045.4</v>
      </c>
      <c r="BF440" s="179">
        <f t="shared" si="326"/>
        <v>32045.4</v>
      </c>
      <c r="BG440" s="180">
        <f t="shared" si="327"/>
        <v>32045.4</v>
      </c>
      <c r="BH440" s="254"/>
      <c r="BI440" s="254"/>
      <c r="BJ440" s="197"/>
      <c r="BK440" s="197"/>
      <c r="BL440" s="202" t="str">
        <f t="shared" si="304"/>
        <v>05</v>
      </c>
      <c r="BM440" s="157"/>
      <c r="BN440" s="157"/>
      <c r="BO440" s="157"/>
      <c r="BP440" s="157"/>
      <c r="BQ440" s="157"/>
      <c r="BR440" s="157"/>
      <c r="BS440" s="157"/>
      <c r="BT440" s="157"/>
      <c r="BU440" s="157"/>
      <c r="BV440" s="157"/>
      <c r="BW440" s="157"/>
      <c r="BX440" s="157"/>
      <c r="BY440" s="157"/>
      <c r="BZ440" s="157"/>
      <c r="CA440" s="157"/>
      <c r="CB440" s="157"/>
      <c r="CC440" s="157"/>
      <c r="CD440" s="157"/>
      <c r="CE440" s="157"/>
      <c r="CF440" s="157"/>
      <c r="CG440" s="157"/>
      <c r="CH440" s="157"/>
      <c r="CI440" s="157"/>
      <c r="CJ440" s="157"/>
      <c r="CK440" s="157"/>
      <c r="CL440" s="157"/>
      <c r="CM440" s="157"/>
      <c r="CN440" s="157"/>
      <c r="CO440" s="157"/>
      <c r="CP440" s="157"/>
      <c r="CQ440" s="157"/>
      <c r="CR440" s="157"/>
      <c r="CS440" s="157"/>
      <c r="CT440" s="157"/>
      <c r="CU440" s="157"/>
      <c r="CV440" s="157"/>
      <c r="CW440" s="157"/>
      <c r="CX440" s="157"/>
      <c r="CY440" s="157"/>
      <c r="CZ440" s="157"/>
      <c r="DA440" s="157"/>
      <c r="DB440" s="157"/>
      <c r="DC440" s="157"/>
    </row>
    <row r="441" spans="1:107" s="264" customFormat="1" ht="12" hidden="1" customHeight="1">
      <c r="A441" s="365" t="s">
        <v>601</v>
      </c>
      <c r="B441" s="366" t="s">
        <v>398</v>
      </c>
      <c r="C441" s="365" t="s">
        <v>1196</v>
      </c>
      <c r="D441" s="366" t="s">
        <v>388</v>
      </c>
      <c r="E441" s="366" t="s">
        <v>725</v>
      </c>
      <c r="F441" s="366" t="s">
        <v>533</v>
      </c>
      <c r="G441" s="366" t="s">
        <v>1344</v>
      </c>
      <c r="H441" s="366" t="s">
        <v>1165</v>
      </c>
      <c r="I441" s="366" t="s">
        <v>456</v>
      </c>
      <c r="J441" s="384">
        <v>40365</v>
      </c>
      <c r="K441" s="384">
        <v>40365</v>
      </c>
      <c r="L441" s="162" t="str">
        <f t="shared" si="305"/>
        <v>904043014160503271008003024400001</v>
      </c>
      <c r="M441" s="163">
        <f t="array" ref="M441">IF(COUNT(SEARCH(Удалить_Роспись_КВСР,$B441)*SEARCH(Удалить_Роспись_ПБС,$C441)*SEARCH(Удалить_Роспись_КФСР, $D441)*SEARCH(Удалить_Роспись_КЦСР,$E441)*SEARCH(Удалить_Роспись_КВР,$F441)*SEARCH(Удалить_Роспись_ЭК,$H441)*SEARCH(Удалить_Роспись_КР,$I441))&gt;0,0,1)</f>
        <v>1</v>
      </c>
      <c r="N441" s="163">
        <f t="array" ref="N441">IF(COUNT(SEARCH(Удалить_Индекс_КВСР,$B441)*SEARCH(Удалить_Индекс_ПБС,$C441)*SEARCH(Удалить_Индекс_КФСР,$D441)*SEARCH(Удалить_Индекс_КЦСР,$E441)*SEARCH(Удалить_Индекс_КВР,$F441)*SEARCH(Удалить_Индекс_ЭК,$H441)*SEARCH(Удалить_Индекс_КР,$I441))&gt;0,0,1)</f>
        <v>0</v>
      </c>
      <c r="O441" s="163" t="str">
        <f t="shared" si="307"/>
        <v/>
      </c>
      <c r="P441" s="263" t="str">
        <f t="shared" si="308"/>
        <v/>
      </c>
      <c r="Q441" s="263" t="str">
        <f t="shared" si="309"/>
        <v/>
      </c>
      <c r="R441" s="263" t="str">
        <f t="shared" si="310"/>
        <v/>
      </c>
      <c r="S441" s="263" t="str">
        <f t="shared" si="311"/>
        <v/>
      </c>
      <c r="T441" s="263" t="str">
        <f t="shared" si="312"/>
        <v/>
      </c>
      <c r="U441" s="263" t="str">
        <f t="shared" si="288"/>
        <v/>
      </c>
      <c r="V441" s="263" t="str">
        <f t="shared" si="313"/>
        <v/>
      </c>
      <c r="W441" s="263" t="str">
        <f t="shared" si="289"/>
        <v/>
      </c>
      <c r="X441" s="263" t="str">
        <f t="shared" si="314"/>
        <v/>
      </c>
      <c r="Y441" s="263" t="str">
        <f t="shared" si="315"/>
        <v/>
      </c>
      <c r="Z441" s="263" t="str">
        <f t="shared" si="316"/>
        <v/>
      </c>
      <c r="AA441" s="263" t="str">
        <f t="shared" si="317"/>
        <v/>
      </c>
      <c r="AB441" s="263" t="str">
        <f t="shared" si="300"/>
        <v/>
      </c>
      <c r="AC441" s="263" t="str">
        <f t="shared" si="290"/>
        <v/>
      </c>
      <c r="AD441" s="263" t="str">
        <f t="shared" si="301"/>
        <v/>
      </c>
      <c r="AE441" s="263" t="str">
        <f t="shared" si="318"/>
        <v/>
      </c>
      <c r="AF441" s="263" t="str">
        <f t="shared" si="319"/>
        <v/>
      </c>
      <c r="AG441" s="263"/>
      <c r="AH441" s="157"/>
      <c r="AI441" s="157"/>
      <c r="AJ441" s="163" t="str">
        <f t="shared" si="320"/>
        <v/>
      </c>
      <c r="AK441" s="163" t="str">
        <f t="shared" si="291"/>
        <v/>
      </c>
      <c r="AL441" s="163" t="str">
        <f t="shared" si="321"/>
        <v>бла</v>
      </c>
      <c r="AM441" s="163" t="str">
        <f t="shared" si="322"/>
        <v/>
      </c>
      <c r="AN441" s="163" t="str">
        <f t="shared" si="292"/>
        <v/>
      </c>
      <c r="AO441" s="163" t="str">
        <f t="shared" si="293"/>
        <v/>
      </c>
      <c r="AP441" s="163" t="str">
        <f t="shared" si="294"/>
        <v/>
      </c>
      <c r="AQ441" s="163" t="str">
        <f t="shared" si="295"/>
        <v/>
      </c>
      <c r="AR441" s="163" t="str">
        <f t="shared" si="296"/>
        <v/>
      </c>
      <c r="AS441" s="163" t="str">
        <f t="shared" si="302"/>
        <v/>
      </c>
      <c r="AT441" s="163" t="str">
        <f t="shared" si="303"/>
        <v/>
      </c>
      <c r="AU441" s="163" t="str">
        <f t="shared" si="323"/>
        <v>бла</v>
      </c>
      <c r="AV441" s="163" t="str">
        <f t="shared" si="306"/>
        <v>бла90404301416общпро</v>
      </c>
      <c r="AW441" s="162">
        <f t="shared" si="328"/>
        <v>40365</v>
      </c>
      <c r="AX441" s="162">
        <f t="shared" si="329"/>
        <v>40365</v>
      </c>
      <c r="AY441" s="162">
        <f t="shared" si="330"/>
        <v>0</v>
      </c>
      <c r="AZ441" s="162">
        <f t="shared" si="331"/>
        <v>0</v>
      </c>
      <c r="BA441" s="164">
        <f t="shared" si="297"/>
        <v>1</v>
      </c>
      <c r="BB441" s="164">
        <f t="shared" si="298"/>
        <v>1</v>
      </c>
      <c r="BC441" s="164">
        <f t="shared" si="299"/>
        <v>1</v>
      </c>
      <c r="BD441" s="162">
        <f t="shared" si="324"/>
        <v>0</v>
      </c>
      <c r="BE441" s="162">
        <f t="shared" si="325"/>
        <v>0</v>
      </c>
      <c r="BF441" s="179">
        <f t="shared" si="326"/>
        <v>0</v>
      </c>
      <c r="BG441" s="180">
        <f t="shared" si="327"/>
        <v>0</v>
      </c>
      <c r="BH441" s="254"/>
      <c r="BI441" s="254"/>
      <c r="BJ441" s="197"/>
      <c r="BK441" s="197"/>
      <c r="BL441" s="202" t="str">
        <f t="shared" si="304"/>
        <v>05</v>
      </c>
      <c r="BM441" s="157"/>
      <c r="BN441" s="157"/>
      <c r="BO441" s="157"/>
      <c r="BP441" s="157"/>
      <c r="BQ441" s="157"/>
      <c r="BR441" s="157"/>
      <c r="BS441" s="157"/>
      <c r="BT441" s="157"/>
      <c r="BU441" s="157"/>
      <c r="BV441" s="157"/>
      <c r="BW441" s="157"/>
      <c r="BX441" s="157"/>
      <c r="BY441" s="157"/>
      <c r="BZ441" s="157"/>
      <c r="CA441" s="157"/>
      <c r="CB441" s="157"/>
      <c r="CC441" s="157"/>
      <c r="CD441" s="157"/>
      <c r="CE441" s="157"/>
      <c r="CF441" s="157"/>
      <c r="CG441" s="157"/>
      <c r="CH441" s="157"/>
      <c r="CI441" s="157"/>
      <c r="CJ441" s="157"/>
      <c r="CK441" s="157"/>
      <c r="CL441" s="157"/>
      <c r="CM441" s="157"/>
      <c r="CN441" s="157"/>
      <c r="CO441" s="157"/>
      <c r="CP441" s="157"/>
      <c r="CQ441" s="157"/>
      <c r="CR441" s="157"/>
      <c r="CS441" s="157"/>
      <c r="CT441" s="157"/>
      <c r="CU441" s="157"/>
      <c r="CV441" s="157"/>
      <c r="CW441" s="157"/>
      <c r="CX441" s="157"/>
      <c r="CY441" s="157"/>
      <c r="CZ441" s="157"/>
      <c r="DA441" s="157"/>
      <c r="DB441" s="157"/>
      <c r="DC441" s="157"/>
    </row>
    <row r="442" spans="1:107" s="264" customFormat="1" ht="12" hidden="1" customHeight="1">
      <c r="A442" s="365" t="s">
        <v>601</v>
      </c>
      <c r="B442" s="366" t="s">
        <v>398</v>
      </c>
      <c r="C442" s="365" t="s">
        <v>1196</v>
      </c>
      <c r="D442" s="366" t="s">
        <v>388</v>
      </c>
      <c r="E442" s="366" t="s">
        <v>725</v>
      </c>
      <c r="F442" s="366" t="s">
        <v>533</v>
      </c>
      <c r="G442" s="366" t="s">
        <v>1344</v>
      </c>
      <c r="H442" s="366" t="s">
        <v>1167</v>
      </c>
      <c r="I442" s="366" t="s">
        <v>456</v>
      </c>
      <c r="J442" s="384">
        <v>280</v>
      </c>
      <c r="K442" s="384">
        <v>280</v>
      </c>
      <c r="L442" s="162" t="str">
        <f t="shared" si="305"/>
        <v>904043014160503271008003024400001</v>
      </c>
      <c r="M442" s="163">
        <f t="array" ref="M442">IF(COUNT(SEARCH(Удалить_Роспись_КВСР,$B442)*SEARCH(Удалить_Роспись_ПБС,$C442)*SEARCH(Удалить_Роспись_КФСР, $D442)*SEARCH(Удалить_Роспись_КЦСР,$E442)*SEARCH(Удалить_Роспись_КВР,$F442)*SEARCH(Удалить_Роспись_ЭК,$H442)*SEARCH(Удалить_Роспись_КР,$I442))&gt;0,0,1)</f>
        <v>1</v>
      </c>
      <c r="N442" s="163">
        <v>1</v>
      </c>
      <c r="O442" s="163" t="str">
        <f t="shared" si="307"/>
        <v/>
      </c>
      <c r="P442" s="263" t="str">
        <f t="shared" si="308"/>
        <v/>
      </c>
      <c r="Q442" s="263" t="str">
        <f t="shared" si="309"/>
        <v/>
      </c>
      <c r="R442" s="263" t="str">
        <f t="shared" si="310"/>
        <v/>
      </c>
      <c r="S442" s="263" t="str">
        <f t="shared" si="311"/>
        <v/>
      </c>
      <c r="T442" s="263" t="str">
        <f t="shared" si="312"/>
        <v/>
      </c>
      <c r="U442" s="263" t="str">
        <f t="shared" si="288"/>
        <v/>
      </c>
      <c r="V442" s="263" t="str">
        <f t="shared" si="313"/>
        <v/>
      </c>
      <c r="W442" s="263" t="str">
        <f t="shared" si="289"/>
        <v/>
      </c>
      <c r="X442" s="263" t="str">
        <f t="shared" si="314"/>
        <v/>
      </c>
      <c r="Y442" s="263" t="str">
        <f t="shared" si="315"/>
        <v/>
      </c>
      <c r="Z442" s="263" t="str">
        <f t="shared" si="316"/>
        <v/>
      </c>
      <c r="AA442" s="263" t="str">
        <f t="shared" si="317"/>
        <v/>
      </c>
      <c r="AB442" s="263" t="str">
        <f t="shared" si="300"/>
        <v/>
      </c>
      <c r="AC442" s="263" t="str">
        <f t="shared" si="290"/>
        <v/>
      </c>
      <c r="AD442" s="263" t="str">
        <f t="shared" si="301"/>
        <v/>
      </c>
      <c r="AE442" s="263" t="str">
        <f t="shared" si="318"/>
        <v/>
      </c>
      <c r="AF442" s="263" t="str">
        <f t="shared" si="319"/>
        <v/>
      </c>
      <c r="AG442" s="263"/>
      <c r="AH442" s="157"/>
      <c r="AI442" s="157"/>
      <c r="AJ442" s="163" t="str">
        <f t="shared" si="320"/>
        <v/>
      </c>
      <c r="AK442" s="163" t="str">
        <f t="shared" si="291"/>
        <v/>
      </c>
      <c r="AL442" s="163" t="str">
        <f t="shared" si="321"/>
        <v>бла</v>
      </c>
      <c r="AM442" s="163" t="str">
        <f t="shared" si="322"/>
        <v/>
      </c>
      <c r="AN442" s="163" t="str">
        <f t="shared" si="292"/>
        <v/>
      </c>
      <c r="AO442" s="163" t="str">
        <f t="shared" si="293"/>
        <v/>
      </c>
      <c r="AP442" s="163" t="str">
        <f t="shared" si="294"/>
        <v/>
      </c>
      <c r="AQ442" s="163" t="str">
        <f t="shared" si="295"/>
        <v/>
      </c>
      <c r="AR442" s="163" t="str">
        <f t="shared" si="296"/>
        <v/>
      </c>
      <c r="AS442" s="163" t="str">
        <f t="shared" si="302"/>
        <v/>
      </c>
      <c r="AT442" s="163" t="str">
        <f t="shared" si="303"/>
        <v/>
      </c>
      <c r="AU442" s="163" t="str">
        <f t="shared" si="323"/>
        <v>бла</v>
      </c>
      <c r="AV442" s="163" t="str">
        <f t="shared" si="306"/>
        <v>бла90404301416общпро</v>
      </c>
      <c r="AW442" s="162">
        <f t="shared" si="328"/>
        <v>280</v>
      </c>
      <c r="AX442" s="162">
        <f t="shared" si="329"/>
        <v>280</v>
      </c>
      <c r="AY442" s="162">
        <f t="shared" si="330"/>
        <v>280</v>
      </c>
      <c r="AZ442" s="162">
        <f t="shared" si="331"/>
        <v>280</v>
      </c>
      <c r="BA442" s="164">
        <f t="shared" si="297"/>
        <v>1</v>
      </c>
      <c r="BB442" s="164">
        <f t="shared" si="298"/>
        <v>1</v>
      </c>
      <c r="BC442" s="164">
        <f t="shared" si="299"/>
        <v>1</v>
      </c>
      <c r="BD442" s="162">
        <f t="shared" si="324"/>
        <v>280</v>
      </c>
      <c r="BE442" s="162">
        <f t="shared" si="325"/>
        <v>280</v>
      </c>
      <c r="BF442" s="179">
        <f t="shared" si="326"/>
        <v>280</v>
      </c>
      <c r="BG442" s="180">
        <f t="shared" si="327"/>
        <v>280</v>
      </c>
      <c r="BH442" s="254"/>
      <c r="BI442" s="254"/>
      <c r="BJ442" s="197"/>
      <c r="BK442" s="197"/>
      <c r="BL442" s="202" t="str">
        <f t="shared" si="304"/>
        <v>05</v>
      </c>
      <c r="BM442" s="157"/>
      <c r="BN442" s="157"/>
      <c r="BO442" s="157"/>
      <c r="BP442" s="157"/>
      <c r="BQ442" s="157"/>
      <c r="BR442" s="157"/>
      <c r="BS442" s="157"/>
      <c r="BT442" s="157"/>
      <c r="BU442" s="157"/>
      <c r="BV442" s="157"/>
      <c r="BW442" s="157"/>
      <c r="BX442" s="157"/>
      <c r="BY442" s="157"/>
      <c r="BZ442" s="157"/>
      <c r="CA442" s="157"/>
      <c r="CB442" s="157"/>
      <c r="CC442" s="157"/>
      <c r="CD442" s="157"/>
      <c r="CE442" s="157"/>
      <c r="CF442" s="157"/>
      <c r="CG442" s="157"/>
      <c r="CH442" s="157"/>
      <c r="CI442" s="157"/>
      <c r="CJ442" s="157"/>
      <c r="CK442" s="157"/>
      <c r="CL442" s="157"/>
      <c r="CM442" s="157"/>
      <c r="CN442" s="157"/>
      <c r="CO442" s="157"/>
      <c r="CP442" s="157"/>
      <c r="CQ442" s="157"/>
      <c r="CR442" s="157"/>
      <c r="CS442" s="157"/>
      <c r="CT442" s="157"/>
      <c r="CU442" s="157"/>
      <c r="CV442" s="157"/>
      <c r="CW442" s="157"/>
      <c r="CX442" s="157"/>
      <c r="CY442" s="157"/>
      <c r="CZ442" s="157"/>
      <c r="DA442" s="157"/>
      <c r="DB442" s="157"/>
      <c r="DC442" s="157"/>
    </row>
    <row r="443" spans="1:107" s="264" customFormat="1" ht="12" hidden="1" customHeight="1">
      <c r="A443" s="365" t="s">
        <v>601</v>
      </c>
      <c r="B443" s="366" t="s">
        <v>398</v>
      </c>
      <c r="C443" s="365" t="s">
        <v>1196</v>
      </c>
      <c r="D443" s="366" t="s">
        <v>388</v>
      </c>
      <c r="E443" s="366" t="s">
        <v>1374</v>
      </c>
      <c r="F443" s="366" t="s">
        <v>533</v>
      </c>
      <c r="G443" s="366" t="s">
        <v>1344</v>
      </c>
      <c r="H443" s="366" t="s">
        <v>1094</v>
      </c>
      <c r="I443" s="366" t="s">
        <v>456</v>
      </c>
      <c r="J443" s="384">
        <v>418369.6</v>
      </c>
      <c r="K443" s="384">
        <v>139665.9</v>
      </c>
      <c r="L443" s="162" t="str">
        <f t="shared" si="305"/>
        <v>904043014160503271008М01024400001</v>
      </c>
      <c r="M443" s="163">
        <f t="array" ref="M443">IF(COUNT(SEARCH(Удалить_Роспись_КВСР,$B443)*SEARCH(Удалить_Роспись_ПБС,$C443)*SEARCH(Удалить_Роспись_КФСР, $D443)*SEARCH(Удалить_Роспись_КЦСР,$E443)*SEARCH(Удалить_Роспись_КВР,$F443)*SEARCH(Удалить_Роспись_ЭК,$H443)*SEARCH(Удалить_Роспись_КР,$I443))&gt;0,0,1)</f>
        <v>1</v>
      </c>
      <c r="N443" s="163">
        <f>IF(COUNT(SEARCH(Удалить_Индекс_КВСР,$B443)*SEARCH(Удалить_Индекс_ПБС,$C443)*SEARCH(Удалить_Индекс_КФСР,$D443)*SEARCH(Удалить_Индекс_КЦСР,$E443)*SEARCH(Удалить_Индекс_КВР,$F443)*SEARCH(Удалить_Индекс_ЭК,$H443)*SEARCH(Удалить_Индекс_КР,$I443))&gt;0,0,1)</f>
        <v>1</v>
      </c>
      <c r="O443" s="163" t="str">
        <f t="shared" si="307"/>
        <v/>
      </c>
      <c r="P443" s="263" t="str">
        <f t="shared" si="308"/>
        <v/>
      </c>
      <c r="Q443" s="263" t="str">
        <f t="shared" si="309"/>
        <v/>
      </c>
      <c r="R443" s="263" t="str">
        <f t="shared" si="310"/>
        <v/>
      </c>
      <c r="S443" s="263" t="str">
        <f t="shared" si="311"/>
        <v/>
      </c>
      <c r="T443" s="263" t="str">
        <f t="shared" si="312"/>
        <v/>
      </c>
      <c r="U443" s="263" t="str">
        <f t="shared" si="288"/>
        <v/>
      </c>
      <c r="V443" s="263" t="str">
        <f t="shared" si="313"/>
        <v/>
      </c>
      <c r="W443" s="263" t="str">
        <f t="shared" si="289"/>
        <v/>
      </c>
      <c r="X443" s="263" t="str">
        <f t="shared" si="314"/>
        <v/>
      </c>
      <c r="Y443" s="263" t="str">
        <f t="shared" si="315"/>
        <v/>
      </c>
      <c r="Z443" s="263" t="str">
        <f t="shared" si="316"/>
        <v/>
      </c>
      <c r="AA443" s="263" t="str">
        <f t="shared" si="317"/>
        <v/>
      </c>
      <c r="AB443" s="263" t="str">
        <f t="shared" si="300"/>
        <v/>
      </c>
      <c r="AC443" s="263" t="str">
        <f t="shared" si="290"/>
        <v/>
      </c>
      <c r="AD443" s="263" t="str">
        <f t="shared" si="301"/>
        <v/>
      </c>
      <c r="AE443" s="263" t="str">
        <f t="shared" si="318"/>
        <v/>
      </c>
      <c r="AF443" s="263" t="str">
        <f t="shared" si="319"/>
        <v/>
      </c>
      <c r="AG443" s="263"/>
      <c r="AH443" s="157"/>
      <c r="AI443" s="157"/>
      <c r="AJ443" s="163" t="str">
        <f t="shared" si="320"/>
        <v/>
      </c>
      <c r="AK443" s="163" t="str">
        <f t="shared" si="291"/>
        <v/>
      </c>
      <c r="AL443" s="163" t="str">
        <f t="shared" si="321"/>
        <v>бла</v>
      </c>
      <c r="AM443" s="163" t="str">
        <f t="shared" si="322"/>
        <v/>
      </c>
      <c r="AN443" s="163" t="str">
        <f t="shared" si="292"/>
        <v/>
      </c>
      <c r="AO443" s="163" t="str">
        <f t="shared" si="293"/>
        <v/>
      </c>
      <c r="AP443" s="163" t="str">
        <f t="shared" si="294"/>
        <v/>
      </c>
      <c r="AQ443" s="163" t="str">
        <f t="shared" si="295"/>
        <v/>
      </c>
      <c r="AR443" s="163" t="str">
        <f t="shared" si="296"/>
        <v/>
      </c>
      <c r="AS443" s="163" t="str">
        <f t="shared" si="302"/>
        <v/>
      </c>
      <c r="AT443" s="163" t="str">
        <f t="shared" si="303"/>
        <v/>
      </c>
      <c r="AU443" s="163" t="str">
        <f t="shared" si="323"/>
        <v>бла</v>
      </c>
      <c r="AV443" s="163" t="str">
        <f t="shared" si="306"/>
        <v>бла90404301416общком</v>
      </c>
      <c r="AW443" s="162">
        <f t="shared" si="328"/>
        <v>418369.6</v>
      </c>
      <c r="AX443" s="162">
        <f t="shared" si="329"/>
        <v>139665.9</v>
      </c>
      <c r="AY443" s="162">
        <f t="shared" si="330"/>
        <v>418369.6</v>
      </c>
      <c r="AZ443" s="162">
        <f t="shared" si="331"/>
        <v>139665.9</v>
      </c>
      <c r="BA443" s="164">
        <f t="shared" si="297"/>
        <v>1.04</v>
      </c>
      <c r="BB443" s="164">
        <f t="shared" si="298"/>
        <v>1</v>
      </c>
      <c r="BC443" s="164">
        <f t="shared" si="299"/>
        <v>1</v>
      </c>
      <c r="BD443" s="162">
        <f t="shared" si="324"/>
        <v>435104.38399999996</v>
      </c>
      <c r="BE443" s="162">
        <f t="shared" si="325"/>
        <v>145252.53599999999</v>
      </c>
      <c r="BF443" s="179">
        <f t="shared" si="326"/>
        <v>435104.38399999996</v>
      </c>
      <c r="BG443" s="180">
        <f t="shared" si="327"/>
        <v>435104.38399999996</v>
      </c>
      <c r="BH443" s="254"/>
      <c r="BI443" s="254"/>
      <c r="BJ443" s="197"/>
      <c r="BK443" s="197"/>
      <c r="BL443" s="202" t="str">
        <f t="shared" si="304"/>
        <v>05</v>
      </c>
      <c r="BM443" s="157"/>
      <c r="BN443" s="157"/>
      <c r="BO443" s="157"/>
      <c r="BP443" s="157"/>
      <c r="BQ443" s="157"/>
      <c r="BR443" s="157"/>
      <c r="BS443" s="157"/>
      <c r="BT443" s="157"/>
      <c r="BU443" s="157"/>
      <c r="BV443" s="157"/>
      <c r="BW443" s="157"/>
      <c r="BX443" s="157"/>
      <c r="BY443" s="157"/>
      <c r="BZ443" s="157"/>
      <c r="CA443" s="157"/>
      <c r="CB443" s="157"/>
      <c r="CC443" s="157"/>
      <c r="CD443" s="157"/>
      <c r="CE443" s="157"/>
      <c r="CF443" s="157"/>
      <c r="CG443" s="157"/>
      <c r="CH443" s="157"/>
      <c r="CI443" s="157"/>
      <c r="CJ443" s="157"/>
      <c r="CK443" s="157"/>
      <c r="CL443" s="157"/>
      <c r="CM443" s="157"/>
      <c r="CN443" s="157"/>
      <c r="CO443" s="157"/>
      <c r="CP443" s="157"/>
      <c r="CQ443" s="157"/>
      <c r="CR443" s="157"/>
      <c r="CS443" s="157"/>
      <c r="CT443" s="157"/>
      <c r="CU443" s="157"/>
      <c r="CV443" s="157"/>
      <c r="CW443" s="157"/>
      <c r="CX443" s="157"/>
      <c r="CY443" s="157"/>
      <c r="CZ443" s="157"/>
      <c r="DA443" s="157"/>
      <c r="DB443" s="157"/>
      <c r="DC443" s="157"/>
    </row>
    <row r="444" spans="1:107" s="264" customFormat="1" ht="12" hidden="1" customHeight="1">
      <c r="A444" s="365" t="s">
        <v>601</v>
      </c>
      <c r="B444" s="366" t="s">
        <v>398</v>
      </c>
      <c r="C444" s="365" t="s">
        <v>1196</v>
      </c>
      <c r="D444" s="366" t="s">
        <v>388</v>
      </c>
      <c r="E444" s="366" t="s">
        <v>726</v>
      </c>
      <c r="F444" s="366" t="s">
        <v>533</v>
      </c>
      <c r="G444" s="366" t="s">
        <v>1344</v>
      </c>
      <c r="H444" s="366" t="s">
        <v>1095</v>
      </c>
      <c r="I444" s="366" t="s">
        <v>456</v>
      </c>
      <c r="J444" s="384">
        <v>143000</v>
      </c>
      <c r="K444" s="384">
        <v>0</v>
      </c>
      <c r="L444" s="162" t="str">
        <f t="shared" si="305"/>
        <v>904043014160503271008Ф02024400001</v>
      </c>
      <c r="M444" s="163">
        <f t="array" ref="M444">IF(COUNT(SEARCH(Удалить_Роспись_КВСР,$B444)*SEARCH(Удалить_Роспись_ПБС,$C444)*SEARCH(Удалить_Роспись_КФСР, $D444)*SEARCH(Удалить_Роспись_КЦСР,$E444)*SEARCH(Удалить_Роспись_КВР,$F444)*SEARCH(Удалить_Роспись_ЭК,$H444)*SEARCH(Удалить_Роспись_КР,$I444))&gt;0,0,1)</f>
        <v>1</v>
      </c>
      <c r="N444" s="163">
        <f t="array" ref="N444">IF(COUNT(SEARCH(Удалить_Индекс_КВСР,$B444)*SEARCH(Удалить_Индекс_ПБС,$C444)*SEARCH(Удалить_Индекс_КФСР,$D444)*SEARCH(Удалить_Индекс_КЦСР,$E444)*SEARCH(Удалить_Индекс_КВР,$F444)*SEARCH(Удалить_Индекс_ЭК,$H444)*SEARCH(Удалить_Индекс_КР,$I444))&gt;0,0,1)</f>
        <v>0</v>
      </c>
      <c r="O444" s="163" t="str">
        <f t="shared" si="307"/>
        <v/>
      </c>
      <c r="P444" s="263" t="str">
        <f t="shared" si="308"/>
        <v/>
      </c>
      <c r="Q444" s="263" t="str">
        <f t="shared" si="309"/>
        <v/>
      </c>
      <c r="R444" s="263" t="str">
        <f t="shared" si="310"/>
        <v/>
      </c>
      <c r="S444" s="263" t="str">
        <f t="shared" si="311"/>
        <v/>
      </c>
      <c r="T444" s="263" t="str">
        <f t="shared" si="312"/>
        <v/>
      </c>
      <c r="U444" s="263" t="str">
        <f t="shared" si="288"/>
        <v/>
      </c>
      <c r="V444" s="263" t="str">
        <f t="shared" si="313"/>
        <v/>
      </c>
      <c r="W444" s="263" t="str">
        <f t="shared" si="289"/>
        <v/>
      </c>
      <c r="X444" s="263" t="str">
        <f t="shared" si="314"/>
        <v/>
      </c>
      <c r="Y444" s="263" t="str">
        <f t="shared" si="315"/>
        <v/>
      </c>
      <c r="Z444" s="263" t="str">
        <f t="shared" si="316"/>
        <v/>
      </c>
      <c r="AA444" s="263" t="str">
        <f t="shared" si="317"/>
        <v/>
      </c>
      <c r="AB444" s="263" t="str">
        <f t="shared" si="300"/>
        <v/>
      </c>
      <c r="AC444" s="263" t="str">
        <f t="shared" si="290"/>
        <v/>
      </c>
      <c r="AD444" s="263" t="str">
        <f t="shared" si="301"/>
        <v/>
      </c>
      <c r="AE444" s="263" t="str">
        <f t="shared" si="318"/>
        <v/>
      </c>
      <c r="AF444" s="263" t="str">
        <f t="shared" si="319"/>
        <v/>
      </c>
      <c r="AG444" s="263"/>
      <c r="AH444" s="157"/>
      <c r="AI444" s="157"/>
      <c r="AJ444" s="163" t="str">
        <f t="shared" si="320"/>
        <v/>
      </c>
      <c r="AK444" s="163" t="str">
        <f t="shared" si="291"/>
        <v/>
      </c>
      <c r="AL444" s="163" t="str">
        <f t="shared" si="321"/>
        <v>бла</v>
      </c>
      <c r="AM444" s="163" t="str">
        <f t="shared" si="322"/>
        <v/>
      </c>
      <c r="AN444" s="163" t="str">
        <f t="shared" si="292"/>
        <v/>
      </c>
      <c r="AO444" s="163" t="str">
        <f t="shared" si="293"/>
        <v/>
      </c>
      <c r="AP444" s="163" t="str">
        <f t="shared" si="294"/>
        <v/>
      </c>
      <c r="AQ444" s="163" t="str">
        <f t="shared" si="295"/>
        <v/>
      </c>
      <c r="AR444" s="163" t="str">
        <f t="shared" si="296"/>
        <v/>
      </c>
      <c r="AS444" s="163" t="str">
        <f t="shared" si="302"/>
        <v/>
      </c>
      <c r="AT444" s="163" t="str">
        <f t="shared" si="303"/>
        <v/>
      </c>
      <c r="AU444" s="163" t="str">
        <f t="shared" si="323"/>
        <v>бла</v>
      </c>
      <c r="AV444" s="163" t="str">
        <f t="shared" si="306"/>
        <v>бла90404301416общосн</v>
      </c>
      <c r="AW444" s="162">
        <f t="shared" si="328"/>
        <v>143000</v>
      </c>
      <c r="AX444" s="162">
        <f t="shared" si="329"/>
        <v>0</v>
      </c>
      <c r="AY444" s="162">
        <f t="shared" si="330"/>
        <v>0</v>
      </c>
      <c r="AZ444" s="162">
        <f t="shared" si="331"/>
        <v>0</v>
      </c>
      <c r="BA444" s="164">
        <f t="shared" si="297"/>
        <v>1</v>
      </c>
      <c r="BB444" s="164">
        <f t="shared" si="298"/>
        <v>1</v>
      </c>
      <c r="BC444" s="164">
        <f t="shared" si="299"/>
        <v>1</v>
      </c>
      <c r="BD444" s="162">
        <f t="shared" si="324"/>
        <v>0</v>
      </c>
      <c r="BE444" s="162">
        <f t="shared" si="325"/>
        <v>0</v>
      </c>
      <c r="BF444" s="179">
        <f t="shared" si="326"/>
        <v>0</v>
      </c>
      <c r="BG444" s="180">
        <f t="shared" si="327"/>
        <v>0</v>
      </c>
      <c r="BH444" s="254"/>
      <c r="BI444" s="254"/>
      <c r="BJ444" s="197"/>
      <c r="BK444" s="197"/>
      <c r="BL444" s="202" t="str">
        <f t="shared" si="304"/>
        <v>05</v>
      </c>
      <c r="BM444" s="157"/>
      <c r="BN444" s="157"/>
      <c r="BO444" s="157"/>
      <c r="BP444" s="157"/>
      <c r="BQ444" s="157"/>
      <c r="BR444" s="157"/>
      <c r="BS444" s="157"/>
      <c r="BT444" s="157"/>
      <c r="BU444" s="157"/>
      <c r="BV444" s="157"/>
      <c r="BW444" s="157"/>
      <c r="BX444" s="157"/>
      <c r="BY444" s="157"/>
      <c r="BZ444" s="157"/>
      <c r="CA444" s="157"/>
      <c r="CB444" s="157"/>
      <c r="CC444" s="157"/>
      <c r="CD444" s="157"/>
      <c r="CE444" s="157"/>
      <c r="CF444" s="157"/>
      <c r="CG444" s="157"/>
      <c r="CH444" s="157"/>
      <c r="CI444" s="157"/>
      <c r="CJ444" s="157"/>
      <c r="CK444" s="157"/>
      <c r="CL444" s="157"/>
      <c r="CM444" s="157"/>
      <c r="CN444" s="157"/>
      <c r="CO444" s="157"/>
      <c r="CP444" s="157"/>
      <c r="CQ444" s="157"/>
      <c r="CR444" s="157"/>
      <c r="CS444" s="157"/>
      <c r="CT444" s="157"/>
      <c r="CU444" s="157"/>
      <c r="CV444" s="157"/>
      <c r="CW444" s="157"/>
      <c r="CX444" s="157"/>
      <c r="CY444" s="157"/>
      <c r="CZ444" s="157"/>
      <c r="DA444" s="157"/>
      <c r="DB444" s="157"/>
      <c r="DC444" s="157"/>
    </row>
    <row r="445" spans="1:107" s="264" customFormat="1" ht="12" hidden="1" customHeight="1">
      <c r="A445" s="365" t="s">
        <v>601</v>
      </c>
      <c r="B445" s="366" t="s">
        <v>398</v>
      </c>
      <c r="C445" s="365" t="s">
        <v>1196</v>
      </c>
      <c r="D445" s="366" t="s">
        <v>388</v>
      </c>
      <c r="E445" s="366" t="s">
        <v>727</v>
      </c>
      <c r="F445" s="366" t="s">
        <v>1346</v>
      </c>
      <c r="G445" s="366" t="s">
        <v>1344</v>
      </c>
      <c r="H445" s="366" t="s">
        <v>1094</v>
      </c>
      <c r="I445" s="366" t="s">
        <v>456</v>
      </c>
      <c r="J445" s="384">
        <v>3681344.46</v>
      </c>
      <c r="K445" s="384">
        <v>2100909.54</v>
      </c>
      <c r="L445" s="162" t="str">
        <f t="shared" si="305"/>
        <v>904043014160503271008Э02024700001</v>
      </c>
      <c r="M445" s="163">
        <f t="array" ref="M445">IF(COUNT(SEARCH(Удалить_Роспись_КВСР,$B445)*SEARCH(Удалить_Роспись_ПБС,$C445)*SEARCH(Удалить_Роспись_КФСР, $D445)*SEARCH(Удалить_Роспись_КЦСР,$E445)*SEARCH(Удалить_Роспись_КВР,$F445)*SEARCH(Удалить_Роспись_ЭК,$H445)*SEARCH(Удалить_Роспись_КР,$I445))&gt;0,0,1)</f>
        <v>1</v>
      </c>
      <c r="N445" s="163">
        <f>IF(COUNT(SEARCH(Удалить_Индекс_КВСР,$B445)*SEARCH(Удалить_Индекс_ПБС,$C445)*SEARCH(Удалить_Индекс_КФСР,$D445)*SEARCH(Удалить_Индекс_КЦСР,$E445)*SEARCH(Удалить_Индекс_КВР,$F445)*SEARCH(Удалить_Индекс_ЭК,$H445)*SEARCH(Удалить_Индекс_КР,$I445))&gt;0,0,1)</f>
        <v>1</v>
      </c>
      <c r="O445" s="163" t="str">
        <f t="shared" si="307"/>
        <v/>
      </c>
      <c r="P445" s="263" t="str">
        <f t="shared" si="308"/>
        <v/>
      </c>
      <c r="Q445" s="263" t="str">
        <f t="shared" si="309"/>
        <v/>
      </c>
      <c r="R445" s="263" t="str">
        <f t="shared" si="310"/>
        <v/>
      </c>
      <c r="S445" s="263" t="str">
        <f t="shared" si="311"/>
        <v/>
      </c>
      <c r="T445" s="263" t="str">
        <f t="shared" si="312"/>
        <v/>
      </c>
      <c r="U445" s="263" t="str">
        <f t="shared" si="288"/>
        <v/>
      </c>
      <c r="V445" s="263" t="str">
        <f t="shared" si="313"/>
        <v/>
      </c>
      <c r="W445" s="263" t="str">
        <f t="shared" si="289"/>
        <v/>
      </c>
      <c r="X445" s="263" t="str">
        <f t="shared" si="314"/>
        <v/>
      </c>
      <c r="Y445" s="263" t="str">
        <f t="shared" si="315"/>
        <v/>
      </c>
      <c r="Z445" s="263" t="str">
        <f t="shared" si="316"/>
        <v/>
      </c>
      <c r="AA445" s="263" t="str">
        <f t="shared" si="317"/>
        <v/>
      </c>
      <c r="AB445" s="263" t="str">
        <f t="shared" si="300"/>
        <v/>
      </c>
      <c r="AC445" s="263" t="str">
        <f t="shared" si="290"/>
        <v/>
      </c>
      <c r="AD445" s="263" t="str">
        <f t="shared" si="301"/>
        <v/>
      </c>
      <c r="AE445" s="263" t="str">
        <f t="shared" si="318"/>
        <v/>
      </c>
      <c r="AF445" s="263" t="str">
        <f t="shared" si="319"/>
        <v/>
      </c>
      <c r="AG445" s="263"/>
      <c r="AH445" s="157"/>
      <c r="AI445" s="157"/>
      <c r="AJ445" s="163" t="str">
        <f t="shared" si="320"/>
        <v>осв</v>
      </c>
      <c r="AK445" s="163" t="str">
        <f t="shared" si="291"/>
        <v/>
      </c>
      <c r="AL445" s="163" t="str">
        <f t="shared" si="321"/>
        <v>бла</v>
      </c>
      <c r="AM445" s="163" t="str">
        <f t="shared" si="322"/>
        <v/>
      </c>
      <c r="AN445" s="163" t="str">
        <f t="shared" si="292"/>
        <v/>
      </c>
      <c r="AO445" s="163" t="str">
        <f t="shared" si="293"/>
        <v/>
      </c>
      <c r="AP445" s="163" t="str">
        <f t="shared" si="294"/>
        <v/>
      </c>
      <c r="AQ445" s="163" t="str">
        <f t="shared" si="295"/>
        <v/>
      </c>
      <c r="AR445" s="163" t="str">
        <f t="shared" si="296"/>
        <v/>
      </c>
      <c r="AS445" s="163" t="str">
        <f t="shared" si="302"/>
        <v/>
      </c>
      <c r="AT445" s="163" t="str">
        <f t="shared" si="303"/>
        <v/>
      </c>
      <c r="AU445" s="163" t="str">
        <f t="shared" si="323"/>
        <v>осв</v>
      </c>
      <c r="AV445" s="163" t="str">
        <f t="shared" si="306"/>
        <v>осв90404301416общком</v>
      </c>
      <c r="AW445" s="162">
        <f t="shared" si="328"/>
        <v>3681344.46</v>
      </c>
      <c r="AX445" s="162">
        <f t="shared" si="329"/>
        <v>2100909.54</v>
      </c>
      <c r="AY445" s="162">
        <f t="shared" si="330"/>
        <v>3681344.46</v>
      </c>
      <c r="AZ445" s="162">
        <f t="shared" si="331"/>
        <v>2100909.54</v>
      </c>
      <c r="BA445" s="164">
        <f t="shared" si="297"/>
        <v>1.04</v>
      </c>
      <c r="BB445" s="164">
        <f t="shared" si="298"/>
        <v>1</v>
      </c>
      <c r="BC445" s="164">
        <f t="shared" si="299"/>
        <v>1</v>
      </c>
      <c r="BD445" s="162">
        <f t="shared" si="324"/>
        <v>3828598.2384000001</v>
      </c>
      <c r="BE445" s="162">
        <f t="shared" si="325"/>
        <v>2184945.9216</v>
      </c>
      <c r="BF445" s="179">
        <f t="shared" si="326"/>
        <v>3828598.2384000001</v>
      </c>
      <c r="BG445" s="180">
        <f t="shared" si="327"/>
        <v>3828598.2384000001</v>
      </c>
      <c r="BH445" s="254"/>
      <c r="BI445" s="254"/>
      <c r="BJ445" s="197"/>
      <c r="BK445" s="197"/>
      <c r="BL445" s="202" t="str">
        <f t="shared" si="304"/>
        <v>05</v>
      </c>
      <c r="BM445" s="157"/>
      <c r="BN445" s="157"/>
      <c r="BO445" s="157"/>
      <c r="BP445" s="157"/>
      <c r="BQ445" s="157"/>
      <c r="BR445" s="157"/>
      <c r="BS445" s="157"/>
      <c r="BT445" s="157"/>
      <c r="BU445" s="157"/>
      <c r="BV445" s="157"/>
      <c r="BW445" s="157"/>
      <c r="BX445" s="157"/>
      <c r="BY445" s="157"/>
      <c r="BZ445" s="157"/>
      <c r="CA445" s="157"/>
      <c r="CB445" s="157"/>
      <c r="CC445" s="157"/>
      <c r="CD445" s="157"/>
      <c r="CE445" s="157"/>
      <c r="CF445" s="157"/>
      <c r="CG445" s="157"/>
      <c r="CH445" s="157"/>
      <c r="CI445" s="157"/>
      <c r="CJ445" s="157"/>
      <c r="CK445" s="157"/>
      <c r="CL445" s="157"/>
      <c r="CM445" s="157"/>
      <c r="CN445" s="157"/>
      <c r="CO445" s="157"/>
      <c r="CP445" s="157"/>
      <c r="CQ445" s="157"/>
      <c r="CR445" s="157"/>
      <c r="CS445" s="157"/>
      <c r="CT445" s="157"/>
      <c r="CU445" s="157"/>
      <c r="CV445" s="157"/>
      <c r="CW445" s="157"/>
      <c r="CX445" s="157"/>
      <c r="CY445" s="157"/>
      <c r="CZ445" s="157"/>
      <c r="DA445" s="157"/>
      <c r="DB445" s="157"/>
      <c r="DC445" s="157"/>
    </row>
    <row r="446" spans="1:107" s="264" customFormat="1" ht="12" hidden="1" customHeight="1">
      <c r="A446" s="365" t="s">
        <v>601</v>
      </c>
      <c r="B446" s="366" t="s">
        <v>398</v>
      </c>
      <c r="C446" s="365" t="s">
        <v>1196</v>
      </c>
      <c r="D446" s="366" t="s">
        <v>390</v>
      </c>
      <c r="E446" s="366" t="s">
        <v>728</v>
      </c>
      <c r="F446" s="366" t="s">
        <v>554</v>
      </c>
      <c r="G446" s="366" t="s">
        <v>1344</v>
      </c>
      <c r="H446" s="366" t="s">
        <v>1086</v>
      </c>
      <c r="I446" s="366" t="s">
        <v>456</v>
      </c>
      <c r="J446" s="384">
        <v>271792.87</v>
      </c>
      <c r="K446" s="384">
        <v>271792.87</v>
      </c>
      <c r="L446" s="162" t="str">
        <f t="shared" si="305"/>
        <v>904043014160707272008000011100001</v>
      </c>
      <c r="M446" s="163">
        <f t="array" ref="M446">IF(COUNT(SEARCH(Удалить_Роспись_КВСР,$B446)*SEARCH(Удалить_Роспись_ПБС,$C446)*SEARCH(Удалить_Роспись_КФСР, $D446)*SEARCH(Удалить_Роспись_КЦСР,$E446)*SEARCH(Удалить_Роспись_КВР,$F446)*SEARCH(Удалить_Роспись_ЭК,$H446)*SEARCH(Удалить_Роспись_КР,$I446))&gt;0,0,1)</f>
        <v>1</v>
      </c>
      <c r="N446" s="163">
        <f t="array" ref="N446">IF(COUNT(SEARCH(Удалить_Индекс_КВСР,$B446)*SEARCH(Удалить_Индекс_ПБС,$C446)*SEARCH(Удалить_Индекс_КФСР,$D446)*SEARCH(Удалить_Индекс_КЦСР,$E446)*SEARCH(Удалить_Индекс_КВР,$F446)*SEARCH(Удалить_Индекс_ЭК,$H446)*SEARCH(Удалить_Индекс_КР,$I446))&gt;0,0,1)</f>
        <v>0</v>
      </c>
      <c r="O446" s="163" t="str">
        <f t="shared" si="307"/>
        <v/>
      </c>
      <c r="P446" s="263" t="str">
        <f t="shared" si="308"/>
        <v/>
      </c>
      <c r="Q446" s="263" t="str">
        <f t="shared" si="309"/>
        <v/>
      </c>
      <c r="R446" s="263" t="str">
        <f t="shared" si="310"/>
        <v/>
      </c>
      <c r="S446" s="263" t="str">
        <f t="shared" si="311"/>
        <v/>
      </c>
      <c r="T446" s="263" t="str">
        <f t="shared" si="312"/>
        <v/>
      </c>
      <c r="U446" s="263" t="str">
        <f t="shared" si="288"/>
        <v/>
      </c>
      <c r="V446" s="263" t="str">
        <f t="shared" si="313"/>
        <v/>
      </c>
      <c r="W446" s="263" t="str">
        <f t="shared" si="289"/>
        <v/>
      </c>
      <c r="X446" s="263" t="str">
        <f t="shared" si="314"/>
        <v/>
      </c>
      <c r="Y446" s="263" t="str">
        <f t="shared" si="315"/>
        <v/>
      </c>
      <c r="Z446" s="263" t="str">
        <f t="shared" si="316"/>
        <v/>
      </c>
      <c r="AA446" s="263" t="str">
        <f t="shared" si="317"/>
        <v/>
      </c>
      <c r="AB446" s="263" t="str">
        <f t="shared" si="300"/>
        <v/>
      </c>
      <c r="AC446" s="263" t="str">
        <f t="shared" si="290"/>
        <v/>
      </c>
      <c r="AD446" s="263" t="str">
        <f t="shared" si="301"/>
        <v/>
      </c>
      <c r="AE446" s="263" t="str">
        <f t="shared" si="318"/>
        <v/>
      </c>
      <c r="AF446" s="263" t="str">
        <f t="shared" si="319"/>
        <v/>
      </c>
      <c r="AG446" s="263"/>
      <c r="AH446" s="157"/>
      <c r="AI446" s="157"/>
      <c r="AJ446" s="163" t="str">
        <f t="shared" si="320"/>
        <v/>
      </c>
      <c r="AK446" s="163" t="str">
        <f t="shared" si="291"/>
        <v/>
      </c>
      <c r="AL446" s="163" t="str">
        <f t="shared" si="321"/>
        <v/>
      </c>
      <c r="AM446" s="163" t="str">
        <f t="shared" si="322"/>
        <v/>
      </c>
      <c r="AN446" s="163" t="str">
        <f t="shared" si="292"/>
        <v/>
      </c>
      <c r="AO446" s="163" t="str">
        <f t="shared" si="293"/>
        <v/>
      </c>
      <c r="AP446" s="163" t="str">
        <f t="shared" si="294"/>
        <v/>
      </c>
      <c r="AQ446" s="163" t="str">
        <f t="shared" si="295"/>
        <v/>
      </c>
      <c r="AR446" s="163" t="str">
        <f t="shared" si="296"/>
        <v/>
      </c>
      <c r="AS446" s="163" t="str">
        <f t="shared" si="302"/>
        <v/>
      </c>
      <c r="AT446" s="163" t="str">
        <f t="shared" si="303"/>
        <v/>
      </c>
      <c r="AU446" s="163" t="str">
        <f t="shared" si="323"/>
        <v>рбс</v>
      </c>
      <c r="AV446" s="163" t="str">
        <f t="shared" si="306"/>
        <v>рбс90404301416общопл</v>
      </c>
      <c r="AW446" s="162">
        <f t="shared" si="328"/>
        <v>271792.87</v>
      </c>
      <c r="AX446" s="162">
        <f t="shared" si="329"/>
        <v>271792.87</v>
      </c>
      <c r="AY446" s="162">
        <f t="shared" si="330"/>
        <v>0</v>
      </c>
      <c r="AZ446" s="162">
        <f t="shared" si="331"/>
        <v>0</v>
      </c>
      <c r="BA446" s="164">
        <f t="shared" si="297"/>
        <v>1</v>
      </c>
      <c r="BB446" s="164">
        <f t="shared" si="298"/>
        <v>1</v>
      </c>
      <c r="BC446" s="164">
        <f t="shared" si="299"/>
        <v>1</v>
      </c>
      <c r="BD446" s="162">
        <f t="shared" si="324"/>
        <v>0</v>
      </c>
      <c r="BE446" s="162">
        <f t="shared" si="325"/>
        <v>0</v>
      </c>
      <c r="BF446" s="179">
        <f t="shared" si="326"/>
        <v>0</v>
      </c>
      <c r="BG446" s="180">
        <f t="shared" si="327"/>
        <v>0</v>
      </c>
      <c r="BH446" s="254"/>
      <c r="BI446" s="254"/>
      <c r="BJ446" s="197"/>
      <c r="BK446" s="197"/>
      <c r="BL446" s="202" t="str">
        <f t="shared" si="304"/>
        <v>07</v>
      </c>
      <c r="BM446" s="157"/>
      <c r="BN446" s="157"/>
      <c r="BO446" s="157"/>
      <c r="BP446" s="157"/>
      <c r="BQ446" s="157"/>
      <c r="BR446" s="157"/>
      <c r="BS446" s="157"/>
      <c r="BT446" s="157"/>
      <c r="BU446" s="157"/>
      <c r="BV446" s="157"/>
      <c r="BW446" s="157"/>
      <c r="BX446" s="157"/>
      <c r="BY446" s="157"/>
      <c r="BZ446" s="157"/>
      <c r="CA446" s="157"/>
      <c r="CB446" s="157"/>
      <c r="CC446" s="157"/>
      <c r="CD446" s="157"/>
      <c r="CE446" s="157"/>
      <c r="CF446" s="157"/>
      <c r="CG446" s="157"/>
      <c r="CH446" s="157"/>
      <c r="CI446" s="157"/>
      <c r="CJ446" s="157"/>
      <c r="CK446" s="157"/>
      <c r="CL446" s="157"/>
      <c r="CM446" s="157"/>
      <c r="CN446" s="157"/>
      <c r="CO446" s="157"/>
      <c r="CP446" s="157"/>
      <c r="CQ446" s="157"/>
      <c r="CR446" s="157"/>
      <c r="CS446" s="157"/>
      <c r="CT446" s="157"/>
      <c r="CU446" s="157"/>
      <c r="CV446" s="157"/>
      <c r="CW446" s="157"/>
      <c r="CX446" s="157"/>
      <c r="CY446" s="157"/>
      <c r="CZ446" s="157"/>
      <c r="DA446" s="157"/>
      <c r="DB446" s="157"/>
      <c r="DC446" s="157"/>
    </row>
    <row r="447" spans="1:107" s="264" customFormat="1" ht="12" hidden="1" customHeight="1">
      <c r="A447" s="365" t="s">
        <v>601</v>
      </c>
      <c r="B447" s="366" t="s">
        <v>398</v>
      </c>
      <c r="C447" s="365" t="s">
        <v>1196</v>
      </c>
      <c r="D447" s="366" t="s">
        <v>390</v>
      </c>
      <c r="E447" s="366" t="s">
        <v>728</v>
      </c>
      <c r="F447" s="366" t="s">
        <v>664</v>
      </c>
      <c r="G447" s="366" t="s">
        <v>1344</v>
      </c>
      <c r="H447" s="366" t="s">
        <v>1088</v>
      </c>
      <c r="I447" s="366" t="s">
        <v>456</v>
      </c>
      <c r="J447" s="384">
        <v>82081.460000000006</v>
      </c>
      <c r="K447" s="384">
        <v>82081.460000000006</v>
      </c>
      <c r="L447" s="162" t="str">
        <f t="shared" si="305"/>
        <v>904043014160707272008000011900001</v>
      </c>
      <c r="M447" s="163">
        <f t="array" ref="M447">IF(COUNT(SEARCH(Удалить_Роспись_КВСР,$B447)*SEARCH(Удалить_Роспись_ПБС,$C447)*SEARCH(Удалить_Роспись_КФСР, $D447)*SEARCH(Удалить_Роспись_КЦСР,$E447)*SEARCH(Удалить_Роспись_КВР,$F447)*SEARCH(Удалить_Роспись_ЭК,$H447)*SEARCH(Удалить_Роспись_КР,$I447))&gt;0,0,1)</f>
        <v>1</v>
      </c>
      <c r="N447" s="163">
        <f t="array" ref="N447">IF(COUNT(SEARCH(Удалить_Индекс_КВСР,$B447)*SEARCH(Удалить_Индекс_ПБС,$C447)*SEARCH(Удалить_Индекс_КФСР,$D447)*SEARCH(Удалить_Индекс_КЦСР,$E447)*SEARCH(Удалить_Индекс_КВР,$F447)*SEARCH(Удалить_Индекс_ЭК,$H447)*SEARCH(Удалить_Индекс_КР,$I447))&gt;0,0,1)</f>
        <v>0</v>
      </c>
      <c r="O447" s="163" t="str">
        <f t="shared" si="307"/>
        <v/>
      </c>
      <c r="P447" s="263" t="str">
        <f t="shared" si="308"/>
        <v/>
      </c>
      <c r="Q447" s="263" t="str">
        <f t="shared" si="309"/>
        <v/>
      </c>
      <c r="R447" s="263" t="str">
        <f t="shared" si="310"/>
        <v/>
      </c>
      <c r="S447" s="263" t="str">
        <f t="shared" si="311"/>
        <v/>
      </c>
      <c r="T447" s="263" t="str">
        <f t="shared" si="312"/>
        <v/>
      </c>
      <c r="U447" s="263" t="str">
        <f t="shared" si="288"/>
        <v/>
      </c>
      <c r="V447" s="263" t="str">
        <f t="shared" si="313"/>
        <v/>
      </c>
      <c r="W447" s="263" t="str">
        <f t="shared" si="289"/>
        <v/>
      </c>
      <c r="X447" s="263" t="str">
        <f t="shared" si="314"/>
        <v/>
      </c>
      <c r="Y447" s="263" t="str">
        <f t="shared" si="315"/>
        <v/>
      </c>
      <c r="Z447" s="263" t="str">
        <f t="shared" si="316"/>
        <v/>
      </c>
      <c r="AA447" s="263" t="str">
        <f t="shared" si="317"/>
        <v/>
      </c>
      <c r="AB447" s="263" t="str">
        <f t="shared" si="300"/>
        <v/>
      </c>
      <c r="AC447" s="263" t="str">
        <f t="shared" si="290"/>
        <v/>
      </c>
      <c r="AD447" s="263" t="str">
        <f t="shared" si="301"/>
        <v/>
      </c>
      <c r="AE447" s="263" t="str">
        <f t="shared" si="318"/>
        <v/>
      </c>
      <c r="AF447" s="263" t="str">
        <f t="shared" si="319"/>
        <v/>
      </c>
      <c r="AG447" s="263"/>
      <c r="AH447" s="157"/>
      <c r="AI447" s="157"/>
      <c r="AJ447" s="163" t="str">
        <f t="shared" si="320"/>
        <v/>
      </c>
      <c r="AK447" s="163" t="str">
        <f t="shared" si="291"/>
        <v/>
      </c>
      <c r="AL447" s="163" t="str">
        <f t="shared" si="321"/>
        <v/>
      </c>
      <c r="AM447" s="163" t="str">
        <f t="shared" si="322"/>
        <v/>
      </c>
      <c r="AN447" s="163" t="str">
        <f t="shared" si="292"/>
        <v/>
      </c>
      <c r="AO447" s="163" t="str">
        <f t="shared" si="293"/>
        <v/>
      </c>
      <c r="AP447" s="163" t="str">
        <f t="shared" si="294"/>
        <v/>
      </c>
      <c r="AQ447" s="163" t="str">
        <f t="shared" si="295"/>
        <v/>
      </c>
      <c r="AR447" s="163" t="str">
        <f t="shared" si="296"/>
        <v/>
      </c>
      <c r="AS447" s="163" t="str">
        <f t="shared" si="302"/>
        <v/>
      </c>
      <c r="AT447" s="163" t="str">
        <f t="shared" si="303"/>
        <v/>
      </c>
      <c r="AU447" s="163" t="str">
        <f t="shared" si="323"/>
        <v>рбс</v>
      </c>
      <c r="AV447" s="163" t="str">
        <f t="shared" si="306"/>
        <v>рбс90404301416общопл</v>
      </c>
      <c r="AW447" s="162">
        <f t="shared" si="328"/>
        <v>82081.460000000006</v>
      </c>
      <c r="AX447" s="162">
        <f t="shared" si="329"/>
        <v>82081.460000000006</v>
      </c>
      <c r="AY447" s="162">
        <f t="shared" si="330"/>
        <v>0</v>
      </c>
      <c r="AZ447" s="162">
        <f t="shared" si="331"/>
        <v>0</v>
      </c>
      <c r="BA447" s="164">
        <f t="shared" si="297"/>
        <v>1</v>
      </c>
      <c r="BB447" s="164">
        <f t="shared" si="298"/>
        <v>1</v>
      </c>
      <c r="BC447" s="164">
        <f t="shared" si="299"/>
        <v>1</v>
      </c>
      <c r="BD447" s="162">
        <f t="shared" si="324"/>
        <v>0</v>
      </c>
      <c r="BE447" s="162">
        <f t="shared" si="325"/>
        <v>0</v>
      </c>
      <c r="BF447" s="179">
        <f t="shared" si="326"/>
        <v>0</v>
      </c>
      <c r="BG447" s="180">
        <f t="shared" si="327"/>
        <v>0</v>
      </c>
      <c r="BH447" s="254"/>
      <c r="BI447" s="254"/>
      <c r="BJ447" s="197"/>
      <c r="BK447" s="197"/>
      <c r="BL447" s="202" t="str">
        <f t="shared" si="304"/>
        <v>07</v>
      </c>
      <c r="BM447" s="157"/>
      <c r="BN447" s="157"/>
      <c r="BO447" s="157"/>
      <c r="BP447" s="157"/>
      <c r="BQ447" s="157"/>
      <c r="BR447" s="157"/>
      <c r="BS447" s="157"/>
      <c r="BT447" s="157"/>
      <c r="BU447" s="157"/>
      <c r="BV447" s="157"/>
      <c r="BW447" s="157"/>
      <c r="BX447" s="157"/>
      <c r="BY447" s="157"/>
      <c r="BZ447" s="157"/>
      <c r="CA447" s="157"/>
      <c r="CB447" s="157"/>
      <c r="CC447" s="157"/>
      <c r="CD447" s="157"/>
      <c r="CE447" s="157"/>
      <c r="CF447" s="157"/>
      <c r="CG447" s="157"/>
      <c r="CH447" s="157"/>
      <c r="CI447" s="157"/>
      <c r="CJ447" s="157"/>
      <c r="CK447" s="157"/>
      <c r="CL447" s="157"/>
      <c r="CM447" s="157"/>
      <c r="CN447" s="157"/>
      <c r="CO447" s="157"/>
      <c r="CP447" s="157"/>
      <c r="CQ447" s="157"/>
      <c r="CR447" s="157"/>
      <c r="CS447" s="157"/>
      <c r="CT447" s="157"/>
      <c r="CU447" s="157"/>
      <c r="CV447" s="157"/>
      <c r="CW447" s="157"/>
      <c r="CX447" s="157"/>
      <c r="CY447" s="157"/>
      <c r="CZ447" s="157"/>
      <c r="DA447" s="157"/>
      <c r="DB447" s="157"/>
      <c r="DC447" s="157"/>
    </row>
    <row r="448" spans="1:107" s="264" customFormat="1" ht="12" hidden="1" customHeight="1">
      <c r="A448" s="365" t="s">
        <v>601</v>
      </c>
      <c r="B448" s="366" t="s">
        <v>398</v>
      </c>
      <c r="C448" s="365" t="s">
        <v>1196</v>
      </c>
      <c r="D448" s="366" t="s">
        <v>390</v>
      </c>
      <c r="E448" s="366" t="s">
        <v>728</v>
      </c>
      <c r="F448" s="366" t="s">
        <v>533</v>
      </c>
      <c r="G448" s="366" t="s">
        <v>1344</v>
      </c>
      <c r="H448" s="366" t="s">
        <v>1167</v>
      </c>
      <c r="I448" s="366" t="s">
        <v>456</v>
      </c>
      <c r="J448" s="384">
        <v>20310</v>
      </c>
      <c r="K448" s="384">
        <v>20310</v>
      </c>
      <c r="L448" s="162" t="str">
        <f t="shared" si="305"/>
        <v>904043014160707272008000024400001</v>
      </c>
      <c r="M448" s="163">
        <f t="array" ref="M448">IF(COUNT(SEARCH(Удалить_Роспись_КВСР,$B448)*SEARCH(Удалить_Роспись_ПБС,$C448)*SEARCH(Удалить_Роспись_КФСР, $D448)*SEARCH(Удалить_Роспись_КЦСР,$E448)*SEARCH(Удалить_Роспись_КВР,$F448)*SEARCH(Удалить_Роспись_ЭК,$H448)*SEARCH(Удалить_Роспись_КР,$I448))&gt;0,0,1)</f>
        <v>1</v>
      </c>
      <c r="N448" s="163">
        <f t="array" ref="N448">IF(COUNT(SEARCH(Удалить_Индекс_КВСР,$B448)*SEARCH(Удалить_Индекс_ПБС,$C448)*SEARCH(Удалить_Индекс_КФСР,$D448)*SEARCH(Удалить_Индекс_КЦСР,$E448)*SEARCH(Удалить_Индекс_КВР,$F448)*SEARCH(Удалить_Индекс_ЭК,$H448)*SEARCH(Удалить_Индекс_КР,$I448))&gt;0,0,1)</f>
        <v>0</v>
      </c>
      <c r="O448" s="163" t="str">
        <f t="shared" si="307"/>
        <v/>
      </c>
      <c r="P448" s="263" t="str">
        <f t="shared" si="308"/>
        <v/>
      </c>
      <c r="Q448" s="263" t="str">
        <f t="shared" si="309"/>
        <v/>
      </c>
      <c r="R448" s="263" t="str">
        <f t="shared" si="310"/>
        <v/>
      </c>
      <c r="S448" s="263" t="str">
        <f t="shared" si="311"/>
        <v/>
      </c>
      <c r="T448" s="263" t="str">
        <f t="shared" si="312"/>
        <v/>
      </c>
      <c r="U448" s="263" t="str">
        <f t="shared" si="288"/>
        <v/>
      </c>
      <c r="V448" s="263" t="str">
        <f t="shared" si="313"/>
        <v/>
      </c>
      <c r="W448" s="263" t="str">
        <f t="shared" si="289"/>
        <v/>
      </c>
      <c r="X448" s="263" t="str">
        <f t="shared" si="314"/>
        <v/>
      </c>
      <c r="Y448" s="263" t="str">
        <f t="shared" si="315"/>
        <v/>
      </c>
      <c r="Z448" s="263" t="str">
        <f t="shared" si="316"/>
        <v/>
      </c>
      <c r="AA448" s="263" t="str">
        <f t="shared" si="317"/>
        <v/>
      </c>
      <c r="AB448" s="263" t="str">
        <f t="shared" si="300"/>
        <v/>
      </c>
      <c r="AC448" s="263" t="str">
        <f t="shared" si="290"/>
        <v/>
      </c>
      <c r="AD448" s="263" t="str">
        <f t="shared" si="301"/>
        <v/>
      </c>
      <c r="AE448" s="263" t="str">
        <f t="shared" si="318"/>
        <v/>
      </c>
      <c r="AF448" s="263" t="str">
        <f t="shared" si="319"/>
        <v/>
      </c>
      <c r="AG448" s="263"/>
      <c r="AH448" s="157"/>
      <c r="AI448" s="157"/>
      <c r="AJ448" s="163" t="str">
        <f t="shared" si="320"/>
        <v/>
      </c>
      <c r="AK448" s="163" t="str">
        <f t="shared" si="291"/>
        <v/>
      </c>
      <c r="AL448" s="163" t="str">
        <f t="shared" si="321"/>
        <v/>
      </c>
      <c r="AM448" s="163" t="str">
        <f t="shared" si="322"/>
        <v/>
      </c>
      <c r="AN448" s="163" t="str">
        <f t="shared" si="292"/>
        <v/>
      </c>
      <c r="AO448" s="163" t="str">
        <f t="shared" si="293"/>
        <v/>
      </c>
      <c r="AP448" s="163" t="str">
        <f t="shared" si="294"/>
        <v/>
      </c>
      <c r="AQ448" s="163" t="str">
        <f t="shared" si="295"/>
        <v/>
      </c>
      <c r="AR448" s="163" t="str">
        <f t="shared" si="296"/>
        <v/>
      </c>
      <c r="AS448" s="163" t="str">
        <f t="shared" si="302"/>
        <v/>
      </c>
      <c r="AT448" s="163" t="str">
        <f t="shared" si="303"/>
        <v/>
      </c>
      <c r="AU448" s="163" t="str">
        <f t="shared" si="323"/>
        <v>рбс</v>
      </c>
      <c r="AV448" s="163" t="str">
        <f t="shared" si="306"/>
        <v>рбс90404301416общпро</v>
      </c>
      <c r="AW448" s="162">
        <f t="shared" si="328"/>
        <v>20310</v>
      </c>
      <c r="AX448" s="162">
        <f t="shared" si="329"/>
        <v>20310</v>
      </c>
      <c r="AY448" s="162">
        <f t="shared" si="330"/>
        <v>0</v>
      </c>
      <c r="AZ448" s="162">
        <f t="shared" si="331"/>
        <v>0</v>
      </c>
      <c r="BA448" s="164">
        <f t="shared" si="297"/>
        <v>1</v>
      </c>
      <c r="BB448" s="164">
        <f t="shared" si="298"/>
        <v>1</v>
      </c>
      <c r="BC448" s="164">
        <f t="shared" si="299"/>
        <v>1</v>
      </c>
      <c r="BD448" s="162">
        <f t="shared" si="324"/>
        <v>0</v>
      </c>
      <c r="BE448" s="162">
        <f t="shared" si="325"/>
        <v>0</v>
      </c>
      <c r="BF448" s="179">
        <f t="shared" si="326"/>
        <v>0</v>
      </c>
      <c r="BG448" s="180">
        <f t="shared" si="327"/>
        <v>0</v>
      </c>
      <c r="BH448" s="254"/>
      <c r="BI448" s="254"/>
      <c r="BJ448" s="197"/>
      <c r="BK448" s="197"/>
      <c r="BL448" s="202" t="str">
        <f t="shared" si="304"/>
        <v>07</v>
      </c>
      <c r="BM448" s="157"/>
      <c r="BN448" s="157"/>
      <c r="BO448" s="157"/>
      <c r="BP448" s="157"/>
      <c r="BQ448" s="157"/>
      <c r="BR448" s="157"/>
      <c r="BS448" s="157"/>
      <c r="BT448" s="157"/>
      <c r="BU448" s="157"/>
      <c r="BV448" s="157"/>
      <c r="BW448" s="157"/>
      <c r="BX448" s="157"/>
      <c r="BY448" s="157"/>
      <c r="BZ448" s="157"/>
      <c r="CA448" s="157"/>
      <c r="CB448" s="157"/>
      <c r="CC448" s="157"/>
      <c r="CD448" s="157"/>
      <c r="CE448" s="157"/>
      <c r="CF448" s="157"/>
      <c r="CG448" s="157"/>
      <c r="CH448" s="157"/>
      <c r="CI448" s="157"/>
      <c r="CJ448" s="157"/>
      <c r="CK448" s="157"/>
      <c r="CL448" s="157"/>
      <c r="CM448" s="157"/>
      <c r="CN448" s="157"/>
      <c r="CO448" s="157"/>
      <c r="CP448" s="157"/>
      <c r="CQ448" s="157"/>
      <c r="CR448" s="157"/>
      <c r="CS448" s="157"/>
      <c r="CT448" s="157"/>
      <c r="CU448" s="157"/>
      <c r="CV448" s="157"/>
      <c r="CW448" s="157"/>
      <c r="CX448" s="157"/>
      <c r="CY448" s="157"/>
      <c r="CZ448" s="157"/>
      <c r="DA448" s="157"/>
      <c r="DB448" s="157"/>
      <c r="DC448" s="157"/>
    </row>
    <row r="449" spans="1:64" ht="12" hidden="1" customHeight="1">
      <c r="A449" s="365" t="s">
        <v>601</v>
      </c>
      <c r="B449" s="366" t="s">
        <v>398</v>
      </c>
      <c r="C449" s="365" t="s">
        <v>1196</v>
      </c>
      <c r="D449" s="366" t="s">
        <v>390</v>
      </c>
      <c r="E449" s="366" t="s">
        <v>1375</v>
      </c>
      <c r="F449" s="366" t="s">
        <v>554</v>
      </c>
      <c r="G449" s="366" t="s">
        <v>1344</v>
      </c>
      <c r="H449" s="366" t="s">
        <v>1086</v>
      </c>
      <c r="I449" s="366" t="s">
        <v>456</v>
      </c>
      <c r="J449" s="384">
        <v>66682.8</v>
      </c>
      <c r="K449" s="384">
        <v>66682.8</v>
      </c>
      <c r="L449" s="162" t="str">
        <f t="shared" si="305"/>
        <v>90404301416070727200Ч005011100001</v>
      </c>
      <c r="M449" s="163">
        <f t="array" ref="M449">IF(COUNT(SEARCH(Удалить_Роспись_КВСР,$B449)*SEARCH(Удалить_Роспись_ПБС,$C449)*SEARCH(Удалить_Роспись_КФСР, $D449)*SEARCH(Удалить_Роспись_КЦСР,$E449)*SEARCH(Удалить_Роспись_КВР,$F449)*SEARCH(Удалить_Роспись_ЭК,$H449)*SEARCH(Удалить_Роспись_КР,$I449))&gt;0,0,1)</f>
        <v>1</v>
      </c>
      <c r="N449" s="163">
        <f t="array" ref="N449">IF(COUNT(SEARCH(Удалить_Индекс_КВСР,$B449)*SEARCH(Удалить_Индекс_ПБС,$C449)*SEARCH(Удалить_Индекс_КФСР,$D449)*SEARCH(Удалить_Индекс_КЦСР,$E449)*SEARCH(Удалить_Индекс_КВР,$F449)*SEARCH(Удалить_Индекс_ЭК,$H449)*SEARCH(Удалить_Индекс_КР,$I449))&gt;0,0,1)</f>
        <v>0</v>
      </c>
      <c r="O449" s="163" t="str">
        <f t="shared" si="307"/>
        <v/>
      </c>
      <c r="P449" s="263" t="str">
        <f t="shared" si="308"/>
        <v/>
      </c>
      <c r="Q449" s="263" t="str">
        <f t="shared" si="309"/>
        <v/>
      </c>
      <c r="R449" s="263" t="str">
        <f t="shared" si="310"/>
        <v/>
      </c>
      <c r="S449" s="263" t="str">
        <f t="shared" si="311"/>
        <v/>
      </c>
      <c r="T449" s="263" t="str">
        <f t="shared" si="312"/>
        <v/>
      </c>
      <c r="U449" s="263" t="str">
        <f t="shared" si="288"/>
        <v/>
      </c>
      <c r="V449" s="263" t="str">
        <f t="shared" si="313"/>
        <v/>
      </c>
      <c r="W449" s="263" t="str">
        <f t="shared" si="289"/>
        <v/>
      </c>
      <c r="X449" s="263" t="str">
        <f t="shared" si="314"/>
        <v/>
      </c>
      <c r="Y449" s="263" t="str">
        <f t="shared" si="315"/>
        <v/>
      </c>
      <c r="Z449" s="263" t="str">
        <f t="shared" si="316"/>
        <v/>
      </c>
      <c r="AA449" s="263" t="str">
        <f t="shared" si="317"/>
        <v/>
      </c>
      <c r="AB449" s="263" t="str">
        <f t="shared" si="300"/>
        <v/>
      </c>
      <c r="AC449" s="263" t="str">
        <f t="shared" si="290"/>
        <v/>
      </c>
      <c r="AD449" s="263" t="str">
        <f t="shared" si="301"/>
        <v/>
      </c>
      <c r="AE449" s="263" t="str">
        <f t="shared" si="318"/>
        <v/>
      </c>
      <c r="AF449" s="263" t="str">
        <f t="shared" si="319"/>
        <v/>
      </c>
      <c r="AG449" s="263"/>
      <c r="AJ449" s="163" t="str">
        <f t="shared" si="320"/>
        <v/>
      </c>
      <c r="AK449" s="163" t="str">
        <f t="shared" si="291"/>
        <v/>
      </c>
      <c r="AL449" s="163" t="str">
        <f t="shared" si="321"/>
        <v/>
      </c>
      <c r="AM449" s="163" t="str">
        <f t="shared" si="322"/>
        <v/>
      </c>
      <c r="AN449" s="163" t="str">
        <f t="shared" si="292"/>
        <v/>
      </c>
      <c r="AO449" s="163" t="str">
        <f t="shared" si="293"/>
        <v/>
      </c>
      <c r="AP449" s="163" t="str">
        <f t="shared" si="294"/>
        <v/>
      </c>
      <c r="AQ449" s="163" t="str">
        <f t="shared" si="295"/>
        <v/>
      </c>
      <c r="AR449" s="163" t="str">
        <f t="shared" si="296"/>
        <v/>
      </c>
      <c r="AS449" s="163" t="str">
        <f t="shared" si="302"/>
        <v/>
      </c>
      <c r="AT449" s="163" t="str">
        <f t="shared" si="303"/>
        <v/>
      </c>
      <c r="AU449" s="163" t="str">
        <f t="shared" si="323"/>
        <v>рбс</v>
      </c>
      <c r="AV449" s="163" t="str">
        <f t="shared" si="306"/>
        <v>рбс90404301416общопл</v>
      </c>
      <c r="AW449" s="162">
        <f t="shared" si="328"/>
        <v>66682.8</v>
      </c>
      <c r="AX449" s="162">
        <f t="shared" si="329"/>
        <v>66682.8</v>
      </c>
      <c r="AY449" s="162">
        <f t="shared" si="330"/>
        <v>0</v>
      </c>
      <c r="AZ449" s="162">
        <f t="shared" si="331"/>
        <v>0</v>
      </c>
      <c r="BA449" s="164">
        <f t="shared" si="297"/>
        <v>1</v>
      </c>
      <c r="BB449" s="164">
        <f t="shared" si="298"/>
        <v>1</v>
      </c>
      <c r="BC449" s="164">
        <f t="shared" si="299"/>
        <v>1</v>
      </c>
      <c r="BD449" s="162">
        <f t="shared" si="324"/>
        <v>0</v>
      </c>
      <c r="BE449" s="162">
        <f t="shared" si="325"/>
        <v>0</v>
      </c>
      <c r="BF449" s="179">
        <f t="shared" si="326"/>
        <v>0</v>
      </c>
      <c r="BG449" s="180">
        <f t="shared" si="327"/>
        <v>0</v>
      </c>
      <c r="BH449" s="254"/>
      <c r="BI449" s="254"/>
      <c r="BJ449" s="197"/>
      <c r="BK449" s="197"/>
      <c r="BL449" s="202" t="str">
        <f t="shared" si="304"/>
        <v>07</v>
      </c>
    </row>
    <row r="450" spans="1:64" ht="12" hidden="1" customHeight="1">
      <c r="A450" s="365" t="s">
        <v>601</v>
      </c>
      <c r="B450" s="366" t="s">
        <v>398</v>
      </c>
      <c r="C450" s="365" t="s">
        <v>1196</v>
      </c>
      <c r="D450" s="366" t="s">
        <v>390</v>
      </c>
      <c r="E450" s="366" t="s">
        <v>1375</v>
      </c>
      <c r="F450" s="366" t="s">
        <v>664</v>
      </c>
      <c r="G450" s="366" t="s">
        <v>1344</v>
      </c>
      <c r="H450" s="366" t="s">
        <v>1088</v>
      </c>
      <c r="I450" s="366" t="s">
        <v>456</v>
      </c>
      <c r="J450" s="384">
        <v>20138.2</v>
      </c>
      <c r="K450" s="384">
        <v>20138.2</v>
      </c>
      <c r="L450" s="162" t="str">
        <f t="shared" si="305"/>
        <v>90404301416070727200Ч005011900001</v>
      </c>
      <c r="M450" s="163">
        <f t="array" ref="M450">IF(COUNT(SEARCH(Удалить_Роспись_КВСР,$B450)*SEARCH(Удалить_Роспись_ПБС,$C450)*SEARCH(Удалить_Роспись_КФСР, $D450)*SEARCH(Удалить_Роспись_КЦСР,$E450)*SEARCH(Удалить_Роспись_КВР,$F450)*SEARCH(Удалить_Роспись_ЭК,$H450)*SEARCH(Удалить_Роспись_КР,$I450))&gt;0,0,1)</f>
        <v>1</v>
      </c>
      <c r="N450" s="163">
        <f t="array" ref="N450">IF(COUNT(SEARCH(Удалить_Индекс_КВСР,$B450)*SEARCH(Удалить_Индекс_ПБС,$C450)*SEARCH(Удалить_Индекс_КФСР,$D450)*SEARCH(Удалить_Индекс_КЦСР,$E450)*SEARCH(Удалить_Индекс_КВР,$F450)*SEARCH(Удалить_Индекс_ЭК,$H450)*SEARCH(Удалить_Индекс_КР,$I450))&gt;0,0,1)</f>
        <v>0</v>
      </c>
      <c r="O450" s="163" t="str">
        <f t="shared" si="307"/>
        <v/>
      </c>
      <c r="P450" s="263" t="str">
        <f t="shared" si="308"/>
        <v/>
      </c>
      <c r="Q450" s="263" t="str">
        <f t="shared" si="309"/>
        <v/>
      </c>
      <c r="R450" s="263" t="str">
        <f t="shared" si="310"/>
        <v/>
      </c>
      <c r="S450" s="263" t="str">
        <f t="shared" si="311"/>
        <v/>
      </c>
      <c r="T450" s="263" t="str">
        <f t="shared" si="312"/>
        <v/>
      </c>
      <c r="U450" s="263" t="str">
        <f t="shared" si="288"/>
        <v/>
      </c>
      <c r="V450" s="263" t="str">
        <f t="shared" si="313"/>
        <v/>
      </c>
      <c r="W450" s="263" t="str">
        <f t="shared" si="289"/>
        <v/>
      </c>
      <c r="X450" s="263" t="str">
        <f t="shared" si="314"/>
        <v/>
      </c>
      <c r="Y450" s="263" t="str">
        <f t="shared" si="315"/>
        <v/>
      </c>
      <c r="Z450" s="263" t="str">
        <f t="shared" si="316"/>
        <v/>
      </c>
      <c r="AA450" s="263" t="str">
        <f t="shared" si="317"/>
        <v/>
      </c>
      <c r="AB450" s="263" t="str">
        <f t="shared" si="300"/>
        <v/>
      </c>
      <c r="AC450" s="263" t="str">
        <f t="shared" si="290"/>
        <v/>
      </c>
      <c r="AD450" s="263" t="str">
        <f t="shared" si="301"/>
        <v/>
      </c>
      <c r="AE450" s="263" t="str">
        <f t="shared" si="318"/>
        <v/>
      </c>
      <c r="AF450" s="263" t="str">
        <f t="shared" si="319"/>
        <v/>
      </c>
      <c r="AG450" s="263"/>
      <c r="AJ450" s="163" t="str">
        <f t="shared" si="320"/>
        <v/>
      </c>
      <c r="AK450" s="163" t="str">
        <f t="shared" si="291"/>
        <v/>
      </c>
      <c r="AL450" s="163" t="str">
        <f t="shared" si="321"/>
        <v/>
      </c>
      <c r="AM450" s="163" t="str">
        <f t="shared" si="322"/>
        <v/>
      </c>
      <c r="AN450" s="163" t="str">
        <f t="shared" si="292"/>
        <v/>
      </c>
      <c r="AO450" s="163" t="str">
        <f t="shared" si="293"/>
        <v/>
      </c>
      <c r="AP450" s="163" t="str">
        <f t="shared" si="294"/>
        <v/>
      </c>
      <c r="AQ450" s="163" t="str">
        <f t="shared" si="295"/>
        <v/>
      </c>
      <c r="AR450" s="163" t="str">
        <f t="shared" si="296"/>
        <v/>
      </c>
      <c r="AS450" s="163" t="str">
        <f t="shared" si="302"/>
        <v/>
      </c>
      <c r="AT450" s="163" t="str">
        <f t="shared" si="303"/>
        <v/>
      </c>
      <c r="AU450" s="163" t="str">
        <f t="shared" si="323"/>
        <v>рбс</v>
      </c>
      <c r="AV450" s="163" t="str">
        <f t="shared" si="306"/>
        <v>рбс90404301416общопл</v>
      </c>
      <c r="AW450" s="162">
        <f t="shared" si="328"/>
        <v>20138.2</v>
      </c>
      <c r="AX450" s="162">
        <f t="shared" si="329"/>
        <v>20138.2</v>
      </c>
      <c r="AY450" s="162">
        <f t="shared" si="330"/>
        <v>0</v>
      </c>
      <c r="AZ450" s="162">
        <f t="shared" si="331"/>
        <v>0</v>
      </c>
      <c r="BA450" s="164">
        <f t="shared" si="297"/>
        <v>1</v>
      </c>
      <c r="BB450" s="164">
        <f t="shared" si="298"/>
        <v>1</v>
      </c>
      <c r="BC450" s="164">
        <f t="shared" si="299"/>
        <v>1</v>
      </c>
      <c r="BD450" s="162">
        <f t="shared" si="324"/>
        <v>0</v>
      </c>
      <c r="BE450" s="162">
        <f t="shared" si="325"/>
        <v>0</v>
      </c>
      <c r="BF450" s="179">
        <f t="shared" si="326"/>
        <v>0</v>
      </c>
      <c r="BG450" s="180">
        <f t="shared" si="327"/>
        <v>0</v>
      </c>
      <c r="BH450" s="254"/>
      <c r="BI450" s="254"/>
      <c r="BJ450" s="197"/>
      <c r="BK450" s="197"/>
      <c r="BL450" s="202" t="str">
        <f t="shared" si="304"/>
        <v>07</v>
      </c>
    </row>
    <row r="451" spans="1:64" ht="12" hidden="1" customHeight="1">
      <c r="A451" s="365" t="s">
        <v>601</v>
      </c>
      <c r="B451" s="366" t="s">
        <v>398</v>
      </c>
      <c r="C451" s="365" t="s">
        <v>1196</v>
      </c>
      <c r="D451" s="366" t="s">
        <v>391</v>
      </c>
      <c r="E451" s="366" t="s">
        <v>729</v>
      </c>
      <c r="F451" s="366" t="s">
        <v>533</v>
      </c>
      <c r="G451" s="366" t="s">
        <v>1344</v>
      </c>
      <c r="H451" s="366" t="s">
        <v>1169</v>
      </c>
      <c r="I451" s="366" t="s">
        <v>456</v>
      </c>
      <c r="J451" s="384">
        <v>5000</v>
      </c>
      <c r="K451" s="384">
        <v>0</v>
      </c>
      <c r="L451" s="162" t="str">
        <f t="shared" si="305"/>
        <v>904043014160801241008000024400001</v>
      </c>
      <c r="M451" s="163">
        <f t="array" ref="M451">IF(COUNT(SEARCH(Удалить_Роспись_КВСР,$B451)*SEARCH(Удалить_Роспись_ПБС,$C451)*SEARCH(Удалить_Роспись_КФСР, $D451)*SEARCH(Удалить_Роспись_КЦСР,$E451)*SEARCH(Удалить_Роспись_КВР,$F451)*SEARCH(Удалить_Роспись_ЭК,$H451)*SEARCH(Удалить_Роспись_КР,$I451))&gt;0,0,1)</f>
        <v>1</v>
      </c>
      <c r="N451" s="163">
        <v>1</v>
      </c>
      <c r="O451" s="163" t="str">
        <f t="shared" si="307"/>
        <v/>
      </c>
      <c r="P451" s="263" t="str">
        <f t="shared" si="308"/>
        <v/>
      </c>
      <c r="Q451" s="263" t="str">
        <f t="shared" si="309"/>
        <v/>
      </c>
      <c r="R451" s="263" t="str">
        <f t="shared" si="310"/>
        <v/>
      </c>
      <c r="S451" s="263" t="str">
        <f t="shared" si="311"/>
        <v/>
      </c>
      <c r="T451" s="263" t="str">
        <f t="shared" si="312"/>
        <v/>
      </c>
      <c r="U451" s="263" t="str">
        <f t="shared" ref="U451:U514" si="332">IF(LEFT($E451,3)="795","рцп","")</f>
        <v/>
      </c>
      <c r="V451" s="263" t="str">
        <f t="shared" si="313"/>
        <v/>
      </c>
      <c r="W451" s="263" t="str">
        <f t="shared" ref="W451:W514" si="333">IF(AND($B451="806",$D451="0503"),"бла","")</f>
        <v/>
      </c>
      <c r="X451" s="263" t="str">
        <f t="shared" si="314"/>
        <v/>
      </c>
      <c r="Y451" s="263" t="str">
        <f t="shared" si="315"/>
        <v/>
      </c>
      <c r="Z451" s="263" t="str">
        <f t="shared" si="316"/>
        <v/>
      </c>
      <c r="AA451" s="263" t="str">
        <f t="shared" si="317"/>
        <v/>
      </c>
      <c r="AB451" s="263" t="str">
        <f t="shared" si="300"/>
        <v/>
      </c>
      <c r="AC451" s="263" t="str">
        <f t="shared" ref="AC451:AC514" si="334">IF($D451="1301","дол","")</f>
        <v/>
      </c>
      <c r="AD451" s="263" t="str">
        <f t="shared" si="301"/>
        <v/>
      </c>
      <c r="AE451" s="263" t="str">
        <f t="shared" si="318"/>
        <v/>
      </c>
      <c r="AF451" s="263" t="str">
        <f t="shared" si="319"/>
        <v/>
      </c>
      <c r="AG451" s="263"/>
      <c r="AJ451" s="163" t="str">
        <f t="shared" si="320"/>
        <v/>
      </c>
      <c r="AK451" s="163" t="str">
        <f t="shared" ref="AK451:AK514" si="335">IF($D451="0107","выб","")</f>
        <v/>
      </c>
      <c r="AL451" s="163" t="str">
        <f t="shared" si="321"/>
        <v/>
      </c>
      <c r="AM451" s="163" t="str">
        <f t="shared" si="322"/>
        <v/>
      </c>
      <c r="AN451" s="163" t="str">
        <f t="shared" ref="AN451:AN514" si="336">IF($D451="0501","жил","")</f>
        <v/>
      </c>
      <c r="AO451" s="163" t="str">
        <f t="shared" ref="AO451:AO514" si="337">IF($D451="1101","физ","")</f>
        <v/>
      </c>
      <c r="AP451" s="163" t="str">
        <f t="shared" ref="AP451:AP514" si="338">IF($D451="0408","тра","")</f>
        <v/>
      </c>
      <c r="AQ451" s="163" t="str">
        <f t="shared" ref="AQ451:AQ514" si="339">IF($D451="1001","пен","")</f>
        <v/>
      </c>
      <c r="AR451" s="163" t="str">
        <f t="shared" ref="AR451:AR514" si="340">IF(LEFT($E451,3)="795","рцп","")</f>
        <v/>
      </c>
      <c r="AS451" s="163" t="str">
        <f t="shared" si="302"/>
        <v/>
      </c>
      <c r="AT451" s="163" t="str">
        <f t="shared" si="303"/>
        <v/>
      </c>
      <c r="AU451" s="163" t="str">
        <f t="shared" si="323"/>
        <v>рбс</v>
      </c>
      <c r="AV451" s="163" t="str">
        <f t="shared" si="306"/>
        <v>рбс90404301416общпро</v>
      </c>
      <c r="AW451" s="162">
        <f t="shared" si="328"/>
        <v>5000</v>
      </c>
      <c r="AX451" s="162">
        <f t="shared" si="329"/>
        <v>0</v>
      </c>
      <c r="AY451" s="162">
        <f t="shared" si="330"/>
        <v>5000</v>
      </c>
      <c r="AZ451" s="162">
        <f t="shared" si="331"/>
        <v>0</v>
      </c>
      <c r="BA451" s="164">
        <f t="shared" ref="BA451:BA514" si="341">VLOOKUP(H451,спр_Индексации_ЭКР,2,FALSE)</f>
        <v>1</v>
      </c>
      <c r="BB451" s="164">
        <f t="shared" ref="BB451:BB514" si="342">VLOOKUP(H451,спр_Индексации_ЭКР,4,FALSE)</f>
        <v>1</v>
      </c>
      <c r="BC451" s="164">
        <f t="shared" ref="BC451:BC514" si="343">VLOOKUP(H451,спр_Индексации_ЭКР,5,FALSE)</f>
        <v>1</v>
      </c>
      <c r="BD451" s="162">
        <f t="shared" si="324"/>
        <v>5000</v>
      </c>
      <c r="BE451" s="162">
        <f t="shared" si="325"/>
        <v>0</v>
      </c>
      <c r="BF451" s="179">
        <f t="shared" si="326"/>
        <v>5000</v>
      </c>
      <c r="BG451" s="180">
        <f t="shared" si="327"/>
        <v>5000</v>
      </c>
      <c r="BH451" s="254"/>
      <c r="BI451" s="254"/>
      <c r="BJ451" s="197"/>
      <c r="BK451" s="197"/>
      <c r="BL451" s="202" t="str">
        <f t="shared" si="304"/>
        <v>08</v>
      </c>
    </row>
    <row r="452" spans="1:64" ht="12" hidden="1" customHeight="1">
      <c r="A452" s="365" t="s">
        <v>601</v>
      </c>
      <c r="B452" s="366" t="s">
        <v>398</v>
      </c>
      <c r="C452" s="365" t="s">
        <v>1196</v>
      </c>
      <c r="D452" s="366" t="s">
        <v>391</v>
      </c>
      <c r="E452" s="366" t="s">
        <v>730</v>
      </c>
      <c r="F452" s="366" t="s">
        <v>533</v>
      </c>
      <c r="G452" s="366" t="s">
        <v>1344</v>
      </c>
      <c r="H452" s="366" t="s">
        <v>1089</v>
      </c>
      <c r="I452" s="366" t="s">
        <v>456</v>
      </c>
      <c r="J452" s="384">
        <v>188480</v>
      </c>
      <c r="K452" s="384">
        <v>9991.7999999999993</v>
      </c>
      <c r="L452" s="162" t="str">
        <f t="shared" si="305"/>
        <v>904043014160801241008001024400001</v>
      </c>
      <c r="M452" s="163">
        <f t="array" ref="M452">IF(COUNT(SEARCH(Удалить_Роспись_КВСР,$B452)*SEARCH(Удалить_Роспись_ПБС,$C452)*SEARCH(Удалить_Роспись_КФСР, $D452)*SEARCH(Удалить_Роспись_КЦСР,$E452)*SEARCH(Удалить_Роспись_КВР,$F452)*SEARCH(Удалить_Роспись_ЭК,$H452)*SEARCH(Удалить_Роспись_КР,$I452))&gt;0,0,1)</f>
        <v>1</v>
      </c>
      <c r="N452" s="163">
        <v>1</v>
      </c>
      <c r="O452" s="163" t="str">
        <f t="shared" si="307"/>
        <v/>
      </c>
      <c r="P452" s="263" t="str">
        <f t="shared" si="308"/>
        <v/>
      </c>
      <c r="Q452" s="263" t="str">
        <f t="shared" si="309"/>
        <v/>
      </c>
      <c r="R452" s="263" t="str">
        <f t="shared" si="310"/>
        <v/>
      </c>
      <c r="S452" s="263" t="str">
        <f t="shared" si="311"/>
        <v/>
      </c>
      <c r="T452" s="263" t="str">
        <f t="shared" si="312"/>
        <v/>
      </c>
      <c r="U452" s="263" t="str">
        <f t="shared" si="332"/>
        <v/>
      </c>
      <c r="V452" s="263" t="str">
        <f t="shared" si="313"/>
        <v/>
      </c>
      <c r="W452" s="263" t="str">
        <f t="shared" si="333"/>
        <v/>
      </c>
      <c r="X452" s="263" t="str">
        <f t="shared" si="314"/>
        <v/>
      </c>
      <c r="Y452" s="263" t="str">
        <f t="shared" si="315"/>
        <v/>
      </c>
      <c r="Z452" s="263" t="str">
        <f t="shared" si="316"/>
        <v/>
      </c>
      <c r="AA452" s="263" t="str">
        <f t="shared" si="317"/>
        <v/>
      </c>
      <c r="AB452" s="263" t="str">
        <f t="shared" ref="AB452:AB515" si="344">IF($F452="611","смз","")</f>
        <v/>
      </c>
      <c r="AC452" s="263" t="str">
        <f t="shared" si="334"/>
        <v/>
      </c>
      <c r="AD452" s="263" t="str">
        <f t="shared" ref="AD452:AD515" si="345">IF($F452="612","сиц","")</f>
        <v/>
      </c>
      <c r="AE452" s="263" t="str">
        <f t="shared" si="318"/>
        <v/>
      </c>
      <c r="AF452" s="263" t="str">
        <f t="shared" si="319"/>
        <v/>
      </c>
      <c r="AG452" s="263"/>
      <c r="AJ452" s="163" t="str">
        <f t="shared" si="320"/>
        <v/>
      </c>
      <c r="AK452" s="163" t="str">
        <f t="shared" si="335"/>
        <v/>
      </c>
      <c r="AL452" s="163" t="str">
        <f t="shared" si="321"/>
        <v/>
      </c>
      <c r="AM452" s="163" t="str">
        <f t="shared" si="322"/>
        <v/>
      </c>
      <c r="AN452" s="163" t="str">
        <f t="shared" si="336"/>
        <v/>
      </c>
      <c r="AO452" s="163" t="str">
        <f t="shared" si="337"/>
        <v/>
      </c>
      <c r="AP452" s="163" t="str">
        <f t="shared" si="338"/>
        <v/>
      </c>
      <c r="AQ452" s="163" t="str">
        <f t="shared" si="339"/>
        <v/>
      </c>
      <c r="AR452" s="163" t="str">
        <f t="shared" si="340"/>
        <v/>
      </c>
      <c r="AS452" s="163" t="str">
        <f t="shared" ref="AS452:AS515" si="346">IF($F452="611","смз","")</f>
        <v/>
      </c>
      <c r="AT452" s="163" t="str">
        <f t="shared" ref="AT452:AT515" si="347">IF($F452="612","сиц","")</f>
        <v/>
      </c>
      <c r="AU452" s="163" t="str">
        <f t="shared" si="323"/>
        <v>рбс</v>
      </c>
      <c r="AV452" s="163" t="str">
        <f t="shared" si="306"/>
        <v>рбс90404301416общпро</v>
      </c>
      <c r="AW452" s="162">
        <f t="shared" si="328"/>
        <v>188480</v>
      </c>
      <c r="AX452" s="162">
        <f t="shared" si="329"/>
        <v>9991.7999999999993</v>
      </c>
      <c r="AY452" s="162">
        <f t="shared" si="330"/>
        <v>188480</v>
      </c>
      <c r="AZ452" s="162">
        <f t="shared" si="331"/>
        <v>9991.7999999999993</v>
      </c>
      <c r="BA452" s="164">
        <f t="shared" si="341"/>
        <v>1</v>
      </c>
      <c r="BB452" s="164">
        <f t="shared" si="342"/>
        <v>1</v>
      </c>
      <c r="BC452" s="164">
        <f t="shared" si="343"/>
        <v>1</v>
      </c>
      <c r="BD452" s="162">
        <f t="shared" si="324"/>
        <v>188480</v>
      </c>
      <c r="BE452" s="162">
        <f t="shared" si="325"/>
        <v>9991.7999999999993</v>
      </c>
      <c r="BF452" s="179">
        <f t="shared" si="326"/>
        <v>188480</v>
      </c>
      <c r="BG452" s="180">
        <f t="shared" si="327"/>
        <v>188480</v>
      </c>
      <c r="BH452" s="254"/>
      <c r="BI452" s="254"/>
      <c r="BJ452" s="197"/>
      <c r="BK452" s="197"/>
      <c r="BL452" s="202" t="str">
        <f t="shared" si="304"/>
        <v>08</v>
      </c>
    </row>
    <row r="453" spans="1:64" ht="12" hidden="1" customHeight="1">
      <c r="A453" s="365" t="s">
        <v>601</v>
      </c>
      <c r="B453" s="366" t="s">
        <v>398</v>
      </c>
      <c r="C453" s="365" t="s">
        <v>1196</v>
      </c>
      <c r="D453" s="366" t="s">
        <v>391</v>
      </c>
      <c r="E453" s="366" t="s">
        <v>730</v>
      </c>
      <c r="F453" s="366" t="s">
        <v>533</v>
      </c>
      <c r="G453" s="366" t="s">
        <v>1344</v>
      </c>
      <c r="H453" s="366" t="s">
        <v>1186</v>
      </c>
      <c r="I453" s="366" t="s">
        <v>456</v>
      </c>
      <c r="J453" s="384">
        <v>20000</v>
      </c>
      <c r="K453" s="384">
        <v>18871</v>
      </c>
      <c r="L453" s="162" t="str">
        <f t="shared" si="305"/>
        <v>904043014160801241008001024400001</v>
      </c>
      <c r="M453" s="163">
        <f t="array" ref="M453">IF(COUNT(SEARCH(Удалить_Роспись_КВСР,$B453)*SEARCH(Удалить_Роспись_ПБС,$C453)*SEARCH(Удалить_Роспись_КФСР, $D453)*SEARCH(Удалить_Роспись_КЦСР,$E453)*SEARCH(Удалить_Роспись_КВР,$F453)*SEARCH(Удалить_Роспись_ЭК,$H453)*SEARCH(Удалить_Роспись_КР,$I453))&gt;0,0,1)</f>
        <v>1</v>
      </c>
      <c r="N453" s="163">
        <v>1</v>
      </c>
      <c r="O453" s="163" t="str">
        <f t="shared" si="307"/>
        <v/>
      </c>
      <c r="P453" s="263" t="str">
        <f t="shared" si="308"/>
        <v/>
      </c>
      <c r="Q453" s="263" t="str">
        <f t="shared" si="309"/>
        <v/>
      </c>
      <c r="R453" s="263" t="str">
        <f t="shared" si="310"/>
        <v/>
      </c>
      <c r="S453" s="263" t="str">
        <f t="shared" si="311"/>
        <v/>
      </c>
      <c r="T453" s="263" t="str">
        <f t="shared" si="312"/>
        <v/>
      </c>
      <c r="U453" s="263" t="str">
        <f t="shared" si="332"/>
        <v/>
      </c>
      <c r="V453" s="263" t="str">
        <f t="shared" si="313"/>
        <v/>
      </c>
      <c r="W453" s="263" t="str">
        <f t="shared" si="333"/>
        <v/>
      </c>
      <c r="X453" s="263" t="str">
        <f t="shared" si="314"/>
        <v/>
      </c>
      <c r="Y453" s="263" t="str">
        <f t="shared" si="315"/>
        <v/>
      </c>
      <c r="Z453" s="263" t="str">
        <f t="shared" si="316"/>
        <v/>
      </c>
      <c r="AA453" s="263" t="str">
        <f t="shared" si="317"/>
        <v/>
      </c>
      <c r="AB453" s="263" t="str">
        <f t="shared" si="344"/>
        <v/>
      </c>
      <c r="AC453" s="263" t="str">
        <f t="shared" si="334"/>
        <v/>
      </c>
      <c r="AD453" s="263" t="str">
        <f t="shared" si="345"/>
        <v/>
      </c>
      <c r="AE453" s="263" t="str">
        <f t="shared" si="318"/>
        <v/>
      </c>
      <c r="AF453" s="263" t="str">
        <f t="shared" si="319"/>
        <v/>
      </c>
      <c r="AG453" s="263"/>
      <c r="AJ453" s="163" t="str">
        <f t="shared" si="320"/>
        <v/>
      </c>
      <c r="AK453" s="163" t="str">
        <f t="shared" si="335"/>
        <v/>
      </c>
      <c r="AL453" s="163" t="str">
        <f t="shared" si="321"/>
        <v/>
      </c>
      <c r="AM453" s="163" t="str">
        <f t="shared" si="322"/>
        <v/>
      </c>
      <c r="AN453" s="163" t="str">
        <f t="shared" si="336"/>
        <v/>
      </c>
      <c r="AO453" s="163" t="str">
        <f t="shared" si="337"/>
        <v/>
      </c>
      <c r="AP453" s="163" t="str">
        <f t="shared" si="338"/>
        <v/>
      </c>
      <c r="AQ453" s="163" t="str">
        <f t="shared" si="339"/>
        <v/>
      </c>
      <c r="AR453" s="163" t="str">
        <f t="shared" si="340"/>
        <v/>
      </c>
      <c r="AS453" s="163" t="str">
        <f t="shared" si="346"/>
        <v/>
      </c>
      <c r="AT453" s="163" t="str">
        <f t="shared" si="347"/>
        <v/>
      </c>
      <c r="AU453" s="163" t="str">
        <f t="shared" si="323"/>
        <v>рбс</v>
      </c>
      <c r="AV453" s="163" t="str">
        <f t="shared" si="306"/>
        <v>рбс90404301416общпро</v>
      </c>
      <c r="AW453" s="162">
        <f t="shared" si="328"/>
        <v>20000</v>
      </c>
      <c r="AX453" s="162">
        <f t="shared" si="329"/>
        <v>18871</v>
      </c>
      <c r="AY453" s="162">
        <f t="shared" si="330"/>
        <v>20000</v>
      </c>
      <c r="AZ453" s="162">
        <f t="shared" si="331"/>
        <v>18871</v>
      </c>
      <c r="BA453" s="164">
        <f t="shared" si="341"/>
        <v>1</v>
      </c>
      <c r="BB453" s="164">
        <f t="shared" si="342"/>
        <v>1</v>
      </c>
      <c r="BC453" s="164">
        <f t="shared" si="343"/>
        <v>1</v>
      </c>
      <c r="BD453" s="162">
        <f t="shared" si="324"/>
        <v>20000</v>
      </c>
      <c r="BE453" s="162">
        <f t="shared" si="325"/>
        <v>18871</v>
      </c>
      <c r="BF453" s="179">
        <f t="shared" si="326"/>
        <v>20000</v>
      </c>
      <c r="BG453" s="180">
        <f t="shared" si="327"/>
        <v>20000</v>
      </c>
      <c r="BH453" s="254"/>
      <c r="BI453" s="254"/>
      <c r="BJ453" s="197"/>
      <c r="BK453" s="197"/>
      <c r="BL453" s="202" t="str">
        <f t="shared" ref="BL453:BL516" si="348">IF(LEFT(B453,1)="9",LEFT(D453,2),"")</f>
        <v>08</v>
      </c>
    </row>
    <row r="454" spans="1:64" ht="12" hidden="1" customHeight="1">
      <c r="A454" s="365" t="s">
        <v>601</v>
      </c>
      <c r="B454" s="366" t="s">
        <v>398</v>
      </c>
      <c r="C454" s="365" t="s">
        <v>1196</v>
      </c>
      <c r="D454" s="366" t="s">
        <v>391</v>
      </c>
      <c r="E454" s="366" t="s">
        <v>730</v>
      </c>
      <c r="F454" s="366" t="s">
        <v>533</v>
      </c>
      <c r="G454" s="366" t="s">
        <v>1344</v>
      </c>
      <c r="H454" s="366" t="s">
        <v>1165</v>
      </c>
      <c r="I454" s="366" t="s">
        <v>456</v>
      </c>
      <c r="J454" s="384">
        <v>15000</v>
      </c>
      <c r="K454" s="384">
        <v>3465</v>
      </c>
      <c r="L454" s="162" t="str">
        <f t="shared" si="305"/>
        <v>904043014160801241008001024400001</v>
      </c>
      <c r="M454" s="163">
        <f t="array" ref="M454">IF(COUNT(SEARCH(Удалить_Роспись_КВСР,$B454)*SEARCH(Удалить_Роспись_ПБС,$C454)*SEARCH(Удалить_Роспись_КФСР, $D454)*SEARCH(Удалить_Роспись_КЦСР,$E454)*SEARCH(Удалить_Роспись_КВР,$F454)*SEARCH(Удалить_Роспись_ЭК,$H454)*SEARCH(Удалить_Роспись_КР,$I454))&gt;0,0,1)</f>
        <v>1</v>
      </c>
      <c r="N454" s="163">
        <v>1</v>
      </c>
      <c r="O454" s="163" t="str">
        <f t="shared" si="307"/>
        <v/>
      </c>
      <c r="P454" s="263" t="str">
        <f t="shared" si="308"/>
        <v/>
      </c>
      <c r="Q454" s="263" t="str">
        <f t="shared" si="309"/>
        <v/>
      </c>
      <c r="R454" s="263" t="str">
        <f t="shared" si="310"/>
        <v/>
      </c>
      <c r="S454" s="263" t="str">
        <f t="shared" si="311"/>
        <v/>
      </c>
      <c r="T454" s="263" t="str">
        <f t="shared" si="312"/>
        <v/>
      </c>
      <c r="U454" s="263" t="str">
        <f t="shared" si="332"/>
        <v/>
      </c>
      <c r="V454" s="263" t="str">
        <f t="shared" si="313"/>
        <v/>
      </c>
      <c r="W454" s="263" t="str">
        <f t="shared" si="333"/>
        <v/>
      </c>
      <c r="X454" s="263" t="str">
        <f t="shared" si="314"/>
        <v/>
      </c>
      <c r="Y454" s="263" t="str">
        <f t="shared" si="315"/>
        <v/>
      </c>
      <c r="Z454" s="263" t="str">
        <f t="shared" si="316"/>
        <v/>
      </c>
      <c r="AA454" s="263" t="str">
        <f t="shared" si="317"/>
        <v/>
      </c>
      <c r="AB454" s="263" t="str">
        <f t="shared" si="344"/>
        <v/>
      </c>
      <c r="AC454" s="263" t="str">
        <f t="shared" si="334"/>
        <v/>
      </c>
      <c r="AD454" s="263" t="str">
        <f t="shared" si="345"/>
        <v/>
      </c>
      <c r="AE454" s="263" t="str">
        <f t="shared" si="318"/>
        <v/>
      </c>
      <c r="AF454" s="263" t="str">
        <f t="shared" si="319"/>
        <v/>
      </c>
      <c r="AG454" s="263"/>
      <c r="AJ454" s="163" t="str">
        <f t="shared" si="320"/>
        <v/>
      </c>
      <c r="AK454" s="163" t="str">
        <f t="shared" si="335"/>
        <v/>
      </c>
      <c r="AL454" s="163" t="str">
        <f t="shared" si="321"/>
        <v/>
      </c>
      <c r="AM454" s="163" t="str">
        <f t="shared" si="322"/>
        <v/>
      </c>
      <c r="AN454" s="163" t="str">
        <f t="shared" si="336"/>
        <v/>
      </c>
      <c r="AO454" s="163" t="str">
        <f t="shared" si="337"/>
        <v/>
      </c>
      <c r="AP454" s="163" t="str">
        <f t="shared" si="338"/>
        <v/>
      </c>
      <c r="AQ454" s="163" t="str">
        <f t="shared" si="339"/>
        <v/>
      </c>
      <c r="AR454" s="163" t="str">
        <f t="shared" si="340"/>
        <v/>
      </c>
      <c r="AS454" s="163" t="str">
        <f t="shared" si="346"/>
        <v/>
      </c>
      <c r="AT454" s="163" t="str">
        <f t="shared" si="347"/>
        <v/>
      </c>
      <c r="AU454" s="163" t="str">
        <f t="shared" si="323"/>
        <v>рбс</v>
      </c>
      <c r="AV454" s="163" t="str">
        <f t="shared" si="306"/>
        <v>рбс90404301416общпро</v>
      </c>
      <c r="AW454" s="162">
        <f t="shared" si="328"/>
        <v>15000</v>
      </c>
      <c r="AX454" s="162">
        <f t="shared" si="329"/>
        <v>3465</v>
      </c>
      <c r="AY454" s="162">
        <f t="shared" si="330"/>
        <v>15000</v>
      </c>
      <c r="AZ454" s="162">
        <f t="shared" si="331"/>
        <v>3465</v>
      </c>
      <c r="BA454" s="164">
        <f t="shared" si="341"/>
        <v>1</v>
      </c>
      <c r="BB454" s="164">
        <f t="shared" si="342"/>
        <v>1</v>
      </c>
      <c r="BC454" s="164">
        <f t="shared" si="343"/>
        <v>1</v>
      </c>
      <c r="BD454" s="162">
        <f t="shared" si="324"/>
        <v>15000</v>
      </c>
      <c r="BE454" s="162">
        <f t="shared" si="325"/>
        <v>3465</v>
      </c>
      <c r="BF454" s="179">
        <f t="shared" si="326"/>
        <v>15000</v>
      </c>
      <c r="BG454" s="180">
        <f t="shared" si="327"/>
        <v>15000</v>
      </c>
      <c r="BH454" s="254"/>
      <c r="BI454" s="254"/>
      <c r="BJ454" s="197"/>
      <c r="BK454" s="197"/>
      <c r="BL454" s="202" t="str">
        <f t="shared" si="348"/>
        <v>08</v>
      </c>
    </row>
    <row r="455" spans="1:64" ht="12" hidden="1" customHeight="1">
      <c r="A455" s="365" t="s">
        <v>601</v>
      </c>
      <c r="B455" s="366" t="s">
        <v>398</v>
      </c>
      <c r="C455" s="365" t="s">
        <v>1196</v>
      </c>
      <c r="D455" s="366" t="s">
        <v>391</v>
      </c>
      <c r="E455" s="366" t="s">
        <v>730</v>
      </c>
      <c r="F455" s="366" t="s">
        <v>533</v>
      </c>
      <c r="G455" s="366" t="s">
        <v>1344</v>
      </c>
      <c r="H455" s="366" t="s">
        <v>1167</v>
      </c>
      <c r="I455" s="366" t="s">
        <v>456</v>
      </c>
      <c r="J455" s="384">
        <v>17480</v>
      </c>
      <c r="K455" s="384">
        <v>12216</v>
      </c>
      <c r="L455" s="162" t="str">
        <f t="shared" ref="L455:L518" si="349">CONCATENATE(B455,C455,D455,E455,F455,G455,I455)</f>
        <v>904043014160801241008001024400001</v>
      </c>
      <c r="M455" s="163">
        <f t="array" ref="M455">IF(COUNT(SEARCH(Удалить_Роспись_КВСР,$B455)*SEARCH(Удалить_Роспись_ПБС,$C455)*SEARCH(Удалить_Роспись_КФСР, $D455)*SEARCH(Удалить_Роспись_КЦСР,$E455)*SEARCH(Удалить_Роспись_КВР,$F455)*SEARCH(Удалить_Роспись_ЭК,$H455)*SEARCH(Удалить_Роспись_КР,$I455))&gt;0,0,1)</f>
        <v>1</v>
      </c>
      <c r="N455" s="163">
        <v>1</v>
      </c>
      <c r="O455" s="163" t="str">
        <f t="shared" si="307"/>
        <v/>
      </c>
      <c r="P455" s="263" t="str">
        <f t="shared" si="308"/>
        <v/>
      </c>
      <c r="Q455" s="263" t="str">
        <f t="shared" si="309"/>
        <v/>
      </c>
      <c r="R455" s="263" t="str">
        <f t="shared" si="310"/>
        <v/>
      </c>
      <c r="S455" s="263" t="str">
        <f t="shared" si="311"/>
        <v/>
      </c>
      <c r="T455" s="263" t="str">
        <f t="shared" si="312"/>
        <v/>
      </c>
      <c r="U455" s="263" t="str">
        <f t="shared" si="332"/>
        <v/>
      </c>
      <c r="V455" s="263" t="str">
        <f t="shared" si="313"/>
        <v/>
      </c>
      <c r="W455" s="263" t="str">
        <f t="shared" si="333"/>
        <v/>
      </c>
      <c r="X455" s="263" t="str">
        <f t="shared" si="314"/>
        <v/>
      </c>
      <c r="Y455" s="263" t="str">
        <f t="shared" si="315"/>
        <v/>
      </c>
      <c r="Z455" s="263" t="str">
        <f t="shared" si="316"/>
        <v/>
      </c>
      <c r="AA455" s="263" t="str">
        <f t="shared" si="317"/>
        <v/>
      </c>
      <c r="AB455" s="263" t="str">
        <f t="shared" si="344"/>
        <v/>
      </c>
      <c r="AC455" s="263" t="str">
        <f t="shared" si="334"/>
        <v/>
      </c>
      <c r="AD455" s="263" t="str">
        <f t="shared" si="345"/>
        <v/>
      </c>
      <c r="AE455" s="263" t="str">
        <f t="shared" si="318"/>
        <v/>
      </c>
      <c r="AF455" s="263" t="str">
        <f t="shared" si="319"/>
        <v/>
      </c>
      <c r="AG455" s="263"/>
      <c r="AJ455" s="163" t="str">
        <f t="shared" si="320"/>
        <v/>
      </c>
      <c r="AK455" s="163" t="str">
        <f t="shared" si="335"/>
        <v/>
      </c>
      <c r="AL455" s="163" t="str">
        <f t="shared" si="321"/>
        <v/>
      </c>
      <c r="AM455" s="163" t="str">
        <f t="shared" si="322"/>
        <v/>
      </c>
      <c r="AN455" s="163" t="str">
        <f t="shared" si="336"/>
        <v/>
      </c>
      <c r="AO455" s="163" t="str">
        <f t="shared" si="337"/>
        <v/>
      </c>
      <c r="AP455" s="163" t="str">
        <f t="shared" si="338"/>
        <v/>
      </c>
      <c r="AQ455" s="163" t="str">
        <f t="shared" si="339"/>
        <v/>
      </c>
      <c r="AR455" s="163" t="str">
        <f t="shared" si="340"/>
        <v/>
      </c>
      <c r="AS455" s="163" t="str">
        <f t="shared" si="346"/>
        <v/>
      </c>
      <c r="AT455" s="163" t="str">
        <f t="shared" si="347"/>
        <v/>
      </c>
      <c r="AU455" s="163" t="str">
        <f t="shared" si="323"/>
        <v>рбс</v>
      </c>
      <c r="AV455" s="163" t="str">
        <f t="shared" ref="AV455:AV518" si="350">CONCATENATE(AU455,B455,C455,IF(ISNA(VLOOKUP(I455,спр_Платные,1,FALSE)),"общ","пла"),VLOOKUP(H455,спр_Индексации_ЭКР,3,FALSE))</f>
        <v>рбс90404301416общпро</v>
      </c>
      <c r="AW455" s="162">
        <f t="shared" si="328"/>
        <v>17480</v>
      </c>
      <c r="AX455" s="162">
        <f t="shared" si="329"/>
        <v>12216</v>
      </c>
      <c r="AY455" s="162">
        <f t="shared" si="330"/>
        <v>17480</v>
      </c>
      <c r="AZ455" s="162">
        <f t="shared" si="331"/>
        <v>12216</v>
      </c>
      <c r="BA455" s="164">
        <f t="shared" si="341"/>
        <v>1</v>
      </c>
      <c r="BB455" s="164">
        <f t="shared" si="342"/>
        <v>1</v>
      </c>
      <c r="BC455" s="164">
        <f t="shared" si="343"/>
        <v>1</v>
      </c>
      <c r="BD455" s="162">
        <f t="shared" si="324"/>
        <v>17480</v>
      </c>
      <c r="BE455" s="162">
        <f t="shared" si="325"/>
        <v>12216</v>
      </c>
      <c r="BF455" s="179">
        <f t="shared" si="326"/>
        <v>17480</v>
      </c>
      <c r="BG455" s="180">
        <f t="shared" si="327"/>
        <v>17480</v>
      </c>
      <c r="BH455" s="254"/>
      <c r="BI455" s="254"/>
      <c r="BJ455" s="197"/>
      <c r="BK455" s="197"/>
      <c r="BL455" s="202" t="str">
        <f t="shared" si="348"/>
        <v>08</v>
      </c>
    </row>
    <row r="456" spans="1:64" ht="12" hidden="1" customHeight="1">
      <c r="A456" s="365" t="s">
        <v>601</v>
      </c>
      <c r="B456" s="366" t="s">
        <v>398</v>
      </c>
      <c r="C456" s="365" t="s">
        <v>1196</v>
      </c>
      <c r="D456" s="366" t="s">
        <v>391</v>
      </c>
      <c r="E456" s="366" t="s">
        <v>730</v>
      </c>
      <c r="F456" s="366" t="s">
        <v>533</v>
      </c>
      <c r="G456" s="366" t="s">
        <v>1344</v>
      </c>
      <c r="H456" s="366" t="s">
        <v>1169</v>
      </c>
      <c r="I456" s="366" t="s">
        <v>456</v>
      </c>
      <c r="J456" s="384">
        <v>11329</v>
      </c>
      <c r="K456" s="384">
        <v>11329</v>
      </c>
      <c r="L456" s="162" t="str">
        <f t="shared" si="349"/>
        <v>904043014160801241008001024400001</v>
      </c>
      <c r="M456" s="163">
        <f t="array" ref="M456">IF(COUNT(SEARCH(Удалить_Роспись_КВСР,$B456)*SEARCH(Удалить_Роспись_ПБС,$C456)*SEARCH(Удалить_Роспись_КФСР, $D456)*SEARCH(Удалить_Роспись_КЦСР,$E456)*SEARCH(Удалить_Роспись_КВР,$F456)*SEARCH(Удалить_Роспись_ЭК,$H456)*SEARCH(Удалить_Роспись_КР,$I456))&gt;0,0,1)</f>
        <v>1</v>
      </c>
      <c r="N456" s="163">
        <v>1</v>
      </c>
      <c r="O456" s="163" t="str">
        <f t="shared" ref="O456:O519" si="351">IF(OR($E456="09200П0000"),"тра","")</f>
        <v/>
      </c>
      <c r="P456" s="263" t="str">
        <f t="shared" ref="P456:P519" si="352">IF($E456="09200Л0000","воз","")</f>
        <v/>
      </c>
      <c r="Q456" s="263" t="str">
        <f t="shared" ref="Q456:Q519" si="353">IF(OR($E456="90900Д0000"),"инв","")</f>
        <v/>
      </c>
      <c r="R456" s="263" t="str">
        <f t="shared" ref="R456:R519" si="354">IF(OR($E456="90900Ж0000"),"зем","")</f>
        <v/>
      </c>
      <c r="S456" s="263" t="str">
        <f t="shared" ref="S456:S519" si="355">IF($D456="1001","пен","")</f>
        <v/>
      </c>
      <c r="T456" s="263" t="str">
        <f t="shared" ref="T456:T519" si="356">IF($E456="9010080000","рез","")</f>
        <v/>
      </c>
      <c r="U456" s="263" t="str">
        <f t="shared" si="332"/>
        <v/>
      </c>
      <c r="V456" s="263" t="str">
        <f t="shared" ref="V456:V519" si="357">IF(AND(OR($B456="830",B456="863",B456="856"),OR($F456="412",$F456="414",F456="464")),"мер","")</f>
        <v/>
      </c>
      <c r="W456" s="263" t="str">
        <f t="shared" si="333"/>
        <v/>
      </c>
      <c r="X456" s="263" t="str">
        <f t="shared" ref="X456:X519" si="358">IF(AND(F456="412",D456="0501"),"жил","")</f>
        <v/>
      </c>
      <c r="Y456" s="263" t="str">
        <f t="shared" ref="Y456:Y519" si="359">IF($D456="0107","выб","")</f>
        <v/>
      </c>
      <c r="Z456" s="263" t="str">
        <f t="shared" ref="Z456:Z519" si="360">IF(OR($F456="500",F456="511",F456="521",F456="523",F456="530",F456="540"),"меж","")</f>
        <v/>
      </c>
      <c r="AA456" s="263" t="str">
        <f t="shared" ref="AA456:AA519" si="361">IF(OR(I456="12",I456="36"),"соф","")</f>
        <v/>
      </c>
      <c r="AB456" s="263" t="str">
        <f t="shared" si="344"/>
        <v/>
      </c>
      <c r="AC456" s="263" t="str">
        <f t="shared" si="334"/>
        <v/>
      </c>
      <c r="AD456" s="263" t="str">
        <f t="shared" si="345"/>
        <v/>
      </c>
      <c r="AE456" s="263" t="str">
        <f t="shared" ref="AE456:AE519" si="362">IF(AND($B456="890",$E456="9098000",F456="870"),"рсф","")</f>
        <v/>
      </c>
      <c r="AF456" s="263" t="str">
        <f t="shared" ref="AF456:AF519" si="363">IF(AND($F456="330",B456="806"),"поч","")</f>
        <v/>
      </c>
      <c r="AG456" s="263"/>
      <c r="AJ456" s="163" t="str">
        <f t="shared" ref="AJ456:AJ519" si="364">IF(AND(D456="0503",F456="247"),"осв","")</f>
        <v/>
      </c>
      <c r="AK456" s="163" t="str">
        <f t="shared" si="335"/>
        <v/>
      </c>
      <c r="AL456" s="163" t="str">
        <f t="shared" ref="AL456:AL519" si="365">IF($D456="0503","бла","")</f>
        <v/>
      </c>
      <c r="AM456" s="163" t="str">
        <f t="shared" ref="AM456:AM519" si="366">IF(OR($I456="10",$I456="04",I456="30",I456="34"),"меж","")</f>
        <v/>
      </c>
      <c r="AN456" s="163" t="str">
        <f t="shared" si="336"/>
        <v/>
      </c>
      <c r="AO456" s="163" t="str">
        <f t="shared" si="337"/>
        <v/>
      </c>
      <c r="AP456" s="163" t="str">
        <f t="shared" si="338"/>
        <v/>
      </c>
      <c r="AQ456" s="163" t="str">
        <f t="shared" si="339"/>
        <v/>
      </c>
      <c r="AR456" s="163" t="str">
        <f t="shared" si="340"/>
        <v/>
      </c>
      <c r="AS456" s="163" t="str">
        <f t="shared" si="346"/>
        <v/>
      </c>
      <c r="AT456" s="163" t="str">
        <f t="shared" si="347"/>
        <v/>
      </c>
      <c r="AU456" s="163" t="str">
        <f t="shared" ref="AU456:AU519" si="367">IF(LEFT(B456,1)="9",LEFT(CONCATENATE(AJ456,AK456,AL456,AM456,AN456,AP456,AQ456,AR456,AS456,AT456,AO456,"рбс"),3),LEFT(CONCATENATE(O456,P456,Q456,R456,S456,T456,U456,V456,W456,X456,Y456,Z456,AA456,AB456,AC456,AD456,AE456,AF456,"рбс"),3))</f>
        <v>рбс</v>
      </c>
      <c r="AV456" s="163" t="str">
        <f t="shared" si="350"/>
        <v>рбс90404301416общпро</v>
      </c>
      <c r="AW456" s="162">
        <f t="shared" si="328"/>
        <v>11329</v>
      </c>
      <c r="AX456" s="162">
        <f t="shared" si="329"/>
        <v>11329</v>
      </c>
      <c r="AY456" s="162">
        <f t="shared" si="330"/>
        <v>11329</v>
      </c>
      <c r="AZ456" s="162">
        <f t="shared" si="331"/>
        <v>11329</v>
      </c>
      <c r="BA456" s="164">
        <f t="shared" si="341"/>
        <v>1</v>
      </c>
      <c r="BB456" s="164">
        <f t="shared" si="342"/>
        <v>1</v>
      </c>
      <c r="BC456" s="164">
        <f t="shared" si="343"/>
        <v>1</v>
      </c>
      <c r="BD456" s="162">
        <f t="shared" ref="BD456:BD519" si="368">IF(ISNA(BA456),0,AY456*$BA456)</f>
        <v>11329</v>
      </c>
      <c r="BE456" s="162">
        <f t="shared" ref="BE456:BE519" si="369">AZ456*$BA456</f>
        <v>11329</v>
      </c>
      <c r="BF456" s="179">
        <f t="shared" ref="BF456:BF519" si="370">BD456*BB456</f>
        <v>11329</v>
      </c>
      <c r="BG456" s="180">
        <f t="shared" ref="BG456:BG519" si="371">BF456*BC456</f>
        <v>11329</v>
      </c>
      <c r="BH456" s="254"/>
      <c r="BI456" s="254"/>
      <c r="BJ456" s="197"/>
      <c r="BK456" s="197"/>
      <c r="BL456" s="202" t="str">
        <f t="shared" si="348"/>
        <v>08</v>
      </c>
    </row>
    <row r="457" spans="1:64" ht="12" hidden="1" customHeight="1">
      <c r="A457" s="365" t="s">
        <v>601</v>
      </c>
      <c r="B457" s="366" t="s">
        <v>398</v>
      </c>
      <c r="C457" s="365" t="s">
        <v>1196</v>
      </c>
      <c r="D457" s="366" t="s">
        <v>391</v>
      </c>
      <c r="E457" s="366" t="s">
        <v>730</v>
      </c>
      <c r="F457" s="366" t="s">
        <v>560</v>
      </c>
      <c r="G457" s="366" t="s">
        <v>1344</v>
      </c>
      <c r="H457" s="366" t="s">
        <v>1093</v>
      </c>
      <c r="I457" s="366" t="s">
        <v>456</v>
      </c>
      <c r="J457" s="384">
        <v>30000</v>
      </c>
      <c r="K457" s="384">
        <v>0</v>
      </c>
      <c r="L457" s="162" t="str">
        <f t="shared" si="349"/>
        <v>904043014160801241008001033000001</v>
      </c>
      <c r="M457" s="163">
        <f t="array" ref="M457">IF(COUNT(SEARCH(Удалить_Роспись_КВСР,$B457)*SEARCH(Удалить_Роспись_ПБС,$C457)*SEARCH(Удалить_Роспись_КФСР, $D457)*SEARCH(Удалить_Роспись_КЦСР,$E457)*SEARCH(Удалить_Роспись_КВР,$F457)*SEARCH(Удалить_Роспись_ЭК,$H457)*SEARCH(Удалить_Роспись_КР,$I457))&gt;0,0,1)</f>
        <v>1</v>
      </c>
      <c r="N457" s="163">
        <v>1</v>
      </c>
      <c r="O457" s="163" t="str">
        <f t="shared" si="351"/>
        <v/>
      </c>
      <c r="P457" s="263" t="str">
        <f t="shared" si="352"/>
        <v/>
      </c>
      <c r="Q457" s="263" t="str">
        <f t="shared" si="353"/>
        <v/>
      </c>
      <c r="R457" s="263" t="str">
        <f t="shared" si="354"/>
        <v/>
      </c>
      <c r="S457" s="263" t="str">
        <f t="shared" si="355"/>
        <v/>
      </c>
      <c r="T457" s="263" t="str">
        <f t="shared" si="356"/>
        <v/>
      </c>
      <c r="U457" s="263" t="str">
        <f t="shared" si="332"/>
        <v/>
      </c>
      <c r="V457" s="263" t="str">
        <f t="shared" si="357"/>
        <v/>
      </c>
      <c r="W457" s="263" t="str">
        <f t="shared" si="333"/>
        <v/>
      </c>
      <c r="X457" s="263" t="str">
        <f t="shared" si="358"/>
        <v/>
      </c>
      <c r="Y457" s="263" t="str">
        <f t="shared" si="359"/>
        <v/>
      </c>
      <c r="Z457" s="263" t="str">
        <f t="shared" si="360"/>
        <v/>
      </c>
      <c r="AA457" s="263" t="str">
        <f t="shared" si="361"/>
        <v/>
      </c>
      <c r="AB457" s="263" t="str">
        <f t="shared" si="344"/>
        <v/>
      </c>
      <c r="AC457" s="263" t="str">
        <f t="shared" si="334"/>
        <v/>
      </c>
      <c r="AD457" s="263" t="str">
        <f t="shared" si="345"/>
        <v/>
      </c>
      <c r="AE457" s="263" t="str">
        <f t="shared" si="362"/>
        <v/>
      </c>
      <c r="AF457" s="263" t="str">
        <f t="shared" si="363"/>
        <v/>
      </c>
      <c r="AG457" s="263"/>
      <c r="AJ457" s="163" t="str">
        <f t="shared" si="364"/>
        <v/>
      </c>
      <c r="AK457" s="163" t="str">
        <f t="shared" si="335"/>
        <v/>
      </c>
      <c r="AL457" s="163" t="str">
        <f t="shared" si="365"/>
        <v/>
      </c>
      <c r="AM457" s="163" t="str">
        <f t="shared" si="366"/>
        <v/>
      </c>
      <c r="AN457" s="163" t="str">
        <f t="shared" si="336"/>
        <v/>
      </c>
      <c r="AO457" s="163" t="str">
        <f t="shared" si="337"/>
        <v/>
      </c>
      <c r="AP457" s="163" t="str">
        <f t="shared" si="338"/>
        <v/>
      </c>
      <c r="AQ457" s="163" t="str">
        <f t="shared" si="339"/>
        <v/>
      </c>
      <c r="AR457" s="163" t="str">
        <f t="shared" si="340"/>
        <v/>
      </c>
      <c r="AS457" s="163" t="str">
        <f t="shared" si="346"/>
        <v/>
      </c>
      <c r="AT457" s="163" t="str">
        <f t="shared" si="347"/>
        <v/>
      </c>
      <c r="AU457" s="163" t="str">
        <f t="shared" si="367"/>
        <v>рбс</v>
      </c>
      <c r="AV457" s="163" t="str">
        <f t="shared" si="350"/>
        <v>рбс90404301416общпро</v>
      </c>
      <c r="AW457" s="162">
        <f t="shared" si="328"/>
        <v>30000</v>
      </c>
      <c r="AX457" s="162">
        <f t="shared" si="329"/>
        <v>0</v>
      </c>
      <c r="AY457" s="162">
        <f t="shared" si="330"/>
        <v>30000</v>
      </c>
      <c r="AZ457" s="162">
        <f t="shared" si="331"/>
        <v>0</v>
      </c>
      <c r="BA457" s="164">
        <f t="shared" si="341"/>
        <v>1</v>
      </c>
      <c r="BB457" s="164">
        <f t="shared" si="342"/>
        <v>1</v>
      </c>
      <c r="BC457" s="164">
        <f t="shared" si="343"/>
        <v>1</v>
      </c>
      <c r="BD457" s="162">
        <f t="shared" si="368"/>
        <v>30000</v>
      </c>
      <c r="BE457" s="162">
        <f t="shared" si="369"/>
        <v>0</v>
      </c>
      <c r="BF457" s="179">
        <f t="shared" si="370"/>
        <v>30000</v>
      </c>
      <c r="BG457" s="180">
        <f t="shared" si="371"/>
        <v>30000</v>
      </c>
      <c r="BH457" s="254"/>
      <c r="BI457" s="254"/>
      <c r="BJ457" s="197"/>
      <c r="BK457" s="197"/>
      <c r="BL457" s="202" t="str">
        <f t="shared" si="348"/>
        <v>08</v>
      </c>
    </row>
    <row r="458" spans="1:64" ht="12" hidden="1" customHeight="1">
      <c r="A458" s="365" t="s">
        <v>601</v>
      </c>
      <c r="B458" s="366" t="s">
        <v>398</v>
      </c>
      <c r="C458" s="365" t="s">
        <v>1196</v>
      </c>
      <c r="D458" s="366" t="s">
        <v>391</v>
      </c>
      <c r="E458" s="366" t="s">
        <v>730</v>
      </c>
      <c r="F458" s="366" t="s">
        <v>731</v>
      </c>
      <c r="G458" s="366" t="s">
        <v>1344</v>
      </c>
      <c r="H458" s="366" t="s">
        <v>1093</v>
      </c>
      <c r="I458" s="366" t="s">
        <v>456</v>
      </c>
      <c r="J458" s="384">
        <v>12000</v>
      </c>
      <c r="K458" s="384">
        <v>0</v>
      </c>
      <c r="L458" s="162" t="str">
        <f t="shared" si="349"/>
        <v>904043014160801241008001035000001</v>
      </c>
      <c r="M458" s="163">
        <f t="array" ref="M458">IF(COUNT(SEARCH(Удалить_Роспись_КВСР,$B458)*SEARCH(Удалить_Роспись_ПБС,$C458)*SEARCH(Удалить_Роспись_КФСР, $D458)*SEARCH(Удалить_Роспись_КЦСР,$E458)*SEARCH(Удалить_Роспись_КВР,$F458)*SEARCH(Удалить_Роспись_ЭК,$H458)*SEARCH(Удалить_Роспись_КР,$I458))&gt;0,0,1)</f>
        <v>1</v>
      </c>
      <c r="N458" s="163">
        <v>1</v>
      </c>
      <c r="O458" s="163" t="str">
        <f t="shared" si="351"/>
        <v/>
      </c>
      <c r="P458" s="263" t="str">
        <f t="shared" si="352"/>
        <v/>
      </c>
      <c r="Q458" s="263" t="str">
        <f t="shared" si="353"/>
        <v/>
      </c>
      <c r="R458" s="263" t="str">
        <f t="shared" si="354"/>
        <v/>
      </c>
      <c r="S458" s="263" t="str">
        <f t="shared" si="355"/>
        <v/>
      </c>
      <c r="T458" s="263" t="str">
        <f t="shared" si="356"/>
        <v/>
      </c>
      <c r="U458" s="263" t="str">
        <f t="shared" si="332"/>
        <v/>
      </c>
      <c r="V458" s="263" t="str">
        <f t="shared" si="357"/>
        <v/>
      </c>
      <c r="W458" s="263" t="str">
        <f t="shared" si="333"/>
        <v/>
      </c>
      <c r="X458" s="263" t="str">
        <f t="shared" si="358"/>
        <v/>
      </c>
      <c r="Y458" s="263" t="str">
        <f t="shared" si="359"/>
        <v/>
      </c>
      <c r="Z458" s="263" t="str">
        <f t="shared" si="360"/>
        <v/>
      </c>
      <c r="AA458" s="263" t="str">
        <f t="shared" si="361"/>
        <v/>
      </c>
      <c r="AB458" s="263" t="str">
        <f t="shared" si="344"/>
        <v/>
      </c>
      <c r="AC458" s="263" t="str">
        <f t="shared" si="334"/>
        <v/>
      </c>
      <c r="AD458" s="263" t="str">
        <f t="shared" si="345"/>
        <v/>
      </c>
      <c r="AE458" s="263" t="str">
        <f t="shared" si="362"/>
        <v/>
      </c>
      <c r="AF458" s="263" t="str">
        <f t="shared" si="363"/>
        <v/>
      </c>
      <c r="AG458" s="263"/>
      <c r="AJ458" s="163" t="str">
        <f t="shared" si="364"/>
        <v/>
      </c>
      <c r="AK458" s="163" t="str">
        <f t="shared" si="335"/>
        <v/>
      </c>
      <c r="AL458" s="163" t="str">
        <f t="shared" si="365"/>
        <v/>
      </c>
      <c r="AM458" s="163" t="str">
        <f t="shared" si="366"/>
        <v/>
      </c>
      <c r="AN458" s="163" t="str">
        <f t="shared" si="336"/>
        <v/>
      </c>
      <c r="AO458" s="163" t="str">
        <f t="shared" si="337"/>
        <v/>
      </c>
      <c r="AP458" s="163" t="str">
        <f t="shared" si="338"/>
        <v/>
      </c>
      <c r="AQ458" s="163" t="str">
        <f t="shared" si="339"/>
        <v/>
      </c>
      <c r="AR458" s="163" t="str">
        <f t="shared" si="340"/>
        <v/>
      </c>
      <c r="AS458" s="163" t="str">
        <f t="shared" si="346"/>
        <v/>
      </c>
      <c r="AT458" s="163" t="str">
        <f t="shared" si="347"/>
        <v/>
      </c>
      <c r="AU458" s="163" t="str">
        <f t="shared" si="367"/>
        <v>рбс</v>
      </c>
      <c r="AV458" s="163" t="str">
        <f t="shared" si="350"/>
        <v>рбс90404301416общпро</v>
      </c>
      <c r="AW458" s="162">
        <f t="shared" si="328"/>
        <v>12000</v>
      </c>
      <c r="AX458" s="162">
        <f t="shared" si="329"/>
        <v>0</v>
      </c>
      <c r="AY458" s="162">
        <f t="shared" si="330"/>
        <v>12000</v>
      </c>
      <c r="AZ458" s="162">
        <f t="shared" si="331"/>
        <v>0</v>
      </c>
      <c r="BA458" s="164">
        <f t="shared" si="341"/>
        <v>1</v>
      </c>
      <c r="BB458" s="164">
        <f t="shared" si="342"/>
        <v>1</v>
      </c>
      <c r="BC458" s="164">
        <f t="shared" si="343"/>
        <v>1</v>
      </c>
      <c r="BD458" s="162">
        <f t="shared" si="368"/>
        <v>12000</v>
      </c>
      <c r="BE458" s="162">
        <f t="shared" si="369"/>
        <v>0</v>
      </c>
      <c r="BF458" s="179">
        <f t="shared" si="370"/>
        <v>12000</v>
      </c>
      <c r="BG458" s="180">
        <f t="shared" si="371"/>
        <v>12000</v>
      </c>
      <c r="BH458" s="254"/>
      <c r="BI458" s="254"/>
      <c r="BJ458" s="197"/>
      <c r="BK458" s="197"/>
      <c r="BL458" s="202" t="str">
        <f t="shared" si="348"/>
        <v>08</v>
      </c>
    </row>
    <row r="459" spans="1:64" ht="12" hidden="1" customHeight="1">
      <c r="A459" s="365" t="s">
        <v>601</v>
      </c>
      <c r="B459" s="366" t="s">
        <v>398</v>
      </c>
      <c r="C459" s="365" t="s">
        <v>1196</v>
      </c>
      <c r="D459" s="366" t="s">
        <v>391</v>
      </c>
      <c r="E459" s="366" t="s">
        <v>1376</v>
      </c>
      <c r="F459" s="366" t="s">
        <v>533</v>
      </c>
      <c r="G459" s="366" t="s">
        <v>1344</v>
      </c>
      <c r="H459" s="366" t="s">
        <v>1095</v>
      </c>
      <c r="I459" s="366" t="s">
        <v>456</v>
      </c>
      <c r="J459" s="384">
        <v>13726</v>
      </c>
      <c r="K459" s="384">
        <v>13726</v>
      </c>
      <c r="L459" s="162" t="str">
        <f t="shared" si="349"/>
        <v>904043014160801241008Ф01024400001</v>
      </c>
      <c r="M459" s="163">
        <f t="array" ref="M459">IF(COUNT(SEARCH(Удалить_Роспись_КВСР,$B459)*SEARCH(Удалить_Роспись_ПБС,$C459)*SEARCH(Удалить_Роспись_КФСР, $D459)*SEARCH(Удалить_Роспись_КЦСР,$E459)*SEARCH(Удалить_Роспись_КВР,$F459)*SEARCH(Удалить_Роспись_ЭК,$H459)*SEARCH(Удалить_Роспись_КР,$I459))&gt;0,0,1)</f>
        <v>1</v>
      </c>
      <c r="N459" s="163">
        <v>1</v>
      </c>
      <c r="O459" s="163" t="str">
        <f t="shared" si="351"/>
        <v/>
      </c>
      <c r="P459" s="263" t="str">
        <f t="shared" si="352"/>
        <v/>
      </c>
      <c r="Q459" s="263" t="str">
        <f t="shared" si="353"/>
        <v/>
      </c>
      <c r="R459" s="263" t="str">
        <f t="shared" si="354"/>
        <v/>
      </c>
      <c r="S459" s="263" t="str">
        <f t="shared" si="355"/>
        <v/>
      </c>
      <c r="T459" s="263" t="str">
        <f t="shared" si="356"/>
        <v/>
      </c>
      <c r="U459" s="263" t="str">
        <f t="shared" si="332"/>
        <v/>
      </c>
      <c r="V459" s="263" t="str">
        <f t="shared" si="357"/>
        <v/>
      </c>
      <c r="W459" s="263" t="str">
        <f t="shared" si="333"/>
        <v/>
      </c>
      <c r="X459" s="263" t="str">
        <f t="shared" si="358"/>
        <v/>
      </c>
      <c r="Y459" s="263" t="str">
        <f t="shared" si="359"/>
        <v/>
      </c>
      <c r="Z459" s="263" t="str">
        <f t="shared" si="360"/>
        <v/>
      </c>
      <c r="AA459" s="263" t="str">
        <f t="shared" si="361"/>
        <v/>
      </c>
      <c r="AB459" s="263" t="str">
        <f t="shared" si="344"/>
        <v/>
      </c>
      <c r="AC459" s="263" t="str">
        <f t="shared" si="334"/>
        <v/>
      </c>
      <c r="AD459" s="263" t="str">
        <f t="shared" si="345"/>
        <v/>
      </c>
      <c r="AE459" s="263" t="str">
        <f t="shared" si="362"/>
        <v/>
      </c>
      <c r="AF459" s="263" t="str">
        <f t="shared" si="363"/>
        <v/>
      </c>
      <c r="AG459" s="263"/>
      <c r="AJ459" s="163" t="str">
        <f t="shared" si="364"/>
        <v/>
      </c>
      <c r="AK459" s="163" t="str">
        <f t="shared" si="335"/>
        <v/>
      </c>
      <c r="AL459" s="163" t="str">
        <f t="shared" si="365"/>
        <v/>
      </c>
      <c r="AM459" s="163" t="str">
        <f t="shared" si="366"/>
        <v/>
      </c>
      <c r="AN459" s="163" t="str">
        <f t="shared" si="336"/>
        <v/>
      </c>
      <c r="AO459" s="163" t="str">
        <f t="shared" si="337"/>
        <v/>
      </c>
      <c r="AP459" s="163" t="str">
        <f t="shared" si="338"/>
        <v/>
      </c>
      <c r="AQ459" s="163" t="str">
        <f t="shared" si="339"/>
        <v/>
      </c>
      <c r="AR459" s="163" t="str">
        <f t="shared" si="340"/>
        <v/>
      </c>
      <c r="AS459" s="163" t="str">
        <f t="shared" si="346"/>
        <v/>
      </c>
      <c r="AT459" s="163" t="str">
        <f t="shared" si="347"/>
        <v/>
      </c>
      <c r="AU459" s="163" t="str">
        <f t="shared" si="367"/>
        <v>рбс</v>
      </c>
      <c r="AV459" s="163" t="str">
        <f t="shared" si="350"/>
        <v>рбс90404301416общосн</v>
      </c>
      <c r="AW459" s="162">
        <f t="shared" si="328"/>
        <v>13726</v>
      </c>
      <c r="AX459" s="162">
        <f t="shared" si="329"/>
        <v>13726</v>
      </c>
      <c r="AY459" s="162">
        <f t="shared" si="330"/>
        <v>13726</v>
      </c>
      <c r="AZ459" s="162">
        <f t="shared" si="331"/>
        <v>13726</v>
      </c>
      <c r="BA459" s="164">
        <f t="shared" si="341"/>
        <v>1</v>
      </c>
      <c r="BB459" s="164">
        <f t="shared" si="342"/>
        <v>1</v>
      </c>
      <c r="BC459" s="164">
        <f t="shared" si="343"/>
        <v>1</v>
      </c>
      <c r="BD459" s="162">
        <f t="shared" si="368"/>
        <v>13726</v>
      </c>
      <c r="BE459" s="162">
        <f t="shared" si="369"/>
        <v>13726</v>
      </c>
      <c r="BF459" s="179">
        <f t="shared" si="370"/>
        <v>13726</v>
      </c>
      <c r="BG459" s="180">
        <f t="shared" si="371"/>
        <v>13726</v>
      </c>
      <c r="BH459" s="254"/>
      <c r="BI459" s="254"/>
      <c r="BJ459" s="197"/>
      <c r="BK459" s="197"/>
      <c r="BL459" s="202" t="str">
        <f t="shared" si="348"/>
        <v>08</v>
      </c>
    </row>
    <row r="460" spans="1:64" ht="12" hidden="1" customHeight="1">
      <c r="A460" s="365" t="s">
        <v>601</v>
      </c>
      <c r="B460" s="366" t="s">
        <v>398</v>
      </c>
      <c r="C460" s="365" t="s">
        <v>1196</v>
      </c>
      <c r="D460" s="366" t="s">
        <v>391</v>
      </c>
      <c r="E460" s="366" t="s">
        <v>732</v>
      </c>
      <c r="F460" s="366" t="s">
        <v>533</v>
      </c>
      <c r="G460" s="366" t="s">
        <v>1344</v>
      </c>
      <c r="H460" s="366" t="s">
        <v>1169</v>
      </c>
      <c r="I460" s="366" t="s">
        <v>456</v>
      </c>
      <c r="J460" s="384">
        <v>15000</v>
      </c>
      <c r="K460" s="384">
        <v>1010</v>
      </c>
      <c r="L460" s="162" t="str">
        <f t="shared" si="349"/>
        <v>904043014160801242008000024400001</v>
      </c>
      <c r="M460" s="163">
        <f t="array" ref="M460">IF(COUNT(SEARCH(Удалить_Роспись_КВСР,$B460)*SEARCH(Удалить_Роспись_ПБС,$C460)*SEARCH(Удалить_Роспись_КФСР, $D460)*SEARCH(Удалить_Роспись_КЦСР,$E460)*SEARCH(Удалить_Роспись_КВР,$F460)*SEARCH(Удалить_Роспись_ЭК,$H460)*SEARCH(Удалить_Роспись_КР,$I460))&gt;0,0,1)</f>
        <v>1</v>
      </c>
      <c r="N460" s="163">
        <v>1</v>
      </c>
      <c r="O460" s="163" t="str">
        <f t="shared" si="351"/>
        <v/>
      </c>
      <c r="P460" s="263" t="str">
        <f t="shared" si="352"/>
        <v/>
      </c>
      <c r="Q460" s="263" t="str">
        <f t="shared" si="353"/>
        <v/>
      </c>
      <c r="R460" s="263" t="str">
        <f t="shared" si="354"/>
        <v/>
      </c>
      <c r="S460" s="263" t="str">
        <f t="shared" si="355"/>
        <v/>
      </c>
      <c r="T460" s="263" t="str">
        <f t="shared" si="356"/>
        <v/>
      </c>
      <c r="U460" s="263" t="str">
        <f t="shared" si="332"/>
        <v/>
      </c>
      <c r="V460" s="263" t="str">
        <f t="shared" si="357"/>
        <v/>
      </c>
      <c r="W460" s="263" t="str">
        <f t="shared" si="333"/>
        <v/>
      </c>
      <c r="X460" s="263" t="str">
        <f t="shared" si="358"/>
        <v/>
      </c>
      <c r="Y460" s="263" t="str">
        <f t="shared" si="359"/>
        <v/>
      </c>
      <c r="Z460" s="263" t="str">
        <f t="shared" si="360"/>
        <v/>
      </c>
      <c r="AA460" s="263" t="str">
        <f t="shared" si="361"/>
        <v/>
      </c>
      <c r="AB460" s="263" t="str">
        <f t="shared" si="344"/>
        <v/>
      </c>
      <c r="AC460" s="263" t="str">
        <f t="shared" si="334"/>
        <v/>
      </c>
      <c r="AD460" s="263" t="str">
        <f t="shared" si="345"/>
        <v/>
      </c>
      <c r="AE460" s="263" t="str">
        <f t="shared" si="362"/>
        <v/>
      </c>
      <c r="AF460" s="263" t="str">
        <f t="shared" si="363"/>
        <v/>
      </c>
      <c r="AG460" s="263"/>
      <c r="AJ460" s="163" t="str">
        <f t="shared" si="364"/>
        <v/>
      </c>
      <c r="AK460" s="163" t="str">
        <f t="shared" si="335"/>
        <v/>
      </c>
      <c r="AL460" s="163" t="str">
        <f t="shared" si="365"/>
        <v/>
      </c>
      <c r="AM460" s="163" t="str">
        <f t="shared" si="366"/>
        <v/>
      </c>
      <c r="AN460" s="163" t="str">
        <f t="shared" si="336"/>
        <v/>
      </c>
      <c r="AO460" s="163" t="str">
        <f t="shared" si="337"/>
        <v/>
      </c>
      <c r="AP460" s="163" t="str">
        <f t="shared" si="338"/>
        <v/>
      </c>
      <c r="AQ460" s="163" t="str">
        <f t="shared" si="339"/>
        <v/>
      </c>
      <c r="AR460" s="163" t="str">
        <f t="shared" si="340"/>
        <v/>
      </c>
      <c r="AS460" s="163" t="str">
        <f t="shared" si="346"/>
        <v/>
      </c>
      <c r="AT460" s="163" t="str">
        <f t="shared" si="347"/>
        <v/>
      </c>
      <c r="AU460" s="163" t="str">
        <f t="shared" si="367"/>
        <v>рбс</v>
      </c>
      <c r="AV460" s="163" t="str">
        <f t="shared" si="350"/>
        <v>рбс90404301416общпро</v>
      </c>
      <c r="AW460" s="162">
        <f t="shared" si="328"/>
        <v>15000</v>
      </c>
      <c r="AX460" s="162">
        <f t="shared" si="329"/>
        <v>1010</v>
      </c>
      <c r="AY460" s="162">
        <f t="shared" si="330"/>
        <v>15000</v>
      </c>
      <c r="AZ460" s="162">
        <f t="shared" si="331"/>
        <v>1010</v>
      </c>
      <c r="BA460" s="164">
        <f t="shared" si="341"/>
        <v>1</v>
      </c>
      <c r="BB460" s="164">
        <f t="shared" si="342"/>
        <v>1</v>
      </c>
      <c r="BC460" s="164">
        <f t="shared" si="343"/>
        <v>1</v>
      </c>
      <c r="BD460" s="162">
        <f t="shared" si="368"/>
        <v>15000</v>
      </c>
      <c r="BE460" s="162">
        <f t="shared" si="369"/>
        <v>1010</v>
      </c>
      <c r="BF460" s="179">
        <f t="shared" si="370"/>
        <v>15000</v>
      </c>
      <c r="BG460" s="180">
        <f t="shared" si="371"/>
        <v>15000</v>
      </c>
      <c r="BH460" s="254"/>
      <c r="BI460" s="254"/>
      <c r="BJ460" s="197"/>
      <c r="BK460" s="197"/>
      <c r="BL460" s="202" t="str">
        <f t="shared" si="348"/>
        <v>08</v>
      </c>
    </row>
    <row r="461" spans="1:64" ht="12" hidden="1" customHeight="1">
      <c r="A461" s="365" t="s">
        <v>601</v>
      </c>
      <c r="B461" s="366" t="s">
        <v>398</v>
      </c>
      <c r="C461" s="365" t="s">
        <v>1196</v>
      </c>
      <c r="D461" s="366" t="s">
        <v>316</v>
      </c>
      <c r="E461" s="366" t="s">
        <v>733</v>
      </c>
      <c r="F461" s="366" t="s">
        <v>533</v>
      </c>
      <c r="G461" s="366" t="s">
        <v>1344</v>
      </c>
      <c r="H461" s="366" t="s">
        <v>1089</v>
      </c>
      <c r="I461" s="366" t="s">
        <v>331</v>
      </c>
      <c r="J461" s="384">
        <v>18940</v>
      </c>
      <c r="K461" s="384">
        <v>18940</v>
      </c>
      <c r="L461" s="162" t="str">
        <f t="shared" si="349"/>
        <v>90404301416090927100S555024400010</v>
      </c>
      <c r="M461" s="163">
        <f t="array" ref="M461">IF(COUNT(SEARCH(Удалить_Роспись_КВСР,$B461)*SEARCH(Удалить_Роспись_ПБС,$C461)*SEARCH(Удалить_Роспись_КФСР, $D461)*SEARCH(Удалить_Роспись_КЦСР,$E461)*SEARCH(Удалить_Роспись_КВР,$F461)*SEARCH(Удалить_Роспись_ЭК,$H461)*SEARCH(Удалить_Роспись_КР,$I461))&gt;0,0,1)</f>
        <v>0</v>
      </c>
      <c r="N461" s="163">
        <f t="array" ref="N461">IF(COUNT(SEARCH(Удалить_Индекс_КВСР,$B461)*SEARCH(Удалить_Индекс_ПБС,$C461)*SEARCH(Удалить_Индекс_КФСР,$D461)*SEARCH(Удалить_Индекс_КЦСР,$E461)*SEARCH(Удалить_Индекс_КВР,$F461)*SEARCH(Удалить_Индекс_ЭК,$H461)*SEARCH(Удалить_Индекс_КР,$I461))&gt;0,0,1)</f>
        <v>0</v>
      </c>
      <c r="O461" s="163" t="str">
        <f t="shared" si="351"/>
        <v/>
      </c>
      <c r="P461" s="263" t="str">
        <f t="shared" si="352"/>
        <v/>
      </c>
      <c r="Q461" s="263" t="str">
        <f t="shared" si="353"/>
        <v/>
      </c>
      <c r="R461" s="263" t="str">
        <f t="shared" si="354"/>
        <v/>
      </c>
      <c r="S461" s="263" t="str">
        <f t="shared" si="355"/>
        <v/>
      </c>
      <c r="T461" s="263" t="str">
        <f t="shared" si="356"/>
        <v/>
      </c>
      <c r="U461" s="263" t="str">
        <f t="shared" si="332"/>
        <v/>
      </c>
      <c r="V461" s="263" t="str">
        <f t="shared" si="357"/>
        <v/>
      </c>
      <c r="W461" s="263" t="str">
        <f t="shared" si="333"/>
        <v/>
      </c>
      <c r="X461" s="263" t="str">
        <f t="shared" si="358"/>
        <v/>
      </c>
      <c r="Y461" s="263" t="str">
        <f t="shared" si="359"/>
        <v/>
      </c>
      <c r="Z461" s="263" t="str">
        <f t="shared" si="360"/>
        <v/>
      </c>
      <c r="AA461" s="263" t="str">
        <f t="shared" si="361"/>
        <v/>
      </c>
      <c r="AB461" s="263" t="str">
        <f t="shared" si="344"/>
        <v/>
      </c>
      <c r="AC461" s="263" t="str">
        <f t="shared" si="334"/>
        <v/>
      </c>
      <c r="AD461" s="263" t="str">
        <f t="shared" si="345"/>
        <v/>
      </c>
      <c r="AE461" s="263" t="str">
        <f t="shared" si="362"/>
        <v/>
      </c>
      <c r="AF461" s="263" t="str">
        <f t="shared" si="363"/>
        <v/>
      </c>
      <c r="AG461" s="263"/>
      <c r="AJ461" s="163" t="str">
        <f t="shared" si="364"/>
        <v/>
      </c>
      <c r="AK461" s="163" t="str">
        <f t="shared" si="335"/>
        <v/>
      </c>
      <c r="AL461" s="163" t="str">
        <f t="shared" si="365"/>
        <v/>
      </c>
      <c r="AM461" s="163" t="str">
        <f t="shared" si="366"/>
        <v>меж</v>
      </c>
      <c r="AN461" s="163" t="str">
        <f t="shared" si="336"/>
        <v/>
      </c>
      <c r="AO461" s="163" t="str">
        <f t="shared" si="337"/>
        <v/>
      </c>
      <c r="AP461" s="163" t="str">
        <f t="shared" si="338"/>
        <v/>
      </c>
      <c r="AQ461" s="163" t="str">
        <f t="shared" si="339"/>
        <v/>
      </c>
      <c r="AR461" s="163" t="str">
        <f t="shared" si="340"/>
        <v/>
      </c>
      <c r="AS461" s="163" t="str">
        <f t="shared" si="346"/>
        <v/>
      </c>
      <c r="AT461" s="163" t="str">
        <f t="shared" si="347"/>
        <v/>
      </c>
      <c r="AU461" s="163" t="str">
        <f t="shared" si="367"/>
        <v>меж</v>
      </c>
      <c r="AV461" s="163" t="str">
        <f t="shared" si="350"/>
        <v>меж90404301416общпро</v>
      </c>
      <c r="AW461" s="162">
        <f t="shared" si="328"/>
        <v>0</v>
      </c>
      <c r="AX461" s="162">
        <f t="shared" si="329"/>
        <v>0</v>
      </c>
      <c r="AY461" s="162">
        <f t="shared" si="330"/>
        <v>0</v>
      </c>
      <c r="AZ461" s="162">
        <f t="shared" si="331"/>
        <v>0</v>
      </c>
      <c r="BA461" s="164">
        <f t="shared" si="341"/>
        <v>1</v>
      </c>
      <c r="BB461" s="164">
        <f t="shared" si="342"/>
        <v>1</v>
      </c>
      <c r="BC461" s="164">
        <f t="shared" si="343"/>
        <v>1</v>
      </c>
      <c r="BD461" s="162">
        <f t="shared" si="368"/>
        <v>0</v>
      </c>
      <c r="BE461" s="162">
        <f t="shared" si="369"/>
        <v>0</v>
      </c>
      <c r="BF461" s="179">
        <f t="shared" si="370"/>
        <v>0</v>
      </c>
      <c r="BG461" s="180">
        <f t="shared" si="371"/>
        <v>0</v>
      </c>
      <c r="BH461" s="254"/>
      <c r="BI461" s="254"/>
      <c r="BJ461" s="197"/>
      <c r="BK461" s="197"/>
      <c r="BL461" s="202" t="str">
        <f t="shared" si="348"/>
        <v>09</v>
      </c>
    </row>
    <row r="462" spans="1:64" ht="12" hidden="1" customHeight="1">
      <c r="A462" s="365" t="s">
        <v>601</v>
      </c>
      <c r="B462" s="366" t="s">
        <v>398</v>
      </c>
      <c r="C462" s="365" t="s">
        <v>1196</v>
      </c>
      <c r="D462" s="366" t="s">
        <v>316</v>
      </c>
      <c r="E462" s="366" t="s">
        <v>733</v>
      </c>
      <c r="F462" s="366" t="s">
        <v>533</v>
      </c>
      <c r="G462" s="366" t="s">
        <v>1344</v>
      </c>
      <c r="H462" s="366" t="s">
        <v>1089</v>
      </c>
      <c r="I462" s="366" t="s">
        <v>1324</v>
      </c>
      <c r="J462" s="384">
        <v>37823.589999999997</v>
      </c>
      <c r="K462" s="384">
        <v>37823.589999999997</v>
      </c>
      <c r="L462" s="162" t="str">
        <f t="shared" si="349"/>
        <v>90404301416090927100S555024400012</v>
      </c>
      <c r="M462" s="163">
        <f>IF(COUNT(SEARCH(Удалить_Роспись_КВСР,$B462)*SEARCH(Удалить_Роспись_ПБС,$C462)*SEARCH(Удалить_Роспись_КФСР, $D462)*SEARCH(Удалить_Роспись_КЦСР,$E462)*SEARCH(Удалить_Роспись_КВР,$F462)*SEARCH(Удалить_Роспись_ЭК,$H462)*SEARCH(Удалить_Роспись_КР,$I462))&gt;0,0,1)</f>
        <v>1</v>
      </c>
      <c r="N462" s="163">
        <v>1</v>
      </c>
      <c r="O462" s="163" t="str">
        <f t="shared" si="351"/>
        <v/>
      </c>
      <c r="P462" s="263" t="str">
        <f t="shared" si="352"/>
        <v/>
      </c>
      <c r="Q462" s="263" t="str">
        <f t="shared" si="353"/>
        <v/>
      </c>
      <c r="R462" s="263" t="str">
        <f t="shared" si="354"/>
        <v/>
      </c>
      <c r="S462" s="263" t="str">
        <f t="shared" si="355"/>
        <v/>
      </c>
      <c r="T462" s="263" t="str">
        <f t="shared" si="356"/>
        <v/>
      </c>
      <c r="U462" s="263" t="str">
        <f t="shared" si="332"/>
        <v/>
      </c>
      <c r="V462" s="263" t="str">
        <f t="shared" si="357"/>
        <v/>
      </c>
      <c r="W462" s="263" t="str">
        <f t="shared" si="333"/>
        <v/>
      </c>
      <c r="X462" s="263" t="str">
        <f t="shared" si="358"/>
        <v/>
      </c>
      <c r="Y462" s="263" t="str">
        <f t="shared" si="359"/>
        <v/>
      </c>
      <c r="Z462" s="263" t="str">
        <f t="shared" si="360"/>
        <v/>
      </c>
      <c r="AA462" s="263" t="str">
        <f t="shared" si="361"/>
        <v>соф</v>
      </c>
      <c r="AB462" s="263" t="str">
        <f t="shared" si="344"/>
        <v/>
      </c>
      <c r="AC462" s="263" t="str">
        <f t="shared" si="334"/>
        <v/>
      </c>
      <c r="AD462" s="263" t="str">
        <f t="shared" si="345"/>
        <v/>
      </c>
      <c r="AE462" s="263" t="str">
        <f t="shared" si="362"/>
        <v/>
      </c>
      <c r="AF462" s="263" t="str">
        <f t="shared" si="363"/>
        <v/>
      </c>
      <c r="AG462" s="263"/>
      <c r="AJ462" s="163" t="str">
        <f t="shared" si="364"/>
        <v/>
      </c>
      <c r="AK462" s="163" t="str">
        <f t="shared" si="335"/>
        <v/>
      </c>
      <c r="AL462" s="163" t="str">
        <f t="shared" si="365"/>
        <v/>
      </c>
      <c r="AM462" s="163" t="str">
        <f t="shared" si="366"/>
        <v/>
      </c>
      <c r="AN462" s="163" t="str">
        <f t="shared" si="336"/>
        <v/>
      </c>
      <c r="AO462" s="163" t="str">
        <f t="shared" si="337"/>
        <v/>
      </c>
      <c r="AP462" s="163" t="str">
        <f t="shared" si="338"/>
        <v/>
      </c>
      <c r="AQ462" s="163" t="str">
        <f t="shared" si="339"/>
        <v/>
      </c>
      <c r="AR462" s="163" t="str">
        <f t="shared" si="340"/>
        <v/>
      </c>
      <c r="AS462" s="163" t="str">
        <f t="shared" si="346"/>
        <v/>
      </c>
      <c r="AT462" s="163" t="str">
        <f t="shared" si="347"/>
        <v/>
      </c>
      <c r="AU462" s="163" t="str">
        <f t="shared" si="367"/>
        <v>рбс</v>
      </c>
      <c r="AV462" s="163" t="str">
        <f t="shared" si="350"/>
        <v>рбс90404301416общпро</v>
      </c>
      <c r="AW462" s="162">
        <f t="shared" ref="AW462:AW525" si="372">J462*$M462</f>
        <v>37823.589999999997</v>
      </c>
      <c r="AX462" s="162">
        <f t="shared" ref="AX462:AX525" si="373">K462*$M462</f>
        <v>37823.589999999997</v>
      </c>
      <c r="AY462" s="162">
        <f t="shared" ref="AY462:AY525" si="374">J462*$N462</f>
        <v>37823.589999999997</v>
      </c>
      <c r="AZ462" s="162">
        <f t="shared" ref="AZ462:AZ525" si="375">K462*$N462</f>
        <v>37823.589999999997</v>
      </c>
      <c r="BA462" s="164">
        <f t="shared" si="341"/>
        <v>1</v>
      </c>
      <c r="BB462" s="164">
        <f t="shared" si="342"/>
        <v>1</v>
      </c>
      <c r="BC462" s="164">
        <f t="shared" si="343"/>
        <v>1</v>
      </c>
      <c r="BD462" s="162">
        <f t="shared" si="368"/>
        <v>37823.589999999997</v>
      </c>
      <c r="BE462" s="162">
        <f t="shared" si="369"/>
        <v>37823.589999999997</v>
      </c>
      <c r="BF462" s="179">
        <f t="shared" si="370"/>
        <v>37823.589999999997</v>
      </c>
      <c r="BG462" s="180">
        <f t="shared" si="371"/>
        <v>37823.589999999997</v>
      </c>
      <c r="BH462" s="254"/>
      <c r="BI462" s="254"/>
      <c r="BJ462" s="197"/>
      <c r="BK462" s="197"/>
      <c r="BL462" s="202" t="str">
        <f t="shared" si="348"/>
        <v>09</v>
      </c>
    </row>
    <row r="463" spans="1:64" ht="12" hidden="1" customHeight="1">
      <c r="A463" s="365" t="s">
        <v>601</v>
      </c>
      <c r="B463" s="366" t="s">
        <v>398</v>
      </c>
      <c r="C463" s="365" t="s">
        <v>1196</v>
      </c>
      <c r="D463" s="366" t="s">
        <v>392</v>
      </c>
      <c r="E463" s="366" t="s">
        <v>707</v>
      </c>
      <c r="F463" s="366" t="s">
        <v>597</v>
      </c>
      <c r="G463" s="366" t="s">
        <v>1344</v>
      </c>
      <c r="H463" s="366" t="s">
        <v>1175</v>
      </c>
      <c r="I463" s="366" t="s">
        <v>456</v>
      </c>
      <c r="J463" s="384">
        <v>99233</v>
      </c>
      <c r="K463" s="384">
        <v>67233</v>
      </c>
      <c r="L463" s="162" t="str">
        <f t="shared" si="349"/>
        <v>904043014161001909008000031200001</v>
      </c>
      <c r="M463" s="163">
        <f t="array" ref="M463">IF(COUNT(SEARCH(Удалить_Роспись_КВСР,$B463)*SEARCH(Удалить_Роспись_ПБС,$C463)*SEARCH(Удалить_Роспись_КФСР, $D463)*SEARCH(Удалить_Роспись_КЦСР,$E463)*SEARCH(Удалить_Роспись_КВР,$F463)*SEARCH(Удалить_Роспись_ЭК,$H463)*SEARCH(Удалить_Роспись_КР,$I463))&gt;0,0,1)</f>
        <v>1</v>
      </c>
      <c r="N463" s="163">
        <f t="array" ref="N463">IF(COUNT(SEARCH(Удалить_Индекс_КВСР,$B463)*SEARCH(Удалить_Индекс_ПБС,$C463)*SEARCH(Удалить_Индекс_КФСР,$D463)*SEARCH(Удалить_Индекс_КЦСР,$E463)*SEARCH(Удалить_Индекс_КВР,$F463)*SEARCH(Удалить_Индекс_ЭК,$H463)*SEARCH(Удалить_Индекс_КР,$I463))&gt;0,0,1)</f>
        <v>0</v>
      </c>
      <c r="O463" s="163" t="str">
        <f t="shared" si="351"/>
        <v/>
      </c>
      <c r="P463" s="263" t="str">
        <f t="shared" si="352"/>
        <v/>
      </c>
      <c r="Q463" s="263" t="str">
        <f t="shared" si="353"/>
        <v/>
      </c>
      <c r="R463" s="263" t="str">
        <f t="shared" si="354"/>
        <v/>
      </c>
      <c r="S463" s="263" t="str">
        <f t="shared" si="355"/>
        <v>пен</v>
      </c>
      <c r="T463" s="263" t="str">
        <f t="shared" si="356"/>
        <v/>
      </c>
      <c r="U463" s="263" t="str">
        <f t="shared" si="332"/>
        <v/>
      </c>
      <c r="V463" s="263" t="str">
        <f t="shared" si="357"/>
        <v/>
      </c>
      <c r="W463" s="263" t="str">
        <f t="shared" si="333"/>
        <v/>
      </c>
      <c r="X463" s="263" t="str">
        <f t="shared" si="358"/>
        <v/>
      </c>
      <c r="Y463" s="263" t="str">
        <f t="shared" si="359"/>
        <v/>
      </c>
      <c r="Z463" s="263" t="str">
        <f t="shared" si="360"/>
        <v/>
      </c>
      <c r="AA463" s="263" t="str">
        <f t="shared" si="361"/>
        <v/>
      </c>
      <c r="AB463" s="263" t="str">
        <f t="shared" si="344"/>
        <v/>
      </c>
      <c r="AC463" s="263" t="str">
        <f t="shared" si="334"/>
        <v/>
      </c>
      <c r="AD463" s="263" t="str">
        <f t="shared" si="345"/>
        <v/>
      </c>
      <c r="AE463" s="263" t="str">
        <f t="shared" si="362"/>
        <v/>
      </c>
      <c r="AF463" s="263" t="str">
        <f t="shared" si="363"/>
        <v/>
      </c>
      <c r="AG463" s="263"/>
      <c r="AJ463" s="163" t="str">
        <f t="shared" si="364"/>
        <v/>
      </c>
      <c r="AK463" s="163" t="str">
        <f t="shared" si="335"/>
        <v/>
      </c>
      <c r="AL463" s="163" t="str">
        <f t="shared" si="365"/>
        <v/>
      </c>
      <c r="AM463" s="163" t="str">
        <f t="shared" si="366"/>
        <v/>
      </c>
      <c r="AN463" s="163" t="str">
        <f t="shared" si="336"/>
        <v/>
      </c>
      <c r="AO463" s="163" t="str">
        <f t="shared" si="337"/>
        <v/>
      </c>
      <c r="AP463" s="163" t="str">
        <f t="shared" si="338"/>
        <v/>
      </c>
      <c r="AQ463" s="163" t="str">
        <f t="shared" si="339"/>
        <v>пен</v>
      </c>
      <c r="AR463" s="163" t="str">
        <f t="shared" si="340"/>
        <v/>
      </c>
      <c r="AS463" s="163" t="str">
        <f t="shared" si="346"/>
        <v/>
      </c>
      <c r="AT463" s="163" t="str">
        <f t="shared" si="347"/>
        <v/>
      </c>
      <c r="AU463" s="163" t="str">
        <f t="shared" si="367"/>
        <v>пен</v>
      </c>
      <c r="AV463" s="163" t="str">
        <f t="shared" si="350"/>
        <v>пен90404301416общпро</v>
      </c>
      <c r="AW463" s="162">
        <f t="shared" si="372"/>
        <v>99233</v>
      </c>
      <c r="AX463" s="162">
        <f t="shared" si="373"/>
        <v>67233</v>
      </c>
      <c r="AY463" s="162">
        <f t="shared" si="374"/>
        <v>0</v>
      </c>
      <c r="AZ463" s="162">
        <f t="shared" si="375"/>
        <v>0</v>
      </c>
      <c r="BA463" s="164">
        <f t="shared" si="341"/>
        <v>1</v>
      </c>
      <c r="BB463" s="164">
        <f t="shared" si="342"/>
        <v>1</v>
      </c>
      <c r="BC463" s="164">
        <f t="shared" si="343"/>
        <v>1</v>
      </c>
      <c r="BD463" s="162">
        <f t="shared" si="368"/>
        <v>0</v>
      </c>
      <c r="BE463" s="162">
        <f t="shared" si="369"/>
        <v>0</v>
      </c>
      <c r="BF463" s="179">
        <f t="shared" si="370"/>
        <v>0</v>
      </c>
      <c r="BG463" s="180">
        <f t="shared" si="371"/>
        <v>0</v>
      </c>
      <c r="BH463" s="254"/>
      <c r="BI463" s="254"/>
      <c r="BJ463" s="197"/>
      <c r="BK463" s="197"/>
      <c r="BL463" s="202" t="str">
        <f t="shared" si="348"/>
        <v>10</v>
      </c>
    </row>
    <row r="464" spans="1:64" ht="12" hidden="1" customHeight="1">
      <c r="A464" s="365" t="s">
        <v>601</v>
      </c>
      <c r="B464" s="366" t="s">
        <v>398</v>
      </c>
      <c r="C464" s="365" t="s">
        <v>1196</v>
      </c>
      <c r="D464" s="366" t="s">
        <v>393</v>
      </c>
      <c r="E464" s="366" t="s">
        <v>1277</v>
      </c>
      <c r="F464" s="366" t="s">
        <v>533</v>
      </c>
      <c r="G464" s="366" t="s">
        <v>1344</v>
      </c>
      <c r="H464" s="366" t="s">
        <v>1186</v>
      </c>
      <c r="I464" s="366" t="s">
        <v>456</v>
      </c>
      <c r="J464" s="384">
        <v>9045</v>
      </c>
      <c r="K464" s="384">
        <v>2750</v>
      </c>
      <c r="L464" s="162" t="str">
        <f t="shared" si="349"/>
        <v>904043014161101243008000024400001</v>
      </c>
      <c r="M464" s="163">
        <f t="array" ref="M464">IF(COUNT(SEARCH(Удалить_Роспись_КВСР,$B464)*SEARCH(Удалить_Роспись_ПБС,$C464)*SEARCH(Удалить_Роспись_КФСР, $D464)*SEARCH(Удалить_Роспись_КЦСР,$E464)*SEARCH(Удалить_Роспись_КВР,$F464)*SEARCH(Удалить_Роспись_ЭК,$H464)*SEARCH(Удалить_Роспись_КР,$I464))&gt;0,0,1)</f>
        <v>1</v>
      </c>
      <c r="N464" s="163">
        <v>1</v>
      </c>
      <c r="O464" s="163" t="str">
        <f t="shared" si="351"/>
        <v/>
      </c>
      <c r="P464" s="263" t="str">
        <f t="shared" si="352"/>
        <v/>
      </c>
      <c r="Q464" s="263" t="str">
        <f t="shared" si="353"/>
        <v/>
      </c>
      <c r="R464" s="263" t="str">
        <f t="shared" si="354"/>
        <v/>
      </c>
      <c r="S464" s="263" t="str">
        <f t="shared" si="355"/>
        <v/>
      </c>
      <c r="T464" s="263" t="str">
        <f t="shared" si="356"/>
        <v/>
      </c>
      <c r="U464" s="263" t="str">
        <f t="shared" si="332"/>
        <v/>
      </c>
      <c r="V464" s="263" t="str">
        <f t="shared" si="357"/>
        <v/>
      </c>
      <c r="W464" s="263" t="str">
        <f t="shared" si="333"/>
        <v/>
      </c>
      <c r="X464" s="263" t="str">
        <f t="shared" si="358"/>
        <v/>
      </c>
      <c r="Y464" s="263" t="str">
        <f t="shared" si="359"/>
        <v/>
      </c>
      <c r="Z464" s="263" t="str">
        <f t="shared" si="360"/>
        <v/>
      </c>
      <c r="AA464" s="263" t="str">
        <f t="shared" si="361"/>
        <v/>
      </c>
      <c r="AB464" s="263" t="str">
        <f t="shared" si="344"/>
        <v/>
      </c>
      <c r="AC464" s="263" t="str">
        <f t="shared" si="334"/>
        <v/>
      </c>
      <c r="AD464" s="263" t="str">
        <f t="shared" si="345"/>
        <v/>
      </c>
      <c r="AE464" s="263" t="str">
        <f t="shared" si="362"/>
        <v/>
      </c>
      <c r="AF464" s="263" t="str">
        <f t="shared" si="363"/>
        <v/>
      </c>
      <c r="AG464" s="263"/>
      <c r="AJ464" s="163" t="str">
        <f t="shared" si="364"/>
        <v/>
      </c>
      <c r="AK464" s="163" t="str">
        <f t="shared" si="335"/>
        <v/>
      </c>
      <c r="AL464" s="163" t="str">
        <f t="shared" si="365"/>
        <v/>
      </c>
      <c r="AM464" s="163" t="str">
        <f t="shared" si="366"/>
        <v/>
      </c>
      <c r="AN464" s="163" t="str">
        <f t="shared" si="336"/>
        <v/>
      </c>
      <c r="AO464" s="163" t="str">
        <f t="shared" si="337"/>
        <v>физ</v>
      </c>
      <c r="AP464" s="163" t="str">
        <f t="shared" si="338"/>
        <v/>
      </c>
      <c r="AQ464" s="163" t="str">
        <f t="shared" si="339"/>
        <v/>
      </c>
      <c r="AR464" s="163" t="str">
        <f t="shared" si="340"/>
        <v/>
      </c>
      <c r="AS464" s="163" t="str">
        <f t="shared" si="346"/>
        <v/>
      </c>
      <c r="AT464" s="163" t="str">
        <f t="shared" si="347"/>
        <v/>
      </c>
      <c r="AU464" s="163" t="str">
        <f t="shared" si="367"/>
        <v>физ</v>
      </c>
      <c r="AV464" s="163" t="str">
        <f t="shared" si="350"/>
        <v>физ90404301416общпро</v>
      </c>
      <c r="AW464" s="162">
        <f t="shared" si="372"/>
        <v>9045</v>
      </c>
      <c r="AX464" s="162">
        <f t="shared" si="373"/>
        <v>2750</v>
      </c>
      <c r="AY464" s="162">
        <f t="shared" si="374"/>
        <v>9045</v>
      </c>
      <c r="AZ464" s="162">
        <f t="shared" si="375"/>
        <v>2750</v>
      </c>
      <c r="BA464" s="164">
        <f t="shared" si="341"/>
        <v>1</v>
      </c>
      <c r="BB464" s="164">
        <f t="shared" si="342"/>
        <v>1</v>
      </c>
      <c r="BC464" s="164">
        <f t="shared" si="343"/>
        <v>1</v>
      </c>
      <c r="BD464" s="162">
        <f t="shared" si="368"/>
        <v>9045</v>
      </c>
      <c r="BE464" s="162">
        <f t="shared" si="369"/>
        <v>2750</v>
      </c>
      <c r="BF464" s="179">
        <f t="shared" si="370"/>
        <v>9045</v>
      </c>
      <c r="BG464" s="180">
        <f t="shared" si="371"/>
        <v>9045</v>
      </c>
      <c r="BH464" s="254"/>
      <c r="BI464" s="254"/>
      <c r="BJ464" s="197"/>
      <c r="BK464" s="197"/>
      <c r="BL464" s="202" t="str">
        <f t="shared" si="348"/>
        <v>11</v>
      </c>
    </row>
    <row r="465" spans="1:64" ht="12" hidden="1" customHeight="1">
      <c r="A465" s="365" t="s">
        <v>601</v>
      </c>
      <c r="B465" s="366" t="s">
        <v>398</v>
      </c>
      <c r="C465" s="365" t="s">
        <v>1196</v>
      </c>
      <c r="D465" s="366" t="s">
        <v>393</v>
      </c>
      <c r="E465" s="366" t="s">
        <v>1277</v>
      </c>
      <c r="F465" s="366" t="s">
        <v>533</v>
      </c>
      <c r="G465" s="366" t="s">
        <v>1344</v>
      </c>
      <c r="H465" s="366" t="s">
        <v>1167</v>
      </c>
      <c r="I465" s="366" t="s">
        <v>456</v>
      </c>
      <c r="J465" s="384">
        <v>1790</v>
      </c>
      <c r="K465" s="384">
        <v>1790</v>
      </c>
      <c r="L465" s="162" t="str">
        <f t="shared" si="349"/>
        <v>904043014161101243008000024400001</v>
      </c>
      <c r="M465" s="163">
        <f t="array" ref="M465">IF(COUNT(SEARCH(Удалить_Роспись_КВСР,$B465)*SEARCH(Удалить_Роспись_ПБС,$C465)*SEARCH(Удалить_Роспись_КФСР, $D465)*SEARCH(Удалить_Роспись_КЦСР,$E465)*SEARCH(Удалить_Роспись_КВР,$F465)*SEARCH(Удалить_Роспись_ЭК,$H465)*SEARCH(Удалить_Роспись_КР,$I465))&gt;0,0,1)</f>
        <v>1</v>
      </c>
      <c r="N465" s="163">
        <v>1</v>
      </c>
      <c r="O465" s="163" t="str">
        <f t="shared" si="351"/>
        <v/>
      </c>
      <c r="P465" s="263" t="str">
        <f t="shared" si="352"/>
        <v/>
      </c>
      <c r="Q465" s="263" t="str">
        <f t="shared" si="353"/>
        <v/>
      </c>
      <c r="R465" s="263" t="str">
        <f t="shared" si="354"/>
        <v/>
      </c>
      <c r="S465" s="263" t="str">
        <f t="shared" si="355"/>
        <v/>
      </c>
      <c r="T465" s="263" t="str">
        <f t="shared" si="356"/>
        <v/>
      </c>
      <c r="U465" s="263" t="str">
        <f t="shared" si="332"/>
        <v/>
      </c>
      <c r="V465" s="263" t="str">
        <f t="shared" si="357"/>
        <v/>
      </c>
      <c r="W465" s="263" t="str">
        <f t="shared" si="333"/>
        <v/>
      </c>
      <c r="X465" s="263" t="str">
        <f t="shared" si="358"/>
        <v/>
      </c>
      <c r="Y465" s="263" t="str">
        <f t="shared" si="359"/>
        <v/>
      </c>
      <c r="Z465" s="263" t="str">
        <f t="shared" si="360"/>
        <v/>
      </c>
      <c r="AA465" s="263" t="str">
        <f t="shared" si="361"/>
        <v/>
      </c>
      <c r="AB465" s="263" t="str">
        <f t="shared" si="344"/>
        <v/>
      </c>
      <c r="AC465" s="263" t="str">
        <f t="shared" si="334"/>
        <v/>
      </c>
      <c r="AD465" s="263" t="str">
        <f t="shared" si="345"/>
        <v/>
      </c>
      <c r="AE465" s="263" t="str">
        <f t="shared" si="362"/>
        <v/>
      </c>
      <c r="AF465" s="263" t="str">
        <f t="shared" si="363"/>
        <v/>
      </c>
      <c r="AG465" s="263"/>
      <c r="AJ465" s="163" t="str">
        <f t="shared" si="364"/>
        <v/>
      </c>
      <c r="AK465" s="163" t="str">
        <f t="shared" si="335"/>
        <v/>
      </c>
      <c r="AL465" s="163" t="str">
        <f t="shared" si="365"/>
        <v/>
      </c>
      <c r="AM465" s="163" t="str">
        <f t="shared" si="366"/>
        <v/>
      </c>
      <c r="AN465" s="163" t="str">
        <f t="shared" si="336"/>
        <v/>
      </c>
      <c r="AO465" s="163" t="str">
        <f t="shared" si="337"/>
        <v>физ</v>
      </c>
      <c r="AP465" s="163" t="str">
        <f t="shared" si="338"/>
        <v/>
      </c>
      <c r="AQ465" s="163" t="str">
        <f t="shared" si="339"/>
        <v/>
      </c>
      <c r="AR465" s="163" t="str">
        <f t="shared" si="340"/>
        <v/>
      </c>
      <c r="AS465" s="163" t="str">
        <f t="shared" si="346"/>
        <v/>
      </c>
      <c r="AT465" s="163" t="str">
        <f t="shared" si="347"/>
        <v/>
      </c>
      <c r="AU465" s="163" t="str">
        <f t="shared" si="367"/>
        <v>физ</v>
      </c>
      <c r="AV465" s="163" t="str">
        <f t="shared" si="350"/>
        <v>физ90404301416общпро</v>
      </c>
      <c r="AW465" s="162">
        <f t="shared" si="372"/>
        <v>1790</v>
      </c>
      <c r="AX465" s="162">
        <f t="shared" si="373"/>
        <v>1790</v>
      </c>
      <c r="AY465" s="162">
        <f t="shared" si="374"/>
        <v>1790</v>
      </c>
      <c r="AZ465" s="162">
        <f t="shared" si="375"/>
        <v>1790</v>
      </c>
      <c r="BA465" s="164">
        <f t="shared" si="341"/>
        <v>1</v>
      </c>
      <c r="BB465" s="164">
        <f t="shared" si="342"/>
        <v>1</v>
      </c>
      <c r="BC465" s="164">
        <f t="shared" si="343"/>
        <v>1</v>
      </c>
      <c r="BD465" s="162">
        <f t="shared" si="368"/>
        <v>1790</v>
      </c>
      <c r="BE465" s="162">
        <f t="shared" si="369"/>
        <v>1790</v>
      </c>
      <c r="BF465" s="179">
        <f t="shared" si="370"/>
        <v>1790</v>
      </c>
      <c r="BG465" s="180">
        <f t="shared" si="371"/>
        <v>1790</v>
      </c>
      <c r="BH465" s="254"/>
      <c r="BI465" s="254"/>
      <c r="BJ465" s="197"/>
      <c r="BK465" s="197"/>
      <c r="BL465" s="202" t="str">
        <f t="shared" si="348"/>
        <v>11</v>
      </c>
    </row>
    <row r="466" spans="1:64" ht="12" hidden="1" customHeight="1">
      <c r="A466" s="365" t="s">
        <v>601</v>
      </c>
      <c r="B466" s="366" t="s">
        <v>398</v>
      </c>
      <c r="C466" s="365" t="s">
        <v>1196</v>
      </c>
      <c r="D466" s="366" t="s">
        <v>393</v>
      </c>
      <c r="E466" s="366" t="s">
        <v>1277</v>
      </c>
      <c r="F466" s="366" t="s">
        <v>533</v>
      </c>
      <c r="G466" s="366" t="s">
        <v>1344</v>
      </c>
      <c r="H466" s="366" t="s">
        <v>1169</v>
      </c>
      <c r="I466" s="366" t="s">
        <v>456</v>
      </c>
      <c r="J466" s="384">
        <v>18150</v>
      </c>
      <c r="K466" s="384">
        <v>18150</v>
      </c>
      <c r="L466" s="162" t="str">
        <f t="shared" si="349"/>
        <v>904043014161101243008000024400001</v>
      </c>
      <c r="M466" s="163">
        <f t="array" ref="M466">IF(COUNT(SEARCH(Удалить_Роспись_КВСР,$B466)*SEARCH(Удалить_Роспись_ПБС,$C466)*SEARCH(Удалить_Роспись_КФСР, $D466)*SEARCH(Удалить_Роспись_КЦСР,$E466)*SEARCH(Удалить_Роспись_КВР,$F466)*SEARCH(Удалить_Роспись_ЭК,$H466)*SEARCH(Удалить_Роспись_КР,$I466))&gt;0,0,1)</f>
        <v>1</v>
      </c>
      <c r="N466" s="163">
        <v>1</v>
      </c>
      <c r="O466" s="163" t="str">
        <f t="shared" si="351"/>
        <v/>
      </c>
      <c r="P466" s="263" t="str">
        <f t="shared" si="352"/>
        <v/>
      </c>
      <c r="Q466" s="263" t="str">
        <f t="shared" si="353"/>
        <v/>
      </c>
      <c r="R466" s="263" t="str">
        <f t="shared" si="354"/>
        <v/>
      </c>
      <c r="S466" s="263" t="str">
        <f t="shared" si="355"/>
        <v/>
      </c>
      <c r="T466" s="263" t="str">
        <f t="shared" si="356"/>
        <v/>
      </c>
      <c r="U466" s="263" t="str">
        <f t="shared" si="332"/>
        <v/>
      </c>
      <c r="V466" s="263" t="str">
        <f t="shared" si="357"/>
        <v/>
      </c>
      <c r="W466" s="263" t="str">
        <f t="shared" si="333"/>
        <v/>
      </c>
      <c r="X466" s="263" t="str">
        <f t="shared" si="358"/>
        <v/>
      </c>
      <c r="Y466" s="263" t="str">
        <f t="shared" si="359"/>
        <v/>
      </c>
      <c r="Z466" s="263" t="str">
        <f t="shared" si="360"/>
        <v/>
      </c>
      <c r="AA466" s="263" t="str">
        <f t="shared" si="361"/>
        <v/>
      </c>
      <c r="AB466" s="263" t="str">
        <f t="shared" si="344"/>
        <v/>
      </c>
      <c r="AC466" s="263" t="str">
        <f t="shared" si="334"/>
        <v/>
      </c>
      <c r="AD466" s="263" t="str">
        <f t="shared" si="345"/>
        <v/>
      </c>
      <c r="AE466" s="263" t="str">
        <f t="shared" si="362"/>
        <v/>
      </c>
      <c r="AF466" s="263" t="str">
        <f t="shared" si="363"/>
        <v/>
      </c>
      <c r="AG466" s="263"/>
      <c r="AJ466" s="163" t="str">
        <f t="shared" si="364"/>
        <v/>
      </c>
      <c r="AK466" s="163" t="str">
        <f t="shared" si="335"/>
        <v/>
      </c>
      <c r="AL466" s="163" t="str">
        <f t="shared" si="365"/>
        <v/>
      </c>
      <c r="AM466" s="163" t="str">
        <f t="shared" si="366"/>
        <v/>
      </c>
      <c r="AN466" s="163" t="str">
        <f t="shared" si="336"/>
        <v/>
      </c>
      <c r="AO466" s="163" t="str">
        <f t="shared" si="337"/>
        <v>физ</v>
      </c>
      <c r="AP466" s="163" t="str">
        <f t="shared" si="338"/>
        <v/>
      </c>
      <c r="AQ466" s="163" t="str">
        <f t="shared" si="339"/>
        <v/>
      </c>
      <c r="AR466" s="163" t="str">
        <f t="shared" si="340"/>
        <v/>
      </c>
      <c r="AS466" s="163" t="str">
        <f t="shared" si="346"/>
        <v/>
      </c>
      <c r="AT466" s="163" t="str">
        <f t="shared" si="347"/>
        <v/>
      </c>
      <c r="AU466" s="163" t="str">
        <f t="shared" si="367"/>
        <v>физ</v>
      </c>
      <c r="AV466" s="163" t="str">
        <f t="shared" si="350"/>
        <v>физ90404301416общпро</v>
      </c>
      <c r="AW466" s="162">
        <f t="shared" si="372"/>
        <v>18150</v>
      </c>
      <c r="AX466" s="162">
        <f t="shared" si="373"/>
        <v>18150</v>
      </c>
      <c r="AY466" s="162">
        <f t="shared" si="374"/>
        <v>18150</v>
      </c>
      <c r="AZ466" s="162">
        <f t="shared" si="375"/>
        <v>18150</v>
      </c>
      <c r="BA466" s="164">
        <f t="shared" si="341"/>
        <v>1</v>
      </c>
      <c r="BB466" s="164">
        <f t="shared" si="342"/>
        <v>1</v>
      </c>
      <c r="BC466" s="164">
        <f t="shared" si="343"/>
        <v>1</v>
      </c>
      <c r="BD466" s="162">
        <f t="shared" si="368"/>
        <v>18150</v>
      </c>
      <c r="BE466" s="162">
        <f t="shared" si="369"/>
        <v>18150</v>
      </c>
      <c r="BF466" s="179">
        <f t="shared" si="370"/>
        <v>18150</v>
      </c>
      <c r="BG466" s="180">
        <f t="shared" si="371"/>
        <v>18150</v>
      </c>
      <c r="BH466" s="254"/>
      <c r="BI466" s="254"/>
      <c r="BJ466" s="197"/>
      <c r="BK466" s="197"/>
      <c r="BL466" s="202" t="str">
        <f t="shared" si="348"/>
        <v>11</v>
      </c>
    </row>
    <row r="467" spans="1:64" ht="12" hidden="1" customHeight="1">
      <c r="A467" s="365" t="s">
        <v>602</v>
      </c>
      <c r="B467" s="366" t="s">
        <v>401</v>
      </c>
      <c r="C467" s="365" t="s">
        <v>1158</v>
      </c>
      <c r="D467" s="366" t="s">
        <v>383</v>
      </c>
      <c r="E467" s="366" t="s">
        <v>635</v>
      </c>
      <c r="F467" s="366" t="s">
        <v>565</v>
      </c>
      <c r="G467" s="366" t="s">
        <v>1344</v>
      </c>
      <c r="H467" s="366" t="s">
        <v>1085</v>
      </c>
      <c r="I467" s="366" t="s">
        <v>331</v>
      </c>
      <c r="J467" s="384">
        <v>4187</v>
      </c>
      <c r="K467" s="384">
        <v>0</v>
      </c>
      <c r="L467" s="162" t="str">
        <f t="shared" si="349"/>
        <v>905043014120113111007514053000010</v>
      </c>
      <c r="M467" s="163">
        <f t="array" ref="M467">IF(COUNT(SEARCH(Удалить_Роспись_КВСР,$B467)*SEARCH(Удалить_Роспись_ПБС,$C467)*SEARCH(Удалить_Роспись_КФСР, $D467)*SEARCH(Удалить_Роспись_КЦСР,$E467)*SEARCH(Удалить_Роспись_КВР,$F467)*SEARCH(Удалить_Роспись_ЭК,$H467)*SEARCH(Удалить_Роспись_КР,$I467))&gt;0,0,1)</f>
        <v>0</v>
      </c>
      <c r="N467" s="163">
        <f t="array" ref="N467">IF(COUNT(SEARCH(Удалить_Индекс_КВСР,$B467)*SEARCH(Удалить_Индекс_ПБС,$C467)*SEARCH(Удалить_Индекс_КФСР,$D467)*SEARCH(Удалить_Индекс_КЦСР,$E467)*SEARCH(Удалить_Индекс_КВР,$F467)*SEARCH(Удалить_Индекс_ЭК,$H467)*SEARCH(Удалить_Индекс_КР,$I467))&gt;0,0,1)</f>
        <v>0</v>
      </c>
      <c r="O467" s="163" t="str">
        <f t="shared" si="351"/>
        <v/>
      </c>
      <c r="P467" s="263" t="str">
        <f t="shared" si="352"/>
        <v/>
      </c>
      <c r="Q467" s="263" t="str">
        <f t="shared" si="353"/>
        <v/>
      </c>
      <c r="R467" s="263" t="str">
        <f t="shared" si="354"/>
        <v/>
      </c>
      <c r="S467" s="263" t="str">
        <f t="shared" si="355"/>
        <v/>
      </c>
      <c r="T467" s="263" t="str">
        <f t="shared" si="356"/>
        <v/>
      </c>
      <c r="U467" s="263" t="str">
        <f t="shared" si="332"/>
        <v/>
      </c>
      <c r="V467" s="263" t="str">
        <f t="shared" si="357"/>
        <v/>
      </c>
      <c r="W467" s="263" t="str">
        <f t="shared" si="333"/>
        <v/>
      </c>
      <c r="X467" s="263" t="str">
        <f t="shared" si="358"/>
        <v/>
      </c>
      <c r="Y467" s="263" t="str">
        <f t="shared" si="359"/>
        <v/>
      </c>
      <c r="Z467" s="263" t="str">
        <f t="shared" si="360"/>
        <v>меж</v>
      </c>
      <c r="AA467" s="263" t="str">
        <f t="shared" si="361"/>
        <v/>
      </c>
      <c r="AB467" s="263" t="str">
        <f t="shared" si="344"/>
        <v/>
      </c>
      <c r="AC467" s="263" t="str">
        <f t="shared" si="334"/>
        <v/>
      </c>
      <c r="AD467" s="263" t="str">
        <f t="shared" si="345"/>
        <v/>
      </c>
      <c r="AE467" s="263" t="str">
        <f t="shared" si="362"/>
        <v/>
      </c>
      <c r="AF467" s="263" t="str">
        <f t="shared" si="363"/>
        <v/>
      </c>
      <c r="AG467" s="263"/>
      <c r="AJ467" s="163" t="str">
        <f t="shared" si="364"/>
        <v/>
      </c>
      <c r="AK467" s="163" t="str">
        <f t="shared" si="335"/>
        <v/>
      </c>
      <c r="AL467" s="163" t="str">
        <f t="shared" si="365"/>
        <v/>
      </c>
      <c r="AM467" s="163" t="str">
        <f t="shared" ref="AM467:AM479" si="376">IF(OR($I467="10",$I467="04",I467="30",I467="34",H467="251000"),"меж","")</f>
        <v>меж</v>
      </c>
      <c r="AN467" s="163" t="str">
        <f t="shared" si="336"/>
        <v/>
      </c>
      <c r="AO467" s="163" t="str">
        <f t="shared" si="337"/>
        <v/>
      </c>
      <c r="AP467" s="163" t="str">
        <f t="shared" si="338"/>
        <v/>
      </c>
      <c r="AQ467" s="163" t="str">
        <f t="shared" si="339"/>
        <v/>
      </c>
      <c r="AR467" s="163" t="str">
        <f t="shared" si="340"/>
        <v/>
      </c>
      <c r="AS467" s="163" t="str">
        <f t="shared" si="346"/>
        <v/>
      </c>
      <c r="AT467" s="163" t="str">
        <f t="shared" si="347"/>
        <v/>
      </c>
      <c r="AU467" s="163" t="str">
        <f t="shared" si="367"/>
        <v>меж</v>
      </c>
      <c r="AV467" s="163" t="str">
        <f t="shared" si="350"/>
        <v>меж90504301412общпро</v>
      </c>
      <c r="AW467" s="162">
        <f t="shared" si="372"/>
        <v>0</v>
      </c>
      <c r="AX467" s="162">
        <f t="shared" si="373"/>
        <v>0</v>
      </c>
      <c r="AY467" s="162">
        <f t="shared" si="374"/>
        <v>0</v>
      </c>
      <c r="AZ467" s="162">
        <f t="shared" si="375"/>
        <v>0</v>
      </c>
      <c r="BA467" s="164">
        <f t="shared" si="341"/>
        <v>1</v>
      </c>
      <c r="BB467" s="164">
        <f t="shared" si="342"/>
        <v>1</v>
      </c>
      <c r="BC467" s="164">
        <f t="shared" si="343"/>
        <v>1</v>
      </c>
      <c r="BD467" s="162">
        <f t="shared" si="368"/>
        <v>0</v>
      </c>
      <c r="BE467" s="162">
        <f t="shared" si="369"/>
        <v>0</v>
      </c>
      <c r="BF467" s="179">
        <f t="shared" si="370"/>
        <v>0</v>
      </c>
      <c r="BG467" s="180">
        <f t="shared" si="371"/>
        <v>0</v>
      </c>
      <c r="BH467" s="254"/>
      <c r="BI467" s="254"/>
      <c r="BJ467" s="197"/>
      <c r="BK467" s="197"/>
      <c r="BL467" s="202" t="str">
        <f t="shared" si="348"/>
        <v>01</v>
      </c>
    </row>
    <row r="468" spans="1:64" ht="12" hidden="1" customHeight="1">
      <c r="A468" s="365" t="s">
        <v>602</v>
      </c>
      <c r="B468" s="366" t="s">
        <v>401</v>
      </c>
      <c r="C468" s="365" t="s">
        <v>1158</v>
      </c>
      <c r="D468" s="366" t="s">
        <v>384</v>
      </c>
      <c r="E468" s="366" t="s">
        <v>636</v>
      </c>
      <c r="F468" s="366" t="s">
        <v>565</v>
      </c>
      <c r="G468" s="366" t="s">
        <v>1344</v>
      </c>
      <c r="H468" s="366" t="s">
        <v>1085</v>
      </c>
      <c r="I468" s="366" t="s">
        <v>332</v>
      </c>
      <c r="J468" s="384">
        <v>105277</v>
      </c>
      <c r="K468" s="384">
        <v>61485.52</v>
      </c>
      <c r="L468" s="162" t="str">
        <f t="shared" si="349"/>
        <v>905043014120203111005118053000004</v>
      </c>
      <c r="M468" s="163">
        <f t="array" ref="M468">IF(COUNT(SEARCH(Удалить_Роспись_КВСР,$B468)*SEARCH(Удалить_Роспись_ПБС,$C468)*SEARCH(Удалить_Роспись_КФСР, $D468)*SEARCH(Удалить_Роспись_КЦСР,$E468)*SEARCH(Удалить_Роспись_КВР,$F468)*SEARCH(Удалить_Роспись_ЭК,$H468)*SEARCH(Удалить_Роспись_КР,$I468))&gt;0,0,1)</f>
        <v>0</v>
      </c>
      <c r="N468" s="163">
        <f t="array" ref="N468">IF(COUNT(SEARCH(Удалить_Индекс_КВСР,$B468)*SEARCH(Удалить_Индекс_ПБС,$C468)*SEARCH(Удалить_Индекс_КФСР,$D468)*SEARCH(Удалить_Индекс_КЦСР,$E468)*SEARCH(Удалить_Индекс_КВР,$F468)*SEARCH(Удалить_Индекс_ЭК,$H468)*SEARCH(Удалить_Индекс_КР,$I468))&gt;0,0,1)</f>
        <v>0</v>
      </c>
      <c r="O468" s="163" t="str">
        <f t="shared" si="351"/>
        <v/>
      </c>
      <c r="P468" s="263" t="str">
        <f t="shared" si="352"/>
        <v/>
      </c>
      <c r="Q468" s="263" t="str">
        <f t="shared" si="353"/>
        <v/>
      </c>
      <c r="R468" s="263" t="str">
        <f t="shared" si="354"/>
        <v/>
      </c>
      <c r="S468" s="263" t="str">
        <f t="shared" si="355"/>
        <v/>
      </c>
      <c r="T468" s="263" t="str">
        <f t="shared" si="356"/>
        <v/>
      </c>
      <c r="U468" s="263" t="str">
        <f t="shared" si="332"/>
        <v/>
      </c>
      <c r="V468" s="263" t="str">
        <f t="shared" si="357"/>
        <v/>
      </c>
      <c r="W468" s="263" t="str">
        <f t="shared" si="333"/>
        <v/>
      </c>
      <c r="X468" s="263" t="str">
        <f t="shared" si="358"/>
        <v/>
      </c>
      <c r="Y468" s="263" t="str">
        <f t="shared" si="359"/>
        <v/>
      </c>
      <c r="Z468" s="263" t="str">
        <f t="shared" si="360"/>
        <v>меж</v>
      </c>
      <c r="AA468" s="263" t="str">
        <f t="shared" si="361"/>
        <v/>
      </c>
      <c r="AB468" s="263" t="str">
        <f t="shared" si="344"/>
        <v/>
      </c>
      <c r="AC468" s="263" t="str">
        <f t="shared" si="334"/>
        <v/>
      </c>
      <c r="AD468" s="263" t="str">
        <f t="shared" si="345"/>
        <v/>
      </c>
      <c r="AE468" s="263" t="str">
        <f t="shared" si="362"/>
        <v/>
      </c>
      <c r="AF468" s="263" t="str">
        <f t="shared" si="363"/>
        <v/>
      </c>
      <c r="AG468" s="263"/>
      <c r="AJ468" s="163" t="str">
        <f t="shared" si="364"/>
        <v/>
      </c>
      <c r="AK468" s="163" t="str">
        <f t="shared" si="335"/>
        <v/>
      </c>
      <c r="AL468" s="163" t="str">
        <f t="shared" si="365"/>
        <v/>
      </c>
      <c r="AM468" s="163" t="str">
        <f t="shared" si="376"/>
        <v>меж</v>
      </c>
      <c r="AN468" s="163" t="str">
        <f t="shared" si="336"/>
        <v/>
      </c>
      <c r="AO468" s="163" t="str">
        <f t="shared" si="337"/>
        <v/>
      </c>
      <c r="AP468" s="163" t="str">
        <f t="shared" si="338"/>
        <v/>
      </c>
      <c r="AQ468" s="163" t="str">
        <f t="shared" si="339"/>
        <v/>
      </c>
      <c r="AR468" s="163" t="str">
        <f t="shared" si="340"/>
        <v/>
      </c>
      <c r="AS468" s="163" t="str">
        <f t="shared" si="346"/>
        <v/>
      </c>
      <c r="AT468" s="163" t="str">
        <f t="shared" si="347"/>
        <v/>
      </c>
      <c r="AU468" s="163" t="str">
        <f t="shared" si="367"/>
        <v>меж</v>
      </c>
      <c r="AV468" s="163" t="str">
        <f t="shared" si="350"/>
        <v>меж90504301412общпро</v>
      </c>
      <c r="AW468" s="162">
        <f t="shared" si="372"/>
        <v>0</v>
      </c>
      <c r="AX468" s="162">
        <f t="shared" si="373"/>
        <v>0</v>
      </c>
      <c r="AY468" s="162">
        <f t="shared" si="374"/>
        <v>0</v>
      </c>
      <c r="AZ468" s="162">
        <f t="shared" si="375"/>
        <v>0</v>
      </c>
      <c r="BA468" s="164">
        <f t="shared" si="341"/>
        <v>1</v>
      </c>
      <c r="BB468" s="164">
        <f t="shared" si="342"/>
        <v>1</v>
      </c>
      <c r="BC468" s="164">
        <f t="shared" si="343"/>
        <v>1</v>
      </c>
      <c r="BD468" s="162">
        <f t="shared" si="368"/>
        <v>0</v>
      </c>
      <c r="BE468" s="162">
        <f t="shared" si="369"/>
        <v>0</v>
      </c>
      <c r="BF468" s="179">
        <f t="shared" si="370"/>
        <v>0</v>
      </c>
      <c r="BG468" s="180">
        <f t="shared" si="371"/>
        <v>0</v>
      </c>
      <c r="BH468" s="254"/>
      <c r="BI468" s="254"/>
      <c r="BJ468" s="197"/>
      <c r="BK468" s="197"/>
      <c r="BL468" s="202" t="str">
        <f t="shared" si="348"/>
        <v>02</v>
      </c>
    </row>
    <row r="469" spans="1:64" ht="12" hidden="1" customHeight="1">
      <c r="A469" s="365" t="s">
        <v>602</v>
      </c>
      <c r="B469" s="366" t="s">
        <v>401</v>
      </c>
      <c r="C469" s="365" t="s">
        <v>1158</v>
      </c>
      <c r="D469" s="366" t="s">
        <v>385</v>
      </c>
      <c r="E469" s="366" t="s">
        <v>699</v>
      </c>
      <c r="F469" s="366" t="s">
        <v>1261</v>
      </c>
      <c r="G469" s="366" t="s">
        <v>1344</v>
      </c>
      <c r="H469" s="366" t="s">
        <v>1085</v>
      </c>
      <c r="I469" s="366" t="s">
        <v>331</v>
      </c>
      <c r="J469" s="384">
        <v>65000</v>
      </c>
      <c r="K469" s="384">
        <v>65000</v>
      </c>
      <c r="L469" s="162" t="str">
        <f t="shared" si="349"/>
        <v>90504301412031004200S412052100010</v>
      </c>
      <c r="M469" s="163">
        <f t="array" ref="M469">IF(COUNT(SEARCH(Удалить_Роспись_КВСР,$B469)*SEARCH(Удалить_Роспись_ПБС,$C469)*SEARCH(Удалить_Роспись_КФСР, $D469)*SEARCH(Удалить_Роспись_КЦСР,$E469)*SEARCH(Удалить_Роспись_КВР,$F469)*SEARCH(Удалить_Роспись_ЭК,$H469)*SEARCH(Удалить_Роспись_КР,$I469))&gt;0,0,1)</f>
        <v>0</v>
      </c>
      <c r="N469" s="163">
        <f t="array" ref="N469">IF(COUNT(SEARCH(Удалить_Индекс_КВСР,$B469)*SEARCH(Удалить_Индекс_ПБС,$C469)*SEARCH(Удалить_Индекс_КФСР,$D469)*SEARCH(Удалить_Индекс_КЦСР,$E469)*SEARCH(Удалить_Индекс_КВР,$F469)*SEARCH(Удалить_Индекс_ЭК,$H469)*SEARCH(Удалить_Индекс_КР,$I469))&gt;0,0,1)</f>
        <v>0</v>
      </c>
      <c r="O469" s="163" t="str">
        <f t="shared" si="351"/>
        <v/>
      </c>
      <c r="P469" s="263" t="str">
        <f t="shared" si="352"/>
        <v/>
      </c>
      <c r="Q469" s="263" t="str">
        <f t="shared" si="353"/>
        <v/>
      </c>
      <c r="R469" s="263" t="str">
        <f t="shared" si="354"/>
        <v/>
      </c>
      <c r="S469" s="263" t="str">
        <f t="shared" si="355"/>
        <v/>
      </c>
      <c r="T469" s="263" t="str">
        <f t="shared" si="356"/>
        <v/>
      </c>
      <c r="U469" s="263" t="str">
        <f t="shared" si="332"/>
        <v/>
      </c>
      <c r="V469" s="263" t="str">
        <f t="shared" si="357"/>
        <v/>
      </c>
      <c r="W469" s="263" t="str">
        <f t="shared" si="333"/>
        <v/>
      </c>
      <c r="X469" s="263" t="str">
        <f t="shared" si="358"/>
        <v/>
      </c>
      <c r="Y469" s="263" t="str">
        <f t="shared" si="359"/>
        <v/>
      </c>
      <c r="Z469" s="263" t="str">
        <f t="shared" si="360"/>
        <v>меж</v>
      </c>
      <c r="AA469" s="263" t="str">
        <f t="shared" si="361"/>
        <v/>
      </c>
      <c r="AB469" s="263" t="str">
        <f t="shared" si="344"/>
        <v/>
      </c>
      <c r="AC469" s="263" t="str">
        <f t="shared" si="334"/>
        <v/>
      </c>
      <c r="AD469" s="263" t="str">
        <f t="shared" si="345"/>
        <v/>
      </c>
      <c r="AE469" s="263" t="str">
        <f t="shared" si="362"/>
        <v/>
      </c>
      <c r="AF469" s="263" t="str">
        <f t="shared" si="363"/>
        <v/>
      </c>
      <c r="AG469" s="263"/>
      <c r="AJ469" s="163" t="str">
        <f t="shared" si="364"/>
        <v/>
      </c>
      <c r="AK469" s="163" t="str">
        <f t="shared" si="335"/>
        <v/>
      </c>
      <c r="AL469" s="163" t="str">
        <f t="shared" si="365"/>
        <v/>
      </c>
      <c r="AM469" s="163" t="str">
        <f t="shared" si="376"/>
        <v>меж</v>
      </c>
      <c r="AN469" s="163" t="str">
        <f t="shared" si="336"/>
        <v/>
      </c>
      <c r="AO469" s="163" t="str">
        <f t="shared" si="337"/>
        <v/>
      </c>
      <c r="AP469" s="163" t="str">
        <f t="shared" si="338"/>
        <v/>
      </c>
      <c r="AQ469" s="163" t="str">
        <f t="shared" si="339"/>
        <v/>
      </c>
      <c r="AR469" s="163" t="str">
        <f t="shared" si="340"/>
        <v/>
      </c>
      <c r="AS469" s="163" t="str">
        <f t="shared" si="346"/>
        <v/>
      </c>
      <c r="AT469" s="163" t="str">
        <f t="shared" si="347"/>
        <v/>
      </c>
      <c r="AU469" s="163" t="str">
        <f t="shared" si="367"/>
        <v>меж</v>
      </c>
      <c r="AV469" s="163" t="str">
        <f t="shared" si="350"/>
        <v>меж90504301412общпро</v>
      </c>
      <c r="AW469" s="162">
        <f t="shared" si="372"/>
        <v>0</v>
      </c>
      <c r="AX469" s="162">
        <f t="shared" si="373"/>
        <v>0</v>
      </c>
      <c r="AY469" s="162">
        <f t="shared" si="374"/>
        <v>0</v>
      </c>
      <c r="AZ469" s="162">
        <f t="shared" si="375"/>
        <v>0</v>
      </c>
      <c r="BA469" s="164">
        <f t="shared" si="341"/>
        <v>1</v>
      </c>
      <c r="BB469" s="164">
        <f t="shared" si="342"/>
        <v>1</v>
      </c>
      <c r="BC469" s="164">
        <f t="shared" si="343"/>
        <v>1</v>
      </c>
      <c r="BD469" s="162">
        <f t="shared" si="368"/>
        <v>0</v>
      </c>
      <c r="BE469" s="162">
        <f t="shared" si="369"/>
        <v>0</v>
      </c>
      <c r="BF469" s="179">
        <f t="shared" si="370"/>
        <v>0</v>
      </c>
      <c r="BG469" s="180">
        <f t="shared" si="371"/>
        <v>0</v>
      </c>
      <c r="BH469" s="254"/>
      <c r="BI469" s="254"/>
      <c r="BJ469" s="197"/>
      <c r="BK469" s="197"/>
      <c r="BL469" s="202" t="str">
        <f t="shared" si="348"/>
        <v>03</v>
      </c>
    </row>
    <row r="470" spans="1:64" ht="12" hidden="1" customHeight="1">
      <c r="A470" s="365" t="s">
        <v>602</v>
      </c>
      <c r="B470" s="366" t="s">
        <v>401</v>
      </c>
      <c r="C470" s="365" t="s">
        <v>1158</v>
      </c>
      <c r="D470" s="366" t="s">
        <v>424</v>
      </c>
      <c r="E470" s="366" t="s">
        <v>1104</v>
      </c>
      <c r="F470" s="366" t="s">
        <v>1261</v>
      </c>
      <c r="G470" s="366" t="s">
        <v>1344</v>
      </c>
      <c r="H470" s="366" t="s">
        <v>1085</v>
      </c>
      <c r="I470" s="366" t="s">
        <v>331</v>
      </c>
      <c r="J470" s="384">
        <v>121370</v>
      </c>
      <c r="K470" s="384">
        <v>121370</v>
      </c>
      <c r="L470" s="162" t="str">
        <f t="shared" si="349"/>
        <v>90504301412040909100S508052100010</v>
      </c>
      <c r="M470" s="163">
        <f t="array" ref="M470">IF(COUNT(SEARCH(Удалить_Роспись_КВСР,$B470)*SEARCH(Удалить_Роспись_ПБС,$C470)*SEARCH(Удалить_Роспись_КФСР, $D470)*SEARCH(Удалить_Роспись_КЦСР,$E470)*SEARCH(Удалить_Роспись_КВР,$F470)*SEARCH(Удалить_Роспись_ЭК,$H470)*SEARCH(Удалить_Роспись_КР,$I470))&gt;0,0,1)</f>
        <v>0</v>
      </c>
      <c r="N470" s="163">
        <f t="array" ref="N470">IF(COUNT(SEARCH(Удалить_Индекс_КВСР,$B470)*SEARCH(Удалить_Индекс_ПБС,$C470)*SEARCH(Удалить_Индекс_КФСР,$D470)*SEARCH(Удалить_Индекс_КЦСР,$E470)*SEARCH(Удалить_Индекс_КВР,$F470)*SEARCH(Удалить_Индекс_ЭК,$H470)*SEARCH(Удалить_Индекс_КР,$I470))&gt;0,0,1)</f>
        <v>0</v>
      </c>
      <c r="O470" s="163" t="str">
        <f t="shared" si="351"/>
        <v/>
      </c>
      <c r="P470" s="263" t="str">
        <f t="shared" si="352"/>
        <v/>
      </c>
      <c r="Q470" s="263" t="str">
        <f t="shared" si="353"/>
        <v/>
      </c>
      <c r="R470" s="263" t="str">
        <f t="shared" si="354"/>
        <v/>
      </c>
      <c r="S470" s="263" t="str">
        <f t="shared" si="355"/>
        <v/>
      </c>
      <c r="T470" s="263" t="str">
        <f t="shared" si="356"/>
        <v/>
      </c>
      <c r="U470" s="263" t="str">
        <f t="shared" si="332"/>
        <v/>
      </c>
      <c r="V470" s="263" t="str">
        <f t="shared" si="357"/>
        <v/>
      </c>
      <c r="W470" s="263" t="str">
        <f t="shared" si="333"/>
        <v/>
      </c>
      <c r="X470" s="263" t="str">
        <f t="shared" si="358"/>
        <v/>
      </c>
      <c r="Y470" s="263" t="str">
        <f t="shared" si="359"/>
        <v/>
      </c>
      <c r="Z470" s="263" t="str">
        <f t="shared" si="360"/>
        <v>меж</v>
      </c>
      <c r="AA470" s="263" t="str">
        <f t="shared" si="361"/>
        <v/>
      </c>
      <c r="AB470" s="263" t="str">
        <f t="shared" si="344"/>
        <v/>
      </c>
      <c r="AC470" s="263" t="str">
        <f t="shared" si="334"/>
        <v/>
      </c>
      <c r="AD470" s="263" t="str">
        <f t="shared" si="345"/>
        <v/>
      </c>
      <c r="AE470" s="263" t="str">
        <f t="shared" si="362"/>
        <v/>
      </c>
      <c r="AF470" s="263" t="str">
        <f t="shared" si="363"/>
        <v/>
      </c>
      <c r="AG470" s="263"/>
      <c r="AJ470" s="163" t="str">
        <f t="shared" si="364"/>
        <v/>
      </c>
      <c r="AK470" s="163" t="str">
        <f t="shared" si="335"/>
        <v/>
      </c>
      <c r="AL470" s="163" t="str">
        <f t="shared" si="365"/>
        <v/>
      </c>
      <c r="AM470" s="163" t="str">
        <f t="shared" si="376"/>
        <v>меж</v>
      </c>
      <c r="AN470" s="163" t="str">
        <f t="shared" si="336"/>
        <v/>
      </c>
      <c r="AO470" s="163" t="str">
        <f t="shared" si="337"/>
        <v/>
      </c>
      <c r="AP470" s="163" t="str">
        <f t="shared" si="338"/>
        <v/>
      </c>
      <c r="AQ470" s="163" t="str">
        <f t="shared" si="339"/>
        <v/>
      </c>
      <c r="AR470" s="163" t="str">
        <f t="shared" si="340"/>
        <v/>
      </c>
      <c r="AS470" s="163" t="str">
        <f t="shared" si="346"/>
        <v/>
      </c>
      <c r="AT470" s="163" t="str">
        <f t="shared" si="347"/>
        <v/>
      </c>
      <c r="AU470" s="163" t="str">
        <f t="shared" si="367"/>
        <v>меж</v>
      </c>
      <c r="AV470" s="163" t="str">
        <f t="shared" si="350"/>
        <v>меж90504301412общпро</v>
      </c>
      <c r="AW470" s="162">
        <f t="shared" si="372"/>
        <v>0</v>
      </c>
      <c r="AX470" s="162">
        <f t="shared" si="373"/>
        <v>0</v>
      </c>
      <c r="AY470" s="162">
        <f t="shared" si="374"/>
        <v>0</v>
      </c>
      <c r="AZ470" s="162">
        <f t="shared" si="375"/>
        <v>0</v>
      </c>
      <c r="BA470" s="164">
        <f t="shared" si="341"/>
        <v>1</v>
      </c>
      <c r="BB470" s="164">
        <f t="shared" si="342"/>
        <v>1</v>
      </c>
      <c r="BC470" s="164">
        <f t="shared" si="343"/>
        <v>1</v>
      </c>
      <c r="BD470" s="162">
        <f t="shared" si="368"/>
        <v>0</v>
      </c>
      <c r="BE470" s="162">
        <f t="shared" si="369"/>
        <v>0</v>
      </c>
      <c r="BF470" s="179">
        <f t="shared" si="370"/>
        <v>0</v>
      </c>
      <c r="BG470" s="180">
        <f t="shared" si="371"/>
        <v>0</v>
      </c>
      <c r="BH470" s="254"/>
      <c r="BI470" s="254"/>
      <c r="BJ470" s="197"/>
      <c r="BK470" s="197"/>
      <c r="BL470" s="202" t="str">
        <f t="shared" si="348"/>
        <v>04</v>
      </c>
    </row>
    <row r="471" spans="1:64" ht="12" hidden="1" customHeight="1">
      <c r="A471" s="365" t="s">
        <v>602</v>
      </c>
      <c r="B471" s="366" t="s">
        <v>401</v>
      </c>
      <c r="C471" s="365" t="s">
        <v>1158</v>
      </c>
      <c r="D471" s="366" t="s">
        <v>424</v>
      </c>
      <c r="E471" s="366" t="s">
        <v>1274</v>
      </c>
      <c r="F471" s="366" t="s">
        <v>1261</v>
      </c>
      <c r="G471" s="366" t="s">
        <v>1344</v>
      </c>
      <c r="H471" s="366" t="s">
        <v>1085</v>
      </c>
      <c r="I471" s="366" t="s">
        <v>331</v>
      </c>
      <c r="J471" s="384">
        <v>501500.06</v>
      </c>
      <c r="K471" s="384">
        <v>0</v>
      </c>
      <c r="L471" s="162" t="str">
        <f t="shared" si="349"/>
        <v>90504301412040909100S509052100010</v>
      </c>
      <c r="M471" s="163">
        <f t="array" ref="M471">IF(COUNT(SEARCH(Удалить_Роспись_КВСР,$B471)*SEARCH(Удалить_Роспись_ПБС,$C471)*SEARCH(Удалить_Роспись_КФСР, $D471)*SEARCH(Удалить_Роспись_КЦСР,$E471)*SEARCH(Удалить_Роспись_КВР,$F471)*SEARCH(Удалить_Роспись_ЭК,$H471)*SEARCH(Удалить_Роспись_КР,$I471))&gt;0,0,1)</f>
        <v>0</v>
      </c>
      <c r="N471" s="163">
        <f t="array" ref="N471">IF(COUNT(SEARCH(Удалить_Индекс_КВСР,$B471)*SEARCH(Удалить_Индекс_ПБС,$C471)*SEARCH(Удалить_Индекс_КФСР,$D471)*SEARCH(Удалить_Индекс_КЦСР,$E471)*SEARCH(Удалить_Индекс_КВР,$F471)*SEARCH(Удалить_Индекс_ЭК,$H471)*SEARCH(Удалить_Индекс_КР,$I471))&gt;0,0,1)</f>
        <v>0</v>
      </c>
      <c r="O471" s="163" t="str">
        <f t="shared" si="351"/>
        <v/>
      </c>
      <c r="P471" s="263" t="str">
        <f t="shared" si="352"/>
        <v/>
      </c>
      <c r="Q471" s="263" t="str">
        <f t="shared" si="353"/>
        <v/>
      </c>
      <c r="R471" s="263" t="str">
        <f t="shared" si="354"/>
        <v/>
      </c>
      <c r="S471" s="263" t="str">
        <f t="shared" si="355"/>
        <v/>
      </c>
      <c r="T471" s="263" t="str">
        <f t="shared" si="356"/>
        <v/>
      </c>
      <c r="U471" s="263" t="str">
        <f t="shared" si="332"/>
        <v/>
      </c>
      <c r="V471" s="263" t="str">
        <f t="shared" si="357"/>
        <v/>
      </c>
      <c r="W471" s="263" t="str">
        <f t="shared" si="333"/>
        <v/>
      </c>
      <c r="X471" s="263" t="str">
        <f t="shared" si="358"/>
        <v/>
      </c>
      <c r="Y471" s="263" t="str">
        <f t="shared" si="359"/>
        <v/>
      </c>
      <c r="Z471" s="263" t="str">
        <f t="shared" si="360"/>
        <v>меж</v>
      </c>
      <c r="AA471" s="263" t="str">
        <f t="shared" si="361"/>
        <v/>
      </c>
      <c r="AB471" s="263" t="str">
        <f t="shared" si="344"/>
        <v/>
      </c>
      <c r="AC471" s="263" t="str">
        <f t="shared" si="334"/>
        <v/>
      </c>
      <c r="AD471" s="263" t="str">
        <f t="shared" si="345"/>
        <v/>
      </c>
      <c r="AE471" s="263" t="str">
        <f t="shared" si="362"/>
        <v/>
      </c>
      <c r="AF471" s="263" t="str">
        <f t="shared" si="363"/>
        <v/>
      </c>
      <c r="AG471" s="263"/>
      <c r="AJ471" s="163" t="str">
        <f t="shared" si="364"/>
        <v/>
      </c>
      <c r="AK471" s="163" t="str">
        <f t="shared" si="335"/>
        <v/>
      </c>
      <c r="AL471" s="163" t="str">
        <f t="shared" si="365"/>
        <v/>
      </c>
      <c r="AM471" s="163" t="str">
        <f t="shared" si="376"/>
        <v>меж</v>
      </c>
      <c r="AN471" s="163" t="str">
        <f t="shared" si="336"/>
        <v/>
      </c>
      <c r="AO471" s="163" t="str">
        <f t="shared" si="337"/>
        <v/>
      </c>
      <c r="AP471" s="163" t="str">
        <f t="shared" si="338"/>
        <v/>
      </c>
      <c r="AQ471" s="163" t="str">
        <f t="shared" si="339"/>
        <v/>
      </c>
      <c r="AR471" s="163" t="str">
        <f t="shared" si="340"/>
        <v/>
      </c>
      <c r="AS471" s="163" t="str">
        <f t="shared" si="346"/>
        <v/>
      </c>
      <c r="AT471" s="163" t="str">
        <f t="shared" si="347"/>
        <v/>
      </c>
      <c r="AU471" s="163" t="str">
        <f t="shared" si="367"/>
        <v>меж</v>
      </c>
      <c r="AV471" s="163" t="str">
        <f t="shared" si="350"/>
        <v>меж90504301412общпро</v>
      </c>
      <c r="AW471" s="162">
        <f t="shared" si="372"/>
        <v>0</v>
      </c>
      <c r="AX471" s="162">
        <f t="shared" si="373"/>
        <v>0</v>
      </c>
      <c r="AY471" s="162">
        <f t="shared" si="374"/>
        <v>0</v>
      </c>
      <c r="AZ471" s="162">
        <f t="shared" si="375"/>
        <v>0</v>
      </c>
      <c r="BA471" s="164">
        <f t="shared" si="341"/>
        <v>1</v>
      </c>
      <c r="BB471" s="164">
        <f t="shared" si="342"/>
        <v>1</v>
      </c>
      <c r="BC471" s="164">
        <f t="shared" si="343"/>
        <v>1</v>
      </c>
      <c r="BD471" s="162">
        <f t="shared" si="368"/>
        <v>0</v>
      </c>
      <c r="BE471" s="162">
        <f t="shared" si="369"/>
        <v>0</v>
      </c>
      <c r="BF471" s="179">
        <f t="shared" si="370"/>
        <v>0</v>
      </c>
      <c r="BG471" s="180">
        <f t="shared" si="371"/>
        <v>0</v>
      </c>
      <c r="BH471" s="254"/>
      <c r="BI471" s="254"/>
      <c r="BJ471" s="197"/>
      <c r="BK471" s="197"/>
      <c r="BL471" s="202" t="str">
        <f t="shared" si="348"/>
        <v>04</v>
      </c>
    </row>
    <row r="472" spans="1:64" ht="12" hidden="1" customHeight="1">
      <c r="A472" s="365" t="s">
        <v>602</v>
      </c>
      <c r="B472" s="366" t="s">
        <v>401</v>
      </c>
      <c r="C472" s="365" t="s">
        <v>1158</v>
      </c>
      <c r="D472" s="366" t="s">
        <v>424</v>
      </c>
      <c r="E472" s="366" t="s">
        <v>1290</v>
      </c>
      <c r="F472" s="366" t="s">
        <v>1291</v>
      </c>
      <c r="G472" s="366" t="s">
        <v>1344</v>
      </c>
      <c r="H472" s="366" t="s">
        <v>1085</v>
      </c>
      <c r="I472" s="366" t="s">
        <v>331</v>
      </c>
      <c r="J472" s="384">
        <v>152400</v>
      </c>
      <c r="K472" s="384">
        <v>0</v>
      </c>
      <c r="L472" s="162" t="str">
        <f t="shared" si="349"/>
        <v>905043014120409093R37427052300010</v>
      </c>
      <c r="M472" s="163">
        <f t="array" ref="M472">IF(COUNT(SEARCH(Удалить_Роспись_КВСР,$B472)*SEARCH(Удалить_Роспись_ПБС,$C472)*SEARCH(Удалить_Роспись_КФСР, $D472)*SEARCH(Удалить_Роспись_КЦСР,$E472)*SEARCH(Удалить_Роспись_КВР,$F472)*SEARCH(Удалить_Роспись_ЭК,$H472)*SEARCH(Удалить_Роспись_КР,$I472))&gt;0,0,1)</f>
        <v>0</v>
      </c>
      <c r="N472" s="163">
        <f t="array" ref="N472">IF(COUNT(SEARCH(Удалить_Индекс_КВСР,$B472)*SEARCH(Удалить_Индекс_ПБС,$C472)*SEARCH(Удалить_Индекс_КФСР,$D472)*SEARCH(Удалить_Индекс_КЦСР,$E472)*SEARCH(Удалить_Индекс_КВР,$F472)*SEARCH(Удалить_Индекс_ЭК,$H472)*SEARCH(Удалить_Индекс_КР,$I472))&gt;0,0,1)</f>
        <v>0</v>
      </c>
      <c r="O472" s="163" t="str">
        <f t="shared" si="351"/>
        <v/>
      </c>
      <c r="P472" s="263" t="str">
        <f t="shared" si="352"/>
        <v/>
      </c>
      <c r="Q472" s="263" t="str">
        <f t="shared" si="353"/>
        <v/>
      </c>
      <c r="R472" s="263" t="str">
        <f t="shared" si="354"/>
        <v/>
      </c>
      <c r="S472" s="263" t="str">
        <f t="shared" si="355"/>
        <v/>
      </c>
      <c r="T472" s="263" t="str">
        <f t="shared" si="356"/>
        <v/>
      </c>
      <c r="U472" s="263" t="str">
        <f t="shared" si="332"/>
        <v/>
      </c>
      <c r="V472" s="263" t="str">
        <f t="shared" si="357"/>
        <v/>
      </c>
      <c r="W472" s="263" t="str">
        <f t="shared" si="333"/>
        <v/>
      </c>
      <c r="X472" s="263" t="str">
        <f t="shared" si="358"/>
        <v/>
      </c>
      <c r="Y472" s="263" t="str">
        <f t="shared" si="359"/>
        <v/>
      </c>
      <c r="Z472" s="263" t="str">
        <f t="shared" si="360"/>
        <v>меж</v>
      </c>
      <c r="AA472" s="263" t="str">
        <f t="shared" si="361"/>
        <v/>
      </c>
      <c r="AB472" s="263" t="str">
        <f t="shared" si="344"/>
        <v/>
      </c>
      <c r="AC472" s="263" t="str">
        <f t="shared" si="334"/>
        <v/>
      </c>
      <c r="AD472" s="263" t="str">
        <f t="shared" si="345"/>
        <v/>
      </c>
      <c r="AE472" s="263" t="str">
        <f t="shared" si="362"/>
        <v/>
      </c>
      <c r="AF472" s="263" t="str">
        <f t="shared" si="363"/>
        <v/>
      </c>
      <c r="AG472" s="263"/>
      <c r="AJ472" s="163" t="str">
        <f t="shared" si="364"/>
        <v/>
      </c>
      <c r="AK472" s="163" t="str">
        <f t="shared" si="335"/>
        <v/>
      </c>
      <c r="AL472" s="163" t="str">
        <f t="shared" si="365"/>
        <v/>
      </c>
      <c r="AM472" s="163" t="str">
        <f t="shared" si="376"/>
        <v>меж</v>
      </c>
      <c r="AN472" s="163" t="str">
        <f t="shared" si="336"/>
        <v/>
      </c>
      <c r="AO472" s="163" t="str">
        <f t="shared" si="337"/>
        <v/>
      </c>
      <c r="AP472" s="163" t="str">
        <f t="shared" si="338"/>
        <v/>
      </c>
      <c r="AQ472" s="163" t="str">
        <f t="shared" si="339"/>
        <v/>
      </c>
      <c r="AR472" s="163" t="str">
        <f t="shared" si="340"/>
        <v/>
      </c>
      <c r="AS472" s="163" t="str">
        <f t="shared" si="346"/>
        <v/>
      </c>
      <c r="AT472" s="163" t="str">
        <f t="shared" si="347"/>
        <v/>
      </c>
      <c r="AU472" s="163" t="str">
        <f t="shared" si="367"/>
        <v>меж</v>
      </c>
      <c r="AV472" s="163" t="str">
        <f t="shared" si="350"/>
        <v>меж90504301412общпро</v>
      </c>
      <c r="AW472" s="162">
        <f t="shared" si="372"/>
        <v>0</v>
      </c>
      <c r="AX472" s="162">
        <f t="shared" si="373"/>
        <v>0</v>
      </c>
      <c r="AY472" s="162">
        <f t="shared" si="374"/>
        <v>0</v>
      </c>
      <c r="AZ472" s="162">
        <f t="shared" si="375"/>
        <v>0</v>
      </c>
      <c r="BA472" s="164">
        <f t="shared" si="341"/>
        <v>1</v>
      </c>
      <c r="BB472" s="164">
        <f t="shared" si="342"/>
        <v>1</v>
      </c>
      <c r="BC472" s="164">
        <f t="shared" si="343"/>
        <v>1</v>
      </c>
      <c r="BD472" s="162">
        <f t="shared" si="368"/>
        <v>0</v>
      </c>
      <c r="BE472" s="162">
        <f t="shared" si="369"/>
        <v>0</v>
      </c>
      <c r="BF472" s="179">
        <f t="shared" si="370"/>
        <v>0</v>
      </c>
      <c r="BG472" s="180">
        <f t="shared" si="371"/>
        <v>0</v>
      </c>
      <c r="BH472" s="254"/>
      <c r="BI472" s="254"/>
      <c r="BJ472" s="197"/>
      <c r="BK472" s="197"/>
      <c r="BL472" s="202" t="str">
        <f t="shared" si="348"/>
        <v>04</v>
      </c>
    </row>
    <row r="473" spans="1:64" ht="12" hidden="1" customHeight="1">
      <c r="A473" s="365" t="s">
        <v>602</v>
      </c>
      <c r="B473" s="366" t="s">
        <v>401</v>
      </c>
      <c r="C473" s="365" t="s">
        <v>1158</v>
      </c>
      <c r="D473" s="366" t="s">
        <v>388</v>
      </c>
      <c r="E473" s="366" t="s">
        <v>1278</v>
      </c>
      <c r="F473" s="366" t="s">
        <v>1261</v>
      </c>
      <c r="G473" s="366" t="s">
        <v>1344</v>
      </c>
      <c r="H473" s="366" t="s">
        <v>1085</v>
      </c>
      <c r="I473" s="366" t="s">
        <v>331</v>
      </c>
      <c r="J473" s="384">
        <v>797000</v>
      </c>
      <c r="K473" s="384">
        <v>797000</v>
      </c>
      <c r="L473" s="162" t="str">
        <f t="shared" si="349"/>
        <v>90504301412050311100S741052100010</v>
      </c>
      <c r="M473" s="163">
        <f t="array" ref="M473">IF(COUNT(SEARCH(Удалить_Роспись_КВСР,$B473)*SEARCH(Удалить_Роспись_ПБС,$C473)*SEARCH(Удалить_Роспись_КФСР, $D473)*SEARCH(Удалить_Роспись_КЦСР,$E473)*SEARCH(Удалить_Роспись_КВР,$F473)*SEARCH(Удалить_Роспись_ЭК,$H473)*SEARCH(Удалить_Роспись_КР,$I473))&gt;0,0,1)</f>
        <v>0</v>
      </c>
      <c r="N473" s="163">
        <f t="array" ref="N473">IF(COUNT(SEARCH(Удалить_Индекс_КВСР,$B473)*SEARCH(Удалить_Индекс_ПБС,$C473)*SEARCH(Удалить_Индекс_КФСР,$D473)*SEARCH(Удалить_Индекс_КЦСР,$E473)*SEARCH(Удалить_Индекс_КВР,$F473)*SEARCH(Удалить_Индекс_ЭК,$H473)*SEARCH(Удалить_Индекс_КР,$I473))&gt;0,0,1)</f>
        <v>0</v>
      </c>
      <c r="O473" s="163" t="str">
        <f t="shared" si="351"/>
        <v/>
      </c>
      <c r="P473" s="263" t="str">
        <f t="shared" si="352"/>
        <v/>
      </c>
      <c r="Q473" s="263" t="str">
        <f t="shared" si="353"/>
        <v/>
      </c>
      <c r="R473" s="263" t="str">
        <f t="shared" si="354"/>
        <v/>
      </c>
      <c r="S473" s="263" t="str">
        <f t="shared" si="355"/>
        <v/>
      </c>
      <c r="T473" s="263" t="str">
        <f t="shared" si="356"/>
        <v/>
      </c>
      <c r="U473" s="263" t="str">
        <f t="shared" si="332"/>
        <v/>
      </c>
      <c r="V473" s="263" t="str">
        <f t="shared" si="357"/>
        <v/>
      </c>
      <c r="W473" s="263" t="str">
        <f t="shared" si="333"/>
        <v/>
      </c>
      <c r="X473" s="263" t="str">
        <f t="shared" si="358"/>
        <v/>
      </c>
      <c r="Y473" s="263" t="str">
        <f t="shared" si="359"/>
        <v/>
      </c>
      <c r="Z473" s="263" t="str">
        <f t="shared" si="360"/>
        <v>меж</v>
      </c>
      <c r="AA473" s="263" t="str">
        <f t="shared" si="361"/>
        <v/>
      </c>
      <c r="AB473" s="263" t="str">
        <f t="shared" si="344"/>
        <v/>
      </c>
      <c r="AC473" s="263" t="str">
        <f t="shared" si="334"/>
        <v/>
      </c>
      <c r="AD473" s="263" t="str">
        <f t="shared" si="345"/>
        <v/>
      </c>
      <c r="AE473" s="263" t="str">
        <f t="shared" si="362"/>
        <v/>
      </c>
      <c r="AF473" s="263" t="str">
        <f t="shared" si="363"/>
        <v/>
      </c>
      <c r="AG473" s="263"/>
      <c r="AJ473" s="163" t="str">
        <f t="shared" si="364"/>
        <v/>
      </c>
      <c r="AK473" s="163" t="str">
        <f t="shared" si="335"/>
        <v/>
      </c>
      <c r="AL473" s="163" t="str">
        <f t="shared" si="365"/>
        <v>бла</v>
      </c>
      <c r="AM473" s="163" t="str">
        <f t="shared" si="376"/>
        <v>меж</v>
      </c>
      <c r="AN473" s="163" t="str">
        <f t="shared" si="336"/>
        <v/>
      </c>
      <c r="AO473" s="163" t="str">
        <f t="shared" si="337"/>
        <v/>
      </c>
      <c r="AP473" s="163" t="str">
        <f t="shared" si="338"/>
        <v/>
      </c>
      <c r="AQ473" s="163" t="str">
        <f t="shared" si="339"/>
        <v/>
      </c>
      <c r="AR473" s="163" t="str">
        <f t="shared" si="340"/>
        <v/>
      </c>
      <c r="AS473" s="163" t="str">
        <f t="shared" si="346"/>
        <v/>
      </c>
      <c r="AT473" s="163" t="str">
        <f t="shared" si="347"/>
        <v/>
      </c>
      <c r="AU473" s="163" t="str">
        <f t="shared" si="367"/>
        <v>бла</v>
      </c>
      <c r="AV473" s="163" t="str">
        <f t="shared" si="350"/>
        <v>бла90504301412общпро</v>
      </c>
      <c r="AW473" s="162">
        <f t="shared" si="372"/>
        <v>0</v>
      </c>
      <c r="AX473" s="162">
        <f t="shared" si="373"/>
        <v>0</v>
      </c>
      <c r="AY473" s="162">
        <f t="shared" si="374"/>
        <v>0</v>
      </c>
      <c r="AZ473" s="162">
        <f t="shared" si="375"/>
        <v>0</v>
      </c>
      <c r="BA473" s="164">
        <f t="shared" si="341"/>
        <v>1</v>
      </c>
      <c r="BB473" s="164">
        <f t="shared" si="342"/>
        <v>1</v>
      </c>
      <c r="BC473" s="164">
        <f t="shared" si="343"/>
        <v>1</v>
      </c>
      <c r="BD473" s="162">
        <f t="shared" si="368"/>
        <v>0</v>
      </c>
      <c r="BE473" s="162">
        <f t="shared" si="369"/>
        <v>0</v>
      </c>
      <c r="BF473" s="179">
        <f t="shared" si="370"/>
        <v>0</v>
      </c>
      <c r="BG473" s="180">
        <f t="shared" si="371"/>
        <v>0</v>
      </c>
      <c r="BH473" s="254"/>
      <c r="BI473" s="254"/>
      <c r="BJ473" s="197"/>
      <c r="BK473" s="197"/>
      <c r="BL473" s="202" t="str">
        <f t="shared" si="348"/>
        <v>05</v>
      </c>
    </row>
    <row r="474" spans="1:64" ht="12" hidden="1" customHeight="1">
      <c r="A474" s="365" t="s">
        <v>602</v>
      </c>
      <c r="B474" s="366" t="s">
        <v>401</v>
      </c>
      <c r="C474" s="365" t="s">
        <v>1158</v>
      </c>
      <c r="D474" s="366" t="s">
        <v>390</v>
      </c>
      <c r="E474" s="366" t="s">
        <v>637</v>
      </c>
      <c r="F474" s="366" t="s">
        <v>551</v>
      </c>
      <c r="G474" s="366" t="s">
        <v>1344</v>
      </c>
      <c r="H474" s="366" t="s">
        <v>1085</v>
      </c>
      <c r="I474" s="366" t="s">
        <v>456</v>
      </c>
      <c r="J474" s="384">
        <v>86805</v>
      </c>
      <c r="K474" s="384">
        <v>86805</v>
      </c>
      <c r="L474" s="162" t="str">
        <f t="shared" si="349"/>
        <v>90504301412070706100Ч005054000001</v>
      </c>
      <c r="M474" s="163">
        <f t="array" ref="M474">IF(COUNT(SEARCH(Удалить_Роспись_КВСР,$B474)*SEARCH(Удалить_Роспись_ПБС,$C474)*SEARCH(Удалить_Роспись_КФСР, $D474)*SEARCH(Удалить_Роспись_КЦСР,$E474)*SEARCH(Удалить_Роспись_КВР,$F474)*SEARCH(Удалить_Роспись_ЭК,$H474)*SEARCH(Удалить_Роспись_КР,$I474))&gt;0,0,1)</f>
        <v>1</v>
      </c>
      <c r="N474" s="163">
        <f t="array" ref="N474">IF(COUNT(SEARCH(Удалить_Индекс_КВСР,$B474)*SEARCH(Удалить_Индекс_ПБС,$C474)*SEARCH(Удалить_Индекс_КФСР,$D474)*SEARCH(Удалить_Индекс_КЦСР,$E474)*SEARCH(Удалить_Индекс_КВР,$F474)*SEARCH(Удалить_Индекс_ЭК,$H474)*SEARCH(Удалить_Индекс_КР,$I474))&gt;0,0,1)</f>
        <v>0</v>
      </c>
      <c r="O474" s="163" t="str">
        <f t="shared" si="351"/>
        <v/>
      </c>
      <c r="P474" s="263" t="str">
        <f t="shared" si="352"/>
        <v/>
      </c>
      <c r="Q474" s="263" t="str">
        <f t="shared" si="353"/>
        <v/>
      </c>
      <c r="R474" s="263" t="str">
        <f t="shared" si="354"/>
        <v/>
      </c>
      <c r="S474" s="263" t="str">
        <f t="shared" si="355"/>
        <v/>
      </c>
      <c r="T474" s="263" t="str">
        <f t="shared" si="356"/>
        <v/>
      </c>
      <c r="U474" s="263" t="str">
        <f t="shared" si="332"/>
        <v/>
      </c>
      <c r="V474" s="263" t="str">
        <f t="shared" si="357"/>
        <v/>
      </c>
      <c r="W474" s="263" t="str">
        <f t="shared" si="333"/>
        <v/>
      </c>
      <c r="X474" s="263" t="str">
        <f t="shared" si="358"/>
        <v/>
      </c>
      <c r="Y474" s="263" t="str">
        <f t="shared" si="359"/>
        <v/>
      </c>
      <c r="Z474" s="263" t="str">
        <f t="shared" si="360"/>
        <v>меж</v>
      </c>
      <c r="AA474" s="263" t="str">
        <f t="shared" si="361"/>
        <v/>
      </c>
      <c r="AB474" s="263" t="str">
        <f t="shared" si="344"/>
        <v/>
      </c>
      <c r="AC474" s="263" t="str">
        <f t="shared" si="334"/>
        <v/>
      </c>
      <c r="AD474" s="263" t="str">
        <f t="shared" si="345"/>
        <v/>
      </c>
      <c r="AE474" s="263" t="str">
        <f t="shared" si="362"/>
        <v/>
      </c>
      <c r="AF474" s="263" t="str">
        <f t="shared" si="363"/>
        <v/>
      </c>
      <c r="AG474" s="263"/>
      <c r="AJ474" s="163" t="str">
        <f t="shared" si="364"/>
        <v/>
      </c>
      <c r="AK474" s="163" t="str">
        <f t="shared" si="335"/>
        <v/>
      </c>
      <c r="AL474" s="163" t="str">
        <f t="shared" si="365"/>
        <v/>
      </c>
      <c r="AM474" s="163" t="str">
        <f t="shared" si="376"/>
        <v>меж</v>
      </c>
      <c r="AN474" s="163" t="str">
        <f t="shared" si="336"/>
        <v/>
      </c>
      <c r="AO474" s="163" t="str">
        <f t="shared" si="337"/>
        <v/>
      </c>
      <c r="AP474" s="163" t="str">
        <f t="shared" si="338"/>
        <v/>
      </c>
      <c r="AQ474" s="163" t="str">
        <f t="shared" si="339"/>
        <v/>
      </c>
      <c r="AR474" s="163" t="str">
        <f t="shared" si="340"/>
        <v/>
      </c>
      <c r="AS474" s="163" t="str">
        <f t="shared" si="346"/>
        <v/>
      </c>
      <c r="AT474" s="163" t="str">
        <f t="shared" si="347"/>
        <v/>
      </c>
      <c r="AU474" s="163" t="str">
        <f t="shared" si="367"/>
        <v>меж</v>
      </c>
      <c r="AV474" s="163" t="str">
        <f t="shared" si="350"/>
        <v>меж90504301412общпро</v>
      </c>
      <c r="AW474" s="162">
        <f t="shared" si="372"/>
        <v>86805</v>
      </c>
      <c r="AX474" s="162">
        <f t="shared" si="373"/>
        <v>86805</v>
      </c>
      <c r="AY474" s="162">
        <f t="shared" si="374"/>
        <v>0</v>
      </c>
      <c r="AZ474" s="162">
        <f t="shared" si="375"/>
        <v>0</v>
      </c>
      <c r="BA474" s="164">
        <f t="shared" si="341"/>
        <v>1</v>
      </c>
      <c r="BB474" s="164">
        <f t="shared" si="342"/>
        <v>1</v>
      </c>
      <c r="BC474" s="164">
        <f t="shared" si="343"/>
        <v>1</v>
      </c>
      <c r="BD474" s="162">
        <f t="shared" si="368"/>
        <v>0</v>
      </c>
      <c r="BE474" s="162">
        <f t="shared" si="369"/>
        <v>0</v>
      </c>
      <c r="BF474" s="179">
        <f t="shared" si="370"/>
        <v>0</v>
      </c>
      <c r="BG474" s="180">
        <f t="shared" si="371"/>
        <v>0</v>
      </c>
      <c r="BH474" s="254"/>
      <c r="BI474" s="254"/>
      <c r="BJ474" s="197"/>
      <c r="BK474" s="197"/>
      <c r="BL474" s="202" t="str">
        <f t="shared" si="348"/>
        <v>07</v>
      </c>
    </row>
    <row r="475" spans="1:64" ht="12" hidden="1" customHeight="1">
      <c r="A475" s="365" t="s">
        <v>602</v>
      </c>
      <c r="B475" s="366" t="s">
        <v>401</v>
      </c>
      <c r="C475" s="365" t="s">
        <v>1158</v>
      </c>
      <c r="D475" s="366" t="s">
        <v>325</v>
      </c>
      <c r="E475" s="366" t="s">
        <v>638</v>
      </c>
      <c r="F475" s="366" t="s">
        <v>567</v>
      </c>
      <c r="G475" s="366" t="s">
        <v>1344</v>
      </c>
      <c r="H475" s="366" t="s">
        <v>1085</v>
      </c>
      <c r="I475" s="366" t="s">
        <v>331</v>
      </c>
      <c r="J475" s="384">
        <v>919400</v>
      </c>
      <c r="K475" s="384">
        <v>689850</v>
      </c>
      <c r="L475" s="162" t="str">
        <f t="shared" si="349"/>
        <v>905043014121401111007601051100010</v>
      </c>
      <c r="M475" s="163">
        <f t="array" ref="M475">IF(COUNT(SEARCH(Удалить_Роспись_КВСР,$B475)*SEARCH(Удалить_Роспись_ПБС,$C475)*SEARCH(Удалить_Роспись_КФСР, $D475)*SEARCH(Удалить_Роспись_КЦСР,$E475)*SEARCH(Удалить_Роспись_КВР,$F475)*SEARCH(Удалить_Роспись_ЭК,$H475)*SEARCH(Удалить_Роспись_КР,$I475))&gt;0,0,1)</f>
        <v>0</v>
      </c>
      <c r="N475" s="163">
        <f t="array" ref="N475">IF(COUNT(SEARCH(Удалить_Индекс_КВСР,$B475)*SEARCH(Удалить_Индекс_ПБС,$C475)*SEARCH(Удалить_Индекс_КФСР,$D475)*SEARCH(Удалить_Индекс_КЦСР,$E475)*SEARCH(Удалить_Индекс_КВР,$F475)*SEARCH(Удалить_Индекс_ЭК,$H475)*SEARCH(Удалить_Индекс_КР,$I475))&gt;0,0,1)</f>
        <v>0</v>
      </c>
      <c r="O475" s="163" t="str">
        <f t="shared" si="351"/>
        <v/>
      </c>
      <c r="P475" s="263" t="str">
        <f t="shared" si="352"/>
        <v/>
      </c>
      <c r="Q475" s="263" t="str">
        <f t="shared" si="353"/>
        <v/>
      </c>
      <c r="R475" s="263" t="str">
        <f t="shared" si="354"/>
        <v/>
      </c>
      <c r="S475" s="263" t="str">
        <f t="shared" si="355"/>
        <v/>
      </c>
      <c r="T475" s="263" t="str">
        <f t="shared" si="356"/>
        <v/>
      </c>
      <c r="U475" s="263" t="str">
        <f t="shared" si="332"/>
        <v/>
      </c>
      <c r="V475" s="263" t="str">
        <f t="shared" si="357"/>
        <v/>
      </c>
      <c r="W475" s="263" t="str">
        <f t="shared" si="333"/>
        <v/>
      </c>
      <c r="X475" s="263" t="str">
        <f t="shared" si="358"/>
        <v/>
      </c>
      <c r="Y475" s="263" t="str">
        <f t="shared" si="359"/>
        <v/>
      </c>
      <c r="Z475" s="263" t="str">
        <f t="shared" si="360"/>
        <v>меж</v>
      </c>
      <c r="AA475" s="263" t="str">
        <f t="shared" si="361"/>
        <v/>
      </c>
      <c r="AB475" s="263" t="str">
        <f t="shared" si="344"/>
        <v/>
      </c>
      <c r="AC475" s="263" t="str">
        <f t="shared" si="334"/>
        <v/>
      </c>
      <c r="AD475" s="263" t="str">
        <f t="shared" si="345"/>
        <v/>
      </c>
      <c r="AE475" s="263" t="str">
        <f t="shared" si="362"/>
        <v/>
      </c>
      <c r="AF475" s="263" t="str">
        <f t="shared" si="363"/>
        <v/>
      </c>
      <c r="AG475" s="263"/>
      <c r="AJ475" s="163" t="str">
        <f t="shared" si="364"/>
        <v/>
      </c>
      <c r="AK475" s="163" t="str">
        <f t="shared" si="335"/>
        <v/>
      </c>
      <c r="AL475" s="163" t="str">
        <f t="shared" si="365"/>
        <v/>
      </c>
      <c r="AM475" s="163" t="str">
        <f t="shared" si="376"/>
        <v>меж</v>
      </c>
      <c r="AN475" s="163" t="str">
        <f t="shared" si="336"/>
        <v/>
      </c>
      <c r="AO475" s="163" t="str">
        <f t="shared" si="337"/>
        <v/>
      </c>
      <c r="AP475" s="163" t="str">
        <f t="shared" si="338"/>
        <v/>
      </c>
      <c r="AQ475" s="163" t="str">
        <f t="shared" si="339"/>
        <v/>
      </c>
      <c r="AR475" s="163" t="str">
        <f t="shared" si="340"/>
        <v/>
      </c>
      <c r="AS475" s="163" t="str">
        <f t="shared" si="346"/>
        <v/>
      </c>
      <c r="AT475" s="163" t="str">
        <f t="shared" si="347"/>
        <v/>
      </c>
      <c r="AU475" s="163" t="str">
        <f t="shared" si="367"/>
        <v>меж</v>
      </c>
      <c r="AV475" s="163" t="str">
        <f t="shared" si="350"/>
        <v>меж90504301412общпро</v>
      </c>
      <c r="AW475" s="162">
        <f t="shared" si="372"/>
        <v>0</v>
      </c>
      <c r="AX475" s="162">
        <f t="shared" si="373"/>
        <v>0</v>
      </c>
      <c r="AY475" s="162">
        <f t="shared" si="374"/>
        <v>0</v>
      </c>
      <c r="AZ475" s="162">
        <f t="shared" si="375"/>
        <v>0</v>
      </c>
      <c r="BA475" s="164">
        <f t="shared" si="341"/>
        <v>1</v>
      </c>
      <c r="BB475" s="164">
        <f t="shared" si="342"/>
        <v>1</v>
      </c>
      <c r="BC475" s="164">
        <f t="shared" si="343"/>
        <v>1</v>
      </c>
      <c r="BD475" s="162">
        <f t="shared" si="368"/>
        <v>0</v>
      </c>
      <c r="BE475" s="162">
        <f t="shared" si="369"/>
        <v>0</v>
      </c>
      <c r="BF475" s="179">
        <f t="shared" si="370"/>
        <v>0</v>
      </c>
      <c r="BG475" s="180">
        <f t="shared" si="371"/>
        <v>0</v>
      </c>
      <c r="BH475" s="254"/>
      <c r="BI475" s="254"/>
      <c r="BJ475" s="197"/>
      <c r="BK475" s="197"/>
      <c r="BL475" s="202" t="str">
        <f t="shared" si="348"/>
        <v>14</v>
      </c>
    </row>
    <row r="476" spans="1:64" ht="12" hidden="1" customHeight="1">
      <c r="A476" s="365" t="s">
        <v>602</v>
      </c>
      <c r="B476" s="366" t="s">
        <v>401</v>
      </c>
      <c r="C476" s="365" t="s">
        <v>1158</v>
      </c>
      <c r="D476" s="366" t="s">
        <v>325</v>
      </c>
      <c r="E476" s="366" t="s">
        <v>639</v>
      </c>
      <c r="F476" s="366" t="s">
        <v>567</v>
      </c>
      <c r="G476" s="366" t="s">
        <v>1344</v>
      </c>
      <c r="H476" s="366" t="s">
        <v>1085</v>
      </c>
      <c r="I476" s="366" t="s">
        <v>456</v>
      </c>
      <c r="J476" s="384">
        <v>2062400</v>
      </c>
      <c r="K476" s="384">
        <v>2062400</v>
      </c>
      <c r="L476" s="162" t="str">
        <f t="shared" si="349"/>
        <v>905043014121401111008013051100001</v>
      </c>
      <c r="M476" s="163">
        <f t="array" ref="M476">IF(COUNT(SEARCH(Удалить_Роспись_КВСР,$B476)*SEARCH(Удалить_Роспись_ПБС,$C476)*SEARCH(Удалить_Роспись_КФСР, $D476)*SEARCH(Удалить_Роспись_КЦСР,$E476)*SEARCH(Удалить_Роспись_КВР,$F476)*SEARCH(Удалить_Роспись_ЭК,$H476)*SEARCH(Удалить_Роспись_КР,$I476))&gt;0,0,1)</f>
        <v>1</v>
      </c>
      <c r="N476" s="163">
        <f t="array" ref="N476">IF(COUNT(SEARCH(Удалить_Индекс_КВСР,$B476)*SEARCH(Удалить_Индекс_ПБС,$C476)*SEARCH(Удалить_Индекс_КФСР,$D476)*SEARCH(Удалить_Индекс_КЦСР,$E476)*SEARCH(Удалить_Индекс_КВР,$F476)*SEARCH(Удалить_Индекс_ЭК,$H476)*SEARCH(Удалить_Индекс_КР,$I476))&gt;0,0,1)</f>
        <v>0</v>
      </c>
      <c r="O476" s="163" t="str">
        <f t="shared" si="351"/>
        <v/>
      </c>
      <c r="P476" s="263" t="str">
        <f t="shared" si="352"/>
        <v/>
      </c>
      <c r="Q476" s="263" t="str">
        <f t="shared" si="353"/>
        <v/>
      </c>
      <c r="R476" s="263" t="str">
        <f t="shared" si="354"/>
        <v/>
      </c>
      <c r="S476" s="263" t="str">
        <f t="shared" si="355"/>
        <v/>
      </c>
      <c r="T476" s="263" t="str">
        <f t="shared" si="356"/>
        <v/>
      </c>
      <c r="U476" s="263" t="str">
        <f t="shared" si="332"/>
        <v/>
      </c>
      <c r="V476" s="263" t="str">
        <f t="shared" si="357"/>
        <v/>
      </c>
      <c r="W476" s="263" t="str">
        <f t="shared" si="333"/>
        <v/>
      </c>
      <c r="X476" s="263" t="str">
        <f t="shared" si="358"/>
        <v/>
      </c>
      <c r="Y476" s="263" t="str">
        <f t="shared" si="359"/>
        <v/>
      </c>
      <c r="Z476" s="263" t="str">
        <f t="shared" si="360"/>
        <v>меж</v>
      </c>
      <c r="AA476" s="263" t="str">
        <f t="shared" si="361"/>
        <v/>
      </c>
      <c r="AB476" s="263" t="str">
        <f t="shared" si="344"/>
        <v/>
      </c>
      <c r="AC476" s="263" t="str">
        <f t="shared" si="334"/>
        <v/>
      </c>
      <c r="AD476" s="263" t="str">
        <f t="shared" si="345"/>
        <v/>
      </c>
      <c r="AE476" s="263" t="str">
        <f t="shared" si="362"/>
        <v/>
      </c>
      <c r="AF476" s="263" t="str">
        <f t="shared" si="363"/>
        <v/>
      </c>
      <c r="AG476" s="263"/>
      <c r="AJ476" s="163" t="str">
        <f t="shared" si="364"/>
        <v/>
      </c>
      <c r="AK476" s="163" t="str">
        <f t="shared" si="335"/>
        <v/>
      </c>
      <c r="AL476" s="163" t="str">
        <f t="shared" si="365"/>
        <v/>
      </c>
      <c r="AM476" s="163" t="str">
        <f t="shared" si="376"/>
        <v>меж</v>
      </c>
      <c r="AN476" s="163" t="str">
        <f t="shared" si="336"/>
        <v/>
      </c>
      <c r="AO476" s="163" t="str">
        <f t="shared" si="337"/>
        <v/>
      </c>
      <c r="AP476" s="163" t="str">
        <f t="shared" si="338"/>
        <v/>
      </c>
      <c r="AQ476" s="163" t="str">
        <f t="shared" si="339"/>
        <v/>
      </c>
      <c r="AR476" s="163" t="str">
        <f t="shared" si="340"/>
        <v/>
      </c>
      <c r="AS476" s="163" t="str">
        <f t="shared" si="346"/>
        <v/>
      </c>
      <c r="AT476" s="163" t="str">
        <f t="shared" si="347"/>
        <v/>
      </c>
      <c r="AU476" s="163" t="str">
        <f t="shared" si="367"/>
        <v>меж</v>
      </c>
      <c r="AV476" s="163" t="str">
        <f t="shared" si="350"/>
        <v>меж90504301412общпро</v>
      </c>
      <c r="AW476" s="162">
        <f t="shared" si="372"/>
        <v>2062400</v>
      </c>
      <c r="AX476" s="162">
        <f t="shared" si="373"/>
        <v>2062400</v>
      </c>
      <c r="AY476" s="162">
        <f t="shared" si="374"/>
        <v>0</v>
      </c>
      <c r="AZ476" s="162">
        <f t="shared" si="375"/>
        <v>0</v>
      </c>
      <c r="BA476" s="164">
        <f t="shared" si="341"/>
        <v>1</v>
      </c>
      <c r="BB476" s="164">
        <f t="shared" si="342"/>
        <v>1</v>
      </c>
      <c r="BC476" s="164">
        <f t="shared" si="343"/>
        <v>1</v>
      </c>
      <c r="BD476" s="162">
        <f t="shared" si="368"/>
        <v>0</v>
      </c>
      <c r="BE476" s="162">
        <f t="shared" si="369"/>
        <v>0</v>
      </c>
      <c r="BF476" s="179">
        <f t="shared" si="370"/>
        <v>0</v>
      </c>
      <c r="BG476" s="180">
        <f t="shared" si="371"/>
        <v>0</v>
      </c>
      <c r="BH476" s="254"/>
      <c r="BI476" s="254"/>
      <c r="BJ476" s="197"/>
      <c r="BK476" s="197"/>
      <c r="BL476" s="202" t="str">
        <f t="shared" si="348"/>
        <v>14</v>
      </c>
    </row>
    <row r="477" spans="1:64" ht="12" hidden="1" customHeight="1">
      <c r="A477" s="365" t="s">
        <v>602</v>
      </c>
      <c r="B477" s="366" t="s">
        <v>401</v>
      </c>
      <c r="C477" s="365" t="s">
        <v>1158</v>
      </c>
      <c r="D477" s="366" t="s">
        <v>326</v>
      </c>
      <c r="E477" s="366" t="s">
        <v>1345</v>
      </c>
      <c r="F477" s="366" t="s">
        <v>551</v>
      </c>
      <c r="G477" s="366" t="s">
        <v>1344</v>
      </c>
      <c r="H477" s="366" t="s">
        <v>1085</v>
      </c>
      <c r="I477" s="366" t="s">
        <v>331</v>
      </c>
      <c r="J477" s="384">
        <v>69839</v>
      </c>
      <c r="K477" s="384">
        <v>46560</v>
      </c>
      <c r="L477" s="162" t="str">
        <f t="shared" si="349"/>
        <v>905043014121403111002724054000010</v>
      </c>
      <c r="M477" s="163">
        <f t="array" ref="M477">IF(COUNT(SEARCH(Удалить_Роспись_КВСР,$B477)*SEARCH(Удалить_Роспись_ПБС,$C477)*SEARCH(Удалить_Роспись_КФСР, $D477)*SEARCH(Удалить_Роспись_КЦСР,$E477)*SEARCH(Удалить_Роспись_КВР,$F477)*SEARCH(Удалить_Роспись_ЭК,$H477)*SEARCH(Удалить_Роспись_КР,$I477))&gt;0,0,1)</f>
        <v>0</v>
      </c>
      <c r="N477" s="163">
        <f t="array" ref="N477">IF(COUNT(SEARCH(Удалить_Индекс_КВСР,$B477)*SEARCH(Удалить_Индекс_ПБС,$C477)*SEARCH(Удалить_Индекс_КФСР,$D477)*SEARCH(Удалить_Индекс_КЦСР,$E477)*SEARCH(Удалить_Индекс_КВР,$F477)*SEARCH(Удалить_Индекс_ЭК,$H477)*SEARCH(Удалить_Индекс_КР,$I477))&gt;0,0,1)</f>
        <v>0</v>
      </c>
      <c r="O477" s="163" t="str">
        <f t="shared" si="351"/>
        <v/>
      </c>
      <c r="P477" s="263" t="str">
        <f t="shared" si="352"/>
        <v/>
      </c>
      <c r="Q477" s="263" t="str">
        <f t="shared" si="353"/>
        <v/>
      </c>
      <c r="R477" s="263" t="str">
        <f t="shared" si="354"/>
        <v/>
      </c>
      <c r="S477" s="263" t="str">
        <f t="shared" si="355"/>
        <v/>
      </c>
      <c r="T477" s="263" t="str">
        <f t="shared" si="356"/>
        <v/>
      </c>
      <c r="U477" s="263" t="str">
        <f t="shared" si="332"/>
        <v/>
      </c>
      <c r="V477" s="263" t="str">
        <f t="shared" si="357"/>
        <v/>
      </c>
      <c r="W477" s="263" t="str">
        <f t="shared" si="333"/>
        <v/>
      </c>
      <c r="X477" s="263" t="str">
        <f t="shared" si="358"/>
        <v/>
      </c>
      <c r="Y477" s="263" t="str">
        <f t="shared" si="359"/>
        <v/>
      </c>
      <c r="Z477" s="263" t="str">
        <f t="shared" si="360"/>
        <v>меж</v>
      </c>
      <c r="AA477" s="263" t="str">
        <f t="shared" si="361"/>
        <v/>
      </c>
      <c r="AB477" s="263" t="str">
        <f t="shared" si="344"/>
        <v/>
      </c>
      <c r="AC477" s="263" t="str">
        <f t="shared" si="334"/>
        <v/>
      </c>
      <c r="AD477" s="263" t="str">
        <f t="shared" si="345"/>
        <v/>
      </c>
      <c r="AE477" s="263" t="str">
        <f t="shared" si="362"/>
        <v/>
      </c>
      <c r="AF477" s="263" t="str">
        <f t="shared" si="363"/>
        <v/>
      </c>
      <c r="AG477" s="263"/>
      <c r="AJ477" s="163" t="str">
        <f t="shared" si="364"/>
        <v/>
      </c>
      <c r="AK477" s="163" t="str">
        <f t="shared" si="335"/>
        <v/>
      </c>
      <c r="AL477" s="163" t="str">
        <f t="shared" si="365"/>
        <v/>
      </c>
      <c r="AM477" s="163" t="str">
        <f t="shared" si="376"/>
        <v>меж</v>
      </c>
      <c r="AN477" s="163" t="str">
        <f t="shared" si="336"/>
        <v/>
      </c>
      <c r="AO477" s="163" t="str">
        <f t="shared" si="337"/>
        <v/>
      </c>
      <c r="AP477" s="163" t="str">
        <f t="shared" si="338"/>
        <v/>
      </c>
      <c r="AQ477" s="163" t="str">
        <f t="shared" si="339"/>
        <v/>
      </c>
      <c r="AR477" s="163" t="str">
        <f t="shared" si="340"/>
        <v/>
      </c>
      <c r="AS477" s="163" t="str">
        <f t="shared" si="346"/>
        <v/>
      </c>
      <c r="AT477" s="163" t="str">
        <f t="shared" si="347"/>
        <v/>
      </c>
      <c r="AU477" s="163" t="str">
        <f t="shared" si="367"/>
        <v>меж</v>
      </c>
      <c r="AV477" s="163" t="str">
        <f t="shared" si="350"/>
        <v>меж90504301412общпро</v>
      </c>
      <c r="AW477" s="162">
        <f t="shared" si="372"/>
        <v>0</v>
      </c>
      <c r="AX477" s="162">
        <f t="shared" si="373"/>
        <v>0</v>
      </c>
      <c r="AY477" s="162">
        <f t="shared" si="374"/>
        <v>0</v>
      </c>
      <c r="AZ477" s="162">
        <f t="shared" si="375"/>
        <v>0</v>
      </c>
      <c r="BA477" s="164">
        <f t="shared" si="341"/>
        <v>1</v>
      </c>
      <c r="BB477" s="164">
        <f t="shared" si="342"/>
        <v>1</v>
      </c>
      <c r="BC477" s="164">
        <f t="shared" si="343"/>
        <v>1</v>
      </c>
      <c r="BD477" s="162">
        <f t="shared" si="368"/>
        <v>0</v>
      </c>
      <c r="BE477" s="162">
        <f t="shared" si="369"/>
        <v>0</v>
      </c>
      <c r="BF477" s="179">
        <f t="shared" si="370"/>
        <v>0</v>
      </c>
      <c r="BG477" s="180">
        <f t="shared" si="371"/>
        <v>0</v>
      </c>
      <c r="BH477" s="254"/>
      <c r="BI477" s="254"/>
      <c r="BJ477" s="197"/>
      <c r="BK477" s="197"/>
      <c r="BL477" s="202" t="str">
        <f t="shared" si="348"/>
        <v>14</v>
      </c>
    </row>
    <row r="478" spans="1:64" ht="12" hidden="1" customHeight="1">
      <c r="A478" s="365" t="s">
        <v>602</v>
      </c>
      <c r="B478" s="366" t="s">
        <v>401</v>
      </c>
      <c r="C478" s="365" t="s">
        <v>1158</v>
      </c>
      <c r="D478" s="366" t="s">
        <v>326</v>
      </c>
      <c r="E478" s="366" t="s">
        <v>1262</v>
      </c>
      <c r="F478" s="366" t="s">
        <v>551</v>
      </c>
      <c r="G478" s="366" t="s">
        <v>1344</v>
      </c>
      <c r="H478" s="366" t="s">
        <v>1085</v>
      </c>
      <c r="I478" s="366" t="s">
        <v>331</v>
      </c>
      <c r="J478" s="384">
        <v>11225</v>
      </c>
      <c r="K478" s="384">
        <v>11225</v>
      </c>
      <c r="L478" s="162" t="str">
        <f t="shared" si="349"/>
        <v>905043014121403111007745054000010</v>
      </c>
      <c r="M478" s="163">
        <f t="array" ref="M478">IF(COUNT(SEARCH(Удалить_Роспись_КВСР,$B478)*SEARCH(Удалить_Роспись_ПБС,$C478)*SEARCH(Удалить_Роспись_КФСР, $D478)*SEARCH(Удалить_Роспись_КЦСР,$E478)*SEARCH(Удалить_Роспись_КВР,$F478)*SEARCH(Удалить_Роспись_ЭК,$H478)*SEARCH(Удалить_Роспись_КР,$I478))&gt;0,0,1)</f>
        <v>0</v>
      </c>
      <c r="N478" s="163">
        <f t="array" ref="N478">IF(COUNT(SEARCH(Удалить_Индекс_КВСР,$B478)*SEARCH(Удалить_Индекс_ПБС,$C478)*SEARCH(Удалить_Индекс_КФСР,$D478)*SEARCH(Удалить_Индекс_КЦСР,$E478)*SEARCH(Удалить_Индекс_КВР,$F478)*SEARCH(Удалить_Индекс_ЭК,$H478)*SEARCH(Удалить_Индекс_КР,$I478))&gt;0,0,1)</f>
        <v>0</v>
      </c>
      <c r="O478" s="163" t="str">
        <f t="shared" si="351"/>
        <v/>
      </c>
      <c r="P478" s="263" t="str">
        <f t="shared" si="352"/>
        <v/>
      </c>
      <c r="Q478" s="263" t="str">
        <f t="shared" si="353"/>
        <v/>
      </c>
      <c r="R478" s="263" t="str">
        <f t="shared" si="354"/>
        <v/>
      </c>
      <c r="S478" s="263" t="str">
        <f t="shared" si="355"/>
        <v/>
      </c>
      <c r="T478" s="263" t="str">
        <f t="shared" si="356"/>
        <v/>
      </c>
      <c r="U478" s="263" t="str">
        <f t="shared" si="332"/>
        <v/>
      </c>
      <c r="V478" s="263" t="str">
        <f t="shared" si="357"/>
        <v/>
      </c>
      <c r="W478" s="263" t="str">
        <f t="shared" si="333"/>
        <v/>
      </c>
      <c r="X478" s="263" t="str">
        <f t="shared" si="358"/>
        <v/>
      </c>
      <c r="Y478" s="263" t="str">
        <f t="shared" si="359"/>
        <v/>
      </c>
      <c r="Z478" s="263" t="str">
        <f t="shared" si="360"/>
        <v>меж</v>
      </c>
      <c r="AA478" s="263" t="str">
        <f t="shared" si="361"/>
        <v/>
      </c>
      <c r="AB478" s="263" t="str">
        <f t="shared" si="344"/>
        <v/>
      </c>
      <c r="AC478" s="263" t="str">
        <f t="shared" si="334"/>
        <v/>
      </c>
      <c r="AD478" s="263" t="str">
        <f t="shared" si="345"/>
        <v/>
      </c>
      <c r="AE478" s="263" t="str">
        <f t="shared" si="362"/>
        <v/>
      </c>
      <c r="AF478" s="263" t="str">
        <f t="shared" si="363"/>
        <v/>
      </c>
      <c r="AG478" s="263"/>
      <c r="AJ478" s="163" t="str">
        <f t="shared" si="364"/>
        <v/>
      </c>
      <c r="AK478" s="163" t="str">
        <f t="shared" si="335"/>
        <v/>
      </c>
      <c r="AL478" s="163" t="str">
        <f t="shared" si="365"/>
        <v/>
      </c>
      <c r="AM478" s="163" t="str">
        <f t="shared" si="376"/>
        <v>меж</v>
      </c>
      <c r="AN478" s="163" t="str">
        <f t="shared" si="336"/>
        <v/>
      </c>
      <c r="AO478" s="163" t="str">
        <f t="shared" si="337"/>
        <v/>
      </c>
      <c r="AP478" s="163" t="str">
        <f t="shared" si="338"/>
        <v/>
      </c>
      <c r="AQ478" s="163" t="str">
        <f t="shared" si="339"/>
        <v/>
      </c>
      <c r="AR478" s="163" t="str">
        <f t="shared" si="340"/>
        <v/>
      </c>
      <c r="AS478" s="163" t="str">
        <f t="shared" si="346"/>
        <v/>
      </c>
      <c r="AT478" s="163" t="str">
        <f t="shared" si="347"/>
        <v/>
      </c>
      <c r="AU478" s="163" t="str">
        <f t="shared" si="367"/>
        <v>меж</v>
      </c>
      <c r="AV478" s="163" t="str">
        <f t="shared" si="350"/>
        <v>меж90504301412общпро</v>
      </c>
      <c r="AW478" s="162">
        <f t="shared" si="372"/>
        <v>0</v>
      </c>
      <c r="AX478" s="162">
        <f t="shared" si="373"/>
        <v>0</v>
      </c>
      <c r="AY478" s="162">
        <f t="shared" si="374"/>
        <v>0</v>
      </c>
      <c r="AZ478" s="162">
        <f t="shared" si="375"/>
        <v>0</v>
      </c>
      <c r="BA478" s="164">
        <f t="shared" si="341"/>
        <v>1</v>
      </c>
      <c r="BB478" s="164">
        <f t="shared" si="342"/>
        <v>1</v>
      </c>
      <c r="BC478" s="164">
        <f t="shared" si="343"/>
        <v>1</v>
      </c>
      <c r="BD478" s="162">
        <f t="shared" si="368"/>
        <v>0</v>
      </c>
      <c r="BE478" s="162">
        <f t="shared" si="369"/>
        <v>0</v>
      </c>
      <c r="BF478" s="179">
        <f t="shared" si="370"/>
        <v>0</v>
      </c>
      <c r="BG478" s="180">
        <f t="shared" si="371"/>
        <v>0</v>
      </c>
      <c r="BH478" s="254"/>
      <c r="BI478" s="254"/>
      <c r="BJ478" s="197"/>
      <c r="BK478" s="197"/>
      <c r="BL478" s="202" t="str">
        <f t="shared" si="348"/>
        <v>14</v>
      </c>
    </row>
    <row r="479" spans="1:64" ht="12" hidden="1" customHeight="1">
      <c r="A479" s="365" t="s">
        <v>602</v>
      </c>
      <c r="B479" s="366" t="s">
        <v>401</v>
      </c>
      <c r="C479" s="365" t="s">
        <v>1158</v>
      </c>
      <c r="D479" s="366" t="s">
        <v>326</v>
      </c>
      <c r="E479" s="366" t="s">
        <v>640</v>
      </c>
      <c r="F479" s="366" t="s">
        <v>551</v>
      </c>
      <c r="G479" s="366" t="s">
        <v>1344</v>
      </c>
      <c r="H479" s="366" t="s">
        <v>1085</v>
      </c>
      <c r="I479" s="366" t="s">
        <v>456</v>
      </c>
      <c r="J479" s="384">
        <v>3653300</v>
      </c>
      <c r="K479" s="384">
        <v>1500000</v>
      </c>
      <c r="L479" s="162" t="str">
        <f t="shared" si="349"/>
        <v>905043014121403111008012054000001</v>
      </c>
      <c r="M479" s="163">
        <f t="array" ref="M479">IF(COUNT(SEARCH(Удалить_Роспись_КВСР,$B479)*SEARCH(Удалить_Роспись_ПБС,$C479)*SEARCH(Удалить_Роспись_КФСР, $D479)*SEARCH(Удалить_Роспись_КЦСР,$E479)*SEARCH(Удалить_Роспись_КВР,$F479)*SEARCH(Удалить_Роспись_ЭК,$H479)*SEARCH(Удалить_Роспись_КР,$I479))&gt;0,0,1)</f>
        <v>1</v>
      </c>
      <c r="N479" s="163">
        <f t="array" ref="N479">IF(COUNT(SEARCH(Удалить_Индекс_КВСР,$B479)*SEARCH(Удалить_Индекс_ПБС,$C479)*SEARCH(Удалить_Индекс_КФСР,$D479)*SEARCH(Удалить_Индекс_КЦСР,$E479)*SEARCH(Удалить_Индекс_КВР,$F479)*SEARCH(Удалить_Индекс_ЭК,$H479)*SEARCH(Удалить_Индекс_КР,$I479))&gt;0,0,1)</f>
        <v>0</v>
      </c>
      <c r="O479" s="163" t="str">
        <f t="shared" si="351"/>
        <v/>
      </c>
      <c r="P479" s="263" t="str">
        <f t="shared" si="352"/>
        <v/>
      </c>
      <c r="Q479" s="263" t="str">
        <f t="shared" si="353"/>
        <v/>
      </c>
      <c r="R479" s="263" t="str">
        <f t="shared" si="354"/>
        <v/>
      </c>
      <c r="S479" s="263" t="str">
        <f t="shared" si="355"/>
        <v/>
      </c>
      <c r="T479" s="263" t="str">
        <f t="shared" si="356"/>
        <v/>
      </c>
      <c r="U479" s="263" t="str">
        <f t="shared" si="332"/>
        <v/>
      </c>
      <c r="V479" s="263" t="str">
        <f t="shared" si="357"/>
        <v/>
      </c>
      <c r="W479" s="263" t="str">
        <f t="shared" si="333"/>
        <v/>
      </c>
      <c r="X479" s="263" t="str">
        <f t="shared" si="358"/>
        <v/>
      </c>
      <c r="Y479" s="263" t="str">
        <f t="shared" si="359"/>
        <v/>
      </c>
      <c r="Z479" s="263" t="str">
        <f t="shared" si="360"/>
        <v>меж</v>
      </c>
      <c r="AA479" s="263" t="str">
        <f t="shared" si="361"/>
        <v/>
      </c>
      <c r="AB479" s="263" t="str">
        <f t="shared" si="344"/>
        <v/>
      </c>
      <c r="AC479" s="263" t="str">
        <f t="shared" si="334"/>
        <v/>
      </c>
      <c r="AD479" s="263" t="str">
        <f t="shared" si="345"/>
        <v/>
      </c>
      <c r="AE479" s="263" t="str">
        <f t="shared" si="362"/>
        <v/>
      </c>
      <c r="AF479" s="263" t="str">
        <f t="shared" si="363"/>
        <v/>
      </c>
      <c r="AG479" s="263"/>
      <c r="AJ479" s="163" t="str">
        <f t="shared" si="364"/>
        <v/>
      </c>
      <c r="AK479" s="163" t="str">
        <f t="shared" si="335"/>
        <v/>
      </c>
      <c r="AL479" s="163" t="str">
        <f t="shared" si="365"/>
        <v/>
      </c>
      <c r="AM479" s="163" t="str">
        <f t="shared" si="376"/>
        <v>меж</v>
      </c>
      <c r="AN479" s="163" t="str">
        <f t="shared" si="336"/>
        <v/>
      </c>
      <c r="AO479" s="163" t="str">
        <f t="shared" si="337"/>
        <v/>
      </c>
      <c r="AP479" s="163" t="str">
        <f t="shared" si="338"/>
        <v/>
      </c>
      <c r="AQ479" s="163" t="str">
        <f t="shared" si="339"/>
        <v/>
      </c>
      <c r="AR479" s="163" t="str">
        <f t="shared" si="340"/>
        <v/>
      </c>
      <c r="AS479" s="163" t="str">
        <f t="shared" si="346"/>
        <v/>
      </c>
      <c r="AT479" s="163" t="str">
        <f t="shared" si="347"/>
        <v/>
      </c>
      <c r="AU479" s="163" t="str">
        <f t="shared" si="367"/>
        <v>меж</v>
      </c>
      <c r="AV479" s="163" t="str">
        <f t="shared" si="350"/>
        <v>меж90504301412общпро</v>
      </c>
      <c r="AW479" s="162">
        <f t="shared" si="372"/>
        <v>3653300</v>
      </c>
      <c r="AX479" s="162">
        <f t="shared" si="373"/>
        <v>1500000</v>
      </c>
      <c r="AY479" s="162">
        <f t="shared" si="374"/>
        <v>0</v>
      </c>
      <c r="AZ479" s="162">
        <f t="shared" si="375"/>
        <v>0</v>
      </c>
      <c r="BA479" s="164">
        <f t="shared" si="341"/>
        <v>1</v>
      </c>
      <c r="BB479" s="164">
        <f t="shared" si="342"/>
        <v>1</v>
      </c>
      <c r="BC479" s="164">
        <f t="shared" si="343"/>
        <v>1</v>
      </c>
      <c r="BD479" s="162">
        <f t="shared" si="368"/>
        <v>0</v>
      </c>
      <c r="BE479" s="162">
        <f t="shared" si="369"/>
        <v>0</v>
      </c>
      <c r="BF479" s="179">
        <f t="shared" si="370"/>
        <v>0</v>
      </c>
      <c r="BG479" s="180">
        <f t="shared" si="371"/>
        <v>0</v>
      </c>
      <c r="BH479" s="254"/>
      <c r="BI479" s="254"/>
      <c r="BJ479" s="197"/>
      <c r="BK479" s="197"/>
      <c r="BL479" s="202" t="str">
        <f t="shared" si="348"/>
        <v>14</v>
      </c>
    </row>
    <row r="480" spans="1:64" ht="12" hidden="1" customHeight="1">
      <c r="A480" s="365" t="s">
        <v>602</v>
      </c>
      <c r="B480" s="366" t="s">
        <v>401</v>
      </c>
      <c r="C480" s="365" t="s">
        <v>1200</v>
      </c>
      <c r="D480" s="366" t="s">
        <v>374</v>
      </c>
      <c r="E480" s="366" t="s">
        <v>641</v>
      </c>
      <c r="F480" s="366" t="s">
        <v>548</v>
      </c>
      <c r="G480" s="366" t="s">
        <v>1344</v>
      </c>
      <c r="H480" s="366" t="s">
        <v>1086</v>
      </c>
      <c r="I480" s="366" t="s">
        <v>456</v>
      </c>
      <c r="J480" s="384">
        <v>812116.8</v>
      </c>
      <c r="K480" s="384">
        <v>568957.5</v>
      </c>
      <c r="L480" s="162" t="str">
        <f t="shared" si="349"/>
        <v>905043014170102801006000012100001</v>
      </c>
      <c r="M480" s="163">
        <f t="array" ref="M480">IF(COUNT(SEARCH(Удалить_Роспись_КВСР,$B480)*SEARCH(Удалить_Роспись_ПБС,$C480)*SEARCH(Удалить_Роспись_КФСР, $D480)*SEARCH(Удалить_Роспись_КЦСР,$E480)*SEARCH(Удалить_Роспись_КВР,$F480)*SEARCH(Удалить_Роспись_ЭК,$H480)*SEARCH(Удалить_Роспись_КР,$I480))&gt;0,0,1)</f>
        <v>1</v>
      </c>
      <c r="N480" s="163">
        <f t="array" ref="N480">IF(COUNT(SEARCH(Удалить_Индекс_КВСР,$B480)*SEARCH(Удалить_Индекс_ПБС,$C480)*SEARCH(Удалить_Индекс_КФСР,$D480)*SEARCH(Удалить_Индекс_КЦСР,$E480)*SEARCH(Удалить_Индекс_КВР,$F480)*SEARCH(Удалить_Индекс_ЭК,$H480)*SEARCH(Удалить_Индекс_КР,$I480))&gt;0,0,1)</f>
        <v>0</v>
      </c>
      <c r="O480" s="163" t="str">
        <f t="shared" si="351"/>
        <v/>
      </c>
      <c r="P480" s="263" t="str">
        <f t="shared" si="352"/>
        <v/>
      </c>
      <c r="Q480" s="263" t="str">
        <f t="shared" si="353"/>
        <v/>
      </c>
      <c r="R480" s="263" t="str">
        <f t="shared" si="354"/>
        <v/>
      </c>
      <c r="S480" s="263" t="str">
        <f t="shared" si="355"/>
        <v/>
      </c>
      <c r="T480" s="263" t="str">
        <f t="shared" si="356"/>
        <v/>
      </c>
      <c r="U480" s="263" t="str">
        <f t="shared" si="332"/>
        <v/>
      </c>
      <c r="V480" s="263" t="str">
        <f t="shared" si="357"/>
        <v/>
      </c>
      <c r="W480" s="263" t="str">
        <f t="shared" si="333"/>
        <v/>
      </c>
      <c r="X480" s="263" t="str">
        <f t="shared" si="358"/>
        <v/>
      </c>
      <c r="Y480" s="263" t="str">
        <f t="shared" si="359"/>
        <v/>
      </c>
      <c r="Z480" s="263" t="str">
        <f t="shared" si="360"/>
        <v/>
      </c>
      <c r="AA480" s="263" t="str">
        <f t="shared" si="361"/>
        <v/>
      </c>
      <c r="AB480" s="263" t="str">
        <f t="shared" si="344"/>
        <v/>
      </c>
      <c r="AC480" s="263" t="str">
        <f t="shared" si="334"/>
        <v/>
      </c>
      <c r="AD480" s="263" t="str">
        <f t="shared" si="345"/>
        <v/>
      </c>
      <c r="AE480" s="263" t="str">
        <f t="shared" si="362"/>
        <v/>
      </c>
      <c r="AF480" s="263" t="str">
        <f t="shared" si="363"/>
        <v/>
      </c>
      <c r="AG480" s="263"/>
      <c r="AJ480" s="163" t="str">
        <f t="shared" si="364"/>
        <v/>
      </c>
      <c r="AK480" s="163" t="str">
        <f t="shared" si="335"/>
        <v/>
      </c>
      <c r="AL480" s="163" t="str">
        <f t="shared" si="365"/>
        <v/>
      </c>
      <c r="AM480" s="163" t="str">
        <f t="shared" si="366"/>
        <v/>
      </c>
      <c r="AN480" s="163" t="str">
        <f t="shared" si="336"/>
        <v/>
      </c>
      <c r="AO480" s="163" t="str">
        <f t="shared" si="337"/>
        <v/>
      </c>
      <c r="AP480" s="163" t="str">
        <f t="shared" si="338"/>
        <v/>
      </c>
      <c r="AQ480" s="163" t="str">
        <f t="shared" si="339"/>
        <v/>
      </c>
      <c r="AR480" s="163" t="str">
        <f t="shared" si="340"/>
        <v/>
      </c>
      <c r="AS480" s="163" t="str">
        <f t="shared" si="346"/>
        <v/>
      </c>
      <c r="AT480" s="163" t="str">
        <f t="shared" si="347"/>
        <v/>
      </c>
      <c r="AU480" s="163" t="str">
        <f t="shared" si="367"/>
        <v>рбс</v>
      </c>
      <c r="AV480" s="163" t="str">
        <f t="shared" si="350"/>
        <v>рбс90504301417общопл</v>
      </c>
      <c r="AW480" s="162">
        <f t="shared" si="372"/>
        <v>812116.8</v>
      </c>
      <c r="AX480" s="162">
        <f t="shared" si="373"/>
        <v>568957.5</v>
      </c>
      <c r="AY480" s="162">
        <f t="shared" si="374"/>
        <v>0</v>
      </c>
      <c r="AZ480" s="162">
        <f t="shared" si="375"/>
        <v>0</v>
      </c>
      <c r="BA480" s="164">
        <f t="shared" si="341"/>
        <v>1</v>
      </c>
      <c r="BB480" s="164">
        <f t="shared" si="342"/>
        <v>1</v>
      </c>
      <c r="BC480" s="164">
        <f t="shared" si="343"/>
        <v>1</v>
      </c>
      <c r="BD480" s="162">
        <f t="shared" si="368"/>
        <v>0</v>
      </c>
      <c r="BE480" s="162">
        <f t="shared" si="369"/>
        <v>0</v>
      </c>
      <c r="BF480" s="179">
        <f t="shared" si="370"/>
        <v>0</v>
      </c>
      <c r="BG480" s="180">
        <f t="shared" si="371"/>
        <v>0</v>
      </c>
      <c r="BH480" s="254"/>
      <c r="BI480" s="254"/>
      <c r="BJ480" s="197"/>
      <c r="BK480" s="197"/>
      <c r="BL480" s="202" t="str">
        <f t="shared" si="348"/>
        <v>01</v>
      </c>
    </row>
    <row r="481" spans="1:64" ht="12" hidden="1" customHeight="1">
      <c r="A481" s="365" t="s">
        <v>602</v>
      </c>
      <c r="B481" s="366" t="s">
        <v>401</v>
      </c>
      <c r="C481" s="365" t="s">
        <v>1200</v>
      </c>
      <c r="D481" s="366" t="s">
        <v>374</v>
      </c>
      <c r="E481" s="366" t="s">
        <v>641</v>
      </c>
      <c r="F481" s="366" t="s">
        <v>532</v>
      </c>
      <c r="G481" s="366" t="s">
        <v>1344</v>
      </c>
      <c r="H481" s="366" t="s">
        <v>1087</v>
      </c>
      <c r="I481" s="366" t="s">
        <v>456</v>
      </c>
      <c r="J481" s="384">
        <v>5600</v>
      </c>
      <c r="K481" s="384">
        <v>0</v>
      </c>
      <c r="L481" s="162" t="str">
        <f t="shared" si="349"/>
        <v>905043014170102801006000012200001</v>
      </c>
      <c r="M481" s="163">
        <f t="array" ref="M481">IF(COUNT(SEARCH(Удалить_Роспись_КВСР,$B481)*SEARCH(Удалить_Роспись_ПБС,$C481)*SEARCH(Удалить_Роспись_КФСР, $D481)*SEARCH(Удалить_Роспись_КЦСР,$E481)*SEARCH(Удалить_Роспись_КВР,$F481)*SEARCH(Удалить_Роспись_ЭК,$H481)*SEARCH(Удалить_Роспись_КР,$I481))&gt;0,0,1)</f>
        <v>1</v>
      </c>
      <c r="N481" s="163">
        <v>1</v>
      </c>
      <c r="O481" s="163" t="str">
        <f t="shared" si="351"/>
        <v/>
      </c>
      <c r="P481" s="263" t="str">
        <f t="shared" si="352"/>
        <v/>
      </c>
      <c r="Q481" s="263" t="str">
        <f t="shared" si="353"/>
        <v/>
      </c>
      <c r="R481" s="263" t="str">
        <f t="shared" si="354"/>
        <v/>
      </c>
      <c r="S481" s="263" t="str">
        <f t="shared" si="355"/>
        <v/>
      </c>
      <c r="T481" s="263" t="str">
        <f t="shared" si="356"/>
        <v/>
      </c>
      <c r="U481" s="263" t="str">
        <f t="shared" si="332"/>
        <v/>
      </c>
      <c r="V481" s="263" t="str">
        <f t="shared" si="357"/>
        <v/>
      </c>
      <c r="W481" s="263" t="str">
        <f t="shared" si="333"/>
        <v/>
      </c>
      <c r="X481" s="263" t="str">
        <f t="shared" si="358"/>
        <v/>
      </c>
      <c r="Y481" s="263" t="str">
        <f t="shared" si="359"/>
        <v/>
      </c>
      <c r="Z481" s="263" t="str">
        <f t="shared" si="360"/>
        <v/>
      </c>
      <c r="AA481" s="263" t="str">
        <f t="shared" si="361"/>
        <v/>
      </c>
      <c r="AB481" s="263" t="str">
        <f t="shared" si="344"/>
        <v/>
      </c>
      <c r="AC481" s="263" t="str">
        <f t="shared" si="334"/>
        <v/>
      </c>
      <c r="AD481" s="263" t="str">
        <f t="shared" si="345"/>
        <v/>
      </c>
      <c r="AE481" s="263" t="str">
        <f t="shared" si="362"/>
        <v/>
      </c>
      <c r="AF481" s="263" t="str">
        <f t="shared" si="363"/>
        <v/>
      </c>
      <c r="AG481" s="263"/>
      <c r="AJ481" s="163" t="str">
        <f t="shared" si="364"/>
        <v/>
      </c>
      <c r="AK481" s="163" t="str">
        <f t="shared" si="335"/>
        <v/>
      </c>
      <c r="AL481" s="163" t="str">
        <f t="shared" si="365"/>
        <v/>
      </c>
      <c r="AM481" s="163" t="str">
        <f t="shared" si="366"/>
        <v/>
      </c>
      <c r="AN481" s="163" t="str">
        <f t="shared" si="336"/>
        <v/>
      </c>
      <c r="AO481" s="163" t="str">
        <f t="shared" si="337"/>
        <v/>
      </c>
      <c r="AP481" s="163" t="str">
        <f t="shared" si="338"/>
        <v/>
      </c>
      <c r="AQ481" s="163" t="str">
        <f t="shared" si="339"/>
        <v/>
      </c>
      <c r="AR481" s="163" t="str">
        <f t="shared" si="340"/>
        <v/>
      </c>
      <c r="AS481" s="163" t="str">
        <f t="shared" si="346"/>
        <v/>
      </c>
      <c r="AT481" s="163" t="str">
        <f t="shared" si="347"/>
        <v/>
      </c>
      <c r="AU481" s="163" t="str">
        <f t="shared" si="367"/>
        <v>рбс</v>
      </c>
      <c r="AV481" s="163" t="str">
        <f t="shared" si="350"/>
        <v>рбс90504301417общпро</v>
      </c>
      <c r="AW481" s="162">
        <f t="shared" si="372"/>
        <v>5600</v>
      </c>
      <c r="AX481" s="162">
        <f t="shared" si="373"/>
        <v>0</v>
      </c>
      <c r="AY481" s="162">
        <f t="shared" si="374"/>
        <v>5600</v>
      </c>
      <c r="AZ481" s="162">
        <f t="shared" si="375"/>
        <v>0</v>
      </c>
      <c r="BA481" s="164">
        <f t="shared" si="341"/>
        <v>1</v>
      </c>
      <c r="BB481" s="164">
        <f t="shared" si="342"/>
        <v>1</v>
      </c>
      <c r="BC481" s="164">
        <f t="shared" si="343"/>
        <v>1</v>
      </c>
      <c r="BD481" s="162">
        <f t="shared" si="368"/>
        <v>5600</v>
      </c>
      <c r="BE481" s="162">
        <f t="shared" si="369"/>
        <v>0</v>
      </c>
      <c r="BF481" s="179">
        <f t="shared" si="370"/>
        <v>5600</v>
      </c>
      <c r="BG481" s="180">
        <f t="shared" si="371"/>
        <v>5600</v>
      </c>
      <c r="BH481" s="254"/>
      <c r="BI481" s="254"/>
      <c r="BJ481" s="197"/>
      <c r="BK481" s="197"/>
      <c r="BL481" s="202" t="str">
        <f t="shared" si="348"/>
        <v>01</v>
      </c>
    </row>
    <row r="482" spans="1:64" ht="12" hidden="1" customHeight="1">
      <c r="A482" s="365" t="s">
        <v>602</v>
      </c>
      <c r="B482" s="366" t="s">
        <v>401</v>
      </c>
      <c r="C482" s="365" t="s">
        <v>1200</v>
      </c>
      <c r="D482" s="366" t="s">
        <v>374</v>
      </c>
      <c r="E482" s="366" t="s">
        <v>641</v>
      </c>
      <c r="F482" s="366" t="s">
        <v>532</v>
      </c>
      <c r="G482" s="366" t="s">
        <v>1344</v>
      </c>
      <c r="H482" s="366" t="s">
        <v>1089</v>
      </c>
      <c r="I482" s="366" t="s">
        <v>456</v>
      </c>
      <c r="J482" s="384">
        <v>12630</v>
      </c>
      <c r="K482" s="384">
        <v>0</v>
      </c>
      <c r="L482" s="162" t="str">
        <f t="shared" si="349"/>
        <v>905043014170102801006000012200001</v>
      </c>
      <c r="M482" s="163">
        <f t="array" ref="M482">IF(COUNT(SEARCH(Удалить_Роспись_КВСР,$B482)*SEARCH(Удалить_Роспись_ПБС,$C482)*SEARCH(Удалить_Роспись_КФСР, $D482)*SEARCH(Удалить_Роспись_КЦСР,$E482)*SEARCH(Удалить_Роспись_КВР,$F482)*SEARCH(Удалить_Роспись_ЭК,$H482)*SEARCH(Удалить_Роспись_КР,$I482))&gt;0,0,1)</f>
        <v>1</v>
      </c>
      <c r="N482" s="163">
        <v>1</v>
      </c>
      <c r="O482" s="163" t="str">
        <f t="shared" si="351"/>
        <v/>
      </c>
      <c r="P482" s="263" t="str">
        <f t="shared" si="352"/>
        <v/>
      </c>
      <c r="Q482" s="263" t="str">
        <f t="shared" si="353"/>
        <v/>
      </c>
      <c r="R482" s="263" t="str">
        <f t="shared" si="354"/>
        <v/>
      </c>
      <c r="S482" s="263" t="str">
        <f t="shared" si="355"/>
        <v/>
      </c>
      <c r="T482" s="263" t="str">
        <f t="shared" si="356"/>
        <v/>
      </c>
      <c r="U482" s="263" t="str">
        <f t="shared" si="332"/>
        <v/>
      </c>
      <c r="V482" s="263" t="str">
        <f t="shared" si="357"/>
        <v/>
      </c>
      <c r="W482" s="263" t="str">
        <f t="shared" si="333"/>
        <v/>
      </c>
      <c r="X482" s="263" t="str">
        <f t="shared" si="358"/>
        <v/>
      </c>
      <c r="Y482" s="263" t="str">
        <f t="shared" si="359"/>
        <v/>
      </c>
      <c r="Z482" s="263" t="str">
        <f t="shared" si="360"/>
        <v/>
      </c>
      <c r="AA482" s="263" t="str">
        <f t="shared" si="361"/>
        <v/>
      </c>
      <c r="AB482" s="263" t="str">
        <f t="shared" si="344"/>
        <v/>
      </c>
      <c r="AC482" s="263" t="str">
        <f t="shared" si="334"/>
        <v/>
      </c>
      <c r="AD482" s="263" t="str">
        <f t="shared" si="345"/>
        <v/>
      </c>
      <c r="AE482" s="263" t="str">
        <f t="shared" si="362"/>
        <v/>
      </c>
      <c r="AF482" s="263" t="str">
        <f t="shared" si="363"/>
        <v/>
      </c>
      <c r="AG482" s="263"/>
      <c r="AJ482" s="163" t="str">
        <f t="shared" si="364"/>
        <v/>
      </c>
      <c r="AK482" s="163" t="str">
        <f t="shared" si="335"/>
        <v/>
      </c>
      <c r="AL482" s="163" t="str">
        <f t="shared" si="365"/>
        <v/>
      </c>
      <c r="AM482" s="163" t="str">
        <f t="shared" si="366"/>
        <v/>
      </c>
      <c r="AN482" s="163" t="str">
        <f t="shared" si="336"/>
        <v/>
      </c>
      <c r="AO482" s="163" t="str">
        <f t="shared" si="337"/>
        <v/>
      </c>
      <c r="AP482" s="163" t="str">
        <f t="shared" si="338"/>
        <v/>
      </c>
      <c r="AQ482" s="163" t="str">
        <f t="shared" si="339"/>
        <v/>
      </c>
      <c r="AR482" s="163" t="str">
        <f t="shared" si="340"/>
        <v/>
      </c>
      <c r="AS482" s="163" t="str">
        <f t="shared" si="346"/>
        <v/>
      </c>
      <c r="AT482" s="163" t="str">
        <f t="shared" si="347"/>
        <v/>
      </c>
      <c r="AU482" s="163" t="str">
        <f t="shared" si="367"/>
        <v>рбс</v>
      </c>
      <c r="AV482" s="163" t="str">
        <f t="shared" si="350"/>
        <v>рбс90504301417общпро</v>
      </c>
      <c r="AW482" s="162">
        <f t="shared" si="372"/>
        <v>12630</v>
      </c>
      <c r="AX482" s="162">
        <f t="shared" si="373"/>
        <v>0</v>
      </c>
      <c r="AY482" s="162">
        <f t="shared" si="374"/>
        <v>12630</v>
      </c>
      <c r="AZ482" s="162">
        <f t="shared" si="375"/>
        <v>0</v>
      </c>
      <c r="BA482" s="164">
        <f t="shared" si="341"/>
        <v>1</v>
      </c>
      <c r="BB482" s="164">
        <f t="shared" si="342"/>
        <v>1</v>
      </c>
      <c r="BC482" s="164">
        <f t="shared" si="343"/>
        <v>1</v>
      </c>
      <c r="BD482" s="162">
        <f t="shared" si="368"/>
        <v>12630</v>
      </c>
      <c r="BE482" s="162">
        <f t="shared" si="369"/>
        <v>0</v>
      </c>
      <c r="BF482" s="179">
        <f t="shared" si="370"/>
        <v>12630</v>
      </c>
      <c r="BG482" s="180">
        <f t="shared" si="371"/>
        <v>12630</v>
      </c>
      <c r="BH482" s="254"/>
      <c r="BI482" s="254"/>
      <c r="BJ482" s="197"/>
      <c r="BK482" s="197"/>
      <c r="BL482" s="202" t="str">
        <f t="shared" si="348"/>
        <v>01</v>
      </c>
    </row>
    <row r="483" spans="1:64" ht="12" hidden="1" customHeight="1">
      <c r="A483" s="365" t="s">
        <v>602</v>
      </c>
      <c r="B483" s="366" t="s">
        <v>401</v>
      </c>
      <c r="C483" s="365" t="s">
        <v>1200</v>
      </c>
      <c r="D483" s="366" t="s">
        <v>374</v>
      </c>
      <c r="E483" s="366" t="s">
        <v>641</v>
      </c>
      <c r="F483" s="366" t="s">
        <v>642</v>
      </c>
      <c r="G483" s="366" t="s">
        <v>1344</v>
      </c>
      <c r="H483" s="366" t="s">
        <v>1088</v>
      </c>
      <c r="I483" s="366" t="s">
        <v>456</v>
      </c>
      <c r="J483" s="384">
        <v>245259.27</v>
      </c>
      <c r="K483" s="384">
        <v>188080.57</v>
      </c>
      <c r="L483" s="162" t="str">
        <f t="shared" si="349"/>
        <v>905043014170102801006000012900001</v>
      </c>
      <c r="M483" s="163">
        <f t="array" ref="M483">IF(COUNT(SEARCH(Удалить_Роспись_КВСР,$B483)*SEARCH(Удалить_Роспись_ПБС,$C483)*SEARCH(Удалить_Роспись_КФСР, $D483)*SEARCH(Удалить_Роспись_КЦСР,$E483)*SEARCH(Удалить_Роспись_КВР,$F483)*SEARCH(Удалить_Роспись_ЭК,$H483)*SEARCH(Удалить_Роспись_КР,$I483))&gt;0,0,1)</f>
        <v>1</v>
      </c>
      <c r="N483" s="163">
        <f t="array" ref="N483">IF(COUNT(SEARCH(Удалить_Индекс_КВСР,$B483)*SEARCH(Удалить_Индекс_ПБС,$C483)*SEARCH(Удалить_Индекс_КФСР,$D483)*SEARCH(Удалить_Индекс_КЦСР,$E483)*SEARCH(Удалить_Индекс_КВР,$F483)*SEARCH(Удалить_Индекс_ЭК,$H483)*SEARCH(Удалить_Индекс_КР,$I483))&gt;0,0,1)</f>
        <v>0</v>
      </c>
      <c r="O483" s="163" t="str">
        <f t="shared" si="351"/>
        <v/>
      </c>
      <c r="P483" s="263" t="str">
        <f t="shared" si="352"/>
        <v/>
      </c>
      <c r="Q483" s="263" t="str">
        <f t="shared" si="353"/>
        <v/>
      </c>
      <c r="R483" s="263" t="str">
        <f t="shared" si="354"/>
        <v/>
      </c>
      <c r="S483" s="263" t="str">
        <f t="shared" si="355"/>
        <v/>
      </c>
      <c r="T483" s="263" t="str">
        <f t="shared" si="356"/>
        <v/>
      </c>
      <c r="U483" s="263" t="str">
        <f t="shared" si="332"/>
        <v/>
      </c>
      <c r="V483" s="263" t="str">
        <f t="shared" si="357"/>
        <v/>
      </c>
      <c r="W483" s="263" t="str">
        <f t="shared" si="333"/>
        <v/>
      </c>
      <c r="X483" s="263" t="str">
        <f t="shared" si="358"/>
        <v/>
      </c>
      <c r="Y483" s="263" t="str">
        <f t="shared" si="359"/>
        <v/>
      </c>
      <c r="Z483" s="263" t="str">
        <f t="shared" si="360"/>
        <v/>
      </c>
      <c r="AA483" s="263" t="str">
        <f t="shared" si="361"/>
        <v/>
      </c>
      <c r="AB483" s="263" t="str">
        <f t="shared" si="344"/>
        <v/>
      </c>
      <c r="AC483" s="263" t="str">
        <f t="shared" si="334"/>
        <v/>
      </c>
      <c r="AD483" s="263" t="str">
        <f t="shared" si="345"/>
        <v/>
      </c>
      <c r="AE483" s="263" t="str">
        <f t="shared" si="362"/>
        <v/>
      </c>
      <c r="AF483" s="263" t="str">
        <f t="shared" si="363"/>
        <v/>
      </c>
      <c r="AG483" s="263"/>
      <c r="AJ483" s="163" t="str">
        <f t="shared" si="364"/>
        <v/>
      </c>
      <c r="AK483" s="163" t="str">
        <f t="shared" si="335"/>
        <v/>
      </c>
      <c r="AL483" s="163" t="str">
        <f t="shared" si="365"/>
        <v/>
      </c>
      <c r="AM483" s="163" t="str">
        <f t="shared" si="366"/>
        <v/>
      </c>
      <c r="AN483" s="163" t="str">
        <f t="shared" si="336"/>
        <v/>
      </c>
      <c r="AO483" s="163" t="str">
        <f t="shared" si="337"/>
        <v/>
      </c>
      <c r="AP483" s="163" t="str">
        <f t="shared" si="338"/>
        <v/>
      </c>
      <c r="AQ483" s="163" t="str">
        <f t="shared" si="339"/>
        <v/>
      </c>
      <c r="AR483" s="163" t="str">
        <f t="shared" si="340"/>
        <v/>
      </c>
      <c r="AS483" s="163" t="str">
        <f t="shared" si="346"/>
        <v/>
      </c>
      <c r="AT483" s="163" t="str">
        <f t="shared" si="347"/>
        <v/>
      </c>
      <c r="AU483" s="163" t="str">
        <f t="shared" si="367"/>
        <v>рбс</v>
      </c>
      <c r="AV483" s="163" t="str">
        <f t="shared" si="350"/>
        <v>рбс90504301417общопл</v>
      </c>
      <c r="AW483" s="162">
        <f t="shared" si="372"/>
        <v>245259.27</v>
      </c>
      <c r="AX483" s="162">
        <f t="shared" si="373"/>
        <v>188080.57</v>
      </c>
      <c r="AY483" s="162">
        <f t="shared" si="374"/>
        <v>0</v>
      </c>
      <c r="AZ483" s="162">
        <f t="shared" si="375"/>
        <v>0</v>
      </c>
      <c r="BA483" s="164">
        <f t="shared" si="341"/>
        <v>1</v>
      </c>
      <c r="BB483" s="164">
        <f t="shared" si="342"/>
        <v>1</v>
      </c>
      <c r="BC483" s="164">
        <f t="shared" si="343"/>
        <v>1</v>
      </c>
      <c r="BD483" s="162">
        <f t="shared" si="368"/>
        <v>0</v>
      </c>
      <c r="BE483" s="162">
        <f t="shared" si="369"/>
        <v>0</v>
      </c>
      <c r="BF483" s="179">
        <f t="shared" si="370"/>
        <v>0</v>
      </c>
      <c r="BG483" s="180">
        <f t="shared" si="371"/>
        <v>0</v>
      </c>
      <c r="BH483" s="254"/>
      <c r="BI483" s="254"/>
      <c r="BJ483" s="197"/>
      <c r="BK483" s="197"/>
      <c r="BL483" s="202" t="str">
        <f t="shared" si="348"/>
        <v>01</v>
      </c>
    </row>
    <row r="484" spans="1:64" ht="12" hidden="1" customHeight="1">
      <c r="A484" s="365" t="s">
        <v>602</v>
      </c>
      <c r="B484" s="366" t="s">
        <v>401</v>
      </c>
      <c r="C484" s="365" t="s">
        <v>1200</v>
      </c>
      <c r="D484" s="366" t="s">
        <v>376</v>
      </c>
      <c r="E484" s="366" t="s">
        <v>643</v>
      </c>
      <c r="F484" s="366" t="s">
        <v>549</v>
      </c>
      <c r="G484" s="366" t="s">
        <v>1344</v>
      </c>
      <c r="H484" s="366" t="s">
        <v>1089</v>
      </c>
      <c r="I484" s="366" t="s">
        <v>456</v>
      </c>
      <c r="J484" s="384">
        <v>8400</v>
      </c>
      <c r="K484" s="384">
        <v>4500</v>
      </c>
      <c r="L484" s="162" t="str">
        <f t="shared" si="349"/>
        <v>905043014170103803006000012300001</v>
      </c>
      <c r="M484" s="163">
        <f t="array" ref="M484">IF(COUNT(SEARCH(Удалить_Роспись_КВСР,$B484)*SEARCH(Удалить_Роспись_ПБС,$C484)*SEARCH(Удалить_Роспись_КФСР, $D484)*SEARCH(Удалить_Роспись_КЦСР,$E484)*SEARCH(Удалить_Роспись_КВР,$F484)*SEARCH(Удалить_Роспись_ЭК,$H484)*SEARCH(Удалить_Роспись_КР,$I484))&gt;0,0,1)</f>
        <v>1</v>
      </c>
      <c r="N484" s="163">
        <v>1</v>
      </c>
      <c r="O484" s="163" t="str">
        <f t="shared" si="351"/>
        <v/>
      </c>
      <c r="P484" s="263" t="str">
        <f t="shared" si="352"/>
        <v/>
      </c>
      <c r="Q484" s="263" t="str">
        <f t="shared" si="353"/>
        <v/>
      </c>
      <c r="R484" s="263" t="str">
        <f t="shared" si="354"/>
        <v/>
      </c>
      <c r="S484" s="263" t="str">
        <f t="shared" si="355"/>
        <v/>
      </c>
      <c r="T484" s="263" t="str">
        <f t="shared" si="356"/>
        <v/>
      </c>
      <c r="U484" s="263" t="str">
        <f t="shared" si="332"/>
        <v/>
      </c>
      <c r="V484" s="263" t="str">
        <f t="shared" si="357"/>
        <v/>
      </c>
      <c r="W484" s="263" t="str">
        <f t="shared" si="333"/>
        <v/>
      </c>
      <c r="X484" s="263" t="str">
        <f t="shared" si="358"/>
        <v/>
      </c>
      <c r="Y484" s="263" t="str">
        <f t="shared" si="359"/>
        <v/>
      </c>
      <c r="Z484" s="263" t="str">
        <f t="shared" si="360"/>
        <v/>
      </c>
      <c r="AA484" s="263" t="str">
        <f t="shared" si="361"/>
        <v/>
      </c>
      <c r="AB484" s="263" t="str">
        <f t="shared" si="344"/>
        <v/>
      </c>
      <c r="AC484" s="263" t="str">
        <f t="shared" si="334"/>
        <v/>
      </c>
      <c r="AD484" s="263" t="str">
        <f t="shared" si="345"/>
        <v/>
      </c>
      <c r="AE484" s="263" t="str">
        <f t="shared" si="362"/>
        <v/>
      </c>
      <c r="AF484" s="263" t="str">
        <f t="shared" si="363"/>
        <v/>
      </c>
      <c r="AG484" s="263"/>
      <c r="AJ484" s="163" t="str">
        <f t="shared" si="364"/>
        <v/>
      </c>
      <c r="AK484" s="163" t="str">
        <f t="shared" si="335"/>
        <v/>
      </c>
      <c r="AL484" s="163" t="str">
        <f t="shared" si="365"/>
        <v/>
      </c>
      <c r="AM484" s="163" t="str">
        <f t="shared" si="366"/>
        <v/>
      </c>
      <c r="AN484" s="163" t="str">
        <f t="shared" si="336"/>
        <v/>
      </c>
      <c r="AO484" s="163" t="str">
        <f t="shared" si="337"/>
        <v/>
      </c>
      <c r="AP484" s="163" t="str">
        <f t="shared" si="338"/>
        <v/>
      </c>
      <c r="AQ484" s="163" t="str">
        <f t="shared" si="339"/>
        <v/>
      </c>
      <c r="AR484" s="163" t="str">
        <f t="shared" si="340"/>
        <v/>
      </c>
      <c r="AS484" s="163" t="str">
        <f t="shared" si="346"/>
        <v/>
      </c>
      <c r="AT484" s="163" t="str">
        <f t="shared" si="347"/>
        <v/>
      </c>
      <c r="AU484" s="163" t="str">
        <f t="shared" si="367"/>
        <v>рбс</v>
      </c>
      <c r="AV484" s="163" t="str">
        <f t="shared" si="350"/>
        <v>рбс90504301417общпро</v>
      </c>
      <c r="AW484" s="162">
        <f t="shared" si="372"/>
        <v>8400</v>
      </c>
      <c r="AX484" s="162">
        <f t="shared" si="373"/>
        <v>4500</v>
      </c>
      <c r="AY484" s="162">
        <f t="shared" si="374"/>
        <v>8400</v>
      </c>
      <c r="AZ484" s="162">
        <f t="shared" si="375"/>
        <v>4500</v>
      </c>
      <c r="BA484" s="164">
        <f t="shared" si="341"/>
        <v>1</v>
      </c>
      <c r="BB484" s="164">
        <f t="shared" si="342"/>
        <v>1</v>
      </c>
      <c r="BC484" s="164">
        <f t="shared" si="343"/>
        <v>1</v>
      </c>
      <c r="BD484" s="162">
        <f t="shared" si="368"/>
        <v>8400</v>
      </c>
      <c r="BE484" s="162">
        <f t="shared" si="369"/>
        <v>4500</v>
      </c>
      <c r="BF484" s="179">
        <f t="shared" si="370"/>
        <v>8400</v>
      </c>
      <c r="BG484" s="180">
        <f t="shared" si="371"/>
        <v>8400</v>
      </c>
      <c r="BH484" s="254"/>
      <c r="BI484" s="254"/>
      <c r="BJ484" s="197"/>
      <c r="BK484" s="197"/>
      <c r="BL484" s="202" t="str">
        <f t="shared" si="348"/>
        <v>01</v>
      </c>
    </row>
    <row r="485" spans="1:64" ht="12" hidden="1" customHeight="1">
      <c r="A485" s="365" t="s">
        <v>602</v>
      </c>
      <c r="B485" s="366" t="s">
        <v>401</v>
      </c>
      <c r="C485" s="365" t="s">
        <v>1200</v>
      </c>
      <c r="D485" s="366" t="s">
        <v>377</v>
      </c>
      <c r="E485" s="366" t="s">
        <v>644</v>
      </c>
      <c r="F485" s="366" t="s">
        <v>548</v>
      </c>
      <c r="G485" s="366" t="s">
        <v>1344</v>
      </c>
      <c r="H485" s="366" t="s">
        <v>1086</v>
      </c>
      <c r="I485" s="366" t="s">
        <v>456</v>
      </c>
      <c r="J485" s="384">
        <v>1422870.15</v>
      </c>
      <c r="K485" s="384">
        <v>1009417.63</v>
      </c>
      <c r="L485" s="162" t="str">
        <f t="shared" si="349"/>
        <v>905043014170104802006000012100001</v>
      </c>
      <c r="M485" s="163">
        <f t="array" ref="M485">IF(COUNT(SEARCH(Удалить_Роспись_КВСР,$B485)*SEARCH(Удалить_Роспись_ПБС,$C485)*SEARCH(Удалить_Роспись_КФСР, $D485)*SEARCH(Удалить_Роспись_КЦСР,$E485)*SEARCH(Удалить_Роспись_КВР,$F485)*SEARCH(Удалить_Роспись_ЭК,$H485)*SEARCH(Удалить_Роспись_КР,$I485))&gt;0,0,1)</f>
        <v>1</v>
      </c>
      <c r="N485" s="163">
        <f t="array" ref="N485">IF(COUNT(SEARCH(Удалить_Индекс_КВСР,$B485)*SEARCH(Удалить_Индекс_ПБС,$C485)*SEARCH(Удалить_Индекс_КФСР,$D485)*SEARCH(Удалить_Индекс_КЦСР,$E485)*SEARCH(Удалить_Индекс_КВР,$F485)*SEARCH(Удалить_Индекс_ЭК,$H485)*SEARCH(Удалить_Индекс_КР,$I485))&gt;0,0,1)</f>
        <v>0</v>
      </c>
      <c r="O485" s="163" t="str">
        <f t="shared" si="351"/>
        <v/>
      </c>
      <c r="P485" s="263" t="str">
        <f t="shared" si="352"/>
        <v/>
      </c>
      <c r="Q485" s="263" t="str">
        <f t="shared" si="353"/>
        <v/>
      </c>
      <c r="R485" s="263" t="str">
        <f t="shared" si="354"/>
        <v/>
      </c>
      <c r="S485" s="263" t="str">
        <f t="shared" si="355"/>
        <v/>
      </c>
      <c r="T485" s="263" t="str">
        <f t="shared" si="356"/>
        <v/>
      </c>
      <c r="U485" s="263" t="str">
        <f t="shared" si="332"/>
        <v/>
      </c>
      <c r="V485" s="263" t="str">
        <f t="shared" si="357"/>
        <v/>
      </c>
      <c r="W485" s="263" t="str">
        <f t="shared" si="333"/>
        <v/>
      </c>
      <c r="X485" s="263" t="str">
        <f t="shared" si="358"/>
        <v/>
      </c>
      <c r="Y485" s="263" t="str">
        <f t="shared" si="359"/>
        <v/>
      </c>
      <c r="Z485" s="263" t="str">
        <f t="shared" si="360"/>
        <v/>
      </c>
      <c r="AA485" s="263" t="str">
        <f t="shared" si="361"/>
        <v/>
      </c>
      <c r="AB485" s="263" t="str">
        <f t="shared" si="344"/>
        <v/>
      </c>
      <c r="AC485" s="263" t="str">
        <f t="shared" si="334"/>
        <v/>
      </c>
      <c r="AD485" s="263" t="str">
        <f t="shared" si="345"/>
        <v/>
      </c>
      <c r="AE485" s="263" t="str">
        <f t="shared" si="362"/>
        <v/>
      </c>
      <c r="AF485" s="263" t="str">
        <f t="shared" si="363"/>
        <v/>
      </c>
      <c r="AG485" s="263"/>
      <c r="AJ485" s="163" t="str">
        <f t="shared" si="364"/>
        <v/>
      </c>
      <c r="AK485" s="163" t="str">
        <f t="shared" si="335"/>
        <v/>
      </c>
      <c r="AL485" s="163" t="str">
        <f t="shared" si="365"/>
        <v/>
      </c>
      <c r="AM485" s="163" t="str">
        <f t="shared" si="366"/>
        <v/>
      </c>
      <c r="AN485" s="163" t="str">
        <f t="shared" si="336"/>
        <v/>
      </c>
      <c r="AO485" s="163" t="str">
        <f t="shared" si="337"/>
        <v/>
      </c>
      <c r="AP485" s="163" t="str">
        <f t="shared" si="338"/>
        <v/>
      </c>
      <c r="AQ485" s="163" t="str">
        <f t="shared" si="339"/>
        <v/>
      </c>
      <c r="AR485" s="163" t="str">
        <f t="shared" si="340"/>
        <v/>
      </c>
      <c r="AS485" s="163" t="str">
        <f t="shared" si="346"/>
        <v/>
      </c>
      <c r="AT485" s="163" t="str">
        <f t="shared" si="347"/>
        <v/>
      </c>
      <c r="AU485" s="163" t="str">
        <f t="shared" si="367"/>
        <v>рбс</v>
      </c>
      <c r="AV485" s="163" t="str">
        <f t="shared" si="350"/>
        <v>рбс90504301417общопл</v>
      </c>
      <c r="AW485" s="162">
        <f t="shared" si="372"/>
        <v>1422870.15</v>
      </c>
      <c r="AX485" s="162">
        <f t="shared" si="373"/>
        <v>1009417.63</v>
      </c>
      <c r="AY485" s="162">
        <f t="shared" si="374"/>
        <v>0</v>
      </c>
      <c r="AZ485" s="162">
        <f t="shared" si="375"/>
        <v>0</v>
      </c>
      <c r="BA485" s="164">
        <f t="shared" si="341"/>
        <v>1</v>
      </c>
      <c r="BB485" s="164">
        <f t="shared" si="342"/>
        <v>1</v>
      </c>
      <c r="BC485" s="164">
        <f t="shared" si="343"/>
        <v>1</v>
      </c>
      <c r="BD485" s="162">
        <f t="shared" si="368"/>
        <v>0</v>
      </c>
      <c r="BE485" s="162">
        <f t="shared" si="369"/>
        <v>0</v>
      </c>
      <c r="BF485" s="179">
        <f t="shared" si="370"/>
        <v>0</v>
      </c>
      <c r="BG485" s="180">
        <f t="shared" si="371"/>
        <v>0</v>
      </c>
      <c r="BH485" s="254"/>
      <c r="BI485" s="254"/>
      <c r="BJ485" s="197"/>
      <c r="BK485" s="197"/>
      <c r="BL485" s="202" t="str">
        <f t="shared" si="348"/>
        <v>01</v>
      </c>
    </row>
    <row r="486" spans="1:64" ht="12" hidden="1" customHeight="1">
      <c r="A486" s="365" t="s">
        <v>602</v>
      </c>
      <c r="B486" s="366" t="s">
        <v>401</v>
      </c>
      <c r="C486" s="365" t="s">
        <v>1200</v>
      </c>
      <c r="D486" s="366" t="s">
        <v>377</v>
      </c>
      <c r="E486" s="366" t="s">
        <v>644</v>
      </c>
      <c r="F486" s="366" t="s">
        <v>548</v>
      </c>
      <c r="G486" s="366" t="s">
        <v>1344</v>
      </c>
      <c r="H486" s="366" t="s">
        <v>1161</v>
      </c>
      <c r="I486" s="366" t="s">
        <v>456</v>
      </c>
      <c r="J486" s="384">
        <v>2189.85</v>
      </c>
      <c r="K486" s="384">
        <v>2189.85</v>
      </c>
      <c r="L486" s="162" t="str">
        <f t="shared" si="349"/>
        <v>905043014170104802006000012100001</v>
      </c>
      <c r="M486" s="163">
        <f t="array" ref="M486">IF(COUNT(SEARCH(Удалить_Роспись_КВСР,$B486)*SEARCH(Удалить_Роспись_ПБС,$C486)*SEARCH(Удалить_Роспись_КФСР, $D486)*SEARCH(Удалить_Роспись_КЦСР,$E486)*SEARCH(Удалить_Роспись_КВР,$F486)*SEARCH(Удалить_Роспись_ЭК,$H486)*SEARCH(Удалить_Роспись_КР,$I486))&gt;0,0,1)</f>
        <v>1</v>
      </c>
      <c r="N486" s="163">
        <f t="array" ref="N486">IF(COUNT(SEARCH(Удалить_Индекс_КВСР,$B486)*SEARCH(Удалить_Индекс_ПБС,$C486)*SEARCH(Удалить_Индекс_КФСР,$D486)*SEARCH(Удалить_Индекс_КЦСР,$E486)*SEARCH(Удалить_Индекс_КВР,$F486)*SEARCH(Удалить_Индекс_ЭК,$H486)*SEARCH(Удалить_Индекс_КР,$I486))&gt;0,0,1)</f>
        <v>0</v>
      </c>
      <c r="O486" s="163" t="str">
        <f t="shared" si="351"/>
        <v/>
      </c>
      <c r="P486" s="263" t="str">
        <f t="shared" si="352"/>
        <v/>
      </c>
      <c r="Q486" s="263" t="str">
        <f t="shared" si="353"/>
        <v/>
      </c>
      <c r="R486" s="263" t="str">
        <f t="shared" si="354"/>
        <v/>
      </c>
      <c r="S486" s="263" t="str">
        <f t="shared" si="355"/>
        <v/>
      </c>
      <c r="T486" s="263" t="str">
        <f t="shared" si="356"/>
        <v/>
      </c>
      <c r="U486" s="263" t="str">
        <f t="shared" si="332"/>
        <v/>
      </c>
      <c r="V486" s="263" t="str">
        <f t="shared" si="357"/>
        <v/>
      </c>
      <c r="W486" s="263" t="str">
        <f t="shared" si="333"/>
        <v/>
      </c>
      <c r="X486" s="263" t="str">
        <f t="shared" si="358"/>
        <v/>
      </c>
      <c r="Y486" s="263" t="str">
        <f t="shared" si="359"/>
        <v/>
      </c>
      <c r="Z486" s="263" t="str">
        <f t="shared" si="360"/>
        <v/>
      </c>
      <c r="AA486" s="263" t="str">
        <f t="shared" si="361"/>
        <v/>
      </c>
      <c r="AB486" s="263" t="str">
        <f t="shared" si="344"/>
        <v/>
      </c>
      <c r="AC486" s="263" t="str">
        <f t="shared" si="334"/>
        <v/>
      </c>
      <c r="AD486" s="263" t="str">
        <f t="shared" si="345"/>
        <v/>
      </c>
      <c r="AE486" s="263" t="str">
        <f t="shared" si="362"/>
        <v/>
      </c>
      <c r="AF486" s="263" t="str">
        <f t="shared" si="363"/>
        <v/>
      </c>
      <c r="AG486" s="263"/>
      <c r="AJ486" s="163" t="str">
        <f t="shared" si="364"/>
        <v/>
      </c>
      <c r="AK486" s="163" t="str">
        <f t="shared" si="335"/>
        <v/>
      </c>
      <c r="AL486" s="163" t="str">
        <f t="shared" si="365"/>
        <v/>
      </c>
      <c r="AM486" s="163" t="str">
        <f t="shared" si="366"/>
        <v/>
      </c>
      <c r="AN486" s="163" t="str">
        <f t="shared" si="336"/>
        <v/>
      </c>
      <c r="AO486" s="163" t="str">
        <f t="shared" si="337"/>
        <v/>
      </c>
      <c r="AP486" s="163" t="str">
        <f t="shared" si="338"/>
        <v/>
      </c>
      <c r="AQ486" s="163" t="str">
        <f t="shared" si="339"/>
        <v/>
      </c>
      <c r="AR486" s="163" t="str">
        <f t="shared" si="340"/>
        <v/>
      </c>
      <c r="AS486" s="163" t="str">
        <f t="shared" si="346"/>
        <v/>
      </c>
      <c r="AT486" s="163" t="str">
        <f t="shared" si="347"/>
        <v/>
      </c>
      <c r="AU486" s="163" t="str">
        <f t="shared" si="367"/>
        <v>рбс</v>
      </c>
      <c r="AV486" s="163" t="str">
        <f t="shared" si="350"/>
        <v>рбс90504301417общпро</v>
      </c>
      <c r="AW486" s="162">
        <f t="shared" si="372"/>
        <v>2189.85</v>
      </c>
      <c r="AX486" s="162">
        <f t="shared" si="373"/>
        <v>2189.85</v>
      </c>
      <c r="AY486" s="162">
        <f t="shared" si="374"/>
        <v>0</v>
      </c>
      <c r="AZ486" s="162">
        <f t="shared" si="375"/>
        <v>0</v>
      </c>
      <c r="BA486" s="164">
        <f t="shared" si="341"/>
        <v>1</v>
      </c>
      <c r="BB486" s="164">
        <f t="shared" si="342"/>
        <v>1</v>
      </c>
      <c r="BC486" s="164">
        <f t="shared" si="343"/>
        <v>1</v>
      </c>
      <c r="BD486" s="162">
        <f t="shared" si="368"/>
        <v>0</v>
      </c>
      <c r="BE486" s="162">
        <f t="shared" si="369"/>
        <v>0</v>
      </c>
      <c r="BF486" s="179">
        <f t="shared" si="370"/>
        <v>0</v>
      </c>
      <c r="BG486" s="180">
        <f t="shared" si="371"/>
        <v>0</v>
      </c>
      <c r="BH486" s="254"/>
      <c r="BI486" s="254"/>
      <c r="BJ486" s="197"/>
      <c r="BK486" s="197"/>
      <c r="BL486" s="202" t="str">
        <f t="shared" si="348"/>
        <v>01</v>
      </c>
    </row>
    <row r="487" spans="1:64" ht="12" hidden="1" customHeight="1">
      <c r="A487" s="365" t="s">
        <v>602</v>
      </c>
      <c r="B487" s="366" t="s">
        <v>401</v>
      </c>
      <c r="C487" s="365" t="s">
        <v>1200</v>
      </c>
      <c r="D487" s="366" t="s">
        <v>377</v>
      </c>
      <c r="E487" s="366" t="s">
        <v>644</v>
      </c>
      <c r="F487" s="366" t="s">
        <v>532</v>
      </c>
      <c r="G487" s="366" t="s">
        <v>1344</v>
      </c>
      <c r="H487" s="366" t="s">
        <v>1087</v>
      </c>
      <c r="I487" s="366" t="s">
        <v>456</v>
      </c>
      <c r="J487" s="384">
        <v>5600</v>
      </c>
      <c r="K487" s="384">
        <v>0</v>
      </c>
      <c r="L487" s="162" t="str">
        <f t="shared" si="349"/>
        <v>905043014170104802006000012200001</v>
      </c>
      <c r="M487" s="163">
        <f t="array" ref="M487">IF(COUNT(SEARCH(Удалить_Роспись_КВСР,$B487)*SEARCH(Удалить_Роспись_ПБС,$C487)*SEARCH(Удалить_Роспись_КФСР, $D487)*SEARCH(Удалить_Роспись_КЦСР,$E487)*SEARCH(Удалить_Роспись_КВР,$F487)*SEARCH(Удалить_Роспись_ЭК,$H487)*SEARCH(Удалить_Роспись_КР,$I487))&gt;0,0,1)</f>
        <v>1</v>
      </c>
      <c r="N487" s="163">
        <v>1</v>
      </c>
      <c r="O487" s="163" t="str">
        <f t="shared" si="351"/>
        <v/>
      </c>
      <c r="P487" s="263" t="str">
        <f t="shared" si="352"/>
        <v/>
      </c>
      <c r="Q487" s="263" t="str">
        <f t="shared" si="353"/>
        <v/>
      </c>
      <c r="R487" s="263" t="str">
        <f t="shared" si="354"/>
        <v/>
      </c>
      <c r="S487" s="263" t="str">
        <f t="shared" si="355"/>
        <v/>
      </c>
      <c r="T487" s="263" t="str">
        <f t="shared" si="356"/>
        <v/>
      </c>
      <c r="U487" s="263" t="str">
        <f t="shared" si="332"/>
        <v/>
      </c>
      <c r="V487" s="263" t="str">
        <f t="shared" si="357"/>
        <v/>
      </c>
      <c r="W487" s="263" t="str">
        <f t="shared" si="333"/>
        <v/>
      </c>
      <c r="X487" s="263" t="str">
        <f t="shared" si="358"/>
        <v/>
      </c>
      <c r="Y487" s="263" t="str">
        <f t="shared" si="359"/>
        <v/>
      </c>
      <c r="Z487" s="263" t="str">
        <f t="shared" si="360"/>
        <v/>
      </c>
      <c r="AA487" s="263" t="str">
        <f t="shared" si="361"/>
        <v/>
      </c>
      <c r="AB487" s="263" t="str">
        <f t="shared" si="344"/>
        <v/>
      </c>
      <c r="AC487" s="263" t="str">
        <f t="shared" si="334"/>
        <v/>
      </c>
      <c r="AD487" s="263" t="str">
        <f t="shared" si="345"/>
        <v/>
      </c>
      <c r="AE487" s="263" t="str">
        <f t="shared" si="362"/>
        <v/>
      </c>
      <c r="AF487" s="263" t="str">
        <f t="shared" si="363"/>
        <v/>
      </c>
      <c r="AG487" s="263"/>
      <c r="AJ487" s="163" t="str">
        <f t="shared" si="364"/>
        <v/>
      </c>
      <c r="AK487" s="163" t="str">
        <f t="shared" si="335"/>
        <v/>
      </c>
      <c r="AL487" s="163" t="str">
        <f t="shared" si="365"/>
        <v/>
      </c>
      <c r="AM487" s="163" t="str">
        <f t="shared" si="366"/>
        <v/>
      </c>
      <c r="AN487" s="163" t="str">
        <f t="shared" si="336"/>
        <v/>
      </c>
      <c r="AO487" s="163" t="str">
        <f t="shared" si="337"/>
        <v/>
      </c>
      <c r="AP487" s="163" t="str">
        <f t="shared" si="338"/>
        <v/>
      </c>
      <c r="AQ487" s="163" t="str">
        <f t="shared" si="339"/>
        <v/>
      </c>
      <c r="AR487" s="163" t="str">
        <f t="shared" si="340"/>
        <v/>
      </c>
      <c r="AS487" s="163" t="str">
        <f t="shared" si="346"/>
        <v/>
      </c>
      <c r="AT487" s="163" t="str">
        <f t="shared" si="347"/>
        <v/>
      </c>
      <c r="AU487" s="163" t="str">
        <f t="shared" si="367"/>
        <v>рбс</v>
      </c>
      <c r="AV487" s="163" t="str">
        <f t="shared" si="350"/>
        <v>рбс90504301417общпро</v>
      </c>
      <c r="AW487" s="162">
        <f t="shared" si="372"/>
        <v>5600</v>
      </c>
      <c r="AX487" s="162">
        <f t="shared" si="373"/>
        <v>0</v>
      </c>
      <c r="AY487" s="162">
        <f t="shared" si="374"/>
        <v>5600</v>
      </c>
      <c r="AZ487" s="162">
        <f t="shared" si="375"/>
        <v>0</v>
      </c>
      <c r="BA487" s="164">
        <f t="shared" si="341"/>
        <v>1</v>
      </c>
      <c r="BB487" s="164">
        <f t="shared" si="342"/>
        <v>1</v>
      </c>
      <c r="BC487" s="164">
        <f t="shared" si="343"/>
        <v>1</v>
      </c>
      <c r="BD487" s="162">
        <f t="shared" si="368"/>
        <v>5600</v>
      </c>
      <c r="BE487" s="162">
        <f t="shared" si="369"/>
        <v>0</v>
      </c>
      <c r="BF487" s="179">
        <f t="shared" si="370"/>
        <v>5600</v>
      </c>
      <c r="BG487" s="180">
        <f t="shared" si="371"/>
        <v>5600</v>
      </c>
      <c r="BH487" s="254"/>
      <c r="BI487" s="254"/>
      <c r="BJ487" s="197"/>
      <c r="BK487" s="197"/>
      <c r="BL487" s="202" t="str">
        <f t="shared" si="348"/>
        <v>01</v>
      </c>
    </row>
    <row r="488" spans="1:64" ht="12" hidden="1" customHeight="1">
      <c r="A488" s="365" t="s">
        <v>602</v>
      </c>
      <c r="B488" s="366" t="s">
        <v>401</v>
      </c>
      <c r="C488" s="365" t="s">
        <v>1200</v>
      </c>
      <c r="D488" s="366" t="s">
        <v>377</v>
      </c>
      <c r="E488" s="366" t="s">
        <v>644</v>
      </c>
      <c r="F488" s="366" t="s">
        <v>532</v>
      </c>
      <c r="G488" s="366" t="s">
        <v>1344</v>
      </c>
      <c r="H488" s="366" t="s">
        <v>1089</v>
      </c>
      <c r="I488" s="366" t="s">
        <v>456</v>
      </c>
      <c r="J488" s="384">
        <v>17260</v>
      </c>
      <c r="K488" s="384">
        <v>0</v>
      </c>
      <c r="L488" s="162" t="str">
        <f t="shared" si="349"/>
        <v>905043014170104802006000012200001</v>
      </c>
      <c r="M488" s="163">
        <f t="array" ref="M488">IF(COUNT(SEARCH(Удалить_Роспись_КВСР,$B488)*SEARCH(Удалить_Роспись_ПБС,$C488)*SEARCH(Удалить_Роспись_КФСР, $D488)*SEARCH(Удалить_Роспись_КЦСР,$E488)*SEARCH(Удалить_Роспись_КВР,$F488)*SEARCH(Удалить_Роспись_ЭК,$H488)*SEARCH(Удалить_Роспись_КР,$I488))&gt;0,0,1)</f>
        <v>1</v>
      </c>
      <c r="N488" s="163">
        <v>1</v>
      </c>
      <c r="O488" s="163" t="str">
        <f t="shared" si="351"/>
        <v/>
      </c>
      <c r="P488" s="263" t="str">
        <f t="shared" si="352"/>
        <v/>
      </c>
      <c r="Q488" s="263" t="str">
        <f t="shared" si="353"/>
        <v/>
      </c>
      <c r="R488" s="263" t="str">
        <f t="shared" si="354"/>
        <v/>
      </c>
      <c r="S488" s="263" t="str">
        <f t="shared" si="355"/>
        <v/>
      </c>
      <c r="T488" s="263" t="str">
        <f t="shared" si="356"/>
        <v/>
      </c>
      <c r="U488" s="263" t="str">
        <f t="shared" si="332"/>
        <v/>
      </c>
      <c r="V488" s="263" t="str">
        <f t="shared" si="357"/>
        <v/>
      </c>
      <c r="W488" s="263" t="str">
        <f t="shared" si="333"/>
        <v/>
      </c>
      <c r="X488" s="263" t="str">
        <f t="shared" si="358"/>
        <v/>
      </c>
      <c r="Y488" s="263" t="str">
        <f t="shared" si="359"/>
        <v/>
      </c>
      <c r="Z488" s="263" t="str">
        <f t="shared" si="360"/>
        <v/>
      </c>
      <c r="AA488" s="263" t="str">
        <f t="shared" si="361"/>
        <v/>
      </c>
      <c r="AB488" s="263" t="str">
        <f t="shared" si="344"/>
        <v/>
      </c>
      <c r="AC488" s="263" t="str">
        <f t="shared" si="334"/>
        <v/>
      </c>
      <c r="AD488" s="263" t="str">
        <f t="shared" si="345"/>
        <v/>
      </c>
      <c r="AE488" s="263" t="str">
        <f t="shared" si="362"/>
        <v/>
      </c>
      <c r="AF488" s="263" t="str">
        <f t="shared" si="363"/>
        <v/>
      </c>
      <c r="AG488" s="263"/>
      <c r="AJ488" s="163" t="str">
        <f t="shared" si="364"/>
        <v/>
      </c>
      <c r="AK488" s="163" t="str">
        <f t="shared" si="335"/>
        <v/>
      </c>
      <c r="AL488" s="163" t="str">
        <f t="shared" si="365"/>
        <v/>
      </c>
      <c r="AM488" s="163" t="str">
        <f t="shared" si="366"/>
        <v/>
      </c>
      <c r="AN488" s="163" t="str">
        <f t="shared" si="336"/>
        <v/>
      </c>
      <c r="AO488" s="163" t="str">
        <f t="shared" si="337"/>
        <v/>
      </c>
      <c r="AP488" s="163" t="str">
        <f t="shared" si="338"/>
        <v/>
      </c>
      <c r="AQ488" s="163" t="str">
        <f t="shared" si="339"/>
        <v/>
      </c>
      <c r="AR488" s="163" t="str">
        <f t="shared" si="340"/>
        <v/>
      </c>
      <c r="AS488" s="163" t="str">
        <f t="shared" si="346"/>
        <v/>
      </c>
      <c r="AT488" s="163" t="str">
        <f t="shared" si="347"/>
        <v/>
      </c>
      <c r="AU488" s="163" t="str">
        <f t="shared" si="367"/>
        <v>рбс</v>
      </c>
      <c r="AV488" s="163" t="str">
        <f t="shared" si="350"/>
        <v>рбс90504301417общпро</v>
      </c>
      <c r="AW488" s="162">
        <f t="shared" si="372"/>
        <v>17260</v>
      </c>
      <c r="AX488" s="162">
        <f t="shared" si="373"/>
        <v>0</v>
      </c>
      <c r="AY488" s="162">
        <f t="shared" si="374"/>
        <v>17260</v>
      </c>
      <c r="AZ488" s="162">
        <f t="shared" si="375"/>
        <v>0</v>
      </c>
      <c r="BA488" s="164">
        <f t="shared" si="341"/>
        <v>1</v>
      </c>
      <c r="BB488" s="164">
        <f t="shared" si="342"/>
        <v>1</v>
      </c>
      <c r="BC488" s="164">
        <f t="shared" si="343"/>
        <v>1</v>
      </c>
      <c r="BD488" s="162">
        <f>IF(ISNA(BA488),0,AY488*$BA488)-7000</f>
        <v>10260</v>
      </c>
      <c r="BE488" s="162">
        <f t="shared" si="369"/>
        <v>0</v>
      </c>
      <c r="BF488" s="179">
        <f t="shared" si="370"/>
        <v>10260</v>
      </c>
      <c r="BG488" s="180">
        <f t="shared" si="371"/>
        <v>10260</v>
      </c>
      <c r="BH488" s="254"/>
      <c r="BI488" s="254"/>
      <c r="BJ488" s="197"/>
      <c r="BK488" s="197"/>
      <c r="BL488" s="202" t="str">
        <f t="shared" si="348"/>
        <v>01</v>
      </c>
    </row>
    <row r="489" spans="1:64" ht="12" hidden="1" customHeight="1">
      <c r="A489" s="365" t="s">
        <v>602</v>
      </c>
      <c r="B489" s="366" t="s">
        <v>401</v>
      </c>
      <c r="C489" s="365" t="s">
        <v>1200</v>
      </c>
      <c r="D489" s="366" t="s">
        <v>377</v>
      </c>
      <c r="E489" s="366" t="s">
        <v>644</v>
      </c>
      <c r="F489" s="366" t="s">
        <v>532</v>
      </c>
      <c r="G489" s="366" t="s">
        <v>1344</v>
      </c>
      <c r="H489" s="366" t="s">
        <v>1161</v>
      </c>
      <c r="I489" s="366" t="s">
        <v>456</v>
      </c>
      <c r="J489" s="384">
        <v>780</v>
      </c>
      <c r="K489" s="384">
        <v>520</v>
      </c>
      <c r="L489" s="162" t="str">
        <f t="shared" si="349"/>
        <v>905043014170104802006000012200001</v>
      </c>
      <c r="M489" s="163">
        <f t="array" ref="M489">IF(COUNT(SEARCH(Удалить_Роспись_КВСР,$B489)*SEARCH(Удалить_Роспись_ПБС,$C489)*SEARCH(Удалить_Роспись_КФСР, $D489)*SEARCH(Удалить_Роспись_КЦСР,$E489)*SEARCH(Удалить_Роспись_КВР,$F489)*SEARCH(Удалить_Роспись_ЭК,$H489)*SEARCH(Удалить_Роспись_КР,$I489))&gt;0,0,1)</f>
        <v>1</v>
      </c>
      <c r="N489" s="163">
        <v>1</v>
      </c>
      <c r="O489" s="163" t="str">
        <f t="shared" si="351"/>
        <v/>
      </c>
      <c r="P489" s="263" t="str">
        <f t="shared" si="352"/>
        <v/>
      </c>
      <c r="Q489" s="263" t="str">
        <f t="shared" si="353"/>
        <v/>
      </c>
      <c r="R489" s="263" t="str">
        <f t="shared" si="354"/>
        <v/>
      </c>
      <c r="S489" s="263" t="str">
        <f t="shared" si="355"/>
        <v/>
      </c>
      <c r="T489" s="263" t="str">
        <f t="shared" si="356"/>
        <v/>
      </c>
      <c r="U489" s="263" t="str">
        <f t="shared" si="332"/>
        <v/>
      </c>
      <c r="V489" s="263" t="str">
        <f t="shared" si="357"/>
        <v/>
      </c>
      <c r="W489" s="263" t="str">
        <f t="shared" si="333"/>
        <v/>
      </c>
      <c r="X489" s="263" t="str">
        <f t="shared" si="358"/>
        <v/>
      </c>
      <c r="Y489" s="263" t="str">
        <f t="shared" si="359"/>
        <v/>
      </c>
      <c r="Z489" s="263" t="str">
        <f t="shared" si="360"/>
        <v/>
      </c>
      <c r="AA489" s="263" t="str">
        <f t="shared" si="361"/>
        <v/>
      </c>
      <c r="AB489" s="263" t="str">
        <f t="shared" si="344"/>
        <v/>
      </c>
      <c r="AC489" s="263" t="str">
        <f t="shared" si="334"/>
        <v/>
      </c>
      <c r="AD489" s="263" t="str">
        <f t="shared" si="345"/>
        <v/>
      </c>
      <c r="AE489" s="263" t="str">
        <f t="shared" si="362"/>
        <v/>
      </c>
      <c r="AF489" s="263" t="str">
        <f t="shared" si="363"/>
        <v/>
      </c>
      <c r="AG489" s="263"/>
      <c r="AJ489" s="163" t="str">
        <f t="shared" si="364"/>
        <v/>
      </c>
      <c r="AK489" s="163" t="str">
        <f t="shared" si="335"/>
        <v/>
      </c>
      <c r="AL489" s="163" t="str">
        <f t="shared" si="365"/>
        <v/>
      </c>
      <c r="AM489" s="163" t="str">
        <f t="shared" si="366"/>
        <v/>
      </c>
      <c r="AN489" s="163" t="str">
        <f t="shared" si="336"/>
        <v/>
      </c>
      <c r="AO489" s="163" t="str">
        <f t="shared" si="337"/>
        <v/>
      </c>
      <c r="AP489" s="163" t="str">
        <f t="shared" si="338"/>
        <v/>
      </c>
      <c r="AQ489" s="163" t="str">
        <f t="shared" si="339"/>
        <v/>
      </c>
      <c r="AR489" s="163" t="str">
        <f t="shared" si="340"/>
        <v/>
      </c>
      <c r="AS489" s="163" t="str">
        <f t="shared" si="346"/>
        <v/>
      </c>
      <c r="AT489" s="163" t="str">
        <f t="shared" si="347"/>
        <v/>
      </c>
      <c r="AU489" s="163" t="str">
        <f t="shared" si="367"/>
        <v>рбс</v>
      </c>
      <c r="AV489" s="163" t="str">
        <f t="shared" si="350"/>
        <v>рбс90504301417общпро</v>
      </c>
      <c r="AW489" s="162">
        <f t="shared" si="372"/>
        <v>780</v>
      </c>
      <c r="AX489" s="162">
        <f t="shared" si="373"/>
        <v>520</v>
      </c>
      <c r="AY489" s="162">
        <f t="shared" si="374"/>
        <v>780</v>
      </c>
      <c r="AZ489" s="162">
        <f t="shared" si="375"/>
        <v>520</v>
      </c>
      <c r="BA489" s="164">
        <f t="shared" si="341"/>
        <v>1</v>
      </c>
      <c r="BB489" s="164">
        <f t="shared" si="342"/>
        <v>1</v>
      </c>
      <c r="BC489" s="164">
        <f t="shared" si="343"/>
        <v>1</v>
      </c>
      <c r="BD489" s="162">
        <f t="shared" si="368"/>
        <v>780</v>
      </c>
      <c r="BE489" s="162">
        <f t="shared" si="369"/>
        <v>520</v>
      </c>
      <c r="BF489" s="179">
        <f t="shared" si="370"/>
        <v>780</v>
      </c>
      <c r="BG489" s="180">
        <f t="shared" si="371"/>
        <v>780</v>
      </c>
      <c r="BH489" s="254"/>
      <c r="BI489" s="254"/>
      <c r="BJ489" s="197"/>
      <c r="BK489" s="197"/>
      <c r="BL489" s="202" t="str">
        <f t="shared" si="348"/>
        <v>01</v>
      </c>
    </row>
    <row r="490" spans="1:64" ht="12" hidden="1" customHeight="1">
      <c r="A490" s="365" t="s">
        <v>602</v>
      </c>
      <c r="B490" s="366" t="s">
        <v>401</v>
      </c>
      <c r="C490" s="365" t="s">
        <v>1200</v>
      </c>
      <c r="D490" s="366" t="s">
        <v>377</v>
      </c>
      <c r="E490" s="366" t="s">
        <v>644</v>
      </c>
      <c r="F490" s="366" t="s">
        <v>642</v>
      </c>
      <c r="G490" s="366" t="s">
        <v>1344</v>
      </c>
      <c r="H490" s="366" t="s">
        <v>1088</v>
      </c>
      <c r="I490" s="366" t="s">
        <v>456</v>
      </c>
      <c r="J490" s="384">
        <v>430368.12</v>
      </c>
      <c r="K490" s="384">
        <v>251995.27</v>
      </c>
      <c r="L490" s="162" t="str">
        <f t="shared" si="349"/>
        <v>905043014170104802006000012900001</v>
      </c>
      <c r="M490" s="163">
        <f t="array" ref="M490">IF(COUNT(SEARCH(Удалить_Роспись_КВСР,$B490)*SEARCH(Удалить_Роспись_ПБС,$C490)*SEARCH(Удалить_Роспись_КФСР, $D490)*SEARCH(Удалить_Роспись_КЦСР,$E490)*SEARCH(Удалить_Роспись_КВР,$F490)*SEARCH(Удалить_Роспись_ЭК,$H490)*SEARCH(Удалить_Роспись_КР,$I490))&gt;0,0,1)</f>
        <v>1</v>
      </c>
      <c r="N490" s="163">
        <f t="array" ref="N490">IF(COUNT(SEARCH(Удалить_Индекс_КВСР,$B490)*SEARCH(Удалить_Индекс_ПБС,$C490)*SEARCH(Удалить_Индекс_КФСР,$D490)*SEARCH(Удалить_Индекс_КЦСР,$E490)*SEARCH(Удалить_Индекс_КВР,$F490)*SEARCH(Удалить_Индекс_ЭК,$H490)*SEARCH(Удалить_Индекс_КР,$I490))&gt;0,0,1)</f>
        <v>0</v>
      </c>
      <c r="O490" s="163" t="str">
        <f t="shared" si="351"/>
        <v/>
      </c>
      <c r="P490" s="263" t="str">
        <f t="shared" si="352"/>
        <v/>
      </c>
      <c r="Q490" s="263" t="str">
        <f t="shared" si="353"/>
        <v/>
      </c>
      <c r="R490" s="263" t="str">
        <f t="shared" si="354"/>
        <v/>
      </c>
      <c r="S490" s="263" t="str">
        <f t="shared" si="355"/>
        <v/>
      </c>
      <c r="T490" s="263" t="str">
        <f t="shared" si="356"/>
        <v/>
      </c>
      <c r="U490" s="263" t="str">
        <f t="shared" si="332"/>
        <v/>
      </c>
      <c r="V490" s="263" t="str">
        <f t="shared" si="357"/>
        <v/>
      </c>
      <c r="W490" s="263" t="str">
        <f t="shared" si="333"/>
        <v/>
      </c>
      <c r="X490" s="263" t="str">
        <f t="shared" si="358"/>
        <v/>
      </c>
      <c r="Y490" s="263" t="str">
        <f t="shared" si="359"/>
        <v/>
      </c>
      <c r="Z490" s="263" t="str">
        <f t="shared" si="360"/>
        <v/>
      </c>
      <c r="AA490" s="263" t="str">
        <f t="shared" si="361"/>
        <v/>
      </c>
      <c r="AB490" s="263" t="str">
        <f t="shared" si="344"/>
        <v/>
      </c>
      <c r="AC490" s="263" t="str">
        <f t="shared" si="334"/>
        <v/>
      </c>
      <c r="AD490" s="263" t="str">
        <f t="shared" si="345"/>
        <v/>
      </c>
      <c r="AE490" s="263" t="str">
        <f t="shared" si="362"/>
        <v/>
      </c>
      <c r="AF490" s="263" t="str">
        <f t="shared" si="363"/>
        <v/>
      </c>
      <c r="AG490" s="263"/>
      <c r="AJ490" s="163" t="str">
        <f t="shared" si="364"/>
        <v/>
      </c>
      <c r="AK490" s="163" t="str">
        <f t="shared" si="335"/>
        <v/>
      </c>
      <c r="AL490" s="163" t="str">
        <f t="shared" si="365"/>
        <v/>
      </c>
      <c r="AM490" s="163" t="str">
        <f t="shared" si="366"/>
        <v/>
      </c>
      <c r="AN490" s="163" t="str">
        <f t="shared" si="336"/>
        <v/>
      </c>
      <c r="AO490" s="163" t="str">
        <f t="shared" si="337"/>
        <v/>
      </c>
      <c r="AP490" s="163" t="str">
        <f t="shared" si="338"/>
        <v/>
      </c>
      <c r="AQ490" s="163" t="str">
        <f t="shared" si="339"/>
        <v/>
      </c>
      <c r="AR490" s="163" t="str">
        <f t="shared" si="340"/>
        <v/>
      </c>
      <c r="AS490" s="163" t="str">
        <f t="shared" si="346"/>
        <v/>
      </c>
      <c r="AT490" s="163" t="str">
        <f t="shared" si="347"/>
        <v/>
      </c>
      <c r="AU490" s="163" t="str">
        <f t="shared" si="367"/>
        <v>рбс</v>
      </c>
      <c r="AV490" s="163" t="str">
        <f t="shared" si="350"/>
        <v>рбс90504301417общопл</v>
      </c>
      <c r="AW490" s="162">
        <f t="shared" si="372"/>
        <v>430368.12</v>
      </c>
      <c r="AX490" s="162">
        <f t="shared" si="373"/>
        <v>251995.27</v>
      </c>
      <c r="AY490" s="162">
        <f t="shared" si="374"/>
        <v>0</v>
      </c>
      <c r="AZ490" s="162">
        <f t="shared" si="375"/>
        <v>0</v>
      </c>
      <c r="BA490" s="164">
        <f t="shared" si="341"/>
        <v>1</v>
      </c>
      <c r="BB490" s="164">
        <f t="shared" si="342"/>
        <v>1</v>
      </c>
      <c r="BC490" s="164">
        <f t="shared" si="343"/>
        <v>1</v>
      </c>
      <c r="BD490" s="162">
        <f t="shared" si="368"/>
        <v>0</v>
      </c>
      <c r="BE490" s="162">
        <f t="shared" si="369"/>
        <v>0</v>
      </c>
      <c r="BF490" s="179">
        <f t="shared" si="370"/>
        <v>0</v>
      </c>
      <c r="BG490" s="180">
        <f t="shared" si="371"/>
        <v>0</v>
      </c>
      <c r="BH490" s="254"/>
      <c r="BI490" s="254"/>
      <c r="BJ490" s="197"/>
      <c r="BK490" s="197"/>
      <c r="BL490" s="202" t="str">
        <f t="shared" si="348"/>
        <v>01</v>
      </c>
    </row>
    <row r="491" spans="1:64" ht="12" hidden="1" customHeight="1">
      <c r="A491" s="365" t="s">
        <v>602</v>
      </c>
      <c r="B491" s="366" t="s">
        <v>401</v>
      </c>
      <c r="C491" s="365" t="s">
        <v>1200</v>
      </c>
      <c r="D491" s="366" t="s">
        <v>377</v>
      </c>
      <c r="E491" s="366" t="s">
        <v>644</v>
      </c>
      <c r="F491" s="366" t="s">
        <v>533</v>
      </c>
      <c r="G491" s="366" t="s">
        <v>1344</v>
      </c>
      <c r="H491" s="366" t="s">
        <v>1090</v>
      </c>
      <c r="I491" s="366" t="s">
        <v>456</v>
      </c>
      <c r="J491" s="384">
        <v>151000</v>
      </c>
      <c r="K491" s="384">
        <v>87115.6</v>
      </c>
      <c r="L491" s="162" t="str">
        <f t="shared" si="349"/>
        <v>905043014170104802006000024400001</v>
      </c>
      <c r="M491" s="163">
        <f t="array" ref="M491">IF(COUNT(SEARCH(Удалить_Роспись_КВСР,$B491)*SEARCH(Удалить_Роспись_ПБС,$C491)*SEARCH(Удалить_Роспись_КФСР, $D491)*SEARCH(Удалить_Роспись_КЦСР,$E491)*SEARCH(Удалить_Роспись_КВР,$F491)*SEARCH(Удалить_Роспись_ЭК,$H491)*SEARCH(Удалить_Роспись_КР,$I491))&gt;0,0,1)</f>
        <v>1</v>
      </c>
      <c r="N491" s="163">
        <v>1</v>
      </c>
      <c r="O491" s="163" t="str">
        <f t="shared" si="351"/>
        <v/>
      </c>
      <c r="P491" s="263" t="str">
        <f t="shared" si="352"/>
        <v/>
      </c>
      <c r="Q491" s="263" t="str">
        <f t="shared" si="353"/>
        <v/>
      </c>
      <c r="R491" s="263" t="str">
        <f t="shared" si="354"/>
        <v/>
      </c>
      <c r="S491" s="263" t="str">
        <f t="shared" si="355"/>
        <v/>
      </c>
      <c r="T491" s="263" t="str">
        <f t="shared" si="356"/>
        <v/>
      </c>
      <c r="U491" s="263" t="str">
        <f t="shared" si="332"/>
        <v/>
      </c>
      <c r="V491" s="263" t="str">
        <f t="shared" si="357"/>
        <v/>
      </c>
      <c r="W491" s="263" t="str">
        <f t="shared" si="333"/>
        <v/>
      </c>
      <c r="X491" s="263" t="str">
        <f t="shared" si="358"/>
        <v/>
      </c>
      <c r="Y491" s="263" t="str">
        <f t="shared" si="359"/>
        <v/>
      </c>
      <c r="Z491" s="263" t="str">
        <f t="shared" si="360"/>
        <v/>
      </c>
      <c r="AA491" s="263" t="str">
        <f t="shared" si="361"/>
        <v/>
      </c>
      <c r="AB491" s="263" t="str">
        <f t="shared" si="344"/>
        <v/>
      </c>
      <c r="AC491" s="263" t="str">
        <f t="shared" si="334"/>
        <v/>
      </c>
      <c r="AD491" s="263" t="str">
        <f t="shared" si="345"/>
        <v/>
      </c>
      <c r="AE491" s="263" t="str">
        <f t="shared" si="362"/>
        <v/>
      </c>
      <c r="AF491" s="263" t="str">
        <f t="shared" si="363"/>
        <v/>
      </c>
      <c r="AG491" s="263"/>
      <c r="AJ491" s="163" t="str">
        <f t="shared" si="364"/>
        <v/>
      </c>
      <c r="AK491" s="163" t="str">
        <f t="shared" si="335"/>
        <v/>
      </c>
      <c r="AL491" s="163" t="str">
        <f t="shared" si="365"/>
        <v/>
      </c>
      <c r="AM491" s="163" t="str">
        <f t="shared" si="366"/>
        <v/>
      </c>
      <c r="AN491" s="163" t="str">
        <f t="shared" si="336"/>
        <v/>
      </c>
      <c r="AO491" s="163" t="str">
        <f t="shared" si="337"/>
        <v/>
      </c>
      <c r="AP491" s="163" t="str">
        <f t="shared" si="338"/>
        <v/>
      </c>
      <c r="AQ491" s="163" t="str">
        <f t="shared" si="339"/>
        <v/>
      </c>
      <c r="AR491" s="163" t="str">
        <f t="shared" si="340"/>
        <v/>
      </c>
      <c r="AS491" s="163" t="str">
        <f t="shared" si="346"/>
        <v/>
      </c>
      <c r="AT491" s="163" t="str">
        <f t="shared" si="347"/>
        <v/>
      </c>
      <c r="AU491" s="163" t="str">
        <f t="shared" si="367"/>
        <v>рбс</v>
      </c>
      <c r="AV491" s="163" t="str">
        <f t="shared" si="350"/>
        <v>рбс90504301417общпро</v>
      </c>
      <c r="AW491" s="162">
        <f t="shared" si="372"/>
        <v>151000</v>
      </c>
      <c r="AX491" s="162">
        <f t="shared" si="373"/>
        <v>87115.6</v>
      </c>
      <c r="AY491" s="162">
        <f t="shared" si="374"/>
        <v>151000</v>
      </c>
      <c r="AZ491" s="162">
        <f t="shared" si="375"/>
        <v>87115.6</v>
      </c>
      <c r="BA491" s="164">
        <f t="shared" si="341"/>
        <v>1</v>
      </c>
      <c r="BB491" s="164">
        <f t="shared" si="342"/>
        <v>1</v>
      </c>
      <c r="BC491" s="164">
        <f t="shared" si="343"/>
        <v>1</v>
      </c>
      <c r="BD491" s="162">
        <f>IF(ISNA(BA491),0,AY491*$BA491)-20000</f>
        <v>131000</v>
      </c>
      <c r="BE491" s="162">
        <f t="shared" si="369"/>
        <v>87115.6</v>
      </c>
      <c r="BF491" s="179">
        <f t="shared" si="370"/>
        <v>131000</v>
      </c>
      <c r="BG491" s="180">
        <f t="shared" si="371"/>
        <v>131000</v>
      </c>
      <c r="BH491" s="254"/>
      <c r="BI491" s="254"/>
      <c r="BJ491" s="197"/>
      <c r="BK491" s="197"/>
      <c r="BL491" s="202" t="str">
        <f t="shared" si="348"/>
        <v>01</v>
      </c>
    </row>
    <row r="492" spans="1:64" ht="12" hidden="1" customHeight="1">
      <c r="A492" s="365" t="s">
        <v>602</v>
      </c>
      <c r="B492" s="366" t="s">
        <v>401</v>
      </c>
      <c r="C492" s="365" t="s">
        <v>1200</v>
      </c>
      <c r="D492" s="366" t="s">
        <v>377</v>
      </c>
      <c r="E492" s="366" t="s">
        <v>644</v>
      </c>
      <c r="F492" s="366" t="s">
        <v>533</v>
      </c>
      <c r="G492" s="366" t="s">
        <v>1344</v>
      </c>
      <c r="H492" s="366" t="s">
        <v>1091</v>
      </c>
      <c r="I492" s="366" t="s">
        <v>456</v>
      </c>
      <c r="J492" s="384">
        <v>200000</v>
      </c>
      <c r="K492" s="384">
        <v>102832.33</v>
      </c>
      <c r="L492" s="162" t="str">
        <f t="shared" si="349"/>
        <v>905043014170104802006000024400001</v>
      </c>
      <c r="M492" s="163">
        <f t="array" ref="M492">IF(COUNT(SEARCH(Удалить_Роспись_КВСР,$B492)*SEARCH(Удалить_Роспись_ПБС,$C492)*SEARCH(Удалить_Роспись_КФСР, $D492)*SEARCH(Удалить_Роспись_КЦСР,$E492)*SEARCH(Удалить_Роспись_КВР,$F492)*SEARCH(Удалить_Роспись_ЭК,$H492)*SEARCH(Удалить_Роспись_КР,$I492))&gt;0,0,1)</f>
        <v>1</v>
      </c>
      <c r="N492" s="163">
        <v>1</v>
      </c>
      <c r="O492" s="163" t="str">
        <f t="shared" si="351"/>
        <v/>
      </c>
      <c r="P492" s="263" t="str">
        <f t="shared" si="352"/>
        <v/>
      </c>
      <c r="Q492" s="263" t="str">
        <f t="shared" si="353"/>
        <v/>
      </c>
      <c r="R492" s="263" t="str">
        <f t="shared" si="354"/>
        <v/>
      </c>
      <c r="S492" s="263" t="str">
        <f t="shared" si="355"/>
        <v/>
      </c>
      <c r="T492" s="263" t="str">
        <f t="shared" si="356"/>
        <v/>
      </c>
      <c r="U492" s="263" t="str">
        <f t="shared" si="332"/>
        <v/>
      </c>
      <c r="V492" s="263" t="str">
        <f t="shared" si="357"/>
        <v/>
      </c>
      <c r="W492" s="263" t="str">
        <f t="shared" si="333"/>
        <v/>
      </c>
      <c r="X492" s="263" t="str">
        <f t="shared" si="358"/>
        <v/>
      </c>
      <c r="Y492" s="263" t="str">
        <f t="shared" si="359"/>
        <v/>
      </c>
      <c r="Z492" s="263" t="str">
        <f t="shared" si="360"/>
        <v/>
      </c>
      <c r="AA492" s="263" t="str">
        <f t="shared" si="361"/>
        <v/>
      </c>
      <c r="AB492" s="263" t="str">
        <f t="shared" si="344"/>
        <v/>
      </c>
      <c r="AC492" s="263" t="str">
        <f t="shared" si="334"/>
        <v/>
      </c>
      <c r="AD492" s="263" t="str">
        <f t="shared" si="345"/>
        <v/>
      </c>
      <c r="AE492" s="263" t="str">
        <f t="shared" si="362"/>
        <v/>
      </c>
      <c r="AF492" s="263" t="str">
        <f t="shared" si="363"/>
        <v/>
      </c>
      <c r="AG492" s="263"/>
      <c r="AJ492" s="163" t="str">
        <f t="shared" si="364"/>
        <v/>
      </c>
      <c r="AK492" s="163" t="str">
        <f t="shared" si="335"/>
        <v/>
      </c>
      <c r="AL492" s="163" t="str">
        <f t="shared" si="365"/>
        <v/>
      </c>
      <c r="AM492" s="163" t="str">
        <f t="shared" si="366"/>
        <v/>
      </c>
      <c r="AN492" s="163" t="str">
        <f t="shared" si="336"/>
        <v/>
      </c>
      <c r="AO492" s="163" t="str">
        <f t="shared" si="337"/>
        <v/>
      </c>
      <c r="AP492" s="163" t="str">
        <f t="shared" si="338"/>
        <v/>
      </c>
      <c r="AQ492" s="163" t="str">
        <f t="shared" si="339"/>
        <v/>
      </c>
      <c r="AR492" s="163" t="str">
        <f t="shared" si="340"/>
        <v/>
      </c>
      <c r="AS492" s="163" t="str">
        <f t="shared" si="346"/>
        <v/>
      </c>
      <c r="AT492" s="163" t="str">
        <f t="shared" si="347"/>
        <v/>
      </c>
      <c r="AU492" s="163" t="str">
        <f t="shared" si="367"/>
        <v>рбс</v>
      </c>
      <c r="AV492" s="163" t="str">
        <f t="shared" si="350"/>
        <v>рбс90504301417общпро</v>
      </c>
      <c r="AW492" s="162">
        <f t="shared" si="372"/>
        <v>200000</v>
      </c>
      <c r="AX492" s="162">
        <f t="shared" si="373"/>
        <v>102832.33</v>
      </c>
      <c r="AY492" s="162">
        <f t="shared" si="374"/>
        <v>200000</v>
      </c>
      <c r="AZ492" s="162">
        <f t="shared" si="375"/>
        <v>102832.33</v>
      </c>
      <c r="BA492" s="164">
        <f t="shared" si="341"/>
        <v>1</v>
      </c>
      <c r="BB492" s="164">
        <f t="shared" si="342"/>
        <v>1</v>
      </c>
      <c r="BC492" s="164">
        <f t="shared" si="343"/>
        <v>1</v>
      </c>
      <c r="BD492" s="162">
        <f>IF(ISNA(BA492),0,AY492*$BA492)</f>
        <v>200000</v>
      </c>
      <c r="BE492" s="162">
        <f t="shared" si="369"/>
        <v>102832.33</v>
      </c>
      <c r="BF492" s="179">
        <f t="shared" si="370"/>
        <v>200000</v>
      </c>
      <c r="BG492" s="180">
        <f t="shared" si="371"/>
        <v>200000</v>
      </c>
      <c r="BH492" s="254"/>
      <c r="BI492" s="254"/>
      <c r="BJ492" s="197"/>
      <c r="BK492" s="197"/>
      <c r="BL492" s="202" t="str">
        <f t="shared" si="348"/>
        <v>01</v>
      </c>
    </row>
    <row r="493" spans="1:64" ht="12" hidden="1" customHeight="1">
      <c r="A493" s="365" t="s">
        <v>602</v>
      </c>
      <c r="B493" s="366" t="s">
        <v>401</v>
      </c>
      <c r="C493" s="365" t="s">
        <v>1200</v>
      </c>
      <c r="D493" s="366" t="s">
        <v>377</v>
      </c>
      <c r="E493" s="366" t="s">
        <v>644</v>
      </c>
      <c r="F493" s="366" t="s">
        <v>533</v>
      </c>
      <c r="G493" s="366" t="s">
        <v>1344</v>
      </c>
      <c r="H493" s="366" t="s">
        <v>1089</v>
      </c>
      <c r="I493" s="366" t="s">
        <v>456</v>
      </c>
      <c r="J493" s="384">
        <v>100000</v>
      </c>
      <c r="K493" s="384">
        <v>34943.440000000002</v>
      </c>
      <c r="L493" s="162" t="str">
        <f t="shared" si="349"/>
        <v>905043014170104802006000024400001</v>
      </c>
      <c r="M493" s="163">
        <f t="array" ref="M493">IF(COUNT(SEARCH(Удалить_Роспись_КВСР,$B493)*SEARCH(Удалить_Роспись_ПБС,$C493)*SEARCH(Удалить_Роспись_КФСР, $D493)*SEARCH(Удалить_Роспись_КЦСР,$E493)*SEARCH(Удалить_Роспись_КВР,$F493)*SEARCH(Удалить_Роспись_ЭК,$H493)*SEARCH(Удалить_Роспись_КР,$I493))&gt;0,0,1)</f>
        <v>1</v>
      </c>
      <c r="N493" s="163">
        <v>1</v>
      </c>
      <c r="O493" s="163" t="str">
        <f t="shared" si="351"/>
        <v/>
      </c>
      <c r="P493" s="263" t="str">
        <f t="shared" si="352"/>
        <v/>
      </c>
      <c r="Q493" s="263" t="str">
        <f t="shared" si="353"/>
        <v/>
      </c>
      <c r="R493" s="263" t="str">
        <f t="shared" si="354"/>
        <v/>
      </c>
      <c r="S493" s="263" t="str">
        <f t="shared" si="355"/>
        <v/>
      </c>
      <c r="T493" s="263" t="str">
        <f t="shared" si="356"/>
        <v/>
      </c>
      <c r="U493" s="263" t="str">
        <f t="shared" si="332"/>
        <v/>
      </c>
      <c r="V493" s="263" t="str">
        <f t="shared" si="357"/>
        <v/>
      </c>
      <c r="W493" s="263" t="str">
        <f t="shared" si="333"/>
        <v/>
      </c>
      <c r="X493" s="263" t="str">
        <f t="shared" si="358"/>
        <v/>
      </c>
      <c r="Y493" s="263" t="str">
        <f t="shared" si="359"/>
        <v/>
      </c>
      <c r="Z493" s="263" t="str">
        <f t="shared" si="360"/>
        <v/>
      </c>
      <c r="AA493" s="263" t="str">
        <f t="shared" si="361"/>
        <v/>
      </c>
      <c r="AB493" s="263" t="str">
        <f t="shared" si="344"/>
        <v/>
      </c>
      <c r="AC493" s="263" t="str">
        <f t="shared" si="334"/>
        <v/>
      </c>
      <c r="AD493" s="263" t="str">
        <f t="shared" si="345"/>
        <v/>
      </c>
      <c r="AE493" s="263" t="str">
        <f t="shared" si="362"/>
        <v/>
      </c>
      <c r="AF493" s="263" t="str">
        <f t="shared" si="363"/>
        <v/>
      </c>
      <c r="AG493" s="263"/>
      <c r="AJ493" s="163" t="str">
        <f t="shared" si="364"/>
        <v/>
      </c>
      <c r="AK493" s="163" t="str">
        <f t="shared" si="335"/>
        <v/>
      </c>
      <c r="AL493" s="163" t="str">
        <f t="shared" si="365"/>
        <v/>
      </c>
      <c r="AM493" s="163" t="str">
        <f t="shared" si="366"/>
        <v/>
      </c>
      <c r="AN493" s="163" t="str">
        <f t="shared" si="336"/>
        <v/>
      </c>
      <c r="AO493" s="163" t="str">
        <f t="shared" si="337"/>
        <v/>
      </c>
      <c r="AP493" s="163" t="str">
        <f t="shared" si="338"/>
        <v/>
      </c>
      <c r="AQ493" s="163" t="str">
        <f t="shared" si="339"/>
        <v/>
      </c>
      <c r="AR493" s="163" t="str">
        <f t="shared" si="340"/>
        <v/>
      </c>
      <c r="AS493" s="163" t="str">
        <f t="shared" si="346"/>
        <v/>
      </c>
      <c r="AT493" s="163" t="str">
        <f t="shared" si="347"/>
        <v/>
      </c>
      <c r="AU493" s="163" t="str">
        <f t="shared" si="367"/>
        <v>рбс</v>
      </c>
      <c r="AV493" s="163" t="str">
        <f t="shared" si="350"/>
        <v>рбс90504301417общпро</v>
      </c>
      <c r="AW493" s="162">
        <f t="shared" si="372"/>
        <v>100000</v>
      </c>
      <c r="AX493" s="162">
        <f t="shared" si="373"/>
        <v>34943.440000000002</v>
      </c>
      <c r="AY493" s="162">
        <f t="shared" si="374"/>
        <v>100000</v>
      </c>
      <c r="AZ493" s="162">
        <f t="shared" si="375"/>
        <v>34943.440000000002</v>
      </c>
      <c r="BA493" s="164">
        <f t="shared" si="341"/>
        <v>1</v>
      </c>
      <c r="BB493" s="164">
        <f t="shared" si="342"/>
        <v>1</v>
      </c>
      <c r="BC493" s="164">
        <f t="shared" si="343"/>
        <v>1</v>
      </c>
      <c r="BD493" s="162">
        <f t="shared" si="368"/>
        <v>100000</v>
      </c>
      <c r="BE493" s="162">
        <f t="shared" si="369"/>
        <v>34943.440000000002</v>
      </c>
      <c r="BF493" s="179">
        <f t="shared" si="370"/>
        <v>100000</v>
      </c>
      <c r="BG493" s="180">
        <f t="shared" si="371"/>
        <v>100000</v>
      </c>
      <c r="BH493" s="254"/>
      <c r="BI493" s="254"/>
      <c r="BJ493" s="197"/>
      <c r="BK493" s="197"/>
      <c r="BL493" s="202" t="str">
        <f t="shared" si="348"/>
        <v>01</v>
      </c>
    </row>
    <row r="494" spans="1:64" ht="12" hidden="1" customHeight="1">
      <c r="A494" s="365" t="s">
        <v>602</v>
      </c>
      <c r="B494" s="366" t="s">
        <v>401</v>
      </c>
      <c r="C494" s="365" t="s">
        <v>1200</v>
      </c>
      <c r="D494" s="366" t="s">
        <v>377</v>
      </c>
      <c r="E494" s="366" t="s">
        <v>644</v>
      </c>
      <c r="F494" s="366" t="s">
        <v>533</v>
      </c>
      <c r="G494" s="366" t="s">
        <v>1344</v>
      </c>
      <c r="H494" s="366" t="s">
        <v>1096</v>
      </c>
      <c r="I494" s="366" t="s">
        <v>456</v>
      </c>
      <c r="J494" s="384">
        <v>3500</v>
      </c>
      <c r="K494" s="384">
        <v>0</v>
      </c>
      <c r="L494" s="162" t="str">
        <f t="shared" si="349"/>
        <v>905043014170104802006000024400001</v>
      </c>
      <c r="M494" s="163">
        <f t="array" ref="M494">IF(COUNT(SEARCH(Удалить_Роспись_КВСР,$B494)*SEARCH(Удалить_Роспись_ПБС,$C494)*SEARCH(Удалить_Роспись_КФСР, $D494)*SEARCH(Удалить_Роспись_КЦСР,$E494)*SEARCH(Удалить_Роспись_КВР,$F494)*SEARCH(Удалить_Роспись_ЭК,$H494)*SEARCH(Удалить_Роспись_КР,$I494))&gt;0,0,1)</f>
        <v>1</v>
      </c>
      <c r="N494" s="163">
        <v>1</v>
      </c>
      <c r="O494" s="163" t="str">
        <f t="shared" si="351"/>
        <v/>
      </c>
      <c r="P494" s="263" t="str">
        <f t="shared" si="352"/>
        <v/>
      </c>
      <c r="Q494" s="263" t="str">
        <f t="shared" si="353"/>
        <v/>
      </c>
      <c r="R494" s="263" t="str">
        <f t="shared" si="354"/>
        <v/>
      </c>
      <c r="S494" s="263" t="str">
        <f t="shared" si="355"/>
        <v/>
      </c>
      <c r="T494" s="263" t="str">
        <f t="shared" si="356"/>
        <v/>
      </c>
      <c r="U494" s="263" t="str">
        <f t="shared" si="332"/>
        <v/>
      </c>
      <c r="V494" s="263" t="str">
        <f t="shared" si="357"/>
        <v/>
      </c>
      <c r="W494" s="263" t="str">
        <f t="shared" si="333"/>
        <v/>
      </c>
      <c r="X494" s="263" t="str">
        <f t="shared" si="358"/>
        <v/>
      </c>
      <c r="Y494" s="263" t="str">
        <f t="shared" si="359"/>
        <v/>
      </c>
      <c r="Z494" s="263" t="str">
        <f t="shared" si="360"/>
        <v/>
      </c>
      <c r="AA494" s="263" t="str">
        <f t="shared" si="361"/>
        <v/>
      </c>
      <c r="AB494" s="263" t="str">
        <f t="shared" si="344"/>
        <v/>
      </c>
      <c r="AC494" s="263" t="str">
        <f t="shared" si="334"/>
        <v/>
      </c>
      <c r="AD494" s="263" t="str">
        <f t="shared" si="345"/>
        <v/>
      </c>
      <c r="AE494" s="263" t="str">
        <f t="shared" si="362"/>
        <v/>
      </c>
      <c r="AF494" s="263" t="str">
        <f t="shared" si="363"/>
        <v/>
      </c>
      <c r="AG494" s="263"/>
      <c r="AJ494" s="163" t="str">
        <f t="shared" si="364"/>
        <v/>
      </c>
      <c r="AK494" s="163" t="str">
        <f t="shared" si="335"/>
        <v/>
      </c>
      <c r="AL494" s="163" t="str">
        <f t="shared" si="365"/>
        <v/>
      </c>
      <c r="AM494" s="163" t="str">
        <f t="shared" si="366"/>
        <v/>
      </c>
      <c r="AN494" s="163" t="str">
        <f t="shared" si="336"/>
        <v/>
      </c>
      <c r="AO494" s="163" t="str">
        <f t="shared" si="337"/>
        <v/>
      </c>
      <c r="AP494" s="163" t="str">
        <f t="shared" si="338"/>
        <v/>
      </c>
      <c r="AQ494" s="163" t="str">
        <f t="shared" si="339"/>
        <v/>
      </c>
      <c r="AR494" s="163" t="str">
        <f t="shared" si="340"/>
        <v/>
      </c>
      <c r="AS494" s="163" t="str">
        <f t="shared" si="346"/>
        <v/>
      </c>
      <c r="AT494" s="163" t="str">
        <f t="shared" si="347"/>
        <v/>
      </c>
      <c r="AU494" s="163" t="str">
        <f t="shared" si="367"/>
        <v>рбс</v>
      </c>
      <c r="AV494" s="163" t="str">
        <f t="shared" si="350"/>
        <v>рбс90504301417общпро</v>
      </c>
      <c r="AW494" s="162">
        <f t="shared" si="372"/>
        <v>3500</v>
      </c>
      <c r="AX494" s="162">
        <f t="shared" si="373"/>
        <v>0</v>
      </c>
      <c r="AY494" s="162">
        <f t="shared" si="374"/>
        <v>3500</v>
      </c>
      <c r="AZ494" s="162">
        <f t="shared" si="375"/>
        <v>0</v>
      </c>
      <c r="BA494" s="164">
        <f t="shared" si="341"/>
        <v>1</v>
      </c>
      <c r="BB494" s="164">
        <f t="shared" si="342"/>
        <v>1</v>
      </c>
      <c r="BC494" s="164">
        <f t="shared" si="343"/>
        <v>1</v>
      </c>
      <c r="BD494" s="162">
        <f t="shared" si="368"/>
        <v>3500</v>
      </c>
      <c r="BE494" s="162">
        <f t="shared" si="369"/>
        <v>0</v>
      </c>
      <c r="BF494" s="179">
        <f t="shared" si="370"/>
        <v>3500</v>
      </c>
      <c r="BG494" s="180">
        <f t="shared" si="371"/>
        <v>3500</v>
      </c>
      <c r="BH494" s="254"/>
      <c r="BI494" s="254"/>
      <c r="BJ494" s="197"/>
      <c r="BK494" s="197"/>
      <c r="BL494" s="202" t="str">
        <f t="shared" si="348"/>
        <v>01</v>
      </c>
    </row>
    <row r="495" spans="1:64" ht="12" hidden="1" customHeight="1">
      <c r="A495" s="365" t="s">
        <v>602</v>
      </c>
      <c r="B495" s="366" t="s">
        <v>401</v>
      </c>
      <c r="C495" s="365" t="s">
        <v>1200</v>
      </c>
      <c r="D495" s="366" t="s">
        <v>377</v>
      </c>
      <c r="E495" s="366" t="s">
        <v>644</v>
      </c>
      <c r="F495" s="366" t="s">
        <v>533</v>
      </c>
      <c r="G495" s="366" t="s">
        <v>1344</v>
      </c>
      <c r="H495" s="366" t="s">
        <v>1163</v>
      </c>
      <c r="I495" s="366" t="s">
        <v>456</v>
      </c>
      <c r="J495" s="384">
        <v>150000</v>
      </c>
      <c r="K495" s="384">
        <v>99835</v>
      </c>
      <c r="L495" s="162" t="str">
        <f t="shared" si="349"/>
        <v>905043014170104802006000024400001</v>
      </c>
      <c r="M495" s="163">
        <f t="array" ref="M495">IF(COUNT(SEARCH(Удалить_Роспись_КВСР,$B495)*SEARCH(Удалить_Роспись_ПБС,$C495)*SEARCH(Удалить_Роспись_КФСР, $D495)*SEARCH(Удалить_Роспись_КЦСР,$E495)*SEARCH(Удалить_Роспись_КВР,$F495)*SEARCH(Удалить_Роспись_ЭК,$H495)*SEARCH(Удалить_Роспись_КР,$I495))&gt;0,0,1)</f>
        <v>1</v>
      </c>
      <c r="N495" s="163">
        <v>1</v>
      </c>
      <c r="O495" s="163" t="str">
        <f t="shared" si="351"/>
        <v/>
      </c>
      <c r="P495" s="263" t="str">
        <f t="shared" si="352"/>
        <v/>
      </c>
      <c r="Q495" s="263" t="str">
        <f t="shared" si="353"/>
        <v/>
      </c>
      <c r="R495" s="263" t="str">
        <f t="shared" si="354"/>
        <v/>
      </c>
      <c r="S495" s="263" t="str">
        <f t="shared" si="355"/>
        <v/>
      </c>
      <c r="T495" s="263" t="str">
        <f t="shared" si="356"/>
        <v/>
      </c>
      <c r="U495" s="263" t="str">
        <f t="shared" si="332"/>
        <v/>
      </c>
      <c r="V495" s="263" t="str">
        <f t="shared" si="357"/>
        <v/>
      </c>
      <c r="W495" s="263" t="str">
        <f t="shared" si="333"/>
        <v/>
      </c>
      <c r="X495" s="263" t="str">
        <f t="shared" si="358"/>
        <v/>
      </c>
      <c r="Y495" s="263" t="str">
        <f t="shared" si="359"/>
        <v/>
      </c>
      <c r="Z495" s="263" t="str">
        <f t="shared" si="360"/>
        <v/>
      </c>
      <c r="AA495" s="263" t="str">
        <f t="shared" si="361"/>
        <v/>
      </c>
      <c r="AB495" s="263" t="str">
        <f t="shared" si="344"/>
        <v/>
      </c>
      <c r="AC495" s="263" t="str">
        <f t="shared" si="334"/>
        <v/>
      </c>
      <c r="AD495" s="263" t="str">
        <f t="shared" si="345"/>
        <v/>
      </c>
      <c r="AE495" s="263" t="str">
        <f t="shared" si="362"/>
        <v/>
      </c>
      <c r="AF495" s="263" t="str">
        <f t="shared" si="363"/>
        <v/>
      </c>
      <c r="AG495" s="263"/>
      <c r="AJ495" s="163" t="str">
        <f t="shared" si="364"/>
        <v/>
      </c>
      <c r="AK495" s="163" t="str">
        <f t="shared" si="335"/>
        <v/>
      </c>
      <c r="AL495" s="163" t="str">
        <f t="shared" si="365"/>
        <v/>
      </c>
      <c r="AM495" s="163" t="str">
        <f t="shared" si="366"/>
        <v/>
      </c>
      <c r="AN495" s="163" t="str">
        <f t="shared" si="336"/>
        <v/>
      </c>
      <c r="AO495" s="163" t="str">
        <f t="shared" si="337"/>
        <v/>
      </c>
      <c r="AP495" s="163" t="str">
        <f t="shared" si="338"/>
        <v/>
      </c>
      <c r="AQ495" s="163" t="str">
        <f t="shared" si="339"/>
        <v/>
      </c>
      <c r="AR495" s="163" t="str">
        <f t="shared" si="340"/>
        <v/>
      </c>
      <c r="AS495" s="163" t="str">
        <f t="shared" si="346"/>
        <v/>
      </c>
      <c r="AT495" s="163" t="str">
        <f t="shared" si="347"/>
        <v/>
      </c>
      <c r="AU495" s="163" t="str">
        <f t="shared" si="367"/>
        <v>рбс</v>
      </c>
      <c r="AV495" s="163" t="str">
        <f t="shared" si="350"/>
        <v>рбс90504301417общпро</v>
      </c>
      <c r="AW495" s="162">
        <f t="shared" si="372"/>
        <v>150000</v>
      </c>
      <c r="AX495" s="162">
        <f t="shared" si="373"/>
        <v>99835</v>
      </c>
      <c r="AY495" s="162">
        <f t="shared" si="374"/>
        <v>150000</v>
      </c>
      <c r="AZ495" s="162">
        <f t="shared" si="375"/>
        <v>99835</v>
      </c>
      <c r="BA495" s="164">
        <f t="shared" si="341"/>
        <v>1</v>
      </c>
      <c r="BB495" s="164">
        <f t="shared" si="342"/>
        <v>1</v>
      </c>
      <c r="BC495" s="164">
        <f t="shared" si="343"/>
        <v>1</v>
      </c>
      <c r="BD495" s="162">
        <f t="shared" si="368"/>
        <v>150000</v>
      </c>
      <c r="BE495" s="162">
        <f t="shared" si="369"/>
        <v>99835</v>
      </c>
      <c r="BF495" s="179">
        <f t="shared" si="370"/>
        <v>150000</v>
      </c>
      <c r="BG495" s="180">
        <f t="shared" si="371"/>
        <v>150000</v>
      </c>
      <c r="BH495" s="254"/>
      <c r="BI495" s="254"/>
      <c r="BJ495" s="197"/>
      <c r="BK495" s="197"/>
      <c r="BL495" s="202" t="str">
        <f t="shared" si="348"/>
        <v>01</v>
      </c>
    </row>
    <row r="496" spans="1:64" ht="12" hidden="1" customHeight="1">
      <c r="A496" s="365" t="s">
        <v>602</v>
      </c>
      <c r="B496" s="366" t="s">
        <v>401</v>
      </c>
      <c r="C496" s="365" t="s">
        <v>1200</v>
      </c>
      <c r="D496" s="366" t="s">
        <v>377</v>
      </c>
      <c r="E496" s="366" t="s">
        <v>644</v>
      </c>
      <c r="F496" s="366" t="s">
        <v>533</v>
      </c>
      <c r="G496" s="366" t="s">
        <v>1344</v>
      </c>
      <c r="H496" s="366" t="s">
        <v>1165</v>
      </c>
      <c r="I496" s="366" t="s">
        <v>456</v>
      </c>
      <c r="J496" s="384">
        <v>30000</v>
      </c>
      <c r="K496" s="384">
        <v>15588.88</v>
      </c>
      <c r="L496" s="162" t="str">
        <f t="shared" si="349"/>
        <v>905043014170104802006000024400001</v>
      </c>
      <c r="M496" s="163">
        <f t="array" ref="M496">IF(COUNT(SEARCH(Удалить_Роспись_КВСР,$B496)*SEARCH(Удалить_Роспись_ПБС,$C496)*SEARCH(Удалить_Роспись_КФСР, $D496)*SEARCH(Удалить_Роспись_КЦСР,$E496)*SEARCH(Удалить_Роспись_КВР,$F496)*SEARCH(Удалить_Роспись_ЭК,$H496)*SEARCH(Удалить_Роспись_КР,$I496))&gt;0,0,1)</f>
        <v>1</v>
      </c>
      <c r="N496" s="163">
        <f t="array" ref="N496">IF(COUNT(SEARCH(Удалить_Индекс_КВСР,$B496)*SEARCH(Удалить_Индекс_ПБС,$C496)*SEARCH(Удалить_Индекс_КФСР,$D496)*SEARCH(Удалить_Индекс_КЦСР,$E496)*SEARCH(Удалить_Индекс_КВР,$F496)*SEARCH(Удалить_Индекс_ЭК,$H496)*SEARCH(Удалить_Индекс_КР,$I496))&gt;0,0,1)</f>
        <v>0</v>
      </c>
      <c r="O496" s="163" t="str">
        <f t="shared" si="351"/>
        <v/>
      </c>
      <c r="P496" s="263" t="str">
        <f t="shared" si="352"/>
        <v/>
      </c>
      <c r="Q496" s="263" t="str">
        <f t="shared" si="353"/>
        <v/>
      </c>
      <c r="R496" s="263" t="str">
        <f t="shared" si="354"/>
        <v/>
      </c>
      <c r="S496" s="263" t="str">
        <f t="shared" si="355"/>
        <v/>
      </c>
      <c r="T496" s="263" t="str">
        <f t="shared" si="356"/>
        <v/>
      </c>
      <c r="U496" s="263" t="str">
        <f t="shared" si="332"/>
        <v/>
      </c>
      <c r="V496" s="263" t="str">
        <f t="shared" si="357"/>
        <v/>
      </c>
      <c r="W496" s="263" t="str">
        <f t="shared" si="333"/>
        <v/>
      </c>
      <c r="X496" s="263" t="str">
        <f t="shared" si="358"/>
        <v/>
      </c>
      <c r="Y496" s="263" t="str">
        <f t="shared" si="359"/>
        <v/>
      </c>
      <c r="Z496" s="263" t="str">
        <f t="shared" si="360"/>
        <v/>
      </c>
      <c r="AA496" s="263" t="str">
        <f t="shared" si="361"/>
        <v/>
      </c>
      <c r="AB496" s="263" t="str">
        <f t="shared" si="344"/>
        <v/>
      </c>
      <c r="AC496" s="263" t="str">
        <f t="shared" si="334"/>
        <v/>
      </c>
      <c r="AD496" s="263" t="str">
        <f t="shared" si="345"/>
        <v/>
      </c>
      <c r="AE496" s="263" t="str">
        <f t="shared" si="362"/>
        <v/>
      </c>
      <c r="AF496" s="263" t="str">
        <f t="shared" si="363"/>
        <v/>
      </c>
      <c r="AG496" s="263"/>
      <c r="AJ496" s="163" t="str">
        <f t="shared" si="364"/>
        <v/>
      </c>
      <c r="AK496" s="163" t="str">
        <f t="shared" si="335"/>
        <v/>
      </c>
      <c r="AL496" s="163" t="str">
        <f t="shared" si="365"/>
        <v/>
      </c>
      <c r="AM496" s="163" t="str">
        <f t="shared" si="366"/>
        <v/>
      </c>
      <c r="AN496" s="163" t="str">
        <f t="shared" si="336"/>
        <v/>
      </c>
      <c r="AO496" s="163" t="str">
        <f t="shared" si="337"/>
        <v/>
      </c>
      <c r="AP496" s="163" t="str">
        <f t="shared" si="338"/>
        <v/>
      </c>
      <c r="AQ496" s="163" t="str">
        <f t="shared" si="339"/>
        <v/>
      </c>
      <c r="AR496" s="163" t="str">
        <f t="shared" si="340"/>
        <v/>
      </c>
      <c r="AS496" s="163" t="str">
        <f t="shared" si="346"/>
        <v/>
      </c>
      <c r="AT496" s="163" t="str">
        <f t="shared" si="347"/>
        <v/>
      </c>
      <c r="AU496" s="163" t="str">
        <f t="shared" si="367"/>
        <v>рбс</v>
      </c>
      <c r="AV496" s="163" t="str">
        <f t="shared" si="350"/>
        <v>рбс90504301417общпро</v>
      </c>
      <c r="AW496" s="162">
        <f t="shared" si="372"/>
        <v>30000</v>
      </c>
      <c r="AX496" s="162">
        <f t="shared" si="373"/>
        <v>15588.88</v>
      </c>
      <c r="AY496" s="162">
        <f t="shared" si="374"/>
        <v>0</v>
      </c>
      <c r="AZ496" s="162">
        <f t="shared" si="375"/>
        <v>0</v>
      </c>
      <c r="BA496" s="164">
        <f t="shared" si="341"/>
        <v>1</v>
      </c>
      <c r="BB496" s="164">
        <f t="shared" si="342"/>
        <v>1</v>
      </c>
      <c r="BC496" s="164">
        <f t="shared" si="343"/>
        <v>1</v>
      </c>
      <c r="BD496" s="162">
        <f t="shared" si="368"/>
        <v>0</v>
      </c>
      <c r="BE496" s="162">
        <f t="shared" si="369"/>
        <v>0</v>
      </c>
      <c r="BF496" s="179">
        <f t="shared" si="370"/>
        <v>0</v>
      </c>
      <c r="BG496" s="180">
        <f t="shared" si="371"/>
        <v>0</v>
      </c>
      <c r="BH496" s="254"/>
      <c r="BI496" s="254"/>
      <c r="BJ496" s="197"/>
      <c r="BK496" s="197"/>
      <c r="BL496" s="202" t="str">
        <f t="shared" si="348"/>
        <v>01</v>
      </c>
    </row>
    <row r="497" spans="1:64" ht="12" hidden="1" customHeight="1">
      <c r="A497" s="365" t="s">
        <v>602</v>
      </c>
      <c r="B497" s="366" t="s">
        <v>401</v>
      </c>
      <c r="C497" s="365" t="s">
        <v>1200</v>
      </c>
      <c r="D497" s="366" t="s">
        <v>377</v>
      </c>
      <c r="E497" s="366" t="s">
        <v>644</v>
      </c>
      <c r="F497" s="366" t="s">
        <v>533</v>
      </c>
      <c r="G497" s="366" t="s">
        <v>1344</v>
      </c>
      <c r="H497" s="366" t="s">
        <v>1167</v>
      </c>
      <c r="I497" s="366" t="s">
        <v>456</v>
      </c>
      <c r="J497" s="384">
        <v>226993.1</v>
      </c>
      <c r="K497" s="384">
        <v>117113.7</v>
      </c>
      <c r="L497" s="162" t="str">
        <f t="shared" si="349"/>
        <v>905043014170104802006000024400001</v>
      </c>
      <c r="M497" s="163">
        <f t="array" ref="M497">IF(COUNT(SEARCH(Удалить_Роспись_КВСР,$B497)*SEARCH(Удалить_Роспись_ПБС,$C497)*SEARCH(Удалить_Роспись_КФСР, $D497)*SEARCH(Удалить_Роспись_КЦСР,$E497)*SEARCH(Удалить_Роспись_КВР,$F497)*SEARCH(Удалить_Роспись_ЭК,$H497)*SEARCH(Удалить_Роспись_КР,$I497))&gt;0,0,1)</f>
        <v>1</v>
      </c>
      <c r="N497" s="163">
        <v>1</v>
      </c>
      <c r="O497" s="163" t="str">
        <f t="shared" si="351"/>
        <v/>
      </c>
      <c r="P497" s="263" t="str">
        <f t="shared" si="352"/>
        <v/>
      </c>
      <c r="Q497" s="263" t="str">
        <f t="shared" si="353"/>
        <v/>
      </c>
      <c r="R497" s="263" t="str">
        <f t="shared" si="354"/>
        <v/>
      </c>
      <c r="S497" s="263" t="str">
        <f t="shared" si="355"/>
        <v/>
      </c>
      <c r="T497" s="263" t="str">
        <f t="shared" si="356"/>
        <v/>
      </c>
      <c r="U497" s="263" t="str">
        <f t="shared" si="332"/>
        <v/>
      </c>
      <c r="V497" s="263" t="str">
        <f t="shared" si="357"/>
        <v/>
      </c>
      <c r="W497" s="263" t="str">
        <f t="shared" si="333"/>
        <v/>
      </c>
      <c r="X497" s="263" t="str">
        <f t="shared" si="358"/>
        <v/>
      </c>
      <c r="Y497" s="263" t="str">
        <f t="shared" si="359"/>
        <v/>
      </c>
      <c r="Z497" s="263" t="str">
        <f t="shared" si="360"/>
        <v/>
      </c>
      <c r="AA497" s="263" t="str">
        <f t="shared" si="361"/>
        <v/>
      </c>
      <c r="AB497" s="263" t="str">
        <f t="shared" si="344"/>
        <v/>
      </c>
      <c r="AC497" s="263" t="str">
        <f t="shared" si="334"/>
        <v/>
      </c>
      <c r="AD497" s="263" t="str">
        <f t="shared" si="345"/>
        <v/>
      </c>
      <c r="AE497" s="263" t="str">
        <f t="shared" si="362"/>
        <v/>
      </c>
      <c r="AF497" s="263" t="str">
        <f t="shared" si="363"/>
        <v/>
      </c>
      <c r="AG497" s="263"/>
      <c r="AJ497" s="163" t="str">
        <f t="shared" si="364"/>
        <v/>
      </c>
      <c r="AK497" s="163" t="str">
        <f t="shared" si="335"/>
        <v/>
      </c>
      <c r="AL497" s="163" t="str">
        <f t="shared" si="365"/>
        <v/>
      </c>
      <c r="AM497" s="163" t="str">
        <f t="shared" si="366"/>
        <v/>
      </c>
      <c r="AN497" s="163" t="str">
        <f t="shared" si="336"/>
        <v/>
      </c>
      <c r="AO497" s="163" t="str">
        <f t="shared" si="337"/>
        <v/>
      </c>
      <c r="AP497" s="163" t="str">
        <f t="shared" si="338"/>
        <v/>
      </c>
      <c r="AQ497" s="163" t="str">
        <f t="shared" si="339"/>
        <v/>
      </c>
      <c r="AR497" s="163" t="str">
        <f t="shared" si="340"/>
        <v/>
      </c>
      <c r="AS497" s="163" t="str">
        <f t="shared" si="346"/>
        <v/>
      </c>
      <c r="AT497" s="163" t="str">
        <f t="shared" si="347"/>
        <v/>
      </c>
      <c r="AU497" s="163" t="str">
        <f t="shared" si="367"/>
        <v>рбс</v>
      </c>
      <c r="AV497" s="163" t="str">
        <f t="shared" si="350"/>
        <v>рбс90504301417общпро</v>
      </c>
      <c r="AW497" s="162">
        <f t="shared" si="372"/>
        <v>226993.1</v>
      </c>
      <c r="AX497" s="162">
        <f t="shared" si="373"/>
        <v>117113.7</v>
      </c>
      <c r="AY497" s="162">
        <f t="shared" si="374"/>
        <v>226993.1</v>
      </c>
      <c r="AZ497" s="162">
        <f t="shared" si="375"/>
        <v>117113.7</v>
      </c>
      <c r="BA497" s="164">
        <f t="shared" si="341"/>
        <v>1</v>
      </c>
      <c r="BB497" s="164">
        <f t="shared" si="342"/>
        <v>1</v>
      </c>
      <c r="BC497" s="164">
        <f t="shared" si="343"/>
        <v>1</v>
      </c>
      <c r="BD497" s="162">
        <f>IF(ISNA(BA497),0,AY497*$BA497)-116000</f>
        <v>110993.1</v>
      </c>
      <c r="BE497" s="162">
        <f t="shared" si="369"/>
        <v>117113.7</v>
      </c>
      <c r="BF497" s="179">
        <f t="shared" si="370"/>
        <v>110993.1</v>
      </c>
      <c r="BG497" s="180">
        <f t="shared" si="371"/>
        <v>110993.1</v>
      </c>
      <c r="BH497" s="254"/>
      <c r="BI497" s="254"/>
      <c r="BJ497" s="197"/>
      <c r="BK497" s="197"/>
      <c r="BL497" s="202" t="str">
        <f t="shared" si="348"/>
        <v>01</v>
      </c>
    </row>
    <row r="498" spans="1:64" ht="12" hidden="1" customHeight="1">
      <c r="A498" s="365" t="s">
        <v>602</v>
      </c>
      <c r="B498" s="366" t="s">
        <v>401</v>
      </c>
      <c r="C498" s="365" t="s">
        <v>1200</v>
      </c>
      <c r="D498" s="366" t="s">
        <v>377</v>
      </c>
      <c r="E498" s="366" t="s">
        <v>644</v>
      </c>
      <c r="F498" s="366" t="s">
        <v>533</v>
      </c>
      <c r="G498" s="366" t="s">
        <v>1344</v>
      </c>
      <c r="H498" s="366" t="s">
        <v>1169</v>
      </c>
      <c r="I498" s="366" t="s">
        <v>456</v>
      </c>
      <c r="J498" s="384">
        <v>5000</v>
      </c>
      <c r="K498" s="384">
        <v>0</v>
      </c>
      <c r="L498" s="162" t="str">
        <f t="shared" si="349"/>
        <v>905043014170104802006000024400001</v>
      </c>
      <c r="M498" s="163">
        <f t="array" ref="M498">IF(COUNT(SEARCH(Удалить_Роспись_КВСР,$B498)*SEARCH(Удалить_Роспись_ПБС,$C498)*SEARCH(Удалить_Роспись_КФСР, $D498)*SEARCH(Удалить_Роспись_КЦСР,$E498)*SEARCH(Удалить_Роспись_КВР,$F498)*SEARCH(Удалить_Роспись_ЭК,$H498)*SEARCH(Удалить_Роспись_КР,$I498))&gt;0,0,1)</f>
        <v>1</v>
      </c>
      <c r="N498" s="163">
        <f t="array" ref="N498">IF(COUNT(SEARCH(Удалить_Индекс_КВСР,$B498)*SEARCH(Удалить_Индекс_ПБС,$C498)*SEARCH(Удалить_Индекс_КФСР,$D498)*SEARCH(Удалить_Индекс_КЦСР,$E498)*SEARCH(Удалить_Индекс_КВР,$F498)*SEARCH(Удалить_Индекс_ЭК,$H498)*SEARCH(Удалить_Индекс_КР,$I498))&gt;0,0,1)</f>
        <v>0</v>
      </c>
      <c r="O498" s="163" t="str">
        <f t="shared" si="351"/>
        <v/>
      </c>
      <c r="P498" s="263" t="str">
        <f t="shared" si="352"/>
        <v/>
      </c>
      <c r="Q498" s="263" t="str">
        <f t="shared" si="353"/>
        <v/>
      </c>
      <c r="R498" s="263" t="str">
        <f t="shared" si="354"/>
        <v/>
      </c>
      <c r="S498" s="263" t="str">
        <f t="shared" si="355"/>
        <v/>
      </c>
      <c r="T498" s="263" t="str">
        <f t="shared" si="356"/>
        <v/>
      </c>
      <c r="U498" s="263" t="str">
        <f t="shared" si="332"/>
        <v/>
      </c>
      <c r="V498" s="263" t="str">
        <f t="shared" si="357"/>
        <v/>
      </c>
      <c r="W498" s="263" t="str">
        <f t="shared" si="333"/>
        <v/>
      </c>
      <c r="X498" s="263" t="str">
        <f t="shared" si="358"/>
        <v/>
      </c>
      <c r="Y498" s="263" t="str">
        <f t="shared" si="359"/>
        <v/>
      </c>
      <c r="Z498" s="263" t="str">
        <f t="shared" si="360"/>
        <v/>
      </c>
      <c r="AA498" s="263" t="str">
        <f t="shared" si="361"/>
        <v/>
      </c>
      <c r="AB498" s="263" t="str">
        <f t="shared" si="344"/>
        <v/>
      </c>
      <c r="AC498" s="263" t="str">
        <f t="shared" si="334"/>
        <v/>
      </c>
      <c r="AD498" s="263" t="str">
        <f t="shared" si="345"/>
        <v/>
      </c>
      <c r="AE498" s="263" t="str">
        <f t="shared" si="362"/>
        <v/>
      </c>
      <c r="AF498" s="263" t="str">
        <f t="shared" si="363"/>
        <v/>
      </c>
      <c r="AG498" s="263"/>
      <c r="AJ498" s="163" t="str">
        <f t="shared" si="364"/>
        <v/>
      </c>
      <c r="AK498" s="163" t="str">
        <f t="shared" si="335"/>
        <v/>
      </c>
      <c r="AL498" s="163" t="str">
        <f t="shared" si="365"/>
        <v/>
      </c>
      <c r="AM498" s="163" t="str">
        <f t="shared" si="366"/>
        <v/>
      </c>
      <c r="AN498" s="163" t="str">
        <f t="shared" si="336"/>
        <v/>
      </c>
      <c r="AO498" s="163" t="str">
        <f t="shared" si="337"/>
        <v/>
      </c>
      <c r="AP498" s="163" t="str">
        <f t="shared" si="338"/>
        <v/>
      </c>
      <c r="AQ498" s="163" t="str">
        <f t="shared" si="339"/>
        <v/>
      </c>
      <c r="AR498" s="163" t="str">
        <f t="shared" si="340"/>
        <v/>
      </c>
      <c r="AS498" s="163" t="str">
        <f t="shared" si="346"/>
        <v/>
      </c>
      <c r="AT498" s="163" t="str">
        <f t="shared" si="347"/>
        <v/>
      </c>
      <c r="AU498" s="163" t="str">
        <f t="shared" si="367"/>
        <v>рбс</v>
      </c>
      <c r="AV498" s="163" t="str">
        <f t="shared" si="350"/>
        <v>рбс90504301417общпро</v>
      </c>
      <c r="AW498" s="162">
        <f t="shared" si="372"/>
        <v>5000</v>
      </c>
      <c r="AX498" s="162">
        <f t="shared" si="373"/>
        <v>0</v>
      </c>
      <c r="AY498" s="162">
        <f t="shared" si="374"/>
        <v>0</v>
      </c>
      <c r="AZ498" s="162">
        <f t="shared" si="375"/>
        <v>0</v>
      </c>
      <c r="BA498" s="164">
        <f t="shared" si="341"/>
        <v>1</v>
      </c>
      <c r="BB498" s="164">
        <f t="shared" si="342"/>
        <v>1</v>
      </c>
      <c r="BC498" s="164">
        <f t="shared" si="343"/>
        <v>1</v>
      </c>
      <c r="BD498" s="162">
        <f t="shared" si="368"/>
        <v>0</v>
      </c>
      <c r="BE498" s="162">
        <f t="shared" si="369"/>
        <v>0</v>
      </c>
      <c r="BF498" s="179">
        <f t="shared" si="370"/>
        <v>0</v>
      </c>
      <c r="BG498" s="180">
        <f t="shared" si="371"/>
        <v>0</v>
      </c>
      <c r="BH498" s="254"/>
      <c r="BI498" s="254"/>
      <c r="BJ498" s="197"/>
      <c r="BK498" s="197"/>
      <c r="BL498" s="202" t="str">
        <f t="shared" si="348"/>
        <v>01</v>
      </c>
    </row>
    <row r="499" spans="1:64" ht="12" hidden="1" customHeight="1">
      <c r="A499" s="365" t="s">
        <v>602</v>
      </c>
      <c r="B499" s="366" t="s">
        <v>401</v>
      </c>
      <c r="C499" s="365" t="s">
        <v>1200</v>
      </c>
      <c r="D499" s="366" t="s">
        <v>377</v>
      </c>
      <c r="E499" s="366" t="s">
        <v>644</v>
      </c>
      <c r="F499" s="366" t="s">
        <v>592</v>
      </c>
      <c r="G499" s="366" t="s">
        <v>1344</v>
      </c>
      <c r="H499" s="366" t="s">
        <v>1099</v>
      </c>
      <c r="I499" s="366" t="s">
        <v>456</v>
      </c>
      <c r="J499" s="384">
        <v>6006</v>
      </c>
      <c r="K499" s="384">
        <v>0</v>
      </c>
      <c r="L499" s="162" t="str">
        <f t="shared" si="349"/>
        <v>905043014170104802006000085300001</v>
      </c>
      <c r="M499" s="163">
        <f t="array" ref="M499">IF(COUNT(SEARCH(Удалить_Роспись_КВСР,$B499)*SEARCH(Удалить_Роспись_ПБС,$C499)*SEARCH(Удалить_Роспись_КФСР, $D499)*SEARCH(Удалить_Роспись_КЦСР,$E499)*SEARCH(Удалить_Роспись_КВР,$F499)*SEARCH(Удалить_Роспись_ЭК,$H499)*SEARCH(Удалить_Роспись_КР,$I499))&gt;0,0,1)</f>
        <v>1</v>
      </c>
      <c r="N499" s="163">
        <f t="array" ref="N499">IF(COUNT(SEARCH(Удалить_Индекс_КВСР,$B499)*SEARCH(Удалить_Индекс_ПБС,$C499)*SEARCH(Удалить_Индекс_КФСР,$D499)*SEARCH(Удалить_Индекс_КЦСР,$E499)*SEARCH(Удалить_Индекс_КВР,$F499)*SEARCH(Удалить_Индекс_ЭК,$H499)*SEARCH(Удалить_Индекс_КР,$I499))&gt;0,0,1)</f>
        <v>0</v>
      </c>
      <c r="O499" s="163" t="str">
        <f t="shared" si="351"/>
        <v/>
      </c>
      <c r="P499" s="263" t="str">
        <f t="shared" si="352"/>
        <v/>
      </c>
      <c r="Q499" s="263" t="str">
        <f t="shared" si="353"/>
        <v/>
      </c>
      <c r="R499" s="263" t="str">
        <f t="shared" si="354"/>
        <v/>
      </c>
      <c r="S499" s="263" t="str">
        <f t="shared" si="355"/>
        <v/>
      </c>
      <c r="T499" s="263" t="str">
        <f t="shared" si="356"/>
        <v/>
      </c>
      <c r="U499" s="263" t="str">
        <f t="shared" si="332"/>
        <v/>
      </c>
      <c r="V499" s="263" t="str">
        <f t="shared" si="357"/>
        <v/>
      </c>
      <c r="W499" s="263" t="str">
        <f t="shared" si="333"/>
        <v/>
      </c>
      <c r="X499" s="263" t="str">
        <f t="shared" si="358"/>
        <v/>
      </c>
      <c r="Y499" s="263" t="str">
        <f t="shared" si="359"/>
        <v/>
      </c>
      <c r="Z499" s="263" t="str">
        <f t="shared" si="360"/>
        <v/>
      </c>
      <c r="AA499" s="263" t="str">
        <f t="shared" si="361"/>
        <v/>
      </c>
      <c r="AB499" s="263" t="str">
        <f t="shared" si="344"/>
        <v/>
      </c>
      <c r="AC499" s="263" t="str">
        <f t="shared" si="334"/>
        <v/>
      </c>
      <c r="AD499" s="263" t="str">
        <f t="shared" si="345"/>
        <v/>
      </c>
      <c r="AE499" s="263" t="str">
        <f t="shared" si="362"/>
        <v/>
      </c>
      <c r="AF499" s="263" t="str">
        <f t="shared" si="363"/>
        <v/>
      </c>
      <c r="AG499" s="263"/>
      <c r="AJ499" s="163" t="str">
        <f t="shared" si="364"/>
        <v/>
      </c>
      <c r="AK499" s="163" t="str">
        <f t="shared" si="335"/>
        <v/>
      </c>
      <c r="AL499" s="163" t="str">
        <f t="shared" si="365"/>
        <v/>
      </c>
      <c r="AM499" s="163" t="str">
        <f t="shared" si="366"/>
        <v/>
      </c>
      <c r="AN499" s="163" t="str">
        <f t="shared" si="336"/>
        <v/>
      </c>
      <c r="AO499" s="163" t="str">
        <f t="shared" si="337"/>
        <v/>
      </c>
      <c r="AP499" s="163" t="str">
        <f t="shared" si="338"/>
        <v/>
      </c>
      <c r="AQ499" s="163" t="str">
        <f t="shared" si="339"/>
        <v/>
      </c>
      <c r="AR499" s="163" t="str">
        <f t="shared" si="340"/>
        <v/>
      </c>
      <c r="AS499" s="163" t="str">
        <f t="shared" si="346"/>
        <v/>
      </c>
      <c r="AT499" s="163" t="str">
        <f t="shared" si="347"/>
        <v/>
      </c>
      <c r="AU499" s="163" t="str">
        <f t="shared" si="367"/>
        <v>рбс</v>
      </c>
      <c r="AV499" s="163" t="str">
        <f t="shared" si="350"/>
        <v>рбс90504301417общпро</v>
      </c>
      <c r="AW499" s="162">
        <f t="shared" si="372"/>
        <v>6006</v>
      </c>
      <c r="AX499" s="162">
        <f t="shared" si="373"/>
        <v>0</v>
      </c>
      <c r="AY499" s="162">
        <f t="shared" si="374"/>
        <v>0</v>
      </c>
      <c r="AZ499" s="162">
        <f t="shared" si="375"/>
        <v>0</v>
      </c>
      <c r="BA499" s="164">
        <f t="shared" si="341"/>
        <v>1</v>
      </c>
      <c r="BB499" s="164">
        <f t="shared" si="342"/>
        <v>1</v>
      </c>
      <c r="BC499" s="164">
        <f t="shared" si="343"/>
        <v>1</v>
      </c>
      <c r="BD499" s="162">
        <f t="shared" si="368"/>
        <v>0</v>
      </c>
      <c r="BE499" s="162">
        <f t="shared" si="369"/>
        <v>0</v>
      </c>
      <c r="BF499" s="179">
        <f t="shared" si="370"/>
        <v>0</v>
      </c>
      <c r="BG499" s="180">
        <f t="shared" si="371"/>
        <v>0</v>
      </c>
      <c r="BH499" s="254"/>
      <c r="BI499" s="254"/>
      <c r="BJ499" s="197"/>
      <c r="BK499" s="197"/>
      <c r="BL499" s="202" t="str">
        <f t="shared" si="348"/>
        <v>01</v>
      </c>
    </row>
    <row r="500" spans="1:64" ht="12" hidden="1" customHeight="1">
      <c r="A500" s="365" t="s">
        <v>602</v>
      </c>
      <c r="B500" s="366" t="s">
        <v>401</v>
      </c>
      <c r="C500" s="365" t="s">
        <v>1200</v>
      </c>
      <c r="D500" s="366" t="s">
        <v>377</v>
      </c>
      <c r="E500" s="366" t="s">
        <v>644</v>
      </c>
      <c r="F500" s="366" t="s">
        <v>592</v>
      </c>
      <c r="G500" s="366" t="s">
        <v>1344</v>
      </c>
      <c r="H500" s="366" t="s">
        <v>1171</v>
      </c>
      <c r="I500" s="366" t="s">
        <v>456</v>
      </c>
      <c r="J500" s="384">
        <v>650</v>
      </c>
      <c r="K500" s="384">
        <v>627</v>
      </c>
      <c r="L500" s="162" t="str">
        <f t="shared" si="349"/>
        <v>905043014170104802006000085300001</v>
      </c>
      <c r="M500" s="163">
        <f t="array" ref="M500">IF(COUNT(SEARCH(Удалить_Роспись_КВСР,$B500)*SEARCH(Удалить_Роспись_ПБС,$C500)*SEARCH(Удалить_Роспись_КФСР, $D500)*SEARCH(Удалить_Роспись_КЦСР,$E500)*SEARCH(Удалить_Роспись_КВР,$F500)*SEARCH(Удалить_Роспись_ЭК,$H500)*SEARCH(Удалить_Роспись_КР,$I500))&gt;0,0,1)</f>
        <v>1</v>
      </c>
      <c r="N500" s="163">
        <v>1</v>
      </c>
      <c r="O500" s="163" t="str">
        <f t="shared" si="351"/>
        <v/>
      </c>
      <c r="P500" s="263" t="str">
        <f t="shared" si="352"/>
        <v/>
      </c>
      <c r="Q500" s="263" t="str">
        <f t="shared" si="353"/>
        <v/>
      </c>
      <c r="R500" s="263" t="str">
        <f t="shared" si="354"/>
        <v/>
      </c>
      <c r="S500" s="263" t="str">
        <f t="shared" si="355"/>
        <v/>
      </c>
      <c r="T500" s="263" t="str">
        <f t="shared" si="356"/>
        <v/>
      </c>
      <c r="U500" s="263" t="str">
        <f t="shared" si="332"/>
        <v/>
      </c>
      <c r="V500" s="263" t="str">
        <f t="shared" si="357"/>
        <v/>
      </c>
      <c r="W500" s="263" t="str">
        <f t="shared" si="333"/>
        <v/>
      </c>
      <c r="X500" s="263" t="str">
        <f t="shared" si="358"/>
        <v/>
      </c>
      <c r="Y500" s="263" t="str">
        <f t="shared" si="359"/>
        <v/>
      </c>
      <c r="Z500" s="263" t="str">
        <f t="shared" si="360"/>
        <v/>
      </c>
      <c r="AA500" s="263" t="str">
        <f t="shared" si="361"/>
        <v/>
      </c>
      <c r="AB500" s="263" t="str">
        <f t="shared" si="344"/>
        <v/>
      </c>
      <c r="AC500" s="263" t="str">
        <f t="shared" si="334"/>
        <v/>
      </c>
      <c r="AD500" s="263" t="str">
        <f t="shared" si="345"/>
        <v/>
      </c>
      <c r="AE500" s="263" t="str">
        <f t="shared" si="362"/>
        <v/>
      </c>
      <c r="AF500" s="263" t="str">
        <f t="shared" si="363"/>
        <v/>
      </c>
      <c r="AG500" s="263"/>
      <c r="AJ500" s="163" t="str">
        <f t="shared" si="364"/>
        <v/>
      </c>
      <c r="AK500" s="163" t="str">
        <f t="shared" si="335"/>
        <v/>
      </c>
      <c r="AL500" s="163" t="str">
        <f t="shared" si="365"/>
        <v/>
      </c>
      <c r="AM500" s="163" t="str">
        <f t="shared" si="366"/>
        <v/>
      </c>
      <c r="AN500" s="163" t="str">
        <f t="shared" si="336"/>
        <v/>
      </c>
      <c r="AO500" s="163" t="str">
        <f t="shared" si="337"/>
        <v/>
      </c>
      <c r="AP500" s="163" t="str">
        <f t="shared" si="338"/>
        <v/>
      </c>
      <c r="AQ500" s="163" t="str">
        <f t="shared" si="339"/>
        <v/>
      </c>
      <c r="AR500" s="163" t="str">
        <f t="shared" si="340"/>
        <v/>
      </c>
      <c r="AS500" s="163" t="str">
        <f t="shared" si="346"/>
        <v/>
      </c>
      <c r="AT500" s="163" t="str">
        <f t="shared" si="347"/>
        <v/>
      </c>
      <c r="AU500" s="163" t="str">
        <f t="shared" si="367"/>
        <v>рбс</v>
      </c>
      <c r="AV500" s="163" t="str">
        <f t="shared" si="350"/>
        <v>рбс90504301417общпро</v>
      </c>
      <c r="AW500" s="162">
        <f t="shared" si="372"/>
        <v>650</v>
      </c>
      <c r="AX500" s="162">
        <f t="shared" si="373"/>
        <v>627</v>
      </c>
      <c r="AY500" s="162">
        <f t="shared" si="374"/>
        <v>650</v>
      </c>
      <c r="AZ500" s="162">
        <f t="shared" si="375"/>
        <v>627</v>
      </c>
      <c r="BA500" s="164">
        <f t="shared" si="341"/>
        <v>1</v>
      </c>
      <c r="BB500" s="164">
        <f t="shared" si="342"/>
        <v>1</v>
      </c>
      <c r="BC500" s="164">
        <f t="shared" si="343"/>
        <v>1</v>
      </c>
      <c r="BD500" s="162">
        <f t="shared" si="368"/>
        <v>650</v>
      </c>
      <c r="BE500" s="162">
        <f t="shared" si="369"/>
        <v>627</v>
      </c>
      <c r="BF500" s="179">
        <f t="shared" si="370"/>
        <v>650</v>
      </c>
      <c r="BG500" s="180">
        <f t="shared" si="371"/>
        <v>650</v>
      </c>
      <c r="BH500" s="254"/>
      <c r="BI500" s="254"/>
      <c r="BJ500" s="197"/>
      <c r="BK500" s="197"/>
      <c r="BL500" s="202" t="str">
        <f t="shared" si="348"/>
        <v>01</v>
      </c>
    </row>
    <row r="501" spans="1:64" ht="12" hidden="1" customHeight="1">
      <c r="A501" s="365" t="s">
        <v>602</v>
      </c>
      <c r="B501" s="366" t="s">
        <v>401</v>
      </c>
      <c r="C501" s="365" t="s">
        <v>1200</v>
      </c>
      <c r="D501" s="366" t="s">
        <v>377</v>
      </c>
      <c r="E501" s="366" t="s">
        <v>645</v>
      </c>
      <c r="F501" s="366" t="s">
        <v>548</v>
      </c>
      <c r="G501" s="366" t="s">
        <v>1344</v>
      </c>
      <c r="H501" s="366" t="s">
        <v>1086</v>
      </c>
      <c r="I501" s="366" t="s">
        <v>456</v>
      </c>
      <c r="J501" s="384">
        <v>537510.38</v>
      </c>
      <c r="K501" s="384">
        <v>398670.58</v>
      </c>
      <c r="L501" s="162" t="str">
        <f t="shared" si="349"/>
        <v>905043014170104802006100012100001</v>
      </c>
      <c r="M501" s="163">
        <f t="array" ref="M501">IF(COUNT(SEARCH(Удалить_Роспись_КВСР,$B501)*SEARCH(Удалить_Роспись_ПБС,$C501)*SEARCH(Удалить_Роспись_КФСР, $D501)*SEARCH(Удалить_Роспись_КЦСР,$E501)*SEARCH(Удалить_Роспись_КВР,$F501)*SEARCH(Удалить_Роспись_ЭК,$H501)*SEARCH(Удалить_Роспись_КР,$I501))&gt;0,0,1)</f>
        <v>1</v>
      </c>
      <c r="N501" s="163">
        <f t="array" ref="N501">IF(COUNT(SEARCH(Удалить_Индекс_КВСР,$B501)*SEARCH(Удалить_Индекс_ПБС,$C501)*SEARCH(Удалить_Индекс_КФСР,$D501)*SEARCH(Удалить_Индекс_КЦСР,$E501)*SEARCH(Удалить_Индекс_КВР,$F501)*SEARCH(Удалить_Индекс_ЭК,$H501)*SEARCH(Удалить_Индекс_КР,$I501))&gt;0,0,1)</f>
        <v>0</v>
      </c>
      <c r="O501" s="163" t="str">
        <f t="shared" si="351"/>
        <v/>
      </c>
      <c r="P501" s="263" t="str">
        <f t="shared" si="352"/>
        <v/>
      </c>
      <c r="Q501" s="263" t="str">
        <f t="shared" si="353"/>
        <v/>
      </c>
      <c r="R501" s="263" t="str">
        <f t="shared" si="354"/>
        <v/>
      </c>
      <c r="S501" s="263" t="str">
        <f t="shared" si="355"/>
        <v/>
      </c>
      <c r="T501" s="263" t="str">
        <f t="shared" si="356"/>
        <v/>
      </c>
      <c r="U501" s="263" t="str">
        <f t="shared" si="332"/>
        <v/>
      </c>
      <c r="V501" s="263" t="str">
        <f t="shared" si="357"/>
        <v/>
      </c>
      <c r="W501" s="263" t="str">
        <f t="shared" si="333"/>
        <v/>
      </c>
      <c r="X501" s="263" t="str">
        <f t="shared" si="358"/>
        <v/>
      </c>
      <c r="Y501" s="263" t="str">
        <f t="shared" si="359"/>
        <v/>
      </c>
      <c r="Z501" s="263" t="str">
        <f t="shared" si="360"/>
        <v/>
      </c>
      <c r="AA501" s="263" t="str">
        <f t="shared" si="361"/>
        <v/>
      </c>
      <c r="AB501" s="263" t="str">
        <f t="shared" si="344"/>
        <v/>
      </c>
      <c r="AC501" s="263" t="str">
        <f t="shared" si="334"/>
        <v/>
      </c>
      <c r="AD501" s="263" t="str">
        <f t="shared" si="345"/>
        <v/>
      </c>
      <c r="AE501" s="263" t="str">
        <f t="shared" si="362"/>
        <v/>
      </c>
      <c r="AF501" s="263" t="str">
        <f t="shared" si="363"/>
        <v/>
      </c>
      <c r="AG501" s="263"/>
      <c r="AJ501" s="163" t="str">
        <f t="shared" si="364"/>
        <v/>
      </c>
      <c r="AK501" s="163" t="str">
        <f t="shared" si="335"/>
        <v/>
      </c>
      <c r="AL501" s="163" t="str">
        <f t="shared" si="365"/>
        <v/>
      </c>
      <c r="AM501" s="163" t="str">
        <f t="shared" si="366"/>
        <v/>
      </c>
      <c r="AN501" s="163" t="str">
        <f t="shared" si="336"/>
        <v/>
      </c>
      <c r="AO501" s="163" t="str">
        <f t="shared" si="337"/>
        <v/>
      </c>
      <c r="AP501" s="163" t="str">
        <f t="shared" si="338"/>
        <v/>
      </c>
      <c r="AQ501" s="163" t="str">
        <f t="shared" si="339"/>
        <v/>
      </c>
      <c r="AR501" s="163" t="str">
        <f t="shared" si="340"/>
        <v/>
      </c>
      <c r="AS501" s="163" t="str">
        <f t="shared" si="346"/>
        <v/>
      </c>
      <c r="AT501" s="163" t="str">
        <f t="shared" si="347"/>
        <v/>
      </c>
      <c r="AU501" s="163" t="str">
        <f t="shared" si="367"/>
        <v>рбс</v>
      </c>
      <c r="AV501" s="163" t="str">
        <f t="shared" si="350"/>
        <v>рбс90504301417общопл</v>
      </c>
      <c r="AW501" s="162">
        <f t="shared" si="372"/>
        <v>537510.38</v>
      </c>
      <c r="AX501" s="162">
        <f t="shared" si="373"/>
        <v>398670.58</v>
      </c>
      <c r="AY501" s="162">
        <f t="shared" si="374"/>
        <v>0</v>
      </c>
      <c r="AZ501" s="162">
        <f t="shared" si="375"/>
        <v>0</v>
      </c>
      <c r="BA501" s="164">
        <f t="shared" si="341"/>
        <v>1</v>
      </c>
      <c r="BB501" s="164">
        <f t="shared" si="342"/>
        <v>1</v>
      </c>
      <c r="BC501" s="164">
        <f t="shared" si="343"/>
        <v>1</v>
      </c>
      <c r="BD501" s="162">
        <f t="shared" si="368"/>
        <v>0</v>
      </c>
      <c r="BE501" s="162">
        <f t="shared" si="369"/>
        <v>0</v>
      </c>
      <c r="BF501" s="179">
        <f t="shared" si="370"/>
        <v>0</v>
      </c>
      <c r="BG501" s="180">
        <f t="shared" si="371"/>
        <v>0</v>
      </c>
      <c r="BH501" s="254"/>
      <c r="BI501" s="254"/>
      <c r="BJ501" s="197"/>
      <c r="BK501" s="197"/>
      <c r="BL501" s="202" t="str">
        <f t="shared" si="348"/>
        <v>01</v>
      </c>
    </row>
    <row r="502" spans="1:64" ht="12" hidden="1" customHeight="1">
      <c r="A502" s="365" t="s">
        <v>602</v>
      </c>
      <c r="B502" s="366" t="s">
        <v>401</v>
      </c>
      <c r="C502" s="365" t="s">
        <v>1200</v>
      </c>
      <c r="D502" s="366" t="s">
        <v>377</v>
      </c>
      <c r="E502" s="366" t="s">
        <v>645</v>
      </c>
      <c r="F502" s="366" t="s">
        <v>642</v>
      </c>
      <c r="G502" s="366" t="s">
        <v>1344</v>
      </c>
      <c r="H502" s="366" t="s">
        <v>1088</v>
      </c>
      <c r="I502" s="366" t="s">
        <v>456</v>
      </c>
      <c r="J502" s="384">
        <v>162328.62</v>
      </c>
      <c r="K502" s="384">
        <v>120388.61</v>
      </c>
      <c r="L502" s="162" t="str">
        <f t="shared" si="349"/>
        <v>905043014170104802006100012900001</v>
      </c>
      <c r="M502" s="163">
        <f t="array" ref="M502">IF(COUNT(SEARCH(Удалить_Роспись_КВСР,$B502)*SEARCH(Удалить_Роспись_ПБС,$C502)*SEARCH(Удалить_Роспись_КФСР, $D502)*SEARCH(Удалить_Роспись_КЦСР,$E502)*SEARCH(Удалить_Роспись_КВР,$F502)*SEARCH(Удалить_Роспись_ЭК,$H502)*SEARCH(Удалить_Роспись_КР,$I502))&gt;0,0,1)</f>
        <v>1</v>
      </c>
      <c r="N502" s="163">
        <f t="array" ref="N502">IF(COUNT(SEARCH(Удалить_Индекс_КВСР,$B502)*SEARCH(Удалить_Индекс_ПБС,$C502)*SEARCH(Удалить_Индекс_КФСР,$D502)*SEARCH(Удалить_Индекс_КЦСР,$E502)*SEARCH(Удалить_Индекс_КВР,$F502)*SEARCH(Удалить_Индекс_ЭК,$H502)*SEARCH(Удалить_Индекс_КР,$I502))&gt;0,0,1)</f>
        <v>0</v>
      </c>
      <c r="O502" s="163" t="str">
        <f t="shared" si="351"/>
        <v/>
      </c>
      <c r="P502" s="263" t="str">
        <f t="shared" si="352"/>
        <v/>
      </c>
      <c r="Q502" s="263" t="str">
        <f t="shared" si="353"/>
        <v/>
      </c>
      <c r="R502" s="263" t="str">
        <f t="shared" si="354"/>
        <v/>
      </c>
      <c r="S502" s="263" t="str">
        <f t="shared" si="355"/>
        <v/>
      </c>
      <c r="T502" s="263" t="str">
        <f t="shared" si="356"/>
        <v/>
      </c>
      <c r="U502" s="263" t="str">
        <f t="shared" si="332"/>
        <v/>
      </c>
      <c r="V502" s="263" t="str">
        <f t="shared" si="357"/>
        <v/>
      </c>
      <c r="W502" s="263" t="str">
        <f t="shared" si="333"/>
        <v/>
      </c>
      <c r="X502" s="263" t="str">
        <f t="shared" si="358"/>
        <v/>
      </c>
      <c r="Y502" s="263" t="str">
        <f t="shared" si="359"/>
        <v/>
      </c>
      <c r="Z502" s="263" t="str">
        <f t="shared" si="360"/>
        <v/>
      </c>
      <c r="AA502" s="263" t="str">
        <f t="shared" si="361"/>
        <v/>
      </c>
      <c r="AB502" s="263" t="str">
        <f t="shared" si="344"/>
        <v/>
      </c>
      <c r="AC502" s="263" t="str">
        <f t="shared" si="334"/>
        <v/>
      </c>
      <c r="AD502" s="263" t="str">
        <f t="shared" si="345"/>
        <v/>
      </c>
      <c r="AE502" s="263" t="str">
        <f t="shared" si="362"/>
        <v/>
      </c>
      <c r="AF502" s="263" t="str">
        <f t="shared" si="363"/>
        <v/>
      </c>
      <c r="AG502" s="263"/>
      <c r="AJ502" s="163" t="str">
        <f t="shared" si="364"/>
        <v/>
      </c>
      <c r="AK502" s="163" t="str">
        <f t="shared" si="335"/>
        <v/>
      </c>
      <c r="AL502" s="163" t="str">
        <f t="shared" si="365"/>
        <v/>
      </c>
      <c r="AM502" s="163" t="str">
        <f t="shared" si="366"/>
        <v/>
      </c>
      <c r="AN502" s="163" t="str">
        <f t="shared" si="336"/>
        <v/>
      </c>
      <c r="AO502" s="163" t="str">
        <f t="shared" si="337"/>
        <v/>
      </c>
      <c r="AP502" s="163" t="str">
        <f t="shared" si="338"/>
        <v/>
      </c>
      <c r="AQ502" s="163" t="str">
        <f t="shared" si="339"/>
        <v/>
      </c>
      <c r="AR502" s="163" t="str">
        <f t="shared" si="340"/>
        <v/>
      </c>
      <c r="AS502" s="163" t="str">
        <f t="shared" si="346"/>
        <v/>
      </c>
      <c r="AT502" s="163" t="str">
        <f t="shared" si="347"/>
        <v/>
      </c>
      <c r="AU502" s="163" t="str">
        <f t="shared" si="367"/>
        <v>рбс</v>
      </c>
      <c r="AV502" s="163" t="str">
        <f t="shared" si="350"/>
        <v>рбс90504301417общопл</v>
      </c>
      <c r="AW502" s="162">
        <f t="shared" si="372"/>
        <v>162328.62</v>
      </c>
      <c r="AX502" s="162">
        <f t="shared" si="373"/>
        <v>120388.61</v>
      </c>
      <c r="AY502" s="162">
        <f t="shared" si="374"/>
        <v>0</v>
      </c>
      <c r="AZ502" s="162">
        <f t="shared" si="375"/>
        <v>0</v>
      </c>
      <c r="BA502" s="164">
        <f t="shared" si="341"/>
        <v>1</v>
      </c>
      <c r="BB502" s="164">
        <f t="shared" si="342"/>
        <v>1</v>
      </c>
      <c r="BC502" s="164">
        <f t="shared" si="343"/>
        <v>1</v>
      </c>
      <c r="BD502" s="162">
        <f t="shared" si="368"/>
        <v>0</v>
      </c>
      <c r="BE502" s="162">
        <f t="shared" si="369"/>
        <v>0</v>
      </c>
      <c r="BF502" s="179">
        <f t="shared" si="370"/>
        <v>0</v>
      </c>
      <c r="BG502" s="180">
        <f t="shared" si="371"/>
        <v>0</v>
      </c>
      <c r="BH502" s="254"/>
      <c r="BI502" s="254"/>
      <c r="BJ502" s="197"/>
      <c r="BK502" s="197"/>
      <c r="BL502" s="202" t="str">
        <f t="shared" si="348"/>
        <v>01</v>
      </c>
    </row>
    <row r="503" spans="1:64" ht="12" hidden="1" customHeight="1">
      <c r="A503" s="365" t="s">
        <v>602</v>
      </c>
      <c r="B503" s="366" t="s">
        <v>401</v>
      </c>
      <c r="C503" s="365" t="s">
        <v>1200</v>
      </c>
      <c r="D503" s="366" t="s">
        <v>377</v>
      </c>
      <c r="E503" s="366" t="s">
        <v>646</v>
      </c>
      <c r="F503" s="366" t="s">
        <v>532</v>
      </c>
      <c r="G503" s="366" t="s">
        <v>1344</v>
      </c>
      <c r="H503" s="366" t="s">
        <v>1172</v>
      </c>
      <c r="I503" s="366" t="s">
        <v>456</v>
      </c>
      <c r="J503" s="384">
        <v>104634.28</v>
      </c>
      <c r="K503" s="384">
        <v>74838.8</v>
      </c>
      <c r="L503" s="162" t="str">
        <f t="shared" si="349"/>
        <v>905043014170104802006700012200001</v>
      </c>
      <c r="M503" s="163">
        <f t="array" ref="M503">IF(COUNT(SEARCH(Удалить_Роспись_КВСР,$B503)*SEARCH(Удалить_Роспись_ПБС,$C503)*SEARCH(Удалить_Роспись_КФСР, $D503)*SEARCH(Удалить_Роспись_КЦСР,$E503)*SEARCH(Удалить_Роспись_КВР,$F503)*SEARCH(Удалить_Роспись_ЭК,$H503)*SEARCH(Удалить_Роспись_КР,$I503))&gt;0,0,1)</f>
        <v>1</v>
      </c>
      <c r="N503" s="163">
        <v>1</v>
      </c>
      <c r="O503" s="163" t="str">
        <f t="shared" si="351"/>
        <v/>
      </c>
      <c r="P503" s="263" t="str">
        <f t="shared" si="352"/>
        <v/>
      </c>
      <c r="Q503" s="263" t="str">
        <f t="shared" si="353"/>
        <v/>
      </c>
      <c r="R503" s="263" t="str">
        <f t="shared" si="354"/>
        <v/>
      </c>
      <c r="S503" s="263" t="str">
        <f t="shared" si="355"/>
        <v/>
      </c>
      <c r="T503" s="263" t="str">
        <f t="shared" si="356"/>
        <v/>
      </c>
      <c r="U503" s="263" t="str">
        <f t="shared" si="332"/>
        <v/>
      </c>
      <c r="V503" s="263" t="str">
        <f t="shared" si="357"/>
        <v/>
      </c>
      <c r="W503" s="263" t="str">
        <f t="shared" si="333"/>
        <v/>
      </c>
      <c r="X503" s="263" t="str">
        <f t="shared" si="358"/>
        <v/>
      </c>
      <c r="Y503" s="263" t="str">
        <f t="shared" si="359"/>
        <v/>
      </c>
      <c r="Z503" s="263" t="str">
        <f t="shared" si="360"/>
        <v/>
      </c>
      <c r="AA503" s="263" t="str">
        <f t="shared" si="361"/>
        <v/>
      </c>
      <c r="AB503" s="263" t="str">
        <f t="shared" si="344"/>
        <v/>
      </c>
      <c r="AC503" s="263" t="str">
        <f t="shared" si="334"/>
        <v/>
      </c>
      <c r="AD503" s="263" t="str">
        <f t="shared" si="345"/>
        <v/>
      </c>
      <c r="AE503" s="263" t="str">
        <f t="shared" si="362"/>
        <v/>
      </c>
      <c r="AF503" s="263" t="str">
        <f t="shared" si="363"/>
        <v/>
      </c>
      <c r="AG503" s="263"/>
      <c r="AJ503" s="163" t="str">
        <f t="shared" si="364"/>
        <v/>
      </c>
      <c r="AK503" s="163" t="str">
        <f t="shared" si="335"/>
        <v/>
      </c>
      <c r="AL503" s="163" t="str">
        <f t="shared" si="365"/>
        <v/>
      </c>
      <c r="AM503" s="163" t="str">
        <f t="shared" si="366"/>
        <v/>
      </c>
      <c r="AN503" s="163" t="str">
        <f t="shared" si="336"/>
        <v/>
      </c>
      <c r="AO503" s="163" t="str">
        <f t="shared" si="337"/>
        <v/>
      </c>
      <c r="AP503" s="163" t="str">
        <f t="shared" si="338"/>
        <v/>
      </c>
      <c r="AQ503" s="163" t="str">
        <f t="shared" si="339"/>
        <v/>
      </c>
      <c r="AR503" s="163" t="str">
        <f t="shared" si="340"/>
        <v/>
      </c>
      <c r="AS503" s="163" t="str">
        <f t="shared" si="346"/>
        <v/>
      </c>
      <c r="AT503" s="163" t="str">
        <f t="shared" si="347"/>
        <v/>
      </c>
      <c r="AU503" s="163" t="str">
        <f t="shared" si="367"/>
        <v>рбс</v>
      </c>
      <c r="AV503" s="163" t="str">
        <f t="shared" si="350"/>
        <v>рбс90504301417общпро</v>
      </c>
      <c r="AW503" s="162">
        <f t="shared" si="372"/>
        <v>104634.28</v>
      </c>
      <c r="AX503" s="162">
        <f t="shared" si="373"/>
        <v>74838.8</v>
      </c>
      <c r="AY503" s="162">
        <f t="shared" si="374"/>
        <v>104634.28</v>
      </c>
      <c r="AZ503" s="162">
        <f t="shared" si="375"/>
        <v>74838.8</v>
      </c>
      <c r="BA503" s="164">
        <f t="shared" si="341"/>
        <v>1</v>
      </c>
      <c r="BB503" s="164">
        <f t="shared" si="342"/>
        <v>0</v>
      </c>
      <c r="BC503" s="164">
        <f t="shared" si="343"/>
        <v>0</v>
      </c>
      <c r="BD503" s="162">
        <f t="shared" si="368"/>
        <v>104634.28</v>
      </c>
      <c r="BE503" s="162">
        <f t="shared" si="369"/>
        <v>74838.8</v>
      </c>
      <c r="BF503" s="179">
        <f t="shared" si="370"/>
        <v>0</v>
      </c>
      <c r="BG503" s="180">
        <f t="shared" si="371"/>
        <v>0</v>
      </c>
      <c r="BH503" s="254"/>
      <c r="BI503" s="254"/>
      <c r="BJ503" s="197"/>
      <c r="BK503" s="197"/>
      <c r="BL503" s="202" t="str">
        <f t="shared" si="348"/>
        <v>01</v>
      </c>
    </row>
    <row r="504" spans="1:64" ht="12" hidden="1" customHeight="1">
      <c r="A504" s="365" t="s">
        <v>602</v>
      </c>
      <c r="B504" s="366" t="s">
        <v>401</v>
      </c>
      <c r="C504" s="365" t="s">
        <v>1200</v>
      </c>
      <c r="D504" s="366" t="s">
        <v>377</v>
      </c>
      <c r="E504" s="366" t="s">
        <v>647</v>
      </c>
      <c r="F504" s="366" t="s">
        <v>548</v>
      </c>
      <c r="G504" s="366" t="s">
        <v>1344</v>
      </c>
      <c r="H504" s="366" t="s">
        <v>1086</v>
      </c>
      <c r="I504" s="366" t="s">
        <v>456</v>
      </c>
      <c r="J504" s="384">
        <v>802233.16</v>
      </c>
      <c r="K504" s="384">
        <v>598444.42000000004</v>
      </c>
      <c r="L504" s="162" t="str">
        <f t="shared" si="349"/>
        <v>905043014170104802006Б00012100001</v>
      </c>
      <c r="M504" s="163">
        <f t="array" ref="M504">IF(COUNT(SEARCH(Удалить_Роспись_КВСР,$B504)*SEARCH(Удалить_Роспись_ПБС,$C504)*SEARCH(Удалить_Роспись_КФСР, $D504)*SEARCH(Удалить_Роспись_КЦСР,$E504)*SEARCH(Удалить_Роспись_КВР,$F504)*SEARCH(Удалить_Роспись_ЭК,$H504)*SEARCH(Удалить_Роспись_КР,$I504))&gt;0,0,1)</f>
        <v>1</v>
      </c>
      <c r="N504" s="163">
        <f t="array" ref="N504">IF(COUNT(SEARCH(Удалить_Индекс_КВСР,$B504)*SEARCH(Удалить_Индекс_ПБС,$C504)*SEARCH(Удалить_Индекс_КФСР,$D504)*SEARCH(Удалить_Индекс_КЦСР,$E504)*SEARCH(Удалить_Индекс_КВР,$F504)*SEARCH(Удалить_Индекс_ЭК,$H504)*SEARCH(Удалить_Индекс_КР,$I504))&gt;0,0,1)</f>
        <v>0</v>
      </c>
      <c r="O504" s="163" t="str">
        <f t="shared" si="351"/>
        <v/>
      </c>
      <c r="P504" s="263" t="str">
        <f t="shared" si="352"/>
        <v/>
      </c>
      <c r="Q504" s="263" t="str">
        <f t="shared" si="353"/>
        <v/>
      </c>
      <c r="R504" s="263" t="str">
        <f t="shared" si="354"/>
        <v/>
      </c>
      <c r="S504" s="263" t="str">
        <f t="shared" si="355"/>
        <v/>
      </c>
      <c r="T504" s="263" t="str">
        <f t="shared" si="356"/>
        <v/>
      </c>
      <c r="U504" s="263" t="str">
        <f t="shared" si="332"/>
        <v/>
      </c>
      <c r="V504" s="263" t="str">
        <f t="shared" si="357"/>
        <v/>
      </c>
      <c r="W504" s="263" t="str">
        <f t="shared" si="333"/>
        <v/>
      </c>
      <c r="X504" s="263" t="str">
        <f t="shared" si="358"/>
        <v/>
      </c>
      <c r="Y504" s="263" t="str">
        <f t="shared" si="359"/>
        <v/>
      </c>
      <c r="Z504" s="263" t="str">
        <f t="shared" si="360"/>
        <v/>
      </c>
      <c r="AA504" s="263" t="str">
        <f t="shared" si="361"/>
        <v/>
      </c>
      <c r="AB504" s="263" t="str">
        <f t="shared" si="344"/>
        <v/>
      </c>
      <c r="AC504" s="263" t="str">
        <f t="shared" si="334"/>
        <v/>
      </c>
      <c r="AD504" s="263" t="str">
        <f t="shared" si="345"/>
        <v/>
      </c>
      <c r="AE504" s="263" t="str">
        <f t="shared" si="362"/>
        <v/>
      </c>
      <c r="AF504" s="263" t="str">
        <f t="shared" si="363"/>
        <v/>
      </c>
      <c r="AG504" s="263"/>
      <c r="AJ504" s="163" t="str">
        <f t="shared" si="364"/>
        <v/>
      </c>
      <c r="AK504" s="163" t="str">
        <f t="shared" si="335"/>
        <v/>
      </c>
      <c r="AL504" s="163" t="str">
        <f t="shared" si="365"/>
        <v/>
      </c>
      <c r="AM504" s="163" t="str">
        <f t="shared" si="366"/>
        <v/>
      </c>
      <c r="AN504" s="163" t="str">
        <f t="shared" si="336"/>
        <v/>
      </c>
      <c r="AO504" s="163" t="str">
        <f t="shared" si="337"/>
        <v/>
      </c>
      <c r="AP504" s="163" t="str">
        <f t="shared" si="338"/>
        <v/>
      </c>
      <c r="AQ504" s="163" t="str">
        <f t="shared" si="339"/>
        <v/>
      </c>
      <c r="AR504" s="163" t="str">
        <f t="shared" si="340"/>
        <v/>
      </c>
      <c r="AS504" s="163" t="str">
        <f t="shared" si="346"/>
        <v/>
      </c>
      <c r="AT504" s="163" t="str">
        <f t="shared" si="347"/>
        <v/>
      </c>
      <c r="AU504" s="163" t="str">
        <f t="shared" si="367"/>
        <v>рбс</v>
      </c>
      <c r="AV504" s="163" t="str">
        <f t="shared" si="350"/>
        <v>рбс90504301417общопл</v>
      </c>
      <c r="AW504" s="162">
        <f t="shared" si="372"/>
        <v>802233.16</v>
      </c>
      <c r="AX504" s="162">
        <f t="shared" si="373"/>
        <v>598444.42000000004</v>
      </c>
      <c r="AY504" s="162">
        <f t="shared" si="374"/>
        <v>0</v>
      </c>
      <c r="AZ504" s="162">
        <f t="shared" si="375"/>
        <v>0</v>
      </c>
      <c r="BA504" s="164">
        <f t="shared" si="341"/>
        <v>1</v>
      </c>
      <c r="BB504" s="164">
        <f t="shared" si="342"/>
        <v>1</v>
      </c>
      <c r="BC504" s="164">
        <f t="shared" si="343"/>
        <v>1</v>
      </c>
      <c r="BD504" s="162">
        <f t="shared" si="368"/>
        <v>0</v>
      </c>
      <c r="BE504" s="162">
        <f t="shared" si="369"/>
        <v>0</v>
      </c>
      <c r="BF504" s="179">
        <f t="shared" si="370"/>
        <v>0</v>
      </c>
      <c r="BG504" s="180">
        <f t="shared" si="371"/>
        <v>0</v>
      </c>
      <c r="BH504" s="254"/>
      <c r="BI504" s="254"/>
      <c r="BJ504" s="197"/>
      <c r="BK504" s="197"/>
      <c r="BL504" s="202" t="str">
        <f t="shared" si="348"/>
        <v>01</v>
      </c>
    </row>
    <row r="505" spans="1:64" ht="12" hidden="1" customHeight="1">
      <c r="A505" s="365" t="s">
        <v>602</v>
      </c>
      <c r="B505" s="366" t="s">
        <v>401</v>
      </c>
      <c r="C505" s="365" t="s">
        <v>1200</v>
      </c>
      <c r="D505" s="366" t="s">
        <v>377</v>
      </c>
      <c r="E505" s="366" t="s">
        <v>647</v>
      </c>
      <c r="F505" s="366" t="s">
        <v>548</v>
      </c>
      <c r="G505" s="366" t="s">
        <v>1344</v>
      </c>
      <c r="H505" s="366" t="s">
        <v>1161</v>
      </c>
      <c r="I505" s="366" t="s">
        <v>456</v>
      </c>
      <c r="J505" s="384">
        <v>3891.21</v>
      </c>
      <c r="K505" s="384">
        <v>3891.21</v>
      </c>
      <c r="L505" s="162" t="str">
        <f t="shared" si="349"/>
        <v>905043014170104802006Б00012100001</v>
      </c>
      <c r="M505" s="163">
        <f t="array" ref="M505">IF(COUNT(SEARCH(Удалить_Роспись_КВСР,$B505)*SEARCH(Удалить_Роспись_ПБС,$C505)*SEARCH(Удалить_Роспись_КФСР, $D505)*SEARCH(Удалить_Роспись_КЦСР,$E505)*SEARCH(Удалить_Роспись_КВР,$F505)*SEARCH(Удалить_Роспись_ЭК,$H505)*SEARCH(Удалить_Роспись_КР,$I505))&gt;0,0,1)</f>
        <v>1</v>
      </c>
      <c r="N505" s="163">
        <f t="array" ref="N505">IF(COUNT(SEARCH(Удалить_Индекс_КВСР,$B505)*SEARCH(Удалить_Индекс_ПБС,$C505)*SEARCH(Удалить_Индекс_КФСР,$D505)*SEARCH(Удалить_Индекс_КЦСР,$E505)*SEARCH(Удалить_Индекс_КВР,$F505)*SEARCH(Удалить_Индекс_ЭК,$H505)*SEARCH(Удалить_Индекс_КР,$I505))&gt;0,0,1)</f>
        <v>0</v>
      </c>
      <c r="O505" s="163" t="str">
        <f t="shared" si="351"/>
        <v/>
      </c>
      <c r="P505" s="263" t="str">
        <f t="shared" si="352"/>
        <v/>
      </c>
      <c r="Q505" s="263" t="str">
        <f t="shared" si="353"/>
        <v/>
      </c>
      <c r="R505" s="263" t="str">
        <f t="shared" si="354"/>
        <v/>
      </c>
      <c r="S505" s="263" t="str">
        <f t="shared" si="355"/>
        <v/>
      </c>
      <c r="T505" s="263" t="str">
        <f t="shared" si="356"/>
        <v/>
      </c>
      <c r="U505" s="263" t="str">
        <f t="shared" si="332"/>
        <v/>
      </c>
      <c r="V505" s="263" t="str">
        <f t="shared" si="357"/>
        <v/>
      </c>
      <c r="W505" s="263" t="str">
        <f t="shared" si="333"/>
        <v/>
      </c>
      <c r="X505" s="263" t="str">
        <f t="shared" si="358"/>
        <v/>
      </c>
      <c r="Y505" s="263" t="str">
        <f t="shared" si="359"/>
        <v/>
      </c>
      <c r="Z505" s="263" t="str">
        <f t="shared" si="360"/>
        <v/>
      </c>
      <c r="AA505" s="263" t="str">
        <f t="shared" si="361"/>
        <v/>
      </c>
      <c r="AB505" s="263" t="str">
        <f t="shared" si="344"/>
        <v/>
      </c>
      <c r="AC505" s="263" t="str">
        <f t="shared" si="334"/>
        <v/>
      </c>
      <c r="AD505" s="263" t="str">
        <f t="shared" si="345"/>
        <v/>
      </c>
      <c r="AE505" s="263" t="str">
        <f t="shared" si="362"/>
        <v/>
      </c>
      <c r="AF505" s="263" t="str">
        <f t="shared" si="363"/>
        <v/>
      </c>
      <c r="AG505" s="263"/>
      <c r="AJ505" s="163" t="str">
        <f t="shared" si="364"/>
        <v/>
      </c>
      <c r="AK505" s="163" t="str">
        <f t="shared" si="335"/>
        <v/>
      </c>
      <c r="AL505" s="163" t="str">
        <f t="shared" si="365"/>
        <v/>
      </c>
      <c r="AM505" s="163" t="str">
        <f t="shared" si="366"/>
        <v/>
      </c>
      <c r="AN505" s="163" t="str">
        <f t="shared" si="336"/>
        <v/>
      </c>
      <c r="AO505" s="163" t="str">
        <f t="shared" si="337"/>
        <v/>
      </c>
      <c r="AP505" s="163" t="str">
        <f t="shared" si="338"/>
        <v/>
      </c>
      <c r="AQ505" s="163" t="str">
        <f t="shared" si="339"/>
        <v/>
      </c>
      <c r="AR505" s="163" t="str">
        <f t="shared" si="340"/>
        <v/>
      </c>
      <c r="AS505" s="163" t="str">
        <f t="shared" si="346"/>
        <v/>
      </c>
      <c r="AT505" s="163" t="str">
        <f t="shared" si="347"/>
        <v/>
      </c>
      <c r="AU505" s="163" t="str">
        <f t="shared" si="367"/>
        <v>рбс</v>
      </c>
      <c r="AV505" s="163" t="str">
        <f t="shared" si="350"/>
        <v>рбс90504301417общпро</v>
      </c>
      <c r="AW505" s="162">
        <f t="shared" si="372"/>
        <v>3891.21</v>
      </c>
      <c r="AX505" s="162">
        <f t="shared" si="373"/>
        <v>3891.21</v>
      </c>
      <c r="AY505" s="162">
        <f t="shared" si="374"/>
        <v>0</v>
      </c>
      <c r="AZ505" s="162">
        <f t="shared" si="375"/>
        <v>0</v>
      </c>
      <c r="BA505" s="164">
        <f t="shared" si="341"/>
        <v>1</v>
      </c>
      <c r="BB505" s="164">
        <f t="shared" si="342"/>
        <v>1</v>
      </c>
      <c r="BC505" s="164">
        <f t="shared" si="343"/>
        <v>1</v>
      </c>
      <c r="BD505" s="162">
        <f t="shared" si="368"/>
        <v>0</v>
      </c>
      <c r="BE505" s="162">
        <f t="shared" si="369"/>
        <v>0</v>
      </c>
      <c r="BF505" s="179">
        <f t="shared" si="370"/>
        <v>0</v>
      </c>
      <c r="BG505" s="180">
        <f t="shared" si="371"/>
        <v>0</v>
      </c>
      <c r="BH505" s="254"/>
      <c r="BI505" s="254"/>
      <c r="BJ505" s="197"/>
      <c r="BK505" s="197"/>
      <c r="BL505" s="202" t="str">
        <f t="shared" si="348"/>
        <v>01</v>
      </c>
    </row>
    <row r="506" spans="1:64" ht="12" hidden="1" customHeight="1">
      <c r="A506" s="365" t="s">
        <v>602</v>
      </c>
      <c r="B506" s="366" t="s">
        <v>401</v>
      </c>
      <c r="C506" s="365" t="s">
        <v>1200</v>
      </c>
      <c r="D506" s="366" t="s">
        <v>377</v>
      </c>
      <c r="E506" s="366" t="s">
        <v>647</v>
      </c>
      <c r="F506" s="366" t="s">
        <v>642</v>
      </c>
      <c r="G506" s="366" t="s">
        <v>1344</v>
      </c>
      <c r="H506" s="366" t="s">
        <v>1088</v>
      </c>
      <c r="I506" s="366" t="s">
        <v>456</v>
      </c>
      <c r="J506" s="384">
        <v>242866.64</v>
      </c>
      <c r="K506" s="384">
        <v>166535.53</v>
      </c>
      <c r="L506" s="162" t="str">
        <f t="shared" si="349"/>
        <v>905043014170104802006Б00012900001</v>
      </c>
      <c r="M506" s="163">
        <f t="array" ref="M506">IF(COUNT(SEARCH(Удалить_Роспись_КВСР,$B506)*SEARCH(Удалить_Роспись_ПБС,$C506)*SEARCH(Удалить_Роспись_КФСР, $D506)*SEARCH(Удалить_Роспись_КЦСР,$E506)*SEARCH(Удалить_Роспись_КВР,$F506)*SEARCH(Удалить_Роспись_ЭК,$H506)*SEARCH(Удалить_Роспись_КР,$I506))&gt;0,0,1)</f>
        <v>1</v>
      </c>
      <c r="N506" s="163">
        <f t="array" ref="N506">IF(COUNT(SEARCH(Удалить_Индекс_КВСР,$B506)*SEARCH(Удалить_Индекс_ПБС,$C506)*SEARCH(Удалить_Индекс_КФСР,$D506)*SEARCH(Удалить_Индекс_КЦСР,$E506)*SEARCH(Удалить_Индекс_КВР,$F506)*SEARCH(Удалить_Индекс_ЭК,$H506)*SEARCH(Удалить_Индекс_КР,$I506))&gt;0,0,1)</f>
        <v>0</v>
      </c>
      <c r="O506" s="163" t="str">
        <f t="shared" si="351"/>
        <v/>
      </c>
      <c r="P506" s="263" t="str">
        <f t="shared" si="352"/>
        <v/>
      </c>
      <c r="Q506" s="263" t="str">
        <f t="shared" si="353"/>
        <v/>
      </c>
      <c r="R506" s="263" t="str">
        <f t="shared" si="354"/>
        <v/>
      </c>
      <c r="S506" s="263" t="str">
        <f t="shared" si="355"/>
        <v/>
      </c>
      <c r="T506" s="263" t="str">
        <f t="shared" si="356"/>
        <v/>
      </c>
      <c r="U506" s="263" t="str">
        <f t="shared" si="332"/>
        <v/>
      </c>
      <c r="V506" s="263" t="str">
        <f t="shared" si="357"/>
        <v/>
      </c>
      <c r="W506" s="263" t="str">
        <f t="shared" si="333"/>
        <v/>
      </c>
      <c r="X506" s="263" t="str">
        <f t="shared" si="358"/>
        <v/>
      </c>
      <c r="Y506" s="263" t="str">
        <f t="shared" si="359"/>
        <v/>
      </c>
      <c r="Z506" s="263" t="str">
        <f t="shared" si="360"/>
        <v/>
      </c>
      <c r="AA506" s="263" t="str">
        <f t="shared" si="361"/>
        <v/>
      </c>
      <c r="AB506" s="263" t="str">
        <f t="shared" si="344"/>
        <v/>
      </c>
      <c r="AC506" s="263" t="str">
        <f t="shared" si="334"/>
        <v/>
      </c>
      <c r="AD506" s="263" t="str">
        <f t="shared" si="345"/>
        <v/>
      </c>
      <c r="AE506" s="263" t="str">
        <f t="shared" si="362"/>
        <v/>
      </c>
      <c r="AF506" s="263" t="str">
        <f t="shared" si="363"/>
        <v/>
      </c>
      <c r="AG506" s="263"/>
      <c r="AJ506" s="163" t="str">
        <f t="shared" si="364"/>
        <v/>
      </c>
      <c r="AK506" s="163" t="str">
        <f t="shared" si="335"/>
        <v/>
      </c>
      <c r="AL506" s="163" t="str">
        <f t="shared" si="365"/>
        <v/>
      </c>
      <c r="AM506" s="163" t="str">
        <f t="shared" si="366"/>
        <v/>
      </c>
      <c r="AN506" s="163" t="str">
        <f t="shared" si="336"/>
        <v/>
      </c>
      <c r="AO506" s="163" t="str">
        <f t="shared" si="337"/>
        <v/>
      </c>
      <c r="AP506" s="163" t="str">
        <f t="shared" si="338"/>
        <v/>
      </c>
      <c r="AQ506" s="163" t="str">
        <f t="shared" si="339"/>
        <v/>
      </c>
      <c r="AR506" s="163" t="str">
        <f t="shared" si="340"/>
        <v/>
      </c>
      <c r="AS506" s="163" t="str">
        <f t="shared" si="346"/>
        <v/>
      </c>
      <c r="AT506" s="163" t="str">
        <f t="shared" si="347"/>
        <v/>
      </c>
      <c r="AU506" s="163" t="str">
        <f t="shared" si="367"/>
        <v>рбс</v>
      </c>
      <c r="AV506" s="163" t="str">
        <f t="shared" si="350"/>
        <v>рбс90504301417общопл</v>
      </c>
      <c r="AW506" s="162">
        <f t="shared" si="372"/>
        <v>242866.64</v>
      </c>
      <c r="AX506" s="162">
        <f t="shared" si="373"/>
        <v>166535.53</v>
      </c>
      <c r="AY506" s="162">
        <f t="shared" si="374"/>
        <v>0</v>
      </c>
      <c r="AZ506" s="162">
        <f t="shared" si="375"/>
        <v>0</v>
      </c>
      <c r="BA506" s="164">
        <f t="shared" si="341"/>
        <v>1</v>
      </c>
      <c r="BB506" s="164">
        <f t="shared" si="342"/>
        <v>1</v>
      </c>
      <c r="BC506" s="164">
        <f t="shared" si="343"/>
        <v>1</v>
      </c>
      <c r="BD506" s="162">
        <f t="shared" si="368"/>
        <v>0</v>
      </c>
      <c r="BE506" s="162">
        <f t="shared" si="369"/>
        <v>0</v>
      </c>
      <c r="BF506" s="179">
        <f t="shared" si="370"/>
        <v>0</v>
      </c>
      <c r="BG506" s="180">
        <f t="shared" si="371"/>
        <v>0</v>
      </c>
      <c r="BH506" s="254"/>
      <c r="BI506" s="254"/>
      <c r="BJ506" s="197"/>
      <c r="BK506" s="197"/>
      <c r="BL506" s="202" t="str">
        <f t="shared" si="348"/>
        <v>01</v>
      </c>
    </row>
    <row r="507" spans="1:64" ht="12" hidden="1" customHeight="1">
      <c r="A507" s="365" t="s">
        <v>602</v>
      </c>
      <c r="B507" s="366" t="s">
        <v>401</v>
      </c>
      <c r="C507" s="365" t="s">
        <v>1200</v>
      </c>
      <c r="D507" s="366" t="s">
        <v>377</v>
      </c>
      <c r="E507" s="366" t="s">
        <v>648</v>
      </c>
      <c r="F507" s="366" t="s">
        <v>533</v>
      </c>
      <c r="G507" s="366" t="s">
        <v>1344</v>
      </c>
      <c r="H507" s="366" t="s">
        <v>1094</v>
      </c>
      <c r="I507" s="366" t="s">
        <v>456</v>
      </c>
      <c r="J507" s="384">
        <v>3276.53</v>
      </c>
      <c r="K507" s="384">
        <v>1180.74</v>
      </c>
      <c r="L507" s="162" t="str">
        <f t="shared" si="349"/>
        <v>905043014170104802006Г00024400001</v>
      </c>
      <c r="M507" s="163">
        <f t="array" ref="M507">IF(COUNT(SEARCH(Удалить_Роспись_КВСР,$B507)*SEARCH(Удалить_Роспись_ПБС,$C507)*SEARCH(Удалить_Роспись_КФСР, $D507)*SEARCH(Удалить_Роспись_КЦСР,$E507)*SEARCH(Удалить_Роспись_КВР,$F507)*SEARCH(Удалить_Роспись_ЭК,$H507)*SEARCH(Удалить_Роспись_КР,$I507))&gt;0,0,1)</f>
        <v>1</v>
      </c>
      <c r="N507" s="163">
        <f>IF(COUNT(SEARCH(Удалить_Индекс_КВСР,$B507)*SEARCH(Удалить_Индекс_ПБС,$C507)*SEARCH(Удалить_Индекс_КФСР,$D507)*SEARCH(Удалить_Индекс_КЦСР,$E507)*SEARCH(Удалить_Индекс_КВР,$F507)*SEARCH(Удалить_Индекс_ЭК,$H507)*SEARCH(Удалить_Индекс_КР,$I507))&gt;0,0,1)</f>
        <v>1</v>
      </c>
      <c r="O507" s="163" t="str">
        <f t="shared" si="351"/>
        <v/>
      </c>
      <c r="P507" s="263" t="str">
        <f t="shared" si="352"/>
        <v/>
      </c>
      <c r="Q507" s="263" t="str">
        <f t="shared" si="353"/>
        <v/>
      </c>
      <c r="R507" s="263" t="str">
        <f t="shared" si="354"/>
        <v/>
      </c>
      <c r="S507" s="263" t="str">
        <f t="shared" si="355"/>
        <v/>
      </c>
      <c r="T507" s="263" t="str">
        <f t="shared" si="356"/>
        <v/>
      </c>
      <c r="U507" s="263" t="str">
        <f t="shared" si="332"/>
        <v/>
      </c>
      <c r="V507" s="263" t="str">
        <f t="shared" si="357"/>
        <v/>
      </c>
      <c r="W507" s="263" t="str">
        <f t="shared" si="333"/>
        <v/>
      </c>
      <c r="X507" s="263" t="str">
        <f t="shared" si="358"/>
        <v/>
      </c>
      <c r="Y507" s="263" t="str">
        <f t="shared" si="359"/>
        <v/>
      </c>
      <c r="Z507" s="263" t="str">
        <f t="shared" si="360"/>
        <v/>
      </c>
      <c r="AA507" s="263" t="str">
        <f t="shared" si="361"/>
        <v/>
      </c>
      <c r="AB507" s="263" t="str">
        <f t="shared" si="344"/>
        <v/>
      </c>
      <c r="AC507" s="263" t="str">
        <f t="shared" si="334"/>
        <v/>
      </c>
      <c r="AD507" s="263" t="str">
        <f t="shared" si="345"/>
        <v/>
      </c>
      <c r="AE507" s="263" t="str">
        <f t="shared" si="362"/>
        <v/>
      </c>
      <c r="AF507" s="263" t="str">
        <f t="shared" si="363"/>
        <v/>
      </c>
      <c r="AG507" s="263"/>
      <c r="AJ507" s="163" t="str">
        <f t="shared" si="364"/>
        <v/>
      </c>
      <c r="AK507" s="163" t="str">
        <f t="shared" si="335"/>
        <v/>
      </c>
      <c r="AL507" s="163" t="str">
        <f t="shared" si="365"/>
        <v/>
      </c>
      <c r="AM507" s="163" t="str">
        <f t="shared" si="366"/>
        <v/>
      </c>
      <c r="AN507" s="163" t="str">
        <f t="shared" si="336"/>
        <v/>
      </c>
      <c r="AO507" s="163" t="str">
        <f t="shared" si="337"/>
        <v/>
      </c>
      <c r="AP507" s="163" t="str">
        <f t="shared" si="338"/>
        <v/>
      </c>
      <c r="AQ507" s="163" t="str">
        <f t="shared" si="339"/>
        <v/>
      </c>
      <c r="AR507" s="163" t="str">
        <f t="shared" si="340"/>
        <v/>
      </c>
      <c r="AS507" s="163" t="str">
        <f t="shared" si="346"/>
        <v/>
      </c>
      <c r="AT507" s="163" t="str">
        <f t="shared" si="347"/>
        <v/>
      </c>
      <c r="AU507" s="163" t="str">
        <f t="shared" si="367"/>
        <v>рбс</v>
      </c>
      <c r="AV507" s="163" t="str">
        <f t="shared" si="350"/>
        <v>рбс90504301417общком</v>
      </c>
      <c r="AW507" s="162">
        <f t="shared" si="372"/>
        <v>3276.53</v>
      </c>
      <c r="AX507" s="162">
        <f t="shared" si="373"/>
        <v>1180.74</v>
      </c>
      <c r="AY507" s="162">
        <f t="shared" si="374"/>
        <v>3276.53</v>
      </c>
      <c r="AZ507" s="162">
        <f t="shared" si="375"/>
        <v>1180.74</v>
      </c>
      <c r="BA507" s="164">
        <f t="shared" si="341"/>
        <v>1.04</v>
      </c>
      <c r="BB507" s="164">
        <f t="shared" si="342"/>
        <v>1</v>
      </c>
      <c r="BC507" s="164">
        <f t="shared" si="343"/>
        <v>1</v>
      </c>
      <c r="BD507" s="162">
        <f t="shared" si="368"/>
        <v>3407.5912000000003</v>
      </c>
      <c r="BE507" s="162">
        <f t="shared" si="369"/>
        <v>1227.9696000000001</v>
      </c>
      <c r="BF507" s="179">
        <f t="shared" si="370"/>
        <v>3407.5912000000003</v>
      </c>
      <c r="BG507" s="180">
        <f t="shared" si="371"/>
        <v>3407.5912000000003</v>
      </c>
      <c r="BH507" s="254"/>
      <c r="BI507" s="254"/>
      <c r="BJ507" s="197"/>
      <c r="BK507" s="197"/>
      <c r="BL507" s="202" t="str">
        <f t="shared" si="348"/>
        <v>01</v>
      </c>
    </row>
    <row r="508" spans="1:64" ht="12" hidden="1" customHeight="1">
      <c r="A508" s="365" t="s">
        <v>602</v>
      </c>
      <c r="B508" s="366" t="s">
        <v>401</v>
      </c>
      <c r="C508" s="365" t="s">
        <v>1200</v>
      </c>
      <c r="D508" s="366" t="s">
        <v>377</v>
      </c>
      <c r="E508" s="366" t="s">
        <v>648</v>
      </c>
      <c r="F508" s="366" t="s">
        <v>1346</v>
      </c>
      <c r="G508" s="366" t="s">
        <v>1344</v>
      </c>
      <c r="H508" s="366" t="s">
        <v>1094</v>
      </c>
      <c r="I508" s="366" t="s">
        <v>456</v>
      </c>
      <c r="J508" s="384">
        <v>149923.47</v>
      </c>
      <c r="K508" s="384">
        <v>94996.51</v>
      </c>
      <c r="L508" s="162" t="str">
        <f t="shared" si="349"/>
        <v>905043014170104802006Г00024700001</v>
      </c>
      <c r="M508" s="163">
        <f t="array" ref="M508">IF(COUNT(SEARCH(Удалить_Роспись_КВСР,$B508)*SEARCH(Удалить_Роспись_ПБС,$C508)*SEARCH(Удалить_Роспись_КФСР, $D508)*SEARCH(Удалить_Роспись_КЦСР,$E508)*SEARCH(Удалить_Роспись_КВР,$F508)*SEARCH(Удалить_Роспись_ЭК,$H508)*SEARCH(Удалить_Роспись_КР,$I508))&gt;0,0,1)</f>
        <v>1</v>
      </c>
      <c r="N508" s="163">
        <f>IF(COUNT(SEARCH(Удалить_Индекс_КВСР,$B508)*SEARCH(Удалить_Индекс_ПБС,$C508)*SEARCH(Удалить_Индекс_КФСР,$D508)*SEARCH(Удалить_Индекс_КЦСР,$E508)*SEARCH(Удалить_Индекс_КВР,$F508)*SEARCH(Удалить_Индекс_ЭК,$H508)*SEARCH(Удалить_Индекс_КР,$I508))&gt;0,0,1)</f>
        <v>1</v>
      </c>
      <c r="O508" s="163" t="str">
        <f t="shared" si="351"/>
        <v/>
      </c>
      <c r="P508" s="263" t="str">
        <f t="shared" si="352"/>
        <v/>
      </c>
      <c r="Q508" s="263" t="str">
        <f t="shared" si="353"/>
        <v/>
      </c>
      <c r="R508" s="263" t="str">
        <f t="shared" si="354"/>
        <v/>
      </c>
      <c r="S508" s="263" t="str">
        <f t="shared" si="355"/>
        <v/>
      </c>
      <c r="T508" s="263" t="str">
        <f t="shared" si="356"/>
        <v/>
      </c>
      <c r="U508" s="263" t="str">
        <f t="shared" si="332"/>
        <v/>
      </c>
      <c r="V508" s="263" t="str">
        <f t="shared" si="357"/>
        <v/>
      </c>
      <c r="W508" s="263" t="str">
        <f t="shared" si="333"/>
        <v/>
      </c>
      <c r="X508" s="263" t="str">
        <f t="shared" si="358"/>
        <v/>
      </c>
      <c r="Y508" s="263" t="str">
        <f t="shared" si="359"/>
        <v/>
      </c>
      <c r="Z508" s="263" t="str">
        <f t="shared" si="360"/>
        <v/>
      </c>
      <c r="AA508" s="263" t="str">
        <f t="shared" si="361"/>
        <v/>
      </c>
      <c r="AB508" s="263" t="str">
        <f t="shared" si="344"/>
        <v/>
      </c>
      <c r="AC508" s="263" t="str">
        <f t="shared" si="334"/>
        <v/>
      </c>
      <c r="AD508" s="263" t="str">
        <f t="shared" si="345"/>
        <v/>
      </c>
      <c r="AE508" s="263" t="str">
        <f t="shared" si="362"/>
        <v/>
      </c>
      <c r="AF508" s="263" t="str">
        <f t="shared" si="363"/>
        <v/>
      </c>
      <c r="AG508" s="263"/>
      <c r="AJ508" s="163" t="str">
        <f t="shared" si="364"/>
        <v/>
      </c>
      <c r="AK508" s="163" t="str">
        <f t="shared" si="335"/>
        <v/>
      </c>
      <c r="AL508" s="163" t="str">
        <f t="shared" si="365"/>
        <v/>
      </c>
      <c r="AM508" s="163" t="str">
        <f t="shared" si="366"/>
        <v/>
      </c>
      <c r="AN508" s="163" t="str">
        <f t="shared" si="336"/>
        <v/>
      </c>
      <c r="AO508" s="163" t="str">
        <f t="shared" si="337"/>
        <v/>
      </c>
      <c r="AP508" s="163" t="str">
        <f t="shared" si="338"/>
        <v/>
      </c>
      <c r="AQ508" s="163" t="str">
        <f t="shared" si="339"/>
        <v/>
      </c>
      <c r="AR508" s="163" t="str">
        <f t="shared" si="340"/>
        <v/>
      </c>
      <c r="AS508" s="163" t="str">
        <f t="shared" si="346"/>
        <v/>
      </c>
      <c r="AT508" s="163" t="str">
        <f t="shared" si="347"/>
        <v/>
      </c>
      <c r="AU508" s="163" t="str">
        <f t="shared" si="367"/>
        <v>рбс</v>
      </c>
      <c r="AV508" s="163" t="str">
        <f t="shared" si="350"/>
        <v>рбс90504301417общком</v>
      </c>
      <c r="AW508" s="162">
        <f t="shared" si="372"/>
        <v>149923.47</v>
      </c>
      <c r="AX508" s="162">
        <f t="shared" si="373"/>
        <v>94996.51</v>
      </c>
      <c r="AY508" s="162">
        <f t="shared" si="374"/>
        <v>149923.47</v>
      </c>
      <c r="AZ508" s="162">
        <f t="shared" si="375"/>
        <v>94996.51</v>
      </c>
      <c r="BA508" s="164">
        <f t="shared" si="341"/>
        <v>1.04</v>
      </c>
      <c r="BB508" s="164">
        <f t="shared" si="342"/>
        <v>1</v>
      </c>
      <c r="BC508" s="164">
        <f t="shared" si="343"/>
        <v>1</v>
      </c>
      <c r="BD508" s="162">
        <f t="shared" si="368"/>
        <v>155920.4088</v>
      </c>
      <c r="BE508" s="162">
        <f t="shared" si="369"/>
        <v>98796.3704</v>
      </c>
      <c r="BF508" s="179">
        <f t="shared" si="370"/>
        <v>155920.4088</v>
      </c>
      <c r="BG508" s="180">
        <f t="shared" si="371"/>
        <v>155920.4088</v>
      </c>
      <c r="BH508" s="254"/>
      <c r="BI508" s="254"/>
      <c r="BJ508" s="197"/>
      <c r="BK508" s="197"/>
      <c r="BL508" s="202" t="str">
        <f t="shared" si="348"/>
        <v>01</v>
      </c>
    </row>
    <row r="509" spans="1:64" ht="12" hidden="1" customHeight="1">
      <c r="A509" s="365" t="s">
        <v>602</v>
      </c>
      <c r="B509" s="366" t="s">
        <v>401</v>
      </c>
      <c r="C509" s="365" t="s">
        <v>1200</v>
      </c>
      <c r="D509" s="366" t="s">
        <v>377</v>
      </c>
      <c r="E509" s="366" t="s">
        <v>1263</v>
      </c>
      <c r="F509" s="366" t="s">
        <v>533</v>
      </c>
      <c r="G509" s="366" t="s">
        <v>1344</v>
      </c>
      <c r="H509" s="366" t="s">
        <v>1094</v>
      </c>
      <c r="I509" s="366" t="s">
        <v>456</v>
      </c>
      <c r="J509" s="384">
        <v>6000</v>
      </c>
      <c r="K509" s="384">
        <v>3424.78</v>
      </c>
      <c r="L509" s="162" t="str">
        <f t="shared" si="349"/>
        <v>905043014170104802006М00024400001</v>
      </c>
      <c r="M509" s="163">
        <f t="array" ref="M509">IF(COUNT(SEARCH(Удалить_Роспись_КВСР,$B509)*SEARCH(Удалить_Роспись_ПБС,$C509)*SEARCH(Удалить_Роспись_КФСР, $D509)*SEARCH(Удалить_Роспись_КЦСР,$E509)*SEARCH(Удалить_Роспись_КВР,$F509)*SEARCH(Удалить_Роспись_ЭК,$H509)*SEARCH(Удалить_Роспись_КР,$I509))&gt;0,0,1)</f>
        <v>1</v>
      </c>
      <c r="N509" s="163">
        <f>IF(COUNT(SEARCH(Удалить_Индекс_КВСР,$B509)*SEARCH(Удалить_Индекс_ПБС,$C509)*SEARCH(Удалить_Индекс_КФСР,$D509)*SEARCH(Удалить_Индекс_КЦСР,$E509)*SEARCH(Удалить_Индекс_КВР,$F509)*SEARCH(Удалить_Индекс_ЭК,$H509)*SEARCH(Удалить_Индекс_КР,$I509))&gt;0,0,1)</f>
        <v>1</v>
      </c>
      <c r="O509" s="163" t="str">
        <f t="shared" si="351"/>
        <v/>
      </c>
      <c r="P509" s="263" t="str">
        <f t="shared" si="352"/>
        <v/>
      </c>
      <c r="Q509" s="263" t="str">
        <f t="shared" si="353"/>
        <v/>
      </c>
      <c r="R509" s="263" t="str">
        <f t="shared" si="354"/>
        <v/>
      </c>
      <c r="S509" s="263" t="str">
        <f t="shared" si="355"/>
        <v/>
      </c>
      <c r="T509" s="263" t="str">
        <f t="shared" si="356"/>
        <v/>
      </c>
      <c r="U509" s="263" t="str">
        <f t="shared" si="332"/>
        <v/>
      </c>
      <c r="V509" s="263" t="str">
        <f t="shared" si="357"/>
        <v/>
      </c>
      <c r="W509" s="263" t="str">
        <f t="shared" si="333"/>
        <v/>
      </c>
      <c r="X509" s="263" t="str">
        <f t="shared" si="358"/>
        <v/>
      </c>
      <c r="Y509" s="263" t="str">
        <f t="shared" si="359"/>
        <v/>
      </c>
      <c r="Z509" s="263" t="str">
        <f t="shared" si="360"/>
        <v/>
      </c>
      <c r="AA509" s="263" t="str">
        <f t="shared" si="361"/>
        <v/>
      </c>
      <c r="AB509" s="263" t="str">
        <f t="shared" si="344"/>
        <v/>
      </c>
      <c r="AC509" s="263" t="str">
        <f t="shared" si="334"/>
        <v/>
      </c>
      <c r="AD509" s="263" t="str">
        <f t="shared" si="345"/>
        <v/>
      </c>
      <c r="AE509" s="263" t="str">
        <f t="shared" si="362"/>
        <v/>
      </c>
      <c r="AF509" s="263" t="str">
        <f t="shared" si="363"/>
        <v/>
      </c>
      <c r="AG509" s="263"/>
      <c r="AJ509" s="163" t="str">
        <f t="shared" si="364"/>
        <v/>
      </c>
      <c r="AK509" s="163" t="str">
        <f t="shared" si="335"/>
        <v/>
      </c>
      <c r="AL509" s="163" t="str">
        <f t="shared" si="365"/>
        <v/>
      </c>
      <c r="AM509" s="163" t="str">
        <f t="shared" si="366"/>
        <v/>
      </c>
      <c r="AN509" s="163" t="str">
        <f t="shared" si="336"/>
        <v/>
      </c>
      <c r="AO509" s="163" t="str">
        <f t="shared" si="337"/>
        <v/>
      </c>
      <c r="AP509" s="163" t="str">
        <f t="shared" si="338"/>
        <v/>
      </c>
      <c r="AQ509" s="163" t="str">
        <f t="shared" si="339"/>
        <v/>
      </c>
      <c r="AR509" s="163" t="str">
        <f t="shared" si="340"/>
        <v/>
      </c>
      <c r="AS509" s="163" t="str">
        <f t="shared" si="346"/>
        <v/>
      </c>
      <c r="AT509" s="163" t="str">
        <f t="shared" si="347"/>
        <v/>
      </c>
      <c r="AU509" s="163" t="str">
        <f t="shared" si="367"/>
        <v>рбс</v>
      </c>
      <c r="AV509" s="163" t="str">
        <f t="shared" si="350"/>
        <v>рбс90504301417общком</v>
      </c>
      <c r="AW509" s="162">
        <f t="shared" si="372"/>
        <v>6000</v>
      </c>
      <c r="AX509" s="162">
        <f t="shared" si="373"/>
        <v>3424.78</v>
      </c>
      <c r="AY509" s="162">
        <f t="shared" si="374"/>
        <v>6000</v>
      </c>
      <c r="AZ509" s="162">
        <f t="shared" si="375"/>
        <v>3424.78</v>
      </c>
      <c r="BA509" s="164">
        <f t="shared" si="341"/>
        <v>1.04</v>
      </c>
      <c r="BB509" s="164">
        <f t="shared" si="342"/>
        <v>1</v>
      </c>
      <c r="BC509" s="164">
        <f t="shared" si="343"/>
        <v>1</v>
      </c>
      <c r="BD509" s="162">
        <f t="shared" si="368"/>
        <v>6240</v>
      </c>
      <c r="BE509" s="162">
        <f t="shared" si="369"/>
        <v>3561.7712000000001</v>
      </c>
      <c r="BF509" s="179">
        <f t="shared" si="370"/>
        <v>6240</v>
      </c>
      <c r="BG509" s="180">
        <f t="shared" si="371"/>
        <v>6240</v>
      </c>
      <c r="BH509" s="254"/>
      <c r="BI509" s="254"/>
      <c r="BJ509" s="197"/>
      <c r="BK509" s="197"/>
      <c r="BL509" s="202" t="str">
        <f t="shared" si="348"/>
        <v>01</v>
      </c>
    </row>
    <row r="510" spans="1:64" ht="12" hidden="1" customHeight="1">
      <c r="A510" s="365" t="s">
        <v>602</v>
      </c>
      <c r="B510" s="366" t="s">
        <v>401</v>
      </c>
      <c r="C510" s="365" t="s">
        <v>1200</v>
      </c>
      <c r="D510" s="366" t="s">
        <v>377</v>
      </c>
      <c r="E510" s="366" t="s">
        <v>649</v>
      </c>
      <c r="F510" s="366" t="s">
        <v>533</v>
      </c>
      <c r="G510" s="366" t="s">
        <v>1344</v>
      </c>
      <c r="H510" s="366" t="s">
        <v>1095</v>
      </c>
      <c r="I510" s="366" t="s">
        <v>456</v>
      </c>
      <c r="J510" s="384">
        <v>30000</v>
      </c>
      <c r="K510" s="384">
        <v>10100</v>
      </c>
      <c r="L510" s="162" t="str">
        <f t="shared" si="349"/>
        <v>905043014170104802006Ф00024400001</v>
      </c>
      <c r="M510" s="163">
        <f t="array" ref="M510">IF(COUNT(SEARCH(Удалить_Роспись_КВСР,$B510)*SEARCH(Удалить_Роспись_ПБС,$C510)*SEARCH(Удалить_Роспись_КФСР, $D510)*SEARCH(Удалить_Роспись_КЦСР,$E510)*SEARCH(Удалить_Роспись_КВР,$F510)*SEARCH(Удалить_Роспись_ЭК,$H510)*SEARCH(Удалить_Роспись_КР,$I510))&gt;0,0,1)</f>
        <v>1</v>
      </c>
      <c r="N510" s="163">
        <f t="array" ref="N510">IF(COUNT(SEARCH(Удалить_Индекс_КВСР,$B510)*SEARCH(Удалить_Индекс_ПБС,$C510)*SEARCH(Удалить_Индекс_КФСР,$D510)*SEARCH(Удалить_Индекс_КЦСР,$E510)*SEARCH(Удалить_Индекс_КВР,$F510)*SEARCH(Удалить_Индекс_ЭК,$H510)*SEARCH(Удалить_Индекс_КР,$I510))&gt;0,0,1)</f>
        <v>0</v>
      </c>
      <c r="O510" s="163" t="str">
        <f t="shared" si="351"/>
        <v/>
      </c>
      <c r="P510" s="263" t="str">
        <f t="shared" si="352"/>
        <v/>
      </c>
      <c r="Q510" s="263" t="str">
        <f t="shared" si="353"/>
        <v/>
      </c>
      <c r="R510" s="263" t="str">
        <f t="shared" si="354"/>
        <v/>
      </c>
      <c r="S510" s="263" t="str">
        <f t="shared" si="355"/>
        <v/>
      </c>
      <c r="T510" s="263" t="str">
        <f t="shared" si="356"/>
        <v/>
      </c>
      <c r="U510" s="263" t="str">
        <f t="shared" si="332"/>
        <v/>
      </c>
      <c r="V510" s="263" t="str">
        <f t="shared" si="357"/>
        <v/>
      </c>
      <c r="W510" s="263" t="str">
        <f t="shared" si="333"/>
        <v/>
      </c>
      <c r="X510" s="263" t="str">
        <f t="shared" si="358"/>
        <v/>
      </c>
      <c r="Y510" s="263" t="str">
        <f t="shared" si="359"/>
        <v/>
      </c>
      <c r="Z510" s="263" t="str">
        <f t="shared" si="360"/>
        <v/>
      </c>
      <c r="AA510" s="263" t="str">
        <f t="shared" si="361"/>
        <v/>
      </c>
      <c r="AB510" s="263" t="str">
        <f t="shared" si="344"/>
        <v/>
      </c>
      <c r="AC510" s="263" t="str">
        <f t="shared" si="334"/>
        <v/>
      </c>
      <c r="AD510" s="263" t="str">
        <f t="shared" si="345"/>
        <v/>
      </c>
      <c r="AE510" s="263" t="str">
        <f t="shared" si="362"/>
        <v/>
      </c>
      <c r="AF510" s="263" t="str">
        <f t="shared" si="363"/>
        <v/>
      </c>
      <c r="AG510" s="263"/>
      <c r="AJ510" s="163" t="str">
        <f t="shared" si="364"/>
        <v/>
      </c>
      <c r="AK510" s="163" t="str">
        <f t="shared" si="335"/>
        <v/>
      </c>
      <c r="AL510" s="163" t="str">
        <f t="shared" si="365"/>
        <v/>
      </c>
      <c r="AM510" s="163" t="str">
        <f t="shared" si="366"/>
        <v/>
      </c>
      <c r="AN510" s="163" t="str">
        <f t="shared" si="336"/>
        <v/>
      </c>
      <c r="AO510" s="163" t="str">
        <f t="shared" si="337"/>
        <v/>
      </c>
      <c r="AP510" s="163" t="str">
        <f t="shared" si="338"/>
        <v/>
      </c>
      <c r="AQ510" s="163" t="str">
        <f t="shared" si="339"/>
        <v/>
      </c>
      <c r="AR510" s="163" t="str">
        <f t="shared" si="340"/>
        <v/>
      </c>
      <c r="AS510" s="163" t="str">
        <f t="shared" si="346"/>
        <v/>
      </c>
      <c r="AT510" s="163" t="str">
        <f t="shared" si="347"/>
        <v/>
      </c>
      <c r="AU510" s="163" t="str">
        <f t="shared" si="367"/>
        <v>рбс</v>
      </c>
      <c r="AV510" s="163" t="str">
        <f t="shared" si="350"/>
        <v>рбс90504301417общосн</v>
      </c>
      <c r="AW510" s="162">
        <f t="shared" si="372"/>
        <v>30000</v>
      </c>
      <c r="AX510" s="162">
        <f t="shared" si="373"/>
        <v>10100</v>
      </c>
      <c r="AY510" s="162">
        <f t="shared" si="374"/>
        <v>0</v>
      </c>
      <c r="AZ510" s="162">
        <f t="shared" si="375"/>
        <v>0</v>
      </c>
      <c r="BA510" s="164">
        <f t="shared" si="341"/>
        <v>1</v>
      </c>
      <c r="BB510" s="164">
        <f t="shared" si="342"/>
        <v>1</v>
      </c>
      <c r="BC510" s="164">
        <f t="shared" si="343"/>
        <v>1</v>
      </c>
      <c r="BD510" s="162">
        <f t="shared" si="368"/>
        <v>0</v>
      </c>
      <c r="BE510" s="162">
        <f t="shared" si="369"/>
        <v>0</v>
      </c>
      <c r="BF510" s="179">
        <f t="shared" si="370"/>
        <v>0</v>
      </c>
      <c r="BG510" s="180">
        <f t="shared" si="371"/>
        <v>0</v>
      </c>
      <c r="BH510" s="254"/>
      <c r="BI510" s="254"/>
      <c r="BJ510" s="197"/>
      <c r="BK510" s="197"/>
      <c r="BL510" s="202" t="str">
        <f t="shared" si="348"/>
        <v>01</v>
      </c>
    </row>
    <row r="511" spans="1:64" ht="12" hidden="1" customHeight="1">
      <c r="A511" s="365" t="s">
        <v>602</v>
      </c>
      <c r="B511" s="366" t="s">
        <v>401</v>
      </c>
      <c r="C511" s="365" t="s">
        <v>1200</v>
      </c>
      <c r="D511" s="366" t="s">
        <v>377</v>
      </c>
      <c r="E511" s="366" t="s">
        <v>650</v>
      </c>
      <c r="F511" s="366" t="s">
        <v>1346</v>
      </c>
      <c r="G511" s="366" t="s">
        <v>1344</v>
      </c>
      <c r="H511" s="366" t="s">
        <v>1094</v>
      </c>
      <c r="I511" s="366" t="s">
        <v>456</v>
      </c>
      <c r="J511" s="384">
        <v>75000</v>
      </c>
      <c r="K511" s="384">
        <v>64962.71</v>
      </c>
      <c r="L511" s="162" t="str">
        <f t="shared" si="349"/>
        <v>905043014170104802006Э00024700001</v>
      </c>
      <c r="M511" s="163">
        <f t="array" ref="M511">IF(COUNT(SEARCH(Удалить_Роспись_КВСР,$B511)*SEARCH(Удалить_Роспись_ПБС,$C511)*SEARCH(Удалить_Роспись_КФСР, $D511)*SEARCH(Удалить_Роспись_КЦСР,$E511)*SEARCH(Удалить_Роспись_КВР,$F511)*SEARCH(Удалить_Роспись_ЭК,$H511)*SEARCH(Удалить_Роспись_КР,$I511))&gt;0,0,1)</f>
        <v>1</v>
      </c>
      <c r="N511" s="163">
        <f>IF(COUNT(SEARCH(Удалить_Индекс_КВСР,$B511)*SEARCH(Удалить_Индекс_ПБС,$C511)*SEARCH(Удалить_Индекс_КФСР,$D511)*SEARCH(Удалить_Индекс_КЦСР,$E511)*SEARCH(Удалить_Индекс_КВР,$F511)*SEARCH(Удалить_Индекс_ЭК,$H511)*SEARCH(Удалить_Индекс_КР,$I511))&gt;0,0,1)</f>
        <v>1</v>
      </c>
      <c r="O511" s="163" t="str">
        <f t="shared" si="351"/>
        <v/>
      </c>
      <c r="P511" s="263" t="str">
        <f t="shared" si="352"/>
        <v/>
      </c>
      <c r="Q511" s="263" t="str">
        <f t="shared" si="353"/>
        <v/>
      </c>
      <c r="R511" s="263" t="str">
        <f t="shared" si="354"/>
        <v/>
      </c>
      <c r="S511" s="263" t="str">
        <f t="shared" si="355"/>
        <v/>
      </c>
      <c r="T511" s="263" t="str">
        <f t="shared" si="356"/>
        <v/>
      </c>
      <c r="U511" s="263" t="str">
        <f t="shared" si="332"/>
        <v/>
      </c>
      <c r="V511" s="263" t="str">
        <f t="shared" si="357"/>
        <v/>
      </c>
      <c r="W511" s="263" t="str">
        <f t="shared" si="333"/>
        <v/>
      </c>
      <c r="X511" s="263" t="str">
        <f t="shared" si="358"/>
        <v/>
      </c>
      <c r="Y511" s="263" t="str">
        <f t="shared" si="359"/>
        <v/>
      </c>
      <c r="Z511" s="263" t="str">
        <f t="shared" si="360"/>
        <v/>
      </c>
      <c r="AA511" s="263" t="str">
        <f t="shared" si="361"/>
        <v/>
      </c>
      <c r="AB511" s="263" t="str">
        <f t="shared" si="344"/>
        <v/>
      </c>
      <c r="AC511" s="263" t="str">
        <f t="shared" si="334"/>
        <v/>
      </c>
      <c r="AD511" s="263" t="str">
        <f t="shared" si="345"/>
        <v/>
      </c>
      <c r="AE511" s="263" t="str">
        <f t="shared" si="362"/>
        <v/>
      </c>
      <c r="AF511" s="263" t="str">
        <f t="shared" si="363"/>
        <v/>
      </c>
      <c r="AG511" s="263"/>
      <c r="AJ511" s="163" t="str">
        <f t="shared" si="364"/>
        <v/>
      </c>
      <c r="AK511" s="163" t="str">
        <f t="shared" si="335"/>
        <v/>
      </c>
      <c r="AL511" s="163" t="str">
        <f t="shared" si="365"/>
        <v/>
      </c>
      <c r="AM511" s="163" t="str">
        <f t="shared" si="366"/>
        <v/>
      </c>
      <c r="AN511" s="163" t="str">
        <f t="shared" si="336"/>
        <v/>
      </c>
      <c r="AO511" s="163" t="str">
        <f t="shared" si="337"/>
        <v/>
      </c>
      <c r="AP511" s="163" t="str">
        <f t="shared" si="338"/>
        <v/>
      </c>
      <c r="AQ511" s="163" t="str">
        <f t="shared" si="339"/>
        <v/>
      </c>
      <c r="AR511" s="163" t="str">
        <f t="shared" si="340"/>
        <v/>
      </c>
      <c r="AS511" s="163" t="str">
        <f t="shared" si="346"/>
        <v/>
      </c>
      <c r="AT511" s="163" t="str">
        <f t="shared" si="347"/>
        <v/>
      </c>
      <c r="AU511" s="163" t="str">
        <f t="shared" si="367"/>
        <v>рбс</v>
      </c>
      <c r="AV511" s="163" t="str">
        <f t="shared" si="350"/>
        <v>рбс90504301417общком</v>
      </c>
      <c r="AW511" s="162">
        <f t="shared" si="372"/>
        <v>75000</v>
      </c>
      <c r="AX511" s="162">
        <f t="shared" si="373"/>
        <v>64962.71</v>
      </c>
      <c r="AY511" s="162">
        <f t="shared" si="374"/>
        <v>75000</v>
      </c>
      <c r="AZ511" s="162">
        <f t="shared" si="375"/>
        <v>64962.71</v>
      </c>
      <c r="BA511" s="164">
        <f t="shared" si="341"/>
        <v>1.04</v>
      </c>
      <c r="BB511" s="164">
        <f t="shared" si="342"/>
        <v>1</v>
      </c>
      <c r="BC511" s="164">
        <f t="shared" si="343"/>
        <v>1</v>
      </c>
      <c r="BD511" s="162">
        <f t="shared" si="368"/>
        <v>78000</v>
      </c>
      <c r="BE511" s="162">
        <f t="shared" si="369"/>
        <v>67561.218399999998</v>
      </c>
      <c r="BF511" s="179">
        <f t="shared" si="370"/>
        <v>78000</v>
      </c>
      <c r="BG511" s="180">
        <f t="shared" si="371"/>
        <v>78000</v>
      </c>
      <c r="BH511" s="254"/>
      <c r="BI511" s="254"/>
      <c r="BJ511" s="197"/>
      <c r="BK511" s="197"/>
      <c r="BL511" s="202" t="str">
        <f t="shared" si="348"/>
        <v>01</v>
      </c>
    </row>
    <row r="512" spans="1:64" ht="12" hidden="1" customHeight="1">
      <c r="A512" s="365" t="s">
        <v>602</v>
      </c>
      <c r="B512" s="366" t="s">
        <v>401</v>
      </c>
      <c r="C512" s="365" t="s">
        <v>1200</v>
      </c>
      <c r="D512" s="366" t="s">
        <v>399</v>
      </c>
      <c r="E512" s="366" t="s">
        <v>651</v>
      </c>
      <c r="F512" s="366" t="s">
        <v>552</v>
      </c>
      <c r="G512" s="366" t="s">
        <v>1344</v>
      </c>
      <c r="H512" s="366" t="s">
        <v>1945</v>
      </c>
      <c r="I512" s="366" t="s">
        <v>456</v>
      </c>
      <c r="J512" s="384">
        <v>10000</v>
      </c>
      <c r="K512" s="384">
        <v>0</v>
      </c>
      <c r="L512" s="162" t="str">
        <f t="shared" si="349"/>
        <v>905043014170111901008000087000001</v>
      </c>
      <c r="M512" s="163">
        <f t="array" ref="M512">IF(COUNT(SEARCH(Удалить_Роспись_КВСР,$B512)*SEARCH(Удалить_Роспись_ПБС,$C512)*SEARCH(Удалить_Роспись_КФСР, $D512)*SEARCH(Удалить_Роспись_КЦСР,$E512)*SEARCH(Удалить_Роспись_КВР,$F512)*SEARCH(Удалить_Роспись_ЭК,$H512)*SEARCH(Удалить_Роспись_КР,$I512))&gt;0,0,1)</f>
        <v>1</v>
      </c>
      <c r="N512" s="163">
        <v>1</v>
      </c>
      <c r="O512" s="163" t="str">
        <f t="shared" si="351"/>
        <v/>
      </c>
      <c r="P512" s="263" t="str">
        <f t="shared" si="352"/>
        <v/>
      </c>
      <c r="Q512" s="263" t="str">
        <f t="shared" si="353"/>
        <v/>
      </c>
      <c r="R512" s="263" t="str">
        <f t="shared" si="354"/>
        <v/>
      </c>
      <c r="S512" s="263" t="str">
        <f t="shared" si="355"/>
        <v/>
      </c>
      <c r="T512" s="263" t="str">
        <f t="shared" si="356"/>
        <v>рез</v>
      </c>
      <c r="U512" s="263" t="str">
        <f t="shared" si="332"/>
        <v/>
      </c>
      <c r="V512" s="263" t="str">
        <f t="shared" si="357"/>
        <v/>
      </c>
      <c r="W512" s="263" t="str">
        <f t="shared" si="333"/>
        <v/>
      </c>
      <c r="X512" s="263" t="str">
        <f t="shared" si="358"/>
        <v/>
      </c>
      <c r="Y512" s="263" t="str">
        <f t="shared" si="359"/>
        <v/>
      </c>
      <c r="Z512" s="263" t="str">
        <f t="shared" si="360"/>
        <v/>
      </c>
      <c r="AA512" s="263" t="str">
        <f t="shared" si="361"/>
        <v/>
      </c>
      <c r="AB512" s="263" t="str">
        <f t="shared" si="344"/>
        <v/>
      </c>
      <c r="AC512" s="263" t="str">
        <f t="shared" si="334"/>
        <v/>
      </c>
      <c r="AD512" s="263" t="str">
        <f t="shared" si="345"/>
        <v/>
      </c>
      <c r="AE512" s="263" t="str">
        <f t="shared" si="362"/>
        <v/>
      </c>
      <c r="AF512" s="263" t="str">
        <f t="shared" si="363"/>
        <v/>
      </c>
      <c r="AG512" s="263"/>
      <c r="AJ512" s="163" t="str">
        <f t="shared" si="364"/>
        <v/>
      </c>
      <c r="AK512" s="163" t="str">
        <f t="shared" si="335"/>
        <v/>
      </c>
      <c r="AL512" s="163" t="str">
        <f t="shared" si="365"/>
        <v/>
      </c>
      <c r="AM512" s="163" t="str">
        <f t="shared" si="366"/>
        <v/>
      </c>
      <c r="AN512" s="163" t="str">
        <f t="shared" si="336"/>
        <v/>
      </c>
      <c r="AO512" s="163" t="str">
        <f t="shared" si="337"/>
        <v/>
      </c>
      <c r="AP512" s="163" t="str">
        <f t="shared" si="338"/>
        <v/>
      </c>
      <c r="AQ512" s="163" t="str">
        <f t="shared" si="339"/>
        <v/>
      </c>
      <c r="AR512" s="163" t="str">
        <f t="shared" si="340"/>
        <v/>
      </c>
      <c r="AS512" s="163" t="str">
        <f t="shared" si="346"/>
        <v/>
      </c>
      <c r="AT512" s="163" t="str">
        <f t="shared" si="347"/>
        <v/>
      </c>
      <c r="AU512" s="163" t="str">
        <f t="shared" si="367"/>
        <v>рбс</v>
      </c>
      <c r="AV512" s="163" t="str">
        <f t="shared" si="350"/>
        <v>рбс90504301417общпро</v>
      </c>
      <c r="AW512" s="162">
        <f t="shared" si="372"/>
        <v>10000</v>
      </c>
      <c r="AX512" s="162">
        <f t="shared" si="373"/>
        <v>0</v>
      </c>
      <c r="AY512" s="162">
        <f t="shared" si="374"/>
        <v>10000</v>
      </c>
      <c r="AZ512" s="162">
        <f t="shared" si="375"/>
        <v>0</v>
      </c>
      <c r="BA512" s="164">
        <f t="shared" si="341"/>
        <v>1</v>
      </c>
      <c r="BB512" s="164">
        <f t="shared" si="342"/>
        <v>1</v>
      </c>
      <c r="BC512" s="164">
        <f t="shared" si="343"/>
        <v>1</v>
      </c>
      <c r="BD512" s="162">
        <f t="shared" si="368"/>
        <v>10000</v>
      </c>
      <c r="BE512" s="162">
        <f t="shared" si="369"/>
        <v>0</v>
      </c>
      <c r="BF512" s="179">
        <f t="shared" si="370"/>
        <v>10000</v>
      </c>
      <c r="BG512" s="180">
        <f t="shared" si="371"/>
        <v>10000</v>
      </c>
      <c r="BH512" s="254"/>
      <c r="BI512" s="254"/>
      <c r="BJ512" s="197"/>
      <c r="BK512" s="197"/>
      <c r="BL512" s="202" t="str">
        <f t="shared" si="348"/>
        <v>01</v>
      </c>
    </row>
    <row r="513" spans="1:64" s="343" customFormat="1" ht="12" hidden="1" customHeight="1">
      <c r="A513" s="430" t="s">
        <v>602</v>
      </c>
      <c r="B513" s="431" t="s">
        <v>401</v>
      </c>
      <c r="C513" s="430" t="s">
        <v>1200</v>
      </c>
      <c r="D513" s="431" t="s">
        <v>383</v>
      </c>
      <c r="E513" s="431" t="s">
        <v>734</v>
      </c>
      <c r="F513" s="431" t="s">
        <v>533</v>
      </c>
      <c r="G513" s="431" t="s">
        <v>1344</v>
      </c>
      <c r="H513" s="431" t="s">
        <v>1167</v>
      </c>
      <c r="I513" s="431" t="s">
        <v>456</v>
      </c>
      <c r="J513" s="432">
        <v>1000</v>
      </c>
      <c r="K513" s="432">
        <v>0</v>
      </c>
      <c r="L513" s="433" t="str">
        <f t="shared" si="349"/>
        <v>905043014170113293008002024400001</v>
      </c>
      <c r="M513" s="434">
        <f t="array" ref="M513">IF(COUNT(SEARCH(Удалить_Роспись_КВСР,$B513)*SEARCH(Удалить_Роспись_ПБС,$C513)*SEARCH(Удалить_Роспись_КФСР, $D513)*SEARCH(Удалить_Роспись_КЦСР,$E513)*SEARCH(Удалить_Роспись_КВР,$F513)*SEARCH(Удалить_Роспись_ЭК,$H513)*SEARCH(Удалить_Роспись_КР,$I513))&gt;0,0,1)</f>
        <v>1</v>
      </c>
      <c r="N513" s="434">
        <v>1</v>
      </c>
      <c r="O513" s="163" t="str">
        <f t="shared" si="351"/>
        <v/>
      </c>
      <c r="P513" s="263" t="str">
        <f t="shared" si="352"/>
        <v/>
      </c>
      <c r="Q513" s="263" t="str">
        <f t="shared" si="353"/>
        <v/>
      </c>
      <c r="R513" s="263" t="str">
        <f t="shared" si="354"/>
        <v/>
      </c>
      <c r="S513" s="263" t="str">
        <f t="shared" si="355"/>
        <v/>
      </c>
      <c r="T513" s="263" t="str">
        <f t="shared" si="356"/>
        <v/>
      </c>
      <c r="U513" s="263" t="str">
        <f t="shared" si="332"/>
        <v/>
      </c>
      <c r="V513" s="263" t="str">
        <f t="shared" si="357"/>
        <v/>
      </c>
      <c r="W513" s="263" t="str">
        <f t="shared" si="333"/>
        <v/>
      </c>
      <c r="X513" s="263" t="str">
        <f t="shared" si="358"/>
        <v/>
      </c>
      <c r="Y513" s="263" t="str">
        <f t="shared" si="359"/>
        <v/>
      </c>
      <c r="Z513" s="263" t="str">
        <f t="shared" si="360"/>
        <v/>
      </c>
      <c r="AA513" s="263" t="str">
        <f t="shared" si="361"/>
        <v/>
      </c>
      <c r="AB513" s="263" t="str">
        <f t="shared" si="344"/>
        <v/>
      </c>
      <c r="AC513" s="263" t="str">
        <f t="shared" si="334"/>
        <v/>
      </c>
      <c r="AD513" s="263" t="str">
        <f t="shared" si="345"/>
        <v/>
      </c>
      <c r="AE513" s="263" t="str">
        <f t="shared" si="362"/>
        <v/>
      </c>
      <c r="AF513" s="263" t="str">
        <f t="shared" si="363"/>
        <v/>
      </c>
      <c r="AG513" s="263"/>
      <c r="AH513" s="157"/>
      <c r="AI513" s="157"/>
      <c r="AJ513" s="163" t="str">
        <f t="shared" si="364"/>
        <v/>
      </c>
      <c r="AK513" s="163" t="str">
        <f t="shared" si="335"/>
        <v/>
      </c>
      <c r="AL513" s="163" t="str">
        <f t="shared" si="365"/>
        <v/>
      </c>
      <c r="AM513" s="163" t="str">
        <f t="shared" si="366"/>
        <v/>
      </c>
      <c r="AN513" s="163" t="str">
        <f t="shared" si="336"/>
        <v/>
      </c>
      <c r="AO513" s="163" t="str">
        <f t="shared" si="337"/>
        <v/>
      </c>
      <c r="AP513" s="163" t="str">
        <f t="shared" si="338"/>
        <v/>
      </c>
      <c r="AQ513" s="163" t="str">
        <f t="shared" si="339"/>
        <v/>
      </c>
      <c r="AR513" s="163" t="str">
        <f t="shared" si="340"/>
        <v/>
      </c>
      <c r="AS513" s="163" t="str">
        <f t="shared" si="346"/>
        <v/>
      </c>
      <c r="AT513" s="163" t="str">
        <f t="shared" si="347"/>
        <v/>
      </c>
      <c r="AU513" s="163" t="str">
        <f t="shared" si="367"/>
        <v>рбс</v>
      </c>
      <c r="AV513" s="163" t="str">
        <f t="shared" si="350"/>
        <v>рбс90504301417общпро</v>
      </c>
      <c r="AW513" s="162">
        <f t="shared" si="372"/>
        <v>1000</v>
      </c>
      <c r="AX513" s="162">
        <f t="shared" si="373"/>
        <v>0</v>
      </c>
      <c r="AY513" s="162">
        <f t="shared" si="374"/>
        <v>1000</v>
      </c>
      <c r="AZ513" s="162">
        <f t="shared" si="375"/>
        <v>0</v>
      </c>
      <c r="BA513" s="164">
        <f t="shared" si="341"/>
        <v>1</v>
      </c>
      <c r="BB513" s="164">
        <f t="shared" si="342"/>
        <v>1</v>
      </c>
      <c r="BC513" s="164">
        <f t="shared" si="343"/>
        <v>1</v>
      </c>
      <c r="BD513" s="433">
        <f t="shared" si="368"/>
        <v>1000</v>
      </c>
      <c r="BE513" s="433">
        <f t="shared" si="369"/>
        <v>0</v>
      </c>
      <c r="BF513" s="435">
        <f t="shared" si="370"/>
        <v>1000</v>
      </c>
      <c r="BG513" s="436">
        <f t="shared" si="371"/>
        <v>1000</v>
      </c>
      <c r="BH513" s="437"/>
      <c r="BI513" s="437"/>
      <c r="BJ513" s="438"/>
      <c r="BK513" s="438"/>
      <c r="BL513" s="439" t="str">
        <f t="shared" si="348"/>
        <v>01</v>
      </c>
    </row>
    <row r="514" spans="1:64" ht="12" hidden="1" customHeight="1">
      <c r="A514" s="365" t="s">
        <v>602</v>
      </c>
      <c r="B514" s="366" t="s">
        <v>401</v>
      </c>
      <c r="C514" s="365" t="s">
        <v>1200</v>
      </c>
      <c r="D514" s="366" t="s">
        <v>383</v>
      </c>
      <c r="E514" s="366" t="s">
        <v>1201</v>
      </c>
      <c r="F514" s="366" t="s">
        <v>533</v>
      </c>
      <c r="G514" s="366" t="s">
        <v>1344</v>
      </c>
      <c r="H514" s="366" t="s">
        <v>1167</v>
      </c>
      <c r="I514" s="366" t="s">
        <v>456</v>
      </c>
      <c r="J514" s="384">
        <v>1000</v>
      </c>
      <c r="K514" s="384">
        <v>0</v>
      </c>
      <c r="L514" s="162" t="str">
        <f t="shared" si="349"/>
        <v>905043014170113519008000024400001</v>
      </c>
      <c r="M514" s="163">
        <f t="array" ref="M514">IF(COUNT(SEARCH(Удалить_Роспись_КВСР,$B514)*SEARCH(Удалить_Роспись_ПБС,$C514)*SEARCH(Удалить_Роспись_КФСР, $D514)*SEARCH(Удалить_Роспись_КЦСР,$E514)*SEARCH(Удалить_Роспись_КВР,$F514)*SEARCH(Удалить_Роспись_ЭК,$H514)*SEARCH(Удалить_Роспись_КР,$I514))&gt;0,0,1)</f>
        <v>1</v>
      </c>
      <c r="N514" s="163">
        <v>1</v>
      </c>
      <c r="O514" s="163" t="str">
        <f t="shared" si="351"/>
        <v/>
      </c>
      <c r="P514" s="263" t="str">
        <f t="shared" si="352"/>
        <v/>
      </c>
      <c r="Q514" s="263" t="str">
        <f t="shared" si="353"/>
        <v/>
      </c>
      <c r="R514" s="263" t="str">
        <f t="shared" si="354"/>
        <v/>
      </c>
      <c r="S514" s="263" t="str">
        <f t="shared" si="355"/>
        <v/>
      </c>
      <c r="T514" s="263" t="str">
        <f t="shared" si="356"/>
        <v/>
      </c>
      <c r="U514" s="263" t="str">
        <f t="shared" si="332"/>
        <v/>
      </c>
      <c r="V514" s="263" t="str">
        <f t="shared" si="357"/>
        <v/>
      </c>
      <c r="W514" s="263" t="str">
        <f t="shared" si="333"/>
        <v/>
      </c>
      <c r="X514" s="263" t="str">
        <f t="shared" si="358"/>
        <v/>
      </c>
      <c r="Y514" s="263" t="str">
        <f t="shared" si="359"/>
        <v/>
      </c>
      <c r="Z514" s="263" t="str">
        <f t="shared" si="360"/>
        <v/>
      </c>
      <c r="AA514" s="263" t="str">
        <f t="shared" si="361"/>
        <v/>
      </c>
      <c r="AB514" s="263" t="str">
        <f t="shared" si="344"/>
        <v/>
      </c>
      <c r="AC514" s="263" t="str">
        <f t="shared" si="334"/>
        <v/>
      </c>
      <c r="AD514" s="263" t="str">
        <f t="shared" si="345"/>
        <v/>
      </c>
      <c r="AE514" s="263" t="str">
        <f t="shared" si="362"/>
        <v/>
      </c>
      <c r="AF514" s="263" t="str">
        <f t="shared" si="363"/>
        <v/>
      </c>
      <c r="AG514" s="263"/>
      <c r="AJ514" s="163" t="str">
        <f t="shared" si="364"/>
        <v/>
      </c>
      <c r="AK514" s="163" t="str">
        <f t="shared" si="335"/>
        <v/>
      </c>
      <c r="AL514" s="163" t="str">
        <f t="shared" si="365"/>
        <v/>
      </c>
      <c r="AM514" s="163" t="str">
        <f t="shared" si="366"/>
        <v/>
      </c>
      <c r="AN514" s="163" t="str">
        <f t="shared" si="336"/>
        <v/>
      </c>
      <c r="AO514" s="163" t="str">
        <f t="shared" si="337"/>
        <v/>
      </c>
      <c r="AP514" s="163" t="str">
        <f t="shared" si="338"/>
        <v/>
      </c>
      <c r="AQ514" s="163" t="str">
        <f t="shared" si="339"/>
        <v/>
      </c>
      <c r="AR514" s="163" t="str">
        <f t="shared" si="340"/>
        <v/>
      </c>
      <c r="AS514" s="163" t="str">
        <f t="shared" si="346"/>
        <v/>
      </c>
      <c r="AT514" s="163" t="str">
        <f t="shared" si="347"/>
        <v/>
      </c>
      <c r="AU514" s="163" t="str">
        <f t="shared" si="367"/>
        <v>рбс</v>
      </c>
      <c r="AV514" s="163" t="str">
        <f t="shared" si="350"/>
        <v>рбс90504301417общпро</v>
      </c>
      <c r="AW514" s="162">
        <f t="shared" si="372"/>
        <v>1000</v>
      </c>
      <c r="AX514" s="162">
        <f t="shared" si="373"/>
        <v>0</v>
      </c>
      <c r="AY514" s="162">
        <f t="shared" si="374"/>
        <v>1000</v>
      </c>
      <c r="AZ514" s="162">
        <f t="shared" si="375"/>
        <v>0</v>
      </c>
      <c r="BA514" s="164">
        <f t="shared" si="341"/>
        <v>1</v>
      </c>
      <c r="BB514" s="164">
        <f t="shared" si="342"/>
        <v>1</v>
      </c>
      <c r="BC514" s="164">
        <f t="shared" si="343"/>
        <v>1</v>
      </c>
      <c r="BD514" s="162">
        <f t="shared" si="368"/>
        <v>1000</v>
      </c>
      <c r="BE514" s="162">
        <f t="shared" si="369"/>
        <v>0</v>
      </c>
      <c r="BF514" s="179">
        <f t="shared" si="370"/>
        <v>1000</v>
      </c>
      <c r="BG514" s="180">
        <f t="shared" si="371"/>
        <v>1000</v>
      </c>
      <c r="BH514" s="254"/>
      <c r="BI514" s="254"/>
      <c r="BJ514" s="197"/>
      <c r="BK514" s="197"/>
      <c r="BL514" s="202" t="str">
        <f t="shared" si="348"/>
        <v>01</v>
      </c>
    </row>
    <row r="515" spans="1:64" ht="12" hidden="1" customHeight="1">
      <c r="A515" s="365" t="s">
        <v>602</v>
      </c>
      <c r="B515" s="366" t="s">
        <v>401</v>
      </c>
      <c r="C515" s="365" t="s">
        <v>1200</v>
      </c>
      <c r="D515" s="366" t="s">
        <v>383</v>
      </c>
      <c r="E515" s="366" t="s">
        <v>652</v>
      </c>
      <c r="F515" s="366" t="s">
        <v>548</v>
      </c>
      <c r="G515" s="366" t="s">
        <v>1344</v>
      </c>
      <c r="H515" s="366" t="s">
        <v>1086</v>
      </c>
      <c r="I515" s="366" t="s">
        <v>331</v>
      </c>
      <c r="J515" s="384">
        <v>2304.15</v>
      </c>
      <c r="K515" s="384">
        <v>0</v>
      </c>
      <c r="L515" s="162" t="str">
        <f t="shared" si="349"/>
        <v>905043014170113802007514012100010</v>
      </c>
      <c r="M515" s="163">
        <f t="array" ref="M515">IF(COUNT(SEARCH(Удалить_Роспись_КВСР,$B515)*SEARCH(Удалить_Роспись_ПБС,$C515)*SEARCH(Удалить_Роспись_КФСР, $D515)*SEARCH(Удалить_Роспись_КЦСР,$E515)*SEARCH(Удалить_Роспись_КВР,$F515)*SEARCH(Удалить_Роспись_ЭК,$H515)*SEARCH(Удалить_Роспись_КР,$I515))&gt;0,0,1)</f>
        <v>0</v>
      </c>
      <c r="N515" s="163">
        <f t="array" ref="N515">IF(COUNT(SEARCH(Удалить_Индекс_КВСР,$B515)*SEARCH(Удалить_Индекс_ПБС,$C515)*SEARCH(Удалить_Индекс_КФСР,$D515)*SEARCH(Удалить_Индекс_КЦСР,$E515)*SEARCH(Удалить_Индекс_КВР,$F515)*SEARCH(Удалить_Индекс_ЭК,$H515)*SEARCH(Удалить_Индекс_КР,$I515))&gt;0,0,1)</f>
        <v>0</v>
      </c>
      <c r="O515" s="163" t="str">
        <f t="shared" si="351"/>
        <v/>
      </c>
      <c r="P515" s="263" t="str">
        <f t="shared" si="352"/>
        <v/>
      </c>
      <c r="Q515" s="263" t="str">
        <f t="shared" si="353"/>
        <v/>
      </c>
      <c r="R515" s="263" t="str">
        <f t="shared" si="354"/>
        <v/>
      </c>
      <c r="S515" s="263" t="str">
        <f t="shared" si="355"/>
        <v/>
      </c>
      <c r="T515" s="263" t="str">
        <f t="shared" si="356"/>
        <v/>
      </c>
      <c r="U515" s="263" t="str">
        <f t="shared" ref="U515:U578" si="377">IF(LEFT($E515,3)="795","рцп","")</f>
        <v/>
      </c>
      <c r="V515" s="263" t="str">
        <f t="shared" si="357"/>
        <v/>
      </c>
      <c r="W515" s="263" t="str">
        <f t="shared" ref="W515:W578" si="378">IF(AND($B515="806",$D515="0503"),"бла","")</f>
        <v/>
      </c>
      <c r="X515" s="263" t="str">
        <f t="shared" si="358"/>
        <v/>
      </c>
      <c r="Y515" s="263" t="str">
        <f t="shared" si="359"/>
        <v/>
      </c>
      <c r="Z515" s="263" t="str">
        <f t="shared" si="360"/>
        <v/>
      </c>
      <c r="AA515" s="263" t="str">
        <f t="shared" si="361"/>
        <v/>
      </c>
      <c r="AB515" s="263" t="str">
        <f t="shared" si="344"/>
        <v/>
      </c>
      <c r="AC515" s="263" t="str">
        <f t="shared" ref="AC515:AC578" si="379">IF($D515="1301","дол","")</f>
        <v/>
      </c>
      <c r="AD515" s="263" t="str">
        <f t="shared" si="345"/>
        <v/>
      </c>
      <c r="AE515" s="263" t="str">
        <f t="shared" si="362"/>
        <v/>
      </c>
      <c r="AF515" s="263" t="str">
        <f t="shared" si="363"/>
        <v/>
      </c>
      <c r="AG515" s="263"/>
      <c r="AJ515" s="163" t="str">
        <f t="shared" si="364"/>
        <v/>
      </c>
      <c r="AK515" s="163" t="str">
        <f t="shared" ref="AK515:AK578" si="380">IF($D515="0107","выб","")</f>
        <v/>
      </c>
      <c r="AL515" s="163" t="str">
        <f t="shared" si="365"/>
        <v/>
      </c>
      <c r="AM515" s="163" t="str">
        <f t="shared" si="366"/>
        <v>меж</v>
      </c>
      <c r="AN515" s="163" t="str">
        <f t="shared" ref="AN515:AN578" si="381">IF($D515="0501","жил","")</f>
        <v/>
      </c>
      <c r="AO515" s="163" t="str">
        <f t="shared" ref="AO515:AO578" si="382">IF($D515="1101","физ","")</f>
        <v/>
      </c>
      <c r="AP515" s="163" t="str">
        <f t="shared" ref="AP515:AP578" si="383">IF($D515="0408","тра","")</f>
        <v/>
      </c>
      <c r="AQ515" s="163" t="str">
        <f t="shared" ref="AQ515:AQ578" si="384">IF($D515="1001","пен","")</f>
        <v/>
      </c>
      <c r="AR515" s="163" t="str">
        <f t="shared" ref="AR515:AR578" si="385">IF(LEFT($E515,3)="795","рцп","")</f>
        <v/>
      </c>
      <c r="AS515" s="163" t="str">
        <f t="shared" si="346"/>
        <v/>
      </c>
      <c r="AT515" s="163" t="str">
        <f t="shared" si="347"/>
        <v/>
      </c>
      <c r="AU515" s="163" t="str">
        <f t="shared" si="367"/>
        <v>меж</v>
      </c>
      <c r="AV515" s="163" t="str">
        <f t="shared" si="350"/>
        <v>меж90504301417общопл</v>
      </c>
      <c r="AW515" s="162">
        <f t="shared" si="372"/>
        <v>0</v>
      </c>
      <c r="AX515" s="162">
        <f t="shared" si="373"/>
        <v>0</v>
      </c>
      <c r="AY515" s="162">
        <f t="shared" si="374"/>
        <v>0</v>
      </c>
      <c r="AZ515" s="162">
        <f t="shared" si="375"/>
        <v>0</v>
      </c>
      <c r="BA515" s="164">
        <f t="shared" ref="BA515:BA578" si="386">VLOOKUP(H515,спр_Индексации_ЭКР,2,FALSE)</f>
        <v>1</v>
      </c>
      <c r="BB515" s="164">
        <f t="shared" ref="BB515:BB578" si="387">VLOOKUP(H515,спр_Индексации_ЭКР,4,FALSE)</f>
        <v>1</v>
      </c>
      <c r="BC515" s="164">
        <f t="shared" ref="BC515:BC578" si="388">VLOOKUP(H515,спр_Индексации_ЭКР,5,FALSE)</f>
        <v>1</v>
      </c>
      <c r="BD515" s="162">
        <f t="shared" si="368"/>
        <v>0</v>
      </c>
      <c r="BE515" s="162">
        <f t="shared" si="369"/>
        <v>0</v>
      </c>
      <c r="BF515" s="179">
        <f t="shared" si="370"/>
        <v>0</v>
      </c>
      <c r="BG515" s="180">
        <f t="shared" si="371"/>
        <v>0</v>
      </c>
      <c r="BH515" s="254"/>
      <c r="BI515" s="254"/>
      <c r="BJ515" s="197"/>
      <c r="BK515" s="197"/>
      <c r="BL515" s="202" t="str">
        <f t="shared" si="348"/>
        <v>01</v>
      </c>
    </row>
    <row r="516" spans="1:64" ht="12" hidden="1" customHeight="1">
      <c r="A516" s="365" t="s">
        <v>602</v>
      </c>
      <c r="B516" s="366" t="s">
        <v>401</v>
      </c>
      <c r="C516" s="365" t="s">
        <v>1200</v>
      </c>
      <c r="D516" s="366" t="s">
        <v>383</v>
      </c>
      <c r="E516" s="366" t="s">
        <v>652</v>
      </c>
      <c r="F516" s="366" t="s">
        <v>642</v>
      </c>
      <c r="G516" s="366" t="s">
        <v>1344</v>
      </c>
      <c r="H516" s="366" t="s">
        <v>1088</v>
      </c>
      <c r="I516" s="366" t="s">
        <v>331</v>
      </c>
      <c r="J516" s="384">
        <v>695.85</v>
      </c>
      <c r="K516" s="384">
        <v>0</v>
      </c>
      <c r="L516" s="162" t="str">
        <f t="shared" si="349"/>
        <v>905043014170113802007514012900010</v>
      </c>
      <c r="M516" s="163">
        <f t="array" ref="M516">IF(COUNT(SEARCH(Удалить_Роспись_КВСР,$B516)*SEARCH(Удалить_Роспись_ПБС,$C516)*SEARCH(Удалить_Роспись_КФСР, $D516)*SEARCH(Удалить_Роспись_КЦСР,$E516)*SEARCH(Удалить_Роспись_КВР,$F516)*SEARCH(Удалить_Роспись_ЭК,$H516)*SEARCH(Удалить_Роспись_КР,$I516))&gt;0,0,1)</f>
        <v>0</v>
      </c>
      <c r="N516" s="163">
        <f t="array" ref="N516">IF(COUNT(SEARCH(Удалить_Индекс_КВСР,$B516)*SEARCH(Удалить_Индекс_ПБС,$C516)*SEARCH(Удалить_Индекс_КФСР,$D516)*SEARCH(Удалить_Индекс_КЦСР,$E516)*SEARCH(Удалить_Индекс_КВР,$F516)*SEARCH(Удалить_Индекс_ЭК,$H516)*SEARCH(Удалить_Индекс_КР,$I516))&gt;0,0,1)</f>
        <v>0</v>
      </c>
      <c r="O516" s="163" t="str">
        <f t="shared" si="351"/>
        <v/>
      </c>
      <c r="P516" s="263" t="str">
        <f t="shared" si="352"/>
        <v/>
      </c>
      <c r="Q516" s="263" t="str">
        <f t="shared" si="353"/>
        <v/>
      </c>
      <c r="R516" s="263" t="str">
        <f t="shared" si="354"/>
        <v/>
      </c>
      <c r="S516" s="263" t="str">
        <f t="shared" si="355"/>
        <v/>
      </c>
      <c r="T516" s="263" t="str">
        <f t="shared" si="356"/>
        <v/>
      </c>
      <c r="U516" s="263" t="str">
        <f t="shared" si="377"/>
        <v/>
      </c>
      <c r="V516" s="263" t="str">
        <f t="shared" si="357"/>
        <v/>
      </c>
      <c r="W516" s="263" t="str">
        <f t="shared" si="378"/>
        <v/>
      </c>
      <c r="X516" s="263" t="str">
        <f t="shared" si="358"/>
        <v/>
      </c>
      <c r="Y516" s="263" t="str">
        <f t="shared" si="359"/>
        <v/>
      </c>
      <c r="Z516" s="263" t="str">
        <f t="shared" si="360"/>
        <v/>
      </c>
      <c r="AA516" s="263" t="str">
        <f t="shared" si="361"/>
        <v/>
      </c>
      <c r="AB516" s="263" t="str">
        <f t="shared" ref="AB516:AB579" si="389">IF($F516="611","смз","")</f>
        <v/>
      </c>
      <c r="AC516" s="263" t="str">
        <f t="shared" si="379"/>
        <v/>
      </c>
      <c r="AD516" s="263" t="str">
        <f t="shared" ref="AD516:AD579" si="390">IF($F516="612","сиц","")</f>
        <v/>
      </c>
      <c r="AE516" s="263" t="str">
        <f t="shared" si="362"/>
        <v/>
      </c>
      <c r="AF516" s="263" t="str">
        <f t="shared" si="363"/>
        <v/>
      </c>
      <c r="AG516" s="263"/>
      <c r="AJ516" s="163" t="str">
        <f t="shared" si="364"/>
        <v/>
      </c>
      <c r="AK516" s="163" t="str">
        <f t="shared" si="380"/>
        <v/>
      </c>
      <c r="AL516" s="163" t="str">
        <f t="shared" si="365"/>
        <v/>
      </c>
      <c r="AM516" s="163" t="str">
        <f t="shared" si="366"/>
        <v>меж</v>
      </c>
      <c r="AN516" s="163" t="str">
        <f t="shared" si="381"/>
        <v/>
      </c>
      <c r="AO516" s="163" t="str">
        <f t="shared" si="382"/>
        <v/>
      </c>
      <c r="AP516" s="163" t="str">
        <f t="shared" si="383"/>
        <v/>
      </c>
      <c r="AQ516" s="163" t="str">
        <f t="shared" si="384"/>
        <v/>
      </c>
      <c r="AR516" s="163" t="str">
        <f t="shared" si="385"/>
        <v/>
      </c>
      <c r="AS516" s="163" t="str">
        <f t="shared" ref="AS516:AS579" si="391">IF($F516="611","смз","")</f>
        <v/>
      </c>
      <c r="AT516" s="163" t="str">
        <f t="shared" ref="AT516:AT579" si="392">IF($F516="612","сиц","")</f>
        <v/>
      </c>
      <c r="AU516" s="163" t="str">
        <f t="shared" si="367"/>
        <v>меж</v>
      </c>
      <c r="AV516" s="163" t="str">
        <f t="shared" si="350"/>
        <v>меж90504301417общопл</v>
      </c>
      <c r="AW516" s="162">
        <f t="shared" si="372"/>
        <v>0</v>
      </c>
      <c r="AX516" s="162">
        <f t="shared" si="373"/>
        <v>0</v>
      </c>
      <c r="AY516" s="162">
        <f t="shared" si="374"/>
        <v>0</v>
      </c>
      <c r="AZ516" s="162">
        <f t="shared" si="375"/>
        <v>0</v>
      </c>
      <c r="BA516" s="164">
        <f t="shared" si="386"/>
        <v>1</v>
      </c>
      <c r="BB516" s="164">
        <f t="shared" si="387"/>
        <v>1</v>
      </c>
      <c r="BC516" s="164">
        <f t="shared" si="388"/>
        <v>1</v>
      </c>
      <c r="BD516" s="162">
        <f t="shared" si="368"/>
        <v>0</v>
      </c>
      <c r="BE516" s="162">
        <f t="shared" si="369"/>
        <v>0</v>
      </c>
      <c r="BF516" s="179">
        <f t="shared" si="370"/>
        <v>0</v>
      </c>
      <c r="BG516" s="180">
        <f t="shared" si="371"/>
        <v>0</v>
      </c>
      <c r="BH516" s="254"/>
      <c r="BI516" s="254"/>
      <c r="BJ516" s="197"/>
      <c r="BK516" s="197"/>
      <c r="BL516" s="202" t="str">
        <f t="shared" si="348"/>
        <v>01</v>
      </c>
    </row>
    <row r="517" spans="1:64" ht="12" hidden="1" customHeight="1">
      <c r="A517" s="365" t="s">
        <v>602</v>
      </c>
      <c r="B517" s="366" t="s">
        <v>401</v>
      </c>
      <c r="C517" s="365" t="s">
        <v>1200</v>
      </c>
      <c r="D517" s="366" t="s">
        <v>383</v>
      </c>
      <c r="E517" s="366" t="s">
        <v>652</v>
      </c>
      <c r="F517" s="366" t="s">
        <v>533</v>
      </c>
      <c r="G517" s="366" t="s">
        <v>1344</v>
      </c>
      <c r="H517" s="366" t="s">
        <v>1167</v>
      </c>
      <c r="I517" s="366" t="s">
        <v>331</v>
      </c>
      <c r="J517" s="384">
        <v>1187</v>
      </c>
      <c r="K517" s="384">
        <v>0</v>
      </c>
      <c r="L517" s="162" t="str">
        <f t="shared" si="349"/>
        <v>905043014170113802007514024400010</v>
      </c>
      <c r="M517" s="163">
        <f t="array" ref="M517">IF(COUNT(SEARCH(Удалить_Роспись_КВСР,$B517)*SEARCH(Удалить_Роспись_ПБС,$C517)*SEARCH(Удалить_Роспись_КФСР, $D517)*SEARCH(Удалить_Роспись_КЦСР,$E517)*SEARCH(Удалить_Роспись_КВР,$F517)*SEARCH(Удалить_Роспись_ЭК,$H517)*SEARCH(Удалить_Роспись_КР,$I517))&gt;0,0,1)</f>
        <v>0</v>
      </c>
      <c r="N517" s="163">
        <f t="array" ref="N517">IF(COUNT(SEARCH(Удалить_Индекс_КВСР,$B517)*SEARCH(Удалить_Индекс_ПБС,$C517)*SEARCH(Удалить_Индекс_КФСР,$D517)*SEARCH(Удалить_Индекс_КЦСР,$E517)*SEARCH(Удалить_Индекс_КВР,$F517)*SEARCH(Удалить_Индекс_ЭК,$H517)*SEARCH(Удалить_Индекс_КР,$I517))&gt;0,0,1)</f>
        <v>0</v>
      </c>
      <c r="O517" s="163" t="str">
        <f t="shared" si="351"/>
        <v/>
      </c>
      <c r="P517" s="263" t="str">
        <f t="shared" si="352"/>
        <v/>
      </c>
      <c r="Q517" s="263" t="str">
        <f t="shared" si="353"/>
        <v/>
      </c>
      <c r="R517" s="263" t="str">
        <f t="shared" si="354"/>
        <v/>
      </c>
      <c r="S517" s="263" t="str">
        <f t="shared" si="355"/>
        <v/>
      </c>
      <c r="T517" s="263" t="str">
        <f t="shared" si="356"/>
        <v/>
      </c>
      <c r="U517" s="263" t="str">
        <f t="shared" si="377"/>
        <v/>
      </c>
      <c r="V517" s="263" t="str">
        <f t="shared" si="357"/>
        <v/>
      </c>
      <c r="W517" s="263" t="str">
        <f t="shared" si="378"/>
        <v/>
      </c>
      <c r="X517" s="263" t="str">
        <f t="shared" si="358"/>
        <v/>
      </c>
      <c r="Y517" s="263" t="str">
        <f t="shared" si="359"/>
        <v/>
      </c>
      <c r="Z517" s="263" t="str">
        <f t="shared" si="360"/>
        <v/>
      </c>
      <c r="AA517" s="263" t="str">
        <f t="shared" si="361"/>
        <v/>
      </c>
      <c r="AB517" s="263" t="str">
        <f t="shared" si="389"/>
        <v/>
      </c>
      <c r="AC517" s="263" t="str">
        <f t="shared" si="379"/>
        <v/>
      </c>
      <c r="AD517" s="263" t="str">
        <f t="shared" si="390"/>
        <v/>
      </c>
      <c r="AE517" s="263" t="str">
        <f t="shared" si="362"/>
        <v/>
      </c>
      <c r="AF517" s="263" t="str">
        <f t="shared" si="363"/>
        <v/>
      </c>
      <c r="AG517" s="263"/>
      <c r="AJ517" s="163" t="str">
        <f t="shared" si="364"/>
        <v/>
      </c>
      <c r="AK517" s="163" t="str">
        <f t="shared" si="380"/>
        <v/>
      </c>
      <c r="AL517" s="163" t="str">
        <f t="shared" si="365"/>
        <v/>
      </c>
      <c r="AM517" s="163" t="str">
        <f t="shared" si="366"/>
        <v>меж</v>
      </c>
      <c r="AN517" s="163" t="str">
        <f t="shared" si="381"/>
        <v/>
      </c>
      <c r="AO517" s="163" t="str">
        <f t="shared" si="382"/>
        <v/>
      </c>
      <c r="AP517" s="163" t="str">
        <f t="shared" si="383"/>
        <v/>
      </c>
      <c r="AQ517" s="163" t="str">
        <f t="shared" si="384"/>
        <v/>
      </c>
      <c r="AR517" s="163" t="str">
        <f t="shared" si="385"/>
        <v/>
      </c>
      <c r="AS517" s="163" t="str">
        <f t="shared" si="391"/>
        <v/>
      </c>
      <c r="AT517" s="163" t="str">
        <f t="shared" si="392"/>
        <v/>
      </c>
      <c r="AU517" s="163" t="str">
        <f t="shared" si="367"/>
        <v>меж</v>
      </c>
      <c r="AV517" s="163" t="str">
        <f t="shared" si="350"/>
        <v>меж90504301417общпро</v>
      </c>
      <c r="AW517" s="162">
        <f t="shared" si="372"/>
        <v>0</v>
      </c>
      <c r="AX517" s="162">
        <f t="shared" si="373"/>
        <v>0</v>
      </c>
      <c r="AY517" s="162">
        <f t="shared" si="374"/>
        <v>0</v>
      </c>
      <c r="AZ517" s="162">
        <f t="shared" si="375"/>
        <v>0</v>
      </c>
      <c r="BA517" s="164">
        <f t="shared" si="386"/>
        <v>1</v>
      </c>
      <c r="BB517" s="164">
        <f t="shared" si="387"/>
        <v>1</v>
      </c>
      <c r="BC517" s="164">
        <f t="shared" si="388"/>
        <v>1</v>
      </c>
      <c r="BD517" s="162">
        <f t="shared" si="368"/>
        <v>0</v>
      </c>
      <c r="BE517" s="162">
        <f t="shared" si="369"/>
        <v>0</v>
      </c>
      <c r="BF517" s="179">
        <f t="shared" si="370"/>
        <v>0</v>
      </c>
      <c r="BG517" s="180">
        <f t="shared" si="371"/>
        <v>0</v>
      </c>
      <c r="BH517" s="254"/>
      <c r="BI517" s="254"/>
      <c r="BJ517" s="197"/>
      <c r="BK517" s="197"/>
      <c r="BL517" s="202" t="str">
        <f t="shared" ref="BL517:BL580" si="393">IF(LEFT(B517,1)="9",LEFT(D517,2),"")</f>
        <v>01</v>
      </c>
    </row>
    <row r="518" spans="1:64" ht="12" hidden="1" customHeight="1">
      <c r="A518" s="365" t="s">
        <v>602</v>
      </c>
      <c r="B518" s="366" t="s">
        <v>401</v>
      </c>
      <c r="C518" s="365" t="s">
        <v>1200</v>
      </c>
      <c r="D518" s="366" t="s">
        <v>384</v>
      </c>
      <c r="E518" s="366" t="s">
        <v>653</v>
      </c>
      <c r="F518" s="366" t="s">
        <v>533</v>
      </c>
      <c r="G518" s="366" t="s">
        <v>1344</v>
      </c>
      <c r="H518" s="366" t="s">
        <v>1167</v>
      </c>
      <c r="I518" s="366" t="s">
        <v>332</v>
      </c>
      <c r="J518" s="384">
        <v>9286.2199999999993</v>
      </c>
      <c r="K518" s="384">
        <v>2000</v>
      </c>
      <c r="L518" s="162" t="str">
        <f t="shared" si="349"/>
        <v>905043014170203802005118024400004</v>
      </c>
      <c r="M518" s="163">
        <f t="array" ref="M518">IF(COUNT(SEARCH(Удалить_Роспись_КВСР,$B518)*SEARCH(Удалить_Роспись_ПБС,$C518)*SEARCH(Удалить_Роспись_КФСР, $D518)*SEARCH(Удалить_Роспись_КЦСР,$E518)*SEARCH(Удалить_Роспись_КВР,$F518)*SEARCH(Удалить_Роспись_ЭК,$H518)*SEARCH(Удалить_Роспись_КР,$I518))&gt;0,0,1)</f>
        <v>0</v>
      </c>
      <c r="N518" s="163">
        <f t="array" ref="N518">IF(COUNT(SEARCH(Удалить_Индекс_КВСР,$B518)*SEARCH(Удалить_Индекс_ПБС,$C518)*SEARCH(Удалить_Индекс_КФСР,$D518)*SEARCH(Удалить_Индекс_КЦСР,$E518)*SEARCH(Удалить_Индекс_КВР,$F518)*SEARCH(Удалить_Индекс_ЭК,$H518)*SEARCH(Удалить_Индекс_КР,$I518))&gt;0,0,1)</f>
        <v>0</v>
      </c>
      <c r="O518" s="163" t="str">
        <f t="shared" si="351"/>
        <v/>
      </c>
      <c r="P518" s="263" t="str">
        <f t="shared" si="352"/>
        <v/>
      </c>
      <c r="Q518" s="263" t="str">
        <f t="shared" si="353"/>
        <v/>
      </c>
      <c r="R518" s="263" t="str">
        <f t="shared" si="354"/>
        <v/>
      </c>
      <c r="S518" s="263" t="str">
        <f t="shared" si="355"/>
        <v/>
      </c>
      <c r="T518" s="263" t="str">
        <f t="shared" si="356"/>
        <v/>
      </c>
      <c r="U518" s="263" t="str">
        <f t="shared" si="377"/>
        <v/>
      </c>
      <c r="V518" s="263" t="str">
        <f t="shared" si="357"/>
        <v/>
      </c>
      <c r="W518" s="263" t="str">
        <f t="shared" si="378"/>
        <v/>
      </c>
      <c r="X518" s="263" t="str">
        <f t="shared" si="358"/>
        <v/>
      </c>
      <c r="Y518" s="263" t="str">
        <f t="shared" si="359"/>
        <v/>
      </c>
      <c r="Z518" s="263" t="str">
        <f t="shared" si="360"/>
        <v/>
      </c>
      <c r="AA518" s="263" t="str">
        <f t="shared" si="361"/>
        <v/>
      </c>
      <c r="AB518" s="263" t="str">
        <f t="shared" si="389"/>
        <v/>
      </c>
      <c r="AC518" s="263" t="str">
        <f t="shared" si="379"/>
        <v/>
      </c>
      <c r="AD518" s="263" t="str">
        <f t="shared" si="390"/>
        <v/>
      </c>
      <c r="AE518" s="263" t="str">
        <f t="shared" si="362"/>
        <v/>
      </c>
      <c r="AF518" s="263" t="str">
        <f t="shared" si="363"/>
        <v/>
      </c>
      <c r="AG518" s="263"/>
      <c r="AJ518" s="163" t="str">
        <f t="shared" si="364"/>
        <v/>
      </c>
      <c r="AK518" s="163" t="str">
        <f t="shared" si="380"/>
        <v/>
      </c>
      <c r="AL518" s="163" t="str">
        <f t="shared" si="365"/>
        <v/>
      </c>
      <c r="AM518" s="163" t="str">
        <f t="shared" si="366"/>
        <v>меж</v>
      </c>
      <c r="AN518" s="163" t="str">
        <f t="shared" si="381"/>
        <v/>
      </c>
      <c r="AO518" s="163" t="str">
        <f t="shared" si="382"/>
        <v/>
      </c>
      <c r="AP518" s="163" t="str">
        <f t="shared" si="383"/>
        <v/>
      </c>
      <c r="AQ518" s="163" t="str">
        <f t="shared" si="384"/>
        <v/>
      </c>
      <c r="AR518" s="163" t="str">
        <f t="shared" si="385"/>
        <v/>
      </c>
      <c r="AS518" s="163" t="str">
        <f t="shared" si="391"/>
        <v/>
      </c>
      <c r="AT518" s="163" t="str">
        <f t="shared" si="392"/>
        <v/>
      </c>
      <c r="AU518" s="163" t="str">
        <f t="shared" si="367"/>
        <v>меж</v>
      </c>
      <c r="AV518" s="163" t="str">
        <f t="shared" si="350"/>
        <v>меж90504301417общпро</v>
      </c>
      <c r="AW518" s="162">
        <f t="shared" si="372"/>
        <v>0</v>
      </c>
      <c r="AX518" s="162">
        <f t="shared" si="373"/>
        <v>0</v>
      </c>
      <c r="AY518" s="162">
        <f t="shared" si="374"/>
        <v>0</v>
      </c>
      <c r="AZ518" s="162">
        <f t="shared" si="375"/>
        <v>0</v>
      </c>
      <c r="BA518" s="164">
        <f t="shared" si="386"/>
        <v>1</v>
      </c>
      <c r="BB518" s="164">
        <f t="shared" si="387"/>
        <v>1</v>
      </c>
      <c r="BC518" s="164">
        <f t="shared" si="388"/>
        <v>1</v>
      </c>
      <c r="BD518" s="162">
        <f t="shared" si="368"/>
        <v>0</v>
      </c>
      <c r="BE518" s="162">
        <f t="shared" si="369"/>
        <v>0</v>
      </c>
      <c r="BF518" s="179">
        <f t="shared" si="370"/>
        <v>0</v>
      </c>
      <c r="BG518" s="180">
        <f t="shared" si="371"/>
        <v>0</v>
      </c>
      <c r="BH518" s="254"/>
      <c r="BI518" s="254"/>
      <c r="BJ518" s="197"/>
      <c r="BK518" s="197"/>
      <c r="BL518" s="202" t="str">
        <f t="shared" si="393"/>
        <v>02</v>
      </c>
    </row>
    <row r="519" spans="1:64" ht="12" hidden="1" customHeight="1">
      <c r="A519" s="365" t="s">
        <v>602</v>
      </c>
      <c r="B519" s="366" t="s">
        <v>401</v>
      </c>
      <c r="C519" s="365" t="s">
        <v>1200</v>
      </c>
      <c r="D519" s="366" t="s">
        <v>384</v>
      </c>
      <c r="E519" s="366" t="s">
        <v>668</v>
      </c>
      <c r="F519" s="366" t="s">
        <v>548</v>
      </c>
      <c r="G519" s="366" t="s">
        <v>1344</v>
      </c>
      <c r="H519" s="366" t="s">
        <v>1086</v>
      </c>
      <c r="I519" s="366" t="s">
        <v>332</v>
      </c>
      <c r="J519" s="384">
        <v>73725.64</v>
      </c>
      <c r="K519" s="384">
        <v>43589.71</v>
      </c>
      <c r="L519" s="162" t="str">
        <f t="shared" ref="L519:L582" si="394">CONCATENATE(B519,C519,D519,E519,F519,G519,I519)</f>
        <v>905043014170203806005118012100004</v>
      </c>
      <c r="M519" s="163">
        <f t="array" ref="M519">IF(COUNT(SEARCH(Удалить_Роспись_КВСР,$B519)*SEARCH(Удалить_Роспись_ПБС,$C519)*SEARCH(Удалить_Роспись_КФСР, $D519)*SEARCH(Удалить_Роспись_КЦСР,$E519)*SEARCH(Удалить_Роспись_КВР,$F519)*SEARCH(Удалить_Роспись_ЭК,$H519)*SEARCH(Удалить_Роспись_КР,$I519))&gt;0,0,1)</f>
        <v>0</v>
      </c>
      <c r="N519" s="163">
        <f t="array" ref="N519">IF(COUNT(SEARCH(Удалить_Индекс_КВСР,$B519)*SEARCH(Удалить_Индекс_ПБС,$C519)*SEARCH(Удалить_Индекс_КФСР,$D519)*SEARCH(Удалить_Индекс_КЦСР,$E519)*SEARCH(Удалить_Индекс_КВР,$F519)*SEARCH(Удалить_Индекс_ЭК,$H519)*SEARCH(Удалить_Индекс_КР,$I519))&gt;0,0,1)</f>
        <v>0</v>
      </c>
      <c r="O519" s="163" t="str">
        <f t="shared" si="351"/>
        <v/>
      </c>
      <c r="P519" s="263" t="str">
        <f t="shared" si="352"/>
        <v/>
      </c>
      <c r="Q519" s="263" t="str">
        <f t="shared" si="353"/>
        <v/>
      </c>
      <c r="R519" s="263" t="str">
        <f t="shared" si="354"/>
        <v/>
      </c>
      <c r="S519" s="263" t="str">
        <f t="shared" si="355"/>
        <v/>
      </c>
      <c r="T519" s="263" t="str">
        <f t="shared" si="356"/>
        <v/>
      </c>
      <c r="U519" s="263" t="str">
        <f t="shared" si="377"/>
        <v/>
      </c>
      <c r="V519" s="263" t="str">
        <f t="shared" si="357"/>
        <v/>
      </c>
      <c r="W519" s="263" t="str">
        <f t="shared" si="378"/>
        <v/>
      </c>
      <c r="X519" s="263" t="str">
        <f t="shared" si="358"/>
        <v/>
      </c>
      <c r="Y519" s="263" t="str">
        <f t="shared" si="359"/>
        <v/>
      </c>
      <c r="Z519" s="263" t="str">
        <f t="shared" si="360"/>
        <v/>
      </c>
      <c r="AA519" s="263" t="str">
        <f t="shared" si="361"/>
        <v/>
      </c>
      <c r="AB519" s="263" t="str">
        <f t="shared" si="389"/>
        <v/>
      </c>
      <c r="AC519" s="263" t="str">
        <f t="shared" si="379"/>
        <v/>
      </c>
      <c r="AD519" s="263" t="str">
        <f t="shared" si="390"/>
        <v/>
      </c>
      <c r="AE519" s="263" t="str">
        <f t="shared" si="362"/>
        <v/>
      </c>
      <c r="AF519" s="263" t="str">
        <f t="shared" si="363"/>
        <v/>
      </c>
      <c r="AG519" s="263"/>
      <c r="AJ519" s="163" t="str">
        <f t="shared" si="364"/>
        <v/>
      </c>
      <c r="AK519" s="163" t="str">
        <f t="shared" si="380"/>
        <v/>
      </c>
      <c r="AL519" s="163" t="str">
        <f t="shared" si="365"/>
        <v/>
      </c>
      <c r="AM519" s="163" t="str">
        <f t="shared" si="366"/>
        <v>меж</v>
      </c>
      <c r="AN519" s="163" t="str">
        <f t="shared" si="381"/>
        <v/>
      </c>
      <c r="AO519" s="163" t="str">
        <f t="shared" si="382"/>
        <v/>
      </c>
      <c r="AP519" s="163" t="str">
        <f t="shared" si="383"/>
        <v/>
      </c>
      <c r="AQ519" s="163" t="str">
        <f t="shared" si="384"/>
        <v/>
      </c>
      <c r="AR519" s="163" t="str">
        <f t="shared" si="385"/>
        <v/>
      </c>
      <c r="AS519" s="163" t="str">
        <f t="shared" si="391"/>
        <v/>
      </c>
      <c r="AT519" s="163" t="str">
        <f t="shared" si="392"/>
        <v/>
      </c>
      <c r="AU519" s="163" t="str">
        <f t="shared" si="367"/>
        <v>меж</v>
      </c>
      <c r="AV519" s="163" t="str">
        <f t="shared" ref="AV519:AV582" si="395">CONCATENATE(AU519,B519,C519,IF(ISNA(VLOOKUP(I519,спр_Платные,1,FALSE)),"общ","пла"),VLOOKUP(H519,спр_Индексации_ЭКР,3,FALSE))</f>
        <v>меж90504301417общопл</v>
      </c>
      <c r="AW519" s="162">
        <f t="shared" si="372"/>
        <v>0</v>
      </c>
      <c r="AX519" s="162">
        <f t="shared" si="373"/>
        <v>0</v>
      </c>
      <c r="AY519" s="162">
        <f t="shared" si="374"/>
        <v>0</v>
      </c>
      <c r="AZ519" s="162">
        <f t="shared" si="375"/>
        <v>0</v>
      </c>
      <c r="BA519" s="164">
        <f t="shared" si="386"/>
        <v>1</v>
      </c>
      <c r="BB519" s="164">
        <f t="shared" si="387"/>
        <v>1</v>
      </c>
      <c r="BC519" s="164">
        <f t="shared" si="388"/>
        <v>1</v>
      </c>
      <c r="BD519" s="162">
        <f t="shared" si="368"/>
        <v>0</v>
      </c>
      <c r="BE519" s="162">
        <f t="shared" si="369"/>
        <v>0</v>
      </c>
      <c r="BF519" s="179">
        <f t="shared" si="370"/>
        <v>0</v>
      </c>
      <c r="BG519" s="180">
        <f t="shared" si="371"/>
        <v>0</v>
      </c>
      <c r="BH519" s="254"/>
      <c r="BI519" s="254"/>
      <c r="BJ519" s="197"/>
      <c r="BK519" s="197"/>
      <c r="BL519" s="202" t="str">
        <f t="shared" si="393"/>
        <v>02</v>
      </c>
    </row>
    <row r="520" spans="1:64" ht="12" hidden="1" customHeight="1">
      <c r="A520" s="365" t="s">
        <v>602</v>
      </c>
      <c r="B520" s="366" t="s">
        <v>401</v>
      </c>
      <c r="C520" s="365" t="s">
        <v>1200</v>
      </c>
      <c r="D520" s="366" t="s">
        <v>384</v>
      </c>
      <c r="E520" s="366" t="s">
        <v>668</v>
      </c>
      <c r="F520" s="366" t="s">
        <v>642</v>
      </c>
      <c r="G520" s="366" t="s">
        <v>1344</v>
      </c>
      <c r="H520" s="366" t="s">
        <v>1088</v>
      </c>
      <c r="I520" s="366" t="s">
        <v>332</v>
      </c>
      <c r="J520" s="384">
        <v>22265.14</v>
      </c>
      <c r="K520" s="384">
        <v>12895.81</v>
      </c>
      <c r="L520" s="162" t="str">
        <f t="shared" si="394"/>
        <v>905043014170203806005118012900004</v>
      </c>
      <c r="M520" s="163">
        <f t="array" ref="M520">IF(COUNT(SEARCH(Удалить_Роспись_КВСР,$B520)*SEARCH(Удалить_Роспись_ПБС,$C520)*SEARCH(Удалить_Роспись_КФСР, $D520)*SEARCH(Удалить_Роспись_КЦСР,$E520)*SEARCH(Удалить_Роспись_КВР,$F520)*SEARCH(Удалить_Роспись_ЭК,$H520)*SEARCH(Удалить_Роспись_КР,$I520))&gt;0,0,1)</f>
        <v>0</v>
      </c>
      <c r="N520" s="163">
        <f t="array" ref="N520">IF(COUNT(SEARCH(Удалить_Индекс_КВСР,$B520)*SEARCH(Удалить_Индекс_ПБС,$C520)*SEARCH(Удалить_Индекс_КФСР,$D520)*SEARCH(Удалить_Индекс_КЦСР,$E520)*SEARCH(Удалить_Индекс_КВР,$F520)*SEARCH(Удалить_Индекс_ЭК,$H520)*SEARCH(Удалить_Индекс_КР,$I520))&gt;0,0,1)</f>
        <v>0</v>
      </c>
      <c r="O520" s="163" t="str">
        <f t="shared" ref="O520:O583" si="396">IF(OR($E520="09200П0000"),"тра","")</f>
        <v/>
      </c>
      <c r="P520" s="263" t="str">
        <f t="shared" ref="P520:P583" si="397">IF($E520="09200Л0000","воз","")</f>
        <v/>
      </c>
      <c r="Q520" s="263" t="str">
        <f t="shared" ref="Q520:Q583" si="398">IF(OR($E520="90900Д0000"),"инв","")</f>
        <v/>
      </c>
      <c r="R520" s="263" t="str">
        <f t="shared" ref="R520:R583" si="399">IF(OR($E520="90900Ж0000"),"зем","")</f>
        <v/>
      </c>
      <c r="S520" s="263" t="str">
        <f t="shared" ref="S520:S583" si="400">IF($D520="1001","пен","")</f>
        <v/>
      </c>
      <c r="T520" s="263" t="str">
        <f t="shared" ref="T520:T583" si="401">IF($E520="9010080000","рез","")</f>
        <v/>
      </c>
      <c r="U520" s="263" t="str">
        <f t="shared" si="377"/>
        <v/>
      </c>
      <c r="V520" s="263" t="str">
        <f t="shared" ref="V520:V583" si="402">IF(AND(OR($B520="830",B520="863",B520="856"),OR($F520="412",$F520="414",F520="464")),"мер","")</f>
        <v/>
      </c>
      <c r="W520" s="263" t="str">
        <f t="shared" si="378"/>
        <v/>
      </c>
      <c r="X520" s="263" t="str">
        <f t="shared" ref="X520:X583" si="403">IF(AND(F520="412",D520="0501"),"жил","")</f>
        <v/>
      </c>
      <c r="Y520" s="263" t="str">
        <f t="shared" ref="Y520:Y583" si="404">IF($D520="0107","выб","")</f>
        <v/>
      </c>
      <c r="Z520" s="263" t="str">
        <f t="shared" ref="Z520:Z583" si="405">IF(OR($F520="500",F520="511",F520="521",F520="523",F520="530",F520="540"),"меж","")</f>
        <v/>
      </c>
      <c r="AA520" s="263" t="str">
        <f t="shared" ref="AA520:AA583" si="406">IF(OR(I520="12",I520="36"),"соф","")</f>
        <v/>
      </c>
      <c r="AB520" s="263" t="str">
        <f t="shared" si="389"/>
        <v/>
      </c>
      <c r="AC520" s="263" t="str">
        <f t="shared" si="379"/>
        <v/>
      </c>
      <c r="AD520" s="263" t="str">
        <f t="shared" si="390"/>
        <v/>
      </c>
      <c r="AE520" s="263" t="str">
        <f t="shared" ref="AE520:AE583" si="407">IF(AND($B520="890",$E520="9098000",F520="870"),"рсф","")</f>
        <v/>
      </c>
      <c r="AF520" s="263" t="str">
        <f t="shared" ref="AF520:AF583" si="408">IF(AND($F520="330",B520="806"),"поч","")</f>
        <v/>
      </c>
      <c r="AG520" s="263"/>
      <c r="AJ520" s="163" t="str">
        <f t="shared" ref="AJ520:AJ583" si="409">IF(AND(D520="0503",F520="247"),"осв","")</f>
        <v/>
      </c>
      <c r="AK520" s="163" t="str">
        <f t="shared" si="380"/>
        <v/>
      </c>
      <c r="AL520" s="163" t="str">
        <f t="shared" ref="AL520:AL583" si="410">IF($D520="0503","бла","")</f>
        <v/>
      </c>
      <c r="AM520" s="163" t="str">
        <f t="shared" ref="AM520:AM583" si="411">IF(OR($I520="10",$I520="04",I520="30",I520="34"),"меж","")</f>
        <v>меж</v>
      </c>
      <c r="AN520" s="163" t="str">
        <f t="shared" si="381"/>
        <v/>
      </c>
      <c r="AO520" s="163" t="str">
        <f t="shared" si="382"/>
        <v/>
      </c>
      <c r="AP520" s="163" t="str">
        <f t="shared" si="383"/>
        <v/>
      </c>
      <c r="AQ520" s="163" t="str">
        <f t="shared" si="384"/>
        <v/>
      </c>
      <c r="AR520" s="163" t="str">
        <f t="shared" si="385"/>
        <v/>
      </c>
      <c r="AS520" s="163" t="str">
        <f t="shared" si="391"/>
        <v/>
      </c>
      <c r="AT520" s="163" t="str">
        <f t="shared" si="392"/>
        <v/>
      </c>
      <c r="AU520" s="163" t="str">
        <f t="shared" ref="AU520:AU583" si="412">IF(LEFT(B520,1)="9",LEFT(CONCATENATE(AJ520,AK520,AL520,AM520,AN520,AP520,AQ520,AR520,AS520,AT520,AO520,"рбс"),3),LEFT(CONCATENATE(O520,P520,Q520,R520,S520,T520,U520,V520,W520,X520,Y520,Z520,AA520,AB520,AC520,AD520,AE520,AF520,"рбс"),3))</f>
        <v>меж</v>
      </c>
      <c r="AV520" s="163" t="str">
        <f t="shared" si="395"/>
        <v>меж90504301417общопл</v>
      </c>
      <c r="AW520" s="162">
        <f t="shared" si="372"/>
        <v>0</v>
      </c>
      <c r="AX520" s="162">
        <f t="shared" si="373"/>
        <v>0</v>
      </c>
      <c r="AY520" s="162">
        <f t="shared" si="374"/>
        <v>0</v>
      </c>
      <c r="AZ520" s="162">
        <f t="shared" si="375"/>
        <v>0</v>
      </c>
      <c r="BA520" s="164">
        <f t="shared" si="386"/>
        <v>1</v>
      </c>
      <c r="BB520" s="164">
        <f t="shared" si="387"/>
        <v>1</v>
      </c>
      <c r="BC520" s="164">
        <f t="shared" si="388"/>
        <v>1</v>
      </c>
      <c r="BD520" s="162">
        <f t="shared" ref="BD520:BD583" si="413">IF(ISNA(BA520),0,AY520*$BA520)</f>
        <v>0</v>
      </c>
      <c r="BE520" s="162">
        <f t="shared" ref="BE520:BE583" si="414">AZ520*$BA520</f>
        <v>0</v>
      </c>
      <c r="BF520" s="179">
        <f t="shared" ref="BF520:BF583" si="415">BD520*BB520</f>
        <v>0</v>
      </c>
      <c r="BG520" s="180">
        <f t="shared" ref="BG520:BG583" si="416">BF520*BC520</f>
        <v>0</v>
      </c>
      <c r="BH520" s="254"/>
      <c r="BI520" s="254"/>
      <c r="BJ520" s="197"/>
      <c r="BK520" s="197"/>
      <c r="BL520" s="202" t="str">
        <f t="shared" si="393"/>
        <v>02</v>
      </c>
    </row>
    <row r="521" spans="1:64" ht="12" hidden="1" customHeight="1">
      <c r="A521" s="365" t="s">
        <v>602</v>
      </c>
      <c r="B521" s="366" t="s">
        <v>401</v>
      </c>
      <c r="C521" s="365" t="s">
        <v>1200</v>
      </c>
      <c r="D521" s="366" t="s">
        <v>385</v>
      </c>
      <c r="E521" s="366" t="s">
        <v>735</v>
      </c>
      <c r="F521" s="366" t="s">
        <v>533</v>
      </c>
      <c r="G521" s="366" t="s">
        <v>1344</v>
      </c>
      <c r="H521" s="366" t="s">
        <v>1089</v>
      </c>
      <c r="I521" s="366" t="s">
        <v>456</v>
      </c>
      <c r="J521" s="384">
        <v>25000</v>
      </c>
      <c r="K521" s="384">
        <v>20000</v>
      </c>
      <c r="L521" s="162" t="str">
        <f t="shared" si="394"/>
        <v>905043014170310293008001024400001</v>
      </c>
      <c r="M521" s="163">
        <f t="array" ref="M521">IF(COUNT(SEARCH(Удалить_Роспись_КВСР,$B521)*SEARCH(Удалить_Роспись_ПБС,$C521)*SEARCH(Удалить_Роспись_КФСР, $D521)*SEARCH(Удалить_Роспись_КЦСР,$E521)*SEARCH(Удалить_Роспись_КВР,$F521)*SEARCH(Удалить_Роспись_ЭК,$H521)*SEARCH(Удалить_Роспись_КР,$I521))&gt;0,0,1)</f>
        <v>1</v>
      </c>
      <c r="N521" s="163">
        <f t="array" ref="N521">IF(COUNT(SEARCH(Удалить_Индекс_КВСР,$B521)*SEARCH(Удалить_Индекс_ПБС,$C521)*SEARCH(Удалить_Индекс_КФСР,$D521)*SEARCH(Удалить_Индекс_КЦСР,$E521)*SEARCH(Удалить_Индекс_КВР,$F521)*SEARCH(Удалить_Индекс_ЭК,$H521)*SEARCH(Удалить_Индекс_КР,$I521))&gt;0,0,1)</f>
        <v>0</v>
      </c>
      <c r="O521" s="163" t="str">
        <f t="shared" si="396"/>
        <v/>
      </c>
      <c r="P521" s="263" t="str">
        <f t="shared" si="397"/>
        <v/>
      </c>
      <c r="Q521" s="263" t="str">
        <f t="shared" si="398"/>
        <v/>
      </c>
      <c r="R521" s="263" t="str">
        <f t="shared" si="399"/>
        <v/>
      </c>
      <c r="S521" s="263" t="str">
        <f t="shared" si="400"/>
        <v/>
      </c>
      <c r="T521" s="263" t="str">
        <f t="shared" si="401"/>
        <v/>
      </c>
      <c r="U521" s="263" t="str">
        <f t="shared" si="377"/>
        <v/>
      </c>
      <c r="V521" s="263" t="str">
        <f t="shared" si="402"/>
        <v/>
      </c>
      <c r="W521" s="263" t="str">
        <f t="shared" si="378"/>
        <v/>
      </c>
      <c r="X521" s="263" t="str">
        <f t="shared" si="403"/>
        <v/>
      </c>
      <c r="Y521" s="263" t="str">
        <f t="shared" si="404"/>
        <v/>
      </c>
      <c r="Z521" s="263" t="str">
        <f t="shared" si="405"/>
        <v/>
      </c>
      <c r="AA521" s="263" t="str">
        <f t="shared" si="406"/>
        <v/>
      </c>
      <c r="AB521" s="263" t="str">
        <f t="shared" si="389"/>
        <v/>
      </c>
      <c r="AC521" s="263" t="str">
        <f t="shared" si="379"/>
        <v/>
      </c>
      <c r="AD521" s="263" t="str">
        <f t="shared" si="390"/>
        <v/>
      </c>
      <c r="AE521" s="263" t="str">
        <f t="shared" si="407"/>
        <v/>
      </c>
      <c r="AF521" s="263" t="str">
        <f t="shared" si="408"/>
        <v/>
      </c>
      <c r="AG521" s="263"/>
      <c r="AJ521" s="163" t="str">
        <f t="shared" si="409"/>
        <v/>
      </c>
      <c r="AK521" s="163" t="str">
        <f t="shared" si="380"/>
        <v/>
      </c>
      <c r="AL521" s="163" t="str">
        <f t="shared" si="410"/>
        <v/>
      </c>
      <c r="AM521" s="163" t="str">
        <f t="shared" si="411"/>
        <v/>
      </c>
      <c r="AN521" s="163" t="str">
        <f t="shared" si="381"/>
        <v/>
      </c>
      <c r="AO521" s="163" t="str">
        <f t="shared" si="382"/>
        <v/>
      </c>
      <c r="AP521" s="163" t="str">
        <f t="shared" si="383"/>
        <v/>
      </c>
      <c r="AQ521" s="163" t="str">
        <f t="shared" si="384"/>
        <v/>
      </c>
      <c r="AR521" s="163" t="str">
        <f t="shared" si="385"/>
        <v/>
      </c>
      <c r="AS521" s="163" t="str">
        <f t="shared" si="391"/>
        <v/>
      </c>
      <c r="AT521" s="163" t="str">
        <f t="shared" si="392"/>
        <v/>
      </c>
      <c r="AU521" s="163" t="str">
        <f t="shared" si="412"/>
        <v>рбс</v>
      </c>
      <c r="AV521" s="163" t="str">
        <f t="shared" si="395"/>
        <v>рбс90504301417общпро</v>
      </c>
      <c r="AW521" s="162">
        <f t="shared" si="372"/>
        <v>25000</v>
      </c>
      <c r="AX521" s="162">
        <f t="shared" si="373"/>
        <v>20000</v>
      </c>
      <c r="AY521" s="162">
        <f t="shared" si="374"/>
        <v>0</v>
      </c>
      <c r="AZ521" s="162">
        <f t="shared" si="375"/>
        <v>0</v>
      </c>
      <c r="BA521" s="164">
        <f t="shared" si="386"/>
        <v>1</v>
      </c>
      <c r="BB521" s="164">
        <f t="shared" si="387"/>
        <v>1</v>
      </c>
      <c r="BC521" s="164">
        <f t="shared" si="388"/>
        <v>1</v>
      </c>
      <c r="BD521" s="162">
        <f t="shared" si="413"/>
        <v>0</v>
      </c>
      <c r="BE521" s="162">
        <f t="shared" si="414"/>
        <v>0</v>
      </c>
      <c r="BF521" s="179">
        <f t="shared" si="415"/>
        <v>0</v>
      </c>
      <c r="BG521" s="180">
        <f t="shared" si="416"/>
        <v>0</v>
      </c>
      <c r="BH521" s="254"/>
      <c r="BI521" s="254"/>
      <c r="BJ521" s="197"/>
      <c r="BK521" s="197"/>
      <c r="BL521" s="202" t="str">
        <f t="shared" si="393"/>
        <v>03</v>
      </c>
    </row>
    <row r="522" spans="1:64" ht="12" hidden="1" customHeight="1">
      <c r="A522" s="365" t="s">
        <v>602</v>
      </c>
      <c r="B522" s="366" t="s">
        <v>401</v>
      </c>
      <c r="C522" s="365" t="s">
        <v>1200</v>
      </c>
      <c r="D522" s="366" t="s">
        <v>385</v>
      </c>
      <c r="E522" s="366" t="s">
        <v>735</v>
      </c>
      <c r="F522" s="366" t="s">
        <v>533</v>
      </c>
      <c r="G522" s="366" t="s">
        <v>1344</v>
      </c>
      <c r="H522" s="366" t="s">
        <v>1169</v>
      </c>
      <c r="I522" s="366" t="s">
        <v>456</v>
      </c>
      <c r="J522" s="384">
        <v>1000</v>
      </c>
      <c r="K522" s="384">
        <v>0</v>
      </c>
      <c r="L522" s="162" t="str">
        <f t="shared" si="394"/>
        <v>905043014170310293008001024400001</v>
      </c>
      <c r="M522" s="163">
        <f t="array" ref="M522">IF(COUNT(SEARCH(Удалить_Роспись_КВСР,$B522)*SEARCH(Удалить_Роспись_ПБС,$C522)*SEARCH(Удалить_Роспись_КФСР, $D522)*SEARCH(Удалить_Роспись_КЦСР,$E522)*SEARCH(Удалить_Роспись_КВР,$F522)*SEARCH(Удалить_Роспись_ЭК,$H522)*SEARCH(Удалить_Роспись_КР,$I522))&gt;0,0,1)</f>
        <v>1</v>
      </c>
      <c r="N522" s="163">
        <f t="array" ref="N522">IF(COUNT(SEARCH(Удалить_Индекс_КВСР,$B522)*SEARCH(Удалить_Индекс_ПБС,$C522)*SEARCH(Удалить_Индекс_КФСР,$D522)*SEARCH(Удалить_Индекс_КЦСР,$E522)*SEARCH(Удалить_Индекс_КВР,$F522)*SEARCH(Удалить_Индекс_ЭК,$H522)*SEARCH(Удалить_Индекс_КР,$I522))&gt;0,0,1)</f>
        <v>0</v>
      </c>
      <c r="O522" s="163" t="str">
        <f t="shared" si="396"/>
        <v/>
      </c>
      <c r="P522" s="263" t="str">
        <f t="shared" si="397"/>
        <v/>
      </c>
      <c r="Q522" s="263" t="str">
        <f t="shared" si="398"/>
        <v/>
      </c>
      <c r="R522" s="263" t="str">
        <f t="shared" si="399"/>
        <v/>
      </c>
      <c r="S522" s="263" t="str">
        <f t="shared" si="400"/>
        <v/>
      </c>
      <c r="T522" s="263" t="str">
        <f t="shared" si="401"/>
        <v/>
      </c>
      <c r="U522" s="263" t="str">
        <f t="shared" si="377"/>
        <v/>
      </c>
      <c r="V522" s="263" t="str">
        <f t="shared" si="402"/>
        <v/>
      </c>
      <c r="W522" s="263" t="str">
        <f t="shared" si="378"/>
        <v/>
      </c>
      <c r="X522" s="263" t="str">
        <f t="shared" si="403"/>
        <v/>
      </c>
      <c r="Y522" s="263" t="str">
        <f t="shared" si="404"/>
        <v/>
      </c>
      <c r="Z522" s="263" t="str">
        <f t="shared" si="405"/>
        <v/>
      </c>
      <c r="AA522" s="263" t="str">
        <f t="shared" si="406"/>
        <v/>
      </c>
      <c r="AB522" s="263" t="str">
        <f t="shared" si="389"/>
        <v/>
      </c>
      <c r="AC522" s="263" t="str">
        <f t="shared" si="379"/>
        <v/>
      </c>
      <c r="AD522" s="263" t="str">
        <f t="shared" si="390"/>
        <v/>
      </c>
      <c r="AE522" s="263" t="str">
        <f t="shared" si="407"/>
        <v/>
      </c>
      <c r="AF522" s="263" t="str">
        <f t="shared" si="408"/>
        <v/>
      </c>
      <c r="AG522" s="263"/>
      <c r="AJ522" s="163" t="str">
        <f t="shared" si="409"/>
        <v/>
      </c>
      <c r="AK522" s="163" t="str">
        <f t="shared" si="380"/>
        <v/>
      </c>
      <c r="AL522" s="163" t="str">
        <f t="shared" si="410"/>
        <v/>
      </c>
      <c r="AM522" s="163" t="str">
        <f t="shared" si="411"/>
        <v/>
      </c>
      <c r="AN522" s="163" t="str">
        <f t="shared" si="381"/>
        <v/>
      </c>
      <c r="AO522" s="163" t="str">
        <f t="shared" si="382"/>
        <v/>
      </c>
      <c r="AP522" s="163" t="str">
        <f t="shared" si="383"/>
        <v/>
      </c>
      <c r="AQ522" s="163" t="str">
        <f t="shared" si="384"/>
        <v/>
      </c>
      <c r="AR522" s="163" t="str">
        <f t="shared" si="385"/>
        <v/>
      </c>
      <c r="AS522" s="163" t="str">
        <f t="shared" si="391"/>
        <v/>
      </c>
      <c r="AT522" s="163" t="str">
        <f t="shared" si="392"/>
        <v/>
      </c>
      <c r="AU522" s="163" t="str">
        <f t="shared" si="412"/>
        <v>рбс</v>
      </c>
      <c r="AV522" s="163" t="str">
        <f t="shared" si="395"/>
        <v>рбс90504301417общпро</v>
      </c>
      <c r="AW522" s="162">
        <f t="shared" si="372"/>
        <v>1000</v>
      </c>
      <c r="AX522" s="162">
        <f t="shared" si="373"/>
        <v>0</v>
      </c>
      <c r="AY522" s="162">
        <f t="shared" si="374"/>
        <v>0</v>
      </c>
      <c r="AZ522" s="162">
        <f t="shared" si="375"/>
        <v>0</v>
      </c>
      <c r="BA522" s="164">
        <f t="shared" si="386"/>
        <v>1</v>
      </c>
      <c r="BB522" s="164">
        <f t="shared" si="387"/>
        <v>1</v>
      </c>
      <c r="BC522" s="164">
        <f t="shared" si="388"/>
        <v>1</v>
      </c>
      <c r="BD522" s="162">
        <f t="shared" si="413"/>
        <v>0</v>
      </c>
      <c r="BE522" s="162">
        <f t="shared" si="414"/>
        <v>0</v>
      </c>
      <c r="BF522" s="179">
        <f t="shared" si="415"/>
        <v>0</v>
      </c>
      <c r="BG522" s="180">
        <f t="shared" si="416"/>
        <v>0</v>
      </c>
      <c r="BH522" s="254"/>
      <c r="BI522" s="254"/>
      <c r="BJ522" s="197"/>
      <c r="BK522" s="197"/>
      <c r="BL522" s="202" t="str">
        <f t="shared" si="393"/>
        <v>03</v>
      </c>
    </row>
    <row r="523" spans="1:64" ht="12" hidden="1" customHeight="1">
      <c r="A523" s="365" t="s">
        <v>602</v>
      </c>
      <c r="B523" s="366" t="s">
        <v>401</v>
      </c>
      <c r="C523" s="365" t="s">
        <v>1200</v>
      </c>
      <c r="D523" s="366" t="s">
        <v>385</v>
      </c>
      <c r="E523" s="366" t="s">
        <v>736</v>
      </c>
      <c r="F523" s="366" t="s">
        <v>533</v>
      </c>
      <c r="G523" s="366" t="s">
        <v>1344</v>
      </c>
      <c r="H523" s="366" t="s">
        <v>1089</v>
      </c>
      <c r="I523" s="366" t="s">
        <v>331</v>
      </c>
      <c r="J523" s="384">
        <v>65000</v>
      </c>
      <c r="K523" s="384">
        <v>45600</v>
      </c>
      <c r="L523" s="162" t="str">
        <f t="shared" si="394"/>
        <v>90504301417031029300S412024400010</v>
      </c>
      <c r="M523" s="163">
        <f t="array" ref="M523">IF(COUNT(SEARCH(Удалить_Роспись_КВСР,$B523)*SEARCH(Удалить_Роспись_ПБС,$C523)*SEARCH(Удалить_Роспись_КФСР, $D523)*SEARCH(Удалить_Роспись_КЦСР,$E523)*SEARCH(Удалить_Роспись_КВР,$F523)*SEARCH(Удалить_Роспись_ЭК,$H523)*SEARCH(Удалить_Роспись_КР,$I523))&gt;0,0,1)</f>
        <v>0</v>
      </c>
      <c r="N523" s="163">
        <f t="array" ref="N523">IF(COUNT(SEARCH(Удалить_Индекс_КВСР,$B523)*SEARCH(Удалить_Индекс_ПБС,$C523)*SEARCH(Удалить_Индекс_КФСР,$D523)*SEARCH(Удалить_Индекс_КЦСР,$E523)*SEARCH(Удалить_Индекс_КВР,$F523)*SEARCH(Удалить_Индекс_ЭК,$H523)*SEARCH(Удалить_Индекс_КР,$I523))&gt;0,0,1)</f>
        <v>0</v>
      </c>
      <c r="O523" s="163" t="str">
        <f t="shared" si="396"/>
        <v/>
      </c>
      <c r="P523" s="263" t="str">
        <f t="shared" si="397"/>
        <v/>
      </c>
      <c r="Q523" s="263" t="str">
        <f t="shared" si="398"/>
        <v/>
      </c>
      <c r="R523" s="263" t="str">
        <f t="shared" si="399"/>
        <v/>
      </c>
      <c r="S523" s="263" t="str">
        <f t="shared" si="400"/>
        <v/>
      </c>
      <c r="T523" s="263" t="str">
        <f t="shared" si="401"/>
        <v/>
      </c>
      <c r="U523" s="263" t="str">
        <f t="shared" si="377"/>
        <v/>
      </c>
      <c r="V523" s="263" t="str">
        <f t="shared" si="402"/>
        <v/>
      </c>
      <c r="W523" s="263" t="str">
        <f t="shared" si="378"/>
        <v/>
      </c>
      <c r="X523" s="263" t="str">
        <f t="shared" si="403"/>
        <v/>
      </c>
      <c r="Y523" s="263" t="str">
        <f t="shared" si="404"/>
        <v/>
      </c>
      <c r="Z523" s="263" t="str">
        <f t="shared" si="405"/>
        <v/>
      </c>
      <c r="AA523" s="263" t="str">
        <f t="shared" si="406"/>
        <v/>
      </c>
      <c r="AB523" s="263" t="str">
        <f t="shared" si="389"/>
        <v/>
      </c>
      <c r="AC523" s="263" t="str">
        <f t="shared" si="379"/>
        <v/>
      </c>
      <c r="AD523" s="263" t="str">
        <f t="shared" si="390"/>
        <v/>
      </c>
      <c r="AE523" s="263" t="str">
        <f t="shared" si="407"/>
        <v/>
      </c>
      <c r="AF523" s="263" t="str">
        <f t="shared" si="408"/>
        <v/>
      </c>
      <c r="AG523" s="263"/>
      <c r="AJ523" s="163" t="str">
        <f t="shared" si="409"/>
        <v/>
      </c>
      <c r="AK523" s="163" t="str">
        <f t="shared" si="380"/>
        <v/>
      </c>
      <c r="AL523" s="163" t="str">
        <f t="shared" si="410"/>
        <v/>
      </c>
      <c r="AM523" s="163" t="str">
        <f t="shared" si="411"/>
        <v>меж</v>
      </c>
      <c r="AN523" s="163" t="str">
        <f t="shared" si="381"/>
        <v/>
      </c>
      <c r="AO523" s="163" t="str">
        <f t="shared" si="382"/>
        <v/>
      </c>
      <c r="AP523" s="163" t="str">
        <f t="shared" si="383"/>
        <v/>
      </c>
      <c r="AQ523" s="163" t="str">
        <f t="shared" si="384"/>
        <v/>
      </c>
      <c r="AR523" s="163" t="str">
        <f t="shared" si="385"/>
        <v/>
      </c>
      <c r="AS523" s="163" t="str">
        <f t="shared" si="391"/>
        <v/>
      </c>
      <c r="AT523" s="163" t="str">
        <f t="shared" si="392"/>
        <v/>
      </c>
      <c r="AU523" s="163" t="str">
        <f t="shared" si="412"/>
        <v>меж</v>
      </c>
      <c r="AV523" s="163" t="str">
        <f t="shared" si="395"/>
        <v>меж90504301417общпро</v>
      </c>
      <c r="AW523" s="162">
        <f t="shared" si="372"/>
        <v>0</v>
      </c>
      <c r="AX523" s="162">
        <f t="shared" si="373"/>
        <v>0</v>
      </c>
      <c r="AY523" s="162">
        <f t="shared" si="374"/>
        <v>0</v>
      </c>
      <c r="AZ523" s="162">
        <f t="shared" si="375"/>
        <v>0</v>
      </c>
      <c r="BA523" s="164">
        <f t="shared" si="386"/>
        <v>1</v>
      </c>
      <c r="BB523" s="164">
        <f t="shared" si="387"/>
        <v>1</v>
      </c>
      <c r="BC523" s="164">
        <f t="shared" si="388"/>
        <v>1</v>
      </c>
      <c r="BD523" s="162">
        <f t="shared" si="413"/>
        <v>0</v>
      </c>
      <c r="BE523" s="162">
        <f t="shared" si="414"/>
        <v>0</v>
      </c>
      <c r="BF523" s="179">
        <f t="shared" si="415"/>
        <v>0</v>
      </c>
      <c r="BG523" s="180">
        <f t="shared" si="416"/>
        <v>0</v>
      </c>
      <c r="BH523" s="254"/>
      <c r="BI523" s="254"/>
      <c r="BJ523" s="197"/>
      <c r="BK523" s="197"/>
      <c r="BL523" s="202" t="str">
        <f t="shared" si="393"/>
        <v>03</v>
      </c>
    </row>
    <row r="524" spans="1:64" ht="12" hidden="1" customHeight="1">
      <c r="A524" s="365" t="s">
        <v>602</v>
      </c>
      <c r="B524" s="366" t="s">
        <v>401</v>
      </c>
      <c r="C524" s="365" t="s">
        <v>1200</v>
      </c>
      <c r="D524" s="366" t="s">
        <v>385</v>
      </c>
      <c r="E524" s="366" t="s">
        <v>736</v>
      </c>
      <c r="F524" s="366" t="s">
        <v>533</v>
      </c>
      <c r="G524" s="366" t="s">
        <v>1344</v>
      </c>
      <c r="H524" s="366" t="s">
        <v>1089</v>
      </c>
      <c r="I524" s="366" t="s">
        <v>1324</v>
      </c>
      <c r="J524" s="384">
        <v>3422</v>
      </c>
      <c r="K524" s="384">
        <v>2400</v>
      </c>
      <c r="L524" s="162" t="str">
        <f t="shared" si="394"/>
        <v>90504301417031029300S412024400012</v>
      </c>
      <c r="M524" s="163">
        <f>IF(COUNT(SEARCH(Удалить_Роспись_КВСР,$B524)*SEARCH(Удалить_Роспись_ПБС,$C524)*SEARCH(Удалить_Роспись_КФСР, $D524)*SEARCH(Удалить_Роспись_КЦСР,$E524)*SEARCH(Удалить_Роспись_КВР,$F524)*SEARCH(Удалить_Роспись_ЭК,$H524)*SEARCH(Удалить_Роспись_КР,$I524))&gt;0,0,1)</f>
        <v>1</v>
      </c>
      <c r="N524" s="163">
        <v>1</v>
      </c>
      <c r="O524" s="163" t="str">
        <f t="shared" si="396"/>
        <v/>
      </c>
      <c r="P524" s="263" t="str">
        <f t="shared" si="397"/>
        <v/>
      </c>
      <c r="Q524" s="263" t="str">
        <f t="shared" si="398"/>
        <v/>
      </c>
      <c r="R524" s="263" t="str">
        <f t="shared" si="399"/>
        <v/>
      </c>
      <c r="S524" s="263" t="str">
        <f t="shared" si="400"/>
        <v/>
      </c>
      <c r="T524" s="263" t="str">
        <f t="shared" si="401"/>
        <v/>
      </c>
      <c r="U524" s="263" t="str">
        <f t="shared" si="377"/>
        <v/>
      </c>
      <c r="V524" s="263" t="str">
        <f t="shared" si="402"/>
        <v/>
      </c>
      <c r="W524" s="263" t="str">
        <f t="shared" si="378"/>
        <v/>
      </c>
      <c r="X524" s="263" t="str">
        <f t="shared" si="403"/>
        <v/>
      </c>
      <c r="Y524" s="263" t="str">
        <f t="shared" si="404"/>
        <v/>
      </c>
      <c r="Z524" s="263" t="str">
        <f t="shared" si="405"/>
        <v/>
      </c>
      <c r="AA524" s="263" t="str">
        <f t="shared" si="406"/>
        <v>соф</v>
      </c>
      <c r="AB524" s="263" t="str">
        <f t="shared" si="389"/>
        <v/>
      </c>
      <c r="AC524" s="263" t="str">
        <f t="shared" si="379"/>
        <v/>
      </c>
      <c r="AD524" s="263" t="str">
        <f t="shared" si="390"/>
        <v/>
      </c>
      <c r="AE524" s="263" t="str">
        <f t="shared" si="407"/>
        <v/>
      </c>
      <c r="AF524" s="263" t="str">
        <f t="shared" si="408"/>
        <v/>
      </c>
      <c r="AG524" s="263"/>
      <c r="AJ524" s="163" t="str">
        <f t="shared" si="409"/>
        <v/>
      </c>
      <c r="AK524" s="163" t="str">
        <f t="shared" si="380"/>
        <v/>
      </c>
      <c r="AL524" s="163" t="str">
        <f t="shared" si="410"/>
        <v/>
      </c>
      <c r="AM524" s="163" t="str">
        <f t="shared" si="411"/>
        <v/>
      </c>
      <c r="AN524" s="163" t="str">
        <f t="shared" si="381"/>
        <v/>
      </c>
      <c r="AO524" s="163" t="str">
        <f t="shared" si="382"/>
        <v/>
      </c>
      <c r="AP524" s="163" t="str">
        <f t="shared" si="383"/>
        <v/>
      </c>
      <c r="AQ524" s="163" t="str">
        <f t="shared" si="384"/>
        <v/>
      </c>
      <c r="AR524" s="163" t="str">
        <f t="shared" si="385"/>
        <v/>
      </c>
      <c r="AS524" s="163" t="str">
        <f t="shared" si="391"/>
        <v/>
      </c>
      <c r="AT524" s="163" t="str">
        <f t="shared" si="392"/>
        <v/>
      </c>
      <c r="AU524" s="163" t="str">
        <f t="shared" si="412"/>
        <v>рбс</v>
      </c>
      <c r="AV524" s="163" t="str">
        <f t="shared" si="395"/>
        <v>рбс90504301417общпро</v>
      </c>
      <c r="AW524" s="162">
        <f t="shared" si="372"/>
        <v>3422</v>
      </c>
      <c r="AX524" s="162">
        <f t="shared" si="373"/>
        <v>2400</v>
      </c>
      <c r="AY524" s="162">
        <f t="shared" si="374"/>
        <v>3422</v>
      </c>
      <c r="AZ524" s="162">
        <f t="shared" si="375"/>
        <v>2400</v>
      </c>
      <c r="BA524" s="164">
        <f t="shared" si="386"/>
        <v>1</v>
      </c>
      <c r="BB524" s="164">
        <f t="shared" si="387"/>
        <v>1</v>
      </c>
      <c r="BC524" s="164">
        <f t="shared" si="388"/>
        <v>1</v>
      </c>
      <c r="BD524" s="162">
        <f t="shared" si="413"/>
        <v>3422</v>
      </c>
      <c r="BE524" s="162">
        <f t="shared" si="414"/>
        <v>2400</v>
      </c>
      <c r="BF524" s="179">
        <f t="shared" si="415"/>
        <v>3422</v>
      </c>
      <c r="BG524" s="180">
        <f t="shared" si="416"/>
        <v>3422</v>
      </c>
      <c r="BH524" s="254"/>
      <c r="BI524" s="254"/>
      <c r="BJ524" s="197"/>
      <c r="BK524" s="197"/>
      <c r="BL524" s="202" t="str">
        <f t="shared" si="393"/>
        <v>03</v>
      </c>
    </row>
    <row r="525" spans="1:64" ht="12" hidden="1" customHeight="1">
      <c r="A525" s="365" t="s">
        <v>602</v>
      </c>
      <c r="B525" s="366" t="s">
        <v>401</v>
      </c>
      <c r="C525" s="365" t="s">
        <v>1200</v>
      </c>
      <c r="D525" s="366" t="s">
        <v>424</v>
      </c>
      <c r="E525" s="366" t="s">
        <v>1202</v>
      </c>
      <c r="F525" s="366" t="s">
        <v>533</v>
      </c>
      <c r="G525" s="366" t="s">
        <v>1344</v>
      </c>
      <c r="H525" s="366" t="s">
        <v>1091</v>
      </c>
      <c r="I525" s="366" t="s">
        <v>456</v>
      </c>
      <c r="J525" s="384">
        <v>92757.25</v>
      </c>
      <c r="K525" s="384">
        <v>0</v>
      </c>
      <c r="L525" s="162" t="str">
        <f t="shared" si="394"/>
        <v>905043014170409292008001024400001</v>
      </c>
      <c r="M525" s="163">
        <f t="array" ref="M525">IF(COUNT(SEARCH(Удалить_Роспись_КВСР,$B525)*SEARCH(Удалить_Роспись_ПБС,$C525)*SEARCH(Удалить_Роспись_КФСР, $D525)*SEARCH(Удалить_Роспись_КЦСР,$E525)*SEARCH(Удалить_Роспись_КВР,$F525)*SEARCH(Удалить_Роспись_ЭК,$H525)*SEARCH(Удалить_Роспись_КР,$I525))&gt;0,0,1)</f>
        <v>1</v>
      </c>
      <c r="N525" s="163">
        <f t="array" ref="N525">IF(COUNT(SEARCH(Удалить_Индекс_КВСР,$B525)*SEARCH(Удалить_Индекс_ПБС,$C525)*SEARCH(Удалить_Индекс_КФСР,$D525)*SEARCH(Удалить_Индекс_КЦСР,$E525)*SEARCH(Удалить_Индекс_КВР,$F525)*SEARCH(Удалить_Индекс_ЭК,$H525)*SEARCH(Удалить_Индекс_КР,$I525))&gt;0,0,1)</f>
        <v>0</v>
      </c>
      <c r="O525" s="163" t="str">
        <f t="shared" si="396"/>
        <v/>
      </c>
      <c r="P525" s="263" t="str">
        <f t="shared" si="397"/>
        <v/>
      </c>
      <c r="Q525" s="263" t="str">
        <f t="shared" si="398"/>
        <v/>
      </c>
      <c r="R525" s="263" t="str">
        <f t="shared" si="399"/>
        <v/>
      </c>
      <c r="S525" s="263" t="str">
        <f t="shared" si="400"/>
        <v/>
      </c>
      <c r="T525" s="263" t="str">
        <f t="shared" si="401"/>
        <v/>
      </c>
      <c r="U525" s="263" t="str">
        <f t="shared" si="377"/>
        <v/>
      </c>
      <c r="V525" s="263" t="str">
        <f t="shared" si="402"/>
        <v/>
      </c>
      <c r="W525" s="263" t="str">
        <f t="shared" si="378"/>
        <v/>
      </c>
      <c r="X525" s="263" t="str">
        <f t="shared" si="403"/>
        <v/>
      </c>
      <c r="Y525" s="263" t="str">
        <f t="shared" si="404"/>
        <v/>
      </c>
      <c r="Z525" s="263" t="str">
        <f t="shared" si="405"/>
        <v/>
      </c>
      <c r="AA525" s="263" t="str">
        <f t="shared" si="406"/>
        <v/>
      </c>
      <c r="AB525" s="263" t="str">
        <f t="shared" si="389"/>
        <v/>
      </c>
      <c r="AC525" s="263" t="str">
        <f t="shared" si="379"/>
        <v/>
      </c>
      <c r="AD525" s="263" t="str">
        <f t="shared" si="390"/>
        <v/>
      </c>
      <c r="AE525" s="263" t="str">
        <f t="shared" si="407"/>
        <v/>
      </c>
      <c r="AF525" s="263" t="str">
        <f t="shared" si="408"/>
        <v/>
      </c>
      <c r="AG525" s="263"/>
      <c r="AJ525" s="163" t="str">
        <f t="shared" si="409"/>
        <v/>
      </c>
      <c r="AK525" s="163" t="str">
        <f t="shared" si="380"/>
        <v/>
      </c>
      <c r="AL525" s="163" t="str">
        <f t="shared" si="410"/>
        <v/>
      </c>
      <c r="AM525" s="163" t="str">
        <f t="shared" si="411"/>
        <v/>
      </c>
      <c r="AN525" s="163" t="str">
        <f t="shared" si="381"/>
        <v/>
      </c>
      <c r="AO525" s="163" t="str">
        <f t="shared" si="382"/>
        <v/>
      </c>
      <c r="AP525" s="163" t="str">
        <f t="shared" si="383"/>
        <v/>
      </c>
      <c r="AQ525" s="163" t="str">
        <f t="shared" si="384"/>
        <v/>
      </c>
      <c r="AR525" s="163" t="str">
        <f t="shared" si="385"/>
        <v/>
      </c>
      <c r="AS525" s="163" t="str">
        <f t="shared" si="391"/>
        <v/>
      </c>
      <c r="AT525" s="163" t="str">
        <f t="shared" si="392"/>
        <v/>
      </c>
      <c r="AU525" s="163" t="str">
        <f t="shared" si="412"/>
        <v>рбс</v>
      </c>
      <c r="AV525" s="163" t="str">
        <f t="shared" si="395"/>
        <v>рбс90504301417общпро</v>
      </c>
      <c r="AW525" s="162">
        <f t="shared" si="372"/>
        <v>92757.25</v>
      </c>
      <c r="AX525" s="162">
        <f t="shared" si="373"/>
        <v>0</v>
      </c>
      <c r="AY525" s="162">
        <f t="shared" si="374"/>
        <v>0</v>
      </c>
      <c r="AZ525" s="162">
        <f t="shared" si="375"/>
        <v>0</v>
      </c>
      <c r="BA525" s="164">
        <f t="shared" si="386"/>
        <v>1</v>
      </c>
      <c r="BB525" s="164">
        <f t="shared" si="387"/>
        <v>1</v>
      </c>
      <c r="BC525" s="164">
        <f t="shared" si="388"/>
        <v>1</v>
      </c>
      <c r="BD525" s="162">
        <f t="shared" si="413"/>
        <v>0</v>
      </c>
      <c r="BE525" s="162">
        <f t="shared" si="414"/>
        <v>0</v>
      </c>
      <c r="BF525" s="179">
        <f t="shared" si="415"/>
        <v>0</v>
      </c>
      <c r="BG525" s="180">
        <f t="shared" si="416"/>
        <v>0</v>
      </c>
      <c r="BH525" s="254"/>
      <c r="BI525" s="254"/>
      <c r="BJ525" s="197"/>
      <c r="BK525" s="197"/>
      <c r="BL525" s="202" t="str">
        <f t="shared" si="393"/>
        <v>04</v>
      </c>
    </row>
    <row r="526" spans="1:64" ht="12" hidden="1" customHeight="1">
      <c r="A526" s="365" t="s">
        <v>602</v>
      </c>
      <c r="B526" s="366" t="s">
        <v>401</v>
      </c>
      <c r="C526" s="365" t="s">
        <v>1200</v>
      </c>
      <c r="D526" s="366" t="s">
        <v>424</v>
      </c>
      <c r="E526" s="366" t="s">
        <v>1202</v>
      </c>
      <c r="F526" s="366" t="s">
        <v>533</v>
      </c>
      <c r="G526" s="366" t="s">
        <v>1344</v>
      </c>
      <c r="H526" s="366" t="s">
        <v>1089</v>
      </c>
      <c r="I526" s="366" t="s">
        <v>456</v>
      </c>
      <c r="J526" s="384">
        <v>200000</v>
      </c>
      <c r="K526" s="384">
        <v>55200</v>
      </c>
      <c r="L526" s="162" t="str">
        <f t="shared" si="394"/>
        <v>905043014170409292008001024400001</v>
      </c>
      <c r="M526" s="163">
        <f t="array" ref="M526">IF(COUNT(SEARCH(Удалить_Роспись_КВСР,$B526)*SEARCH(Удалить_Роспись_ПБС,$C526)*SEARCH(Удалить_Роспись_КФСР, $D526)*SEARCH(Удалить_Роспись_КЦСР,$E526)*SEARCH(Удалить_Роспись_КВР,$F526)*SEARCH(Удалить_Роспись_ЭК,$H526)*SEARCH(Удалить_Роспись_КР,$I526))&gt;0,0,1)</f>
        <v>1</v>
      </c>
      <c r="N526" s="163">
        <f t="array" ref="N526">IF(COUNT(SEARCH(Удалить_Индекс_КВСР,$B526)*SEARCH(Удалить_Индекс_ПБС,$C526)*SEARCH(Удалить_Индекс_КФСР,$D526)*SEARCH(Удалить_Индекс_КЦСР,$E526)*SEARCH(Удалить_Индекс_КВР,$F526)*SEARCH(Удалить_Индекс_ЭК,$H526)*SEARCH(Удалить_Индекс_КР,$I526))&gt;0,0,1)</f>
        <v>0</v>
      </c>
      <c r="O526" s="163" t="str">
        <f t="shared" si="396"/>
        <v/>
      </c>
      <c r="P526" s="263" t="str">
        <f t="shared" si="397"/>
        <v/>
      </c>
      <c r="Q526" s="263" t="str">
        <f t="shared" si="398"/>
        <v/>
      </c>
      <c r="R526" s="263" t="str">
        <f t="shared" si="399"/>
        <v/>
      </c>
      <c r="S526" s="263" t="str">
        <f t="shared" si="400"/>
        <v/>
      </c>
      <c r="T526" s="263" t="str">
        <f t="shared" si="401"/>
        <v/>
      </c>
      <c r="U526" s="263" t="str">
        <f t="shared" si="377"/>
        <v/>
      </c>
      <c r="V526" s="263" t="str">
        <f t="shared" si="402"/>
        <v/>
      </c>
      <c r="W526" s="263" t="str">
        <f t="shared" si="378"/>
        <v/>
      </c>
      <c r="X526" s="263" t="str">
        <f t="shared" si="403"/>
        <v/>
      </c>
      <c r="Y526" s="263" t="str">
        <f t="shared" si="404"/>
        <v/>
      </c>
      <c r="Z526" s="263" t="str">
        <f t="shared" si="405"/>
        <v/>
      </c>
      <c r="AA526" s="263" t="str">
        <f t="shared" si="406"/>
        <v/>
      </c>
      <c r="AB526" s="263" t="str">
        <f t="shared" si="389"/>
        <v/>
      </c>
      <c r="AC526" s="263" t="str">
        <f t="shared" si="379"/>
        <v/>
      </c>
      <c r="AD526" s="263" t="str">
        <f t="shared" si="390"/>
        <v/>
      </c>
      <c r="AE526" s="263" t="str">
        <f t="shared" si="407"/>
        <v/>
      </c>
      <c r="AF526" s="263" t="str">
        <f t="shared" si="408"/>
        <v/>
      </c>
      <c r="AG526" s="263"/>
      <c r="AJ526" s="163" t="str">
        <f t="shared" si="409"/>
        <v/>
      </c>
      <c r="AK526" s="163" t="str">
        <f t="shared" si="380"/>
        <v/>
      </c>
      <c r="AL526" s="163" t="str">
        <f t="shared" si="410"/>
        <v/>
      </c>
      <c r="AM526" s="163" t="str">
        <f t="shared" si="411"/>
        <v/>
      </c>
      <c r="AN526" s="163" t="str">
        <f t="shared" si="381"/>
        <v/>
      </c>
      <c r="AO526" s="163" t="str">
        <f t="shared" si="382"/>
        <v/>
      </c>
      <c r="AP526" s="163" t="str">
        <f t="shared" si="383"/>
        <v/>
      </c>
      <c r="AQ526" s="163" t="str">
        <f t="shared" si="384"/>
        <v/>
      </c>
      <c r="AR526" s="163" t="str">
        <f t="shared" si="385"/>
        <v/>
      </c>
      <c r="AS526" s="163" t="str">
        <f t="shared" si="391"/>
        <v/>
      </c>
      <c r="AT526" s="163" t="str">
        <f t="shared" si="392"/>
        <v/>
      </c>
      <c r="AU526" s="163" t="str">
        <f t="shared" si="412"/>
        <v>рбс</v>
      </c>
      <c r="AV526" s="163" t="str">
        <f t="shared" si="395"/>
        <v>рбс90504301417общпро</v>
      </c>
      <c r="AW526" s="162">
        <f t="shared" ref="AW526:AW589" si="417">J526*$M526</f>
        <v>200000</v>
      </c>
      <c r="AX526" s="162">
        <f t="shared" ref="AX526:AX589" si="418">K526*$M526</f>
        <v>55200</v>
      </c>
      <c r="AY526" s="162">
        <f t="shared" ref="AY526:AY589" si="419">J526*$N526</f>
        <v>0</v>
      </c>
      <c r="AZ526" s="162">
        <f t="shared" ref="AZ526:AZ589" si="420">K526*$N526</f>
        <v>0</v>
      </c>
      <c r="BA526" s="164">
        <f t="shared" si="386"/>
        <v>1</v>
      </c>
      <c r="BB526" s="164">
        <f t="shared" si="387"/>
        <v>1</v>
      </c>
      <c r="BC526" s="164">
        <f t="shared" si="388"/>
        <v>1</v>
      </c>
      <c r="BD526" s="162">
        <f t="shared" si="413"/>
        <v>0</v>
      </c>
      <c r="BE526" s="162">
        <f t="shared" si="414"/>
        <v>0</v>
      </c>
      <c r="BF526" s="179">
        <f t="shared" si="415"/>
        <v>0</v>
      </c>
      <c r="BG526" s="180">
        <f t="shared" si="416"/>
        <v>0</v>
      </c>
      <c r="BH526" s="254"/>
      <c r="BI526" s="254"/>
      <c r="BJ526" s="197"/>
      <c r="BK526" s="197"/>
      <c r="BL526" s="202" t="str">
        <f t="shared" si="393"/>
        <v>04</v>
      </c>
    </row>
    <row r="527" spans="1:64" ht="12" hidden="1" customHeight="1">
      <c r="A527" s="365" t="s">
        <v>602</v>
      </c>
      <c r="B527" s="366" t="s">
        <v>401</v>
      </c>
      <c r="C527" s="365" t="s">
        <v>1200</v>
      </c>
      <c r="D527" s="366" t="s">
        <v>424</v>
      </c>
      <c r="E527" s="366" t="s">
        <v>1202</v>
      </c>
      <c r="F527" s="366" t="s">
        <v>533</v>
      </c>
      <c r="G527" s="366" t="s">
        <v>1344</v>
      </c>
      <c r="H527" s="366" t="s">
        <v>1165</v>
      </c>
      <c r="I527" s="366" t="s">
        <v>456</v>
      </c>
      <c r="J527" s="384">
        <v>34999.199999999997</v>
      </c>
      <c r="K527" s="384">
        <v>34999.199999999997</v>
      </c>
      <c r="L527" s="162" t="str">
        <f t="shared" si="394"/>
        <v>905043014170409292008001024400001</v>
      </c>
      <c r="M527" s="163">
        <f t="array" ref="M527">IF(COUNT(SEARCH(Удалить_Роспись_КВСР,$B527)*SEARCH(Удалить_Роспись_ПБС,$C527)*SEARCH(Удалить_Роспись_КФСР, $D527)*SEARCH(Удалить_Роспись_КЦСР,$E527)*SEARCH(Удалить_Роспись_КВР,$F527)*SEARCH(Удалить_Роспись_ЭК,$H527)*SEARCH(Удалить_Роспись_КР,$I527))&gt;0,0,1)</f>
        <v>1</v>
      </c>
      <c r="N527" s="163">
        <f t="array" ref="N527">IF(COUNT(SEARCH(Удалить_Индекс_КВСР,$B527)*SEARCH(Удалить_Индекс_ПБС,$C527)*SEARCH(Удалить_Индекс_КФСР,$D527)*SEARCH(Удалить_Индекс_КЦСР,$E527)*SEARCH(Удалить_Индекс_КВР,$F527)*SEARCH(Удалить_Индекс_ЭК,$H527)*SEARCH(Удалить_Индекс_КР,$I527))&gt;0,0,1)</f>
        <v>0</v>
      </c>
      <c r="O527" s="163" t="str">
        <f t="shared" si="396"/>
        <v/>
      </c>
      <c r="P527" s="263" t="str">
        <f t="shared" si="397"/>
        <v/>
      </c>
      <c r="Q527" s="263" t="str">
        <f t="shared" si="398"/>
        <v/>
      </c>
      <c r="R527" s="263" t="str">
        <f t="shared" si="399"/>
        <v/>
      </c>
      <c r="S527" s="263" t="str">
        <f t="shared" si="400"/>
        <v/>
      </c>
      <c r="T527" s="263" t="str">
        <f t="shared" si="401"/>
        <v/>
      </c>
      <c r="U527" s="263" t="str">
        <f t="shared" si="377"/>
        <v/>
      </c>
      <c r="V527" s="263" t="str">
        <f t="shared" si="402"/>
        <v/>
      </c>
      <c r="W527" s="263" t="str">
        <f t="shared" si="378"/>
        <v/>
      </c>
      <c r="X527" s="263" t="str">
        <f t="shared" si="403"/>
        <v/>
      </c>
      <c r="Y527" s="263" t="str">
        <f t="shared" si="404"/>
        <v/>
      </c>
      <c r="Z527" s="263" t="str">
        <f t="shared" si="405"/>
        <v/>
      </c>
      <c r="AA527" s="263" t="str">
        <f t="shared" si="406"/>
        <v/>
      </c>
      <c r="AB527" s="263" t="str">
        <f t="shared" si="389"/>
        <v/>
      </c>
      <c r="AC527" s="263" t="str">
        <f t="shared" si="379"/>
        <v/>
      </c>
      <c r="AD527" s="263" t="str">
        <f t="shared" si="390"/>
        <v/>
      </c>
      <c r="AE527" s="263" t="str">
        <f t="shared" si="407"/>
        <v/>
      </c>
      <c r="AF527" s="263" t="str">
        <f t="shared" si="408"/>
        <v/>
      </c>
      <c r="AG527" s="263"/>
      <c r="AJ527" s="163" t="str">
        <f t="shared" si="409"/>
        <v/>
      </c>
      <c r="AK527" s="163" t="str">
        <f t="shared" si="380"/>
        <v/>
      </c>
      <c r="AL527" s="163" t="str">
        <f t="shared" si="410"/>
        <v/>
      </c>
      <c r="AM527" s="163" t="str">
        <f t="shared" si="411"/>
        <v/>
      </c>
      <c r="AN527" s="163" t="str">
        <f t="shared" si="381"/>
        <v/>
      </c>
      <c r="AO527" s="163" t="str">
        <f t="shared" si="382"/>
        <v/>
      </c>
      <c r="AP527" s="163" t="str">
        <f t="shared" si="383"/>
        <v/>
      </c>
      <c r="AQ527" s="163" t="str">
        <f t="shared" si="384"/>
        <v/>
      </c>
      <c r="AR527" s="163" t="str">
        <f t="shared" si="385"/>
        <v/>
      </c>
      <c r="AS527" s="163" t="str">
        <f t="shared" si="391"/>
        <v/>
      </c>
      <c r="AT527" s="163" t="str">
        <f t="shared" si="392"/>
        <v/>
      </c>
      <c r="AU527" s="163" t="str">
        <f t="shared" si="412"/>
        <v>рбс</v>
      </c>
      <c r="AV527" s="163" t="str">
        <f t="shared" si="395"/>
        <v>рбс90504301417общпро</v>
      </c>
      <c r="AW527" s="162">
        <f t="shared" si="417"/>
        <v>34999.199999999997</v>
      </c>
      <c r="AX527" s="162">
        <f t="shared" si="418"/>
        <v>34999.199999999997</v>
      </c>
      <c r="AY527" s="162">
        <f t="shared" si="419"/>
        <v>0</v>
      </c>
      <c r="AZ527" s="162">
        <f t="shared" si="420"/>
        <v>0</v>
      </c>
      <c r="BA527" s="164">
        <f t="shared" si="386"/>
        <v>1</v>
      </c>
      <c r="BB527" s="164">
        <f t="shared" si="387"/>
        <v>1</v>
      </c>
      <c r="BC527" s="164">
        <f t="shared" si="388"/>
        <v>1</v>
      </c>
      <c r="BD527" s="162">
        <f t="shared" si="413"/>
        <v>0</v>
      </c>
      <c r="BE527" s="162">
        <f t="shared" si="414"/>
        <v>0</v>
      </c>
      <c r="BF527" s="179">
        <f t="shared" si="415"/>
        <v>0</v>
      </c>
      <c r="BG527" s="180">
        <f t="shared" si="416"/>
        <v>0</v>
      </c>
      <c r="BH527" s="254"/>
      <c r="BI527" s="254"/>
      <c r="BJ527" s="197"/>
      <c r="BK527" s="197"/>
      <c r="BL527" s="202" t="str">
        <f t="shared" si="393"/>
        <v>04</v>
      </c>
    </row>
    <row r="528" spans="1:64" ht="12" hidden="1" customHeight="1">
      <c r="A528" s="365" t="s">
        <v>602</v>
      </c>
      <c r="B528" s="366" t="s">
        <v>401</v>
      </c>
      <c r="C528" s="365" t="s">
        <v>1200</v>
      </c>
      <c r="D528" s="366" t="s">
        <v>424</v>
      </c>
      <c r="E528" s="366" t="s">
        <v>1202</v>
      </c>
      <c r="F528" s="366" t="s">
        <v>533</v>
      </c>
      <c r="G528" s="366" t="s">
        <v>1344</v>
      </c>
      <c r="H528" s="366" t="s">
        <v>1167</v>
      </c>
      <c r="I528" s="366" t="s">
        <v>456</v>
      </c>
      <c r="J528" s="384">
        <v>40000</v>
      </c>
      <c r="K528" s="384">
        <v>0</v>
      </c>
      <c r="L528" s="162" t="str">
        <f t="shared" si="394"/>
        <v>905043014170409292008001024400001</v>
      </c>
      <c r="M528" s="163">
        <f t="array" ref="M528">IF(COUNT(SEARCH(Удалить_Роспись_КВСР,$B528)*SEARCH(Удалить_Роспись_ПБС,$C528)*SEARCH(Удалить_Роспись_КФСР, $D528)*SEARCH(Удалить_Роспись_КЦСР,$E528)*SEARCH(Удалить_Роспись_КВР,$F528)*SEARCH(Удалить_Роспись_ЭК,$H528)*SEARCH(Удалить_Роспись_КР,$I528))&gt;0,0,1)</f>
        <v>1</v>
      </c>
      <c r="N528" s="163">
        <f t="array" ref="N528">IF(COUNT(SEARCH(Удалить_Индекс_КВСР,$B528)*SEARCH(Удалить_Индекс_ПБС,$C528)*SEARCH(Удалить_Индекс_КФСР,$D528)*SEARCH(Удалить_Индекс_КЦСР,$E528)*SEARCH(Удалить_Индекс_КВР,$F528)*SEARCH(Удалить_Индекс_ЭК,$H528)*SEARCH(Удалить_Индекс_КР,$I528))&gt;0,0,1)</f>
        <v>0</v>
      </c>
      <c r="O528" s="163" t="str">
        <f t="shared" si="396"/>
        <v/>
      </c>
      <c r="P528" s="263" t="str">
        <f t="shared" si="397"/>
        <v/>
      </c>
      <c r="Q528" s="263" t="str">
        <f t="shared" si="398"/>
        <v/>
      </c>
      <c r="R528" s="263" t="str">
        <f t="shared" si="399"/>
        <v/>
      </c>
      <c r="S528" s="263" t="str">
        <f t="shared" si="400"/>
        <v/>
      </c>
      <c r="T528" s="263" t="str">
        <f t="shared" si="401"/>
        <v/>
      </c>
      <c r="U528" s="263" t="str">
        <f t="shared" si="377"/>
        <v/>
      </c>
      <c r="V528" s="263" t="str">
        <f t="shared" si="402"/>
        <v/>
      </c>
      <c r="W528" s="263" t="str">
        <f t="shared" si="378"/>
        <v/>
      </c>
      <c r="X528" s="263" t="str">
        <f t="shared" si="403"/>
        <v/>
      </c>
      <c r="Y528" s="263" t="str">
        <f t="shared" si="404"/>
        <v/>
      </c>
      <c r="Z528" s="263" t="str">
        <f t="shared" si="405"/>
        <v/>
      </c>
      <c r="AA528" s="263" t="str">
        <f t="shared" si="406"/>
        <v/>
      </c>
      <c r="AB528" s="263" t="str">
        <f t="shared" si="389"/>
        <v/>
      </c>
      <c r="AC528" s="263" t="str">
        <f t="shared" si="379"/>
        <v/>
      </c>
      <c r="AD528" s="263" t="str">
        <f t="shared" si="390"/>
        <v/>
      </c>
      <c r="AE528" s="263" t="str">
        <f t="shared" si="407"/>
        <v/>
      </c>
      <c r="AF528" s="263" t="str">
        <f t="shared" si="408"/>
        <v/>
      </c>
      <c r="AG528" s="263"/>
      <c r="AJ528" s="163" t="str">
        <f t="shared" si="409"/>
        <v/>
      </c>
      <c r="AK528" s="163" t="str">
        <f t="shared" si="380"/>
        <v/>
      </c>
      <c r="AL528" s="163" t="str">
        <f t="shared" si="410"/>
        <v/>
      </c>
      <c r="AM528" s="163" t="str">
        <f t="shared" si="411"/>
        <v/>
      </c>
      <c r="AN528" s="163" t="str">
        <f t="shared" si="381"/>
        <v/>
      </c>
      <c r="AO528" s="163" t="str">
        <f t="shared" si="382"/>
        <v/>
      </c>
      <c r="AP528" s="163" t="str">
        <f t="shared" si="383"/>
        <v/>
      </c>
      <c r="AQ528" s="163" t="str">
        <f t="shared" si="384"/>
        <v/>
      </c>
      <c r="AR528" s="163" t="str">
        <f t="shared" si="385"/>
        <v/>
      </c>
      <c r="AS528" s="163" t="str">
        <f t="shared" si="391"/>
        <v/>
      </c>
      <c r="AT528" s="163" t="str">
        <f t="shared" si="392"/>
        <v/>
      </c>
      <c r="AU528" s="163" t="str">
        <f t="shared" si="412"/>
        <v>рбс</v>
      </c>
      <c r="AV528" s="163" t="str">
        <f t="shared" si="395"/>
        <v>рбс90504301417общпро</v>
      </c>
      <c r="AW528" s="162">
        <f t="shared" si="417"/>
        <v>40000</v>
      </c>
      <c r="AX528" s="162">
        <f t="shared" si="418"/>
        <v>0</v>
      </c>
      <c r="AY528" s="162">
        <f t="shared" si="419"/>
        <v>0</v>
      </c>
      <c r="AZ528" s="162">
        <f t="shared" si="420"/>
        <v>0</v>
      </c>
      <c r="BA528" s="164">
        <f t="shared" si="386"/>
        <v>1</v>
      </c>
      <c r="BB528" s="164">
        <f t="shared" si="387"/>
        <v>1</v>
      </c>
      <c r="BC528" s="164">
        <f t="shared" si="388"/>
        <v>1</v>
      </c>
      <c r="BD528" s="162">
        <f t="shared" si="413"/>
        <v>0</v>
      </c>
      <c r="BE528" s="162">
        <f t="shared" si="414"/>
        <v>0</v>
      </c>
      <c r="BF528" s="179">
        <f t="shared" si="415"/>
        <v>0</v>
      </c>
      <c r="BG528" s="180">
        <f t="shared" si="416"/>
        <v>0</v>
      </c>
      <c r="BH528" s="254"/>
      <c r="BI528" s="254"/>
      <c r="BJ528" s="197"/>
      <c r="BK528" s="197"/>
      <c r="BL528" s="202" t="str">
        <f t="shared" si="393"/>
        <v>04</v>
      </c>
    </row>
    <row r="529" spans="1:64" ht="12" hidden="1" customHeight="1">
      <c r="A529" s="365" t="s">
        <v>602</v>
      </c>
      <c r="B529" s="366" t="s">
        <v>401</v>
      </c>
      <c r="C529" s="365" t="s">
        <v>1200</v>
      </c>
      <c r="D529" s="366" t="s">
        <v>424</v>
      </c>
      <c r="E529" s="366" t="s">
        <v>1027</v>
      </c>
      <c r="F529" s="366" t="s">
        <v>533</v>
      </c>
      <c r="G529" s="366" t="s">
        <v>1344</v>
      </c>
      <c r="H529" s="366" t="s">
        <v>1091</v>
      </c>
      <c r="I529" s="366" t="s">
        <v>331</v>
      </c>
      <c r="J529" s="384">
        <v>121370</v>
      </c>
      <c r="K529" s="384">
        <v>121370</v>
      </c>
      <c r="L529" s="162" t="str">
        <f t="shared" si="394"/>
        <v>90504301417040929200S508024400010</v>
      </c>
      <c r="M529" s="163">
        <f t="array" ref="M529">IF(COUNT(SEARCH(Удалить_Роспись_КВСР,$B529)*SEARCH(Удалить_Роспись_ПБС,$C529)*SEARCH(Удалить_Роспись_КФСР, $D529)*SEARCH(Удалить_Роспись_КЦСР,$E529)*SEARCH(Удалить_Роспись_КВР,$F529)*SEARCH(Удалить_Роспись_ЭК,$H529)*SEARCH(Удалить_Роспись_КР,$I529))&gt;0,0,1)</f>
        <v>0</v>
      </c>
      <c r="N529" s="163">
        <f t="array" ref="N529">IF(COUNT(SEARCH(Удалить_Индекс_КВСР,$B529)*SEARCH(Удалить_Индекс_ПБС,$C529)*SEARCH(Удалить_Индекс_КФСР,$D529)*SEARCH(Удалить_Индекс_КЦСР,$E529)*SEARCH(Удалить_Индекс_КВР,$F529)*SEARCH(Удалить_Индекс_ЭК,$H529)*SEARCH(Удалить_Индекс_КР,$I529))&gt;0,0,1)</f>
        <v>0</v>
      </c>
      <c r="O529" s="163" t="str">
        <f t="shared" si="396"/>
        <v/>
      </c>
      <c r="P529" s="263" t="str">
        <f t="shared" si="397"/>
        <v/>
      </c>
      <c r="Q529" s="263" t="str">
        <f t="shared" si="398"/>
        <v/>
      </c>
      <c r="R529" s="263" t="str">
        <f t="shared" si="399"/>
        <v/>
      </c>
      <c r="S529" s="263" t="str">
        <f t="shared" si="400"/>
        <v/>
      </c>
      <c r="T529" s="263" t="str">
        <f t="shared" si="401"/>
        <v/>
      </c>
      <c r="U529" s="263" t="str">
        <f t="shared" si="377"/>
        <v/>
      </c>
      <c r="V529" s="263" t="str">
        <f t="shared" si="402"/>
        <v/>
      </c>
      <c r="W529" s="263" t="str">
        <f t="shared" si="378"/>
        <v/>
      </c>
      <c r="X529" s="263" t="str">
        <f t="shared" si="403"/>
        <v/>
      </c>
      <c r="Y529" s="263" t="str">
        <f t="shared" si="404"/>
        <v/>
      </c>
      <c r="Z529" s="263" t="str">
        <f t="shared" si="405"/>
        <v/>
      </c>
      <c r="AA529" s="263" t="str">
        <f t="shared" si="406"/>
        <v/>
      </c>
      <c r="AB529" s="263" t="str">
        <f t="shared" si="389"/>
        <v/>
      </c>
      <c r="AC529" s="263" t="str">
        <f t="shared" si="379"/>
        <v/>
      </c>
      <c r="AD529" s="263" t="str">
        <f t="shared" si="390"/>
        <v/>
      </c>
      <c r="AE529" s="263" t="str">
        <f t="shared" si="407"/>
        <v/>
      </c>
      <c r="AF529" s="263" t="str">
        <f t="shared" si="408"/>
        <v/>
      </c>
      <c r="AG529" s="263"/>
      <c r="AJ529" s="163" t="str">
        <f t="shared" si="409"/>
        <v/>
      </c>
      <c r="AK529" s="163" t="str">
        <f t="shared" si="380"/>
        <v/>
      </c>
      <c r="AL529" s="163" t="str">
        <f t="shared" si="410"/>
        <v/>
      </c>
      <c r="AM529" s="163" t="str">
        <f t="shared" si="411"/>
        <v>меж</v>
      </c>
      <c r="AN529" s="163" t="str">
        <f t="shared" si="381"/>
        <v/>
      </c>
      <c r="AO529" s="163" t="str">
        <f t="shared" si="382"/>
        <v/>
      </c>
      <c r="AP529" s="163" t="str">
        <f t="shared" si="383"/>
        <v/>
      </c>
      <c r="AQ529" s="163" t="str">
        <f t="shared" si="384"/>
        <v/>
      </c>
      <c r="AR529" s="163" t="str">
        <f t="shared" si="385"/>
        <v/>
      </c>
      <c r="AS529" s="163" t="str">
        <f t="shared" si="391"/>
        <v/>
      </c>
      <c r="AT529" s="163" t="str">
        <f t="shared" si="392"/>
        <v/>
      </c>
      <c r="AU529" s="163" t="str">
        <f t="shared" si="412"/>
        <v>меж</v>
      </c>
      <c r="AV529" s="163" t="str">
        <f t="shared" si="395"/>
        <v>меж90504301417общпро</v>
      </c>
      <c r="AW529" s="162">
        <f t="shared" si="417"/>
        <v>0</v>
      </c>
      <c r="AX529" s="162">
        <f t="shared" si="418"/>
        <v>0</v>
      </c>
      <c r="AY529" s="162">
        <f t="shared" si="419"/>
        <v>0</v>
      </c>
      <c r="AZ529" s="162">
        <f t="shared" si="420"/>
        <v>0</v>
      </c>
      <c r="BA529" s="164">
        <f t="shared" si="386"/>
        <v>1</v>
      </c>
      <c r="BB529" s="164">
        <f t="shared" si="387"/>
        <v>1</v>
      </c>
      <c r="BC529" s="164">
        <f t="shared" si="388"/>
        <v>1</v>
      </c>
      <c r="BD529" s="162">
        <f t="shared" si="413"/>
        <v>0</v>
      </c>
      <c r="BE529" s="162">
        <f t="shared" si="414"/>
        <v>0</v>
      </c>
      <c r="BF529" s="179">
        <f t="shared" si="415"/>
        <v>0</v>
      </c>
      <c r="BG529" s="180">
        <f t="shared" si="416"/>
        <v>0</v>
      </c>
      <c r="BH529" s="254"/>
      <c r="BI529" s="254"/>
      <c r="BJ529" s="197"/>
      <c r="BK529" s="197"/>
      <c r="BL529" s="202" t="str">
        <f t="shared" si="393"/>
        <v>04</v>
      </c>
    </row>
    <row r="530" spans="1:64" ht="12" hidden="1" customHeight="1">
      <c r="A530" s="365" t="s">
        <v>602</v>
      </c>
      <c r="B530" s="366" t="s">
        <v>401</v>
      </c>
      <c r="C530" s="365" t="s">
        <v>1200</v>
      </c>
      <c r="D530" s="366" t="s">
        <v>424</v>
      </c>
      <c r="E530" s="366" t="s">
        <v>1027</v>
      </c>
      <c r="F530" s="366" t="s">
        <v>533</v>
      </c>
      <c r="G530" s="366" t="s">
        <v>1344</v>
      </c>
      <c r="H530" s="366" t="s">
        <v>1091</v>
      </c>
      <c r="I530" s="366" t="s">
        <v>1324</v>
      </c>
      <c r="J530" s="384">
        <v>1000</v>
      </c>
      <c r="K530" s="384">
        <v>1000</v>
      </c>
      <c r="L530" s="162" t="str">
        <f t="shared" si="394"/>
        <v>90504301417040929200S508024400012</v>
      </c>
      <c r="M530" s="163">
        <f>IF(COUNT(SEARCH(Удалить_Роспись_КВСР,$B530)*SEARCH(Удалить_Роспись_ПБС,$C530)*SEARCH(Удалить_Роспись_КФСР, $D530)*SEARCH(Удалить_Роспись_КЦСР,$E530)*SEARCH(Удалить_Роспись_КВР,$F530)*SEARCH(Удалить_Роспись_ЭК,$H530)*SEARCH(Удалить_Роспись_КР,$I530))&gt;0,0,1)</f>
        <v>1</v>
      </c>
      <c r="N530" s="163">
        <f t="array" ref="N530">IF(COUNT(SEARCH(Удалить_Индекс_КВСР,$B530)*SEARCH(Удалить_Индекс_ПБС,$C530)*SEARCH(Удалить_Индекс_КФСР,$D530)*SEARCH(Удалить_Индекс_КЦСР,$E530)*SEARCH(Удалить_Индекс_КВР,$F530)*SEARCH(Удалить_Индекс_ЭК,$H530)*SEARCH(Удалить_Индекс_КР,$I530))&gt;0,0,1)</f>
        <v>0</v>
      </c>
      <c r="O530" s="163" t="str">
        <f t="shared" si="396"/>
        <v/>
      </c>
      <c r="P530" s="263" t="str">
        <f t="shared" si="397"/>
        <v/>
      </c>
      <c r="Q530" s="263" t="str">
        <f t="shared" si="398"/>
        <v/>
      </c>
      <c r="R530" s="263" t="str">
        <f t="shared" si="399"/>
        <v/>
      </c>
      <c r="S530" s="263" t="str">
        <f t="shared" si="400"/>
        <v/>
      </c>
      <c r="T530" s="263" t="str">
        <f t="shared" si="401"/>
        <v/>
      </c>
      <c r="U530" s="263" t="str">
        <f t="shared" si="377"/>
        <v/>
      </c>
      <c r="V530" s="263" t="str">
        <f t="shared" si="402"/>
        <v/>
      </c>
      <c r="W530" s="263" t="str">
        <f t="shared" si="378"/>
        <v/>
      </c>
      <c r="X530" s="263" t="str">
        <f t="shared" si="403"/>
        <v/>
      </c>
      <c r="Y530" s="263" t="str">
        <f t="shared" si="404"/>
        <v/>
      </c>
      <c r="Z530" s="263" t="str">
        <f t="shared" si="405"/>
        <v/>
      </c>
      <c r="AA530" s="263" t="str">
        <f t="shared" si="406"/>
        <v>соф</v>
      </c>
      <c r="AB530" s="263" t="str">
        <f t="shared" si="389"/>
        <v/>
      </c>
      <c r="AC530" s="263" t="str">
        <f t="shared" si="379"/>
        <v/>
      </c>
      <c r="AD530" s="263" t="str">
        <f t="shared" si="390"/>
        <v/>
      </c>
      <c r="AE530" s="263" t="str">
        <f t="shared" si="407"/>
        <v/>
      </c>
      <c r="AF530" s="263" t="str">
        <f t="shared" si="408"/>
        <v/>
      </c>
      <c r="AG530" s="263"/>
      <c r="AJ530" s="163" t="str">
        <f t="shared" si="409"/>
        <v/>
      </c>
      <c r="AK530" s="163" t="str">
        <f t="shared" si="380"/>
        <v/>
      </c>
      <c r="AL530" s="163" t="str">
        <f t="shared" si="410"/>
        <v/>
      </c>
      <c r="AM530" s="163" t="str">
        <f t="shared" si="411"/>
        <v/>
      </c>
      <c r="AN530" s="163" t="str">
        <f t="shared" si="381"/>
        <v/>
      </c>
      <c r="AO530" s="163" t="str">
        <f t="shared" si="382"/>
        <v/>
      </c>
      <c r="AP530" s="163" t="str">
        <f t="shared" si="383"/>
        <v/>
      </c>
      <c r="AQ530" s="163" t="str">
        <f t="shared" si="384"/>
        <v/>
      </c>
      <c r="AR530" s="163" t="str">
        <f t="shared" si="385"/>
        <v/>
      </c>
      <c r="AS530" s="163" t="str">
        <f t="shared" si="391"/>
        <v/>
      </c>
      <c r="AT530" s="163" t="str">
        <f t="shared" si="392"/>
        <v/>
      </c>
      <c r="AU530" s="163" t="str">
        <f t="shared" si="412"/>
        <v>рбс</v>
      </c>
      <c r="AV530" s="163" t="str">
        <f t="shared" si="395"/>
        <v>рбс90504301417общпро</v>
      </c>
      <c r="AW530" s="162">
        <f t="shared" si="417"/>
        <v>1000</v>
      </c>
      <c r="AX530" s="162">
        <f t="shared" si="418"/>
        <v>1000</v>
      </c>
      <c r="AY530" s="162">
        <f t="shared" si="419"/>
        <v>0</v>
      </c>
      <c r="AZ530" s="162">
        <f t="shared" si="420"/>
        <v>0</v>
      </c>
      <c r="BA530" s="164">
        <f t="shared" si="386"/>
        <v>1</v>
      </c>
      <c r="BB530" s="164">
        <f t="shared" si="387"/>
        <v>1</v>
      </c>
      <c r="BC530" s="164">
        <f t="shared" si="388"/>
        <v>1</v>
      </c>
      <c r="BD530" s="162">
        <f t="shared" si="413"/>
        <v>0</v>
      </c>
      <c r="BE530" s="162">
        <f t="shared" si="414"/>
        <v>0</v>
      </c>
      <c r="BF530" s="179">
        <f t="shared" si="415"/>
        <v>0</v>
      </c>
      <c r="BG530" s="180">
        <f t="shared" si="416"/>
        <v>0</v>
      </c>
      <c r="BH530" s="254"/>
      <c r="BI530" s="254"/>
      <c r="BJ530" s="197"/>
      <c r="BK530" s="197"/>
      <c r="BL530" s="202" t="str">
        <f t="shared" si="393"/>
        <v>04</v>
      </c>
    </row>
    <row r="531" spans="1:64" ht="12" hidden="1" customHeight="1">
      <c r="A531" s="365" t="s">
        <v>602</v>
      </c>
      <c r="B531" s="366" t="s">
        <v>401</v>
      </c>
      <c r="C531" s="365" t="s">
        <v>1200</v>
      </c>
      <c r="D531" s="366" t="s">
        <v>424</v>
      </c>
      <c r="E531" s="366" t="s">
        <v>1377</v>
      </c>
      <c r="F531" s="366" t="s">
        <v>533</v>
      </c>
      <c r="G531" s="366" t="s">
        <v>1344</v>
      </c>
      <c r="H531" s="366" t="s">
        <v>1091</v>
      </c>
      <c r="I531" s="366" t="s">
        <v>331</v>
      </c>
      <c r="J531" s="384">
        <v>501500.06</v>
      </c>
      <c r="K531" s="384">
        <v>0</v>
      </c>
      <c r="L531" s="162" t="str">
        <f t="shared" si="394"/>
        <v>90504301417040929200S509024400010</v>
      </c>
      <c r="M531" s="163">
        <f t="array" ref="M531">IF(COUNT(SEARCH(Удалить_Роспись_КВСР,$B531)*SEARCH(Удалить_Роспись_ПБС,$C531)*SEARCH(Удалить_Роспись_КФСР, $D531)*SEARCH(Удалить_Роспись_КЦСР,$E531)*SEARCH(Удалить_Роспись_КВР,$F531)*SEARCH(Удалить_Роспись_ЭК,$H531)*SEARCH(Удалить_Роспись_КР,$I531))&gt;0,0,1)</f>
        <v>0</v>
      </c>
      <c r="N531" s="163">
        <f t="array" ref="N531">IF(COUNT(SEARCH(Удалить_Индекс_КВСР,$B531)*SEARCH(Удалить_Индекс_ПБС,$C531)*SEARCH(Удалить_Индекс_КФСР,$D531)*SEARCH(Удалить_Индекс_КЦСР,$E531)*SEARCH(Удалить_Индекс_КВР,$F531)*SEARCH(Удалить_Индекс_ЭК,$H531)*SEARCH(Удалить_Индекс_КР,$I531))&gt;0,0,1)</f>
        <v>0</v>
      </c>
      <c r="O531" s="163" t="str">
        <f t="shared" si="396"/>
        <v/>
      </c>
      <c r="P531" s="263" t="str">
        <f t="shared" si="397"/>
        <v/>
      </c>
      <c r="Q531" s="263" t="str">
        <f t="shared" si="398"/>
        <v/>
      </c>
      <c r="R531" s="263" t="str">
        <f t="shared" si="399"/>
        <v/>
      </c>
      <c r="S531" s="263" t="str">
        <f t="shared" si="400"/>
        <v/>
      </c>
      <c r="T531" s="263" t="str">
        <f t="shared" si="401"/>
        <v/>
      </c>
      <c r="U531" s="263" t="str">
        <f t="shared" si="377"/>
        <v/>
      </c>
      <c r="V531" s="263" t="str">
        <f t="shared" si="402"/>
        <v/>
      </c>
      <c r="W531" s="263" t="str">
        <f t="shared" si="378"/>
        <v/>
      </c>
      <c r="X531" s="263" t="str">
        <f t="shared" si="403"/>
        <v/>
      </c>
      <c r="Y531" s="263" t="str">
        <f t="shared" si="404"/>
        <v/>
      </c>
      <c r="Z531" s="263" t="str">
        <f t="shared" si="405"/>
        <v/>
      </c>
      <c r="AA531" s="263" t="str">
        <f t="shared" si="406"/>
        <v/>
      </c>
      <c r="AB531" s="263" t="str">
        <f t="shared" si="389"/>
        <v/>
      </c>
      <c r="AC531" s="263" t="str">
        <f t="shared" si="379"/>
        <v/>
      </c>
      <c r="AD531" s="263" t="str">
        <f t="shared" si="390"/>
        <v/>
      </c>
      <c r="AE531" s="263" t="str">
        <f t="shared" si="407"/>
        <v/>
      </c>
      <c r="AF531" s="263" t="str">
        <f t="shared" si="408"/>
        <v/>
      </c>
      <c r="AG531" s="263"/>
      <c r="AJ531" s="163" t="str">
        <f t="shared" si="409"/>
        <v/>
      </c>
      <c r="AK531" s="163" t="str">
        <f t="shared" si="380"/>
        <v/>
      </c>
      <c r="AL531" s="163" t="str">
        <f t="shared" si="410"/>
        <v/>
      </c>
      <c r="AM531" s="163" t="str">
        <f t="shared" si="411"/>
        <v>меж</v>
      </c>
      <c r="AN531" s="163" t="str">
        <f t="shared" si="381"/>
        <v/>
      </c>
      <c r="AO531" s="163" t="str">
        <f t="shared" si="382"/>
        <v/>
      </c>
      <c r="AP531" s="163" t="str">
        <f t="shared" si="383"/>
        <v/>
      </c>
      <c r="AQ531" s="163" t="str">
        <f t="shared" si="384"/>
        <v/>
      </c>
      <c r="AR531" s="163" t="str">
        <f t="shared" si="385"/>
        <v/>
      </c>
      <c r="AS531" s="163" t="str">
        <f t="shared" si="391"/>
        <v/>
      </c>
      <c r="AT531" s="163" t="str">
        <f t="shared" si="392"/>
        <v/>
      </c>
      <c r="AU531" s="163" t="str">
        <f t="shared" si="412"/>
        <v>меж</v>
      </c>
      <c r="AV531" s="163" t="str">
        <f t="shared" si="395"/>
        <v>меж90504301417общпро</v>
      </c>
      <c r="AW531" s="162">
        <f t="shared" si="417"/>
        <v>0</v>
      </c>
      <c r="AX531" s="162">
        <f t="shared" si="418"/>
        <v>0</v>
      </c>
      <c r="AY531" s="162">
        <f t="shared" si="419"/>
        <v>0</v>
      </c>
      <c r="AZ531" s="162">
        <f t="shared" si="420"/>
        <v>0</v>
      </c>
      <c r="BA531" s="164">
        <f t="shared" si="386"/>
        <v>1</v>
      </c>
      <c r="BB531" s="164">
        <f t="shared" si="387"/>
        <v>1</v>
      </c>
      <c r="BC531" s="164">
        <f t="shared" si="388"/>
        <v>1</v>
      </c>
      <c r="BD531" s="162">
        <f t="shared" si="413"/>
        <v>0</v>
      </c>
      <c r="BE531" s="162">
        <f t="shared" si="414"/>
        <v>0</v>
      </c>
      <c r="BF531" s="179">
        <f t="shared" si="415"/>
        <v>0</v>
      </c>
      <c r="BG531" s="180">
        <f t="shared" si="416"/>
        <v>0</v>
      </c>
      <c r="BH531" s="254"/>
      <c r="BI531" s="254"/>
      <c r="BJ531" s="197"/>
      <c r="BK531" s="197"/>
      <c r="BL531" s="202" t="str">
        <f t="shared" si="393"/>
        <v>04</v>
      </c>
    </row>
    <row r="532" spans="1:64" ht="12" hidden="1" customHeight="1">
      <c r="A532" s="365" t="s">
        <v>602</v>
      </c>
      <c r="B532" s="366" t="s">
        <v>401</v>
      </c>
      <c r="C532" s="365" t="s">
        <v>1200</v>
      </c>
      <c r="D532" s="366" t="s">
        <v>424</v>
      </c>
      <c r="E532" s="366" t="s">
        <v>1377</v>
      </c>
      <c r="F532" s="366" t="s">
        <v>533</v>
      </c>
      <c r="G532" s="366" t="s">
        <v>1344</v>
      </c>
      <c r="H532" s="366" t="s">
        <v>1091</v>
      </c>
      <c r="I532" s="366" t="s">
        <v>1324</v>
      </c>
      <c r="J532" s="384">
        <v>7054.6</v>
      </c>
      <c r="K532" s="384">
        <v>0</v>
      </c>
      <c r="L532" s="162" t="str">
        <f t="shared" si="394"/>
        <v>90504301417040929200S509024400012</v>
      </c>
      <c r="M532" s="163">
        <f>IF(COUNT(SEARCH(Удалить_Роспись_КВСР,$B532)*SEARCH(Удалить_Роспись_ПБС,$C532)*SEARCH(Удалить_Роспись_КФСР, $D532)*SEARCH(Удалить_Роспись_КЦСР,$E532)*SEARCH(Удалить_Роспись_КВР,$F532)*SEARCH(Удалить_Роспись_ЭК,$H532)*SEARCH(Удалить_Роспись_КР,$I532))&gt;0,0,1)</f>
        <v>1</v>
      </c>
      <c r="N532" s="163">
        <f t="array" ref="N532">IF(COUNT(SEARCH(Удалить_Индекс_КВСР,$B532)*SEARCH(Удалить_Индекс_ПБС,$C532)*SEARCH(Удалить_Индекс_КФСР,$D532)*SEARCH(Удалить_Индекс_КЦСР,$E532)*SEARCH(Удалить_Индекс_КВР,$F532)*SEARCH(Удалить_Индекс_ЭК,$H532)*SEARCH(Удалить_Индекс_КР,$I532))&gt;0,0,1)</f>
        <v>0</v>
      </c>
      <c r="O532" s="163" t="str">
        <f t="shared" si="396"/>
        <v/>
      </c>
      <c r="P532" s="263" t="str">
        <f t="shared" si="397"/>
        <v/>
      </c>
      <c r="Q532" s="263" t="str">
        <f t="shared" si="398"/>
        <v/>
      </c>
      <c r="R532" s="263" t="str">
        <f t="shared" si="399"/>
        <v/>
      </c>
      <c r="S532" s="263" t="str">
        <f t="shared" si="400"/>
        <v/>
      </c>
      <c r="T532" s="263" t="str">
        <f t="shared" si="401"/>
        <v/>
      </c>
      <c r="U532" s="263" t="str">
        <f t="shared" si="377"/>
        <v/>
      </c>
      <c r="V532" s="263" t="str">
        <f t="shared" si="402"/>
        <v/>
      </c>
      <c r="W532" s="263" t="str">
        <f t="shared" si="378"/>
        <v/>
      </c>
      <c r="X532" s="263" t="str">
        <f t="shared" si="403"/>
        <v/>
      </c>
      <c r="Y532" s="263" t="str">
        <f t="shared" si="404"/>
        <v/>
      </c>
      <c r="Z532" s="263" t="str">
        <f t="shared" si="405"/>
        <v/>
      </c>
      <c r="AA532" s="263" t="str">
        <f t="shared" si="406"/>
        <v>соф</v>
      </c>
      <c r="AB532" s="263" t="str">
        <f t="shared" si="389"/>
        <v/>
      </c>
      <c r="AC532" s="263" t="str">
        <f t="shared" si="379"/>
        <v/>
      </c>
      <c r="AD532" s="263" t="str">
        <f t="shared" si="390"/>
        <v/>
      </c>
      <c r="AE532" s="263" t="str">
        <f t="shared" si="407"/>
        <v/>
      </c>
      <c r="AF532" s="263" t="str">
        <f t="shared" si="408"/>
        <v/>
      </c>
      <c r="AG532" s="263"/>
      <c r="AJ532" s="163" t="str">
        <f t="shared" si="409"/>
        <v/>
      </c>
      <c r="AK532" s="163" t="str">
        <f t="shared" si="380"/>
        <v/>
      </c>
      <c r="AL532" s="163" t="str">
        <f t="shared" si="410"/>
        <v/>
      </c>
      <c r="AM532" s="163" t="str">
        <f t="shared" si="411"/>
        <v/>
      </c>
      <c r="AN532" s="163" t="str">
        <f t="shared" si="381"/>
        <v/>
      </c>
      <c r="AO532" s="163" t="str">
        <f t="shared" si="382"/>
        <v/>
      </c>
      <c r="AP532" s="163" t="str">
        <f t="shared" si="383"/>
        <v/>
      </c>
      <c r="AQ532" s="163" t="str">
        <f t="shared" si="384"/>
        <v/>
      </c>
      <c r="AR532" s="163" t="str">
        <f t="shared" si="385"/>
        <v/>
      </c>
      <c r="AS532" s="163" t="str">
        <f t="shared" si="391"/>
        <v/>
      </c>
      <c r="AT532" s="163" t="str">
        <f t="shared" si="392"/>
        <v/>
      </c>
      <c r="AU532" s="163" t="str">
        <f t="shared" si="412"/>
        <v>рбс</v>
      </c>
      <c r="AV532" s="163" t="str">
        <f t="shared" si="395"/>
        <v>рбс90504301417общпро</v>
      </c>
      <c r="AW532" s="162">
        <f t="shared" si="417"/>
        <v>7054.6</v>
      </c>
      <c r="AX532" s="162">
        <f t="shared" si="418"/>
        <v>0</v>
      </c>
      <c r="AY532" s="162">
        <f t="shared" si="419"/>
        <v>0</v>
      </c>
      <c r="AZ532" s="162">
        <f t="shared" si="420"/>
        <v>0</v>
      </c>
      <c r="BA532" s="164">
        <f t="shared" si="386"/>
        <v>1</v>
      </c>
      <c r="BB532" s="164">
        <f t="shared" si="387"/>
        <v>1</v>
      </c>
      <c r="BC532" s="164">
        <f t="shared" si="388"/>
        <v>1</v>
      </c>
      <c r="BD532" s="162">
        <f t="shared" si="413"/>
        <v>0</v>
      </c>
      <c r="BE532" s="162">
        <f t="shared" si="414"/>
        <v>0</v>
      </c>
      <c r="BF532" s="179">
        <f t="shared" si="415"/>
        <v>0</v>
      </c>
      <c r="BG532" s="180">
        <f t="shared" si="416"/>
        <v>0</v>
      </c>
      <c r="BH532" s="254"/>
      <c r="BI532" s="254"/>
      <c r="BJ532" s="197"/>
      <c r="BK532" s="197"/>
      <c r="BL532" s="202" t="str">
        <f t="shared" si="393"/>
        <v>04</v>
      </c>
    </row>
    <row r="533" spans="1:64" ht="12" hidden="1" customHeight="1">
      <c r="A533" s="365" t="s">
        <v>602</v>
      </c>
      <c r="B533" s="366" t="s">
        <v>401</v>
      </c>
      <c r="C533" s="365" t="s">
        <v>1200</v>
      </c>
      <c r="D533" s="366" t="s">
        <v>424</v>
      </c>
      <c r="E533" s="366" t="s">
        <v>1378</v>
      </c>
      <c r="F533" s="366" t="s">
        <v>533</v>
      </c>
      <c r="G533" s="366" t="s">
        <v>1344</v>
      </c>
      <c r="H533" s="366" t="s">
        <v>1089</v>
      </c>
      <c r="I533" s="366" t="s">
        <v>331</v>
      </c>
      <c r="J533" s="384">
        <v>152400</v>
      </c>
      <c r="K533" s="384">
        <v>0</v>
      </c>
      <c r="L533" s="162" t="str">
        <f t="shared" si="394"/>
        <v>905043014170409292R37427024400010</v>
      </c>
      <c r="M533" s="163">
        <f t="array" ref="M533">IF(COUNT(SEARCH(Удалить_Роспись_КВСР,$B533)*SEARCH(Удалить_Роспись_ПБС,$C533)*SEARCH(Удалить_Роспись_КФСР, $D533)*SEARCH(Удалить_Роспись_КЦСР,$E533)*SEARCH(Удалить_Роспись_КВР,$F533)*SEARCH(Удалить_Роспись_ЭК,$H533)*SEARCH(Удалить_Роспись_КР,$I533))&gt;0,0,1)</f>
        <v>0</v>
      </c>
      <c r="N533" s="163">
        <f t="array" ref="N533">IF(COUNT(SEARCH(Удалить_Индекс_КВСР,$B533)*SEARCH(Удалить_Индекс_ПБС,$C533)*SEARCH(Удалить_Индекс_КФСР,$D533)*SEARCH(Удалить_Индекс_КЦСР,$E533)*SEARCH(Удалить_Индекс_КВР,$F533)*SEARCH(Удалить_Индекс_ЭК,$H533)*SEARCH(Удалить_Индекс_КР,$I533))&gt;0,0,1)</f>
        <v>0</v>
      </c>
      <c r="O533" s="163" t="str">
        <f t="shared" si="396"/>
        <v/>
      </c>
      <c r="P533" s="263" t="str">
        <f t="shared" si="397"/>
        <v/>
      </c>
      <c r="Q533" s="263" t="str">
        <f t="shared" si="398"/>
        <v/>
      </c>
      <c r="R533" s="263" t="str">
        <f t="shared" si="399"/>
        <v/>
      </c>
      <c r="S533" s="263" t="str">
        <f t="shared" si="400"/>
        <v/>
      </c>
      <c r="T533" s="263" t="str">
        <f t="shared" si="401"/>
        <v/>
      </c>
      <c r="U533" s="263" t="str">
        <f t="shared" si="377"/>
        <v/>
      </c>
      <c r="V533" s="263" t="str">
        <f t="shared" si="402"/>
        <v/>
      </c>
      <c r="W533" s="263" t="str">
        <f t="shared" si="378"/>
        <v/>
      </c>
      <c r="X533" s="263" t="str">
        <f t="shared" si="403"/>
        <v/>
      </c>
      <c r="Y533" s="263" t="str">
        <f t="shared" si="404"/>
        <v/>
      </c>
      <c r="Z533" s="263" t="str">
        <f t="shared" si="405"/>
        <v/>
      </c>
      <c r="AA533" s="263" t="str">
        <f t="shared" si="406"/>
        <v/>
      </c>
      <c r="AB533" s="263" t="str">
        <f t="shared" si="389"/>
        <v/>
      </c>
      <c r="AC533" s="263" t="str">
        <f t="shared" si="379"/>
        <v/>
      </c>
      <c r="AD533" s="263" t="str">
        <f t="shared" si="390"/>
        <v/>
      </c>
      <c r="AE533" s="263" t="str">
        <f t="shared" si="407"/>
        <v/>
      </c>
      <c r="AF533" s="263" t="str">
        <f t="shared" si="408"/>
        <v/>
      </c>
      <c r="AG533" s="263"/>
      <c r="AJ533" s="163" t="str">
        <f t="shared" si="409"/>
        <v/>
      </c>
      <c r="AK533" s="163" t="str">
        <f t="shared" si="380"/>
        <v/>
      </c>
      <c r="AL533" s="163" t="str">
        <f t="shared" si="410"/>
        <v/>
      </c>
      <c r="AM533" s="163" t="str">
        <f t="shared" si="411"/>
        <v>меж</v>
      </c>
      <c r="AN533" s="163" t="str">
        <f t="shared" si="381"/>
        <v/>
      </c>
      <c r="AO533" s="163" t="str">
        <f t="shared" si="382"/>
        <v/>
      </c>
      <c r="AP533" s="163" t="str">
        <f t="shared" si="383"/>
        <v/>
      </c>
      <c r="AQ533" s="163" t="str">
        <f t="shared" si="384"/>
        <v/>
      </c>
      <c r="AR533" s="163" t="str">
        <f t="shared" si="385"/>
        <v/>
      </c>
      <c r="AS533" s="163" t="str">
        <f t="shared" si="391"/>
        <v/>
      </c>
      <c r="AT533" s="163" t="str">
        <f t="shared" si="392"/>
        <v/>
      </c>
      <c r="AU533" s="163" t="str">
        <f t="shared" si="412"/>
        <v>меж</v>
      </c>
      <c r="AV533" s="163" t="str">
        <f t="shared" si="395"/>
        <v>меж90504301417общпро</v>
      </c>
      <c r="AW533" s="162">
        <f t="shared" si="417"/>
        <v>0</v>
      </c>
      <c r="AX533" s="162">
        <f t="shared" si="418"/>
        <v>0</v>
      </c>
      <c r="AY533" s="162">
        <f t="shared" si="419"/>
        <v>0</v>
      </c>
      <c r="AZ533" s="162">
        <f t="shared" si="420"/>
        <v>0</v>
      </c>
      <c r="BA533" s="164">
        <f t="shared" si="386"/>
        <v>1</v>
      </c>
      <c r="BB533" s="164">
        <f t="shared" si="387"/>
        <v>1</v>
      </c>
      <c r="BC533" s="164">
        <f t="shared" si="388"/>
        <v>1</v>
      </c>
      <c r="BD533" s="162">
        <f t="shared" si="413"/>
        <v>0</v>
      </c>
      <c r="BE533" s="162">
        <f t="shared" si="414"/>
        <v>0</v>
      </c>
      <c r="BF533" s="179">
        <f t="shared" si="415"/>
        <v>0</v>
      </c>
      <c r="BG533" s="180">
        <f t="shared" si="416"/>
        <v>0</v>
      </c>
      <c r="BH533" s="254"/>
      <c r="BI533" s="254"/>
      <c r="BJ533" s="197"/>
      <c r="BK533" s="197"/>
      <c r="BL533" s="202" t="str">
        <f t="shared" si="393"/>
        <v>04</v>
      </c>
    </row>
    <row r="534" spans="1:64" ht="12" hidden="1" customHeight="1">
      <c r="A534" s="365" t="s">
        <v>602</v>
      </c>
      <c r="B534" s="366" t="s">
        <v>401</v>
      </c>
      <c r="C534" s="365" t="s">
        <v>1200</v>
      </c>
      <c r="D534" s="366" t="s">
        <v>424</v>
      </c>
      <c r="E534" s="366" t="s">
        <v>1378</v>
      </c>
      <c r="F534" s="366" t="s">
        <v>533</v>
      </c>
      <c r="G534" s="366" t="s">
        <v>1344</v>
      </c>
      <c r="H534" s="366" t="s">
        <v>1089</v>
      </c>
      <c r="I534" s="366" t="s">
        <v>1324</v>
      </c>
      <c r="J534" s="384">
        <v>3188.95</v>
      </c>
      <c r="K534" s="384">
        <v>0</v>
      </c>
      <c r="L534" s="162" t="str">
        <f t="shared" si="394"/>
        <v>905043014170409292R37427024400012</v>
      </c>
      <c r="M534" s="163">
        <f>IF(COUNT(SEARCH(Удалить_Роспись_КВСР,$B534)*SEARCH(Удалить_Роспись_ПБС,$C534)*SEARCH(Удалить_Роспись_КФСР, $D534)*SEARCH(Удалить_Роспись_КЦСР,$E534)*SEARCH(Удалить_Роспись_КВР,$F534)*SEARCH(Удалить_Роспись_ЭК,$H534)*SEARCH(Удалить_Роспись_КР,$I534))&gt;0,0,1)</f>
        <v>1</v>
      </c>
      <c r="N534" s="163">
        <f t="array" ref="N534">IF(COUNT(SEARCH(Удалить_Индекс_КВСР,$B534)*SEARCH(Удалить_Индекс_ПБС,$C534)*SEARCH(Удалить_Индекс_КФСР,$D534)*SEARCH(Удалить_Индекс_КЦСР,$E534)*SEARCH(Удалить_Индекс_КВР,$F534)*SEARCH(Удалить_Индекс_ЭК,$H534)*SEARCH(Удалить_Индекс_КР,$I534))&gt;0,0,1)</f>
        <v>0</v>
      </c>
      <c r="O534" s="163" t="str">
        <f t="shared" si="396"/>
        <v/>
      </c>
      <c r="P534" s="263" t="str">
        <f t="shared" si="397"/>
        <v/>
      </c>
      <c r="Q534" s="263" t="str">
        <f t="shared" si="398"/>
        <v/>
      </c>
      <c r="R534" s="263" t="str">
        <f t="shared" si="399"/>
        <v/>
      </c>
      <c r="S534" s="263" t="str">
        <f t="shared" si="400"/>
        <v/>
      </c>
      <c r="T534" s="263" t="str">
        <f t="shared" si="401"/>
        <v/>
      </c>
      <c r="U534" s="263" t="str">
        <f t="shared" si="377"/>
        <v/>
      </c>
      <c r="V534" s="263" t="str">
        <f t="shared" si="402"/>
        <v/>
      </c>
      <c r="W534" s="263" t="str">
        <f t="shared" si="378"/>
        <v/>
      </c>
      <c r="X534" s="263" t="str">
        <f t="shared" si="403"/>
        <v/>
      </c>
      <c r="Y534" s="263" t="str">
        <f t="shared" si="404"/>
        <v/>
      </c>
      <c r="Z534" s="263" t="str">
        <f t="shared" si="405"/>
        <v/>
      </c>
      <c r="AA534" s="263" t="str">
        <f t="shared" si="406"/>
        <v>соф</v>
      </c>
      <c r="AB534" s="263" t="str">
        <f t="shared" si="389"/>
        <v/>
      </c>
      <c r="AC534" s="263" t="str">
        <f t="shared" si="379"/>
        <v/>
      </c>
      <c r="AD534" s="263" t="str">
        <f t="shared" si="390"/>
        <v/>
      </c>
      <c r="AE534" s="263" t="str">
        <f t="shared" si="407"/>
        <v/>
      </c>
      <c r="AF534" s="263" t="str">
        <f t="shared" si="408"/>
        <v/>
      </c>
      <c r="AG534" s="263"/>
      <c r="AJ534" s="163" t="str">
        <f t="shared" si="409"/>
        <v/>
      </c>
      <c r="AK534" s="163" t="str">
        <f t="shared" si="380"/>
        <v/>
      </c>
      <c r="AL534" s="163" t="str">
        <f t="shared" si="410"/>
        <v/>
      </c>
      <c r="AM534" s="163" t="str">
        <f t="shared" si="411"/>
        <v/>
      </c>
      <c r="AN534" s="163" t="str">
        <f t="shared" si="381"/>
        <v/>
      </c>
      <c r="AO534" s="163" t="str">
        <f t="shared" si="382"/>
        <v/>
      </c>
      <c r="AP534" s="163" t="str">
        <f t="shared" si="383"/>
        <v/>
      </c>
      <c r="AQ534" s="163" t="str">
        <f t="shared" si="384"/>
        <v/>
      </c>
      <c r="AR534" s="163" t="str">
        <f t="shared" si="385"/>
        <v/>
      </c>
      <c r="AS534" s="163" t="str">
        <f t="shared" si="391"/>
        <v/>
      </c>
      <c r="AT534" s="163" t="str">
        <f t="shared" si="392"/>
        <v/>
      </c>
      <c r="AU534" s="163" t="str">
        <f t="shared" si="412"/>
        <v>рбс</v>
      </c>
      <c r="AV534" s="163" t="str">
        <f t="shared" si="395"/>
        <v>рбс90504301417общпро</v>
      </c>
      <c r="AW534" s="162">
        <f t="shared" si="417"/>
        <v>3188.95</v>
      </c>
      <c r="AX534" s="162">
        <f t="shared" si="418"/>
        <v>0</v>
      </c>
      <c r="AY534" s="162">
        <f t="shared" si="419"/>
        <v>0</v>
      </c>
      <c r="AZ534" s="162">
        <f t="shared" si="420"/>
        <v>0</v>
      </c>
      <c r="BA534" s="164">
        <f t="shared" si="386"/>
        <v>1</v>
      </c>
      <c r="BB534" s="164">
        <f t="shared" si="387"/>
        <v>1</v>
      </c>
      <c r="BC534" s="164">
        <f t="shared" si="388"/>
        <v>1</v>
      </c>
      <c r="BD534" s="162">
        <f t="shared" si="413"/>
        <v>0</v>
      </c>
      <c r="BE534" s="162">
        <f t="shared" si="414"/>
        <v>0</v>
      </c>
      <c r="BF534" s="179">
        <f t="shared" si="415"/>
        <v>0</v>
      </c>
      <c r="BG534" s="180">
        <f t="shared" si="416"/>
        <v>0</v>
      </c>
      <c r="BH534" s="254"/>
      <c r="BI534" s="254"/>
      <c r="BJ534" s="197"/>
      <c r="BK534" s="197"/>
      <c r="BL534" s="202" t="str">
        <f t="shared" si="393"/>
        <v>04</v>
      </c>
    </row>
    <row r="535" spans="1:64" ht="12" hidden="1" customHeight="1">
      <c r="A535" s="365" t="s">
        <v>602</v>
      </c>
      <c r="B535" s="366" t="s">
        <v>401</v>
      </c>
      <c r="C535" s="365" t="s">
        <v>1200</v>
      </c>
      <c r="D535" s="366" t="s">
        <v>386</v>
      </c>
      <c r="E535" s="366" t="s">
        <v>737</v>
      </c>
      <c r="F535" s="366" t="s">
        <v>553</v>
      </c>
      <c r="G535" s="366" t="s">
        <v>1344</v>
      </c>
      <c r="H535" s="366" t="s">
        <v>1091</v>
      </c>
      <c r="I535" s="366" t="s">
        <v>456</v>
      </c>
      <c r="J535" s="384">
        <v>105000</v>
      </c>
      <c r="K535" s="384">
        <v>65741.2</v>
      </c>
      <c r="L535" s="162" t="str">
        <f t="shared" si="394"/>
        <v>905043014170501291008001024300001</v>
      </c>
      <c r="M535" s="163">
        <f t="array" ref="M535">IF(COUNT(SEARCH(Удалить_Роспись_КВСР,$B535)*SEARCH(Удалить_Роспись_ПБС,$C535)*SEARCH(Удалить_Роспись_КФСР, $D535)*SEARCH(Удалить_Роспись_КЦСР,$E535)*SEARCH(Удалить_Роспись_КВР,$F535)*SEARCH(Удалить_Роспись_ЭК,$H535)*SEARCH(Удалить_Роспись_КР,$I535))&gt;0,0,1)</f>
        <v>1</v>
      </c>
      <c r="N535" s="163">
        <f t="array" ref="N535">IF(COUNT(SEARCH(Удалить_Индекс_КВСР,$B535)*SEARCH(Удалить_Индекс_ПБС,$C535)*SEARCH(Удалить_Индекс_КФСР,$D535)*SEARCH(Удалить_Индекс_КЦСР,$E535)*SEARCH(Удалить_Индекс_КВР,$F535)*SEARCH(Удалить_Индекс_ЭК,$H535)*SEARCH(Удалить_Индекс_КР,$I535))&gt;0,0,1)</f>
        <v>0</v>
      </c>
      <c r="O535" s="163" t="str">
        <f t="shared" si="396"/>
        <v/>
      </c>
      <c r="P535" s="263" t="str">
        <f t="shared" si="397"/>
        <v/>
      </c>
      <c r="Q535" s="263" t="str">
        <f t="shared" si="398"/>
        <v/>
      </c>
      <c r="R535" s="263" t="str">
        <f t="shared" si="399"/>
        <v/>
      </c>
      <c r="S535" s="263" t="str">
        <f t="shared" si="400"/>
        <v/>
      </c>
      <c r="T535" s="263" t="str">
        <f t="shared" si="401"/>
        <v/>
      </c>
      <c r="U535" s="263" t="str">
        <f t="shared" si="377"/>
        <v/>
      </c>
      <c r="V535" s="263" t="str">
        <f t="shared" si="402"/>
        <v/>
      </c>
      <c r="W535" s="263" t="str">
        <f t="shared" si="378"/>
        <v/>
      </c>
      <c r="X535" s="263" t="str">
        <f t="shared" si="403"/>
        <v/>
      </c>
      <c r="Y535" s="263" t="str">
        <f t="shared" si="404"/>
        <v/>
      </c>
      <c r="Z535" s="263" t="str">
        <f t="shared" si="405"/>
        <v/>
      </c>
      <c r="AA535" s="263" t="str">
        <f t="shared" si="406"/>
        <v/>
      </c>
      <c r="AB535" s="263" t="str">
        <f t="shared" si="389"/>
        <v/>
      </c>
      <c r="AC535" s="263" t="str">
        <f t="shared" si="379"/>
        <v/>
      </c>
      <c r="AD535" s="263" t="str">
        <f t="shared" si="390"/>
        <v/>
      </c>
      <c r="AE535" s="263" t="str">
        <f t="shared" si="407"/>
        <v/>
      </c>
      <c r="AF535" s="263" t="str">
        <f t="shared" si="408"/>
        <v/>
      </c>
      <c r="AG535" s="263"/>
      <c r="AJ535" s="163" t="str">
        <f t="shared" si="409"/>
        <v/>
      </c>
      <c r="AK535" s="163" t="str">
        <f t="shared" si="380"/>
        <v/>
      </c>
      <c r="AL535" s="163" t="str">
        <f t="shared" si="410"/>
        <v/>
      </c>
      <c r="AM535" s="163" t="str">
        <f t="shared" si="411"/>
        <v/>
      </c>
      <c r="AN535" s="163" t="str">
        <f t="shared" si="381"/>
        <v>жил</v>
      </c>
      <c r="AO535" s="163" t="str">
        <f t="shared" si="382"/>
        <v/>
      </c>
      <c r="AP535" s="163" t="str">
        <f t="shared" si="383"/>
        <v/>
      </c>
      <c r="AQ535" s="163" t="str">
        <f t="shared" si="384"/>
        <v/>
      </c>
      <c r="AR535" s="163" t="str">
        <f t="shared" si="385"/>
        <v/>
      </c>
      <c r="AS535" s="163" t="str">
        <f t="shared" si="391"/>
        <v/>
      </c>
      <c r="AT535" s="163" t="str">
        <f t="shared" si="392"/>
        <v/>
      </c>
      <c r="AU535" s="163" t="str">
        <f t="shared" si="412"/>
        <v>жил</v>
      </c>
      <c r="AV535" s="163" t="str">
        <f t="shared" si="395"/>
        <v>жил90504301417общпро</v>
      </c>
      <c r="AW535" s="162">
        <f t="shared" si="417"/>
        <v>105000</v>
      </c>
      <c r="AX535" s="162">
        <f t="shared" si="418"/>
        <v>65741.2</v>
      </c>
      <c r="AY535" s="162">
        <f t="shared" si="419"/>
        <v>0</v>
      </c>
      <c r="AZ535" s="162">
        <f t="shared" si="420"/>
        <v>0</v>
      </c>
      <c r="BA535" s="164">
        <f t="shared" si="386"/>
        <v>1</v>
      </c>
      <c r="BB535" s="164">
        <f t="shared" si="387"/>
        <v>1</v>
      </c>
      <c r="BC535" s="164">
        <f t="shared" si="388"/>
        <v>1</v>
      </c>
      <c r="BD535" s="162">
        <f t="shared" si="413"/>
        <v>0</v>
      </c>
      <c r="BE535" s="162">
        <f t="shared" si="414"/>
        <v>0</v>
      </c>
      <c r="BF535" s="179">
        <f t="shared" si="415"/>
        <v>0</v>
      </c>
      <c r="BG535" s="180">
        <f t="shared" si="416"/>
        <v>0</v>
      </c>
      <c r="BH535" s="254"/>
      <c r="BI535" s="254"/>
      <c r="BJ535" s="197"/>
      <c r="BK535" s="197"/>
      <c r="BL535" s="202" t="str">
        <f t="shared" si="393"/>
        <v>05</v>
      </c>
    </row>
    <row r="536" spans="1:64" ht="12" hidden="1" customHeight="1">
      <c r="A536" s="365" t="s">
        <v>602</v>
      </c>
      <c r="B536" s="366" t="s">
        <v>401</v>
      </c>
      <c r="C536" s="365" t="s">
        <v>1200</v>
      </c>
      <c r="D536" s="366" t="s">
        <v>386</v>
      </c>
      <c r="E536" s="366" t="s">
        <v>737</v>
      </c>
      <c r="F536" s="366" t="s">
        <v>553</v>
      </c>
      <c r="G536" s="366" t="s">
        <v>1344</v>
      </c>
      <c r="H536" s="366" t="s">
        <v>1165</v>
      </c>
      <c r="I536" s="366" t="s">
        <v>456</v>
      </c>
      <c r="J536" s="384">
        <v>497000</v>
      </c>
      <c r="K536" s="384">
        <v>453735</v>
      </c>
      <c r="L536" s="162" t="str">
        <f t="shared" si="394"/>
        <v>905043014170501291008001024300001</v>
      </c>
      <c r="M536" s="163">
        <f t="array" ref="M536">IF(COUNT(SEARCH(Удалить_Роспись_КВСР,$B536)*SEARCH(Удалить_Роспись_ПБС,$C536)*SEARCH(Удалить_Роспись_КФСР, $D536)*SEARCH(Удалить_Роспись_КЦСР,$E536)*SEARCH(Удалить_Роспись_КВР,$F536)*SEARCH(Удалить_Роспись_ЭК,$H536)*SEARCH(Удалить_Роспись_КР,$I536))&gt;0,0,1)</f>
        <v>1</v>
      </c>
      <c r="N536" s="163">
        <f t="array" ref="N536">IF(COUNT(SEARCH(Удалить_Индекс_КВСР,$B536)*SEARCH(Удалить_Индекс_ПБС,$C536)*SEARCH(Удалить_Индекс_КФСР,$D536)*SEARCH(Удалить_Индекс_КЦСР,$E536)*SEARCH(Удалить_Индекс_КВР,$F536)*SEARCH(Удалить_Индекс_ЭК,$H536)*SEARCH(Удалить_Индекс_КР,$I536))&gt;0,0,1)</f>
        <v>0</v>
      </c>
      <c r="O536" s="163" t="str">
        <f t="shared" si="396"/>
        <v/>
      </c>
      <c r="P536" s="263" t="str">
        <f t="shared" si="397"/>
        <v/>
      </c>
      <c r="Q536" s="263" t="str">
        <f t="shared" si="398"/>
        <v/>
      </c>
      <c r="R536" s="263" t="str">
        <f t="shared" si="399"/>
        <v/>
      </c>
      <c r="S536" s="263" t="str">
        <f t="shared" si="400"/>
        <v/>
      </c>
      <c r="T536" s="263" t="str">
        <f t="shared" si="401"/>
        <v/>
      </c>
      <c r="U536" s="263" t="str">
        <f t="shared" si="377"/>
        <v/>
      </c>
      <c r="V536" s="263" t="str">
        <f t="shared" si="402"/>
        <v/>
      </c>
      <c r="W536" s="263" t="str">
        <f t="shared" si="378"/>
        <v/>
      </c>
      <c r="X536" s="263" t="str">
        <f t="shared" si="403"/>
        <v/>
      </c>
      <c r="Y536" s="263" t="str">
        <f t="shared" si="404"/>
        <v/>
      </c>
      <c r="Z536" s="263" t="str">
        <f t="shared" si="405"/>
        <v/>
      </c>
      <c r="AA536" s="263" t="str">
        <f t="shared" si="406"/>
        <v/>
      </c>
      <c r="AB536" s="263" t="str">
        <f t="shared" si="389"/>
        <v/>
      </c>
      <c r="AC536" s="263" t="str">
        <f t="shared" si="379"/>
        <v/>
      </c>
      <c r="AD536" s="263" t="str">
        <f t="shared" si="390"/>
        <v/>
      </c>
      <c r="AE536" s="263" t="str">
        <f t="shared" si="407"/>
        <v/>
      </c>
      <c r="AF536" s="263" t="str">
        <f t="shared" si="408"/>
        <v/>
      </c>
      <c r="AG536" s="263"/>
      <c r="AJ536" s="163" t="str">
        <f t="shared" si="409"/>
        <v/>
      </c>
      <c r="AK536" s="163" t="str">
        <f t="shared" si="380"/>
        <v/>
      </c>
      <c r="AL536" s="163" t="str">
        <f t="shared" si="410"/>
        <v/>
      </c>
      <c r="AM536" s="163" t="str">
        <f t="shared" si="411"/>
        <v/>
      </c>
      <c r="AN536" s="163" t="str">
        <f t="shared" si="381"/>
        <v>жил</v>
      </c>
      <c r="AO536" s="163" t="str">
        <f t="shared" si="382"/>
        <v/>
      </c>
      <c r="AP536" s="163" t="str">
        <f t="shared" si="383"/>
        <v/>
      </c>
      <c r="AQ536" s="163" t="str">
        <f t="shared" si="384"/>
        <v/>
      </c>
      <c r="AR536" s="163" t="str">
        <f t="shared" si="385"/>
        <v/>
      </c>
      <c r="AS536" s="163" t="str">
        <f t="shared" si="391"/>
        <v/>
      </c>
      <c r="AT536" s="163" t="str">
        <f t="shared" si="392"/>
        <v/>
      </c>
      <c r="AU536" s="163" t="str">
        <f t="shared" si="412"/>
        <v>жил</v>
      </c>
      <c r="AV536" s="163" t="str">
        <f t="shared" si="395"/>
        <v>жил90504301417общпро</v>
      </c>
      <c r="AW536" s="162">
        <f t="shared" si="417"/>
        <v>497000</v>
      </c>
      <c r="AX536" s="162">
        <f t="shared" si="418"/>
        <v>453735</v>
      </c>
      <c r="AY536" s="162">
        <f t="shared" si="419"/>
        <v>0</v>
      </c>
      <c r="AZ536" s="162">
        <f t="shared" si="420"/>
        <v>0</v>
      </c>
      <c r="BA536" s="164">
        <f t="shared" si="386"/>
        <v>1</v>
      </c>
      <c r="BB536" s="164">
        <f t="shared" si="387"/>
        <v>1</v>
      </c>
      <c r="BC536" s="164">
        <f t="shared" si="388"/>
        <v>1</v>
      </c>
      <c r="BD536" s="162">
        <f t="shared" si="413"/>
        <v>0</v>
      </c>
      <c r="BE536" s="162">
        <f t="shared" si="414"/>
        <v>0</v>
      </c>
      <c r="BF536" s="179">
        <f t="shared" si="415"/>
        <v>0</v>
      </c>
      <c r="BG536" s="180">
        <f t="shared" si="416"/>
        <v>0</v>
      </c>
      <c r="BH536" s="254"/>
      <c r="BI536" s="254"/>
      <c r="BJ536" s="197"/>
      <c r="BK536" s="197"/>
      <c r="BL536" s="202" t="str">
        <f t="shared" si="393"/>
        <v>05</v>
      </c>
    </row>
    <row r="537" spans="1:64" ht="12" hidden="1" customHeight="1">
      <c r="A537" s="365" t="s">
        <v>602</v>
      </c>
      <c r="B537" s="366" t="s">
        <v>401</v>
      </c>
      <c r="C537" s="365" t="s">
        <v>1200</v>
      </c>
      <c r="D537" s="366" t="s">
        <v>387</v>
      </c>
      <c r="E537" s="366" t="s">
        <v>658</v>
      </c>
      <c r="F537" s="366" t="s">
        <v>533</v>
      </c>
      <c r="G537" s="366" t="s">
        <v>1344</v>
      </c>
      <c r="H537" s="366" t="s">
        <v>1089</v>
      </c>
      <c r="I537" s="366" t="s">
        <v>456</v>
      </c>
      <c r="J537" s="384">
        <v>20000</v>
      </c>
      <c r="K537" s="384">
        <v>0</v>
      </c>
      <c r="L537" s="162" t="str">
        <f t="shared" si="394"/>
        <v>90504301417050290900Ш000024400001</v>
      </c>
      <c r="M537" s="163">
        <f t="array" ref="M537">IF(COUNT(SEARCH(Удалить_Роспись_КВСР,$B537)*SEARCH(Удалить_Роспись_ПБС,$C537)*SEARCH(Удалить_Роспись_КФСР, $D537)*SEARCH(Удалить_Роспись_КЦСР,$E537)*SEARCH(Удалить_Роспись_КВР,$F537)*SEARCH(Удалить_Роспись_ЭК,$H537)*SEARCH(Удалить_Роспись_КР,$I537))&gt;0,0,1)</f>
        <v>1</v>
      </c>
      <c r="N537" s="163">
        <v>1</v>
      </c>
      <c r="O537" s="163" t="str">
        <f t="shared" si="396"/>
        <v/>
      </c>
      <c r="P537" s="263" t="str">
        <f t="shared" si="397"/>
        <v/>
      </c>
      <c r="Q537" s="263" t="str">
        <f t="shared" si="398"/>
        <v/>
      </c>
      <c r="R537" s="263" t="str">
        <f t="shared" si="399"/>
        <v/>
      </c>
      <c r="S537" s="263" t="str">
        <f t="shared" si="400"/>
        <v/>
      </c>
      <c r="T537" s="263" t="str">
        <f t="shared" si="401"/>
        <v/>
      </c>
      <c r="U537" s="263" t="str">
        <f t="shared" si="377"/>
        <v/>
      </c>
      <c r="V537" s="263" t="str">
        <f t="shared" si="402"/>
        <v/>
      </c>
      <c r="W537" s="263" t="str">
        <f t="shared" si="378"/>
        <v/>
      </c>
      <c r="X537" s="263" t="str">
        <f t="shared" si="403"/>
        <v/>
      </c>
      <c r="Y537" s="263" t="str">
        <f t="shared" si="404"/>
        <v/>
      </c>
      <c r="Z537" s="263" t="str">
        <f t="shared" si="405"/>
        <v/>
      </c>
      <c r="AA537" s="263" t="str">
        <f t="shared" si="406"/>
        <v/>
      </c>
      <c r="AB537" s="263" t="str">
        <f t="shared" si="389"/>
        <v/>
      </c>
      <c r="AC537" s="263" t="str">
        <f t="shared" si="379"/>
        <v/>
      </c>
      <c r="AD537" s="263" t="str">
        <f t="shared" si="390"/>
        <v/>
      </c>
      <c r="AE537" s="263" t="str">
        <f t="shared" si="407"/>
        <v/>
      </c>
      <c r="AF537" s="263" t="str">
        <f t="shared" si="408"/>
        <v/>
      </c>
      <c r="AG537" s="263"/>
      <c r="AJ537" s="163" t="str">
        <f t="shared" si="409"/>
        <v/>
      </c>
      <c r="AK537" s="163" t="str">
        <f t="shared" si="380"/>
        <v/>
      </c>
      <c r="AL537" s="163" t="str">
        <f t="shared" si="410"/>
        <v/>
      </c>
      <c r="AM537" s="163" t="str">
        <f t="shared" si="411"/>
        <v/>
      </c>
      <c r="AN537" s="163" t="str">
        <f t="shared" si="381"/>
        <v/>
      </c>
      <c r="AO537" s="163" t="str">
        <f t="shared" si="382"/>
        <v/>
      </c>
      <c r="AP537" s="163" t="str">
        <f t="shared" si="383"/>
        <v/>
      </c>
      <c r="AQ537" s="163" t="str">
        <f t="shared" si="384"/>
        <v/>
      </c>
      <c r="AR537" s="163" t="str">
        <f t="shared" si="385"/>
        <v/>
      </c>
      <c r="AS537" s="163" t="str">
        <f t="shared" si="391"/>
        <v/>
      </c>
      <c r="AT537" s="163" t="str">
        <f t="shared" si="392"/>
        <v/>
      </c>
      <c r="AU537" s="163" t="str">
        <f t="shared" si="412"/>
        <v>рбс</v>
      </c>
      <c r="AV537" s="163" t="str">
        <f t="shared" si="395"/>
        <v>рбс90504301417общпро</v>
      </c>
      <c r="AW537" s="162">
        <f t="shared" si="417"/>
        <v>20000</v>
      </c>
      <c r="AX537" s="162">
        <f t="shared" si="418"/>
        <v>0</v>
      </c>
      <c r="AY537" s="162">
        <f t="shared" si="419"/>
        <v>20000</v>
      </c>
      <c r="AZ537" s="162">
        <f t="shared" si="420"/>
        <v>0</v>
      </c>
      <c r="BA537" s="164">
        <f t="shared" si="386"/>
        <v>1</v>
      </c>
      <c r="BB537" s="164">
        <f t="shared" si="387"/>
        <v>1</v>
      </c>
      <c r="BC537" s="164">
        <f t="shared" si="388"/>
        <v>1</v>
      </c>
      <c r="BD537" s="162">
        <f t="shared" si="413"/>
        <v>20000</v>
      </c>
      <c r="BE537" s="162">
        <f t="shared" si="414"/>
        <v>0</v>
      </c>
      <c r="BF537" s="179">
        <f t="shared" si="415"/>
        <v>20000</v>
      </c>
      <c r="BG537" s="180">
        <f t="shared" si="416"/>
        <v>20000</v>
      </c>
      <c r="BH537" s="254"/>
      <c r="BI537" s="254"/>
      <c r="BJ537" s="197"/>
      <c r="BK537" s="197"/>
      <c r="BL537" s="202" t="str">
        <f t="shared" si="393"/>
        <v>05</v>
      </c>
    </row>
    <row r="538" spans="1:64" ht="12" hidden="1" customHeight="1">
      <c r="A538" s="365" t="s">
        <v>602</v>
      </c>
      <c r="B538" s="366" t="s">
        <v>401</v>
      </c>
      <c r="C538" s="365" t="s">
        <v>1200</v>
      </c>
      <c r="D538" s="366" t="s">
        <v>388</v>
      </c>
      <c r="E538" s="366" t="s">
        <v>1279</v>
      </c>
      <c r="F538" s="366" t="s">
        <v>533</v>
      </c>
      <c r="G538" s="366" t="s">
        <v>1344</v>
      </c>
      <c r="H538" s="366" t="s">
        <v>1089</v>
      </c>
      <c r="I538" s="366" t="s">
        <v>331</v>
      </c>
      <c r="J538" s="384">
        <v>11225</v>
      </c>
      <c r="K538" s="384">
        <v>0</v>
      </c>
      <c r="L538" s="162" t="str">
        <f t="shared" si="394"/>
        <v>905043014170503292007745024400010</v>
      </c>
      <c r="M538" s="163">
        <f t="array" ref="M538">IF(COUNT(SEARCH(Удалить_Роспись_КВСР,$B538)*SEARCH(Удалить_Роспись_ПБС,$C538)*SEARCH(Удалить_Роспись_КФСР, $D538)*SEARCH(Удалить_Роспись_КЦСР,$E538)*SEARCH(Удалить_Роспись_КВР,$F538)*SEARCH(Удалить_Роспись_ЭК,$H538)*SEARCH(Удалить_Роспись_КР,$I538))&gt;0,0,1)</f>
        <v>0</v>
      </c>
      <c r="N538" s="163">
        <f t="array" ref="N538">IF(COUNT(SEARCH(Удалить_Индекс_КВСР,$B538)*SEARCH(Удалить_Индекс_ПБС,$C538)*SEARCH(Удалить_Индекс_КФСР,$D538)*SEARCH(Удалить_Индекс_КЦСР,$E538)*SEARCH(Удалить_Индекс_КВР,$F538)*SEARCH(Удалить_Индекс_ЭК,$H538)*SEARCH(Удалить_Индекс_КР,$I538))&gt;0,0,1)</f>
        <v>0</v>
      </c>
      <c r="O538" s="163" t="str">
        <f t="shared" si="396"/>
        <v/>
      </c>
      <c r="P538" s="263" t="str">
        <f t="shared" si="397"/>
        <v/>
      </c>
      <c r="Q538" s="263" t="str">
        <f t="shared" si="398"/>
        <v/>
      </c>
      <c r="R538" s="263" t="str">
        <f t="shared" si="399"/>
        <v/>
      </c>
      <c r="S538" s="263" t="str">
        <f t="shared" si="400"/>
        <v/>
      </c>
      <c r="T538" s="263" t="str">
        <f t="shared" si="401"/>
        <v/>
      </c>
      <c r="U538" s="263" t="str">
        <f t="shared" si="377"/>
        <v/>
      </c>
      <c r="V538" s="263" t="str">
        <f t="shared" si="402"/>
        <v/>
      </c>
      <c r="W538" s="263" t="str">
        <f t="shared" si="378"/>
        <v/>
      </c>
      <c r="X538" s="263" t="str">
        <f t="shared" si="403"/>
        <v/>
      </c>
      <c r="Y538" s="263" t="str">
        <f t="shared" si="404"/>
        <v/>
      </c>
      <c r="Z538" s="263" t="str">
        <f t="shared" si="405"/>
        <v/>
      </c>
      <c r="AA538" s="263" t="str">
        <f t="shared" si="406"/>
        <v/>
      </c>
      <c r="AB538" s="263" t="str">
        <f t="shared" si="389"/>
        <v/>
      </c>
      <c r="AC538" s="263" t="str">
        <f t="shared" si="379"/>
        <v/>
      </c>
      <c r="AD538" s="263" t="str">
        <f t="shared" si="390"/>
        <v/>
      </c>
      <c r="AE538" s="263" t="str">
        <f t="shared" si="407"/>
        <v/>
      </c>
      <c r="AF538" s="263" t="str">
        <f t="shared" si="408"/>
        <v/>
      </c>
      <c r="AG538" s="263"/>
      <c r="AJ538" s="163" t="str">
        <f t="shared" si="409"/>
        <v/>
      </c>
      <c r="AK538" s="163" t="str">
        <f t="shared" si="380"/>
        <v/>
      </c>
      <c r="AL538" s="163" t="str">
        <f t="shared" si="410"/>
        <v>бла</v>
      </c>
      <c r="AM538" s="163" t="str">
        <f t="shared" si="411"/>
        <v>меж</v>
      </c>
      <c r="AN538" s="163" t="str">
        <f t="shared" si="381"/>
        <v/>
      </c>
      <c r="AO538" s="163" t="str">
        <f t="shared" si="382"/>
        <v/>
      </c>
      <c r="AP538" s="163" t="str">
        <f t="shared" si="383"/>
        <v/>
      </c>
      <c r="AQ538" s="163" t="str">
        <f t="shared" si="384"/>
        <v/>
      </c>
      <c r="AR538" s="163" t="str">
        <f t="shared" si="385"/>
        <v/>
      </c>
      <c r="AS538" s="163" t="str">
        <f t="shared" si="391"/>
        <v/>
      </c>
      <c r="AT538" s="163" t="str">
        <f t="shared" si="392"/>
        <v/>
      </c>
      <c r="AU538" s="163" t="str">
        <f t="shared" si="412"/>
        <v>бла</v>
      </c>
      <c r="AV538" s="163" t="str">
        <f t="shared" si="395"/>
        <v>бла90504301417общпро</v>
      </c>
      <c r="AW538" s="162">
        <f t="shared" si="417"/>
        <v>0</v>
      </c>
      <c r="AX538" s="162">
        <f t="shared" si="418"/>
        <v>0</v>
      </c>
      <c r="AY538" s="162">
        <f t="shared" si="419"/>
        <v>0</v>
      </c>
      <c r="AZ538" s="162">
        <f t="shared" si="420"/>
        <v>0</v>
      </c>
      <c r="BA538" s="164">
        <f t="shared" si="386"/>
        <v>1</v>
      </c>
      <c r="BB538" s="164">
        <f t="shared" si="387"/>
        <v>1</v>
      </c>
      <c r="BC538" s="164">
        <f t="shared" si="388"/>
        <v>1</v>
      </c>
      <c r="BD538" s="162">
        <f t="shared" si="413"/>
        <v>0</v>
      </c>
      <c r="BE538" s="162">
        <f t="shared" si="414"/>
        <v>0</v>
      </c>
      <c r="BF538" s="179">
        <f t="shared" si="415"/>
        <v>0</v>
      </c>
      <c r="BG538" s="180">
        <f t="shared" si="416"/>
        <v>0</v>
      </c>
      <c r="BH538" s="254"/>
      <c r="BI538" s="254"/>
      <c r="BJ538" s="197"/>
      <c r="BK538" s="197"/>
      <c r="BL538" s="202" t="str">
        <f t="shared" si="393"/>
        <v>05</v>
      </c>
    </row>
    <row r="539" spans="1:64" ht="12" hidden="1" customHeight="1">
      <c r="A539" s="365" t="s">
        <v>602</v>
      </c>
      <c r="B539" s="366" t="s">
        <v>401</v>
      </c>
      <c r="C539" s="365" t="s">
        <v>1200</v>
      </c>
      <c r="D539" s="366" t="s">
        <v>388</v>
      </c>
      <c r="E539" s="366" t="s">
        <v>738</v>
      </c>
      <c r="F539" s="366" t="s">
        <v>533</v>
      </c>
      <c r="G539" s="366" t="s">
        <v>1344</v>
      </c>
      <c r="H539" s="366" t="s">
        <v>1091</v>
      </c>
      <c r="I539" s="366" t="s">
        <v>456</v>
      </c>
      <c r="J539" s="384">
        <v>50000</v>
      </c>
      <c r="K539" s="384">
        <v>0</v>
      </c>
      <c r="L539" s="162" t="str">
        <f t="shared" si="394"/>
        <v>905043014170503292008002024400001</v>
      </c>
      <c r="M539" s="163">
        <f t="array" ref="M539">IF(COUNT(SEARCH(Удалить_Роспись_КВСР,$B539)*SEARCH(Удалить_Роспись_ПБС,$C539)*SEARCH(Удалить_Роспись_КФСР, $D539)*SEARCH(Удалить_Роспись_КЦСР,$E539)*SEARCH(Удалить_Роспись_КВР,$F539)*SEARCH(Удалить_Роспись_ЭК,$H539)*SEARCH(Удалить_Роспись_КР,$I539))&gt;0,0,1)</f>
        <v>1</v>
      </c>
      <c r="N539" s="163">
        <v>1</v>
      </c>
      <c r="O539" s="163" t="str">
        <f t="shared" si="396"/>
        <v/>
      </c>
      <c r="P539" s="263" t="str">
        <f t="shared" si="397"/>
        <v/>
      </c>
      <c r="Q539" s="263" t="str">
        <f t="shared" si="398"/>
        <v/>
      </c>
      <c r="R539" s="263" t="str">
        <f t="shared" si="399"/>
        <v/>
      </c>
      <c r="S539" s="263" t="str">
        <f t="shared" si="400"/>
        <v/>
      </c>
      <c r="T539" s="263" t="str">
        <f t="shared" si="401"/>
        <v/>
      </c>
      <c r="U539" s="263" t="str">
        <f t="shared" si="377"/>
        <v/>
      </c>
      <c r="V539" s="263" t="str">
        <f t="shared" si="402"/>
        <v/>
      </c>
      <c r="W539" s="263" t="str">
        <f t="shared" si="378"/>
        <v/>
      </c>
      <c r="X539" s="263" t="str">
        <f t="shared" si="403"/>
        <v/>
      </c>
      <c r="Y539" s="263" t="str">
        <f t="shared" si="404"/>
        <v/>
      </c>
      <c r="Z539" s="263" t="str">
        <f t="shared" si="405"/>
        <v/>
      </c>
      <c r="AA539" s="263" t="str">
        <f t="shared" si="406"/>
        <v/>
      </c>
      <c r="AB539" s="263" t="str">
        <f t="shared" si="389"/>
        <v/>
      </c>
      <c r="AC539" s="263" t="str">
        <f t="shared" si="379"/>
        <v/>
      </c>
      <c r="AD539" s="263" t="str">
        <f t="shared" si="390"/>
        <v/>
      </c>
      <c r="AE539" s="263" t="str">
        <f t="shared" si="407"/>
        <v/>
      </c>
      <c r="AF539" s="263" t="str">
        <f t="shared" si="408"/>
        <v/>
      </c>
      <c r="AG539" s="263"/>
      <c r="AJ539" s="163" t="str">
        <f t="shared" si="409"/>
        <v/>
      </c>
      <c r="AK539" s="163" t="str">
        <f t="shared" si="380"/>
        <v/>
      </c>
      <c r="AL539" s="163" t="str">
        <f t="shared" si="410"/>
        <v>бла</v>
      </c>
      <c r="AM539" s="163" t="str">
        <f t="shared" si="411"/>
        <v/>
      </c>
      <c r="AN539" s="163" t="str">
        <f t="shared" si="381"/>
        <v/>
      </c>
      <c r="AO539" s="163" t="str">
        <f t="shared" si="382"/>
        <v/>
      </c>
      <c r="AP539" s="163" t="str">
        <f t="shared" si="383"/>
        <v/>
      </c>
      <c r="AQ539" s="163" t="str">
        <f t="shared" si="384"/>
        <v/>
      </c>
      <c r="AR539" s="163" t="str">
        <f t="shared" si="385"/>
        <v/>
      </c>
      <c r="AS539" s="163" t="str">
        <f t="shared" si="391"/>
        <v/>
      </c>
      <c r="AT539" s="163" t="str">
        <f t="shared" si="392"/>
        <v/>
      </c>
      <c r="AU539" s="163" t="str">
        <f t="shared" si="412"/>
        <v>бла</v>
      </c>
      <c r="AV539" s="163" t="str">
        <f t="shared" si="395"/>
        <v>бла90504301417общпро</v>
      </c>
      <c r="AW539" s="162">
        <f t="shared" si="417"/>
        <v>50000</v>
      </c>
      <c r="AX539" s="162">
        <f t="shared" si="418"/>
        <v>0</v>
      </c>
      <c r="AY539" s="162">
        <f t="shared" si="419"/>
        <v>50000</v>
      </c>
      <c r="AZ539" s="162">
        <f t="shared" si="420"/>
        <v>0</v>
      </c>
      <c r="BA539" s="164">
        <f t="shared" si="386"/>
        <v>1</v>
      </c>
      <c r="BB539" s="164">
        <f t="shared" si="387"/>
        <v>1</v>
      </c>
      <c r="BC539" s="164">
        <f t="shared" si="388"/>
        <v>1</v>
      </c>
      <c r="BD539" s="162">
        <f t="shared" si="413"/>
        <v>50000</v>
      </c>
      <c r="BE539" s="162">
        <f t="shared" si="414"/>
        <v>0</v>
      </c>
      <c r="BF539" s="179">
        <f t="shared" si="415"/>
        <v>50000</v>
      </c>
      <c r="BG539" s="180">
        <f t="shared" si="416"/>
        <v>50000</v>
      </c>
      <c r="BH539" s="254"/>
      <c r="BI539" s="254"/>
      <c r="BJ539" s="197"/>
      <c r="BK539" s="197"/>
      <c r="BL539" s="202" t="str">
        <f t="shared" si="393"/>
        <v>05</v>
      </c>
    </row>
    <row r="540" spans="1:64" ht="12" hidden="1" customHeight="1">
      <c r="A540" s="365" t="s">
        <v>602</v>
      </c>
      <c r="B540" s="366" t="s">
        <v>401</v>
      </c>
      <c r="C540" s="365" t="s">
        <v>1200</v>
      </c>
      <c r="D540" s="366" t="s">
        <v>388</v>
      </c>
      <c r="E540" s="366" t="s">
        <v>738</v>
      </c>
      <c r="F540" s="366" t="s">
        <v>533</v>
      </c>
      <c r="G540" s="366" t="s">
        <v>1344</v>
      </c>
      <c r="H540" s="366" t="s">
        <v>1167</v>
      </c>
      <c r="I540" s="366" t="s">
        <v>456</v>
      </c>
      <c r="J540" s="384">
        <v>25000</v>
      </c>
      <c r="K540" s="384">
        <v>7041.5</v>
      </c>
      <c r="L540" s="162" t="str">
        <f t="shared" si="394"/>
        <v>905043014170503292008002024400001</v>
      </c>
      <c r="M540" s="163">
        <f t="array" ref="M540">IF(COUNT(SEARCH(Удалить_Роспись_КВСР,$B540)*SEARCH(Удалить_Роспись_ПБС,$C540)*SEARCH(Удалить_Роспись_КФСР, $D540)*SEARCH(Удалить_Роспись_КЦСР,$E540)*SEARCH(Удалить_Роспись_КВР,$F540)*SEARCH(Удалить_Роспись_ЭК,$H540)*SEARCH(Удалить_Роспись_КР,$I540))&gt;0,0,1)</f>
        <v>1</v>
      </c>
      <c r="N540" s="163">
        <v>1</v>
      </c>
      <c r="O540" s="163" t="str">
        <f t="shared" si="396"/>
        <v/>
      </c>
      <c r="P540" s="263" t="str">
        <f t="shared" si="397"/>
        <v/>
      </c>
      <c r="Q540" s="263" t="str">
        <f t="shared" si="398"/>
        <v/>
      </c>
      <c r="R540" s="263" t="str">
        <f t="shared" si="399"/>
        <v/>
      </c>
      <c r="S540" s="263" t="str">
        <f t="shared" si="400"/>
        <v/>
      </c>
      <c r="T540" s="263" t="str">
        <f t="shared" si="401"/>
        <v/>
      </c>
      <c r="U540" s="263" t="str">
        <f t="shared" si="377"/>
        <v/>
      </c>
      <c r="V540" s="263" t="str">
        <f t="shared" si="402"/>
        <v/>
      </c>
      <c r="W540" s="263" t="str">
        <f t="shared" si="378"/>
        <v/>
      </c>
      <c r="X540" s="263" t="str">
        <f t="shared" si="403"/>
        <v/>
      </c>
      <c r="Y540" s="263" t="str">
        <f t="shared" si="404"/>
        <v/>
      </c>
      <c r="Z540" s="263" t="str">
        <f t="shared" si="405"/>
        <v/>
      </c>
      <c r="AA540" s="263" t="str">
        <f t="shared" si="406"/>
        <v/>
      </c>
      <c r="AB540" s="263" t="str">
        <f t="shared" si="389"/>
        <v/>
      </c>
      <c r="AC540" s="263" t="str">
        <f t="shared" si="379"/>
        <v/>
      </c>
      <c r="AD540" s="263" t="str">
        <f t="shared" si="390"/>
        <v/>
      </c>
      <c r="AE540" s="263" t="str">
        <f t="shared" si="407"/>
        <v/>
      </c>
      <c r="AF540" s="263" t="str">
        <f t="shared" si="408"/>
        <v/>
      </c>
      <c r="AG540" s="263"/>
      <c r="AJ540" s="163" t="str">
        <f t="shared" si="409"/>
        <v/>
      </c>
      <c r="AK540" s="163" t="str">
        <f t="shared" si="380"/>
        <v/>
      </c>
      <c r="AL540" s="163" t="str">
        <f t="shared" si="410"/>
        <v>бла</v>
      </c>
      <c r="AM540" s="163" t="str">
        <f t="shared" si="411"/>
        <v/>
      </c>
      <c r="AN540" s="163" t="str">
        <f t="shared" si="381"/>
        <v/>
      </c>
      <c r="AO540" s="163" t="str">
        <f t="shared" si="382"/>
        <v/>
      </c>
      <c r="AP540" s="163" t="str">
        <f t="shared" si="383"/>
        <v/>
      </c>
      <c r="AQ540" s="163" t="str">
        <f t="shared" si="384"/>
        <v/>
      </c>
      <c r="AR540" s="163" t="str">
        <f t="shared" si="385"/>
        <v/>
      </c>
      <c r="AS540" s="163" t="str">
        <f t="shared" si="391"/>
        <v/>
      </c>
      <c r="AT540" s="163" t="str">
        <f t="shared" si="392"/>
        <v/>
      </c>
      <c r="AU540" s="163" t="str">
        <f t="shared" si="412"/>
        <v>бла</v>
      </c>
      <c r="AV540" s="163" t="str">
        <f t="shared" si="395"/>
        <v>бла90504301417общпро</v>
      </c>
      <c r="AW540" s="162">
        <f t="shared" si="417"/>
        <v>25000</v>
      </c>
      <c r="AX540" s="162">
        <f t="shared" si="418"/>
        <v>7041.5</v>
      </c>
      <c r="AY540" s="162">
        <f t="shared" si="419"/>
        <v>25000</v>
      </c>
      <c r="AZ540" s="162">
        <f t="shared" si="420"/>
        <v>7041.5</v>
      </c>
      <c r="BA540" s="164">
        <f t="shared" si="386"/>
        <v>1</v>
      </c>
      <c r="BB540" s="164">
        <f t="shared" si="387"/>
        <v>1</v>
      </c>
      <c r="BC540" s="164">
        <f t="shared" si="388"/>
        <v>1</v>
      </c>
      <c r="BD540" s="162">
        <f t="shared" si="413"/>
        <v>25000</v>
      </c>
      <c r="BE540" s="162">
        <f t="shared" si="414"/>
        <v>7041.5</v>
      </c>
      <c r="BF540" s="179">
        <f t="shared" si="415"/>
        <v>25000</v>
      </c>
      <c r="BG540" s="180">
        <f t="shared" si="416"/>
        <v>25000</v>
      </c>
      <c r="BH540" s="254"/>
      <c r="BI540" s="254"/>
      <c r="BJ540" s="197"/>
      <c r="BK540" s="197"/>
      <c r="BL540" s="202" t="str">
        <f t="shared" si="393"/>
        <v>05</v>
      </c>
    </row>
    <row r="541" spans="1:64" ht="12" hidden="1" customHeight="1">
      <c r="A541" s="365" t="s">
        <v>602</v>
      </c>
      <c r="B541" s="366" t="s">
        <v>401</v>
      </c>
      <c r="C541" s="365" t="s">
        <v>1200</v>
      </c>
      <c r="D541" s="366" t="s">
        <v>388</v>
      </c>
      <c r="E541" s="366" t="s">
        <v>739</v>
      </c>
      <c r="F541" s="366" t="s">
        <v>533</v>
      </c>
      <c r="G541" s="366" t="s">
        <v>1344</v>
      </c>
      <c r="H541" s="366" t="s">
        <v>1091</v>
      </c>
      <c r="I541" s="366" t="s">
        <v>456</v>
      </c>
      <c r="J541" s="384">
        <v>245002</v>
      </c>
      <c r="K541" s="384">
        <v>245002</v>
      </c>
      <c r="L541" s="162" t="str">
        <f t="shared" si="394"/>
        <v>905043014170503292008003024400001</v>
      </c>
      <c r="M541" s="163">
        <f t="array" ref="M541">IF(COUNT(SEARCH(Удалить_Роспись_КВСР,$B541)*SEARCH(Удалить_Роспись_ПБС,$C541)*SEARCH(Удалить_Роспись_КФСР, $D541)*SEARCH(Удалить_Роспись_КЦСР,$E541)*SEARCH(Удалить_Роспись_КВР,$F541)*SEARCH(Удалить_Роспись_ЭК,$H541)*SEARCH(Удалить_Роспись_КР,$I541))&gt;0,0,1)</f>
        <v>1</v>
      </c>
      <c r="N541" s="163">
        <v>1</v>
      </c>
      <c r="O541" s="163" t="str">
        <f t="shared" si="396"/>
        <v/>
      </c>
      <c r="P541" s="263" t="str">
        <f t="shared" si="397"/>
        <v/>
      </c>
      <c r="Q541" s="263" t="str">
        <f t="shared" si="398"/>
        <v/>
      </c>
      <c r="R541" s="263" t="str">
        <f t="shared" si="399"/>
        <v/>
      </c>
      <c r="S541" s="263" t="str">
        <f t="shared" si="400"/>
        <v/>
      </c>
      <c r="T541" s="263" t="str">
        <f t="shared" si="401"/>
        <v/>
      </c>
      <c r="U541" s="263" t="str">
        <f t="shared" si="377"/>
        <v/>
      </c>
      <c r="V541" s="263" t="str">
        <f t="shared" si="402"/>
        <v/>
      </c>
      <c r="W541" s="263" t="str">
        <f t="shared" si="378"/>
        <v/>
      </c>
      <c r="X541" s="263" t="str">
        <f t="shared" si="403"/>
        <v/>
      </c>
      <c r="Y541" s="263" t="str">
        <f t="shared" si="404"/>
        <v/>
      </c>
      <c r="Z541" s="263" t="str">
        <f t="shared" si="405"/>
        <v/>
      </c>
      <c r="AA541" s="263" t="str">
        <f t="shared" si="406"/>
        <v/>
      </c>
      <c r="AB541" s="263" t="str">
        <f t="shared" si="389"/>
        <v/>
      </c>
      <c r="AC541" s="263" t="str">
        <f t="shared" si="379"/>
        <v/>
      </c>
      <c r="AD541" s="263" t="str">
        <f t="shared" si="390"/>
        <v/>
      </c>
      <c r="AE541" s="263" t="str">
        <f t="shared" si="407"/>
        <v/>
      </c>
      <c r="AF541" s="263" t="str">
        <f t="shared" si="408"/>
        <v/>
      </c>
      <c r="AG541" s="263"/>
      <c r="AJ541" s="163" t="str">
        <f t="shared" si="409"/>
        <v/>
      </c>
      <c r="AK541" s="163" t="str">
        <f t="shared" si="380"/>
        <v/>
      </c>
      <c r="AL541" s="163" t="str">
        <f t="shared" si="410"/>
        <v>бла</v>
      </c>
      <c r="AM541" s="163" t="str">
        <f t="shared" si="411"/>
        <v/>
      </c>
      <c r="AN541" s="163" t="str">
        <f t="shared" si="381"/>
        <v/>
      </c>
      <c r="AO541" s="163" t="str">
        <f t="shared" si="382"/>
        <v/>
      </c>
      <c r="AP541" s="163" t="str">
        <f t="shared" si="383"/>
        <v/>
      </c>
      <c r="AQ541" s="163" t="str">
        <f t="shared" si="384"/>
        <v/>
      </c>
      <c r="AR541" s="163" t="str">
        <f t="shared" si="385"/>
        <v/>
      </c>
      <c r="AS541" s="163" t="str">
        <f t="shared" si="391"/>
        <v/>
      </c>
      <c r="AT541" s="163" t="str">
        <f t="shared" si="392"/>
        <v/>
      </c>
      <c r="AU541" s="163" t="str">
        <f t="shared" si="412"/>
        <v>бла</v>
      </c>
      <c r="AV541" s="163" t="str">
        <f t="shared" si="395"/>
        <v>бла90504301417общпро</v>
      </c>
      <c r="AW541" s="162">
        <f t="shared" si="417"/>
        <v>245002</v>
      </c>
      <c r="AX541" s="162">
        <f t="shared" si="418"/>
        <v>245002</v>
      </c>
      <c r="AY541" s="162">
        <f t="shared" si="419"/>
        <v>245002</v>
      </c>
      <c r="AZ541" s="162">
        <f t="shared" si="420"/>
        <v>245002</v>
      </c>
      <c r="BA541" s="164">
        <f t="shared" si="386"/>
        <v>1</v>
      </c>
      <c r="BB541" s="164">
        <f t="shared" si="387"/>
        <v>1</v>
      </c>
      <c r="BC541" s="164">
        <f t="shared" si="388"/>
        <v>1</v>
      </c>
      <c r="BD541" s="162">
        <f t="shared" si="413"/>
        <v>245002</v>
      </c>
      <c r="BE541" s="162">
        <f t="shared" si="414"/>
        <v>245002</v>
      </c>
      <c r="BF541" s="179">
        <f t="shared" si="415"/>
        <v>245002</v>
      </c>
      <c r="BG541" s="180">
        <f t="shared" si="416"/>
        <v>245002</v>
      </c>
      <c r="BH541" s="254"/>
      <c r="BI541" s="254"/>
      <c r="BJ541" s="197"/>
      <c r="BK541" s="197"/>
      <c r="BL541" s="202" t="str">
        <f t="shared" si="393"/>
        <v>05</v>
      </c>
    </row>
    <row r="542" spans="1:64" ht="12" hidden="1" customHeight="1">
      <c r="A542" s="365" t="s">
        <v>602</v>
      </c>
      <c r="B542" s="366" t="s">
        <v>401</v>
      </c>
      <c r="C542" s="365" t="s">
        <v>1200</v>
      </c>
      <c r="D542" s="366" t="s">
        <v>388</v>
      </c>
      <c r="E542" s="366" t="s">
        <v>740</v>
      </c>
      <c r="F542" s="366" t="s">
        <v>533</v>
      </c>
      <c r="G542" s="366" t="s">
        <v>1344</v>
      </c>
      <c r="H542" s="366" t="s">
        <v>1097</v>
      </c>
      <c r="I542" s="366" t="s">
        <v>456</v>
      </c>
      <c r="J542" s="384">
        <v>31000</v>
      </c>
      <c r="K542" s="384">
        <v>0</v>
      </c>
      <c r="L542" s="162" t="str">
        <f t="shared" si="394"/>
        <v>905043014170503292008004024400001</v>
      </c>
      <c r="M542" s="163">
        <f t="array" ref="M542">IF(COUNT(SEARCH(Удалить_Роспись_КВСР,$B542)*SEARCH(Удалить_Роспись_ПБС,$C542)*SEARCH(Удалить_Роспись_КФСР, $D542)*SEARCH(Удалить_Роспись_КЦСР,$E542)*SEARCH(Удалить_Роспись_КВР,$F542)*SEARCH(Удалить_Роспись_ЭК,$H542)*SEARCH(Удалить_Роспись_КР,$I542))&gt;0,0,1)</f>
        <v>1</v>
      </c>
      <c r="N542" s="163">
        <f t="array" ref="N542">IF(COUNT(SEARCH(Удалить_Индекс_КВСР,$B542)*SEARCH(Удалить_Индекс_ПБС,$C542)*SEARCH(Удалить_Индекс_КФСР,$D542)*SEARCH(Удалить_Индекс_КЦСР,$E542)*SEARCH(Удалить_Индекс_КВР,$F542)*SEARCH(Удалить_Индекс_ЭК,$H542)*SEARCH(Удалить_Индекс_КР,$I542))&gt;0,0,1)</f>
        <v>0</v>
      </c>
      <c r="O542" s="163" t="str">
        <f t="shared" si="396"/>
        <v/>
      </c>
      <c r="P542" s="263" t="str">
        <f t="shared" si="397"/>
        <v/>
      </c>
      <c r="Q542" s="263" t="str">
        <f t="shared" si="398"/>
        <v/>
      </c>
      <c r="R542" s="263" t="str">
        <f t="shared" si="399"/>
        <v/>
      </c>
      <c r="S542" s="263" t="str">
        <f t="shared" si="400"/>
        <v/>
      </c>
      <c r="T542" s="263" t="str">
        <f t="shared" si="401"/>
        <v/>
      </c>
      <c r="U542" s="263" t="str">
        <f t="shared" si="377"/>
        <v/>
      </c>
      <c r="V542" s="263" t="str">
        <f t="shared" si="402"/>
        <v/>
      </c>
      <c r="W542" s="263" t="str">
        <f t="shared" si="378"/>
        <v/>
      </c>
      <c r="X542" s="263" t="str">
        <f t="shared" si="403"/>
        <v/>
      </c>
      <c r="Y542" s="263" t="str">
        <f t="shared" si="404"/>
        <v/>
      </c>
      <c r="Z542" s="263" t="str">
        <f t="shared" si="405"/>
        <v/>
      </c>
      <c r="AA542" s="263" t="str">
        <f t="shared" si="406"/>
        <v/>
      </c>
      <c r="AB542" s="263" t="str">
        <f t="shared" si="389"/>
        <v/>
      </c>
      <c r="AC542" s="263" t="str">
        <f t="shared" si="379"/>
        <v/>
      </c>
      <c r="AD542" s="263" t="str">
        <f t="shared" si="390"/>
        <v/>
      </c>
      <c r="AE542" s="263" t="str">
        <f t="shared" si="407"/>
        <v/>
      </c>
      <c r="AF542" s="263" t="str">
        <f t="shared" si="408"/>
        <v/>
      </c>
      <c r="AG542" s="263"/>
      <c r="AJ542" s="163" t="str">
        <f t="shared" si="409"/>
        <v/>
      </c>
      <c r="AK542" s="163" t="str">
        <f t="shared" si="380"/>
        <v/>
      </c>
      <c r="AL542" s="163" t="str">
        <f t="shared" si="410"/>
        <v>бла</v>
      </c>
      <c r="AM542" s="163" t="str">
        <f t="shared" si="411"/>
        <v/>
      </c>
      <c r="AN542" s="163" t="str">
        <f t="shared" si="381"/>
        <v/>
      </c>
      <c r="AO542" s="163" t="str">
        <f t="shared" si="382"/>
        <v/>
      </c>
      <c r="AP542" s="163" t="str">
        <f t="shared" si="383"/>
        <v/>
      </c>
      <c r="AQ542" s="163" t="str">
        <f t="shared" si="384"/>
        <v/>
      </c>
      <c r="AR542" s="163" t="str">
        <f t="shared" si="385"/>
        <v/>
      </c>
      <c r="AS542" s="163" t="str">
        <f t="shared" si="391"/>
        <v/>
      </c>
      <c r="AT542" s="163" t="str">
        <f t="shared" si="392"/>
        <v/>
      </c>
      <c r="AU542" s="163" t="str">
        <f t="shared" si="412"/>
        <v>бла</v>
      </c>
      <c r="AV542" s="163" t="str">
        <f t="shared" si="395"/>
        <v>бла90504301417общпро</v>
      </c>
      <c r="AW542" s="162">
        <f t="shared" si="417"/>
        <v>31000</v>
      </c>
      <c r="AX542" s="162">
        <f t="shared" si="418"/>
        <v>0</v>
      </c>
      <c r="AY542" s="162">
        <f t="shared" si="419"/>
        <v>0</v>
      </c>
      <c r="AZ542" s="162">
        <f t="shared" si="420"/>
        <v>0</v>
      </c>
      <c r="BA542" s="164">
        <f t="shared" si="386"/>
        <v>1</v>
      </c>
      <c r="BB542" s="164">
        <f t="shared" si="387"/>
        <v>1</v>
      </c>
      <c r="BC542" s="164">
        <f t="shared" si="388"/>
        <v>1</v>
      </c>
      <c r="BD542" s="162">
        <f t="shared" si="413"/>
        <v>0</v>
      </c>
      <c r="BE542" s="162">
        <f t="shared" si="414"/>
        <v>0</v>
      </c>
      <c r="BF542" s="179">
        <f t="shared" si="415"/>
        <v>0</v>
      </c>
      <c r="BG542" s="180">
        <f t="shared" si="416"/>
        <v>0</v>
      </c>
      <c r="BH542" s="254"/>
      <c r="BI542" s="254"/>
      <c r="BJ542" s="197"/>
      <c r="BK542" s="197"/>
      <c r="BL542" s="202" t="str">
        <f t="shared" si="393"/>
        <v>05</v>
      </c>
    </row>
    <row r="543" spans="1:64" ht="12" hidden="1" customHeight="1">
      <c r="A543" s="365" t="s">
        <v>602</v>
      </c>
      <c r="B543" s="366" t="s">
        <v>401</v>
      </c>
      <c r="C543" s="365" t="s">
        <v>1200</v>
      </c>
      <c r="D543" s="366" t="s">
        <v>388</v>
      </c>
      <c r="E543" s="366" t="s">
        <v>740</v>
      </c>
      <c r="F543" s="366" t="s">
        <v>533</v>
      </c>
      <c r="G543" s="366" t="s">
        <v>1344</v>
      </c>
      <c r="H543" s="366" t="s">
        <v>1089</v>
      </c>
      <c r="I543" s="366" t="s">
        <v>456</v>
      </c>
      <c r="J543" s="384">
        <v>99000</v>
      </c>
      <c r="K543" s="384">
        <v>29700</v>
      </c>
      <c r="L543" s="162" t="str">
        <f t="shared" si="394"/>
        <v>905043014170503292008004024400001</v>
      </c>
      <c r="M543" s="163">
        <f t="array" ref="M543">IF(COUNT(SEARCH(Удалить_Роспись_КВСР,$B543)*SEARCH(Удалить_Роспись_ПБС,$C543)*SEARCH(Удалить_Роспись_КФСР, $D543)*SEARCH(Удалить_Роспись_КЦСР,$E543)*SEARCH(Удалить_Роспись_КВР,$F543)*SEARCH(Удалить_Роспись_ЭК,$H543)*SEARCH(Удалить_Роспись_КР,$I543))&gt;0,0,1)</f>
        <v>1</v>
      </c>
      <c r="N543" s="163">
        <v>1</v>
      </c>
      <c r="O543" s="163" t="str">
        <f t="shared" si="396"/>
        <v/>
      </c>
      <c r="P543" s="263" t="str">
        <f t="shared" si="397"/>
        <v/>
      </c>
      <c r="Q543" s="263" t="str">
        <f t="shared" si="398"/>
        <v/>
      </c>
      <c r="R543" s="263" t="str">
        <f t="shared" si="399"/>
        <v/>
      </c>
      <c r="S543" s="263" t="str">
        <f t="shared" si="400"/>
        <v/>
      </c>
      <c r="T543" s="263" t="str">
        <f t="shared" si="401"/>
        <v/>
      </c>
      <c r="U543" s="263" t="str">
        <f t="shared" si="377"/>
        <v/>
      </c>
      <c r="V543" s="263" t="str">
        <f t="shared" si="402"/>
        <v/>
      </c>
      <c r="W543" s="263" t="str">
        <f t="shared" si="378"/>
        <v/>
      </c>
      <c r="X543" s="263" t="str">
        <f t="shared" si="403"/>
        <v/>
      </c>
      <c r="Y543" s="263" t="str">
        <f t="shared" si="404"/>
        <v/>
      </c>
      <c r="Z543" s="263" t="str">
        <f t="shared" si="405"/>
        <v/>
      </c>
      <c r="AA543" s="263" t="str">
        <f t="shared" si="406"/>
        <v/>
      </c>
      <c r="AB543" s="263" t="str">
        <f t="shared" si="389"/>
        <v/>
      </c>
      <c r="AC543" s="263" t="str">
        <f t="shared" si="379"/>
        <v/>
      </c>
      <c r="AD543" s="263" t="str">
        <f t="shared" si="390"/>
        <v/>
      </c>
      <c r="AE543" s="263" t="str">
        <f t="shared" si="407"/>
        <v/>
      </c>
      <c r="AF543" s="263" t="str">
        <f t="shared" si="408"/>
        <v/>
      </c>
      <c r="AG543" s="263"/>
      <c r="AJ543" s="163" t="str">
        <f t="shared" si="409"/>
        <v/>
      </c>
      <c r="AK543" s="163" t="str">
        <f t="shared" si="380"/>
        <v/>
      </c>
      <c r="AL543" s="163" t="str">
        <f t="shared" si="410"/>
        <v>бла</v>
      </c>
      <c r="AM543" s="163" t="str">
        <f t="shared" si="411"/>
        <v/>
      </c>
      <c r="AN543" s="163" t="str">
        <f t="shared" si="381"/>
        <v/>
      </c>
      <c r="AO543" s="163" t="str">
        <f t="shared" si="382"/>
        <v/>
      </c>
      <c r="AP543" s="163" t="str">
        <f t="shared" si="383"/>
        <v/>
      </c>
      <c r="AQ543" s="163" t="str">
        <f t="shared" si="384"/>
        <v/>
      </c>
      <c r="AR543" s="163" t="str">
        <f t="shared" si="385"/>
        <v/>
      </c>
      <c r="AS543" s="163" t="str">
        <f t="shared" si="391"/>
        <v/>
      </c>
      <c r="AT543" s="163" t="str">
        <f t="shared" si="392"/>
        <v/>
      </c>
      <c r="AU543" s="163" t="str">
        <f t="shared" si="412"/>
        <v>бла</v>
      </c>
      <c r="AV543" s="163" t="str">
        <f t="shared" si="395"/>
        <v>бла90504301417общпро</v>
      </c>
      <c r="AW543" s="162">
        <f t="shared" si="417"/>
        <v>99000</v>
      </c>
      <c r="AX543" s="162">
        <f t="shared" si="418"/>
        <v>29700</v>
      </c>
      <c r="AY543" s="162">
        <f t="shared" si="419"/>
        <v>99000</v>
      </c>
      <c r="AZ543" s="162">
        <f t="shared" si="420"/>
        <v>29700</v>
      </c>
      <c r="BA543" s="164">
        <f t="shared" si="386"/>
        <v>1</v>
      </c>
      <c r="BB543" s="164">
        <f t="shared" si="387"/>
        <v>1</v>
      </c>
      <c r="BC543" s="164">
        <f t="shared" si="388"/>
        <v>1</v>
      </c>
      <c r="BD543" s="162">
        <f>IF(ISNA(BA543),0,AY543*$BA543)-17000</f>
        <v>82000</v>
      </c>
      <c r="BE543" s="162">
        <f t="shared" si="414"/>
        <v>29700</v>
      </c>
      <c r="BF543" s="179">
        <f t="shared" si="415"/>
        <v>82000</v>
      </c>
      <c r="BG543" s="180">
        <f t="shared" si="416"/>
        <v>82000</v>
      </c>
      <c r="BH543" s="254"/>
      <c r="BI543" s="254"/>
      <c r="BJ543" s="197"/>
      <c r="BK543" s="197"/>
      <c r="BL543" s="202" t="str">
        <f t="shared" si="393"/>
        <v>05</v>
      </c>
    </row>
    <row r="544" spans="1:64" ht="12" hidden="1" customHeight="1">
      <c r="A544" s="365" t="s">
        <v>602</v>
      </c>
      <c r="B544" s="366" t="s">
        <v>401</v>
      </c>
      <c r="C544" s="365" t="s">
        <v>1200</v>
      </c>
      <c r="D544" s="366" t="s">
        <v>388</v>
      </c>
      <c r="E544" s="366" t="s">
        <v>740</v>
      </c>
      <c r="F544" s="366" t="s">
        <v>533</v>
      </c>
      <c r="G544" s="366" t="s">
        <v>1344</v>
      </c>
      <c r="H544" s="366" t="s">
        <v>1165</v>
      </c>
      <c r="I544" s="366" t="s">
        <v>456</v>
      </c>
      <c r="J544" s="384">
        <v>65000</v>
      </c>
      <c r="K544" s="384">
        <v>40824.26</v>
      </c>
      <c r="L544" s="162" t="str">
        <f t="shared" si="394"/>
        <v>905043014170503292008004024400001</v>
      </c>
      <c r="M544" s="163">
        <f t="array" ref="M544">IF(COUNT(SEARCH(Удалить_Роспись_КВСР,$B544)*SEARCH(Удалить_Роспись_ПБС,$C544)*SEARCH(Удалить_Роспись_КФСР, $D544)*SEARCH(Удалить_Роспись_КЦСР,$E544)*SEARCH(Удалить_Роспись_КВР,$F544)*SEARCH(Удалить_Роспись_ЭК,$H544)*SEARCH(Удалить_Роспись_КР,$I544))&gt;0,0,1)</f>
        <v>1</v>
      </c>
      <c r="N544" s="163">
        <f t="array" ref="N544">IF(COUNT(SEARCH(Удалить_Индекс_КВСР,$B544)*SEARCH(Удалить_Индекс_ПБС,$C544)*SEARCH(Удалить_Индекс_КФСР,$D544)*SEARCH(Удалить_Индекс_КЦСР,$E544)*SEARCH(Удалить_Индекс_КВР,$F544)*SEARCH(Удалить_Индекс_ЭК,$H544)*SEARCH(Удалить_Индекс_КР,$I544))&gt;0,0,1)</f>
        <v>0</v>
      </c>
      <c r="O544" s="163" t="str">
        <f t="shared" si="396"/>
        <v/>
      </c>
      <c r="P544" s="263" t="str">
        <f t="shared" si="397"/>
        <v/>
      </c>
      <c r="Q544" s="263" t="str">
        <f t="shared" si="398"/>
        <v/>
      </c>
      <c r="R544" s="263" t="str">
        <f t="shared" si="399"/>
        <v/>
      </c>
      <c r="S544" s="263" t="str">
        <f t="shared" si="400"/>
        <v/>
      </c>
      <c r="T544" s="263" t="str">
        <f t="shared" si="401"/>
        <v/>
      </c>
      <c r="U544" s="263" t="str">
        <f t="shared" si="377"/>
        <v/>
      </c>
      <c r="V544" s="263" t="str">
        <f t="shared" si="402"/>
        <v/>
      </c>
      <c r="W544" s="263" t="str">
        <f t="shared" si="378"/>
        <v/>
      </c>
      <c r="X544" s="263" t="str">
        <f t="shared" si="403"/>
        <v/>
      </c>
      <c r="Y544" s="263" t="str">
        <f t="shared" si="404"/>
        <v/>
      </c>
      <c r="Z544" s="263" t="str">
        <f t="shared" si="405"/>
        <v/>
      </c>
      <c r="AA544" s="263" t="str">
        <f t="shared" si="406"/>
        <v/>
      </c>
      <c r="AB544" s="263" t="str">
        <f t="shared" si="389"/>
        <v/>
      </c>
      <c r="AC544" s="263" t="str">
        <f t="shared" si="379"/>
        <v/>
      </c>
      <c r="AD544" s="263" t="str">
        <f t="shared" si="390"/>
        <v/>
      </c>
      <c r="AE544" s="263" t="str">
        <f t="shared" si="407"/>
        <v/>
      </c>
      <c r="AF544" s="263" t="str">
        <f t="shared" si="408"/>
        <v/>
      </c>
      <c r="AG544" s="263"/>
      <c r="AJ544" s="163" t="str">
        <f t="shared" si="409"/>
        <v/>
      </c>
      <c r="AK544" s="163" t="str">
        <f t="shared" si="380"/>
        <v/>
      </c>
      <c r="AL544" s="163" t="str">
        <f t="shared" si="410"/>
        <v>бла</v>
      </c>
      <c r="AM544" s="163" t="str">
        <f t="shared" si="411"/>
        <v/>
      </c>
      <c r="AN544" s="163" t="str">
        <f t="shared" si="381"/>
        <v/>
      </c>
      <c r="AO544" s="163" t="str">
        <f t="shared" si="382"/>
        <v/>
      </c>
      <c r="AP544" s="163" t="str">
        <f t="shared" si="383"/>
        <v/>
      </c>
      <c r="AQ544" s="163" t="str">
        <f t="shared" si="384"/>
        <v/>
      </c>
      <c r="AR544" s="163" t="str">
        <f t="shared" si="385"/>
        <v/>
      </c>
      <c r="AS544" s="163" t="str">
        <f t="shared" si="391"/>
        <v/>
      </c>
      <c r="AT544" s="163" t="str">
        <f t="shared" si="392"/>
        <v/>
      </c>
      <c r="AU544" s="163" t="str">
        <f t="shared" si="412"/>
        <v>бла</v>
      </c>
      <c r="AV544" s="163" t="str">
        <f t="shared" si="395"/>
        <v>бла90504301417общпро</v>
      </c>
      <c r="AW544" s="162">
        <f t="shared" si="417"/>
        <v>65000</v>
      </c>
      <c r="AX544" s="162">
        <f t="shared" si="418"/>
        <v>40824.26</v>
      </c>
      <c r="AY544" s="162">
        <f t="shared" si="419"/>
        <v>0</v>
      </c>
      <c r="AZ544" s="162">
        <f t="shared" si="420"/>
        <v>0</v>
      </c>
      <c r="BA544" s="164">
        <f t="shared" si="386"/>
        <v>1</v>
      </c>
      <c r="BB544" s="164">
        <f t="shared" si="387"/>
        <v>1</v>
      </c>
      <c r="BC544" s="164">
        <f t="shared" si="388"/>
        <v>1</v>
      </c>
      <c r="BD544" s="162">
        <f t="shared" si="413"/>
        <v>0</v>
      </c>
      <c r="BE544" s="162">
        <f t="shared" si="414"/>
        <v>0</v>
      </c>
      <c r="BF544" s="179">
        <f t="shared" si="415"/>
        <v>0</v>
      </c>
      <c r="BG544" s="180">
        <f t="shared" si="416"/>
        <v>0</v>
      </c>
      <c r="BH544" s="254"/>
      <c r="BI544" s="254"/>
      <c r="BJ544" s="197"/>
      <c r="BK544" s="197"/>
      <c r="BL544" s="202" t="str">
        <f t="shared" si="393"/>
        <v>05</v>
      </c>
    </row>
    <row r="545" spans="1:64" ht="12" hidden="1" customHeight="1">
      <c r="A545" s="365" t="s">
        <v>602</v>
      </c>
      <c r="B545" s="366" t="s">
        <v>401</v>
      </c>
      <c r="C545" s="365" t="s">
        <v>1200</v>
      </c>
      <c r="D545" s="366" t="s">
        <v>388</v>
      </c>
      <c r="E545" s="366" t="s">
        <v>741</v>
      </c>
      <c r="F545" s="366" t="s">
        <v>533</v>
      </c>
      <c r="G545" s="366" t="s">
        <v>1344</v>
      </c>
      <c r="H545" s="366" t="s">
        <v>1091</v>
      </c>
      <c r="I545" s="366" t="s">
        <v>456</v>
      </c>
      <c r="J545" s="384">
        <v>59215.44</v>
      </c>
      <c r="K545" s="384">
        <v>0</v>
      </c>
      <c r="L545" s="162" t="str">
        <f t="shared" si="394"/>
        <v>905043014170503292008005024400001</v>
      </c>
      <c r="M545" s="163">
        <f t="array" ref="M545">IF(COUNT(SEARCH(Удалить_Роспись_КВСР,$B545)*SEARCH(Удалить_Роспись_ПБС,$C545)*SEARCH(Удалить_Роспись_КФСР, $D545)*SEARCH(Удалить_Роспись_КЦСР,$E545)*SEARCH(Удалить_Роспись_КВР,$F545)*SEARCH(Удалить_Роспись_ЭК,$H545)*SEARCH(Удалить_Роспись_КР,$I545))&gt;0,0,1)</f>
        <v>1</v>
      </c>
      <c r="N545" s="163">
        <v>1</v>
      </c>
      <c r="O545" s="163" t="str">
        <f t="shared" si="396"/>
        <v/>
      </c>
      <c r="P545" s="263" t="str">
        <f t="shared" si="397"/>
        <v/>
      </c>
      <c r="Q545" s="263" t="str">
        <f t="shared" si="398"/>
        <v/>
      </c>
      <c r="R545" s="263" t="str">
        <f t="shared" si="399"/>
        <v/>
      </c>
      <c r="S545" s="263" t="str">
        <f t="shared" si="400"/>
        <v/>
      </c>
      <c r="T545" s="263" t="str">
        <f t="shared" si="401"/>
        <v/>
      </c>
      <c r="U545" s="263" t="str">
        <f t="shared" si="377"/>
        <v/>
      </c>
      <c r="V545" s="263" t="str">
        <f t="shared" si="402"/>
        <v/>
      </c>
      <c r="W545" s="263" t="str">
        <f t="shared" si="378"/>
        <v/>
      </c>
      <c r="X545" s="263" t="str">
        <f t="shared" si="403"/>
        <v/>
      </c>
      <c r="Y545" s="263" t="str">
        <f t="shared" si="404"/>
        <v/>
      </c>
      <c r="Z545" s="263" t="str">
        <f t="shared" si="405"/>
        <v/>
      </c>
      <c r="AA545" s="263" t="str">
        <f t="shared" si="406"/>
        <v/>
      </c>
      <c r="AB545" s="263" t="str">
        <f t="shared" si="389"/>
        <v/>
      </c>
      <c r="AC545" s="263" t="str">
        <f t="shared" si="379"/>
        <v/>
      </c>
      <c r="AD545" s="263" t="str">
        <f t="shared" si="390"/>
        <v/>
      </c>
      <c r="AE545" s="263" t="str">
        <f t="shared" si="407"/>
        <v/>
      </c>
      <c r="AF545" s="263" t="str">
        <f t="shared" si="408"/>
        <v/>
      </c>
      <c r="AG545" s="263"/>
      <c r="AJ545" s="163" t="str">
        <f t="shared" si="409"/>
        <v/>
      </c>
      <c r="AK545" s="163" t="str">
        <f t="shared" si="380"/>
        <v/>
      </c>
      <c r="AL545" s="163" t="str">
        <f t="shared" si="410"/>
        <v>бла</v>
      </c>
      <c r="AM545" s="163" t="str">
        <f t="shared" si="411"/>
        <v/>
      </c>
      <c r="AN545" s="163" t="str">
        <f t="shared" si="381"/>
        <v/>
      </c>
      <c r="AO545" s="163" t="str">
        <f t="shared" si="382"/>
        <v/>
      </c>
      <c r="AP545" s="163" t="str">
        <f t="shared" si="383"/>
        <v/>
      </c>
      <c r="AQ545" s="163" t="str">
        <f t="shared" si="384"/>
        <v/>
      </c>
      <c r="AR545" s="163" t="str">
        <f t="shared" si="385"/>
        <v/>
      </c>
      <c r="AS545" s="163" t="str">
        <f t="shared" si="391"/>
        <v/>
      </c>
      <c r="AT545" s="163" t="str">
        <f t="shared" si="392"/>
        <v/>
      </c>
      <c r="AU545" s="163" t="str">
        <f t="shared" si="412"/>
        <v>бла</v>
      </c>
      <c r="AV545" s="163" t="str">
        <f t="shared" si="395"/>
        <v>бла90504301417общпро</v>
      </c>
      <c r="AW545" s="162">
        <f t="shared" si="417"/>
        <v>59215.44</v>
      </c>
      <c r="AX545" s="162">
        <f t="shared" si="418"/>
        <v>0</v>
      </c>
      <c r="AY545" s="162">
        <f t="shared" si="419"/>
        <v>59215.44</v>
      </c>
      <c r="AZ545" s="162">
        <f t="shared" si="420"/>
        <v>0</v>
      </c>
      <c r="BA545" s="164">
        <f t="shared" si="386"/>
        <v>1</v>
      </c>
      <c r="BB545" s="164">
        <f t="shared" si="387"/>
        <v>1</v>
      </c>
      <c r="BC545" s="164">
        <f t="shared" si="388"/>
        <v>1</v>
      </c>
      <c r="BD545" s="162">
        <f t="shared" si="413"/>
        <v>59215.44</v>
      </c>
      <c r="BE545" s="162">
        <f t="shared" si="414"/>
        <v>0</v>
      </c>
      <c r="BF545" s="179">
        <f t="shared" si="415"/>
        <v>59215.44</v>
      </c>
      <c r="BG545" s="180">
        <f t="shared" si="416"/>
        <v>59215.44</v>
      </c>
      <c r="BH545" s="254"/>
      <c r="BI545" s="254"/>
      <c r="BJ545" s="197"/>
      <c r="BK545" s="197"/>
      <c r="BL545" s="202" t="str">
        <f t="shared" si="393"/>
        <v>05</v>
      </c>
    </row>
    <row r="546" spans="1:64" ht="12" hidden="1" customHeight="1">
      <c r="A546" s="365" t="s">
        <v>602</v>
      </c>
      <c r="B546" s="366" t="s">
        <v>401</v>
      </c>
      <c r="C546" s="365" t="s">
        <v>1200</v>
      </c>
      <c r="D546" s="366" t="s">
        <v>388</v>
      </c>
      <c r="E546" s="366" t="s">
        <v>1280</v>
      </c>
      <c r="F546" s="366" t="s">
        <v>533</v>
      </c>
      <c r="G546" s="366" t="s">
        <v>1344</v>
      </c>
      <c r="H546" s="366" t="s">
        <v>1089</v>
      </c>
      <c r="I546" s="366" t="s">
        <v>1325</v>
      </c>
      <c r="J546" s="384">
        <v>22000</v>
      </c>
      <c r="K546" s="384">
        <v>0</v>
      </c>
      <c r="L546" s="162" t="str">
        <f t="shared" si="394"/>
        <v>905043014170503292008304024400018</v>
      </c>
      <c r="M546" s="163">
        <f>IF(COUNT(SEARCH(Удалить_Роспись_КВСР,$B546)*SEARCH(Удалить_Роспись_ПБС,$C546)*SEARCH(Удалить_Роспись_КФСР, $D546)*SEARCH(Удалить_Роспись_КЦСР,$E546)*SEARCH(Удалить_Роспись_КВР,$F546)*SEARCH(Удалить_Роспись_ЭК,$H546)*SEARCH(Удалить_Роспись_КР,$I546))&gt;0,0,1)</f>
        <v>1</v>
      </c>
      <c r="N546" s="163">
        <f t="array" ref="N546">IF(COUNT(SEARCH(Удалить_Индекс_КВСР,$B546)*SEARCH(Удалить_Индекс_ПБС,$C546)*SEARCH(Удалить_Индекс_КФСР,$D546)*SEARCH(Удалить_Индекс_КЦСР,$E546)*SEARCH(Удалить_Индекс_КВР,$F546)*SEARCH(Удалить_Индекс_ЭК,$H546)*SEARCH(Удалить_Индекс_КР,$I546))&gt;0,0,1)</f>
        <v>0</v>
      </c>
      <c r="O546" s="163" t="str">
        <f t="shared" si="396"/>
        <v/>
      </c>
      <c r="P546" s="263" t="str">
        <f t="shared" si="397"/>
        <v/>
      </c>
      <c r="Q546" s="263" t="str">
        <f t="shared" si="398"/>
        <v/>
      </c>
      <c r="R546" s="263" t="str">
        <f t="shared" si="399"/>
        <v/>
      </c>
      <c r="S546" s="263" t="str">
        <f t="shared" si="400"/>
        <v/>
      </c>
      <c r="T546" s="263" t="str">
        <f t="shared" si="401"/>
        <v/>
      </c>
      <c r="U546" s="263" t="str">
        <f t="shared" si="377"/>
        <v/>
      </c>
      <c r="V546" s="263" t="str">
        <f t="shared" si="402"/>
        <v/>
      </c>
      <c r="W546" s="263" t="str">
        <f t="shared" si="378"/>
        <v/>
      </c>
      <c r="X546" s="263" t="str">
        <f t="shared" si="403"/>
        <v/>
      </c>
      <c r="Y546" s="263" t="str">
        <f t="shared" si="404"/>
        <v/>
      </c>
      <c r="Z546" s="263" t="str">
        <f t="shared" si="405"/>
        <v/>
      </c>
      <c r="AA546" s="263" t="str">
        <f t="shared" si="406"/>
        <v/>
      </c>
      <c r="AB546" s="263" t="str">
        <f t="shared" si="389"/>
        <v/>
      </c>
      <c r="AC546" s="263" t="str">
        <f t="shared" si="379"/>
        <v/>
      </c>
      <c r="AD546" s="263" t="str">
        <f t="shared" si="390"/>
        <v/>
      </c>
      <c r="AE546" s="263" t="str">
        <f t="shared" si="407"/>
        <v/>
      </c>
      <c r="AF546" s="263" t="str">
        <f t="shared" si="408"/>
        <v/>
      </c>
      <c r="AG546" s="263"/>
      <c r="AJ546" s="163" t="str">
        <f t="shared" si="409"/>
        <v/>
      </c>
      <c r="AK546" s="163" t="str">
        <f t="shared" si="380"/>
        <v/>
      </c>
      <c r="AL546" s="163" t="str">
        <f t="shared" si="410"/>
        <v>бла</v>
      </c>
      <c r="AM546" s="163" t="str">
        <f t="shared" si="411"/>
        <v/>
      </c>
      <c r="AN546" s="163" t="str">
        <f t="shared" si="381"/>
        <v/>
      </c>
      <c r="AO546" s="163" t="str">
        <f t="shared" si="382"/>
        <v/>
      </c>
      <c r="AP546" s="163" t="str">
        <f t="shared" si="383"/>
        <v/>
      </c>
      <c r="AQ546" s="163" t="str">
        <f t="shared" si="384"/>
        <v/>
      </c>
      <c r="AR546" s="163" t="str">
        <f t="shared" si="385"/>
        <v/>
      </c>
      <c r="AS546" s="163" t="str">
        <f t="shared" si="391"/>
        <v/>
      </c>
      <c r="AT546" s="163" t="str">
        <f t="shared" si="392"/>
        <v/>
      </c>
      <c r="AU546" s="163" t="str">
        <f t="shared" si="412"/>
        <v>бла</v>
      </c>
      <c r="AV546" s="163" t="str">
        <f t="shared" si="395"/>
        <v>бла90504301417плапро</v>
      </c>
      <c r="AW546" s="162">
        <f t="shared" si="417"/>
        <v>22000</v>
      </c>
      <c r="AX546" s="162">
        <f t="shared" si="418"/>
        <v>0</v>
      </c>
      <c r="AY546" s="162">
        <f t="shared" si="419"/>
        <v>0</v>
      </c>
      <c r="AZ546" s="162">
        <f t="shared" si="420"/>
        <v>0</v>
      </c>
      <c r="BA546" s="164">
        <f t="shared" si="386"/>
        <v>1</v>
      </c>
      <c r="BB546" s="164">
        <f t="shared" si="387"/>
        <v>1</v>
      </c>
      <c r="BC546" s="164">
        <f t="shared" si="388"/>
        <v>1</v>
      </c>
      <c r="BD546" s="162">
        <f t="shared" si="413"/>
        <v>0</v>
      </c>
      <c r="BE546" s="162">
        <f t="shared" si="414"/>
        <v>0</v>
      </c>
      <c r="BF546" s="179">
        <f t="shared" si="415"/>
        <v>0</v>
      </c>
      <c r="BG546" s="180">
        <f t="shared" si="416"/>
        <v>0</v>
      </c>
      <c r="BH546" s="254"/>
      <c r="BI546" s="254"/>
      <c r="BJ546" s="197"/>
      <c r="BK546" s="197"/>
      <c r="BL546" s="202" t="str">
        <f t="shared" si="393"/>
        <v>05</v>
      </c>
    </row>
    <row r="547" spans="1:64" ht="12" hidden="1" customHeight="1">
      <c r="A547" s="365" t="s">
        <v>602</v>
      </c>
      <c r="B547" s="366" t="s">
        <v>401</v>
      </c>
      <c r="C547" s="365" t="s">
        <v>1200</v>
      </c>
      <c r="D547" s="366" t="s">
        <v>388</v>
      </c>
      <c r="E547" s="366" t="s">
        <v>742</v>
      </c>
      <c r="F547" s="366" t="s">
        <v>1346</v>
      </c>
      <c r="G547" s="366" t="s">
        <v>1344</v>
      </c>
      <c r="H547" s="366" t="s">
        <v>1094</v>
      </c>
      <c r="I547" s="366" t="s">
        <v>456</v>
      </c>
      <c r="J547" s="384">
        <v>85332.78</v>
      </c>
      <c r="K547" s="384">
        <v>51126.32</v>
      </c>
      <c r="L547" s="162" t="str">
        <f t="shared" si="394"/>
        <v>905043014170503292008Э02024700001</v>
      </c>
      <c r="M547" s="163">
        <f t="array" ref="M547">IF(COUNT(SEARCH(Удалить_Роспись_КВСР,$B547)*SEARCH(Удалить_Роспись_ПБС,$C547)*SEARCH(Удалить_Роспись_КФСР, $D547)*SEARCH(Удалить_Роспись_КЦСР,$E547)*SEARCH(Удалить_Роспись_КВР,$F547)*SEARCH(Удалить_Роспись_ЭК,$H547)*SEARCH(Удалить_Роспись_КР,$I547))&gt;0,0,1)</f>
        <v>1</v>
      </c>
      <c r="N547" s="163">
        <f>IF(COUNT(SEARCH(Удалить_Индекс_КВСР,$B547)*SEARCH(Удалить_Индекс_ПБС,$C547)*SEARCH(Удалить_Индекс_КФСР,$D547)*SEARCH(Удалить_Индекс_КЦСР,$E547)*SEARCH(Удалить_Индекс_КВР,$F547)*SEARCH(Удалить_Индекс_ЭК,$H547)*SEARCH(Удалить_Индекс_КР,$I547))&gt;0,0,1)</f>
        <v>1</v>
      </c>
      <c r="O547" s="163" t="str">
        <f t="shared" si="396"/>
        <v/>
      </c>
      <c r="P547" s="263" t="str">
        <f t="shared" si="397"/>
        <v/>
      </c>
      <c r="Q547" s="263" t="str">
        <f t="shared" si="398"/>
        <v/>
      </c>
      <c r="R547" s="263" t="str">
        <f t="shared" si="399"/>
        <v/>
      </c>
      <c r="S547" s="263" t="str">
        <f t="shared" si="400"/>
        <v/>
      </c>
      <c r="T547" s="263" t="str">
        <f t="shared" si="401"/>
        <v/>
      </c>
      <c r="U547" s="263" t="str">
        <f t="shared" si="377"/>
        <v/>
      </c>
      <c r="V547" s="263" t="str">
        <f t="shared" si="402"/>
        <v/>
      </c>
      <c r="W547" s="263" t="str">
        <f t="shared" si="378"/>
        <v/>
      </c>
      <c r="X547" s="263" t="str">
        <f t="shared" si="403"/>
        <v/>
      </c>
      <c r="Y547" s="263" t="str">
        <f t="shared" si="404"/>
        <v/>
      </c>
      <c r="Z547" s="263" t="str">
        <f t="shared" si="405"/>
        <v/>
      </c>
      <c r="AA547" s="263" t="str">
        <f t="shared" si="406"/>
        <v/>
      </c>
      <c r="AB547" s="263" t="str">
        <f t="shared" si="389"/>
        <v/>
      </c>
      <c r="AC547" s="263" t="str">
        <f t="shared" si="379"/>
        <v/>
      </c>
      <c r="AD547" s="263" t="str">
        <f t="shared" si="390"/>
        <v/>
      </c>
      <c r="AE547" s="263" t="str">
        <f t="shared" si="407"/>
        <v/>
      </c>
      <c r="AF547" s="263" t="str">
        <f t="shared" si="408"/>
        <v/>
      </c>
      <c r="AG547" s="263"/>
      <c r="AJ547" s="163" t="str">
        <f t="shared" si="409"/>
        <v>осв</v>
      </c>
      <c r="AK547" s="163" t="str">
        <f t="shared" si="380"/>
        <v/>
      </c>
      <c r="AL547" s="163" t="str">
        <f t="shared" si="410"/>
        <v>бла</v>
      </c>
      <c r="AM547" s="163" t="str">
        <f t="shared" si="411"/>
        <v/>
      </c>
      <c r="AN547" s="163" t="str">
        <f t="shared" si="381"/>
        <v/>
      </c>
      <c r="AO547" s="163" t="str">
        <f t="shared" si="382"/>
        <v/>
      </c>
      <c r="AP547" s="163" t="str">
        <f t="shared" si="383"/>
        <v/>
      </c>
      <c r="AQ547" s="163" t="str">
        <f t="shared" si="384"/>
        <v/>
      </c>
      <c r="AR547" s="163" t="str">
        <f t="shared" si="385"/>
        <v/>
      </c>
      <c r="AS547" s="163" t="str">
        <f t="shared" si="391"/>
        <v/>
      </c>
      <c r="AT547" s="163" t="str">
        <f t="shared" si="392"/>
        <v/>
      </c>
      <c r="AU547" s="163" t="str">
        <f t="shared" si="412"/>
        <v>осв</v>
      </c>
      <c r="AV547" s="163" t="str">
        <f t="shared" si="395"/>
        <v>осв90504301417общком</v>
      </c>
      <c r="AW547" s="162">
        <f t="shared" si="417"/>
        <v>85332.78</v>
      </c>
      <c r="AX547" s="162">
        <f t="shared" si="418"/>
        <v>51126.32</v>
      </c>
      <c r="AY547" s="162">
        <f t="shared" si="419"/>
        <v>85332.78</v>
      </c>
      <c r="AZ547" s="162">
        <f t="shared" si="420"/>
        <v>51126.32</v>
      </c>
      <c r="BA547" s="164">
        <f t="shared" si="386"/>
        <v>1.04</v>
      </c>
      <c r="BB547" s="164">
        <f t="shared" si="387"/>
        <v>1</v>
      </c>
      <c r="BC547" s="164">
        <f t="shared" si="388"/>
        <v>1</v>
      </c>
      <c r="BD547" s="162">
        <f t="shared" si="413"/>
        <v>88746.091199999995</v>
      </c>
      <c r="BE547" s="162">
        <f t="shared" si="414"/>
        <v>53171.372800000005</v>
      </c>
      <c r="BF547" s="179">
        <f t="shared" si="415"/>
        <v>88746.091199999995</v>
      </c>
      <c r="BG547" s="180">
        <f t="shared" si="416"/>
        <v>88746.091199999995</v>
      </c>
      <c r="BH547" s="254"/>
      <c r="BI547" s="254"/>
      <c r="BJ547" s="197"/>
      <c r="BK547" s="197"/>
      <c r="BL547" s="202" t="str">
        <f t="shared" si="393"/>
        <v>05</v>
      </c>
    </row>
    <row r="548" spans="1:64" ht="12" hidden="1" customHeight="1">
      <c r="A548" s="365" t="s">
        <v>602</v>
      </c>
      <c r="B548" s="366" t="s">
        <v>401</v>
      </c>
      <c r="C548" s="365" t="s">
        <v>1200</v>
      </c>
      <c r="D548" s="366" t="s">
        <v>388</v>
      </c>
      <c r="E548" s="366" t="s">
        <v>1281</v>
      </c>
      <c r="F548" s="366" t="s">
        <v>556</v>
      </c>
      <c r="G548" s="366" t="s">
        <v>1344</v>
      </c>
      <c r="H548" s="366" t="s">
        <v>1089</v>
      </c>
      <c r="I548" s="366" t="s">
        <v>331</v>
      </c>
      <c r="J548" s="384">
        <v>320810</v>
      </c>
      <c r="K548" s="384">
        <v>0</v>
      </c>
      <c r="L548" s="162" t="str">
        <f t="shared" si="394"/>
        <v>90504301417050329200S741041400010</v>
      </c>
      <c r="M548" s="163">
        <f t="array" ref="M548">IF(COUNT(SEARCH(Удалить_Роспись_КВСР,$B548)*SEARCH(Удалить_Роспись_ПБС,$C548)*SEARCH(Удалить_Роспись_КФСР, $D548)*SEARCH(Удалить_Роспись_КЦСР,$E548)*SEARCH(Удалить_Роспись_КВР,$F548)*SEARCH(Удалить_Роспись_ЭК,$H548)*SEARCH(Удалить_Роспись_КР,$I548))&gt;0,0,1)</f>
        <v>0</v>
      </c>
      <c r="N548" s="163">
        <f t="array" ref="N548">IF(COUNT(SEARCH(Удалить_Индекс_КВСР,$B548)*SEARCH(Удалить_Индекс_ПБС,$C548)*SEARCH(Удалить_Индекс_КФСР,$D548)*SEARCH(Удалить_Индекс_КЦСР,$E548)*SEARCH(Удалить_Индекс_КВР,$F548)*SEARCH(Удалить_Индекс_ЭК,$H548)*SEARCH(Удалить_Индекс_КР,$I548))&gt;0,0,1)</f>
        <v>0</v>
      </c>
      <c r="O548" s="163" t="str">
        <f t="shared" si="396"/>
        <v/>
      </c>
      <c r="P548" s="263" t="str">
        <f t="shared" si="397"/>
        <v/>
      </c>
      <c r="Q548" s="263" t="str">
        <f t="shared" si="398"/>
        <v/>
      </c>
      <c r="R548" s="263" t="str">
        <f t="shared" si="399"/>
        <v/>
      </c>
      <c r="S548" s="263" t="str">
        <f t="shared" si="400"/>
        <v/>
      </c>
      <c r="T548" s="263" t="str">
        <f t="shared" si="401"/>
        <v/>
      </c>
      <c r="U548" s="263" t="str">
        <f t="shared" si="377"/>
        <v/>
      </c>
      <c r="V548" s="263" t="str">
        <f t="shared" si="402"/>
        <v/>
      </c>
      <c r="W548" s="263" t="str">
        <f t="shared" si="378"/>
        <v/>
      </c>
      <c r="X548" s="263" t="str">
        <f t="shared" si="403"/>
        <v/>
      </c>
      <c r="Y548" s="263" t="str">
        <f t="shared" si="404"/>
        <v/>
      </c>
      <c r="Z548" s="263" t="str">
        <f t="shared" si="405"/>
        <v/>
      </c>
      <c r="AA548" s="263" t="str">
        <f t="shared" si="406"/>
        <v/>
      </c>
      <c r="AB548" s="263" t="str">
        <f t="shared" si="389"/>
        <v/>
      </c>
      <c r="AC548" s="263" t="str">
        <f t="shared" si="379"/>
        <v/>
      </c>
      <c r="AD548" s="263" t="str">
        <f t="shared" si="390"/>
        <v/>
      </c>
      <c r="AE548" s="263" t="str">
        <f t="shared" si="407"/>
        <v/>
      </c>
      <c r="AF548" s="263" t="str">
        <f t="shared" si="408"/>
        <v/>
      </c>
      <c r="AG548" s="263"/>
      <c r="AJ548" s="163" t="str">
        <f t="shared" si="409"/>
        <v/>
      </c>
      <c r="AK548" s="163" t="str">
        <f t="shared" si="380"/>
        <v/>
      </c>
      <c r="AL548" s="163" t="str">
        <f t="shared" si="410"/>
        <v>бла</v>
      </c>
      <c r="AM548" s="163" t="str">
        <f t="shared" si="411"/>
        <v>меж</v>
      </c>
      <c r="AN548" s="163" t="str">
        <f t="shared" si="381"/>
        <v/>
      </c>
      <c r="AO548" s="163" t="str">
        <f t="shared" si="382"/>
        <v/>
      </c>
      <c r="AP548" s="163" t="str">
        <f t="shared" si="383"/>
        <v/>
      </c>
      <c r="AQ548" s="163" t="str">
        <f t="shared" si="384"/>
        <v/>
      </c>
      <c r="AR548" s="163" t="str">
        <f t="shared" si="385"/>
        <v/>
      </c>
      <c r="AS548" s="163" t="str">
        <f t="shared" si="391"/>
        <v/>
      </c>
      <c r="AT548" s="163" t="str">
        <f t="shared" si="392"/>
        <v/>
      </c>
      <c r="AU548" s="163" t="str">
        <f t="shared" si="412"/>
        <v>бла</v>
      </c>
      <c r="AV548" s="163" t="str">
        <f t="shared" si="395"/>
        <v>бла90504301417общпро</v>
      </c>
      <c r="AW548" s="162">
        <f t="shared" si="417"/>
        <v>0</v>
      </c>
      <c r="AX548" s="162">
        <f t="shared" si="418"/>
        <v>0</v>
      </c>
      <c r="AY548" s="162">
        <f t="shared" si="419"/>
        <v>0</v>
      </c>
      <c r="AZ548" s="162">
        <f t="shared" si="420"/>
        <v>0</v>
      </c>
      <c r="BA548" s="164">
        <f t="shared" si="386"/>
        <v>1</v>
      </c>
      <c r="BB548" s="164">
        <f t="shared" si="387"/>
        <v>1</v>
      </c>
      <c r="BC548" s="164">
        <f t="shared" si="388"/>
        <v>1</v>
      </c>
      <c r="BD548" s="162">
        <f t="shared" si="413"/>
        <v>0</v>
      </c>
      <c r="BE548" s="162">
        <f t="shared" si="414"/>
        <v>0</v>
      </c>
      <c r="BF548" s="179">
        <f t="shared" si="415"/>
        <v>0</v>
      </c>
      <c r="BG548" s="180">
        <f t="shared" si="416"/>
        <v>0</v>
      </c>
      <c r="BH548" s="254"/>
      <c r="BI548" s="254"/>
      <c r="BJ548" s="197"/>
      <c r="BK548" s="197"/>
      <c r="BL548" s="202" t="str">
        <f t="shared" si="393"/>
        <v>05</v>
      </c>
    </row>
    <row r="549" spans="1:64" ht="12" hidden="1" customHeight="1">
      <c r="A549" s="365" t="s">
        <v>602</v>
      </c>
      <c r="B549" s="366" t="s">
        <v>401</v>
      </c>
      <c r="C549" s="365" t="s">
        <v>1200</v>
      </c>
      <c r="D549" s="366" t="s">
        <v>388</v>
      </c>
      <c r="E549" s="366" t="s">
        <v>1281</v>
      </c>
      <c r="F549" s="366" t="s">
        <v>556</v>
      </c>
      <c r="G549" s="366" t="s">
        <v>1344</v>
      </c>
      <c r="H549" s="366" t="s">
        <v>1089</v>
      </c>
      <c r="I549" s="366" t="s">
        <v>1324</v>
      </c>
      <c r="J549" s="384">
        <v>18740.349999999999</v>
      </c>
      <c r="K549" s="384">
        <v>0</v>
      </c>
      <c r="L549" s="162" t="str">
        <f t="shared" si="394"/>
        <v>90504301417050329200S741041400012</v>
      </c>
      <c r="M549" s="163">
        <f>IF(COUNT(SEARCH(Удалить_Роспись_КВСР,$B549)*SEARCH(Удалить_Роспись_ПБС,$C549)*SEARCH(Удалить_Роспись_КФСР, $D549)*SEARCH(Удалить_Роспись_КЦСР,$E549)*SEARCH(Удалить_Роспись_КВР,$F549)*SEARCH(Удалить_Роспись_ЭК,$H549)*SEARCH(Удалить_Роспись_КР,$I549))&gt;0,0,1)</f>
        <v>1</v>
      </c>
      <c r="N549" s="163"/>
      <c r="O549" s="163" t="str">
        <f t="shared" si="396"/>
        <v/>
      </c>
      <c r="P549" s="263" t="str">
        <f t="shared" si="397"/>
        <v/>
      </c>
      <c r="Q549" s="263" t="str">
        <f t="shared" si="398"/>
        <v/>
      </c>
      <c r="R549" s="263" t="str">
        <f t="shared" si="399"/>
        <v/>
      </c>
      <c r="S549" s="263" t="str">
        <f t="shared" si="400"/>
        <v/>
      </c>
      <c r="T549" s="263" t="str">
        <f t="shared" si="401"/>
        <v/>
      </c>
      <c r="U549" s="263" t="str">
        <f t="shared" si="377"/>
        <v/>
      </c>
      <c r="V549" s="263" t="str">
        <f t="shared" si="402"/>
        <v/>
      </c>
      <c r="W549" s="263" t="str">
        <f t="shared" si="378"/>
        <v/>
      </c>
      <c r="X549" s="263" t="str">
        <f t="shared" si="403"/>
        <v/>
      </c>
      <c r="Y549" s="263" t="str">
        <f t="shared" si="404"/>
        <v/>
      </c>
      <c r="Z549" s="263" t="str">
        <f t="shared" si="405"/>
        <v/>
      </c>
      <c r="AA549" s="263" t="str">
        <f t="shared" si="406"/>
        <v>соф</v>
      </c>
      <c r="AB549" s="263" t="str">
        <f t="shared" si="389"/>
        <v/>
      </c>
      <c r="AC549" s="263" t="str">
        <f t="shared" si="379"/>
        <v/>
      </c>
      <c r="AD549" s="263" t="str">
        <f t="shared" si="390"/>
        <v/>
      </c>
      <c r="AE549" s="263" t="str">
        <f t="shared" si="407"/>
        <v/>
      </c>
      <c r="AF549" s="263" t="str">
        <f t="shared" si="408"/>
        <v/>
      </c>
      <c r="AG549" s="263"/>
      <c r="AJ549" s="163" t="str">
        <f t="shared" si="409"/>
        <v/>
      </c>
      <c r="AK549" s="163" t="str">
        <f t="shared" si="380"/>
        <v/>
      </c>
      <c r="AL549" s="163" t="str">
        <f t="shared" si="410"/>
        <v>бла</v>
      </c>
      <c r="AM549" s="163" t="str">
        <f t="shared" si="411"/>
        <v/>
      </c>
      <c r="AN549" s="163" t="str">
        <f t="shared" si="381"/>
        <v/>
      </c>
      <c r="AO549" s="163" t="str">
        <f t="shared" si="382"/>
        <v/>
      </c>
      <c r="AP549" s="163" t="str">
        <f t="shared" si="383"/>
        <v/>
      </c>
      <c r="AQ549" s="163" t="str">
        <f t="shared" si="384"/>
        <v/>
      </c>
      <c r="AR549" s="163" t="str">
        <f t="shared" si="385"/>
        <v/>
      </c>
      <c r="AS549" s="163" t="str">
        <f t="shared" si="391"/>
        <v/>
      </c>
      <c r="AT549" s="163" t="str">
        <f t="shared" si="392"/>
        <v/>
      </c>
      <c r="AU549" s="163" t="str">
        <f t="shared" si="412"/>
        <v>бла</v>
      </c>
      <c r="AV549" s="163" t="str">
        <f t="shared" si="395"/>
        <v>бла90504301417общпро</v>
      </c>
      <c r="AW549" s="162">
        <f t="shared" si="417"/>
        <v>18740.349999999999</v>
      </c>
      <c r="AX549" s="162">
        <f t="shared" si="418"/>
        <v>0</v>
      </c>
      <c r="AY549" s="162">
        <f t="shared" si="419"/>
        <v>0</v>
      </c>
      <c r="AZ549" s="162">
        <f t="shared" si="420"/>
        <v>0</v>
      </c>
      <c r="BA549" s="164">
        <f t="shared" si="386"/>
        <v>1</v>
      </c>
      <c r="BB549" s="164">
        <f t="shared" si="387"/>
        <v>1</v>
      </c>
      <c r="BC549" s="164">
        <f t="shared" si="388"/>
        <v>1</v>
      </c>
      <c r="BD549" s="162">
        <f t="shared" si="413"/>
        <v>0</v>
      </c>
      <c r="BE549" s="162">
        <f t="shared" si="414"/>
        <v>0</v>
      </c>
      <c r="BF549" s="179">
        <f t="shared" si="415"/>
        <v>0</v>
      </c>
      <c r="BG549" s="180">
        <f t="shared" si="416"/>
        <v>0</v>
      </c>
      <c r="BH549" s="254"/>
      <c r="BI549" s="254"/>
      <c r="BJ549" s="197"/>
      <c r="BK549" s="197"/>
      <c r="BL549" s="202" t="str">
        <f t="shared" si="393"/>
        <v>05</v>
      </c>
    </row>
    <row r="550" spans="1:64" ht="12" hidden="1" customHeight="1">
      <c r="A550" s="365" t="s">
        <v>602</v>
      </c>
      <c r="B550" s="366" t="s">
        <v>401</v>
      </c>
      <c r="C550" s="365" t="s">
        <v>1200</v>
      </c>
      <c r="D550" s="366" t="s">
        <v>388</v>
      </c>
      <c r="E550" s="366" t="s">
        <v>1281</v>
      </c>
      <c r="F550" s="366" t="s">
        <v>556</v>
      </c>
      <c r="G550" s="366" t="s">
        <v>1344</v>
      </c>
      <c r="H550" s="366" t="s">
        <v>1165</v>
      </c>
      <c r="I550" s="366" t="s">
        <v>331</v>
      </c>
      <c r="J550" s="384">
        <v>476190</v>
      </c>
      <c r="K550" s="384">
        <v>0</v>
      </c>
      <c r="L550" s="162" t="str">
        <f t="shared" si="394"/>
        <v>90504301417050329200S741041400010</v>
      </c>
      <c r="M550" s="163">
        <f t="array" ref="M550">IF(COUNT(SEARCH(Удалить_Роспись_КВСР,$B550)*SEARCH(Удалить_Роспись_ПБС,$C550)*SEARCH(Удалить_Роспись_КФСР, $D550)*SEARCH(Удалить_Роспись_КЦСР,$E550)*SEARCH(Удалить_Роспись_КВР,$F550)*SEARCH(Удалить_Роспись_ЭК,$H550)*SEARCH(Удалить_Роспись_КР,$I550))&gt;0,0,1)</f>
        <v>0</v>
      </c>
      <c r="N550" s="163">
        <f t="array" ref="N550">IF(COUNT(SEARCH(Удалить_Индекс_КВСР,$B550)*SEARCH(Удалить_Индекс_ПБС,$C550)*SEARCH(Удалить_Индекс_КФСР,$D550)*SEARCH(Удалить_Индекс_КЦСР,$E550)*SEARCH(Удалить_Индекс_КВР,$F550)*SEARCH(Удалить_Индекс_ЭК,$H550)*SEARCH(Удалить_Индекс_КР,$I550))&gt;0,0,1)</f>
        <v>0</v>
      </c>
      <c r="O550" s="163" t="str">
        <f t="shared" si="396"/>
        <v/>
      </c>
      <c r="P550" s="263" t="str">
        <f t="shared" si="397"/>
        <v/>
      </c>
      <c r="Q550" s="263" t="str">
        <f t="shared" si="398"/>
        <v/>
      </c>
      <c r="R550" s="263" t="str">
        <f t="shared" si="399"/>
        <v/>
      </c>
      <c r="S550" s="263" t="str">
        <f t="shared" si="400"/>
        <v/>
      </c>
      <c r="T550" s="263" t="str">
        <f t="shared" si="401"/>
        <v/>
      </c>
      <c r="U550" s="263" t="str">
        <f t="shared" si="377"/>
        <v/>
      </c>
      <c r="V550" s="263" t="str">
        <f t="shared" si="402"/>
        <v/>
      </c>
      <c r="W550" s="263" t="str">
        <f t="shared" si="378"/>
        <v/>
      </c>
      <c r="X550" s="263" t="str">
        <f t="shared" si="403"/>
        <v/>
      </c>
      <c r="Y550" s="263" t="str">
        <f t="shared" si="404"/>
        <v/>
      </c>
      <c r="Z550" s="263" t="str">
        <f t="shared" si="405"/>
        <v/>
      </c>
      <c r="AA550" s="263" t="str">
        <f t="shared" si="406"/>
        <v/>
      </c>
      <c r="AB550" s="263" t="str">
        <f t="shared" si="389"/>
        <v/>
      </c>
      <c r="AC550" s="263" t="str">
        <f t="shared" si="379"/>
        <v/>
      </c>
      <c r="AD550" s="263" t="str">
        <f t="shared" si="390"/>
        <v/>
      </c>
      <c r="AE550" s="263" t="str">
        <f t="shared" si="407"/>
        <v/>
      </c>
      <c r="AF550" s="263" t="str">
        <f t="shared" si="408"/>
        <v/>
      </c>
      <c r="AG550" s="263"/>
      <c r="AJ550" s="163" t="str">
        <f t="shared" si="409"/>
        <v/>
      </c>
      <c r="AK550" s="163" t="str">
        <f t="shared" si="380"/>
        <v/>
      </c>
      <c r="AL550" s="163" t="str">
        <f t="shared" si="410"/>
        <v>бла</v>
      </c>
      <c r="AM550" s="163" t="str">
        <f t="shared" si="411"/>
        <v>меж</v>
      </c>
      <c r="AN550" s="163" t="str">
        <f t="shared" si="381"/>
        <v/>
      </c>
      <c r="AO550" s="163" t="str">
        <f t="shared" si="382"/>
        <v/>
      </c>
      <c r="AP550" s="163" t="str">
        <f t="shared" si="383"/>
        <v/>
      </c>
      <c r="AQ550" s="163" t="str">
        <f t="shared" si="384"/>
        <v/>
      </c>
      <c r="AR550" s="163" t="str">
        <f t="shared" si="385"/>
        <v/>
      </c>
      <c r="AS550" s="163" t="str">
        <f t="shared" si="391"/>
        <v/>
      </c>
      <c r="AT550" s="163" t="str">
        <f t="shared" si="392"/>
        <v/>
      </c>
      <c r="AU550" s="163" t="str">
        <f t="shared" si="412"/>
        <v>бла</v>
      </c>
      <c r="AV550" s="163" t="str">
        <f t="shared" si="395"/>
        <v>бла90504301417общпро</v>
      </c>
      <c r="AW550" s="162">
        <f t="shared" si="417"/>
        <v>0</v>
      </c>
      <c r="AX550" s="162">
        <f t="shared" si="418"/>
        <v>0</v>
      </c>
      <c r="AY550" s="162">
        <f t="shared" si="419"/>
        <v>0</v>
      </c>
      <c r="AZ550" s="162">
        <f t="shared" si="420"/>
        <v>0</v>
      </c>
      <c r="BA550" s="164">
        <f t="shared" si="386"/>
        <v>1</v>
      </c>
      <c r="BB550" s="164">
        <f t="shared" si="387"/>
        <v>1</v>
      </c>
      <c r="BC550" s="164">
        <f t="shared" si="388"/>
        <v>1</v>
      </c>
      <c r="BD550" s="162">
        <f t="shared" si="413"/>
        <v>0</v>
      </c>
      <c r="BE550" s="162">
        <f t="shared" si="414"/>
        <v>0</v>
      </c>
      <c r="BF550" s="179">
        <f t="shared" si="415"/>
        <v>0</v>
      </c>
      <c r="BG550" s="180">
        <f t="shared" si="416"/>
        <v>0</v>
      </c>
      <c r="BH550" s="254"/>
      <c r="BI550" s="254"/>
      <c r="BJ550" s="197"/>
      <c r="BK550" s="197"/>
      <c r="BL550" s="202" t="str">
        <f t="shared" si="393"/>
        <v>05</v>
      </c>
    </row>
    <row r="551" spans="1:64" ht="12" hidden="1" customHeight="1">
      <c r="A551" s="365" t="s">
        <v>602</v>
      </c>
      <c r="B551" s="366" t="s">
        <v>401</v>
      </c>
      <c r="C551" s="365" t="s">
        <v>1200</v>
      </c>
      <c r="D551" s="366" t="s">
        <v>388</v>
      </c>
      <c r="E551" s="366" t="s">
        <v>1281</v>
      </c>
      <c r="F551" s="366" t="s">
        <v>556</v>
      </c>
      <c r="G551" s="366" t="s">
        <v>1344</v>
      </c>
      <c r="H551" s="366" t="s">
        <v>1165</v>
      </c>
      <c r="I551" s="366" t="s">
        <v>1324</v>
      </c>
      <c r="J551" s="384">
        <v>23810</v>
      </c>
      <c r="K551" s="384">
        <v>0</v>
      </c>
      <c r="L551" s="162" t="str">
        <f t="shared" si="394"/>
        <v>90504301417050329200S741041400012</v>
      </c>
      <c r="M551" s="163">
        <f>IF(COUNT(SEARCH(Удалить_Роспись_КВСР,$B551)*SEARCH(Удалить_Роспись_ПБС,$C551)*SEARCH(Удалить_Роспись_КФСР, $D551)*SEARCH(Удалить_Роспись_КЦСР,$E551)*SEARCH(Удалить_Роспись_КВР,$F551)*SEARCH(Удалить_Роспись_ЭК,$H551)*SEARCH(Удалить_Роспись_КР,$I551))&gt;0,0,1)</f>
        <v>1</v>
      </c>
      <c r="N551" s="163">
        <f t="array" ref="N551">IF(COUNT(SEARCH(Удалить_Индекс_КВСР,$B551)*SEARCH(Удалить_Индекс_ПБС,$C551)*SEARCH(Удалить_Индекс_КФСР,$D551)*SEARCH(Удалить_Индекс_КЦСР,$E551)*SEARCH(Удалить_Индекс_КВР,$F551)*SEARCH(Удалить_Индекс_ЭК,$H551)*SEARCH(Удалить_Индекс_КР,$I551))&gt;0,0,1)</f>
        <v>0</v>
      </c>
      <c r="O551" s="163" t="str">
        <f t="shared" si="396"/>
        <v/>
      </c>
      <c r="P551" s="263" t="str">
        <f t="shared" si="397"/>
        <v/>
      </c>
      <c r="Q551" s="263" t="str">
        <f t="shared" si="398"/>
        <v/>
      </c>
      <c r="R551" s="263" t="str">
        <f t="shared" si="399"/>
        <v/>
      </c>
      <c r="S551" s="263" t="str">
        <f t="shared" si="400"/>
        <v/>
      </c>
      <c r="T551" s="263" t="str">
        <f t="shared" si="401"/>
        <v/>
      </c>
      <c r="U551" s="263" t="str">
        <f t="shared" si="377"/>
        <v/>
      </c>
      <c r="V551" s="263" t="str">
        <f t="shared" si="402"/>
        <v/>
      </c>
      <c r="W551" s="263" t="str">
        <f t="shared" si="378"/>
        <v/>
      </c>
      <c r="X551" s="263" t="str">
        <f t="shared" si="403"/>
        <v/>
      </c>
      <c r="Y551" s="263" t="str">
        <f t="shared" si="404"/>
        <v/>
      </c>
      <c r="Z551" s="263" t="str">
        <f t="shared" si="405"/>
        <v/>
      </c>
      <c r="AA551" s="263" t="str">
        <f t="shared" si="406"/>
        <v>соф</v>
      </c>
      <c r="AB551" s="263" t="str">
        <f t="shared" si="389"/>
        <v/>
      </c>
      <c r="AC551" s="263" t="str">
        <f t="shared" si="379"/>
        <v/>
      </c>
      <c r="AD551" s="263" t="str">
        <f t="shared" si="390"/>
        <v/>
      </c>
      <c r="AE551" s="263" t="str">
        <f t="shared" si="407"/>
        <v/>
      </c>
      <c r="AF551" s="263" t="str">
        <f t="shared" si="408"/>
        <v/>
      </c>
      <c r="AG551" s="263"/>
      <c r="AJ551" s="163" t="str">
        <f t="shared" si="409"/>
        <v/>
      </c>
      <c r="AK551" s="163" t="str">
        <f t="shared" si="380"/>
        <v/>
      </c>
      <c r="AL551" s="163" t="str">
        <f t="shared" si="410"/>
        <v>бла</v>
      </c>
      <c r="AM551" s="163" t="str">
        <f t="shared" si="411"/>
        <v/>
      </c>
      <c r="AN551" s="163" t="str">
        <f t="shared" si="381"/>
        <v/>
      </c>
      <c r="AO551" s="163" t="str">
        <f t="shared" si="382"/>
        <v/>
      </c>
      <c r="AP551" s="163" t="str">
        <f t="shared" si="383"/>
        <v/>
      </c>
      <c r="AQ551" s="163" t="str">
        <f t="shared" si="384"/>
        <v/>
      </c>
      <c r="AR551" s="163" t="str">
        <f t="shared" si="385"/>
        <v/>
      </c>
      <c r="AS551" s="163" t="str">
        <f t="shared" si="391"/>
        <v/>
      </c>
      <c r="AT551" s="163" t="str">
        <f t="shared" si="392"/>
        <v/>
      </c>
      <c r="AU551" s="163" t="str">
        <f t="shared" si="412"/>
        <v>бла</v>
      </c>
      <c r="AV551" s="163" t="str">
        <f t="shared" si="395"/>
        <v>бла90504301417общпро</v>
      </c>
      <c r="AW551" s="162">
        <f t="shared" si="417"/>
        <v>23810</v>
      </c>
      <c r="AX551" s="162">
        <f t="shared" si="418"/>
        <v>0</v>
      </c>
      <c r="AY551" s="162">
        <f t="shared" si="419"/>
        <v>0</v>
      </c>
      <c r="AZ551" s="162">
        <f t="shared" si="420"/>
        <v>0</v>
      </c>
      <c r="BA551" s="164">
        <f t="shared" si="386"/>
        <v>1</v>
      </c>
      <c r="BB551" s="164">
        <f t="shared" si="387"/>
        <v>1</v>
      </c>
      <c r="BC551" s="164">
        <f t="shared" si="388"/>
        <v>1</v>
      </c>
      <c r="BD551" s="162">
        <f t="shared" si="413"/>
        <v>0</v>
      </c>
      <c r="BE551" s="162">
        <f t="shared" si="414"/>
        <v>0</v>
      </c>
      <c r="BF551" s="179">
        <f t="shared" si="415"/>
        <v>0</v>
      </c>
      <c r="BG551" s="180">
        <f t="shared" si="416"/>
        <v>0</v>
      </c>
      <c r="BH551" s="254"/>
      <c r="BI551" s="254"/>
      <c r="BJ551" s="197"/>
      <c r="BK551" s="197"/>
      <c r="BL551" s="202" t="str">
        <f t="shared" si="393"/>
        <v>05</v>
      </c>
    </row>
    <row r="552" spans="1:64" ht="12" hidden="1" customHeight="1">
      <c r="A552" s="365" t="s">
        <v>602</v>
      </c>
      <c r="B552" s="366" t="s">
        <v>401</v>
      </c>
      <c r="C552" s="365" t="s">
        <v>1200</v>
      </c>
      <c r="D552" s="366" t="s">
        <v>388</v>
      </c>
      <c r="E552" s="366" t="s">
        <v>743</v>
      </c>
      <c r="F552" s="366" t="s">
        <v>533</v>
      </c>
      <c r="G552" s="366" t="s">
        <v>1344</v>
      </c>
      <c r="H552" s="366" t="s">
        <v>1091</v>
      </c>
      <c r="I552" s="366" t="s">
        <v>456</v>
      </c>
      <c r="J552" s="384">
        <v>5000</v>
      </c>
      <c r="K552" s="384">
        <v>0</v>
      </c>
      <c r="L552" s="162" t="str">
        <f t="shared" si="394"/>
        <v>905043014170503293008003024400001</v>
      </c>
      <c r="M552" s="163">
        <f t="array" ref="M552">IF(COUNT(SEARCH(Удалить_Роспись_КВСР,$B552)*SEARCH(Удалить_Роспись_ПБС,$C552)*SEARCH(Удалить_Роспись_КФСР, $D552)*SEARCH(Удалить_Роспись_КЦСР,$E552)*SEARCH(Удалить_Роспись_КВР,$F552)*SEARCH(Удалить_Роспись_ЭК,$H552)*SEARCH(Удалить_Роспись_КР,$I552))&gt;0,0,1)</f>
        <v>1</v>
      </c>
      <c r="N552" s="163">
        <v>1</v>
      </c>
      <c r="O552" s="163" t="str">
        <f t="shared" si="396"/>
        <v/>
      </c>
      <c r="P552" s="263" t="str">
        <f t="shared" si="397"/>
        <v/>
      </c>
      <c r="Q552" s="263" t="str">
        <f t="shared" si="398"/>
        <v/>
      </c>
      <c r="R552" s="263" t="str">
        <f t="shared" si="399"/>
        <v/>
      </c>
      <c r="S552" s="263" t="str">
        <f t="shared" si="400"/>
        <v/>
      </c>
      <c r="T552" s="263" t="str">
        <f t="shared" si="401"/>
        <v/>
      </c>
      <c r="U552" s="263" t="str">
        <f t="shared" si="377"/>
        <v/>
      </c>
      <c r="V552" s="263" t="str">
        <f t="shared" si="402"/>
        <v/>
      </c>
      <c r="W552" s="263" t="str">
        <f t="shared" si="378"/>
        <v/>
      </c>
      <c r="X552" s="263" t="str">
        <f t="shared" si="403"/>
        <v/>
      </c>
      <c r="Y552" s="263" t="str">
        <f t="shared" si="404"/>
        <v/>
      </c>
      <c r="Z552" s="263" t="str">
        <f t="shared" si="405"/>
        <v/>
      </c>
      <c r="AA552" s="263" t="str">
        <f t="shared" si="406"/>
        <v/>
      </c>
      <c r="AB552" s="263" t="str">
        <f t="shared" si="389"/>
        <v/>
      </c>
      <c r="AC552" s="263" t="str">
        <f t="shared" si="379"/>
        <v/>
      </c>
      <c r="AD552" s="263" t="str">
        <f t="shared" si="390"/>
        <v/>
      </c>
      <c r="AE552" s="263" t="str">
        <f t="shared" si="407"/>
        <v/>
      </c>
      <c r="AF552" s="263" t="str">
        <f t="shared" si="408"/>
        <v/>
      </c>
      <c r="AG552" s="263"/>
      <c r="AJ552" s="163" t="str">
        <f t="shared" si="409"/>
        <v/>
      </c>
      <c r="AK552" s="163" t="str">
        <f t="shared" si="380"/>
        <v/>
      </c>
      <c r="AL552" s="163" t="str">
        <f t="shared" si="410"/>
        <v>бла</v>
      </c>
      <c r="AM552" s="163" t="str">
        <f t="shared" si="411"/>
        <v/>
      </c>
      <c r="AN552" s="163" t="str">
        <f t="shared" si="381"/>
        <v/>
      </c>
      <c r="AO552" s="163" t="str">
        <f t="shared" si="382"/>
        <v/>
      </c>
      <c r="AP552" s="163" t="str">
        <f t="shared" si="383"/>
        <v/>
      </c>
      <c r="AQ552" s="163" t="str">
        <f t="shared" si="384"/>
        <v/>
      </c>
      <c r="AR552" s="163" t="str">
        <f t="shared" si="385"/>
        <v/>
      </c>
      <c r="AS552" s="163" t="str">
        <f t="shared" si="391"/>
        <v/>
      </c>
      <c r="AT552" s="163" t="str">
        <f t="shared" si="392"/>
        <v/>
      </c>
      <c r="AU552" s="163" t="str">
        <f t="shared" si="412"/>
        <v>бла</v>
      </c>
      <c r="AV552" s="163" t="str">
        <f t="shared" si="395"/>
        <v>бла90504301417общпро</v>
      </c>
      <c r="AW552" s="162">
        <f t="shared" si="417"/>
        <v>5000</v>
      </c>
      <c r="AX552" s="162">
        <f t="shared" si="418"/>
        <v>0</v>
      </c>
      <c r="AY552" s="162">
        <f t="shared" si="419"/>
        <v>5000</v>
      </c>
      <c r="AZ552" s="162">
        <f t="shared" si="420"/>
        <v>0</v>
      </c>
      <c r="BA552" s="164">
        <f t="shared" si="386"/>
        <v>1</v>
      </c>
      <c r="BB552" s="164">
        <f t="shared" si="387"/>
        <v>1</v>
      </c>
      <c r="BC552" s="164">
        <f t="shared" si="388"/>
        <v>1</v>
      </c>
      <c r="BD552" s="162">
        <f t="shared" si="413"/>
        <v>5000</v>
      </c>
      <c r="BE552" s="162">
        <f t="shared" si="414"/>
        <v>0</v>
      </c>
      <c r="BF552" s="179">
        <f t="shared" si="415"/>
        <v>5000</v>
      </c>
      <c r="BG552" s="180">
        <f t="shared" si="416"/>
        <v>5000</v>
      </c>
      <c r="BH552" s="254"/>
      <c r="BI552" s="254"/>
      <c r="BJ552" s="197"/>
      <c r="BK552" s="197"/>
      <c r="BL552" s="202" t="str">
        <f t="shared" si="393"/>
        <v>05</v>
      </c>
    </row>
    <row r="553" spans="1:64" ht="12" hidden="1" customHeight="1">
      <c r="A553" s="365" t="s">
        <v>602</v>
      </c>
      <c r="B553" s="366" t="s">
        <v>401</v>
      </c>
      <c r="C553" s="365" t="s">
        <v>1200</v>
      </c>
      <c r="D553" s="366" t="s">
        <v>390</v>
      </c>
      <c r="E553" s="366" t="s">
        <v>665</v>
      </c>
      <c r="F553" s="366" t="s">
        <v>554</v>
      </c>
      <c r="G553" s="366" t="s">
        <v>1344</v>
      </c>
      <c r="H553" s="366" t="s">
        <v>1086</v>
      </c>
      <c r="I553" s="366" t="s">
        <v>456</v>
      </c>
      <c r="J553" s="384">
        <v>66670.509999999995</v>
      </c>
      <c r="K553" s="384">
        <v>66670.509999999995</v>
      </c>
      <c r="L553" s="162" t="str">
        <f t="shared" si="394"/>
        <v>90504301417070790900Ч005011100001</v>
      </c>
      <c r="M553" s="163">
        <f t="array" ref="M553">IF(COUNT(SEARCH(Удалить_Роспись_КВСР,$B553)*SEARCH(Удалить_Роспись_ПБС,$C553)*SEARCH(Удалить_Роспись_КФСР, $D553)*SEARCH(Удалить_Роспись_КЦСР,$E553)*SEARCH(Удалить_Роспись_КВР,$F553)*SEARCH(Удалить_Роспись_ЭК,$H553)*SEARCH(Удалить_Роспись_КР,$I553))&gt;0,0,1)</f>
        <v>1</v>
      </c>
      <c r="N553" s="163">
        <f t="array" ref="N553">IF(COUNT(SEARCH(Удалить_Индекс_КВСР,$B553)*SEARCH(Удалить_Индекс_ПБС,$C553)*SEARCH(Удалить_Индекс_КФСР,$D553)*SEARCH(Удалить_Индекс_КЦСР,$E553)*SEARCH(Удалить_Индекс_КВР,$F553)*SEARCH(Удалить_Индекс_ЭК,$H553)*SEARCH(Удалить_Индекс_КР,$I553))&gt;0,0,1)</f>
        <v>0</v>
      </c>
      <c r="O553" s="163" t="str">
        <f t="shared" si="396"/>
        <v/>
      </c>
      <c r="P553" s="263" t="str">
        <f t="shared" si="397"/>
        <v/>
      </c>
      <c r="Q553" s="263" t="str">
        <f t="shared" si="398"/>
        <v/>
      </c>
      <c r="R553" s="263" t="str">
        <f t="shared" si="399"/>
        <v/>
      </c>
      <c r="S553" s="263" t="str">
        <f t="shared" si="400"/>
        <v/>
      </c>
      <c r="T553" s="263" t="str">
        <f t="shared" si="401"/>
        <v/>
      </c>
      <c r="U553" s="263" t="str">
        <f t="shared" si="377"/>
        <v/>
      </c>
      <c r="V553" s="263" t="str">
        <f t="shared" si="402"/>
        <v/>
      </c>
      <c r="W553" s="263" t="str">
        <f t="shared" si="378"/>
        <v/>
      </c>
      <c r="X553" s="263" t="str">
        <f t="shared" si="403"/>
        <v/>
      </c>
      <c r="Y553" s="263" t="str">
        <f t="shared" si="404"/>
        <v/>
      </c>
      <c r="Z553" s="263" t="str">
        <f t="shared" si="405"/>
        <v/>
      </c>
      <c r="AA553" s="263" t="str">
        <f t="shared" si="406"/>
        <v/>
      </c>
      <c r="AB553" s="263" t="str">
        <f t="shared" si="389"/>
        <v/>
      </c>
      <c r="AC553" s="263" t="str">
        <f t="shared" si="379"/>
        <v/>
      </c>
      <c r="AD553" s="263" t="str">
        <f t="shared" si="390"/>
        <v/>
      </c>
      <c r="AE553" s="263" t="str">
        <f t="shared" si="407"/>
        <v/>
      </c>
      <c r="AF553" s="263" t="str">
        <f t="shared" si="408"/>
        <v/>
      </c>
      <c r="AG553" s="263"/>
      <c r="AJ553" s="163" t="str">
        <f t="shared" si="409"/>
        <v/>
      </c>
      <c r="AK553" s="163" t="str">
        <f t="shared" si="380"/>
        <v/>
      </c>
      <c r="AL553" s="163" t="str">
        <f t="shared" si="410"/>
        <v/>
      </c>
      <c r="AM553" s="163" t="str">
        <f t="shared" si="411"/>
        <v/>
      </c>
      <c r="AN553" s="163" t="str">
        <f t="shared" si="381"/>
        <v/>
      </c>
      <c r="AO553" s="163" t="str">
        <f t="shared" si="382"/>
        <v/>
      </c>
      <c r="AP553" s="163" t="str">
        <f t="shared" si="383"/>
        <v/>
      </c>
      <c r="AQ553" s="163" t="str">
        <f t="shared" si="384"/>
        <v/>
      </c>
      <c r="AR553" s="163" t="str">
        <f t="shared" si="385"/>
        <v/>
      </c>
      <c r="AS553" s="163" t="str">
        <f t="shared" si="391"/>
        <v/>
      </c>
      <c r="AT553" s="163" t="str">
        <f t="shared" si="392"/>
        <v/>
      </c>
      <c r="AU553" s="163" t="str">
        <f t="shared" si="412"/>
        <v>рбс</v>
      </c>
      <c r="AV553" s="163" t="str">
        <f t="shared" si="395"/>
        <v>рбс90504301417общопл</v>
      </c>
      <c r="AW553" s="162">
        <f t="shared" si="417"/>
        <v>66670.509999999995</v>
      </c>
      <c r="AX553" s="162">
        <f t="shared" si="418"/>
        <v>66670.509999999995</v>
      </c>
      <c r="AY553" s="162">
        <f t="shared" si="419"/>
        <v>0</v>
      </c>
      <c r="AZ553" s="162">
        <f t="shared" si="420"/>
        <v>0</v>
      </c>
      <c r="BA553" s="164">
        <f t="shared" si="386"/>
        <v>1</v>
      </c>
      <c r="BB553" s="164">
        <f t="shared" si="387"/>
        <v>1</v>
      </c>
      <c r="BC553" s="164">
        <f t="shared" si="388"/>
        <v>1</v>
      </c>
      <c r="BD553" s="162">
        <f t="shared" si="413"/>
        <v>0</v>
      </c>
      <c r="BE553" s="162">
        <f t="shared" si="414"/>
        <v>0</v>
      </c>
      <c r="BF553" s="179">
        <f t="shared" si="415"/>
        <v>0</v>
      </c>
      <c r="BG553" s="180">
        <f t="shared" si="416"/>
        <v>0</v>
      </c>
      <c r="BH553" s="254"/>
      <c r="BI553" s="254"/>
      <c r="BJ553" s="197"/>
      <c r="BK553" s="197"/>
      <c r="BL553" s="202" t="str">
        <f t="shared" si="393"/>
        <v>07</v>
      </c>
    </row>
    <row r="554" spans="1:64" ht="12" hidden="1" customHeight="1">
      <c r="A554" s="365" t="s">
        <v>602</v>
      </c>
      <c r="B554" s="366" t="s">
        <v>401</v>
      </c>
      <c r="C554" s="365" t="s">
        <v>1200</v>
      </c>
      <c r="D554" s="366" t="s">
        <v>390</v>
      </c>
      <c r="E554" s="366" t="s">
        <v>665</v>
      </c>
      <c r="F554" s="366" t="s">
        <v>664</v>
      </c>
      <c r="G554" s="366" t="s">
        <v>1344</v>
      </c>
      <c r="H554" s="366" t="s">
        <v>1088</v>
      </c>
      <c r="I554" s="366" t="s">
        <v>456</v>
      </c>
      <c r="J554" s="384">
        <v>20134.490000000002</v>
      </c>
      <c r="K554" s="384">
        <v>20134.490000000002</v>
      </c>
      <c r="L554" s="162" t="str">
        <f t="shared" si="394"/>
        <v>90504301417070790900Ч005011900001</v>
      </c>
      <c r="M554" s="163">
        <f t="array" ref="M554">IF(COUNT(SEARCH(Удалить_Роспись_КВСР,$B554)*SEARCH(Удалить_Роспись_ПБС,$C554)*SEARCH(Удалить_Роспись_КФСР, $D554)*SEARCH(Удалить_Роспись_КЦСР,$E554)*SEARCH(Удалить_Роспись_КВР,$F554)*SEARCH(Удалить_Роспись_ЭК,$H554)*SEARCH(Удалить_Роспись_КР,$I554))&gt;0,0,1)</f>
        <v>1</v>
      </c>
      <c r="N554" s="163">
        <f t="array" ref="N554">IF(COUNT(SEARCH(Удалить_Индекс_КВСР,$B554)*SEARCH(Удалить_Индекс_ПБС,$C554)*SEARCH(Удалить_Индекс_КФСР,$D554)*SEARCH(Удалить_Индекс_КЦСР,$E554)*SEARCH(Удалить_Индекс_КВР,$F554)*SEARCH(Удалить_Индекс_ЭК,$H554)*SEARCH(Удалить_Индекс_КР,$I554))&gt;0,0,1)</f>
        <v>0</v>
      </c>
      <c r="O554" s="163" t="str">
        <f t="shared" si="396"/>
        <v/>
      </c>
      <c r="P554" s="263" t="str">
        <f t="shared" si="397"/>
        <v/>
      </c>
      <c r="Q554" s="263" t="str">
        <f t="shared" si="398"/>
        <v/>
      </c>
      <c r="R554" s="263" t="str">
        <f t="shared" si="399"/>
        <v/>
      </c>
      <c r="S554" s="263" t="str">
        <f t="shared" si="400"/>
        <v/>
      </c>
      <c r="T554" s="263" t="str">
        <f t="shared" si="401"/>
        <v/>
      </c>
      <c r="U554" s="263" t="str">
        <f t="shared" si="377"/>
        <v/>
      </c>
      <c r="V554" s="263" t="str">
        <f t="shared" si="402"/>
        <v/>
      </c>
      <c r="W554" s="263" t="str">
        <f t="shared" si="378"/>
        <v/>
      </c>
      <c r="X554" s="263" t="str">
        <f t="shared" si="403"/>
        <v/>
      </c>
      <c r="Y554" s="263" t="str">
        <f t="shared" si="404"/>
        <v/>
      </c>
      <c r="Z554" s="263" t="str">
        <f t="shared" si="405"/>
        <v/>
      </c>
      <c r="AA554" s="263" t="str">
        <f t="shared" si="406"/>
        <v/>
      </c>
      <c r="AB554" s="263" t="str">
        <f t="shared" si="389"/>
        <v/>
      </c>
      <c r="AC554" s="263" t="str">
        <f t="shared" si="379"/>
        <v/>
      </c>
      <c r="AD554" s="263" t="str">
        <f t="shared" si="390"/>
        <v/>
      </c>
      <c r="AE554" s="263" t="str">
        <f t="shared" si="407"/>
        <v/>
      </c>
      <c r="AF554" s="263" t="str">
        <f t="shared" si="408"/>
        <v/>
      </c>
      <c r="AG554" s="263"/>
      <c r="AJ554" s="163" t="str">
        <f t="shared" si="409"/>
        <v/>
      </c>
      <c r="AK554" s="163" t="str">
        <f t="shared" si="380"/>
        <v/>
      </c>
      <c r="AL554" s="163" t="str">
        <f t="shared" si="410"/>
        <v/>
      </c>
      <c r="AM554" s="163" t="str">
        <f t="shared" si="411"/>
        <v/>
      </c>
      <c r="AN554" s="163" t="str">
        <f t="shared" si="381"/>
        <v/>
      </c>
      <c r="AO554" s="163" t="str">
        <f t="shared" si="382"/>
        <v/>
      </c>
      <c r="AP554" s="163" t="str">
        <f t="shared" si="383"/>
        <v/>
      </c>
      <c r="AQ554" s="163" t="str">
        <f t="shared" si="384"/>
        <v/>
      </c>
      <c r="AR554" s="163" t="str">
        <f t="shared" si="385"/>
        <v/>
      </c>
      <c r="AS554" s="163" t="str">
        <f t="shared" si="391"/>
        <v/>
      </c>
      <c r="AT554" s="163" t="str">
        <f t="shared" si="392"/>
        <v/>
      </c>
      <c r="AU554" s="163" t="str">
        <f t="shared" si="412"/>
        <v>рбс</v>
      </c>
      <c r="AV554" s="163" t="str">
        <f t="shared" si="395"/>
        <v>рбс90504301417общопл</v>
      </c>
      <c r="AW554" s="162">
        <f t="shared" si="417"/>
        <v>20134.490000000002</v>
      </c>
      <c r="AX554" s="162">
        <f t="shared" si="418"/>
        <v>20134.490000000002</v>
      </c>
      <c r="AY554" s="162">
        <f t="shared" si="419"/>
        <v>0</v>
      </c>
      <c r="AZ554" s="162">
        <f t="shared" si="420"/>
        <v>0</v>
      </c>
      <c r="BA554" s="164">
        <f t="shared" si="386"/>
        <v>1</v>
      </c>
      <c r="BB554" s="164">
        <f t="shared" si="387"/>
        <v>1</v>
      </c>
      <c r="BC554" s="164">
        <f t="shared" si="388"/>
        <v>1</v>
      </c>
      <c r="BD554" s="162">
        <f t="shared" si="413"/>
        <v>0</v>
      </c>
      <c r="BE554" s="162">
        <f t="shared" si="414"/>
        <v>0</v>
      </c>
      <c r="BF554" s="179">
        <f t="shared" si="415"/>
        <v>0</v>
      </c>
      <c r="BG554" s="180">
        <f t="shared" si="416"/>
        <v>0</v>
      </c>
      <c r="BH554" s="254"/>
      <c r="BI554" s="254"/>
      <c r="BJ554" s="197"/>
      <c r="BK554" s="197"/>
      <c r="BL554" s="202" t="str">
        <f t="shared" si="393"/>
        <v>07</v>
      </c>
    </row>
    <row r="555" spans="1:64" ht="12" hidden="1" customHeight="1">
      <c r="A555" s="365" t="s">
        <v>602</v>
      </c>
      <c r="B555" s="366" t="s">
        <v>401</v>
      </c>
      <c r="C555" s="365" t="s">
        <v>1200</v>
      </c>
      <c r="D555" s="366" t="s">
        <v>391</v>
      </c>
      <c r="E555" s="366" t="s">
        <v>744</v>
      </c>
      <c r="F555" s="366" t="s">
        <v>533</v>
      </c>
      <c r="G555" s="366" t="s">
        <v>1344</v>
      </c>
      <c r="H555" s="366" t="s">
        <v>1186</v>
      </c>
      <c r="I555" s="366" t="s">
        <v>456</v>
      </c>
      <c r="J555" s="384">
        <v>15000</v>
      </c>
      <c r="K555" s="384">
        <v>0</v>
      </c>
      <c r="L555" s="162" t="str">
        <f t="shared" si="394"/>
        <v>905043014170801295008001024400001</v>
      </c>
      <c r="M555" s="163">
        <f t="array" ref="M555">IF(COUNT(SEARCH(Удалить_Роспись_КВСР,$B555)*SEARCH(Удалить_Роспись_ПБС,$C555)*SEARCH(Удалить_Роспись_КФСР, $D555)*SEARCH(Удалить_Роспись_КЦСР,$E555)*SEARCH(Удалить_Роспись_КВР,$F555)*SEARCH(Удалить_Роспись_ЭК,$H555)*SEARCH(Удалить_Роспись_КР,$I555))&gt;0,0,1)</f>
        <v>1</v>
      </c>
      <c r="N555" s="163">
        <v>1</v>
      </c>
      <c r="O555" s="163" t="str">
        <f t="shared" si="396"/>
        <v/>
      </c>
      <c r="P555" s="263" t="str">
        <f t="shared" si="397"/>
        <v/>
      </c>
      <c r="Q555" s="263" t="str">
        <f t="shared" si="398"/>
        <v/>
      </c>
      <c r="R555" s="263" t="str">
        <f t="shared" si="399"/>
        <v/>
      </c>
      <c r="S555" s="263" t="str">
        <f t="shared" si="400"/>
        <v/>
      </c>
      <c r="T555" s="263" t="str">
        <f t="shared" si="401"/>
        <v/>
      </c>
      <c r="U555" s="263" t="str">
        <f t="shared" si="377"/>
        <v/>
      </c>
      <c r="V555" s="263" t="str">
        <f t="shared" si="402"/>
        <v/>
      </c>
      <c r="W555" s="263" t="str">
        <f t="shared" si="378"/>
        <v/>
      </c>
      <c r="X555" s="263" t="str">
        <f t="shared" si="403"/>
        <v/>
      </c>
      <c r="Y555" s="263" t="str">
        <f t="shared" si="404"/>
        <v/>
      </c>
      <c r="Z555" s="263" t="str">
        <f t="shared" si="405"/>
        <v/>
      </c>
      <c r="AA555" s="263" t="str">
        <f t="shared" si="406"/>
        <v/>
      </c>
      <c r="AB555" s="263" t="str">
        <f t="shared" si="389"/>
        <v/>
      </c>
      <c r="AC555" s="263" t="str">
        <f t="shared" si="379"/>
        <v/>
      </c>
      <c r="AD555" s="263" t="str">
        <f t="shared" si="390"/>
        <v/>
      </c>
      <c r="AE555" s="263" t="str">
        <f t="shared" si="407"/>
        <v/>
      </c>
      <c r="AF555" s="263" t="str">
        <f t="shared" si="408"/>
        <v/>
      </c>
      <c r="AG555" s="263"/>
      <c r="AJ555" s="163" t="str">
        <f t="shared" si="409"/>
        <v/>
      </c>
      <c r="AK555" s="163" t="str">
        <f t="shared" si="380"/>
        <v/>
      </c>
      <c r="AL555" s="163" t="str">
        <f t="shared" si="410"/>
        <v/>
      </c>
      <c r="AM555" s="163" t="str">
        <f t="shared" si="411"/>
        <v/>
      </c>
      <c r="AN555" s="163" t="str">
        <f t="shared" si="381"/>
        <v/>
      </c>
      <c r="AO555" s="163" t="str">
        <f t="shared" si="382"/>
        <v/>
      </c>
      <c r="AP555" s="163" t="str">
        <f t="shared" si="383"/>
        <v/>
      </c>
      <c r="AQ555" s="163" t="str">
        <f t="shared" si="384"/>
        <v/>
      </c>
      <c r="AR555" s="163" t="str">
        <f t="shared" si="385"/>
        <v/>
      </c>
      <c r="AS555" s="163" t="str">
        <f t="shared" si="391"/>
        <v/>
      </c>
      <c r="AT555" s="163" t="str">
        <f t="shared" si="392"/>
        <v/>
      </c>
      <c r="AU555" s="163" t="str">
        <f t="shared" si="412"/>
        <v>рбс</v>
      </c>
      <c r="AV555" s="163" t="str">
        <f t="shared" si="395"/>
        <v>рбс90504301417общпро</v>
      </c>
      <c r="AW555" s="162">
        <f t="shared" si="417"/>
        <v>15000</v>
      </c>
      <c r="AX555" s="162">
        <f t="shared" si="418"/>
        <v>0</v>
      </c>
      <c r="AY555" s="162">
        <f t="shared" si="419"/>
        <v>15000</v>
      </c>
      <c r="AZ555" s="162">
        <f t="shared" si="420"/>
        <v>0</v>
      </c>
      <c r="BA555" s="164">
        <f t="shared" si="386"/>
        <v>1</v>
      </c>
      <c r="BB555" s="164">
        <f t="shared" si="387"/>
        <v>1</v>
      </c>
      <c r="BC555" s="164">
        <f t="shared" si="388"/>
        <v>1</v>
      </c>
      <c r="BD555" s="162">
        <f t="shared" si="413"/>
        <v>15000</v>
      </c>
      <c r="BE555" s="162">
        <f t="shared" si="414"/>
        <v>0</v>
      </c>
      <c r="BF555" s="179">
        <f t="shared" si="415"/>
        <v>15000</v>
      </c>
      <c r="BG555" s="180">
        <f t="shared" si="416"/>
        <v>15000</v>
      </c>
      <c r="BH555" s="254"/>
      <c r="BI555" s="254"/>
      <c r="BJ555" s="197"/>
      <c r="BK555" s="197"/>
      <c r="BL555" s="202" t="str">
        <f t="shared" si="393"/>
        <v>08</v>
      </c>
    </row>
    <row r="556" spans="1:64" ht="12" hidden="1" customHeight="1">
      <c r="A556" s="365" t="s">
        <v>602</v>
      </c>
      <c r="B556" s="366" t="s">
        <v>401</v>
      </c>
      <c r="C556" s="365" t="s">
        <v>1200</v>
      </c>
      <c r="D556" s="366" t="s">
        <v>391</v>
      </c>
      <c r="E556" s="366" t="s">
        <v>744</v>
      </c>
      <c r="F556" s="366" t="s">
        <v>533</v>
      </c>
      <c r="G556" s="366" t="s">
        <v>1344</v>
      </c>
      <c r="H556" s="366" t="s">
        <v>1169</v>
      </c>
      <c r="I556" s="366" t="s">
        <v>456</v>
      </c>
      <c r="J556" s="384">
        <v>20000</v>
      </c>
      <c r="K556" s="384">
        <v>8180</v>
      </c>
      <c r="L556" s="162" t="str">
        <f t="shared" si="394"/>
        <v>905043014170801295008001024400001</v>
      </c>
      <c r="M556" s="163">
        <f t="array" ref="M556">IF(COUNT(SEARCH(Удалить_Роспись_КВСР,$B556)*SEARCH(Удалить_Роспись_ПБС,$C556)*SEARCH(Удалить_Роспись_КФСР, $D556)*SEARCH(Удалить_Роспись_КЦСР,$E556)*SEARCH(Удалить_Роспись_КВР,$F556)*SEARCH(Удалить_Роспись_ЭК,$H556)*SEARCH(Удалить_Роспись_КР,$I556))&gt;0,0,1)</f>
        <v>1</v>
      </c>
      <c r="N556" s="163">
        <v>1</v>
      </c>
      <c r="O556" s="163" t="str">
        <f t="shared" si="396"/>
        <v/>
      </c>
      <c r="P556" s="263" t="str">
        <f t="shared" si="397"/>
        <v/>
      </c>
      <c r="Q556" s="263" t="str">
        <f t="shared" si="398"/>
        <v/>
      </c>
      <c r="R556" s="263" t="str">
        <f t="shared" si="399"/>
        <v/>
      </c>
      <c r="S556" s="263" t="str">
        <f t="shared" si="400"/>
        <v/>
      </c>
      <c r="T556" s="263" t="str">
        <f t="shared" si="401"/>
        <v/>
      </c>
      <c r="U556" s="263" t="str">
        <f t="shared" si="377"/>
        <v/>
      </c>
      <c r="V556" s="263" t="str">
        <f t="shared" si="402"/>
        <v/>
      </c>
      <c r="W556" s="263" t="str">
        <f t="shared" si="378"/>
        <v/>
      </c>
      <c r="X556" s="263" t="str">
        <f t="shared" si="403"/>
        <v/>
      </c>
      <c r="Y556" s="263" t="str">
        <f t="shared" si="404"/>
        <v/>
      </c>
      <c r="Z556" s="263" t="str">
        <f t="shared" si="405"/>
        <v/>
      </c>
      <c r="AA556" s="263" t="str">
        <f t="shared" si="406"/>
        <v/>
      </c>
      <c r="AB556" s="263" t="str">
        <f t="shared" si="389"/>
        <v/>
      </c>
      <c r="AC556" s="263" t="str">
        <f t="shared" si="379"/>
        <v/>
      </c>
      <c r="AD556" s="263" t="str">
        <f t="shared" si="390"/>
        <v/>
      </c>
      <c r="AE556" s="263" t="str">
        <f t="shared" si="407"/>
        <v/>
      </c>
      <c r="AF556" s="263" t="str">
        <f t="shared" si="408"/>
        <v/>
      </c>
      <c r="AG556" s="263"/>
      <c r="AJ556" s="163" t="str">
        <f t="shared" si="409"/>
        <v/>
      </c>
      <c r="AK556" s="163" t="str">
        <f t="shared" si="380"/>
        <v/>
      </c>
      <c r="AL556" s="163" t="str">
        <f t="shared" si="410"/>
        <v/>
      </c>
      <c r="AM556" s="163" t="str">
        <f t="shared" si="411"/>
        <v/>
      </c>
      <c r="AN556" s="163" t="str">
        <f t="shared" si="381"/>
        <v/>
      </c>
      <c r="AO556" s="163" t="str">
        <f t="shared" si="382"/>
        <v/>
      </c>
      <c r="AP556" s="163" t="str">
        <f t="shared" si="383"/>
        <v/>
      </c>
      <c r="AQ556" s="163" t="str">
        <f t="shared" si="384"/>
        <v/>
      </c>
      <c r="AR556" s="163" t="str">
        <f t="shared" si="385"/>
        <v/>
      </c>
      <c r="AS556" s="163" t="str">
        <f t="shared" si="391"/>
        <v/>
      </c>
      <c r="AT556" s="163" t="str">
        <f t="shared" si="392"/>
        <v/>
      </c>
      <c r="AU556" s="163" t="str">
        <f t="shared" si="412"/>
        <v>рбс</v>
      </c>
      <c r="AV556" s="163" t="str">
        <f t="shared" si="395"/>
        <v>рбс90504301417общпро</v>
      </c>
      <c r="AW556" s="162">
        <f t="shared" si="417"/>
        <v>20000</v>
      </c>
      <c r="AX556" s="162">
        <f t="shared" si="418"/>
        <v>8180</v>
      </c>
      <c r="AY556" s="162">
        <f t="shared" si="419"/>
        <v>20000</v>
      </c>
      <c r="AZ556" s="162">
        <f t="shared" si="420"/>
        <v>8180</v>
      </c>
      <c r="BA556" s="164">
        <f t="shared" si="386"/>
        <v>1</v>
      </c>
      <c r="BB556" s="164">
        <f t="shared" si="387"/>
        <v>1</v>
      </c>
      <c r="BC556" s="164">
        <f t="shared" si="388"/>
        <v>1</v>
      </c>
      <c r="BD556" s="162">
        <f t="shared" si="413"/>
        <v>20000</v>
      </c>
      <c r="BE556" s="162">
        <f t="shared" si="414"/>
        <v>8180</v>
      </c>
      <c r="BF556" s="179">
        <f t="shared" si="415"/>
        <v>20000</v>
      </c>
      <c r="BG556" s="180">
        <f t="shared" si="416"/>
        <v>20000</v>
      </c>
      <c r="BH556" s="254"/>
      <c r="BI556" s="254"/>
      <c r="BJ556" s="197"/>
      <c r="BK556" s="197"/>
      <c r="BL556" s="202" t="str">
        <f t="shared" si="393"/>
        <v>08</v>
      </c>
    </row>
    <row r="557" spans="1:64" ht="12" hidden="1" customHeight="1">
      <c r="A557" s="365" t="s">
        <v>602</v>
      </c>
      <c r="B557" s="366" t="s">
        <v>401</v>
      </c>
      <c r="C557" s="365" t="s">
        <v>1200</v>
      </c>
      <c r="D557" s="366" t="s">
        <v>392</v>
      </c>
      <c r="E557" s="366" t="s">
        <v>707</v>
      </c>
      <c r="F557" s="366" t="s">
        <v>597</v>
      </c>
      <c r="G557" s="366" t="s">
        <v>1344</v>
      </c>
      <c r="H557" s="366" t="s">
        <v>1175</v>
      </c>
      <c r="I557" s="366" t="s">
        <v>456</v>
      </c>
      <c r="J557" s="384">
        <v>62851.7</v>
      </c>
      <c r="K557" s="384">
        <v>44633.78</v>
      </c>
      <c r="L557" s="162" t="str">
        <f t="shared" si="394"/>
        <v>905043014171001909008000031200001</v>
      </c>
      <c r="M557" s="163">
        <f t="array" ref="M557">IF(COUNT(SEARCH(Удалить_Роспись_КВСР,$B557)*SEARCH(Удалить_Роспись_ПБС,$C557)*SEARCH(Удалить_Роспись_КФСР, $D557)*SEARCH(Удалить_Роспись_КЦСР,$E557)*SEARCH(Удалить_Роспись_КВР,$F557)*SEARCH(Удалить_Роспись_ЭК,$H557)*SEARCH(Удалить_Роспись_КР,$I557))&gt;0,0,1)</f>
        <v>1</v>
      </c>
      <c r="N557" s="163">
        <f t="array" ref="N557">IF(COUNT(SEARCH(Удалить_Индекс_КВСР,$B557)*SEARCH(Удалить_Индекс_ПБС,$C557)*SEARCH(Удалить_Индекс_КФСР,$D557)*SEARCH(Удалить_Индекс_КЦСР,$E557)*SEARCH(Удалить_Индекс_КВР,$F557)*SEARCH(Удалить_Индекс_ЭК,$H557)*SEARCH(Удалить_Индекс_КР,$I557))&gt;0,0,1)</f>
        <v>0</v>
      </c>
      <c r="O557" s="163" t="str">
        <f t="shared" si="396"/>
        <v/>
      </c>
      <c r="P557" s="263" t="str">
        <f t="shared" si="397"/>
        <v/>
      </c>
      <c r="Q557" s="263" t="str">
        <f t="shared" si="398"/>
        <v/>
      </c>
      <c r="R557" s="263" t="str">
        <f t="shared" si="399"/>
        <v/>
      </c>
      <c r="S557" s="263" t="str">
        <f t="shared" si="400"/>
        <v>пен</v>
      </c>
      <c r="T557" s="263" t="str">
        <f t="shared" si="401"/>
        <v/>
      </c>
      <c r="U557" s="263" t="str">
        <f t="shared" si="377"/>
        <v/>
      </c>
      <c r="V557" s="263" t="str">
        <f t="shared" si="402"/>
        <v/>
      </c>
      <c r="W557" s="263" t="str">
        <f t="shared" si="378"/>
        <v/>
      </c>
      <c r="X557" s="263" t="str">
        <f t="shared" si="403"/>
        <v/>
      </c>
      <c r="Y557" s="263" t="str">
        <f t="shared" si="404"/>
        <v/>
      </c>
      <c r="Z557" s="263" t="str">
        <f t="shared" si="405"/>
        <v/>
      </c>
      <c r="AA557" s="263" t="str">
        <f t="shared" si="406"/>
        <v/>
      </c>
      <c r="AB557" s="263" t="str">
        <f t="shared" si="389"/>
        <v/>
      </c>
      <c r="AC557" s="263" t="str">
        <f t="shared" si="379"/>
        <v/>
      </c>
      <c r="AD557" s="263" t="str">
        <f t="shared" si="390"/>
        <v/>
      </c>
      <c r="AE557" s="263" t="str">
        <f t="shared" si="407"/>
        <v/>
      </c>
      <c r="AF557" s="263" t="str">
        <f t="shared" si="408"/>
        <v/>
      </c>
      <c r="AG557" s="263"/>
      <c r="AJ557" s="163" t="str">
        <f t="shared" si="409"/>
        <v/>
      </c>
      <c r="AK557" s="163" t="str">
        <f t="shared" si="380"/>
        <v/>
      </c>
      <c r="AL557" s="163" t="str">
        <f t="shared" si="410"/>
        <v/>
      </c>
      <c r="AM557" s="163" t="str">
        <f t="shared" si="411"/>
        <v/>
      </c>
      <c r="AN557" s="163" t="str">
        <f t="shared" si="381"/>
        <v/>
      </c>
      <c r="AO557" s="163" t="str">
        <f t="shared" si="382"/>
        <v/>
      </c>
      <c r="AP557" s="163" t="str">
        <f t="shared" si="383"/>
        <v/>
      </c>
      <c r="AQ557" s="163" t="str">
        <f t="shared" si="384"/>
        <v>пен</v>
      </c>
      <c r="AR557" s="163" t="str">
        <f t="shared" si="385"/>
        <v/>
      </c>
      <c r="AS557" s="163" t="str">
        <f t="shared" si="391"/>
        <v/>
      </c>
      <c r="AT557" s="163" t="str">
        <f t="shared" si="392"/>
        <v/>
      </c>
      <c r="AU557" s="163" t="str">
        <f t="shared" si="412"/>
        <v>пен</v>
      </c>
      <c r="AV557" s="163" t="str">
        <f t="shared" si="395"/>
        <v>пен90504301417общпро</v>
      </c>
      <c r="AW557" s="162">
        <f t="shared" si="417"/>
        <v>62851.7</v>
      </c>
      <c r="AX557" s="162">
        <f t="shared" si="418"/>
        <v>44633.78</v>
      </c>
      <c r="AY557" s="162">
        <f t="shared" si="419"/>
        <v>0</v>
      </c>
      <c r="AZ557" s="162">
        <f t="shared" si="420"/>
        <v>0</v>
      </c>
      <c r="BA557" s="164">
        <f t="shared" si="386"/>
        <v>1</v>
      </c>
      <c r="BB557" s="164">
        <f t="shared" si="387"/>
        <v>1</v>
      </c>
      <c r="BC557" s="164">
        <f t="shared" si="388"/>
        <v>1</v>
      </c>
      <c r="BD557" s="162">
        <f t="shared" si="413"/>
        <v>0</v>
      </c>
      <c r="BE557" s="162">
        <f t="shared" si="414"/>
        <v>0</v>
      </c>
      <c r="BF557" s="179">
        <f t="shared" si="415"/>
        <v>0</v>
      </c>
      <c r="BG557" s="180">
        <f t="shared" si="416"/>
        <v>0</v>
      </c>
      <c r="BH557" s="254"/>
      <c r="BI557" s="254"/>
      <c r="BJ557" s="197"/>
      <c r="BK557" s="197"/>
      <c r="BL557" s="202" t="str">
        <f t="shared" si="393"/>
        <v>10</v>
      </c>
    </row>
    <row r="558" spans="1:64" ht="12" hidden="1" customHeight="1">
      <c r="A558" s="365" t="s">
        <v>602</v>
      </c>
      <c r="B558" s="366" t="s">
        <v>401</v>
      </c>
      <c r="C558" s="365" t="s">
        <v>1200</v>
      </c>
      <c r="D558" s="366" t="s">
        <v>393</v>
      </c>
      <c r="E558" s="366" t="s">
        <v>745</v>
      </c>
      <c r="F558" s="366" t="s">
        <v>554</v>
      </c>
      <c r="G558" s="366" t="s">
        <v>1344</v>
      </c>
      <c r="H558" s="366" t="s">
        <v>1086</v>
      </c>
      <c r="I558" s="366" t="s">
        <v>456</v>
      </c>
      <c r="J558" s="384">
        <v>96781.2</v>
      </c>
      <c r="K558" s="384">
        <v>62292.39</v>
      </c>
      <c r="L558" s="162" t="str">
        <f t="shared" si="394"/>
        <v>905043014171101294008000011100001</v>
      </c>
      <c r="M558" s="163">
        <f t="array" ref="M558">IF(COUNT(SEARCH(Удалить_Роспись_КВСР,$B558)*SEARCH(Удалить_Роспись_ПБС,$C558)*SEARCH(Удалить_Роспись_КФСР, $D558)*SEARCH(Удалить_Роспись_КЦСР,$E558)*SEARCH(Удалить_Роспись_КВР,$F558)*SEARCH(Удалить_Роспись_ЭК,$H558)*SEARCH(Удалить_Роспись_КР,$I558))&gt;0,0,1)</f>
        <v>1</v>
      </c>
      <c r="N558" s="163">
        <f t="array" ref="N558">IF(COUNT(SEARCH(Удалить_Индекс_КВСР,$B558)*SEARCH(Удалить_Индекс_ПБС,$C558)*SEARCH(Удалить_Индекс_КФСР,$D558)*SEARCH(Удалить_Индекс_КЦСР,$E558)*SEARCH(Удалить_Индекс_КВР,$F558)*SEARCH(Удалить_Индекс_ЭК,$H558)*SEARCH(Удалить_Индекс_КР,$I558))&gt;0,0,1)</f>
        <v>0</v>
      </c>
      <c r="O558" s="163" t="str">
        <f t="shared" si="396"/>
        <v/>
      </c>
      <c r="P558" s="263" t="str">
        <f t="shared" si="397"/>
        <v/>
      </c>
      <c r="Q558" s="263" t="str">
        <f t="shared" si="398"/>
        <v/>
      </c>
      <c r="R558" s="263" t="str">
        <f t="shared" si="399"/>
        <v/>
      </c>
      <c r="S558" s="263" t="str">
        <f t="shared" si="400"/>
        <v/>
      </c>
      <c r="T558" s="263" t="str">
        <f t="shared" si="401"/>
        <v/>
      </c>
      <c r="U558" s="263" t="str">
        <f t="shared" si="377"/>
        <v/>
      </c>
      <c r="V558" s="263" t="str">
        <f t="shared" si="402"/>
        <v/>
      </c>
      <c r="W558" s="263" t="str">
        <f t="shared" si="378"/>
        <v/>
      </c>
      <c r="X558" s="263" t="str">
        <f t="shared" si="403"/>
        <v/>
      </c>
      <c r="Y558" s="263" t="str">
        <f t="shared" si="404"/>
        <v/>
      </c>
      <c r="Z558" s="263" t="str">
        <f t="shared" si="405"/>
        <v/>
      </c>
      <c r="AA558" s="263" t="str">
        <f t="shared" si="406"/>
        <v/>
      </c>
      <c r="AB558" s="263" t="str">
        <f t="shared" si="389"/>
        <v/>
      </c>
      <c r="AC558" s="263" t="str">
        <f t="shared" si="379"/>
        <v/>
      </c>
      <c r="AD558" s="263" t="str">
        <f t="shared" si="390"/>
        <v/>
      </c>
      <c r="AE558" s="263" t="str">
        <f t="shared" si="407"/>
        <v/>
      </c>
      <c r="AF558" s="263" t="str">
        <f t="shared" si="408"/>
        <v/>
      </c>
      <c r="AG558" s="263"/>
      <c r="AJ558" s="163" t="str">
        <f t="shared" si="409"/>
        <v/>
      </c>
      <c r="AK558" s="163" t="str">
        <f t="shared" si="380"/>
        <v/>
      </c>
      <c r="AL558" s="163" t="str">
        <f t="shared" si="410"/>
        <v/>
      </c>
      <c r="AM558" s="163" t="str">
        <f t="shared" si="411"/>
        <v/>
      </c>
      <c r="AN558" s="163" t="str">
        <f t="shared" si="381"/>
        <v/>
      </c>
      <c r="AO558" s="163" t="str">
        <f t="shared" si="382"/>
        <v>физ</v>
      </c>
      <c r="AP558" s="163" t="str">
        <f t="shared" si="383"/>
        <v/>
      </c>
      <c r="AQ558" s="163" t="str">
        <f t="shared" si="384"/>
        <v/>
      </c>
      <c r="AR558" s="163" t="str">
        <f t="shared" si="385"/>
        <v/>
      </c>
      <c r="AS558" s="163" t="str">
        <f t="shared" si="391"/>
        <v/>
      </c>
      <c r="AT558" s="163" t="str">
        <f t="shared" si="392"/>
        <v/>
      </c>
      <c r="AU558" s="163" t="str">
        <f t="shared" si="412"/>
        <v>физ</v>
      </c>
      <c r="AV558" s="163" t="str">
        <f t="shared" si="395"/>
        <v>физ90504301417общопл</v>
      </c>
      <c r="AW558" s="162">
        <f t="shared" si="417"/>
        <v>96781.2</v>
      </c>
      <c r="AX558" s="162">
        <f t="shared" si="418"/>
        <v>62292.39</v>
      </c>
      <c r="AY558" s="162">
        <f t="shared" si="419"/>
        <v>0</v>
      </c>
      <c r="AZ558" s="162">
        <f t="shared" si="420"/>
        <v>0</v>
      </c>
      <c r="BA558" s="164">
        <f t="shared" si="386"/>
        <v>1</v>
      </c>
      <c r="BB558" s="164">
        <f t="shared" si="387"/>
        <v>1</v>
      </c>
      <c r="BC558" s="164">
        <f t="shared" si="388"/>
        <v>1</v>
      </c>
      <c r="BD558" s="162">
        <f t="shared" si="413"/>
        <v>0</v>
      </c>
      <c r="BE558" s="162">
        <f t="shared" si="414"/>
        <v>0</v>
      </c>
      <c r="BF558" s="179">
        <f t="shared" si="415"/>
        <v>0</v>
      </c>
      <c r="BG558" s="180">
        <f t="shared" si="416"/>
        <v>0</v>
      </c>
      <c r="BH558" s="254"/>
      <c r="BI558" s="254"/>
      <c r="BJ558" s="197"/>
      <c r="BK558" s="197"/>
      <c r="BL558" s="202" t="str">
        <f t="shared" si="393"/>
        <v>11</v>
      </c>
    </row>
    <row r="559" spans="1:64" ht="12" hidden="1" customHeight="1">
      <c r="A559" s="365" t="s">
        <v>602</v>
      </c>
      <c r="B559" s="366" t="s">
        <v>401</v>
      </c>
      <c r="C559" s="365" t="s">
        <v>1200</v>
      </c>
      <c r="D559" s="366" t="s">
        <v>393</v>
      </c>
      <c r="E559" s="366" t="s">
        <v>745</v>
      </c>
      <c r="F559" s="366" t="s">
        <v>664</v>
      </c>
      <c r="G559" s="366" t="s">
        <v>1344</v>
      </c>
      <c r="H559" s="366" t="s">
        <v>1088</v>
      </c>
      <c r="I559" s="366" t="s">
        <v>456</v>
      </c>
      <c r="J559" s="384">
        <v>29227.919999999998</v>
      </c>
      <c r="K559" s="384">
        <v>18812.29</v>
      </c>
      <c r="L559" s="162" t="str">
        <f t="shared" si="394"/>
        <v>905043014171101294008000011900001</v>
      </c>
      <c r="M559" s="163">
        <f t="array" ref="M559">IF(COUNT(SEARCH(Удалить_Роспись_КВСР,$B559)*SEARCH(Удалить_Роспись_ПБС,$C559)*SEARCH(Удалить_Роспись_КФСР, $D559)*SEARCH(Удалить_Роспись_КЦСР,$E559)*SEARCH(Удалить_Роспись_КВР,$F559)*SEARCH(Удалить_Роспись_ЭК,$H559)*SEARCH(Удалить_Роспись_КР,$I559))&gt;0,0,1)</f>
        <v>1</v>
      </c>
      <c r="N559" s="163">
        <f t="array" ref="N559">IF(COUNT(SEARCH(Удалить_Индекс_КВСР,$B559)*SEARCH(Удалить_Индекс_ПБС,$C559)*SEARCH(Удалить_Индекс_КФСР,$D559)*SEARCH(Удалить_Индекс_КЦСР,$E559)*SEARCH(Удалить_Индекс_КВР,$F559)*SEARCH(Удалить_Индекс_ЭК,$H559)*SEARCH(Удалить_Индекс_КР,$I559))&gt;0,0,1)</f>
        <v>0</v>
      </c>
      <c r="O559" s="163" t="str">
        <f t="shared" si="396"/>
        <v/>
      </c>
      <c r="P559" s="263" t="str">
        <f t="shared" si="397"/>
        <v/>
      </c>
      <c r="Q559" s="263" t="str">
        <f t="shared" si="398"/>
        <v/>
      </c>
      <c r="R559" s="263" t="str">
        <f t="shared" si="399"/>
        <v/>
      </c>
      <c r="S559" s="263" t="str">
        <f t="shared" si="400"/>
        <v/>
      </c>
      <c r="T559" s="263" t="str">
        <f t="shared" si="401"/>
        <v/>
      </c>
      <c r="U559" s="263" t="str">
        <f t="shared" si="377"/>
        <v/>
      </c>
      <c r="V559" s="263" t="str">
        <f t="shared" si="402"/>
        <v/>
      </c>
      <c r="W559" s="263" t="str">
        <f t="shared" si="378"/>
        <v/>
      </c>
      <c r="X559" s="263" t="str">
        <f t="shared" si="403"/>
        <v/>
      </c>
      <c r="Y559" s="263" t="str">
        <f t="shared" si="404"/>
        <v/>
      </c>
      <c r="Z559" s="263" t="str">
        <f t="shared" si="405"/>
        <v/>
      </c>
      <c r="AA559" s="263" t="str">
        <f t="shared" si="406"/>
        <v/>
      </c>
      <c r="AB559" s="263" t="str">
        <f t="shared" si="389"/>
        <v/>
      </c>
      <c r="AC559" s="263" t="str">
        <f t="shared" si="379"/>
        <v/>
      </c>
      <c r="AD559" s="263" t="str">
        <f t="shared" si="390"/>
        <v/>
      </c>
      <c r="AE559" s="263" t="str">
        <f t="shared" si="407"/>
        <v/>
      </c>
      <c r="AF559" s="263" t="str">
        <f t="shared" si="408"/>
        <v/>
      </c>
      <c r="AG559" s="263"/>
      <c r="AJ559" s="163" t="str">
        <f t="shared" si="409"/>
        <v/>
      </c>
      <c r="AK559" s="163" t="str">
        <f t="shared" si="380"/>
        <v/>
      </c>
      <c r="AL559" s="163" t="str">
        <f t="shared" si="410"/>
        <v/>
      </c>
      <c r="AM559" s="163" t="str">
        <f t="shared" si="411"/>
        <v/>
      </c>
      <c r="AN559" s="163" t="str">
        <f t="shared" si="381"/>
        <v/>
      </c>
      <c r="AO559" s="163" t="str">
        <f t="shared" si="382"/>
        <v>физ</v>
      </c>
      <c r="AP559" s="163" t="str">
        <f t="shared" si="383"/>
        <v/>
      </c>
      <c r="AQ559" s="163" t="str">
        <f t="shared" si="384"/>
        <v/>
      </c>
      <c r="AR559" s="163" t="str">
        <f t="shared" si="385"/>
        <v/>
      </c>
      <c r="AS559" s="163" t="str">
        <f t="shared" si="391"/>
        <v/>
      </c>
      <c r="AT559" s="163" t="str">
        <f t="shared" si="392"/>
        <v/>
      </c>
      <c r="AU559" s="163" t="str">
        <f t="shared" si="412"/>
        <v>физ</v>
      </c>
      <c r="AV559" s="163" t="str">
        <f t="shared" si="395"/>
        <v>физ90504301417общопл</v>
      </c>
      <c r="AW559" s="162">
        <f t="shared" si="417"/>
        <v>29227.919999999998</v>
      </c>
      <c r="AX559" s="162">
        <f t="shared" si="418"/>
        <v>18812.29</v>
      </c>
      <c r="AY559" s="162">
        <f t="shared" si="419"/>
        <v>0</v>
      </c>
      <c r="AZ559" s="162">
        <f t="shared" si="420"/>
        <v>0</v>
      </c>
      <c r="BA559" s="164">
        <f t="shared" si="386"/>
        <v>1</v>
      </c>
      <c r="BB559" s="164">
        <f t="shared" si="387"/>
        <v>1</v>
      </c>
      <c r="BC559" s="164">
        <f t="shared" si="388"/>
        <v>1</v>
      </c>
      <c r="BD559" s="162">
        <f t="shared" si="413"/>
        <v>0</v>
      </c>
      <c r="BE559" s="162">
        <f t="shared" si="414"/>
        <v>0</v>
      </c>
      <c r="BF559" s="179">
        <f t="shared" si="415"/>
        <v>0</v>
      </c>
      <c r="BG559" s="180">
        <f t="shared" si="416"/>
        <v>0</v>
      </c>
      <c r="BH559" s="254"/>
      <c r="BI559" s="254"/>
      <c r="BJ559" s="197"/>
      <c r="BK559" s="197"/>
      <c r="BL559" s="202" t="str">
        <f t="shared" si="393"/>
        <v>11</v>
      </c>
    </row>
    <row r="560" spans="1:64" ht="12" hidden="1" customHeight="1">
      <c r="A560" s="365" t="s">
        <v>602</v>
      </c>
      <c r="B560" s="366" t="s">
        <v>401</v>
      </c>
      <c r="C560" s="365" t="s">
        <v>1200</v>
      </c>
      <c r="D560" s="366" t="s">
        <v>393</v>
      </c>
      <c r="E560" s="366" t="s">
        <v>745</v>
      </c>
      <c r="F560" s="366" t="s">
        <v>533</v>
      </c>
      <c r="G560" s="366" t="s">
        <v>1344</v>
      </c>
      <c r="H560" s="366" t="s">
        <v>1091</v>
      </c>
      <c r="I560" s="366" t="s">
        <v>456</v>
      </c>
      <c r="J560" s="384">
        <v>40000</v>
      </c>
      <c r="K560" s="384">
        <v>29219.02</v>
      </c>
      <c r="L560" s="162" t="str">
        <f t="shared" si="394"/>
        <v>905043014171101294008000024400001</v>
      </c>
      <c r="M560" s="163">
        <f t="array" ref="M560">IF(COUNT(SEARCH(Удалить_Роспись_КВСР,$B560)*SEARCH(Удалить_Роспись_ПБС,$C560)*SEARCH(Удалить_Роспись_КФСР, $D560)*SEARCH(Удалить_Роспись_КЦСР,$E560)*SEARCH(Удалить_Роспись_КВР,$F560)*SEARCH(Удалить_Роспись_ЭК,$H560)*SEARCH(Удалить_Роспись_КР,$I560))&gt;0,0,1)</f>
        <v>1</v>
      </c>
      <c r="N560" s="163">
        <v>1</v>
      </c>
      <c r="O560" s="163" t="str">
        <f t="shared" si="396"/>
        <v/>
      </c>
      <c r="P560" s="263" t="str">
        <f t="shared" si="397"/>
        <v/>
      </c>
      <c r="Q560" s="263" t="str">
        <f t="shared" si="398"/>
        <v/>
      </c>
      <c r="R560" s="263" t="str">
        <f t="shared" si="399"/>
        <v/>
      </c>
      <c r="S560" s="263" t="str">
        <f t="shared" si="400"/>
        <v/>
      </c>
      <c r="T560" s="263" t="str">
        <f t="shared" si="401"/>
        <v/>
      </c>
      <c r="U560" s="263" t="str">
        <f t="shared" si="377"/>
        <v/>
      </c>
      <c r="V560" s="263" t="str">
        <f t="shared" si="402"/>
        <v/>
      </c>
      <c r="W560" s="263" t="str">
        <f t="shared" si="378"/>
        <v/>
      </c>
      <c r="X560" s="263" t="str">
        <f t="shared" si="403"/>
        <v/>
      </c>
      <c r="Y560" s="263" t="str">
        <f t="shared" si="404"/>
        <v/>
      </c>
      <c r="Z560" s="263" t="str">
        <f t="shared" si="405"/>
        <v/>
      </c>
      <c r="AA560" s="263" t="str">
        <f t="shared" si="406"/>
        <v/>
      </c>
      <c r="AB560" s="263" t="str">
        <f t="shared" si="389"/>
        <v/>
      </c>
      <c r="AC560" s="263" t="str">
        <f t="shared" si="379"/>
        <v/>
      </c>
      <c r="AD560" s="263" t="str">
        <f t="shared" si="390"/>
        <v/>
      </c>
      <c r="AE560" s="263" t="str">
        <f t="shared" si="407"/>
        <v/>
      </c>
      <c r="AF560" s="263" t="str">
        <f t="shared" si="408"/>
        <v/>
      </c>
      <c r="AG560" s="263"/>
      <c r="AJ560" s="163" t="str">
        <f t="shared" si="409"/>
        <v/>
      </c>
      <c r="AK560" s="163" t="str">
        <f t="shared" si="380"/>
        <v/>
      </c>
      <c r="AL560" s="163" t="str">
        <f t="shared" si="410"/>
        <v/>
      </c>
      <c r="AM560" s="163" t="str">
        <f t="shared" si="411"/>
        <v/>
      </c>
      <c r="AN560" s="163" t="str">
        <f t="shared" si="381"/>
        <v/>
      </c>
      <c r="AO560" s="163" t="str">
        <f t="shared" si="382"/>
        <v>физ</v>
      </c>
      <c r="AP560" s="163" t="str">
        <f t="shared" si="383"/>
        <v/>
      </c>
      <c r="AQ560" s="163" t="str">
        <f t="shared" si="384"/>
        <v/>
      </c>
      <c r="AR560" s="163" t="str">
        <f t="shared" si="385"/>
        <v/>
      </c>
      <c r="AS560" s="163" t="str">
        <f t="shared" si="391"/>
        <v/>
      </c>
      <c r="AT560" s="163" t="str">
        <f t="shared" si="392"/>
        <v/>
      </c>
      <c r="AU560" s="163" t="str">
        <f t="shared" si="412"/>
        <v>физ</v>
      </c>
      <c r="AV560" s="163" t="str">
        <f t="shared" si="395"/>
        <v>физ90504301417общпро</v>
      </c>
      <c r="AW560" s="162">
        <f t="shared" si="417"/>
        <v>40000</v>
      </c>
      <c r="AX560" s="162">
        <f t="shared" si="418"/>
        <v>29219.02</v>
      </c>
      <c r="AY560" s="162">
        <f t="shared" si="419"/>
        <v>40000</v>
      </c>
      <c r="AZ560" s="162">
        <f t="shared" si="420"/>
        <v>29219.02</v>
      </c>
      <c r="BA560" s="164">
        <f t="shared" si="386"/>
        <v>1</v>
      </c>
      <c r="BB560" s="164">
        <f t="shared" si="387"/>
        <v>1</v>
      </c>
      <c r="BC560" s="164">
        <f t="shared" si="388"/>
        <v>1</v>
      </c>
      <c r="BD560" s="162">
        <f t="shared" si="413"/>
        <v>40000</v>
      </c>
      <c r="BE560" s="162">
        <f t="shared" si="414"/>
        <v>29219.02</v>
      </c>
      <c r="BF560" s="179">
        <f t="shared" si="415"/>
        <v>40000</v>
      </c>
      <c r="BG560" s="180">
        <f t="shared" si="416"/>
        <v>40000</v>
      </c>
      <c r="BH560" s="254"/>
      <c r="BI560" s="254"/>
      <c r="BJ560" s="197"/>
      <c r="BK560" s="197"/>
      <c r="BL560" s="202" t="str">
        <f t="shared" si="393"/>
        <v>11</v>
      </c>
    </row>
    <row r="561" spans="1:64" ht="12" hidden="1" customHeight="1">
      <c r="A561" s="365" t="s">
        <v>602</v>
      </c>
      <c r="B561" s="366" t="s">
        <v>401</v>
      </c>
      <c r="C561" s="365" t="s">
        <v>1200</v>
      </c>
      <c r="D561" s="366" t="s">
        <v>393</v>
      </c>
      <c r="E561" s="366" t="s">
        <v>745</v>
      </c>
      <c r="F561" s="366" t="s">
        <v>533</v>
      </c>
      <c r="G561" s="366" t="s">
        <v>1344</v>
      </c>
      <c r="H561" s="366" t="s">
        <v>1169</v>
      </c>
      <c r="I561" s="366" t="s">
        <v>456</v>
      </c>
      <c r="J561" s="384">
        <v>10000</v>
      </c>
      <c r="K561" s="384">
        <v>10000</v>
      </c>
      <c r="L561" s="162" t="str">
        <f t="shared" si="394"/>
        <v>905043014171101294008000024400001</v>
      </c>
      <c r="M561" s="163">
        <f t="array" ref="M561">IF(COUNT(SEARCH(Удалить_Роспись_КВСР,$B561)*SEARCH(Удалить_Роспись_ПБС,$C561)*SEARCH(Удалить_Роспись_КФСР, $D561)*SEARCH(Удалить_Роспись_КЦСР,$E561)*SEARCH(Удалить_Роспись_КВР,$F561)*SEARCH(Удалить_Роспись_ЭК,$H561)*SEARCH(Удалить_Роспись_КР,$I561))&gt;0,0,1)</f>
        <v>1</v>
      </c>
      <c r="N561" s="163">
        <v>1</v>
      </c>
      <c r="O561" s="163" t="str">
        <f t="shared" si="396"/>
        <v/>
      </c>
      <c r="P561" s="263" t="str">
        <f t="shared" si="397"/>
        <v/>
      </c>
      <c r="Q561" s="263" t="str">
        <f t="shared" si="398"/>
        <v/>
      </c>
      <c r="R561" s="263" t="str">
        <f t="shared" si="399"/>
        <v/>
      </c>
      <c r="S561" s="263" t="str">
        <f t="shared" si="400"/>
        <v/>
      </c>
      <c r="T561" s="263" t="str">
        <f t="shared" si="401"/>
        <v/>
      </c>
      <c r="U561" s="263" t="str">
        <f t="shared" si="377"/>
        <v/>
      </c>
      <c r="V561" s="263" t="str">
        <f t="shared" si="402"/>
        <v/>
      </c>
      <c r="W561" s="263" t="str">
        <f t="shared" si="378"/>
        <v/>
      </c>
      <c r="X561" s="263" t="str">
        <f t="shared" si="403"/>
        <v/>
      </c>
      <c r="Y561" s="263" t="str">
        <f t="shared" si="404"/>
        <v/>
      </c>
      <c r="Z561" s="263" t="str">
        <f t="shared" si="405"/>
        <v/>
      </c>
      <c r="AA561" s="263" t="str">
        <f t="shared" si="406"/>
        <v/>
      </c>
      <c r="AB561" s="263" t="str">
        <f t="shared" si="389"/>
        <v/>
      </c>
      <c r="AC561" s="263" t="str">
        <f t="shared" si="379"/>
        <v/>
      </c>
      <c r="AD561" s="263" t="str">
        <f t="shared" si="390"/>
        <v/>
      </c>
      <c r="AE561" s="263" t="str">
        <f t="shared" si="407"/>
        <v/>
      </c>
      <c r="AF561" s="263" t="str">
        <f t="shared" si="408"/>
        <v/>
      </c>
      <c r="AG561" s="263"/>
      <c r="AJ561" s="163" t="str">
        <f t="shared" si="409"/>
        <v/>
      </c>
      <c r="AK561" s="163" t="str">
        <f t="shared" si="380"/>
        <v/>
      </c>
      <c r="AL561" s="163" t="str">
        <f t="shared" si="410"/>
        <v/>
      </c>
      <c r="AM561" s="163" t="str">
        <f t="shared" si="411"/>
        <v/>
      </c>
      <c r="AN561" s="163" t="str">
        <f t="shared" si="381"/>
        <v/>
      </c>
      <c r="AO561" s="163" t="str">
        <f t="shared" si="382"/>
        <v>физ</v>
      </c>
      <c r="AP561" s="163" t="str">
        <f t="shared" si="383"/>
        <v/>
      </c>
      <c r="AQ561" s="163" t="str">
        <f t="shared" si="384"/>
        <v/>
      </c>
      <c r="AR561" s="163" t="str">
        <f t="shared" si="385"/>
        <v/>
      </c>
      <c r="AS561" s="163" t="str">
        <f t="shared" si="391"/>
        <v/>
      </c>
      <c r="AT561" s="163" t="str">
        <f t="shared" si="392"/>
        <v/>
      </c>
      <c r="AU561" s="163" t="str">
        <f t="shared" si="412"/>
        <v>физ</v>
      </c>
      <c r="AV561" s="163" t="str">
        <f t="shared" si="395"/>
        <v>физ90504301417общпро</v>
      </c>
      <c r="AW561" s="162">
        <f t="shared" si="417"/>
        <v>10000</v>
      </c>
      <c r="AX561" s="162">
        <f t="shared" si="418"/>
        <v>10000</v>
      </c>
      <c r="AY561" s="162">
        <f t="shared" si="419"/>
        <v>10000</v>
      </c>
      <c r="AZ561" s="162">
        <f t="shared" si="420"/>
        <v>10000</v>
      </c>
      <c r="BA561" s="164">
        <f t="shared" si="386"/>
        <v>1</v>
      </c>
      <c r="BB561" s="164">
        <f t="shared" si="387"/>
        <v>1</v>
      </c>
      <c r="BC561" s="164">
        <f t="shared" si="388"/>
        <v>1</v>
      </c>
      <c r="BD561" s="162">
        <f t="shared" si="413"/>
        <v>10000</v>
      </c>
      <c r="BE561" s="162">
        <f t="shared" si="414"/>
        <v>10000</v>
      </c>
      <c r="BF561" s="179">
        <f t="shared" si="415"/>
        <v>10000</v>
      </c>
      <c r="BG561" s="180">
        <f t="shared" si="416"/>
        <v>10000</v>
      </c>
      <c r="BH561" s="254"/>
      <c r="BI561" s="254"/>
      <c r="BJ561" s="197"/>
      <c r="BK561" s="197"/>
      <c r="BL561" s="202" t="str">
        <f t="shared" si="393"/>
        <v>11</v>
      </c>
    </row>
    <row r="562" spans="1:64" ht="12" hidden="1" customHeight="1">
      <c r="A562" s="365" t="s">
        <v>602</v>
      </c>
      <c r="B562" s="366" t="s">
        <v>401</v>
      </c>
      <c r="C562" s="365" t="s">
        <v>1200</v>
      </c>
      <c r="D562" s="366" t="s">
        <v>393</v>
      </c>
      <c r="E562" s="366" t="s">
        <v>1203</v>
      </c>
      <c r="F562" s="366" t="s">
        <v>533</v>
      </c>
      <c r="G562" s="366" t="s">
        <v>1344</v>
      </c>
      <c r="H562" s="366" t="s">
        <v>1095</v>
      </c>
      <c r="I562" s="366" t="s">
        <v>456</v>
      </c>
      <c r="J562" s="384">
        <v>30000</v>
      </c>
      <c r="K562" s="384">
        <v>0</v>
      </c>
      <c r="L562" s="162" t="str">
        <f t="shared" si="394"/>
        <v>905043014171101294008Ф00024400001</v>
      </c>
      <c r="M562" s="163">
        <f t="array" ref="M562">IF(COUNT(SEARCH(Удалить_Роспись_КВСР,$B562)*SEARCH(Удалить_Роспись_ПБС,$C562)*SEARCH(Удалить_Роспись_КФСР, $D562)*SEARCH(Удалить_Роспись_КЦСР,$E562)*SEARCH(Удалить_Роспись_КВР,$F562)*SEARCH(Удалить_Роспись_ЭК,$H562)*SEARCH(Удалить_Роспись_КР,$I562))&gt;0,0,1)</f>
        <v>1</v>
      </c>
      <c r="N562" s="163"/>
      <c r="O562" s="163" t="str">
        <f t="shared" si="396"/>
        <v/>
      </c>
      <c r="P562" s="263" t="str">
        <f t="shared" si="397"/>
        <v/>
      </c>
      <c r="Q562" s="263" t="str">
        <f t="shared" si="398"/>
        <v/>
      </c>
      <c r="R562" s="263" t="str">
        <f t="shared" si="399"/>
        <v/>
      </c>
      <c r="S562" s="263" t="str">
        <f t="shared" si="400"/>
        <v/>
      </c>
      <c r="T562" s="263" t="str">
        <f t="shared" si="401"/>
        <v/>
      </c>
      <c r="U562" s="263" t="str">
        <f t="shared" si="377"/>
        <v/>
      </c>
      <c r="V562" s="263" t="str">
        <f t="shared" si="402"/>
        <v/>
      </c>
      <c r="W562" s="263" t="str">
        <f t="shared" si="378"/>
        <v/>
      </c>
      <c r="X562" s="263" t="str">
        <f t="shared" si="403"/>
        <v/>
      </c>
      <c r="Y562" s="263" t="str">
        <f t="shared" si="404"/>
        <v/>
      </c>
      <c r="Z562" s="263" t="str">
        <f t="shared" si="405"/>
        <v/>
      </c>
      <c r="AA562" s="263" t="str">
        <f t="shared" si="406"/>
        <v/>
      </c>
      <c r="AB562" s="263" t="str">
        <f t="shared" si="389"/>
        <v/>
      </c>
      <c r="AC562" s="263" t="str">
        <f t="shared" si="379"/>
        <v/>
      </c>
      <c r="AD562" s="263" t="str">
        <f t="shared" si="390"/>
        <v/>
      </c>
      <c r="AE562" s="263" t="str">
        <f t="shared" si="407"/>
        <v/>
      </c>
      <c r="AF562" s="263" t="str">
        <f t="shared" si="408"/>
        <v/>
      </c>
      <c r="AG562" s="263"/>
      <c r="AJ562" s="163" t="str">
        <f t="shared" si="409"/>
        <v/>
      </c>
      <c r="AK562" s="163" t="str">
        <f t="shared" si="380"/>
        <v/>
      </c>
      <c r="AL562" s="163" t="str">
        <f t="shared" si="410"/>
        <v/>
      </c>
      <c r="AM562" s="163" t="str">
        <f t="shared" si="411"/>
        <v/>
      </c>
      <c r="AN562" s="163" t="str">
        <f t="shared" si="381"/>
        <v/>
      </c>
      <c r="AO562" s="163" t="str">
        <f t="shared" si="382"/>
        <v>физ</v>
      </c>
      <c r="AP562" s="163" t="str">
        <f t="shared" si="383"/>
        <v/>
      </c>
      <c r="AQ562" s="163" t="str">
        <f t="shared" si="384"/>
        <v/>
      </c>
      <c r="AR562" s="163" t="str">
        <f t="shared" si="385"/>
        <v/>
      </c>
      <c r="AS562" s="163" t="str">
        <f t="shared" si="391"/>
        <v/>
      </c>
      <c r="AT562" s="163" t="str">
        <f t="shared" si="392"/>
        <v/>
      </c>
      <c r="AU562" s="163" t="str">
        <f t="shared" si="412"/>
        <v>физ</v>
      </c>
      <c r="AV562" s="163" t="str">
        <f t="shared" si="395"/>
        <v>физ90504301417общосн</v>
      </c>
      <c r="AW562" s="162">
        <f t="shared" si="417"/>
        <v>30000</v>
      </c>
      <c r="AX562" s="162">
        <f t="shared" si="418"/>
        <v>0</v>
      </c>
      <c r="AY562" s="162">
        <f t="shared" si="419"/>
        <v>0</v>
      </c>
      <c r="AZ562" s="162">
        <f t="shared" si="420"/>
        <v>0</v>
      </c>
      <c r="BA562" s="164">
        <f t="shared" si="386"/>
        <v>1</v>
      </c>
      <c r="BB562" s="164">
        <f t="shared" si="387"/>
        <v>1</v>
      </c>
      <c r="BC562" s="164">
        <f t="shared" si="388"/>
        <v>1</v>
      </c>
      <c r="BD562" s="162">
        <f t="shared" si="413"/>
        <v>0</v>
      </c>
      <c r="BE562" s="162">
        <f t="shared" si="414"/>
        <v>0</v>
      </c>
      <c r="BF562" s="179">
        <f t="shared" si="415"/>
        <v>0</v>
      </c>
      <c r="BG562" s="180">
        <f t="shared" si="416"/>
        <v>0</v>
      </c>
      <c r="BH562" s="254"/>
      <c r="BI562" s="254"/>
      <c r="BJ562" s="197"/>
      <c r="BK562" s="197"/>
      <c r="BL562" s="202" t="str">
        <f t="shared" si="393"/>
        <v>11</v>
      </c>
    </row>
    <row r="563" spans="1:64" ht="12" hidden="1" customHeight="1">
      <c r="A563" s="365" t="s">
        <v>603</v>
      </c>
      <c r="B563" s="366" t="s">
        <v>404</v>
      </c>
      <c r="C563" s="365" t="s">
        <v>1158</v>
      </c>
      <c r="D563" s="366" t="s">
        <v>383</v>
      </c>
      <c r="E563" s="366" t="s">
        <v>635</v>
      </c>
      <c r="F563" s="366" t="s">
        <v>565</v>
      </c>
      <c r="G563" s="366" t="s">
        <v>1344</v>
      </c>
      <c r="H563" s="366" t="s">
        <v>1085</v>
      </c>
      <c r="I563" s="366" t="s">
        <v>331</v>
      </c>
      <c r="J563" s="384">
        <v>20257</v>
      </c>
      <c r="K563" s="384">
        <v>5857</v>
      </c>
      <c r="L563" s="162" t="str">
        <f t="shared" si="394"/>
        <v>906043014120113111007514053000010</v>
      </c>
      <c r="M563" s="163">
        <f t="array" ref="M563">IF(COUNT(SEARCH(Удалить_Роспись_КВСР,$B563)*SEARCH(Удалить_Роспись_ПБС,$C563)*SEARCH(Удалить_Роспись_КФСР, $D563)*SEARCH(Удалить_Роспись_КЦСР,$E563)*SEARCH(Удалить_Роспись_КВР,$F563)*SEARCH(Удалить_Роспись_ЭК,$H563)*SEARCH(Удалить_Роспись_КР,$I563))&gt;0,0,1)</f>
        <v>0</v>
      </c>
      <c r="N563" s="163">
        <f t="array" ref="N563">IF(COUNT(SEARCH(Удалить_Индекс_КВСР,$B563)*SEARCH(Удалить_Индекс_ПБС,$C563)*SEARCH(Удалить_Индекс_КФСР,$D563)*SEARCH(Удалить_Индекс_КЦСР,$E563)*SEARCH(Удалить_Индекс_КВР,$F563)*SEARCH(Удалить_Индекс_ЭК,$H563)*SEARCH(Удалить_Индекс_КР,$I563))&gt;0,0,1)</f>
        <v>0</v>
      </c>
      <c r="O563" s="163" t="str">
        <f t="shared" si="396"/>
        <v/>
      </c>
      <c r="P563" s="263" t="str">
        <f t="shared" si="397"/>
        <v/>
      </c>
      <c r="Q563" s="263" t="str">
        <f t="shared" si="398"/>
        <v/>
      </c>
      <c r="R563" s="263" t="str">
        <f t="shared" si="399"/>
        <v/>
      </c>
      <c r="S563" s="263" t="str">
        <f t="shared" si="400"/>
        <v/>
      </c>
      <c r="T563" s="263" t="str">
        <f t="shared" si="401"/>
        <v/>
      </c>
      <c r="U563" s="263" t="str">
        <f t="shared" si="377"/>
        <v/>
      </c>
      <c r="V563" s="263" t="str">
        <f t="shared" si="402"/>
        <v/>
      </c>
      <c r="W563" s="263" t="str">
        <f t="shared" si="378"/>
        <v/>
      </c>
      <c r="X563" s="263" t="str">
        <f t="shared" si="403"/>
        <v/>
      </c>
      <c r="Y563" s="263" t="str">
        <f t="shared" si="404"/>
        <v/>
      </c>
      <c r="Z563" s="263" t="str">
        <f t="shared" si="405"/>
        <v>меж</v>
      </c>
      <c r="AA563" s="263" t="str">
        <f t="shared" si="406"/>
        <v/>
      </c>
      <c r="AB563" s="263" t="str">
        <f t="shared" si="389"/>
        <v/>
      </c>
      <c r="AC563" s="263" t="str">
        <f t="shared" si="379"/>
        <v/>
      </c>
      <c r="AD563" s="263" t="str">
        <f t="shared" si="390"/>
        <v/>
      </c>
      <c r="AE563" s="263" t="str">
        <f t="shared" si="407"/>
        <v/>
      </c>
      <c r="AF563" s="263" t="str">
        <f t="shared" si="408"/>
        <v/>
      </c>
      <c r="AG563" s="263"/>
      <c r="AJ563" s="163" t="str">
        <f t="shared" si="409"/>
        <v/>
      </c>
      <c r="AK563" s="163" t="str">
        <f t="shared" si="380"/>
        <v/>
      </c>
      <c r="AL563" s="163" t="str">
        <f t="shared" si="410"/>
        <v/>
      </c>
      <c r="AM563" s="163" t="str">
        <f t="shared" ref="AM563:AM571" si="421">IF(OR($I563="10",$I563="04",I563="30",I563="34",H563="251000"),"меж","")</f>
        <v>меж</v>
      </c>
      <c r="AN563" s="163" t="str">
        <f t="shared" si="381"/>
        <v/>
      </c>
      <c r="AO563" s="163" t="str">
        <f t="shared" si="382"/>
        <v/>
      </c>
      <c r="AP563" s="163" t="str">
        <f t="shared" si="383"/>
        <v/>
      </c>
      <c r="AQ563" s="163" t="str">
        <f t="shared" si="384"/>
        <v/>
      </c>
      <c r="AR563" s="163" t="str">
        <f t="shared" si="385"/>
        <v/>
      </c>
      <c r="AS563" s="163" t="str">
        <f t="shared" si="391"/>
        <v/>
      </c>
      <c r="AT563" s="163" t="str">
        <f t="shared" si="392"/>
        <v/>
      </c>
      <c r="AU563" s="163" t="str">
        <f t="shared" si="412"/>
        <v>меж</v>
      </c>
      <c r="AV563" s="163" t="str">
        <f t="shared" si="395"/>
        <v>меж90604301412общпро</v>
      </c>
      <c r="AW563" s="162">
        <f t="shared" si="417"/>
        <v>0</v>
      </c>
      <c r="AX563" s="162">
        <f t="shared" si="418"/>
        <v>0</v>
      </c>
      <c r="AY563" s="162">
        <f t="shared" si="419"/>
        <v>0</v>
      </c>
      <c r="AZ563" s="162">
        <f t="shared" si="420"/>
        <v>0</v>
      </c>
      <c r="BA563" s="164">
        <f t="shared" si="386"/>
        <v>1</v>
      </c>
      <c r="BB563" s="164">
        <f t="shared" si="387"/>
        <v>1</v>
      </c>
      <c r="BC563" s="164">
        <f t="shared" si="388"/>
        <v>1</v>
      </c>
      <c r="BD563" s="162">
        <f t="shared" si="413"/>
        <v>0</v>
      </c>
      <c r="BE563" s="162">
        <f t="shared" si="414"/>
        <v>0</v>
      </c>
      <c r="BF563" s="179">
        <f t="shared" si="415"/>
        <v>0</v>
      </c>
      <c r="BG563" s="180">
        <f t="shared" si="416"/>
        <v>0</v>
      </c>
      <c r="BH563" s="254"/>
      <c r="BI563" s="254"/>
      <c r="BJ563" s="197"/>
      <c r="BK563" s="197"/>
      <c r="BL563" s="202" t="str">
        <f t="shared" si="393"/>
        <v>01</v>
      </c>
    </row>
    <row r="564" spans="1:64" ht="12" hidden="1" customHeight="1">
      <c r="A564" s="365" t="s">
        <v>603</v>
      </c>
      <c r="B564" s="366" t="s">
        <v>404</v>
      </c>
      <c r="C564" s="365" t="s">
        <v>1158</v>
      </c>
      <c r="D564" s="366" t="s">
        <v>384</v>
      </c>
      <c r="E564" s="366" t="s">
        <v>636</v>
      </c>
      <c r="F564" s="366" t="s">
        <v>565</v>
      </c>
      <c r="G564" s="366" t="s">
        <v>1344</v>
      </c>
      <c r="H564" s="366" t="s">
        <v>1085</v>
      </c>
      <c r="I564" s="366" t="s">
        <v>332</v>
      </c>
      <c r="J564" s="384">
        <v>465072</v>
      </c>
      <c r="K564" s="384">
        <v>317060.84000000003</v>
      </c>
      <c r="L564" s="162" t="str">
        <f t="shared" si="394"/>
        <v>906043014120203111005118053000004</v>
      </c>
      <c r="M564" s="163">
        <f t="array" ref="M564">IF(COUNT(SEARCH(Удалить_Роспись_КВСР,$B564)*SEARCH(Удалить_Роспись_ПБС,$C564)*SEARCH(Удалить_Роспись_КФСР, $D564)*SEARCH(Удалить_Роспись_КЦСР,$E564)*SEARCH(Удалить_Роспись_КВР,$F564)*SEARCH(Удалить_Роспись_ЭК,$H564)*SEARCH(Удалить_Роспись_КР,$I564))&gt;0,0,1)</f>
        <v>0</v>
      </c>
      <c r="N564" s="163">
        <f t="array" ref="N564">IF(COUNT(SEARCH(Удалить_Индекс_КВСР,$B564)*SEARCH(Удалить_Индекс_ПБС,$C564)*SEARCH(Удалить_Индекс_КФСР,$D564)*SEARCH(Удалить_Индекс_КЦСР,$E564)*SEARCH(Удалить_Индекс_КВР,$F564)*SEARCH(Удалить_Индекс_ЭК,$H564)*SEARCH(Удалить_Индекс_КР,$I564))&gt;0,0,1)</f>
        <v>0</v>
      </c>
      <c r="O564" s="163" t="str">
        <f t="shared" si="396"/>
        <v/>
      </c>
      <c r="P564" s="263" t="str">
        <f t="shared" si="397"/>
        <v/>
      </c>
      <c r="Q564" s="263" t="str">
        <f t="shared" si="398"/>
        <v/>
      </c>
      <c r="R564" s="263" t="str">
        <f t="shared" si="399"/>
        <v/>
      </c>
      <c r="S564" s="263" t="str">
        <f t="shared" si="400"/>
        <v/>
      </c>
      <c r="T564" s="263" t="str">
        <f t="shared" si="401"/>
        <v/>
      </c>
      <c r="U564" s="263" t="str">
        <f t="shared" si="377"/>
        <v/>
      </c>
      <c r="V564" s="263" t="str">
        <f t="shared" si="402"/>
        <v/>
      </c>
      <c r="W564" s="263" t="str">
        <f t="shared" si="378"/>
        <v/>
      </c>
      <c r="X564" s="263" t="str">
        <f t="shared" si="403"/>
        <v/>
      </c>
      <c r="Y564" s="263" t="str">
        <f t="shared" si="404"/>
        <v/>
      </c>
      <c r="Z564" s="263" t="str">
        <f t="shared" si="405"/>
        <v>меж</v>
      </c>
      <c r="AA564" s="263" t="str">
        <f t="shared" si="406"/>
        <v/>
      </c>
      <c r="AB564" s="263" t="str">
        <f t="shared" si="389"/>
        <v/>
      </c>
      <c r="AC564" s="263" t="str">
        <f t="shared" si="379"/>
        <v/>
      </c>
      <c r="AD564" s="263" t="str">
        <f t="shared" si="390"/>
        <v/>
      </c>
      <c r="AE564" s="263" t="str">
        <f t="shared" si="407"/>
        <v/>
      </c>
      <c r="AF564" s="263" t="str">
        <f t="shared" si="408"/>
        <v/>
      </c>
      <c r="AG564" s="263"/>
      <c r="AJ564" s="163" t="str">
        <f t="shared" si="409"/>
        <v/>
      </c>
      <c r="AK564" s="163" t="str">
        <f t="shared" si="380"/>
        <v/>
      </c>
      <c r="AL564" s="163" t="str">
        <f t="shared" si="410"/>
        <v/>
      </c>
      <c r="AM564" s="163" t="str">
        <f t="shared" si="421"/>
        <v>меж</v>
      </c>
      <c r="AN564" s="163" t="str">
        <f t="shared" si="381"/>
        <v/>
      </c>
      <c r="AO564" s="163" t="str">
        <f t="shared" si="382"/>
        <v/>
      </c>
      <c r="AP564" s="163" t="str">
        <f t="shared" si="383"/>
        <v/>
      </c>
      <c r="AQ564" s="163" t="str">
        <f t="shared" si="384"/>
        <v/>
      </c>
      <c r="AR564" s="163" t="str">
        <f t="shared" si="385"/>
        <v/>
      </c>
      <c r="AS564" s="163" t="str">
        <f t="shared" si="391"/>
        <v/>
      </c>
      <c r="AT564" s="163" t="str">
        <f t="shared" si="392"/>
        <v/>
      </c>
      <c r="AU564" s="163" t="str">
        <f t="shared" si="412"/>
        <v>меж</v>
      </c>
      <c r="AV564" s="163" t="str">
        <f t="shared" si="395"/>
        <v>меж90604301412общпро</v>
      </c>
      <c r="AW564" s="162">
        <f t="shared" si="417"/>
        <v>0</v>
      </c>
      <c r="AX564" s="162">
        <f t="shared" si="418"/>
        <v>0</v>
      </c>
      <c r="AY564" s="162">
        <f t="shared" si="419"/>
        <v>0</v>
      </c>
      <c r="AZ564" s="162">
        <f t="shared" si="420"/>
        <v>0</v>
      </c>
      <c r="BA564" s="164">
        <f t="shared" si="386"/>
        <v>1</v>
      </c>
      <c r="BB564" s="164">
        <f t="shared" si="387"/>
        <v>1</v>
      </c>
      <c r="BC564" s="164">
        <f t="shared" si="388"/>
        <v>1</v>
      </c>
      <c r="BD564" s="162">
        <f t="shared" si="413"/>
        <v>0</v>
      </c>
      <c r="BE564" s="162">
        <f t="shared" si="414"/>
        <v>0</v>
      </c>
      <c r="BF564" s="179">
        <f t="shared" si="415"/>
        <v>0</v>
      </c>
      <c r="BG564" s="180">
        <f t="shared" si="416"/>
        <v>0</v>
      </c>
      <c r="BH564" s="254"/>
      <c r="BI564" s="254"/>
      <c r="BJ564" s="197"/>
      <c r="BK564" s="197"/>
      <c r="BL564" s="202" t="str">
        <f t="shared" si="393"/>
        <v>02</v>
      </c>
    </row>
    <row r="565" spans="1:64" ht="12" hidden="1" customHeight="1">
      <c r="A565" s="365" t="s">
        <v>603</v>
      </c>
      <c r="B565" s="366" t="s">
        <v>404</v>
      </c>
      <c r="C565" s="365" t="s">
        <v>1158</v>
      </c>
      <c r="D565" s="366" t="s">
        <v>385</v>
      </c>
      <c r="E565" s="366" t="s">
        <v>699</v>
      </c>
      <c r="F565" s="366" t="s">
        <v>1261</v>
      </c>
      <c r="G565" s="366" t="s">
        <v>1344</v>
      </c>
      <c r="H565" s="366" t="s">
        <v>1085</v>
      </c>
      <c r="I565" s="366" t="s">
        <v>331</v>
      </c>
      <c r="J565" s="384">
        <v>297900</v>
      </c>
      <c r="K565" s="384">
        <v>297900</v>
      </c>
      <c r="L565" s="162" t="str">
        <f t="shared" si="394"/>
        <v>90604301412031004200S412052100010</v>
      </c>
      <c r="M565" s="163">
        <f t="array" ref="M565">IF(COUNT(SEARCH(Удалить_Роспись_КВСР,$B565)*SEARCH(Удалить_Роспись_ПБС,$C565)*SEARCH(Удалить_Роспись_КФСР, $D565)*SEARCH(Удалить_Роспись_КЦСР,$E565)*SEARCH(Удалить_Роспись_КВР,$F565)*SEARCH(Удалить_Роспись_ЭК,$H565)*SEARCH(Удалить_Роспись_КР,$I565))&gt;0,0,1)</f>
        <v>0</v>
      </c>
      <c r="N565" s="163">
        <f t="array" ref="N565">IF(COUNT(SEARCH(Удалить_Индекс_КВСР,$B565)*SEARCH(Удалить_Индекс_ПБС,$C565)*SEARCH(Удалить_Индекс_КФСР,$D565)*SEARCH(Удалить_Индекс_КЦСР,$E565)*SEARCH(Удалить_Индекс_КВР,$F565)*SEARCH(Удалить_Индекс_ЭК,$H565)*SEARCH(Удалить_Индекс_КР,$I565))&gt;0,0,1)</f>
        <v>0</v>
      </c>
      <c r="O565" s="163" t="str">
        <f t="shared" si="396"/>
        <v/>
      </c>
      <c r="P565" s="263" t="str">
        <f t="shared" si="397"/>
        <v/>
      </c>
      <c r="Q565" s="263" t="str">
        <f t="shared" si="398"/>
        <v/>
      </c>
      <c r="R565" s="263" t="str">
        <f t="shared" si="399"/>
        <v/>
      </c>
      <c r="S565" s="263" t="str">
        <f t="shared" si="400"/>
        <v/>
      </c>
      <c r="T565" s="263" t="str">
        <f t="shared" si="401"/>
        <v/>
      </c>
      <c r="U565" s="263" t="str">
        <f t="shared" si="377"/>
        <v/>
      </c>
      <c r="V565" s="263" t="str">
        <f t="shared" si="402"/>
        <v/>
      </c>
      <c r="W565" s="263" t="str">
        <f t="shared" si="378"/>
        <v/>
      </c>
      <c r="X565" s="263" t="str">
        <f t="shared" si="403"/>
        <v/>
      </c>
      <c r="Y565" s="263" t="str">
        <f t="shared" si="404"/>
        <v/>
      </c>
      <c r="Z565" s="263" t="str">
        <f t="shared" si="405"/>
        <v>меж</v>
      </c>
      <c r="AA565" s="263" t="str">
        <f t="shared" si="406"/>
        <v/>
      </c>
      <c r="AB565" s="263" t="str">
        <f t="shared" si="389"/>
        <v/>
      </c>
      <c r="AC565" s="263" t="str">
        <f t="shared" si="379"/>
        <v/>
      </c>
      <c r="AD565" s="263" t="str">
        <f t="shared" si="390"/>
        <v/>
      </c>
      <c r="AE565" s="263" t="str">
        <f t="shared" si="407"/>
        <v/>
      </c>
      <c r="AF565" s="263" t="str">
        <f t="shared" si="408"/>
        <v/>
      </c>
      <c r="AG565" s="263"/>
      <c r="AJ565" s="163" t="str">
        <f t="shared" si="409"/>
        <v/>
      </c>
      <c r="AK565" s="163" t="str">
        <f t="shared" si="380"/>
        <v/>
      </c>
      <c r="AL565" s="163" t="str">
        <f t="shared" si="410"/>
        <v/>
      </c>
      <c r="AM565" s="163" t="str">
        <f t="shared" si="421"/>
        <v>меж</v>
      </c>
      <c r="AN565" s="163" t="str">
        <f t="shared" si="381"/>
        <v/>
      </c>
      <c r="AO565" s="163" t="str">
        <f t="shared" si="382"/>
        <v/>
      </c>
      <c r="AP565" s="163" t="str">
        <f t="shared" si="383"/>
        <v/>
      </c>
      <c r="AQ565" s="163" t="str">
        <f t="shared" si="384"/>
        <v/>
      </c>
      <c r="AR565" s="163" t="str">
        <f t="shared" si="385"/>
        <v/>
      </c>
      <c r="AS565" s="163" t="str">
        <f t="shared" si="391"/>
        <v/>
      </c>
      <c r="AT565" s="163" t="str">
        <f t="shared" si="392"/>
        <v/>
      </c>
      <c r="AU565" s="163" t="str">
        <f t="shared" si="412"/>
        <v>меж</v>
      </c>
      <c r="AV565" s="163" t="str">
        <f t="shared" si="395"/>
        <v>меж90604301412общпро</v>
      </c>
      <c r="AW565" s="162">
        <f t="shared" si="417"/>
        <v>0</v>
      </c>
      <c r="AX565" s="162">
        <f t="shared" si="418"/>
        <v>0</v>
      </c>
      <c r="AY565" s="162">
        <f t="shared" si="419"/>
        <v>0</v>
      </c>
      <c r="AZ565" s="162">
        <f t="shared" si="420"/>
        <v>0</v>
      </c>
      <c r="BA565" s="164">
        <f t="shared" si="386"/>
        <v>1</v>
      </c>
      <c r="BB565" s="164">
        <f t="shared" si="387"/>
        <v>1</v>
      </c>
      <c r="BC565" s="164">
        <f t="shared" si="388"/>
        <v>1</v>
      </c>
      <c r="BD565" s="162">
        <f t="shared" si="413"/>
        <v>0</v>
      </c>
      <c r="BE565" s="162">
        <f t="shared" si="414"/>
        <v>0</v>
      </c>
      <c r="BF565" s="179">
        <f t="shared" si="415"/>
        <v>0</v>
      </c>
      <c r="BG565" s="180">
        <f t="shared" si="416"/>
        <v>0</v>
      </c>
      <c r="BH565" s="254"/>
      <c r="BI565" s="254"/>
      <c r="BJ565" s="197"/>
      <c r="BK565" s="197"/>
      <c r="BL565" s="202" t="str">
        <f t="shared" si="393"/>
        <v>03</v>
      </c>
    </row>
    <row r="566" spans="1:64" ht="12" hidden="1" customHeight="1">
      <c r="A566" s="365" t="s">
        <v>603</v>
      </c>
      <c r="B566" s="366" t="s">
        <v>404</v>
      </c>
      <c r="C566" s="365" t="s">
        <v>1158</v>
      </c>
      <c r="D566" s="366" t="s">
        <v>424</v>
      </c>
      <c r="E566" s="366" t="s">
        <v>1104</v>
      </c>
      <c r="F566" s="366" t="s">
        <v>1261</v>
      </c>
      <c r="G566" s="366" t="s">
        <v>1344</v>
      </c>
      <c r="H566" s="366" t="s">
        <v>1085</v>
      </c>
      <c r="I566" s="366" t="s">
        <v>331</v>
      </c>
      <c r="J566" s="384">
        <v>563050</v>
      </c>
      <c r="K566" s="384">
        <v>413050</v>
      </c>
      <c r="L566" s="162" t="str">
        <f t="shared" si="394"/>
        <v>90604301412040909100S508052100010</v>
      </c>
      <c r="M566" s="163">
        <f t="array" ref="M566">IF(COUNT(SEARCH(Удалить_Роспись_КВСР,$B566)*SEARCH(Удалить_Роспись_ПБС,$C566)*SEARCH(Удалить_Роспись_КФСР, $D566)*SEARCH(Удалить_Роспись_КЦСР,$E566)*SEARCH(Удалить_Роспись_КВР,$F566)*SEARCH(Удалить_Роспись_ЭК,$H566)*SEARCH(Удалить_Роспись_КР,$I566))&gt;0,0,1)</f>
        <v>0</v>
      </c>
      <c r="N566" s="163">
        <f t="array" ref="N566">IF(COUNT(SEARCH(Удалить_Индекс_КВСР,$B566)*SEARCH(Удалить_Индекс_ПБС,$C566)*SEARCH(Удалить_Индекс_КФСР,$D566)*SEARCH(Удалить_Индекс_КЦСР,$E566)*SEARCH(Удалить_Индекс_КВР,$F566)*SEARCH(Удалить_Индекс_ЭК,$H566)*SEARCH(Удалить_Индекс_КР,$I566))&gt;0,0,1)</f>
        <v>0</v>
      </c>
      <c r="O566" s="163" t="str">
        <f t="shared" si="396"/>
        <v/>
      </c>
      <c r="P566" s="263" t="str">
        <f t="shared" si="397"/>
        <v/>
      </c>
      <c r="Q566" s="263" t="str">
        <f t="shared" si="398"/>
        <v/>
      </c>
      <c r="R566" s="263" t="str">
        <f t="shared" si="399"/>
        <v/>
      </c>
      <c r="S566" s="263" t="str">
        <f t="shared" si="400"/>
        <v/>
      </c>
      <c r="T566" s="263" t="str">
        <f t="shared" si="401"/>
        <v/>
      </c>
      <c r="U566" s="263" t="str">
        <f t="shared" si="377"/>
        <v/>
      </c>
      <c r="V566" s="263" t="str">
        <f t="shared" si="402"/>
        <v/>
      </c>
      <c r="W566" s="263" t="str">
        <f t="shared" si="378"/>
        <v/>
      </c>
      <c r="X566" s="263" t="str">
        <f t="shared" si="403"/>
        <v/>
      </c>
      <c r="Y566" s="263" t="str">
        <f t="shared" si="404"/>
        <v/>
      </c>
      <c r="Z566" s="263" t="str">
        <f t="shared" si="405"/>
        <v>меж</v>
      </c>
      <c r="AA566" s="263" t="str">
        <f t="shared" si="406"/>
        <v/>
      </c>
      <c r="AB566" s="263" t="str">
        <f t="shared" si="389"/>
        <v/>
      </c>
      <c r="AC566" s="263" t="str">
        <f t="shared" si="379"/>
        <v/>
      </c>
      <c r="AD566" s="263" t="str">
        <f t="shared" si="390"/>
        <v/>
      </c>
      <c r="AE566" s="263" t="str">
        <f t="shared" si="407"/>
        <v/>
      </c>
      <c r="AF566" s="263" t="str">
        <f t="shared" si="408"/>
        <v/>
      </c>
      <c r="AG566" s="263"/>
      <c r="AJ566" s="163" t="str">
        <f t="shared" si="409"/>
        <v/>
      </c>
      <c r="AK566" s="163" t="str">
        <f t="shared" si="380"/>
        <v/>
      </c>
      <c r="AL566" s="163" t="str">
        <f t="shared" si="410"/>
        <v/>
      </c>
      <c r="AM566" s="163" t="str">
        <f t="shared" si="421"/>
        <v>меж</v>
      </c>
      <c r="AN566" s="163" t="str">
        <f t="shared" si="381"/>
        <v/>
      </c>
      <c r="AO566" s="163" t="str">
        <f t="shared" si="382"/>
        <v/>
      </c>
      <c r="AP566" s="163" t="str">
        <f t="shared" si="383"/>
        <v/>
      </c>
      <c r="AQ566" s="163" t="str">
        <f t="shared" si="384"/>
        <v/>
      </c>
      <c r="AR566" s="163" t="str">
        <f t="shared" si="385"/>
        <v/>
      </c>
      <c r="AS566" s="163" t="str">
        <f t="shared" si="391"/>
        <v/>
      </c>
      <c r="AT566" s="163" t="str">
        <f t="shared" si="392"/>
        <v/>
      </c>
      <c r="AU566" s="163" t="str">
        <f t="shared" si="412"/>
        <v>меж</v>
      </c>
      <c r="AV566" s="163" t="str">
        <f t="shared" si="395"/>
        <v>меж90604301412общпро</v>
      </c>
      <c r="AW566" s="162">
        <f t="shared" si="417"/>
        <v>0</v>
      </c>
      <c r="AX566" s="162">
        <f t="shared" si="418"/>
        <v>0</v>
      </c>
      <c r="AY566" s="162">
        <f t="shared" si="419"/>
        <v>0</v>
      </c>
      <c r="AZ566" s="162">
        <f t="shared" si="420"/>
        <v>0</v>
      </c>
      <c r="BA566" s="164">
        <f t="shared" si="386"/>
        <v>1</v>
      </c>
      <c r="BB566" s="164">
        <f t="shared" si="387"/>
        <v>1</v>
      </c>
      <c r="BC566" s="164">
        <f t="shared" si="388"/>
        <v>1</v>
      </c>
      <c r="BD566" s="162">
        <f t="shared" si="413"/>
        <v>0</v>
      </c>
      <c r="BE566" s="162">
        <f t="shared" si="414"/>
        <v>0</v>
      </c>
      <c r="BF566" s="179">
        <f t="shared" si="415"/>
        <v>0</v>
      </c>
      <c r="BG566" s="180">
        <f t="shared" si="416"/>
        <v>0</v>
      </c>
      <c r="BH566" s="254"/>
      <c r="BI566" s="254"/>
      <c r="BJ566" s="197"/>
      <c r="BK566" s="197"/>
      <c r="BL566" s="202" t="str">
        <f t="shared" si="393"/>
        <v>04</v>
      </c>
    </row>
    <row r="567" spans="1:64" ht="12" hidden="1" customHeight="1">
      <c r="A567" s="365" t="s">
        <v>603</v>
      </c>
      <c r="B567" s="366" t="s">
        <v>404</v>
      </c>
      <c r="C567" s="365" t="s">
        <v>1158</v>
      </c>
      <c r="D567" s="366" t="s">
        <v>390</v>
      </c>
      <c r="E567" s="366" t="s">
        <v>637</v>
      </c>
      <c r="F567" s="366" t="s">
        <v>551</v>
      </c>
      <c r="G567" s="366" t="s">
        <v>1344</v>
      </c>
      <c r="H567" s="366" t="s">
        <v>1085</v>
      </c>
      <c r="I567" s="366" t="s">
        <v>456</v>
      </c>
      <c r="J567" s="384">
        <v>277776</v>
      </c>
      <c r="K567" s="384">
        <v>277776</v>
      </c>
      <c r="L567" s="162" t="str">
        <f t="shared" si="394"/>
        <v>90604301412070706100Ч005054000001</v>
      </c>
      <c r="M567" s="163">
        <f t="array" ref="M567">IF(COUNT(SEARCH(Удалить_Роспись_КВСР,$B567)*SEARCH(Удалить_Роспись_ПБС,$C567)*SEARCH(Удалить_Роспись_КФСР, $D567)*SEARCH(Удалить_Роспись_КЦСР,$E567)*SEARCH(Удалить_Роспись_КВР,$F567)*SEARCH(Удалить_Роспись_ЭК,$H567)*SEARCH(Удалить_Роспись_КР,$I567))&gt;0,0,1)</f>
        <v>1</v>
      </c>
      <c r="N567" s="163">
        <f t="array" ref="N567">IF(COUNT(SEARCH(Удалить_Индекс_КВСР,$B567)*SEARCH(Удалить_Индекс_ПБС,$C567)*SEARCH(Удалить_Индекс_КФСР,$D567)*SEARCH(Удалить_Индекс_КЦСР,$E567)*SEARCH(Удалить_Индекс_КВР,$F567)*SEARCH(Удалить_Индекс_ЭК,$H567)*SEARCH(Удалить_Индекс_КР,$I567))&gt;0,0,1)</f>
        <v>0</v>
      </c>
      <c r="O567" s="163" t="str">
        <f t="shared" si="396"/>
        <v/>
      </c>
      <c r="P567" s="263" t="str">
        <f t="shared" si="397"/>
        <v/>
      </c>
      <c r="Q567" s="263" t="str">
        <f t="shared" si="398"/>
        <v/>
      </c>
      <c r="R567" s="263" t="str">
        <f t="shared" si="399"/>
        <v/>
      </c>
      <c r="S567" s="263" t="str">
        <f t="shared" si="400"/>
        <v/>
      </c>
      <c r="T567" s="263" t="str">
        <f t="shared" si="401"/>
        <v/>
      </c>
      <c r="U567" s="263" t="str">
        <f t="shared" si="377"/>
        <v/>
      </c>
      <c r="V567" s="263" t="str">
        <f t="shared" si="402"/>
        <v/>
      </c>
      <c r="W567" s="263" t="str">
        <f t="shared" si="378"/>
        <v/>
      </c>
      <c r="X567" s="263" t="str">
        <f t="shared" si="403"/>
        <v/>
      </c>
      <c r="Y567" s="263" t="str">
        <f t="shared" si="404"/>
        <v/>
      </c>
      <c r="Z567" s="263" t="str">
        <f t="shared" si="405"/>
        <v>меж</v>
      </c>
      <c r="AA567" s="263" t="str">
        <f t="shared" si="406"/>
        <v/>
      </c>
      <c r="AB567" s="263" t="str">
        <f t="shared" si="389"/>
        <v/>
      </c>
      <c r="AC567" s="263" t="str">
        <f t="shared" si="379"/>
        <v/>
      </c>
      <c r="AD567" s="263" t="str">
        <f t="shared" si="390"/>
        <v/>
      </c>
      <c r="AE567" s="263" t="str">
        <f t="shared" si="407"/>
        <v/>
      </c>
      <c r="AF567" s="263" t="str">
        <f t="shared" si="408"/>
        <v/>
      </c>
      <c r="AG567" s="263"/>
      <c r="AJ567" s="163" t="str">
        <f t="shared" si="409"/>
        <v/>
      </c>
      <c r="AK567" s="163" t="str">
        <f t="shared" si="380"/>
        <v/>
      </c>
      <c r="AL567" s="163" t="str">
        <f t="shared" si="410"/>
        <v/>
      </c>
      <c r="AM567" s="163" t="str">
        <f t="shared" si="421"/>
        <v>меж</v>
      </c>
      <c r="AN567" s="163" t="str">
        <f t="shared" si="381"/>
        <v/>
      </c>
      <c r="AO567" s="163" t="str">
        <f t="shared" si="382"/>
        <v/>
      </c>
      <c r="AP567" s="163" t="str">
        <f t="shared" si="383"/>
        <v/>
      </c>
      <c r="AQ567" s="163" t="str">
        <f t="shared" si="384"/>
        <v/>
      </c>
      <c r="AR567" s="163" t="str">
        <f t="shared" si="385"/>
        <v/>
      </c>
      <c r="AS567" s="163" t="str">
        <f t="shared" si="391"/>
        <v/>
      </c>
      <c r="AT567" s="163" t="str">
        <f t="shared" si="392"/>
        <v/>
      </c>
      <c r="AU567" s="163" t="str">
        <f t="shared" si="412"/>
        <v>меж</v>
      </c>
      <c r="AV567" s="163" t="str">
        <f t="shared" si="395"/>
        <v>меж90604301412общпро</v>
      </c>
      <c r="AW567" s="162">
        <f t="shared" si="417"/>
        <v>277776</v>
      </c>
      <c r="AX567" s="162">
        <f t="shared" si="418"/>
        <v>277776</v>
      </c>
      <c r="AY567" s="162">
        <f t="shared" si="419"/>
        <v>0</v>
      </c>
      <c r="AZ567" s="162">
        <f t="shared" si="420"/>
        <v>0</v>
      </c>
      <c r="BA567" s="164">
        <f t="shared" si="386"/>
        <v>1</v>
      </c>
      <c r="BB567" s="164">
        <f t="shared" si="387"/>
        <v>1</v>
      </c>
      <c r="BC567" s="164">
        <f t="shared" si="388"/>
        <v>1</v>
      </c>
      <c r="BD567" s="162">
        <f t="shared" si="413"/>
        <v>0</v>
      </c>
      <c r="BE567" s="162">
        <f t="shared" si="414"/>
        <v>0</v>
      </c>
      <c r="BF567" s="179">
        <f t="shared" si="415"/>
        <v>0</v>
      </c>
      <c r="BG567" s="180">
        <f t="shared" si="416"/>
        <v>0</v>
      </c>
      <c r="BH567" s="254"/>
      <c r="BI567" s="254"/>
      <c r="BJ567" s="197"/>
      <c r="BK567" s="197"/>
      <c r="BL567" s="202" t="str">
        <f t="shared" si="393"/>
        <v>07</v>
      </c>
    </row>
    <row r="568" spans="1:64" ht="12" hidden="1" customHeight="1">
      <c r="A568" s="365" t="s">
        <v>603</v>
      </c>
      <c r="B568" s="366" t="s">
        <v>404</v>
      </c>
      <c r="C568" s="365" t="s">
        <v>1158</v>
      </c>
      <c r="D568" s="366" t="s">
        <v>325</v>
      </c>
      <c r="E568" s="366" t="s">
        <v>638</v>
      </c>
      <c r="F568" s="366" t="s">
        <v>567</v>
      </c>
      <c r="G568" s="366" t="s">
        <v>1344</v>
      </c>
      <c r="H568" s="366" t="s">
        <v>1085</v>
      </c>
      <c r="I568" s="366" t="s">
        <v>331</v>
      </c>
      <c r="J568" s="384">
        <v>3853600</v>
      </c>
      <c r="K568" s="384">
        <v>2890350</v>
      </c>
      <c r="L568" s="162" t="str">
        <f t="shared" si="394"/>
        <v>906043014121401111007601051100010</v>
      </c>
      <c r="M568" s="163">
        <f t="array" ref="M568">IF(COUNT(SEARCH(Удалить_Роспись_КВСР,$B568)*SEARCH(Удалить_Роспись_ПБС,$C568)*SEARCH(Удалить_Роспись_КФСР, $D568)*SEARCH(Удалить_Роспись_КЦСР,$E568)*SEARCH(Удалить_Роспись_КВР,$F568)*SEARCH(Удалить_Роспись_ЭК,$H568)*SEARCH(Удалить_Роспись_КР,$I568))&gt;0,0,1)</f>
        <v>0</v>
      </c>
      <c r="N568" s="163">
        <f t="array" ref="N568">IF(COUNT(SEARCH(Удалить_Индекс_КВСР,$B568)*SEARCH(Удалить_Индекс_ПБС,$C568)*SEARCH(Удалить_Индекс_КФСР,$D568)*SEARCH(Удалить_Индекс_КЦСР,$E568)*SEARCH(Удалить_Индекс_КВР,$F568)*SEARCH(Удалить_Индекс_ЭК,$H568)*SEARCH(Удалить_Индекс_КР,$I568))&gt;0,0,1)</f>
        <v>0</v>
      </c>
      <c r="O568" s="163" t="str">
        <f t="shared" si="396"/>
        <v/>
      </c>
      <c r="P568" s="263" t="str">
        <f t="shared" si="397"/>
        <v/>
      </c>
      <c r="Q568" s="263" t="str">
        <f t="shared" si="398"/>
        <v/>
      </c>
      <c r="R568" s="263" t="str">
        <f t="shared" si="399"/>
        <v/>
      </c>
      <c r="S568" s="263" t="str">
        <f t="shared" si="400"/>
        <v/>
      </c>
      <c r="T568" s="263" t="str">
        <f t="shared" si="401"/>
        <v/>
      </c>
      <c r="U568" s="263" t="str">
        <f t="shared" si="377"/>
        <v/>
      </c>
      <c r="V568" s="263" t="str">
        <f t="shared" si="402"/>
        <v/>
      </c>
      <c r="W568" s="263" t="str">
        <f t="shared" si="378"/>
        <v/>
      </c>
      <c r="X568" s="263" t="str">
        <f t="shared" si="403"/>
        <v/>
      </c>
      <c r="Y568" s="263" t="str">
        <f t="shared" si="404"/>
        <v/>
      </c>
      <c r="Z568" s="263" t="str">
        <f t="shared" si="405"/>
        <v>меж</v>
      </c>
      <c r="AA568" s="263" t="str">
        <f t="shared" si="406"/>
        <v/>
      </c>
      <c r="AB568" s="263" t="str">
        <f t="shared" si="389"/>
        <v/>
      </c>
      <c r="AC568" s="263" t="str">
        <f t="shared" si="379"/>
        <v/>
      </c>
      <c r="AD568" s="263" t="str">
        <f t="shared" si="390"/>
        <v/>
      </c>
      <c r="AE568" s="263" t="str">
        <f t="shared" si="407"/>
        <v/>
      </c>
      <c r="AF568" s="263" t="str">
        <f t="shared" si="408"/>
        <v/>
      </c>
      <c r="AG568" s="263"/>
      <c r="AJ568" s="163" t="str">
        <f t="shared" si="409"/>
        <v/>
      </c>
      <c r="AK568" s="163" t="str">
        <f t="shared" si="380"/>
        <v/>
      </c>
      <c r="AL568" s="163" t="str">
        <f t="shared" si="410"/>
        <v/>
      </c>
      <c r="AM568" s="163" t="str">
        <f t="shared" si="421"/>
        <v>меж</v>
      </c>
      <c r="AN568" s="163" t="str">
        <f t="shared" si="381"/>
        <v/>
      </c>
      <c r="AO568" s="163" t="str">
        <f t="shared" si="382"/>
        <v/>
      </c>
      <c r="AP568" s="163" t="str">
        <f t="shared" si="383"/>
        <v/>
      </c>
      <c r="AQ568" s="163" t="str">
        <f t="shared" si="384"/>
        <v/>
      </c>
      <c r="AR568" s="163" t="str">
        <f t="shared" si="385"/>
        <v/>
      </c>
      <c r="AS568" s="163" t="str">
        <f t="shared" si="391"/>
        <v/>
      </c>
      <c r="AT568" s="163" t="str">
        <f t="shared" si="392"/>
        <v/>
      </c>
      <c r="AU568" s="163" t="str">
        <f t="shared" si="412"/>
        <v>меж</v>
      </c>
      <c r="AV568" s="163" t="str">
        <f t="shared" si="395"/>
        <v>меж90604301412общпро</v>
      </c>
      <c r="AW568" s="162">
        <f t="shared" si="417"/>
        <v>0</v>
      </c>
      <c r="AX568" s="162">
        <f t="shared" si="418"/>
        <v>0</v>
      </c>
      <c r="AY568" s="162">
        <f t="shared" si="419"/>
        <v>0</v>
      </c>
      <c r="AZ568" s="162">
        <f t="shared" si="420"/>
        <v>0</v>
      </c>
      <c r="BA568" s="164">
        <f t="shared" si="386"/>
        <v>1</v>
      </c>
      <c r="BB568" s="164">
        <f t="shared" si="387"/>
        <v>1</v>
      </c>
      <c r="BC568" s="164">
        <f t="shared" si="388"/>
        <v>1</v>
      </c>
      <c r="BD568" s="162">
        <f t="shared" si="413"/>
        <v>0</v>
      </c>
      <c r="BE568" s="162">
        <f t="shared" si="414"/>
        <v>0</v>
      </c>
      <c r="BF568" s="179">
        <f t="shared" si="415"/>
        <v>0</v>
      </c>
      <c r="BG568" s="180">
        <f t="shared" si="416"/>
        <v>0</v>
      </c>
      <c r="BH568" s="254"/>
      <c r="BI568" s="254"/>
      <c r="BJ568" s="197"/>
      <c r="BK568" s="197"/>
      <c r="BL568" s="202" t="str">
        <f t="shared" si="393"/>
        <v>14</v>
      </c>
    </row>
    <row r="569" spans="1:64" ht="12" hidden="1" customHeight="1">
      <c r="A569" s="365" t="s">
        <v>603</v>
      </c>
      <c r="B569" s="366" t="s">
        <v>404</v>
      </c>
      <c r="C569" s="365" t="s">
        <v>1158</v>
      </c>
      <c r="D569" s="366" t="s">
        <v>325</v>
      </c>
      <c r="E569" s="366" t="s">
        <v>639</v>
      </c>
      <c r="F569" s="366" t="s">
        <v>567</v>
      </c>
      <c r="G569" s="366" t="s">
        <v>1344</v>
      </c>
      <c r="H569" s="366" t="s">
        <v>1085</v>
      </c>
      <c r="I569" s="366" t="s">
        <v>456</v>
      </c>
      <c r="J569" s="384">
        <v>4824200</v>
      </c>
      <c r="K569" s="384">
        <v>3275000</v>
      </c>
      <c r="L569" s="162" t="str">
        <f t="shared" si="394"/>
        <v>906043014121401111008013051100001</v>
      </c>
      <c r="M569" s="163">
        <f t="array" ref="M569">IF(COUNT(SEARCH(Удалить_Роспись_КВСР,$B569)*SEARCH(Удалить_Роспись_ПБС,$C569)*SEARCH(Удалить_Роспись_КФСР, $D569)*SEARCH(Удалить_Роспись_КЦСР,$E569)*SEARCH(Удалить_Роспись_КВР,$F569)*SEARCH(Удалить_Роспись_ЭК,$H569)*SEARCH(Удалить_Роспись_КР,$I569))&gt;0,0,1)</f>
        <v>1</v>
      </c>
      <c r="N569" s="163">
        <f t="array" ref="N569">IF(COUNT(SEARCH(Удалить_Индекс_КВСР,$B569)*SEARCH(Удалить_Индекс_ПБС,$C569)*SEARCH(Удалить_Индекс_КФСР,$D569)*SEARCH(Удалить_Индекс_КЦСР,$E569)*SEARCH(Удалить_Индекс_КВР,$F569)*SEARCH(Удалить_Индекс_ЭК,$H569)*SEARCH(Удалить_Индекс_КР,$I569))&gt;0,0,1)</f>
        <v>0</v>
      </c>
      <c r="O569" s="163" t="str">
        <f t="shared" si="396"/>
        <v/>
      </c>
      <c r="P569" s="263" t="str">
        <f t="shared" si="397"/>
        <v/>
      </c>
      <c r="Q569" s="263" t="str">
        <f t="shared" si="398"/>
        <v/>
      </c>
      <c r="R569" s="263" t="str">
        <f t="shared" si="399"/>
        <v/>
      </c>
      <c r="S569" s="263" t="str">
        <f t="shared" si="400"/>
        <v/>
      </c>
      <c r="T569" s="263" t="str">
        <f t="shared" si="401"/>
        <v/>
      </c>
      <c r="U569" s="263" t="str">
        <f t="shared" si="377"/>
        <v/>
      </c>
      <c r="V569" s="263" t="str">
        <f t="shared" si="402"/>
        <v/>
      </c>
      <c r="W569" s="263" t="str">
        <f t="shared" si="378"/>
        <v/>
      </c>
      <c r="X569" s="263" t="str">
        <f t="shared" si="403"/>
        <v/>
      </c>
      <c r="Y569" s="263" t="str">
        <f t="shared" si="404"/>
        <v/>
      </c>
      <c r="Z569" s="263" t="str">
        <f t="shared" si="405"/>
        <v>меж</v>
      </c>
      <c r="AA569" s="263" t="str">
        <f t="shared" si="406"/>
        <v/>
      </c>
      <c r="AB569" s="263" t="str">
        <f t="shared" si="389"/>
        <v/>
      </c>
      <c r="AC569" s="263" t="str">
        <f t="shared" si="379"/>
        <v/>
      </c>
      <c r="AD569" s="263" t="str">
        <f t="shared" si="390"/>
        <v/>
      </c>
      <c r="AE569" s="263" t="str">
        <f t="shared" si="407"/>
        <v/>
      </c>
      <c r="AF569" s="263" t="str">
        <f t="shared" si="408"/>
        <v/>
      </c>
      <c r="AG569" s="263"/>
      <c r="AJ569" s="163" t="str">
        <f t="shared" si="409"/>
        <v/>
      </c>
      <c r="AK569" s="163" t="str">
        <f t="shared" si="380"/>
        <v/>
      </c>
      <c r="AL569" s="163" t="str">
        <f t="shared" si="410"/>
        <v/>
      </c>
      <c r="AM569" s="163" t="str">
        <f t="shared" si="421"/>
        <v>меж</v>
      </c>
      <c r="AN569" s="163" t="str">
        <f t="shared" si="381"/>
        <v/>
      </c>
      <c r="AO569" s="163" t="str">
        <f t="shared" si="382"/>
        <v/>
      </c>
      <c r="AP569" s="163" t="str">
        <f t="shared" si="383"/>
        <v/>
      </c>
      <c r="AQ569" s="163" t="str">
        <f t="shared" si="384"/>
        <v/>
      </c>
      <c r="AR569" s="163" t="str">
        <f t="shared" si="385"/>
        <v/>
      </c>
      <c r="AS569" s="163" t="str">
        <f t="shared" si="391"/>
        <v/>
      </c>
      <c r="AT569" s="163" t="str">
        <f t="shared" si="392"/>
        <v/>
      </c>
      <c r="AU569" s="163" t="str">
        <f t="shared" si="412"/>
        <v>меж</v>
      </c>
      <c r="AV569" s="163" t="str">
        <f t="shared" si="395"/>
        <v>меж90604301412общпро</v>
      </c>
      <c r="AW569" s="162">
        <f t="shared" si="417"/>
        <v>4824200</v>
      </c>
      <c r="AX569" s="162">
        <f t="shared" si="418"/>
        <v>3275000</v>
      </c>
      <c r="AY569" s="162">
        <f t="shared" si="419"/>
        <v>0</v>
      </c>
      <c r="AZ569" s="162">
        <f t="shared" si="420"/>
        <v>0</v>
      </c>
      <c r="BA569" s="164">
        <f t="shared" si="386"/>
        <v>1</v>
      </c>
      <c r="BB569" s="164">
        <f t="shared" si="387"/>
        <v>1</v>
      </c>
      <c r="BC569" s="164">
        <f t="shared" si="388"/>
        <v>1</v>
      </c>
      <c r="BD569" s="162">
        <f t="shared" si="413"/>
        <v>0</v>
      </c>
      <c r="BE569" s="162">
        <f t="shared" si="414"/>
        <v>0</v>
      </c>
      <c r="BF569" s="179">
        <f t="shared" si="415"/>
        <v>0</v>
      </c>
      <c r="BG569" s="180">
        <f t="shared" si="416"/>
        <v>0</v>
      </c>
      <c r="BH569" s="254"/>
      <c r="BI569" s="254"/>
      <c r="BJ569" s="197"/>
      <c r="BK569" s="197"/>
      <c r="BL569" s="202" t="str">
        <f t="shared" si="393"/>
        <v>14</v>
      </c>
    </row>
    <row r="570" spans="1:64" ht="12" hidden="1" customHeight="1">
      <c r="A570" s="365" t="s">
        <v>603</v>
      </c>
      <c r="B570" s="366" t="s">
        <v>404</v>
      </c>
      <c r="C570" s="365" t="s">
        <v>1158</v>
      </c>
      <c r="D570" s="366" t="s">
        <v>326</v>
      </c>
      <c r="E570" s="366" t="s">
        <v>1345</v>
      </c>
      <c r="F570" s="366" t="s">
        <v>551</v>
      </c>
      <c r="G570" s="366" t="s">
        <v>1344</v>
      </c>
      <c r="H570" s="366" t="s">
        <v>1085</v>
      </c>
      <c r="I570" s="366" t="s">
        <v>331</v>
      </c>
      <c r="J570" s="384">
        <v>83806</v>
      </c>
      <c r="K570" s="384">
        <v>55872</v>
      </c>
      <c r="L570" s="162" t="str">
        <f t="shared" si="394"/>
        <v>906043014121403111002724054000010</v>
      </c>
      <c r="M570" s="163">
        <f t="array" ref="M570">IF(COUNT(SEARCH(Удалить_Роспись_КВСР,$B570)*SEARCH(Удалить_Роспись_ПБС,$C570)*SEARCH(Удалить_Роспись_КФСР, $D570)*SEARCH(Удалить_Роспись_КЦСР,$E570)*SEARCH(Удалить_Роспись_КВР,$F570)*SEARCH(Удалить_Роспись_ЭК,$H570)*SEARCH(Удалить_Роспись_КР,$I570))&gt;0,0,1)</f>
        <v>0</v>
      </c>
      <c r="N570" s="163">
        <f t="array" ref="N570">IF(COUNT(SEARCH(Удалить_Индекс_КВСР,$B570)*SEARCH(Удалить_Индекс_ПБС,$C570)*SEARCH(Удалить_Индекс_КФСР,$D570)*SEARCH(Удалить_Индекс_КЦСР,$E570)*SEARCH(Удалить_Индекс_КВР,$F570)*SEARCH(Удалить_Индекс_ЭК,$H570)*SEARCH(Удалить_Индекс_КР,$I570))&gt;0,0,1)</f>
        <v>0</v>
      </c>
      <c r="O570" s="163" t="str">
        <f t="shared" si="396"/>
        <v/>
      </c>
      <c r="P570" s="263" t="str">
        <f t="shared" si="397"/>
        <v/>
      </c>
      <c r="Q570" s="263" t="str">
        <f t="shared" si="398"/>
        <v/>
      </c>
      <c r="R570" s="263" t="str">
        <f t="shared" si="399"/>
        <v/>
      </c>
      <c r="S570" s="263" t="str">
        <f t="shared" si="400"/>
        <v/>
      </c>
      <c r="T570" s="263" t="str">
        <f t="shared" si="401"/>
        <v/>
      </c>
      <c r="U570" s="263" t="str">
        <f t="shared" si="377"/>
        <v/>
      </c>
      <c r="V570" s="263" t="str">
        <f t="shared" si="402"/>
        <v/>
      </c>
      <c r="W570" s="263" t="str">
        <f t="shared" si="378"/>
        <v/>
      </c>
      <c r="X570" s="263" t="str">
        <f t="shared" si="403"/>
        <v/>
      </c>
      <c r="Y570" s="263" t="str">
        <f t="shared" si="404"/>
        <v/>
      </c>
      <c r="Z570" s="263" t="str">
        <f t="shared" si="405"/>
        <v>меж</v>
      </c>
      <c r="AA570" s="263" t="str">
        <f t="shared" si="406"/>
        <v/>
      </c>
      <c r="AB570" s="263" t="str">
        <f t="shared" si="389"/>
        <v/>
      </c>
      <c r="AC570" s="263" t="str">
        <f t="shared" si="379"/>
        <v/>
      </c>
      <c r="AD570" s="263" t="str">
        <f t="shared" si="390"/>
        <v/>
      </c>
      <c r="AE570" s="263" t="str">
        <f t="shared" si="407"/>
        <v/>
      </c>
      <c r="AF570" s="263" t="str">
        <f t="shared" si="408"/>
        <v/>
      </c>
      <c r="AG570" s="263"/>
      <c r="AJ570" s="163" t="str">
        <f t="shared" si="409"/>
        <v/>
      </c>
      <c r="AK570" s="163" t="str">
        <f t="shared" si="380"/>
        <v/>
      </c>
      <c r="AL570" s="163" t="str">
        <f t="shared" si="410"/>
        <v/>
      </c>
      <c r="AM570" s="163" t="str">
        <f t="shared" si="421"/>
        <v>меж</v>
      </c>
      <c r="AN570" s="163" t="str">
        <f t="shared" si="381"/>
        <v/>
      </c>
      <c r="AO570" s="163" t="str">
        <f t="shared" si="382"/>
        <v/>
      </c>
      <c r="AP570" s="163" t="str">
        <f t="shared" si="383"/>
        <v/>
      </c>
      <c r="AQ570" s="163" t="str">
        <f t="shared" si="384"/>
        <v/>
      </c>
      <c r="AR570" s="163" t="str">
        <f t="shared" si="385"/>
        <v/>
      </c>
      <c r="AS570" s="163" t="str">
        <f t="shared" si="391"/>
        <v/>
      </c>
      <c r="AT570" s="163" t="str">
        <f t="shared" si="392"/>
        <v/>
      </c>
      <c r="AU570" s="163" t="str">
        <f t="shared" si="412"/>
        <v>меж</v>
      </c>
      <c r="AV570" s="163" t="str">
        <f t="shared" si="395"/>
        <v>меж90604301412общпро</v>
      </c>
      <c r="AW570" s="162">
        <f t="shared" si="417"/>
        <v>0</v>
      </c>
      <c r="AX570" s="162">
        <f t="shared" si="418"/>
        <v>0</v>
      </c>
      <c r="AY570" s="162">
        <f t="shared" si="419"/>
        <v>0</v>
      </c>
      <c r="AZ570" s="162">
        <f t="shared" si="420"/>
        <v>0</v>
      </c>
      <c r="BA570" s="164">
        <f t="shared" si="386"/>
        <v>1</v>
      </c>
      <c r="BB570" s="164">
        <f t="shared" si="387"/>
        <v>1</v>
      </c>
      <c r="BC570" s="164">
        <f t="shared" si="388"/>
        <v>1</v>
      </c>
      <c r="BD570" s="162">
        <f t="shared" si="413"/>
        <v>0</v>
      </c>
      <c r="BE570" s="162">
        <f t="shared" si="414"/>
        <v>0</v>
      </c>
      <c r="BF570" s="179">
        <f t="shared" si="415"/>
        <v>0</v>
      </c>
      <c r="BG570" s="180">
        <f t="shared" si="416"/>
        <v>0</v>
      </c>
      <c r="BH570" s="254"/>
      <c r="BI570" s="254"/>
      <c r="BJ570" s="197"/>
      <c r="BK570" s="197"/>
      <c r="BL570" s="202" t="str">
        <f t="shared" si="393"/>
        <v>14</v>
      </c>
    </row>
    <row r="571" spans="1:64" ht="12" hidden="1" customHeight="1">
      <c r="A571" s="365" t="s">
        <v>603</v>
      </c>
      <c r="B571" s="366" t="s">
        <v>404</v>
      </c>
      <c r="C571" s="365" t="s">
        <v>1158</v>
      </c>
      <c r="D571" s="366" t="s">
        <v>326</v>
      </c>
      <c r="E571" s="366" t="s">
        <v>640</v>
      </c>
      <c r="F571" s="366" t="s">
        <v>551</v>
      </c>
      <c r="G571" s="366" t="s">
        <v>1344</v>
      </c>
      <c r="H571" s="366" t="s">
        <v>1085</v>
      </c>
      <c r="I571" s="366" t="s">
        <v>456</v>
      </c>
      <c r="J571" s="384">
        <v>1673100</v>
      </c>
      <c r="K571" s="384">
        <v>0</v>
      </c>
      <c r="L571" s="162" t="str">
        <f t="shared" si="394"/>
        <v>906043014121403111008012054000001</v>
      </c>
      <c r="M571" s="163">
        <f t="array" ref="M571">IF(COUNT(SEARCH(Удалить_Роспись_КВСР,$B571)*SEARCH(Удалить_Роспись_ПБС,$C571)*SEARCH(Удалить_Роспись_КФСР, $D571)*SEARCH(Удалить_Роспись_КЦСР,$E571)*SEARCH(Удалить_Роспись_КВР,$F571)*SEARCH(Удалить_Роспись_ЭК,$H571)*SEARCH(Удалить_Роспись_КР,$I571))&gt;0,0,1)</f>
        <v>1</v>
      </c>
      <c r="N571" s="163">
        <f t="array" ref="N571">IF(COUNT(SEARCH(Удалить_Индекс_КВСР,$B571)*SEARCH(Удалить_Индекс_ПБС,$C571)*SEARCH(Удалить_Индекс_КФСР,$D571)*SEARCH(Удалить_Индекс_КЦСР,$E571)*SEARCH(Удалить_Индекс_КВР,$F571)*SEARCH(Удалить_Индекс_ЭК,$H571)*SEARCH(Удалить_Индекс_КР,$I571))&gt;0,0,1)</f>
        <v>0</v>
      </c>
      <c r="O571" s="163" t="str">
        <f t="shared" si="396"/>
        <v/>
      </c>
      <c r="P571" s="263" t="str">
        <f t="shared" si="397"/>
        <v/>
      </c>
      <c r="Q571" s="263" t="str">
        <f t="shared" si="398"/>
        <v/>
      </c>
      <c r="R571" s="263" t="str">
        <f t="shared" si="399"/>
        <v/>
      </c>
      <c r="S571" s="263" t="str">
        <f t="shared" si="400"/>
        <v/>
      </c>
      <c r="T571" s="263" t="str">
        <f t="shared" si="401"/>
        <v/>
      </c>
      <c r="U571" s="263" t="str">
        <f t="shared" si="377"/>
        <v/>
      </c>
      <c r="V571" s="263" t="str">
        <f t="shared" si="402"/>
        <v/>
      </c>
      <c r="W571" s="263" t="str">
        <f t="shared" si="378"/>
        <v/>
      </c>
      <c r="X571" s="263" t="str">
        <f t="shared" si="403"/>
        <v/>
      </c>
      <c r="Y571" s="263" t="str">
        <f t="shared" si="404"/>
        <v/>
      </c>
      <c r="Z571" s="263" t="str">
        <f t="shared" si="405"/>
        <v>меж</v>
      </c>
      <c r="AA571" s="263" t="str">
        <f t="shared" si="406"/>
        <v/>
      </c>
      <c r="AB571" s="263" t="str">
        <f t="shared" si="389"/>
        <v/>
      </c>
      <c r="AC571" s="263" t="str">
        <f t="shared" si="379"/>
        <v/>
      </c>
      <c r="AD571" s="263" t="str">
        <f t="shared" si="390"/>
        <v/>
      </c>
      <c r="AE571" s="263" t="str">
        <f t="shared" si="407"/>
        <v/>
      </c>
      <c r="AF571" s="263" t="str">
        <f t="shared" si="408"/>
        <v/>
      </c>
      <c r="AG571" s="263"/>
      <c r="AJ571" s="163" t="str">
        <f t="shared" si="409"/>
        <v/>
      </c>
      <c r="AK571" s="163" t="str">
        <f t="shared" si="380"/>
        <v/>
      </c>
      <c r="AL571" s="163" t="str">
        <f t="shared" si="410"/>
        <v/>
      </c>
      <c r="AM571" s="163" t="str">
        <f t="shared" si="421"/>
        <v>меж</v>
      </c>
      <c r="AN571" s="163" t="str">
        <f t="shared" si="381"/>
        <v/>
      </c>
      <c r="AO571" s="163" t="str">
        <f t="shared" si="382"/>
        <v/>
      </c>
      <c r="AP571" s="163" t="str">
        <f t="shared" si="383"/>
        <v/>
      </c>
      <c r="AQ571" s="163" t="str">
        <f t="shared" si="384"/>
        <v/>
      </c>
      <c r="AR571" s="163" t="str">
        <f t="shared" si="385"/>
        <v/>
      </c>
      <c r="AS571" s="163" t="str">
        <f t="shared" si="391"/>
        <v/>
      </c>
      <c r="AT571" s="163" t="str">
        <f t="shared" si="392"/>
        <v/>
      </c>
      <c r="AU571" s="163" t="str">
        <f t="shared" si="412"/>
        <v>меж</v>
      </c>
      <c r="AV571" s="163" t="str">
        <f t="shared" si="395"/>
        <v>меж90604301412общпро</v>
      </c>
      <c r="AW571" s="162">
        <f t="shared" si="417"/>
        <v>1673100</v>
      </c>
      <c r="AX571" s="162">
        <f t="shared" si="418"/>
        <v>0</v>
      </c>
      <c r="AY571" s="162">
        <f t="shared" si="419"/>
        <v>0</v>
      </c>
      <c r="AZ571" s="162">
        <f t="shared" si="420"/>
        <v>0</v>
      </c>
      <c r="BA571" s="164">
        <f t="shared" si="386"/>
        <v>1</v>
      </c>
      <c r="BB571" s="164">
        <f t="shared" si="387"/>
        <v>1</v>
      </c>
      <c r="BC571" s="164">
        <f t="shared" si="388"/>
        <v>1</v>
      </c>
      <c r="BD571" s="162">
        <f t="shared" si="413"/>
        <v>0</v>
      </c>
      <c r="BE571" s="162">
        <f t="shared" si="414"/>
        <v>0</v>
      </c>
      <c r="BF571" s="179">
        <f t="shared" si="415"/>
        <v>0</v>
      </c>
      <c r="BG571" s="180">
        <f t="shared" si="416"/>
        <v>0</v>
      </c>
      <c r="BH571" s="254"/>
      <c r="BI571" s="254"/>
      <c r="BJ571" s="197"/>
      <c r="BK571" s="197"/>
      <c r="BL571" s="202" t="str">
        <f t="shared" si="393"/>
        <v>14</v>
      </c>
    </row>
    <row r="572" spans="1:64" ht="12" hidden="1" customHeight="1">
      <c r="A572" s="365" t="s">
        <v>603</v>
      </c>
      <c r="B572" s="366" t="s">
        <v>404</v>
      </c>
      <c r="C572" s="365" t="s">
        <v>1204</v>
      </c>
      <c r="D572" s="366" t="s">
        <v>374</v>
      </c>
      <c r="E572" s="366" t="s">
        <v>641</v>
      </c>
      <c r="F572" s="366" t="s">
        <v>548</v>
      </c>
      <c r="G572" s="366" t="s">
        <v>1344</v>
      </c>
      <c r="H572" s="366" t="s">
        <v>1086</v>
      </c>
      <c r="I572" s="366" t="s">
        <v>456</v>
      </c>
      <c r="J572" s="384">
        <v>812116.8</v>
      </c>
      <c r="K572" s="384">
        <v>515043.31</v>
      </c>
      <c r="L572" s="162" t="str">
        <f t="shared" si="394"/>
        <v>906043014180102801006000012100001</v>
      </c>
      <c r="M572" s="163">
        <f t="array" ref="M572">IF(COUNT(SEARCH(Удалить_Роспись_КВСР,$B572)*SEARCH(Удалить_Роспись_ПБС,$C572)*SEARCH(Удалить_Роспись_КФСР, $D572)*SEARCH(Удалить_Роспись_КЦСР,$E572)*SEARCH(Удалить_Роспись_КВР,$F572)*SEARCH(Удалить_Роспись_ЭК,$H572)*SEARCH(Удалить_Роспись_КР,$I572))&gt;0,0,1)</f>
        <v>1</v>
      </c>
      <c r="N572" s="163">
        <f t="array" ref="N572">IF(COUNT(SEARCH(Удалить_Индекс_КВСР,$B572)*SEARCH(Удалить_Индекс_ПБС,$C572)*SEARCH(Удалить_Индекс_КФСР,$D572)*SEARCH(Удалить_Индекс_КЦСР,$E572)*SEARCH(Удалить_Индекс_КВР,$F572)*SEARCH(Удалить_Индекс_ЭК,$H572)*SEARCH(Удалить_Индекс_КР,$I572))&gt;0,0,1)</f>
        <v>0</v>
      </c>
      <c r="O572" s="163" t="str">
        <f t="shared" si="396"/>
        <v/>
      </c>
      <c r="P572" s="263" t="str">
        <f t="shared" si="397"/>
        <v/>
      </c>
      <c r="Q572" s="263" t="str">
        <f t="shared" si="398"/>
        <v/>
      </c>
      <c r="R572" s="263" t="str">
        <f t="shared" si="399"/>
        <v/>
      </c>
      <c r="S572" s="263" t="str">
        <f t="shared" si="400"/>
        <v/>
      </c>
      <c r="T572" s="263" t="str">
        <f t="shared" si="401"/>
        <v/>
      </c>
      <c r="U572" s="263" t="str">
        <f t="shared" si="377"/>
        <v/>
      </c>
      <c r="V572" s="263" t="str">
        <f t="shared" si="402"/>
        <v/>
      </c>
      <c r="W572" s="263" t="str">
        <f t="shared" si="378"/>
        <v/>
      </c>
      <c r="X572" s="263" t="str">
        <f t="shared" si="403"/>
        <v/>
      </c>
      <c r="Y572" s="263" t="str">
        <f t="shared" si="404"/>
        <v/>
      </c>
      <c r="Z572" s="263" t="str">
        <f t="shared" si="405"/>
        <v/>
      </c>
      <c r="AA572" s="263" t="str">
        <f t="shared" si="406"/>
        <v/>
      </c>
      <c r="AB572" s="263" t="str">
        <f t="shared" si="389"/>
        <v/>
      </c>
      <c r="AC572" s="263" t="str">
        <f t="shared" si="379"/>
        <v/>
      </c>
      <c r="AD572" s="263" t="str">
        <f t="shared" si="390"/>
        <v/>
      </c>
      <c r="AE572" s="263" t="str">
        <f t="shared" si="407"/>
        <v/>
      </c>
      <c r="AF572" s="263" t="str">
        <f t="shared" si="408"/>
        <v/>
      </c>
      <c r="AG572" s="263"/>
      <c r="AJ572" s="163" t="str">
        <f t="shared" si="409"/>
        <v/>
      </c>
      <c r="AK572" s="163" t="str">
        <f t="shared" si="380"/>
        <v/>
      </c>
      <c r="AL572" s="163" t="str">
        <f t="shared" si="410"/>
        <v/>
      </c>
      <c r="AM572" s="163" t="str">
        <f t="shared" si="411"/>
        <v/>
      </c>
      <c r="AN572" s="163" t="str">
        <f t="shared" si="381"/>
        <v/>
      </c>
      <c r="AO572" s="163" t="str">
        <f t="shared" si="382"/>
        <v/>
      </c>
      <c r="AP572" s="163" t="str">
        <f t="shared" si="383"/>
        <v/>
      </c>
      <c r="AQ572" s="163" t="str">
        <f t="shared" si="384"/>
        <v/>
      </c>
      <c r="AR572" s="163" t="str">
        <f t="shared" si="385"/>
        <v/>
      </c>
      <c r="AS572" s="163" t="str">
        <f t="shared" si="391"/>
        <v/>
      </c>
      <c r="AT572" s="163" t="str">
        <f t="shared" si="392"/>
        <v/>
      </c>
      <c r="AU572" s="163" t="str">
        <f t="shared" si="412"/>
        <v>рбс</v>
      </c>
      <c r="AV572" s="163" t="str">
        <f t="shared" si="395"/>
        <v>рбс90604301418общопл</v>
      </c>
      <c r="AW572" s="162">
        <f t="shared" si="417"/>
        <v>812116.8</v>
      </c>
      <c r="AX572" s="162">
        <f t="shared" si="418"/>
        <v>515043.31</v>
      </c>
      <c r="AY572" s="162">
        <f t="shared" si="419"/>
        <v>0</v>
      </c>
      <c r="AZ572" s="162">
        <f t="shared" si="420"/>
        <v>0</v>
      </c>
      <c r="BA572" s="164">
        <f t="shared" si="386"/>
        <v>1</v>
      </c>
      <c r="BB572" s="164">
        <f t="shared" si="387"/>
        <v>1</v>
      </c>
      <c r="BC572" s="164">
        <f t="shared" si="388"/>
        <v>1</v>
      </c>
      <c r="BD572" s="162">
        <f t="shared" si="413"/>
        <v>0</v>
      </c>
      <c r="BE572" s="162">
        <f t="shared" si="414"/>
        <v>0</v>
      </c>
      <c r="BF572" s="179">
        <f t="shared" si="415"/>
        <v>0</v>
      </c>
      <c r="BG572" s="180">
        <f t="shared" si="416"/>
        <v>0</v>
      </c>
      <c r="BH572" s="254"/>
      <c r="BI572" s="254"/>
      <c r="BJ572" s="197"/>
      <c r="BK572" s="197"/>
      <c r="BL572" s="202" t="str">
        <f t="shared" si="393"/>
        <v>01</v>
      </c>
    </row>
    <row r="573" spans="1:64" ht="12" hidden="1" customHeight="1">
      <c r="A573" s="365" t="s">
        <v>603</v>
      </c>
      <c r="B573" s="366" t="s">
        <v>404</v>
      </c>
      <c r="C573" s="365" t="s">
        <v>1204</v>
      </c>
      <c r="D573" s="366" t="s">
        <v>374</v>
      </c>
      <c r="E573" s="366" t="s">
        <v>641</v>
      </c>
      <c r="F573" s="366" t="s">
        <v>532</v>
      </c>
      <c r="G573" s="366" t="s">
        <v>1344</v>
      </c>
      <c r="H573" s="366" t="s">
        <v>1087</v>
      </c>
      <c r="I573" s="366" t="s">
        <v>456</v>
      </c>
      <c r="J573" s="384">
        <v>5000</v>
      </c>
      <c r="K573" s="384">
        <v>0</v>
      </c>
      <c r="L573" s="162" t="str">
        <f t="shared" si="394"/>
        <v>906043014180102801006000012200001</v>
      </c>
      <c r="M573" s="163">
        <f t="array" ref="M573">IF(COUNT(SEARCH(Удалить_Роспись_КВСР,$B573)*SEARCH(Удалить_Роспись_ПБС,$C573)*SEARCH(Удалить_Роспись_КФСР, $D573)*SEARCH(Удалить_Роспись_КЦСР,$E573)*SEARCH(Удалить_Роспись_КВР,$F573)*SEARCH(Удалить_Роспись_ЭК,$H573)*SEARCH(Удалить_Роспись_КР,$I573))&gt;0,0,1)</f>
        <v>1</v>
      </c>
      <c r="N573" s="163">
        <v>1</v>
      </c>
      <c r="O573" s="163" t="str">
        <f t="shared" si="396"/>
        <v/>
      </c>
      <c r="P573" s="263" t="str">
        <f t="shared" si="397"/>
        <v/>
      </c>
      <c r="Q573" s="263" t="str">
        <f t="shared" si="398"/>
        <v/>
      </c>
      <c r="R573" s="263" t="str">
        <f t="shared" si="399"/>
        <v/>
      </c>
      <c r="S573" s="263" t="str">
        <f t="shared" si="400"/>
        <v/>
      </c>
      <c r="T573" s="263" t="str">
        <f t="shared" si="401"/>
        <v/>
      </c>
      <c r="U573" s="263" t="str">
        <f t="shared" si="377"/>
        <v/>
      </c>
      <c r="V573" s="263" t="str">
        <f t="shared" si="402"/>
        <v/>
      </c>
      <c r="W573" s="263" t="str">
        <f t="shared" si="378"/>
        <v/>
      </c>
      <c r="X573" s="263" t="str">
        <f t="shared" si="403"/>
        <v/>
      </c>
      <c r="Y573" s="263" t="str">
        <f t="shared" si="404"/>
        <v/>
      </c>
      <c r="Z573" s="263" t="str">
        <f t="shared" si="405"/>
        <v/>
      </c>
      <c r="AA573" s="263" t="str">
        <f t="shared" si="406"/>
        <v/>
      </c>
      <c r="AB573" s="263" t="str">
        <f t="shared" si="389"/>
        <v/>
      </c>
      <c r="AC573" s="263" t="str">
        <f t="shared" si="379"/>
        <v/>
      </c>
      <c r="AD573" s="263" t="str">
        <f t="shared" si="390"/>
        <v/>
      </c>
      <c r="AE573" s="263" t="str">
        <f t="shared" si="407"/>
        <v/>
      </c>
      <c r="AF573" s="263" t="str">
        <f t="shared" si="408"/>
        <v/>
      </c>
      <c r="AG573" s="263"/>
      <c r="AJ573" s="163" t="str">
        <f t="shared" si="409"/>
        <v/>
      </c>
      <c r="AK573" s="163" t="str">
        <f t="shared" si="380"/>
        <v/>
      </c>
      <c r="AL573" s="163" t="str">
        <f t="shared" si="410"/>
        <v/>
      </c>
      <c r="AM573" s="163" t="str">
        <f t="shared" si="411"/>
        <v/>
      </c>
      <c r="AN573" s="163" t="str">
        <f t="shared" si="381"/>
        <v/>
      </c>
      <c r="AO573" s="163" t="str">
        <f t="shared" si="382"/>
        <v/>
      </c>
      <c r="AP573" s="163" t="str">
        <f t="shared" si="383"/>
        <v/>
      </c>
      <c r="AQ573" s="163" t="str">
        <f t="shared" si="384"/>
        <v/>
      </c>
      <c r="AR573" s="163" t="str">
        <f t="shared" si="385"/>
        <v/>
      </c>
      <c r="AS573" s="163" t="str">
        <f t="shared" si="391"/>
        <v/>
      </c>
      <c r="AT573" s="163" t="str">
        <f t="shared" si="392"/>
        <v/>
      </c>
      <c r="AU573" s="163" t="str">
        <f t="shared" si="412"/>
        <v>рбс</v>
      </c>
      <c r="AV573" s="163" t="str">
        <f t="shared" si="395"/>
        <v>рбс90604301418общпро</v>
      </c>
      <c r="AW573" s="162">
        <f t="shared" si="417"/>
        <v>5000</v>
      </c>
      <c r="AX573" s="162">
        <f t="shared" si="418"/>
        <v>0</v>
      </c>
      <c r="AY573" s="162">
        <f t="shared" si="419"/>
        <v>5000</v>
      </c>
      <c r="AZ573" s="162">
        <f t="shared" si="420"/>
        <v>0</v>
      </c>
      <c r="BA573" s="164">
        <f t="shared" si="386"/>
        <v>1</v>
      </c>
      <c r="BB573" s="164">
        <f t="shared" si="387"/>
        <v>1</v>
      </c>
      <c r="BC573" s="164">
        <f t="shared" si="388"/>
        <v>1</v>
      </c>
      <c r="BD573" s="162">
        <f t="shared" si="413"/>
        <v>5000</v>
      </c>
      <c r="BE573" s="162">
        <f t="shared" si="414"/>
        <v>0</v>
      </c>
      <c r="BF573" s="179">
        <f t="shared" si="415"/>
        <v>5000</v>
      </c>
      <c r="BG573" s="180">
        <f t="shared" si="416"/>
        <v>5000</v>
      </c>
      <c r="BH573" s="254"/>
      <c r="BI573" s="254"/>
      <c r="BJ573" s="197"/>
      <c r="BK573" s="197"/>
      <c r="BL573" s="202" t="str">
        <f t="shared" si="393"/>
        <v>01</v>
      </c>
    </row>
    <row r="574" spans="1:64" ht="12" hidden="1" customHeight="1">
      <c r="A574" s="365" t="s">
        <v>603</v>
      </c>
      <c r="B574" s="366" t="s">
        <v>404</v>
      </c>
      <c r="C574" s="365" t="s">
        <v>1204</v>
      </c>
      <c r="D574" s="366" t="s">
        <v>374</v>
      </c>
      <c r="E574" s="366" t="s">
        <v>641</v>
      </c>
      <c r="F574" s="366" t="s">
        <v>642</v>
      </c>
      <c r="G574" s="366" t="s">
        <v>1344</v>
      </c>
      <c r="H574" s="366" t="s">
        <v>1088</v>
      </c>
      <c r="I574" s="366" t="s">
        <v>456</v>
      </c>
      <c r="J574" s="384">
        <v>245259.27</v>
      </c>
      <c r="K574" s="384">
        <v>146634.13</v>
      </c>
      <c r="L574" s="162" t="str">
        <f t="shared" si="394"/>
        <v>906043014180102801006000012900001</v>
      </c>
      <c r="M574" s="163">
        <f t="array" ref="M574">IF(COUNT(SEARCH(Удалить_Роспись_КВСР,$B574)*SEARCH(Удалить_Роспись_ПБС,$C574)*SEARCH(Удалить_Роспись_КФСР, $D574)*SEARCH(Удалить_Роспись_КЦСР,$E574)*SEARCH(Удалить_Роспись_КВР,$F574)*SEARCH(Удалить_Роспись_ЭК,$H574)*SEARCH(Удалить_Роспись_КР,$I574))&gt;0,0,1)</f>
        <v>1</v>
      </c>
      <c r="N574" s="163">
        <f t="array" ref="N574">IF(COUNT(SEARCH(Удалить_Индекс_КВСР,$B574)*SEARCH(Удалить_Индекс_ПБС,$C574)*SEARCH(Удалить_Индекс_КФСР,$D574)*SEARCH(Удалить_Индекс_КЦСР,$E574)*SEARCH(Удалить_Индекс_КВР,$F574)*SEARCH(Удалить_Индекс_ЭК,$H574)*SEARCH(Удалить_Индекс_КР,$I574))&gt;0,0,1)</f>
        <v>0</v>
      </c>
      <c r="O574" s="163" t="str">
        <f t="shared" si="396"/>
        <v/>
      </c>
      <c r="P574" s="263" t="str">
        <f t="shared" si="397"/>
        <v/>
      </c>
      <c r="Q574" s="263" t="str">
        <f t="shared" si="398"/>
        <v/>
      </c>
      <c r="R574" s="263" t="str">
        <f t="shared" si="399"/>
        <v/>
      </c>
      <c r="S574" s="263" t="str">
        <f t="shared" si="400"/>
        <v/>
      </c>
      <c r="T574" s="263" t="str">
        <f t="shared" si="401"/>
        <v/>
      </c>
      <c r="U574" s="263" t="str">
        <f t="shared" si="377"/>
        <v/>
      </c>
      <c r="V574" s="263" t="str">
        <f t="shared" si="402"/>
        <v/>
      </c>
      <c r="W574" s="263" t="str">
        <f t="shared" si="378"/>
        <v/>
      </c>
      <c r="X574" s="263" t="str">
        <f t="shared" si="403"/>
        <v/>
      </c>
      <c r="Y574" s="263" t="str">
        <f t="shared" si="404"/>
        <v/>
      </c>
      <c r="Z574" s="263" t="str">
        <f t="shared" si="405"/>
        <v/>
      </c>
      <c r="AA574" s="263" t="str">
        <f t="shared" si="406"/>
        <v/>
      </c>
      <c r="AB574" s="263" t="str">
        <f t="shared" si="389"/>
        <v/>
      </c>
      <c r="AC574" s="263" t="str">
        <f t="shared" si="379"/>
        <v/>
      </c>
      <c r="AD574" s="263" t="str">
        <f t="shared" si="390"/>
        <v/>
      </c>
      <c r="AE574" s="263" t="str">
        <f t="shared" si="407"/>
        <v/>
      </c>
      <c r="AF574" s="263" t="str">
        <f t="shared" si="408"/>
        <v/>
      </c>
      <c r="AG574" s="263"/>
      <c r="AJ574" s="163" t="str">
        <f t="shared" si="409"/>
        <v/>
      </c>
      <c r="AK574" s="163" t="str">
        <f t="shared" si="380"/>
        <v/>
      </c>
      <c r="AL574" s="163" t="str">
        <f t="shared" si="410"/>
        <v/>
      </c>
      <c r="AM574" s="163" t="str">
        <f t="shared" si="411"/>
        <v/>
      </c>
      <c r="AN574" s="163" t="str">
        <f t="shared" si="381"/>
        <v/>
      </c>
      <c r="AO574" s="163" t="str">
        <f t="shared" si="382"/>
        <v/>
      </c>
      <c r="AP574" s="163" t="str">
        <f t="shared" si="383"/>
        <v/>
      </c>
      <c r="AQ574" s="163" t="str">
        <f t="shared" si="384"/>
        <v/>
      </c>
      <c r="AR574" s="163" t="str">
        <f t="shared" si="385"/>
        <v/>
      </c>
      <c r="AS574" s="163" t="str">
        <f t="shared" si="391"/>
        <v/>
      </c>
      <c r="AT574" s="163" t="str">
        <f t="shared" si="392"/>
        <v/>
      </c>
      <c r="AU574" s="163" t="str">
        <f t="shared" si="412"/>
        <v>рбс</v>
      </c>
      <c r="AV574" s="163" t="str">
        <f t="shared" si="395"/>
        <v>рбс90604301418общопл</v>
      </c>
      <c r="AW574" s="162">
        <f t="shared" si="417"/>
        <v>245259.27</v>
      </c>
      <c r="AX574" s="162">
        <f t="shared" si="418"/>
        <v>146634.13</v>
      </c>
      <c r="AY574" s="162">
        <f t="shared" si="419"/>
        <v>0</v>
      </c>
      <c r="AZ574" s="162">
        <f t="shared" si="420"/>
        <v>0</v>
      </c>
      <c r="BA574" s="164">
        <f t="shared" si="386"/>
        <v>1</v>
      </c>
      <c r="BB574" s="164">
        <f t="shared" si="387"/>
        <v>1</v>
      </c>
      <c r="BC574" s="164">
        <f t="shared" si="388"/>
        <v>1</v>
      </c>
      <c r="BD574" s="162">
        <f t="shared" si="413"/>
        <v>0</v>
      </c>
      <c r="BE574" s="162">
        <f t="shared" si="414"/>
        <v>0</v>
      </c>
      <c r="BF574" s="179">
        <f t="shared" si="415"/>
        <v>0</v>
      </c>
      <c r="BG574" s="180">
        <f t="shared" si="416"/>
        <v>0</v>
      </c>
      <c r="BH574" s="254"/>
      <c r="BI574" s="254"/>
      <c r="BJ574" s="197"/>
      <c r="BK574" s="197"/>
      <c r="BL574" s="202" t="str">
        <f t="shared" si="393"/>
        <v>01</v>
      </c>
    </row>
    <row r="575" spans="1:64" ht="12" hidden="1" customHeight="1">
      <c r="A575" s="365" t="s">
        <v>603</v>
      </c>
      <c r="B575" s="366" t="s">
        <v>404</v>
      </c>
      <c r="C575" s="365" t="s">
        <v>1204</v>
      </c>
      <c r="D575" s="366" t="s">
        <v>376</v>
      </c>
      <c r="E575" s="366" t="s">
        <v>643</v>
      </c>
      <c r="F575" s="366" t="s">
        <v>549</v>
      </c>
      <c r="G575" s="366" t="s">
        <v>1344</v>
      </c>
      <c r="H575" s="366" t="s">
        <v>1089</v>
      </c>
      <c r="I575" s="366" t="s">
        <v>456</v>
      </c>
      <c r="J575" s="384">
        <v>21600</v>
      </c>
      <c r="K575" s="384">
        <v>10800</v>
      </c>
      <c r="L575" s="162" t="str">
        <f t="shared" si="394"/>
        <v>906043014180103803006000012300001</v>
      </c>
      <c r="M575" s="163">
        <f t="array" ref="M575">IF(COUNT(SEARCH(Удалить_Роспись_КВСР,$B575)*SEARCH(Удалить_Роспись_ПБС,$C575)*SEARCH(Удалить_Роспись_КФСР, $D575)*SEARCH(Удалить_Роспись_КЦСР,$E575)*SEARCH(Удалить_Роспись_КВР,$F575)*SEARCH(Удалить_Роспись_ЭК,$H575)*SEARCH(Удалить_Роспись_КР,$I575))&gt;0,0,1)</f>
        <v>1</v>
      </c>
      <c r="N575" s="163">
        <v>1</v>
      </c>
      <c r="O575" s="163" t="str">
        <f t="shared" si="396"/>
        <v/>
      </c>
      <c r="P575" s="263" t="str">
        <f t="shared" si="397"/>
        <v/>
      </c>
      <c r="Q575" s="263" t="str">
        <f t="shared" si="398"/>
        <v/>
      </c>
      <c r="R575" s="263" t="str">
        <f t="shared" si="399"/>
        <v/>
      </c>
      <c r="S575" s="263" t="str">
        <f t="shared" si="400"/>
        <v/>
      </c>
      <c r="T575" s="263" t="str">
        <f t="shared" si="401"/>
        <v/>
      </c>
      <c r="U575" s="263" t="str">
        <f t="shared" si="377"/>
        <v/>
      </c>
      <c r="V575" s="263" t="str">
        <f t="shared" si="402"/>
        <v/>
      </c>
      <c r="W575" s="263" t="str">
        <f t="shared" si="378"/>
        <v/>
      </c>
      <c r="X575" s="263" t="str">
        <f t="shared" si="403"/>
        <v/>
      </c>
      <c r="Y575" s="263" t="str">
        <f t="shared" si="404"/>
        <v/>
      </c>
      <c r="Z575" s="263" t="str">
        <f t="shared" si="405"/>
        <v/>
      </c>
      <c r="AA575" s="263" t="str">
        <f t="shared" si="406"/>
        <v/>
      </c>
      <c r="AB575" s="263" t="str">
        <f t="shared" si="389"/>
        <v/>
      </c>
      <c r="AC575" s="263" t="str">
        <f t="shared" si="379"/>
        <v/>
      </c>
      <c r="AD575" s="263" t="str">
        <f t="shared" si="390"/>
        <v/>
      </c>
      <c r="AE575" s="263" t="str">
        <f t="shared" si="407"/>
        <v/>
      </c>
      <c r="AF575" s="263" t="str">
        <f t="shared" si="408"/>
        <v/>
      </c>
      <c r="AG575" s="263"/>
      <c r="AJ575" s="163" t="str">
        <f t="shared" si="409"/>
        <v/>
      </c>
      <c r="AK575" s="163" t="str">
        <f t="shared" si="380"/>
        <v/>
      </c>
      <c r="AL575" s="163" t="str">
        <f t="shared" si="410"/>
        <v/>
      </c>
      <c r="AM575" s="163" t="str">
        <f t="shared" si="411"/>
        <v/>
      </c>
      <c r="AN575" s="163" t="str">
        <f t="shared" si="381"/>
        <v/>
      </c>
      <c r="AO575" s="163" t="str">
        <f t="shared" si="382"/>
        <v/>
      </c>
      <c r="AP575" s="163" t="str">
        <f t="shared" si="383"/>
        <v/>
      </c>
      <c r="AQ575" s="163" t="str">
        <f t="shared" si="384"/>
        <v/>
      </c>
      <c r="AR575" s="163" t="str">
        <f t="shared" si="385"/>
        <v/>
      </c>
      <c r="AS575" s="163" t="str">
        <f t="shared" si="391"/>
        <v/>
      </c>
      <c r="AT575" s="163" t="str">
        <f t="shared" si="392"/>
        <v/>
      </c>
      <c r="AU575" s="163" t="str">
        <f t="shared" si="412"/>
        <v>рбс</v>
      </c>
      <c r="AV575" s="163" t="str">
        <f t="shared" si="395"/>
        <v>рбс90604301418общпро</v>
      </c>
      <c r="AW575" s="162">
        <f t="shared" si="417"/>
        <v>21600</v>
      </c>
      <c r="AX575" s="162">
        <f t="shared" si="418"/>
        <v>10800</v>
      </c>
      <c r="AY575" s="162">
        <f t="shared" si="419"/>
        <v>21600</v>
      </c>
      <c r="AZ575" s="162">
        <f t="shared" si="420"/>
        <v>10800</v>
      </c>
      <c r="BA575" s="164">
        <f t="shared" si="386"/>
        <v>1</v>
      </c>
      <c r="BB575" s="164">
        <f t="shared" si="387"/>
        <v>1</v>
      </c>
      <c r="BC575" s="164">
        <f t="shared" si="388"/>
        <v>1</v>
      </c>
      <c r="BD575" s="162">
        <f t="shared" si="413"/>
        <v>21600</v>
      </c>
      <c r="BE575" s="162">
        <f t="shared" si="414"/>
        <v>10800</v>
      </c>
      <c r="BF575" s="179">
        <f t="shared" si="415"/>
        <v>21600</v>
      </c>
      <c r="BG575" s="180">
        <f t="shared" si="416"/>
        <v>21600</v>
      </c>
      <c r="BH575" s="254"/>
      <c r="BI575" s="254"/>
      <c r="BJ575" s="197"/>
      <c r="BK575" s="197"/>
      <c r="BL575" s="202" t="str">
        <f t="shared" si="393"/>
        <v>01</v>
      </c>
    </row>
    <row r="576" spans="1:64" ht="12" hidden="1" customHeight="1">
      <c r="A576" s="365" t="s">
        <v>603</v>
      </c>
      <c r="B576" s="366" t="s">
        <v>404</v>
      </c>
      <c r="C576" s="365" t="s">
        <v>1204</v>
      </c>
      <c r="D576" s="366" t="s">
        <v>377</v>
      </c>
      <c r="E576" s="366" t="s">
        <v>1028</v>
      </c>
      <c r="F576" s="366" t="s">
        <v>533</v>
      </c>
      <c r="G576" s="366" t="s">
        <v>1344</v>
      </c>
      <c r="H576" s="366" t="s">
        <v>1091</v>
      </c>
      <c r="I576" s="366" t="s">
        <v>456</v>
      </c>
      <c r="J576" s="384">
        <v>20000</v>
      </c>
      <c r="K576" s="384">
        <v>0</v>
      </c>
      <c r="L576" s="162" t="str">
        <f t="shared" si="394"/>
        <v>906043014180104301008007024400001</v>
      </c>
      <c r="M576" s="163">
        <f t="array" ref="M576">IF(COUNT(SEARCH(Удалить_Роспись_КВСР,$B576)*SEARCH(Удалить_Роспись_ПБС,$C576)*SEARCH(Удалить_Роспись_КФСР, $D576)*SEARCH(Удалить_Роспись_КЦСР,$E576)*SEARCH(Удалить_Роспись_КВР,$F576)*SEARCH(Удалить_Роспись_ЭК,$H576)*SEARCH(Удалить_Роспись_КР,$I576))&gt;0,0,1)</f>
        <v>1</v>
      </c>
      <c r="N576" s="163">
        <v>1</v>
      </c>
      <c r="O576" s="163" t="str">
        <f t="shared" si="396"/>
        <v/>
      </c>
      <c r="P576" s="263" t="str">
        <f t="shared" si="397"/>
        <v/>
      </c>
      <c r="Q576" s="263" t="str">
        <f t="shared" si="398"/>
        <v/>
      </c>
      <c r="R576" s="263" t="str">
        <f t="shared" si="399"/>
        <v/>
      </c>
      <c r="S576" s="263" t="str">
        <f t="shared" si="400"/>
        <v/>
      </c>
      <c r="T576" s="263" t="str">
        <f t="shared" si="401"/>
        <v/>
      </c>
      <c r="U576" s="263" t="str">
        <f t="shared" si="377"/>
        <v/>
      </c>
      <c r="V576" s="263" t="str">
        <f t="shared" si="402"/>
        <v/>
      </c>
      <c r="W576" s="263" t="str">
        <f t="shared" si="378"/>
        <v/>
      </c>
      <c r="X576" s="263" t="str">
        <f t="shared" si="403"/>
        <v/>
      </c>
      <c r="Y576" s="263" t="str">
        <f t="shared" si="404"/>
        <v/>
      </c>
      <c r="Z576" s="263" t="str">
        <f t="shared" si="405"/>
        <v/>
      </c>
      <c r="AA576" s="263" t="str">
        <f t="shared" si="406"/>
        <v/>
      </c>
      <c r="AB576" s="263" t="str">
        <f t="shared" si="389"/>
        <v/>
      </c>
      <c r="AC576" s="263" t="str">
        <f t="shared" si="379"/>
        <v/>
      </c>
      <c r="AD576" s="263" t="str">
        <f t="shared" si="390"/>
        <v/>
      </c>
      <c r="AE576" s="263" t="str">
        <f t="shared" si="407"/>
        <v/>
      </c>
      <c r="AF576" s="263" t="str">
        <f t="shared" si="408"/>
        <v/>
      </c>
      <c r="AG576" s="263"/>
      <c r="AJ576" s="163" t="str">
        <f t="shared" si="409"/>
        <v/>
      </c>
      <c r="AK576" s="163" t="str">
        <f t="shared" si="380"/>
        <v/>
      </c>
      <c r="AL576" s="163" t="str">
        <f t="shared" si="410"/>
        <v/>
      </c>
      <c r="AM576" s="163" t="str">
        <f t="shared" si="411"/>
        <v/>
      </c>
      <c r="AN576" s="163" t="str">
        <f t="shared" si="381"/>
        <v/>
      </c>
      <c r="AO576" s="163" t="str">
        <f t="shared" si="382"/>
        <v/>
      </c>
      <c r="AP576" s="163" t="str">
        <f t="shared" si="383"/>
        <v/>
      </c>
      <c r="AQ576" s="163" t="str">
        <f t="shared" si="384"/>
        <v/>
      </c>
      <c r="AR576" s="163" t="str">
        <f t="shared" si="385"/>
        <v/>
      </c>
      <c r="AS576" s="163" t="str">
        <f t="shared" si="391"/>
        <v/>
      </c>
      <c r="AT576" s="163" t="str">
        <f t="shared" si="392"/>
        <v/>
      </c>
      <c r="AU576" s="163" t="str">
        <f t="shared" si="412"/>
        <v>рбс</v>
      </c>
      <c r="AV576" s="163" t="str">
        <f t="shared" si="395"/>
        <v>рбс90604301418общпро</v>
      </c>
      <c r="AW576" s="162">
        <f t="shared" si="417"/>
        <v>20000</v>
      </c>
      <c r="AX576" s="162">
        <f t="shared" si="418"/>
        <v>0</v>
      </c>
      <c r="AY576" s="162">
        <f t="shared" si="419"/>
        <v>20000</v>
      </c>
      <c r="AZ576" s="162">
        <f t="shared" si="420"/>
        <v>0</v>
      </c>
      <c r="BA576" s="164">
        <f t="shared" si="386"/>
        <v>1</v>
      </c>
      <c r="BB576" s="164">
        <f t="shared" si="387"/>
        <v>1</v>
      </c>
      <c r="BC576" s="164">
        <f t="shared" si="388"/>
        <v>1</v>
      </c>
      <c r="BD576" s="162">
        <f t="shared" si="413"/>
        <v>20000</v>
      </c>
      <c r="BE576" s="162">
        <f t="shared" si="414"/>
        <v>0</v>
      </c>
      <c r="BF576" s="179">
        <f t="shared" si="415"/>
        <v>20000</v>
      </c>
      <c r="BG576" s="180">
        <f t="shared" si="416"/>
        <v>20000</v>
      </c>
      <c r="BH576" s="254"/>
      <c r="BI576" s="254"/>
      <c r="BJ576" s="197"/>
      <c r="BK576" s="197"/>
      <c r="BL576" s="202" t="str">
        <f t="shared" si="393"/>
        <v>01</v>
      </c>
    </row>
    <row r="577" spans="1:64" ht="12" hidden="1" customHeight="1">
      <c r="A577" s="365" t="s">
        <v>603</v>
      </c>
      <c r="B577" s="366" t="s">
        <v>404</v>
      </c>
      <c r="C577" s="365" t="s">
        <v>1204</v>
      </c>
      <c r="D577" s="366" t="s">
        <v>377</v>
      </c>
      <c r="E577" s="366" t="s">
        <v>1028</v>
      </c>
      <c r="F577" s="366" t="s">
        <v>533</v>
      </c>
      <c r="G577" s="366" t="s">
        <v>1344</v>
      </c>
      <c r="H577" s="366" t="s">
        <v>1167</v>
      </c>
      <c r="I577" s="366" t="s">
        <v>456</v>
      </c>
      <c r="J577" s="384">
        <v>20000</v>
      </c>
      <c r="K577" s="384">
        <v>0</v>
      </c>
      <c r="L577" s="162" t="str">
        <f t="shared" si="394"/>
        <v>906043014180104301008007024400001</v>
      </c>
      <c r="M577" s="163">
        <f t="array" ref="M577">IF(COUNT(SEARCH(Удалить_Роспись_КВСР,$B577)*SEARCH(Удалить_Роспись_ПБС,$C577)*SEARCH(Удалить_Роспись_КФСР, $D577)*SEARCH(Удалить_Роспись_КЦСР,$E577)*SEARCH(Удалить_Роспись_КВР,$F577)*SEARCH(Удалить_Роспись_ЭК,$H577)*SEARCH(Удалить_Роспись_КР,$I577))&gt;0,0,1)</f>
        <v>1</v>
      </c>
      <c r="N577" s="163"/>
      <c r="O577" s="163" t="str">
        <f t="shared" si="396"/>
        <v/>
      </c>
      <c r="P577" s="263" t="str">
        <f t="shared" si="397"/>
        <v/>
      </c>
      <c r="Q577" s="263" t="str">
        <f t="shared" si="398"/>
        <v/>
      </c>
      <c r="R577" s="263" t="str">
        <f t="shared" si="399"/>
        <v/>
      </c>
      <c r="S577" s="263" t="str">
        <f t="shared" si="400"/>
        <v/>
      </c>
      <c r="T577" s="263" t="str">
        <f t="shared" si="401"/>
        <v/>
      </c>
      <c r="U577" s="263" t="str">
        <f t="shared" si="377"/>
        <v/>
      </c>
      <c r="V577" s="263" t="str">
        <f t="shared" si="402"/>
        <v/>
      </c>
      <c r="W577" s="263" t="str">
        <f t="shared" si="378"/>
        <v/>
      </c>
      <c r="X577" s="263" t="str">
        <f t="shared" si="403"/>
        <v/>
      </c>
      <c r="Y577" s="263" t="str">
        <f t="shared" si="404"/>
        <v/>
      </c>
      <c r="Z577" s="263" t="str">
        <f t="shared" si="405"/>
        <v/>
      </c>
      <c r="AA577" s="263" t="str">
        <f t="shared" si="406"/>
        <v/>
      </c>
      <c r="AB577" s="263" t="str">
        <f t="shared" si="389"/>
        <v/>
      </c>
      <c r="AC577" s="263" t="str">
        <f t="shared" si="379"/>
        <v/>
      </c>
      <c r="AD577" s="263" t="str">
        <f t="shared" si="390"/>
        <v/>
      </c>
      <c r="AE577" s="263" t="str">
        <f t="shared" si="407"/>
        <v/>
      </c>
      <c r="AF577" s="263" t="str">
        <f t="shared" si="408"/>
        <v/>
      </c>
      <c r="AG577" s="263"/>
      <c r="AJ577" s="163" t="str">
        <f t="shared" si="409"/>
        <v/>
      </c>
      <c r="AK577" s="163" t="str">
        <f t="shared" si="380"/>
        <v/>
      </c>
      <c r="AL577" s="163" t="str">
        <f t="shared" si="410"/>
        <v/>
      </c>
      <c r="AM577" s="163" t="str">
        <f t="shared" si="411"/>
        <v/>
      </c>
      <c r="AN577" s="163" t="str">
        <f t="shared" si="381"/>
        <v/>
      </c>
      <c r="AO577" s="163" t="str">
        <f t="shared" si="382"/>
        <v/>
      </c>
      <c r="AP577" s="163" t="str">
        <f t="shared" si="383"/>
        <v/>
      </c>
      <c r="AQ577" s="163" t="str">
        <f t="shared" si="384"/>
        <v/>
      </c>
      <c r="AR577" s="163" t="str">
        <f t="shared" si="385"/>
        <v/>
      </c>
      <c r="AS577" s="163" t="str">
        <f t="shared" si="391"/>
        <v/>
      </c>
      <c r="AT577" s="163" t="str">
        <f t="shared" si="392"/>
        <v/>
      </c>
      <c r="AU577" s="163" t="str">
        <f t="shared" si="412"/>
        <v>рбс</v>
      </c>
      <c r="AV577" s="163" t="str">
        <f t="shared" si="395"/>
        <v>рбс90604301418общпро</v>
      </c>
      <c r="AW577" s="162">
        <f t="shared" si="417"/>
        <v>20000</v>
      </c>
      <c r="AX577" s="162">
        <f t="shared" si="418"/>
        <v>0</v>
      </c>
      <c r="AY577" s="162">
        <f t="shared" si="419"/>
        <v>0</v>
      </c>
      <c r="AZ577" s="162">
        <f t="shared" si="420"/>
        <v>0</v>
      </c>
      <c r="BA577" s="164">
        <f t="shared" si="386"/>
        <v>1</v>
      </c>
      <c r="BB577" s="164">
        <f t="shared" si="387"/>
        <v>1</v>
      </c>
      <c r="BC577" s="164">
        <f t="shared" si="388"/>
        <v>1</v>
      </c>
      <c r="BD577" s="162">
        <f t="shared" si="413"/>
        <v>0</v>
      </c>
      <c r="BE577" s="162">
        <f t="shared" si="414"/>
        <v>0</v>
      </c>
      <c r="BF577" s="179">
        <f t="shared" si="415"/>
        <v>0</v>
      </c>
      <c r="BG577" s="180">
        <f t="shared" si="416"/>
        <v>0</v>
      </c>
      <c r="BH577" s="254"/>
      <c r="BI577" s="254"/>
      <c r="BJ577" s="197"/>
      <c r="BK577" s="197"/>
      <c r="BL577" s="202" t="str">
        <f t="shared" si="393"/>
        <v>01</v>
      </c>
    </row>
    <row r="578" spans="1:64" ht="12" hidden="1" customHeight="1">
      <c r="A578" s="365" t="s">
        <v>603</v>
      </c>
      <c r="B578" s="366" t="s">
        <v>404</v>
      </c>
      <c r="C578" s="365" t="s">
        <v>1204</v>
      </c>
      <c r="D578" s="366" t="s">
        <v>377</v>
      </c>
      <c r="E578" s="366" t="s">
        <v>644</v>
      </c>
      <c r="F578" s="366" t="s">
        <v>548</v>
      </c>
      <c r="G578" s="366" t="s">
        <v>1344</v>
      </c>
      <c r="H578" s="366" t="s">
        <v>1086</v>
      </c>
      <c r="I578" s="366" t="s">
        <v>456</v>
      </c>
      <c r="J578" s="384">
        <v>2375100</v>
      </c>
      <c r="K578" s="384">
        <v>1655607.38</v>
      </c>
      <c r="L578" s="162" t="str">
        <f t="shared" si="394"/>
        <v>906043014180104802006000012100001</v>
      </c>
      <c r="M578" s="163">
        <f t="array" ref="M578">IF(COUNT(SEARCH(Удалить_Роспись_КВСР,$B578)*SEARCH(Удалить_Роспись_ПБС,$C578)*SEARCH(Удалить_Роспись_КФСР, $D578)*SEARCH(Удалить_Роспись_КЦСР,$E578)*SEARCH(Удалить_Роспись_КВР,$F578)*SEARCH(Удалить_Роспись_ЭК,$H578)*SEARCH(Удалить_Роспись_КР,$I578))&gt;0,0,1)</f>
        <v>1</v>
      </c>
      <c r="N578" s="163">
        <f t="array" ref="N578">IF(COUNT(SEARCH(Удалить_Индекс_КВСР,$B578)*SEARCH(Удалить_Индекс_ПБС,$C578)*SEARCH(Удалить_Индекс_КФСР,$D578)*SEARCH(Удалить_Индекс_КЦСР,$E578)*SEARCH(Удалить_Индекс_КВР,$F578)*SEARCH(Удалить_Индекс_ЭК,$H578)*SEARCH(Удалить_Индекс_КР,$I578))&gt;0,0,1)</f>
        <v>0</v>
      </c>
      <c r="O578" s="163" t="str">
        <f t="shared" si="396"/>
        <v/>
      </c>
      <c r="P578" s="263" t="str">
        <f t="shared" si="397"/>
        <v/>
      </c>
      <c r="Q578" s="263" t="str">
        <f t="shared" si="398"/>
        <v/>
      </c>
      <c r="R578" s="263" t="str">
        <f t="shared" si="399"/>
        <v/>
      </c>
      <c r="S578" s="263" t="str">
        <f t="shared" si="400"/>
        <v/>
      </c>
      <c r="T578" s="263" t="str">
        <f t="shared" si="401"/>
        <v/>
      </c>
      <c r="U578" s="263" t="str">
        <f t="shared" si="377"/>
        <v/>
      </c>
      <c r="V578" s="263" t="str">
        <f t="shared" si="402"/>
        <v/>
      </c>
      <c r="W578" s="263" t="str">
        <f t="shared" si="378"/>
        <v/>
      </c>
      <c r="X578" s="263" t="str">
        <f t="shared" si="403"/>
        <v/>
      </c>
      <c r="Y578" s="263" t="str">
        <f t="shared" si="404"/>
        <v/>
      </c>
      <c r="Z578" s="263" t="str">
        <f t="shared" si="405"/>
        <v/>
      </c>
      <c r="AA578" s="263" t="str">
        <f t="shared" si="406"/>
        <v/>
      </c>
      <c r="AB578" s="263" t="str">
        <f t="shared" si="389"/>
        <v/>
      </c>
      <c r="AC578" s="263" t="str">
        <f t="shared" si="379"/>
        <v/>
      </c>
      <c r="AD578" s="263" t="str">
        <f t="shared" si="390"/>
        <v/>
      </c>
      <c r="AE578" s="263" t="str">
        <f t="shared" si="407"/>
        <v/>
      </c>
      <c r="AF578" s="263" t="str">
        <f t="shared" si="408"/>
        <v/>
      </c>
      <c r="AG578" s="263"/>
      <c r="AJ578" s="163" t="str">
        <f t="shared" si="409"/>
        <v/>
      </c>
      <c r="AK578" s="163" t="str">
        <f t="shared" si="380"/>
        <v/>
      </c>
      <c r="AL578" s="163" t="str">
        <f t="shared" si="410"/>
        <v/>
      </c>
      <c r="AM578" s="163" t="str">
        <f t="shared" si="411"/>
        <v/>
      </c>
      <c r="AN578" s="163" t="str">
        <f t="shared" si="381"/>
        <v/>
      </c>
      <c r="AO578" s="163" t="str">
        <f t="shared" si="382"/>
        <v/>
      </c>
      <c r="AP578" s="163" t="str">
        <f t="shared" si="383"/>
        <v/>
      </c>
      <c r="AQ578" s="163" t="str">
        <f t="shared" si="384"/>
        <v/>
      </c>
      <c r="AR578" s="163" t="str">
        <f t="shared" si="385"/>
        <v/>
      </c>
      <c r="AS578" s="163" t="str">
        <f t="shared" si="391"/>
        <v/>
      </c>
      <c r="AT578" s="163" t="str">
        <f t="shared" si="392"/>
        <v/>
      </c>
      <c r="AU578" s="163" t="str">
        <f t="shared" si="412"/>
        <v>рбс</v>
      </c>
      <c r="AV578" s="163" t="str">
        <f t="shared" si="395"/>
        <v>рбс90604301418общопл</v>
      </c>
      <c r="AW578" s="162">
        <f t="shared" si="417"/>
        <v>2375100</v>
      </c>
      <c r="AX578" s="162">
        <f t="shared" si="418"/>
        <v>1655607.38</v>
      </c>
      <c r="AY578" s="162">
        <f t="shared" si="419"/>
        <v>0</v>
      </c>
      <c r="AZ578" s="162">
        <f t="shared" si="420"/>
        <v>0</v>
      </c>
      <c r="BA578" s="164">
        <f t="shared" si="386"/>
        <v>1</v>
      </c>
      <c r="BB578" s="164">
        <f t="shared" si="387"/>
        <v>1</v>
      </c>
      <c r="BC578" s="164">
        <f t="shared" si="388"/>
        <v>1</v>
      </c>
      <c r="BD578" s="162">
        <f t="shared" si="413"/>
        <v>0</v>
      </c>
      <c r="BE578" s="162">
        <f t="shared" si="414"/>
        <v>0</v>
      </c>
      <c r="BF578" s="179">
        <f t="shared" si="415"/>
        <v>0</v>
      </c>
      <c r="BG578" s="180">
        <f t="shared" si="416"/>
        <v>0</v>
      </c>
      <c r="BH578" s="254"/>
      <c r="BI578" s="254"/>
      <c r="BJ578" s="197"/>
      <c r="BK578" s="197"/>
      <c r="BL578" s="202" t="str">
        <f t="shared" si="393"/>
        <v>01</v>
      </c>
    </row>
    <row r="579" spans="1:64" ht="12" hidden="1" customHeight="1">
      <c r="A579" s="365" t="s">
        <v>603</v>
      </c>
      <c r="B579" s="366" t="s">
        <v>404</v>
      </c>
      <c r="C579" s="365" t="s">
        <v>1204</v>
      </c>
      <c r="D579" s="366" t="s">
        <v>377</v>
      </c>
      <c r="E579" s="366" t="s">
        <v>644</v>
      </c>
      <c r="F579" s="366" t="s">
        <v>532</v>
      </c>
      <c r="G579" s="366" t="s">
        <v>1344</v>
      </c>
      <c r="H579" s="366" t="s">
        <v>1087</v>
      </c>
      <c r="I579" s="366" t="s">
        <v>456</v>
      </c>
      <c r="J579" s="384">
        <v>10000</v>
      </c>
      <c r="K579" s="384">
        <v>0</v>
      </c>
      <c r="L579" s="162" t="str">
        <f t="shared" si="394"/>
        <v>906043014180104802006000012200001</v>
      </c>
      <c r="M579" s="163">
        <f t="array" ref="M579">IF(COUNT(SEARCH(Удалить_Роспись_КВСР,$B579)*SEARCH(Удалить_Роспись_ПБС,$C579)*SEARCH(Удалить_Роспись_КФСР, $D579)*SEARCH(Удалить_Роспись_КЦСР,$E579)*SEARCH(Удалить_Роспись_КВР,$F579)*SEARCH(Удалить_Роспись_ЭК,$H579)*SEARCH(Удалить_Роспись_КР,$I579))&gt;0,0,1)</f>
        <v>1</v>
      </c>
      <c r="N579" s="163">
        <v>1</v>
      </c>
      <c r="O579" s="163" t="str">
        <f t="shared" si="396"/>
        <v/>
      </c>
      <c r="P579" s="263" t="str">
        <f t="shared" si="397"/>
        <v/>
      </c>
      <c r="Q579" s="263" t="str">
        <f t="shared" si="398"/>
        <v/>
      </c>
      <c r="R579" s="263" t="str">
        <f t="shared" si="399"/>
        <v/>
      </c>
      <c r="S579" s="263" t="str">
        <f t="shared" si="400"/>
        <v/>
      </c>
      <c r="T579" s="263" t="str">
        <f t="shared" si="401"/>
        <v/>
      </c>
      <c r="U579" s="263" t="str">
        <f t="shared" ref="U579:U642" si="422">IF(LEFT($E579,3)="795","рцп","")</f>
        <v/>
      </c>
      <c r="V579" s="263" t="str">
        <f t="shared" si="402"/>
        <v/>
      </c>
      <c r="W579" s="263" t="str">
        <f t="shared" ref="W579:W642" si="423">IF(AND($B579="806",$D579="0503"),"бла","")</f>
        <v/>
      </c>
      <c r="X579" s="263" t="str">
        <f t="shared" si="403"/>
        <v/>
      </c>
      <c r="Y579" s="263" t="str">
        <f t="shared" si="404"/>
        <v/>
      </c>
      <c r="Z579" s="263" t="str">
        <f t="shared" si="405"/>
        <v/>
      </c>
      <c r="AA579" s="263" t="str">
        <f t="shared" si="406"/>
        <v/>
      </c>
      <c r="AB579" s="263" t="str">
        <f t="shared" si="389"/>
        <v/>
      </c>
      <c r="AC579" s="263" t="str">
        <f t="shared" ref="AC579:AC642" si="424">IF($D579="1301","дол","")</f>
        <v/>
      </c>
      <c r="AD579" s="263" t="str">
        <f t="shared" si="390"/>
        <v/>
      </c>
      <c r="AE579" s="263" t="str">
        <f t="shared" si="407"/>
        <v/>
      </c>
      <c r="AF579" s="263" t="str">
        <f t="shared" si="408"/>
        <v/>
      </c>
      <c r="AG579" s="263"/>
      <c r="AJ579" s="163" t="str">
        <f t="shared" si="409"/>
        <v/>
      </c>
      <c r="AK579" s="163" t="str">
        <f t="shared" ref="AK579:AK642" si="425">IF($D579="0107","выб","")</f>
        <v/>
      </c>
      <c r="AL579" s="163" t="str">
        <f t="shared" si="410"/>
        <v/>
      </c>
      <c r="AM579" s="163" t="str">
        <f t="shared" si="411"/>
        <v/>
      </c>
      <c r="AN579" s="163" t="str">
        <f t="shared" ref="AN579:AN642" si="426">IF($D579="0501","жил","")</f>
        <v/>
      </c>
      <c r="AO579" s="163" t="str">
        <f t="shared" ref="AO579:AO642" si="427">IF($D579="1101","физ","")</f>
        <v/>
      </c>
      <c r="AP579" s="163" t="str">
        <f t="shared" ref="AP579:AP642" si="428">IF($D579="0408","тра","")</f>
        <v/>
      </c>
      <c r="AQ579" s="163" t="str">
        <f t="shared" ref="AQ579:AQ642" si="429">IF($D579="1001","пен","")</f>
        <v/>
      </c>
      <c r="AR579" s="163" t="str">
        <f t="shared" ref="AR579:AR642" si="430">IF(LEFT($E579,3)="795","рцп","")</f>
        <v/>
      </c>
      <c r="AS579" s="163" t="str">
        <f t="shared" si="391"/>
        <v/>
      </c>
      <c r="AT579" s="163" t="str">
        <f t="shared" si="392"/>
        <v/>
      </c>
      <c r="AU579" s="163" t="str">
        <f t="shared" si="412"/>
        <v>рбс</v>
      </c>
      <c r="AV579" s="163" t="str">
        <f t="shared" si="395"/>
        <v>рбс90604301418общпро</v>
      </c>
      <c r="AW579" s="162">
        <f t="shared" si="417"/>
        <v>10000</v>
      </c>
      <c r="AX579" s="162">
        <f t="shared" si="418"/>
        <v>0</v>
      </c>
      <c r="AY579" s="162">
        <f t="shared" si="419"/>
        <v>10000</v>
      </c>
      <c r="AZ579" s="162">
        <f t="shared" si="420"/>
        <v>0</v>
      </c>
      <c r="BA579" s="164">
        <f t="shared" ref="BA579:BA642" si="431">VLOOKUP(H579,спр_Индексации_ЭКР,2,FALSE)</f>
        <v>1</v>
      </c>
      <c r="BB579" s="164">
        <f t="shared" ref="BB579:BB642" si="432">VLOOKUP(H579,спр_Индексации_ЭКР,4,FALSE)</f>
        <v>1</v>
      </c>
      <c r="BC579" s="164">
        <f t="shared" ref="BC579:BC642" si="433">VLOOKUP(H579,спр_Индексации_ЭКР,5,FALSE)</f>
        <v>1</v>
      </c>
      <c r="BD579" s="162">
        <f t="shared" si="413"/>
        <v>10000</v>
      </c>
      <c r="BE579" s="162">
        <f t="shared" si="414"/>
        <v>0</v>
      </c>
      <c r="BF579" s="179">
        <f t="shared" si="415"/>
        <v>10000</v>
      </c>
      <c r="BG579" s="180">
        <f t="shared" si="416"/>
        <v>10000</v>
      </c>
      <c r="BH579" s="254"/>
      <c r="BI579" s="254"/>
      <c r="BJ579" s="197"/>
      <c r="BK579" s="197"/>
      <c r="BL579" s="202" t="str">
        <f t="shared" si="393"/>
        <v>01</v>
      </c>
    </row>
    <row r="580" spans="1:64" ht="12" hidden="1" customHeight="1">
      <c r="A580" s="365" t="s">
        <v>603</v>
      </c>
      <c r="B580" s="366" t="s">
        <v>404</v>
      </c>
      <c r="C580" s="365" t="s">
        <v>1204</v>
      </c>
      <c r="D580" s="366" t="s">
        <v>377</v>
      </c>
      <c r="E580" s="366" t="s">
        <v>644</v>
      </c>
      <c r="F580" s="366" t="s">
        <v>532</v>
      </c>
      <c r="G580" s="366" t="s">
        <v>1344</v>
      </c>
      <c r="H580" s="366" t="s">
        <v>1089</v>
      </c>
      <c r="I580" s="366" t="s">
        <v>456</v>
      </c>
      <c r="J580" s="384">
        <v>110000</v>
      </c>
      <c r="K580" s="384">
        <v>4250</v>
      </c>
      <c r="L580" s="162" t="str">
        <f t="shared" si="394"/>
        <v>906043014180104802006000012200001</v>
      </c>
      <c r="M580" s="163">
        <f t="array" ref="M580">IF(COUNT(SEARCH(Удалить_Роспись_КВСР,$B580)*SEARCH(Удалить_Роспись_ПБС,$C580)*SEARCH(Удалить_Роспись_КФСР, $D580)*SEARCH(Удалить_Роспись_КЦСР,$E580)*SEARCH(Удалить_Роспись_КВР,$F580)*SEARCH(Удалить_Роспись_ЭК,$H580)*SEARCH(Удалить_Роспись_КР,$I580))&gt;0,0,1)</f>
        <v>1</v>
      </c>
      <c r="N580" s="163">
        <v>1</v>
      </c>
      <c r="O580" s="163" t="str">
        <f t="shared" si="396"/>
        <v/>
      </c>
      <c r="P580" s="263" t="str">
        <f t="shared" si="397"/>
        <v/>
      </c>
      <c r="Q580" s="263" t="str">
        <f t="shared" si="398"/>
        <v/>
      </c>
      <c r="R580" s="263" t="str">
        <f t="shared" si="399"/>
        <v/>
      </c>
      <c r="S580" s="263" t="str">
        <f t="shared" si="400"/>
        <v/>
      </c>
      <c r="T580" s="263" t="str">
        <f t="shared" si="401"/>
        <v/>
      </c>
      <c r="U580" s="263" t="str">
        <f t="shared" si="422"/>
        <v/>
      </c>
      <c r="V580" s="263" t="str">
        <f t="shared" si="402"/>
        <v/>
      </c>
      <c r="W580" s="263" t="str">
        <f t="shared" si="423"/>
        <v/>
      </c>
      <c r="X580" s="263" t="str">
        <f t="shared" si="403"/>
        <v/>
      </c>
      <c r="Y580" s="263" t="str">
        <f t="shared" si="404"/>
        <v/>
      </c>
      <c r="Z580" s="263" t="str">
        <f t="shared" si="405"/>
        <v/>
      </c>
      <c r="AA580" s="263" t="str">
        <f t="shared" si="406"/>
        <v/>
      </c>
      <c r="AB580" s="263" t="str">
        <f t="shared" ref="AB580:AB643" si="434">IF($F580="611","смз","")</f>
        <v/>
      </c>
      <c r="AC580" s="263" t="str">
        <f t="shared" si="424"/>
        <v/>
      </c>
      <c r="AD580" s="263" t="str">
        <f t="shared" ref="AD580:AD643" si="435">IF($F580="612","сиц","")</f>
        <v/>
      </c>
      <c r="AE580" s="263" t="str">
        <f t="shared" si="407"/>
        <v/>
      </c>
      <c r="AF580" s="263" t="str">
        <f t="shared" si="408"/>
        <v/>
      </c>
      <c r="AG580" s="263"/>
      <c r="AJ580" s="163" t="str">
        <f t="shared" si="409"/>
        <v/>
      </c>
      <c r="AK580" s="163" t="str">
        <f t="shared" si="425"/>
        <v/>
      </c>
      <c r="AL580" s="163" t="str">
        <f t="shared" si="410"/>
        <v/>
      </c>
      <c r="AM580" s="163" t="str">
        <f t="shared" si="411"/>
        <v/>
      </c>
      <c r="AN580" s="163" t="str">
        <f t="shared" si="426"/>
        <v/>
      </c>
      <c r="AO580" s="163" t="str">
        <f t="shared" si="427"/>
        <v/>
      </c>
      <c r="AP580" s="163" t="str">
        <f t="shared" si="428"/>
        <v/>
      </c>
      <c r="AQ580" s="163" t="str">
        <f t="shared" si="429"/>
        <v/>
      </c>
      <c r="AR580" s="163" t="str">
        <f t="shared" si="430"/>
        <v/>
      </c>
      <c r="AS580" s="163" t="str">
        <f t="shared" ref="AS580:AS643" si="436">IF($F580="611","смз","")</f>
        <v/>
      </c>
      <c r="AT580" s="163" t="str">
        <f t="shared" ref="AT580:AT643" si="437">IF($F580="612","сиц","")</f>
        <v/>
      </c>
      <c r="AU580" s="163" t="str">
        <f t="shared" si="412"/>
        <v>рбс</v>
      </c>
      <c r="AV580" s="163" t="str">
        <f t="shared" si="395"/>
        <v>рбс90604301418общпро</v>
      </c>
      <c r="AW580" s="162">
        <f t="shared" si="417"/>
        <v>110000</v>
      </c>
      <c r="AX580" s="162">
        <f t="shared" si="418"/>
        <v>4250</v>
      </c>
      <c r="AY580" s="162">
        <f t="shared" si="419"/>
        <v>110000</v>
      </c>
      <c r="AZ580" s="162">
        <f t="shared" si="420"/>
        <v>4250</v>
      </c>
      <c r="BA580" s="164">
        <f t="shared" si="431"/>
        <v>1</v>
      </c>
      <c r="BB580" s="164">
        <f t="shared" si="432"/>
        <v>1</v>
      </c>
      <c r="BC580" s="164">
        <f t="shared" si="433"/>
        <v>1</v>
      </c>
      <c r="BD580" s="162">
        <f>IF(ISNA(BA580),0,AY580*$BA580)-80000</f>
        <v>30000</v>
      </c>
      <c r="BE580" s="162">
        <f t="shared" si="414"/>
        <v>4250</v>
      </c>
      <c r="BF580" s="179">
        <f t="shared" si="415"/>
        <v>30000</v>
      </c>
      <c r="BG580" s="180">
        <f t="shared" si="416"/>
        <v>30000</v>
      </c>
      <c r="BH580" s="254"/>
      <c r="BI580" s="254"/>
      <c r="BJ580" s="197"/>
      <c r="BK580" s="197"/>
      <c r="BL580" s="202" t="str">
        <f t="shared" si="393"/>
        <v>01</v>
      </c>
    </row>
    <row r="581" spans="1:64" ht="12" hidden="1" customHeight="1">
      <c r="A581" s="365" t="s">
        <v>603</v>
      </c>
      <c r="B581" s="366" t="s">
        <v>404</v>
      </c>
      <c r="C581" s="365" t="s">
        <v>1204</v>
      </c>
      <c r="D581" s="366" t="s">
        <v>377</v>
      </c>
      <c r="E581" s="366" t="s">
        <v>644</v>
      </c>
      <c r="F581" s="366" t="s">
        <v>642</v>
      </c>
      <c r="G581" s="366" t="s">
        <v>1344</v>
      </c>
      <c r="H581" s="366" t="s">
        <v>1088</v>
      </c>
      <c r="I581" s="366" t="s">
        <v>456</v>
      </c>
      <c r="J581" s="384">
        <v>717280.2</v>
      </c>
      <c r="K581" s="384">
        <v>460200</v>
      </c>
      <c r="L581" s="162" t="str">
        <f t="shared" si="394"/>
        <v>906043014180104802006000012900001</v>
      </c>
      <c r="M581" s="163">
        <f t="array" ref="M581">IF(COUNT(SEARCH(Удалить_Роспись_КВСР,$B581)*SEARCH(Удалить_Роспись_ПБС,$C581)*SEARCH(Удалить_Роспись_КФСР, $D581)*SEARCH(Удалить_Роспись_КЦСР,$E581)*SEARCH(Удалить_Роспись_КВР,$F581)*SEARCH(Удалить_Роспись_ЭК,$H581)*SEARCH(Удалить_Роспись_КР,$I581))&gt;0,0,1)</f>
        <v>1</v>
      </c>
      <c r="N581" s="163">
        <f t="array" ref="N581">IF(COUNT(SEARCH(Удалить_Индекс_КВСР,$B581)*SEARCH(Удалить_Индекс_ПБС,$C581)*SEARCH(Удалить_Индекс_КФСР,$D581)*SEARCH(Удалить_Индекс_КЦСР,$E581)*SEARCH(Удалить_Индекс_КВР,$F581)*SEARCH(Удалить_Индекс_ЭК,$H581)*SEARCH(Удалить_Индекс_КР,$I581))&gt;0,0,1)</f>
        <v>0</v>
      </c>
      <c r="O581" s="163" t="str">
        <f t="shared" si="396"/>
        <v/>
      </c>
      <c r="P581" s="263" t="str">
        <f t="shared" si="397"/>
        <v/>
      </c>
      <c r="Q581" s="263" t="str">
        <f t="shared" si="398"/>
        <v/>
      </c>
      <c r="R581" s="263" t="str">
        <f t="shared" si="399"/>
        <v/>
      </c>
      <c r="S581" s="263" t="str">
        <f t="shared" si="400"/>
        <v/>
      </c>
      <c r="T581" s="263" t="str">
        <f t="shared" si="401"/>
        <v/>
      </c>
      <c r="U581" s="263" t="str">
        <f t="shared" si="422"/>
        <v/>
      </c>
      <c r="V581" s="263" t="str">
        <f t="shared" si="402"/>
        <v/>
      </c>
      <c r="W581" s="263" t="str">
        <f t="shared" si="423"/>
        <v/>
      </c>
      <c r="X581" s="263" t="str">
        <f t="shared" si="403"/>
        <v/>
      </c>
      <c r="Y581" s="263" t="str">
        <f t="shared" si="404"/>
        <v/>
      </c>
      <c r="Z581" s="263" t="str">
        <f t="shared" si="405"/>
        <v/>
      </c>
      <c r="AA581" s="263" t="str">
        <f t="shared" si="406"/>
        <v/>
      </c>
      <c r="AB581" s="263" t="str">
        <f t="shared" si="434"/>
        <v/>
      </c>
      <c r="AC581" s="263" t="str">
        <f t="shared" si="424"/>
        <v/>
      </c>
      <c r="AD581" s="263" t="str">
        <f t="shared" si="435"/>
        <v/>
      </c>
      <c r="AE581" s="263" t="str">
        <f t="shared" si="407"/>
        <v/>
      </c>
      <c r="AF581" s="263" t="str">
        <f t="shared" si="408"/>
        <v/>
      </c>
      <c r="AG581" s="263"/>
      <c r="AJ581" s="163" t="str">
        <f t="shared" si="409"/>
        <v/>
      </c>
      <c r="AK581" s="163" t="str">
        <f t="shared" si="425"/>
        <v/>
      </c>
      <c r="AL581" s="163" t="str">
        <f t="shared" si="410"/>
        <v/>
      </c>
      <c r="AM581" s="163" t="str">
        <f t="shared" si="411"/>
        <v/>
      </c>
      <c r="AN581" s="163" t="str">
        <f t="shared" si="426"/>
        <v/>
      </c>
      <c r="AO581" s="163" t="str">
        <f t="shared" si="427"/>
        <v/>
      </c>
      <c r="AP581" s="163" t="str">
        <f t="shared" si="428"/>
        <v/>
      </c>
      <c r="AQ581" s="163" t="str">
        <f t="shared" si="429"/>
        <v/>
      </c>
      <c r="AR581" s="163" t="str">
        <f t="shared" si="430"/>
        <v/>
      </c>
      <c r="AS581" s="163" t="str">
        <f t="shared" si="436"/>
        <v/>
      </c>
      <c r="AT581" s="163" t="str">
        <f t="shared" si="437"/>
        <v/>
      </c>
      <c r="AU581" s="163" t="str">
        <f t="shared" si="412"/>
        <v>рбс</v>
      </c>
      <c r="AV581" s="163" t="str">
        <f t="shared" si="395"/>
        <v>рбс90604301418общопл</v>
      </c>
      <c r="AW581" s="162">
        <f t="shared" si="417"/>
        <v>717280.2</v>
      </c>
      <c r="AX581" s="162">
        <f t="shared" si="418"/>
        <v>460200</v>
      </c>
      <c r="AY581" s="162">
        <f t="shared" si="419"/>
        <v>0</v>
      </c>
      <c r="AZ581" s="162">
        <f t="shared" si="420"/>
        <v>0</v>
      </c>
      <c r="BA581" s="164">
        <f t="shared" si="431"/>
        <v>1</v>
      </c>
      <c r="BB581" s="164">
        <f t="shared" si="432"/>
        <v>1</v>
      </c>
      <c r="BC581" s="164">
        <f t="shared" si="433"/>
        <v>1</v>
      </c>
      <c r="BD581" s="162">
        <f t="shared" si="413"/>
        <v>0</v>
      </c>
      <c r="BE581" s="162">
        <f t="shared" si="414"/>
        <v>0</v>
      </c>
      <c r="BF581" s="179">
        <f t="shared" si="415"/>
        <v>0</v>
      </c>
      <c r="BG581" s="180">
        <f t="shared" si="416"/>
        <v>0</v>
      </c>
      <c r="BH581" s="254"/>
      <c r="BI581" s="254"/>
      <c r="BJ581" s="197"/>
      <c r="BK581" s="197"/>
      <c r="BL581" s="202" t="str">
        <f t="shared" ref="BL581:BL644" si="438">IF(LEFT(B581,1)="9",LEFT(D581,2),"")</f>
        <v>01</v>
      </c>
    </row>
    <row r="582" spans="1:64" ht="12" hidden="1" customHeight="1">
      <c r="A582" s="365" t="s">
        <v>603</v>
      </c>
      <c r="B582" s="366" t="s">
        <v>404</v>
      </c>
      <c r="C582" s="365" t="s">
        <v>1204</v>
      </c>
      <c r="D582" s="366" t="s">
        <v>377</v>
      </c>
      <c r="E582" s="366" t="s">
        <v>644</v>
      </c>
      <c r="F582" s="366" t="s">
        <v>533</v>
      </c>
      <c r="G582" s="366" t="s">
        <v>1344</v>
      </c>
      <c r="H582" s="366" t="s">
        <v>1090</v>
      </c>
      <c r="I582" s="366" t="s">
        <v>456</v>
      </c>
      <c r="J582" s="384">
        <v>120000</v>
      </c>
      <c r="K582" s="384">
        <v>87678.46</v>
      </c>
      <c r="L582" s="162" t="str">
        <f t="shared" si="394"/>
        <v>906043014180104802006000024400001</v>
      </c>
      <c r="M582" s="163">
        <f t="array" ref="M582">IF(COUNT(SEARCH(Удалить_Роспись_КВСР,$B582)*SEARCH(Удалить_Роспись_ПБС,$C582)*SEARCH(Удалить_Роспись_КФСР, $D582)*SEARCH(Удалить_Роспись_КЦСР,$E582)*SEARCH(Удалить_Роспись_КВР,$F582)*SEARCH(Удалить_Роспись_ЭК,$H582)*SEARCH(Удалить_Роспись_КР,$I582))&gt;0,0,1)</f>
        <v>1</v>
      </c>
      <c r="N582" s="163">
        <v>1</v>
      </c>
      <c r="O582" s="163" t="str">
        <f t="shared" si="396"/>
        <v/>
      </c>
      <c r="P582" s="263" t="str">
        <f t="shared" si="397"/>
        <v/>
      </c>
      <c r="Q582" s="263" t="str">
        <f t="shared" si="398"/>
        <v/>
      </c>
      <c r="R582" s="263" t="str">
        <f t="shared" si="399"/>
        <v/>
      </c>
      <c r="S582" s="263" t="str">
        <f t="shared" si="400"/>
        <v/>
      </c>
      <c r="T582" s="263" t="str">
        <f t="shared" si="401"/>
        <v/>
      </c>
      <c r="U582" s="263" t="str">
        <f t="shared" si="422"/>
        <v/>
      </c>
      <c r="V582" s="263" t="str">
        <f t="shared" si="402"/>
        <v/>
      </c>
      <c r="W582" s="263" t="str">
        <f t="shared" si="423"/>
        <v/>
      </c>
      <c r="X582" s="263" t="str">
        <f t="shared" si="403"/>
        <v/>
      </c>
      <c r="Y582" s="263" t="str">
        <f t="shared" si="404"/>
        <v/>
      </c>
      <c r="Z582" s="263" t="str">
        <f t="shared" si="405"/>
        <v/>
      </c>
      <c r="AA582" s="263" t="str">
        <f t="shared" si="406"/>
        <v/>
      </c>
      <c r="AB582" s="263" t="str">
        <f t="shared" si="434"/>
        <v/>
      </c>
      <c r="AC582" s="263" t="str">
        <f t="shared" si="424"/>
        <v/>
      </c>
      <c r="AD582" s="263" t="str">
        <f t="shared" si="435"/>
        <v/>
      </c>
      <c r="AE582" s="263" t="str">
        <f t="shared" si="407"/>
        <v/>
      </c>
      <c r="AF582" s="263" t="str">
        <f t="shared" si="408"/>
        <v/>
      </c>
      <c r="AG582" s="263"/>
      <c r="AJ582" s="163" t="str">
        <f t="shared" si="409"/>
        <v/>
      </c>
      <c r="AK582" s="163" t="str">
        <f t="shared" si="425"/>
        <v/>
      </c>
      <c r="AL582" s="163" t="str">
        <f t="shared" si="410"/>
        <v/>
      </c>
      <c r="AM582" s="163" t="str">
        <f t="shared" si="411"/>
        <v/>
      </c>
      <c r="AN582" s="163" t="str">
        <f t="shared" si="426"/>
        <v/>
      </c>
      <c r="AO582" s="163" t="str">
        <f t="shared" si="427"/>
        <v/>
      </c>
      <c r="AP582" s="163" t="str">
        <f t="shared" si="428"/>
        <v/>
      </c>
      <c r="AQ582" s="163" t="str">
        <f t="shared" si="429"/>
        <v/>
      </c>
      <c r="AR582" s="163" t="str">
        <f t="shared" si="430"/>
        <v/>
      </c>
      <c r="AS582" s="163" t="str">
        <f t="shared" si="436"/>
        <v/>
      </c>
      <c r="AT582" s="163" t="str">
        <f t="shared" si="437"/>
        <v/>
      </c>
      <c r="AU582" s="163" t="str">
        <f t="shared" si="412"/>
        <v>рбс</v>
      </c>
      <c r="AV582" s="163" t="str">
        <f t="shared" si="395"/>
        <v>рбс90604301418общпро</v>
      </c>
      <c r="AW582" s="162">
        <f t="shared" si="417"/>
        <v>120000</v>
      </c>
      <c r="AX582" s="162">
        <f t="shared" si="418"/>
        <v>87678.46</v>
      </c>
      <c r="AY582" s="162">
        <f t="shared" si="419"/>
        <v>120000</v>
      </c>
      <c r="AZ582" s="162">
        <f t="shared" si="420"/>
        <v>87678.46</v>
      </c>
      <c r="BA582" s="164">
        <f t="shared" si="431"/>
        <v>1</v>
      </c>
      <c r="BB582" s="164">
        <f t="shared" si="432"/>
        <v>1</v>
      </c>
      <c r="BC582" s="164">
        <f t="shared" si="433"/>
        <v>1</v>
      </c>
      <c r="BD582" s="162">
        <f t="shared" si="413"/>
        <v>120000</v>
      </c>
      <c r="BE582" s="162">
        <f t="shared" si="414"/>
        <v>87678.46</v>
      </c>
      <c r="BF582" s="179">
        <f t="shared" si="415"/>
        <v>120000</v>
      </c>
      <c r="BG582" s="180">
        <f t="shared" si="416"/>
        <v>120000</v>
      </c>
      <c r="BH582" s="254"/>
      <c r="BI582" s="254"/>
      <c r="BJ582" s="197"/>
      <c r="BK582" s="197"/>
      <c r="BL582" s="202" t="str">
        <f t="shared" si="438"/>
        <v>01</v>
      </c>
    </row>
    <row r="583" spans="1:64" ht="12" hidden="1" customHeight="1">
      <c r="A583" s="365" t="s">
        <v>603</v>
      </c>
      <c r="B583" s="366" t="s">
        <v>404</v>
      </c>
      <c r="C583" s="365" t="s">
        <v>1204</v>
      </c>
      <c r="D583" s="366" t="s">
        <v>377</v>
      </c>
      <c r="E583" s="366" t="s">
        <v>644</v>
      </c>
      <c r="F583" s="366" t="s">
        <v>533</v>
      </c>
      <c r="G583" s="366" t="s">
        <v>1344</v>
      </c>
      <c r="H583" s="366" t="s">
        <v>1091</v>
      </c>
      <c r="I583" s="366" t="s">
        <v>456</v>
      </c>
      <c r="J583" s="384">
        <v>100000</v>
      </c>
      <c r="K583" s="384">
        <v>72835.929999999993</v>
      </c>
      <c r="L583" s="162" t="str">
        <f t="shared" ref="L583:L646" si="439">CONCATENATE(B583,C583,D583,E583,F583,G583,I583)</f>
        <v>906043014180104802006000024400001</v>
      </c>
      <c r="M583" s="163">
        <f t="array" ref="M583">IF(COUNT(SEARCH(Удалить_Роспись_КВСР,$B583)*SEARCH(Удалить_Роспись_ПБС,$C583)*SEARCH(Удалить_Роспись_КФСР, $D583)*SEARCH(Удалить_Роспись_КЦСР,$E583)*SEARCH(Удалить_Роспись_КВР,$F583)*SEARCH(Удалить_Роспись_ЭК,$H583)*SEARCH(Удалить_Роспись_КР,$I583))&gt;0,0,1)</f>
        <v>1</v>
      </c>
      <c r="N583" s="163">
        <v>1</v>
      </c>
      <c r="O583" s="163" t="str">
        <f t="shared" si="396"/>
        <v/>
      </c>
      <c r="P583" s="263" t="str">
        <f t="shared" si="397"/>
        <v/>
      </c>
      <c r="Q583" s="263" t="str">
        <f t="shared" si="398"/>
        <v/>
      </c>
      <c r="R583" s="263" t="str">
        <f t="shared" si="399"/>
        <v/>
      </c>
      <c r="S583" s="263" t="str">
        <f t="shared" si="400"/>
        <v/>
      </c>
      <c r="T583" s="263" t="str">
        <f t="shared" si="401"/>
        <v/>
      </c>
      <c r="U583" s="263" t="str">
        <f t="shared" si="422"/>
        <v/>
      </c>
      <c r="V583" s="263" t="str">
        <f t="shared" si="402"/>
        <v/>
      </c>
      <c r="W583" s="263" t="str">
        <f t="shared" si="423"/>
        <v/>
      </c>
      <c r="X583" s="263" t="str">
        <f t="shared" si="403"/>
        <v/>
      </c>
      <c r="Y583" s="263" t="str">
        <f t="shared" si="404"/>
        <v/>
      </c>
      <c r="Z583" s="263" t="str">
        <f t="shared" si="405"/>
        <v/>
      </c>
      <c r="AA583" s="263" t="str">
        <f t="shared" si="406"/>
        <v/>
      </c>
      <c r="AB583" s="263" t="str">
        <f t="shared" si="434"/>
        <v/>
      </c>
      <c r="AC583" s="263" t="str">
        <f t="shared" si="424"/>
        <v/>
      </c>
      <c r="AD583" s="263" t="str">
        <f t="shared" si="435"/>
        <v/>
      </c>
      <c r="AE583" s="263" t="str">
        <f t="shared" si="407"/>
        <v/>
      </c>
      <c r="AF583" s="263" t="str">
        <f t="shared" si="408"/>
        <v/>
      </c>
      <c r="AG583" s="263"/>
      <c r="AJ583" s="163" t="str">
        <f t="shared" si="409"/>
        <v/>
      </c>
      <c r="AK583" s="163" t="str">
        <f t="shared" si="425"/>
        <v/>
      </c>
      <c r="AL583" s="163" t="str">
        <f t="shared" si="410"/>
        <v/>
      </c>
      <c r="AM583" s="163" t="str">
        <f t="shared" si="411"/>
        <v/>
      </c>
      <c r="AN583" s="163" t="str">
        <f t="shared" si="426"/>
        <v/>
      </c>
      <c r="AO583" s="163" t="str">
        <f t="shared" si="427"/>
        <v/>
      </c>
      <c r="AP583" s="163" t="str">
        <f t="shared" si="428"/>
        <v/>
      </c>
      <c r="AQ583" s="163" t="str">
        <f t="shared" si="429"/>
        <v/>
      </c>
      <c r="AR583" s="163" t="str">
        <f t="shared" si="430"/>
        <v/>
      </c>
      <c r="AS583" s="163" t="str">
        <f t="shared" si="436"/>
        <v/>
      </c>
      <c r="AT583" s="163" t="str">
        <f t="shared" si="437"/>
        <v/>
      </c>
      <c r="AU583" s="163" t="str">
        <f t="shared" si="412"/>
        <v>рбс</v>
      </c>
      <c r="AV583" s="163" t="str">
        <f t="shared" ref="AV583:AV646" si="440">CONCATENATE(AU583,B583,C583,IF(ISNA(VLOOKUP(I583,спр_Платные,1,FALSE)),"общ","пла"),VLOOKUP(H583,спр_Индексации_ЭКР,3,FALSE))</f>
        <v>рбс90604301418общпро</v>
      </c>
      <c r="AW583" s="162">
        <f t="shared" si="417"/>
        <v>100000</v>
      </c>
      <c r="AX583" s="162">
        <f t="shared" si="418"/>
        <v>72835.929999999993</v>
      </c>
      <c r="AY583" s="162">
        <f t="shared" si="419"/>
        <v>100000</v>
      </c>
      <c r="AZ583" s="162">
        <f t="shared" si="420"/>
        <v>72835.929999999993</v>
      </c>
      <c r="BA583" s="164">
        <f t="shared" si="431"/>
        <v>1</v>
      </c>
      <c r="BB583" s="164">
        <f t="shared" si="432"/>
        <v>1</v>
      </c>
      <c r="BC583" s="164">
        <f t="shared" si="433"/>
        <v>1</v>
      </c>
      <c r="BD583" s="162">
        <f t="shared" si="413"/>
        <v>100000</v>
      </c>
      <c r="BE583" s="162">
        <f t="shared" si="414"/>
        <v>72835.929999999993</v>
      </c>
      <c r="BF583" s="179">
        <f t="shared" si="415"/>
        <v>100000</v>
      </c>
      <c r="BG583" s="180">
        <f t="shared" si="416"/>
        <v>100000</v>
      </c>
      <c r="BH583" s="254"/>
      <c r="BI583" s="254"/>
      <c r="BJ583" s="197"/>
      <c r="BK583" s="197"/>
      <c r="BL583" s="202" t="str">
        <f t="shared" si="438"/>
        <v>01</v>
      </c>
    </row>
    <row r="584" spans="1:64" ht="12" hidden="1" customHeight="1">
      <c r="A584" s="365" t="s">
        <v>603</v>
      </c>
      <c r="B584" s="366" t="s">
        <v>404</v>
      </c>
      <c r="C584" s="365" t="s">
        <v>1204</v>
      </c>
      <c r="D584" s="366" t="s">
        <v>377</v>
      </c>
      <c r="E584" s="366" t="s">
        <v>644</v>
      </c>
      <c r="F584" s="366" t="s">
        <v>533</v>
      </c>
      <c r="G584" s="366" t="s">
        <v>1344</v>
      </c>
      <c r="H584" s="366" t="s">
        <v>1089</v>
      </c>
      <c r="I584" s="366" t="s">
        <v>456</v>
      </c>
      <c r="J584" s="384">
        <v>100000</v>
      </c>
      <c r="K584" s="384">
        <v>52620</v>
      </c>
      <c r="L584" s="162" t="str">
        <f t="shared" si="439"/>
        <v>906043014180104802006000024400001</v>
      </c>
      <c r="M584" s="163">
        <f t="array" ref="M584">IF(COUNT(SEARCH(Удалить_Роспись_КВСР,$B584)*SEARCH(Удалить_Роспись_ПБС,$C584)*SEARCH(Удалить_Роспись_КФСР, $D584)*SEARCH(Удалить_Роспись_КЦСР,$E584)*SEARCH(Удалить_Роспись_КВР,$F584)*SEARCH(Удалить_Роспись_ЭК,$H584)*SEARCH(Удалить_Роспись_КР,$I584))&gt;0,0,1)</f>
        <v>1</v>
      </c>
      <c r="N584" s="163">
        <v>1</v>
      </c>
      <c r="O584" s="163" t="str">
        <f t="shared" ref="O584:O647" si="441">IF(OR($E584="09200П0000"),"тра","")</f>
        <v/>
      </c>
      <c r="P584" s="263" t="str">
        <f t="shared" ref="P584:P647" si="442">IF($E584="09200Л0000","воз","")</f>
        <v/>
      </c>
      <c r="Q584" s="263" t="str">
        <f t="shared" ref="Q584:Q647" si="443">IF(OR($E584="90900Д0000"),"инв","")</f>
        <v/>
      </c>
      <c r="R584" s="263" t="str">
        <f t="shared" ref="R584:R647" si="444">IF(OR($E584="90900Ж0000"),"зем","")</f>
        <v/>
      </c>
      <c r="S584" s="263" t="str">
        <f t="shared" ref="S584:S647" si="445">IF($D584="1001","пен","")</f>
        <v/>
      </c>
      <c r="T584" s="263" t="str">
        <f t="shared" ref="T584:T647" si="446">IF($E584="9010080000","рез","")</f>
        <v/>
      </c>
      <c r="U584" s="263" t="str">
        <f t="shared" si="422"/>
        <v/>
      </c>
      <c r="V584" s="263" t="str">
        <f t="shared" ref="V584:V647" si="447">IF(AND(OR($B584="830",B584="863",B584="856"),OR($F584="412",$F584="414",F584="464")),"мер","")</f>
        <v/>
      </c>
      <c r="W584" s="263" t="str">
        <f t="shared" si="423"/>
        <v/>
      </c>
      <c r="X584" s="263" t="str">
        <f t="shared" ref="X584:X647" si="448">IF(AND(F584="412",D584="0501"),"жил","")</f>
        <v/>
      </c>
      <c r="Y584" s="263" t="str">
        <f t="shared" ref="Y584:Y647" si="449">IF($D584="0107","выб","")</f>
        <v/>
      </c>
      <c r="Z584" s="263" t="str">
        <f t="shared" ref="Z584:Z647" si="450">IF(OR($F584="500",F584="511",F584="521",F584="523",F584="530",F584="540"),"меж","")</f>
        <v/>
      </c>
      <c r="AA584" s="263" t="str">
        <f t="shared" ref="AA584:AA647" si="451">IF(OR(I584="12",I584="36"),"соф","")</f>
        <v/>
      </c>
      <c r="AB584" s="263" t="str">
        <f t="shared" si="434"/>
        <v/>
      </c>
      <c r="AC584" s="263" t="str">
        <f t="shared" si="424"/>
        <v/>
      </c>
      <c r="AD584" s="263" t="str">
        <f t="shared" si="435"/>
        <v/>
      </c>
      <c r="AE584" s="263" t="str">
        <f t="shared" ref="AE584:AE647" si="452">IF(AND($B584="890",$E584="9098000",F584="870"),"рсф","")</f>
        <v/>
      </c>
      <c r="AF584" s="263" t="str">
        <f t="shared" ref="AF584:AF647" si="453">IF(AND($F584="330",B584="806"),"поч","")</f>
        <v/>
      </c>
      <c r="AG584" s="263"/>
      <c r="AJ584" s="163" t="str">
        <f t="shared" ref="AJ584:AJ647" si="454">IF(AND(D584="0503",F584="247"),"осв","")</f>
        <v/>
      </c>
      <c r="AK584" s="163" t="str">
        <f t="shared" si="425"/>
        <v/>
      </c>
      <c r="AL584" s="163" t="str">
        <f t="shared" ref="AL584:AL647" si="455">IF($D584="0503","бла","")</f>
        <v/>
      </c>
      <c r="AM584" s="163" t="str">
        <f t="shared" ref="AM584:AM647" si="456">IF(OR($I584="10",$I584="04",I584="30",I584="34"),"меж","")</f>
        <v/>
      </c>
      <c r="AN584" s="163" t="str">
        <f t="shared" si="426"/>
        <v/>
      </c>
      <c r="AO584" s="163" t="str">
        <f t="shared" si="427"/>
        <v/>
      </c>
      <c r="AP584" s="163" t="str">
        <f t="shared" si="428"/>
        <v/>
      </c>
      <c r="AQ584" s="163" t="str">
        <f t="shared" si="429"/>
        <v/>
      </c>
      <c r="AR584" s="163" t="str">
        <f t="shared" si="430"/>
        <v/>
      </c>
      <c r="AS584" s="163" t="str">
        <f t="shared" si="436"/>
        <v/>
      </c>
      <c r="AT584" s="163" t="str">
        <f t="shared" si="437"/>
        <v/>
      </c>
      <c r="AU584" s="163" t="str">
        <f t="shared" ref="AU584:AU647" si="457">IF(LEFT(B584,1)="9",LEFT(CONCATENATE(AJ584,AK584,AL584,AM584,AN584,AP584,AQ584,AR584,AS584,AT584,AO584,"рбс"),3),LEFT(CONCATENATE(O584,P584,Q584,R584,S584,T584,U584,V584,W584,X584,Y584,Z584,AA584,AB584,AC584,AD584,AE584,AF584,"рбс"),3))</f>
        <v>рбс</v>
      </c>
      <c r="AV584" s="163" t="str">
        <f t="shared" si="440"/>
        <v>рбс90604301418общпро</v>
      </c>
      <c r="AW584" s="162">
        <f t="shared" si="417"/>
        <v>100000</v>
      </c>
      <c r="AX584" s="162">
        <f t="shared" si="418"/>
        <v>52620</v>
      </c>
      <c r="AY584" s="162">
        <f t="shared" si="419"/>
        <v>100000</v>
      </c>
      <c r="AZ584" s="162">
        <f t="shared" si="420"/>
        <v>52620</v>
      </c>
      <c r="BA584" s="164">
        <f t="shared" si="431"/>
        <v>1</v>
      </c>
      <c r="BB584" s="164">
        <f t="shared" si="432"/>
        <v>1</v>
      </c>
      <c r="BC584" s="164">
        <f t="shared" si="433"/>
        <v>1</v>
      </c>
      <c r="BD584" s="162">
        <f t="shared" ref="BD584:BD647" si="458">IF(ISNA(BA584),0,AY584*$BA584)</f>
        <v>100000</v>
      </c>
      <c r="BE584" s="162">
        <f t="shared" ref="BE584:BE647" si="459">AZ584*$BA584</f>
        <v>52620</v>
      </c>
      <c r="BF584" s="179">
        <f t="shared" ref="BF584:BF647" si="460">BD584*BB584</f>
        <v>100000</v>
      </c>
      <c r="BG584" s="180">
        <f t="shared" ref="BG584:BG647" si="461">BF584*BC584</f>
        <v>100000</v>
      </c>
      <c r="BH584" s="254"/>
      <c r="BI584" s="254"/>
      <c r="BJ584" s="197"/>
      <c r="BK584" s="197"/>
      <c r="BL584" s="202" t="str">
        <f t="shared" si="438"/>
        <v>01</v>
      </c>
    </row>
    <row r="585" spans="1:64" ht="12" hidden="1" customHeight="1">
      <c r="A585" s="365" t="s">
        <v>603</v>
      </c>
      <c r="B585" s="366" t="s">
        <v>404</v>
      </c>
      <c r="C585" s="365" t="s">
        <v>1204</v>
      </c>
      <c r="D585" s="366" t="s">
        <v>377</v>
      </c>
      <c r="E585" s="366" t="s">
        <v>644</v>
      </c>
      <c r="F585" s="366" t="s">
        <v>533</v>
      </c>
      <c r="G585" s="366" t="s">
        <v>1344</v>
      </c>
      <c r="H585" s="366" t="s">
        <v>1096</v>
      </c>
      <c r="I585" s="366" t="s">
        <v>456</v>
      </c>
      <c r="J585" s="384">
        <v>10000</v>
      </c>
      <c r="K585" s="384">
        <v>0</v>
      </c>
      <c r="L585" s="162" t="str">
        <f t="shared" si="439"/>
        <v>906043014180104802006000024400001</v>
      </c>
      <c r="M585" s="163">
        <f t="array" ref="M585">IF(COUNT(SEARCH(Удалить_Роспись_КВСР,$B585)*SEARCH(Удалить_Роспись_ПБС,$C585)*SEARCH(Удалить_Роспись_КФСР, $D585)*SEARCH(Удалить_Роспись_КЦСР,$E585)*SEARCH(Удалить_Роспись_КВР,$F585)*SEARCH(Удалить_Роспись_ЭК,$H585)*SEARCH(Удалить_Роспись_КР,$I585))&gt;0,0,1)</f>
        <v>1</v>
      </c>
      <c r="N585" s="163">
        <v>1</v>
      </c>
      <c r="O585" s="163" t="str">
        <f t="shared" si="441"/>
        <v/>
      </c>
      <c r="P585" s="263" t="str">
        <f t="shared" si="442"/>
        <v/>
      </c>
      <c r="Q585" s="263" t="str">
        <f t="shared" si="443"/>
        <v/>
      </c>
      <c r="R585" s="263" t="str">
        <f t="shared" si="444"/>
        <v/>
      </c>
      <c r="S585" s="263" t="str">
        <f t="shared" si="445"/>
        <v/>
      </c>
      <c r="T585" s="263" t="str">
        <f t="shared" si="446"/>
        <v/>
      </c>
      <c r="U585" s="263" t="str">
        <f t="shared" si="422"/>
        <v/>
      </c>
      <c r="V585" s="263" t="str">
        <f t="shared" si="447"/>
        <v/>
      </c>
      <c r="W585" s="263" t="str">
        <f t="shared" si="423"/>
        <v/>
      </c>
      <c r="X585" s="263" t="str">
        <f t="shared" si="448"/>
        <v/>
      </c>
      <c r="Y585" s="263" t="str">
        <f t="shared" si="449"/>
        <v/>
      </c>
      <c r="Z585" s="263" t="str">
        <f t="shared" si="450"/>
        <v/>
      </c>
      <c r="AA585" s="263" t="str">
        <f t="shared" si="451"/>
        <v/>
      </c>
      <c r="AB585" s="263" t="str">
        <f t="shared" si="434"/>
        <v/>
      </c>
      <c r="AC585" s="263" t="str">
        <f t="shared" si="424"/>
        <v/>
      </c>
      <c r="AD585" s="263" t="str">
        <f t="shared" si="435"/>
        <v/>
      </c>
      <c r="AE585" s="263" t="str">
        <f t="shared" si="452"/>
        <v/>
      </c>
      <c r="AF585" s="263" t="str">
        <f t="shared" si="453"/>
        <v/>
      </c>
      <c r="AG585" s="263"/>
      <c r="AJ585" s="163" t="str">
        <f t="shared" si="454"/>
        <v/>
      </c>
      <c r="AK585" s="163" t="str">
        <f t="shared" si="425"/>
        <v/>
      </c>
      <c r="AL585" s="163" t="str">
        <f t="shared" si="455"/>
        <v/>
      </c>
      <c r="AM585" s="163" t="str">
        <f t="shared" si="456"/>
        <v/>
      </c>
      <c r="AN585" s="163" t="str">
        <f t="shared" si="426"/>
        <v/>
      </c>
      <c r="AO585" s="163" t="str">
        <f t="shared" si="427"/>
        <v/>
      </c>
      <c r="AP585" s="163" t="str">
        <f t="shared" si="428"/>
        <v/>
      </c>
      <c r="AQ585" s="163" t="str">
        <f t="shared" si="429"/>
        <v/>
      </c>
      <c r="AR585" s="163" t="str">
        <f t="shared" si="430"/>
        <v/>
      </c>
      <c r="AS585" s="163" t="str">
        <f t="shared" si="436"/>
        <v/>
      </c>
      <c r="AT585" s="163" t="str">
        <f t="shared" si="437"/>
        <v/>
      </c>
      <c r="AU585" s="163" t="str">
        <f t="shared" si="457"/>
        <v>рбс</v>
      </c>
      <c r="AV585" s="163" t="str">
        <f t="shared" si="440"/>
        <v>рбс90604301418общпро</v>
      </c>
      <c r="AW585" s="162">
        <f t="shared" si="417"/>
        <v>10000</v>
      </c>
      <c r="AX585" s="162">
        <f t="shared" si="418"/>
        <v>0</v>
      </c>
      <c r="AY585" s="162">
        <f t="shared" si="419"/>
        <v>10000</v>
      </c>
      <c r="AZ585" s="162">
        <f t="shared" si="420"/>
        <v>0</v>
      </c>
      <c r="BA585" s="164">
        <f t="shared" si="431"/>
        <v>1</v>
      </c>
      <c r="BB585" s="164">
        <f t="shared" si="432"/>
        <v>1</v>
      </c>
      <c r="BC585" s="164">
        <f t="shared" si="433"/>
        <v>1</v>
      </c>
      <c r="BD585" s="162">
        <f t="shared" si="458"/>
        <v>10000</v>
      </c>
      <c r="BE585" s="162">
        <f t="shared" si="459"/>
        <v>0</v>
      </c>
      <c r="BF585" s="179">
        <f t="shared" si="460"/>
        <v>10000</v>
      </c>
      <c r="BG585" s="180">
        <f t="shared" si="461"/>
        <v>10000</v>
      </c>
      <c r="BH585" s="254"/>
      <c r="BI585" s="254"/>
      <c r="BJ585" s="197"/>
      <c r="BK585" s="197"/>
      <c r="BL585" s="202" t="str">
        <f t="shared" si="438"/>
        <v>01</v>
      </c>
    </row>
    <row r="586" spans="1:64" ht="12" hidden="1" customHeight="1">
      <c r="A586" s="365" t="s">
        <v>603</v>
      </c>
      <c r="B586" s="366" t="s">
        <v>404</v>
      </c>
      <c r="C586" s="365" t="s">
        <v>1204</v>
      </c>
      <c r="D586" s="366" t="s">
        <v>377</v>
      </c>
      <c r="E586" s="366" t="s">
        <v>644</v>
      </c>
      <c r="F586" s="366" t="s">
        <v>533</v>
      </c>
      <c r="G586" s="366" t="s">
        <v>1344</v>
      </c>
      <c r="H586" s="366" t="s">
        <v>1163</v>
      </c>
      <c r="I586" s="366" t="s">
        <v>456</v>
      </c>
      <c r="J586" s="384">
        <v>300000</v>
      </c>
      <c r="K586" s="384">
        <v>203450</v>
      </c>
      <c r="L586" s="162" t="str">
        <f t="shared" si="439"/>
        <v>906043014180104802006000024400001</v>
      </c>
      <c r="M586" s="163">
        <f t="array" ref="M586">IF(COUNT(SEARCH(Удалить_Роспись_КВСР,$B586)*SEARCH(Удалить_Роспись_ПБС,$C586)*SEARCH(Удалить_Роспись_КФСР, $D586)*SEARCH(Удалить_Роспись_КЦСР,$E586)*SEARCH(Удалить_Роспись_КВР,$F586)*SEARCH(Удалить_Роспись_ЭК,$H586)*SEARCH(Удалить_Роспись_КР,$I586))&gt;0,0,1)</f>
        <v>1</v>
      </c>
      <c r="N586" s="163">
        <v>1</v>
      </c>
      <c r="O586" s="163" t="str">
        <f t="shared" si="441"/>
        <v/>
      </c>
      <c r="P586" s="263" t="str">
        <f t="shared" si="442"/>
        <v/>
      </c>
      <c r="Q586" s="263" t="str">
        <f t="shared" si="443"/>
        <v/>
      </c>
      <c r="R586" s="263" t="str">
        <f t="shared" si="444"/>
        <v/>
      </c>
      <c r="S586" s="263" t="str">
        <f t="shared" si="445"/>
        <v/>
      </c>
      <c r="T586" s="263" t="str">
        <f t="shared" si="446"/>
        <v/>
      </c>
      <c r="U586" s="263" t="str">
        <f t="shared" si="422"/>
        <v/>
      </c>
      <c r="V586" s="263" t="str">
        <f t="shared" si="447"/>
        <v/>
      </c>
      <c r="W586" s="263" t="str">
        <f t="shared" si="423"/>
        <v/>
      </c>
      <c r="X586" s="263" t="str">
        <f t="shared" si="448"/>
        <v/>
      </c>
      <c r="Y586" s="263" t="str">
        <f t="shared" si="449"/>
        <v/>
      </c>
      <c r="Z586" s="263" t="str">
        <f t="shared" si="450"/>
        <v/>
      </c>
      <c r="AA586" s="263" t="str">
        <f t="shared" si="451"/>
        <v/>
      </c>
      <c r="AB586" s="263" t="str">
        <f t="shared" si="434"/>
        <v/>
      </c>
      <c r="AC586" s="263" t="str">
        <f t="shared" si="424"/>
        <v/>
      </c>
      <c r="AD586" s="263" t="str">
        <f t="shared" si="435"/>
        <v/>
      </c>
      <c r="AE586" s="263" t="str">
        <f t="shared" si="452"/>
        <v/>
      </c>
      <c r="AF586" s="263" t="str">
        <f t="shared" si="453"/>
        <v/>
      </c>
      <c r="AG586" s="263"/>
      <c r="AJ586" s="163" t="str">
        <f t="shared" si="454"/>
        <v/>
      </c>
      <c r="AK586" s="163" t="str">
        <f t="shared" si="425"/>
        <v/>
      </c>
      <c r="AL586" s="163" t="str">
        <f t="shared" si="455"/>
        <v/>
      </c>
      <c r="AM586" s="163" t="str">
        <f t="shared" si="456"/>
        <v/>
      </c>
      <c r="AN586" s="163" t="str">
        <f t="shared" si="426"/>
        <v/>
      </c>
      <c r="AO586" s="163" t="str">
        <f t="shared" si="427"/>
        <v/>
      </c>
      <c r="AP586" s="163" t="str">
        <f t="shared" si="428"/>
        <v/>
      </c>
      <c r="AQ586" s="163" t="str">
        <f t="shared" si="429"/>
        <v/>
      </c>
      <c r="AR586" s="163" t="str">
        <f t="shared" si="430"/>
        <v/>
      </c>
      <c r="AS586" s="163" t="str">
        <f t="shared" si="436"/>
        <v/>
      </c>
      <c r="AT586" s="163" t="str">
        <f t="shared" si="437"/>
        <v/>
      </c>
      <c r="AU586" s="163" t="str">
        <f t="shared" si="457"/>
        <v>рбс</v>
      </c>
      <c r="AV586" s="163" t="str">
        <f t="shared" si="440"/>
        <v>рбс90604301418общпро</v>
      </c>
      <c r="AW586" s="162">
        <f t="shared" si="417"/>
        <v>300000</v>
      </c>
      <c r="AX586" s="162">
        <f t="shared" si="418"/>
        <v>203450</v>
      </c>
      <c r="AY586" s="162">
        <f t="shared" si="419"/>
        <v>300000</v>
      </c>
      <c r="AZ586" s="162">
        <f t="shared" si="420"/>
        <v>203450</v>
      </c>
      <c r="BA586" s="164">
        <f t="shared" si="431"/>
        <v>1</v>
      </c>
      <c r="BB586" s="164">
        <f t="shared" si="432"/>
        <v>1</v>
      </c>
      <c r="BC586" s="164">
        <f t="shared" si="433"/>
        <v>1</v>
      </c>
      <c r="BD586" s="162">
        <f t="shared" si="458"/>
        <v>300000</v>
      </c>
      <c r="BE586" s="162">
        <f t="shared" si="459"/>
        <v>203450</v>
      </c>
      <c r="BF586" s="179">
        <f t="shared" si="460"/>
        <v>300000</v>
      </c>
      <c r="BG586" s="180">
        <f t="shared" si="461"/>
        <v>300000</v>
      </c>
      <c r="BH586" s="254"/>
      <c r="BI586" s="254"/>
      <c r="BJ586" s="197"/>
      <c r="BK586" s="197"/>
      <c r="BL586" s="202" t="str">
        <f t="shared" si="438"/>
        <v>01</v>
      </c>
    </row>
    <row r="587" spans="1:64" ht="12" hidden="1" customHeight="1">
      <c r="A587" s="365" t="s">
        <v>603</v>
      </c>
      <c r="B587" s="366" t="s">
        <v>404</v>
      </c>
      <c r="C587" s="365" t="s">
        <v>1204</v>
      </c>
      <c r="D587" s="366" t="s">
        <v>377</v>
      </c>
      <c r="E587" s="366" t="s">
        <v>644</v>
      </c>
      <c r="F587" s="366" t="s">
        <v>533</v>
      </c>
      <c r="G587" s="366" t="s">
        <v>1344</v>
      </c>
      <c r="H587" s="366" t="s">
        <v>1167</v>
      </c>
      <c r="I587" s="366" t="s">
        <v>456</v>
      </c>
      <c r="J587" s="384">
        <v>159655.35</v>
      </c>
      <c r="K587" s="384">
        <v>152213.07999999999</v>
      </c>
      <c r="L587" s="162" t="str">
        <f t="shared" si="439"/>
        <v>906043014180104802006000024400001</v>
      </c>
      <c r="M587" s="163">
        <f t="array" ref="M587">IF(COUNT(SEARCH(Удалить_Роспись_КВСР,$B587)*SEARCH(Удалить_Роспись_ПБС,$C587)*SEARCH(Удалить_Роспись_КФСР, $D587)*SEARCH(Удалить_Роспись_КЦСР,$E587)*SEARCH(Удалить_Роспись_КВР,$F587)*SEARCH(Удалить_Роспись_ЭК,$H587)*SEARCH(Удалить_Роспись_КР,$I587))&gt;0,0,1)</f>
        <v>1</v>
      </c>
      <c r="N587" s="163">
        <v>1</v>
      </c>
      <c r="O587" s="163" t="str">
        <f t="shared" si="441"/>
        <v/>
      </c>
      <c r="P587" s="263" t="str">
        <f t="shared" si="442"/>
        <v/>
      </c>
      <c r="Q587" s="263" t="str">
        <f t="shared" si="443"/>
        <v/>
      </c>
      <c r="R587" s="263" t="str">
        <f t="shared" si="444"/>
        <v/>
      </c>
      <c r="S587" s="263" t="str">
        <f t="shared" si="445"/>
        <v/>
      </c>
      <c r="T587" s="263" t="str">
        <f t="shared" si="446"/>
        <v/>
      </c>
      <c r="U587" s="263" t="str">
        <f t="shared" si="422"/>
        <v/>
      </c>
      <c r="V587" s="263" t="str">
        <f t="shared" si="447"/>
        <v/>
      </c>
      <c r="W587" s="263" t="str">
        <f t="shared" si="423"/>
        <v/>
      </c>
      <c r="X587" s="263" t="str">
        <f t="shared" si="448"/>
        <v/>
      </c>
      <c r="Y587" s="263" t="str">
        <f t="shared" si="449"/>
        <v/>
      </c>
      <c r="Z587" s="263" t="str">
        <f t="shared" si="450"/>
        <v/>
      </c>
      <c r="AA587" s="263" t="str">
        <f t="shared" si="451"/>
        <v/>
      </c>
      <c r="AB587" s="263" t="str">
        <f t="shared" si="434"/>
        <v/>
      </c>
      <c r="AC587" s="263" t="str">
        <f t="shared" si="424"/>
        <v/>
      </c>
      <c r="AD587" s="263" t="str">
        <f t="shared" si="435"/>
        <v/>
      </c>
      <c r="AE587" s="263" t="str">
        <f t="shared" si="452"/>
        <v/>
      </c>
      <c r="AF587" s="263" t="str">
        <f t="shared" si="453"/>
        <v/>
      </c>
      <c r="AG587" s="263"/>
      <c r="AJ587" s="163" t="str">
        <f t="shared" si="454"/>
        <v/>
      </c>
      <c r="AK587" s="163" t="str">
        <f t="shared" si="425"/>
        <v/>
      </c>
      <c r="AL587" s="163" t="str">
        <f t="shared" si="455"/>
        <v/>
      </c>
      <c r="AM587" s="163" t="str">
        <f t="shared" si="456"/>
        <v/>
      </c>
      <c r="AN587" s="163" t="str">
        <f t="shared" si="426"/>
        <v/>
      </c>
      <c r="AO587" s="163" t="str">
        <f t="shared" si="427"/>
        <v/>
      </c>
      <c r="AP587" s="163" t="str">
        <f t="shared" si="428"/>
        <v/>
      </c>
      <c r="AQ587" s="163" t="str">
        <f t="shared" si="429"/>
        <v/>
      </c>
      <c r="AR587" s="163" t="str">
        <f t="shared" si="430"/>
        <v/>
      </c>
      <c r="AS587" s="163" t="str">
        <f t="shared" si="436"/>
        <v/>
      </c>
      <c r="AT587" s="163" t="str">
        <f t="shared" si="437"/>
        <v/>
      </c>
      <c r="AU587" s="163" t="str">
        <f t="shared" si="457"/>
        <v>рбс</v>
      </c>
      <c r="AV587" s="163" t="str">
        <f t="shared" si="440"/>
        <v>рбс90604301418общпро</v>
      </c>
      <c r="AW587" s="162">
        <f t="shared" si="417"/>
        <v>159655.35</v>
      </c>
      <c r="AX587" s="162">
        <f t="shared" si="418"/>
        <v>152213.07999999999</v>
      </c>
      <c r="AY587" s="162">
        <f t="shared" si="419"/>
        <v>159655.35</v>
      </c>
      <c r="AZ587" s="162">
        <f t="shared" si="420"/>
        <v>152213.07999999999</v>
      </c>
      <c r="BA587" s="164">
        <f t="shared" si="431"/>
        <v>1</v>
      </c>
      <c r="BB587" s="164">
        <f t="shared" si="432"/>
        <v>1</v>
      </c>
      <c r="BC587" s="164">
        <f t="shared" si="433"/>
        <v>1</v>
      </c>
      <c r="BD587" s="162">
        <f t="shared" si="458"/>
        <v>159655.35</v>
      </c>
      <c r="BE587" s="162">
        <f t="shared" si="459"/>
        <v>152213.07999999999</v>
      </c>
      <c r="BF587" s="179">
        <f t="shared" si="460"/>
        <v>159655.35</v>
      </c>
      <c r="BG587" s="180">
        <f t="shared" si="461"/>
        <v>159655.35</v>
      </c>
      <c r="BH587" s="254"/>
      <c r="BI587" s="254"/>
      <c r="BJ587" s="197"/>
      <c r="BK587" s="197"/>
      <c r="BL587" s="202" t="str">
        <f t="shared" si="438"/>
        <v>01</v>
      </c>
    </row>
    <row r="588" spans="1:64" ht="12" hidden="1" customHeight="1">
      <c r="A588" s="365" t="s">
        <v>603</v>
      </c>
      <c r="B588" s="366" t="s">
        <v>404</v>
      </c>
      <c r="C588" s="365" t="s">
        <v>1204</v>
      </c>
      <c r="D588" s="366" t="s">
        <v>377</v>
      </c>
      <c r="E588" s="366" t="s">
        <v>644</v>
      </c>
      <c r="F588" s="366" t="s">
        <v>533</v>
      </c>
      <c r="G588" s="366" t="s">
        <v>1344</v>
      </c>
      <c r="H588" s="366" t="s">
        <v>1169</v>
      </c>
      <c r="I588" s="366" t="s">
        <v>456</v>
      </c>
      <c r="J588" s="384">
        <v>80000</v>
      </c>
      <c r="K588" s="384">
        <v>64000</v>
      </c>
      <c r="L588" s="162" t="str">
        <f t="shared" si="439"/>
        <v>906043014180104802006000024400001</v>
      </c>
      <c r="M588" s="163">
        <f t="array" ref="M588">IF(COUNT(SEARCH(Удалить_Роспись_КВСР,$B588)*SEARCH(Удалить_Роспись_ПБС,$C588)*SEARCH(Удалить_Роспись_КФСР, $D588)*SEARCH(Удалить_Роспись_КЦСР,$E588)*SEARCH(Удалить_Роспись_КВР,$F588)*SEARCH(Удалить_Роспись_ЭК,$H588)*SEARCH(Удалить_Роспись_КР,$I588))&gt;0,0,1)</f>
        <v>1</v>
      </c>
      <c r="N588" s="163">
        <f t="array" ref="N588">IF(COUNT(SEARCH(Удалить_Индекс_КВСР,$B588)*SEARCH(Удалить_Индекс_ПБС,$C588)*SEARCH(Удалить_Индекс_КФСР,$D588)*SEARCH(Удалить_Индекс_КЦСР,$E588)*SEARCH(Удалить_Индекс_КВР,$F588)*SEARCH(Удалить_Индекс_ЭК,$H588)*SEARCH(Удалить_Индекс_КР,$I588))&gt;0,0,1)</f>
        <v>0</v>
      </c>
      <c r="O588" s="163" t="str">
        <f t="shared" si="441"/>
        <v/>
      </c>
      <c r="P588" s="263" t="str">
        <f t="shared" si="442"/>
        <v/>
      </c>
      <c r="Q588" s="263" t="str">
        <f t="shared" si="443"/>
        <v/>
      </c>
      <c r="R588" s="263" t="str">
        <f t="shared" si="444"/>
        <v/>
      </c>
      <c r="S588" s="263" t="str">
        <f t="shared" si="445"/>
        <v/>
      </c>
      <c r="T588" s="263" t="str">
        <f t="shared" si="446"/>
        <v/>
      </c>
      <c r="U588" s="263" t="str">
        <f t="shared" si="422"/>
        <v/>
      </c>
      <c r="V588" s="263" t="str">
        <f t="shared" si="447"/>
        <v/>
      </c>
      <c r="W588" s="263" t="str">
        <f t="shared" si="423"/>
        <v/>
      </c>
      <c r="X588" s="263" t="str">
        <f t="shared" si="448"/>
        <v/>
      </c>
      <c r="Y588" s="263" t="str">
        <f t="shared" si="449"/>
        <v/>
      </c>
      <c r="Z588" s="263" t="str">
        <f t="shared" si="450"/>
        <v/>
      </c>
      <c r="AA588" s="263" t="str">
        <f t="shared" si="451"/>
        <v/>
      </c>
      <c r="AB588" s="263" t="str">
        <f t="shared" si="434"/>
        <v/>
      </c>
      <c r="AC588" s="263" t="str">
        <f t="shared" si="424"/>
        <v/>
      </c>
      <c r="AD588" s="263" t="str">
        <f t="shared" si="435"/>
        <v/>
      </c>
      <c r="AE588" s="263" t="str">
        <f t="shared" si="452"/>
        <v/>
      </c>
      <c r="AF588" s="263" t="str">
        <f t="shared" si="453"/>
        <v/>
      </c>
      <c r="AG588" s="263"/>
      <c r="AJ588" s="163" t="str">
        <f t="shared" si="454"/>
        <v/>
      </c>
      <c r="AK588" s="163" t="str">
        <f t="shared" si="425"/>
        <v/>
      </c>
      <c r="AL588" s="163" t="str">
        <f t="shared" si="455"/>
        <v/>
      </c>
      <c r="AM588" s="163" t="str">
        <f t="shared" si="456"/>
        <v/>
      </c>
      <c r="AN588" s="163" t="str">
        <f t="shared" si="426"/>
        <v/>
      </c>
      <c r="AO588" s="163" t="str">
        <f t="shared" si="427"/>
        <v/>
      </c>
      <c r="AP588" s="163" t="str">
        <f t="shared" si="428"/>
        <v/>
      </c>
      <c r="AQ588" s="163" t="str">
        <f t="shared" si="429"/>
        <v/>
      </c>
      <c r="AR588" s="163" t="str">
        <f t="shared" si="430"/>
        <v/>
      </c>
      <c r="AS588" s="163" t="str">
        <f t="shared" si="436"/>
        <v/>
      </c>
      <c r="AT588" s="163" t="str">
        <f t="shared" si="437"/>
        <v/>
      </c>
      <c r="AU588" s="163" t="str">
        <f t="shared" si="457"/>
        <v>рбс</v>
      </c>
      <c r="AV588" s="163" t="str">
        <f t="shared" si="440"/>
        <v>рбс90604301418общпро</v>
      </c>
      <c r="AW588" s="162">
        <f t="shared" si="417"/>
        <v>80000</v>
      </c>
      <c r="AX588" s="162">
        <f t="shared" si="418"/>
        <v>64000</v>
      </c>
      <c r="AY588" s="162">
        <f t="shared" si="419"/>
        <v>0</v>
      </c>
      <c r="AZ588" s="162">
        <f t="shared" si="420"/>
        <v>0</v>
      </c>
      <c r="BA588" s="164">
        <f t="shared" si="431"/>
        <v>1</v>
      </c>
      <c r="BB588" s="164">
        <f t="shared" si="432"/>
        <v>1</v>
      </c>
      <c r="BC588" s="164">
        <f t="shared" si="433"/>
        <v>1</v>
      </c>
      <c r="BD588" s="162">
        <f t="shared" si="458"/>
        <v>0</v>
      </c>
      <c r="BE588" s="162">
        <f t="shared" si="459"/>
        <v>0</v>
      </c>
      <c r="BF588" s="179">
        <f t="shared" si="460"/>
        <v>0</v>
      </c>
      <c r="BG588" s="180">
        <f t="shared" si="461"/>
        <v>0</v>
      </c>
      <c r="BH588" s="254"/>
      <c r="BI588" s="254"/>
      <c r="BJ588" s="197"/>
      <c r="BK588" s="197"/>
      <c r="BL588" s="202" t="str">
        <f t="shared" si="438"/>
        <v>01</v>
      </c>
    </row>
    <row r="589" spans="1:64" ht="12" hidden="1" customHeight="1">
      <c r="A589" s="365" t="s">
        <v>603</v>
      </c>
      <c r="B589" s="366" t="s">
        <v>404</v>
      </c>
      <c r="C589" s="365" t="s">
        <v>1204</v>
      </c>
      <c r="D589" s="366" t="s">
        <v>377</v>
      </c>
      <c r="E589" s="366" t="s">
        <v>644</v>
      </c>
      <c r="F589" s="366" t="s">
        <v>592</v>
      </c>
      <c r="G589" s="366" t="s">
        <v>1344</v>
      </c>
      <c r="H589" s="366" t="s">
        <v>1092</v>
      </c>
      <c r="I589" s="366" t="s">
        <v>456</v>
      </c>
      <c r="J589" s="384">
        <v>5000</v>
      </c>
      <c r="K589" s="384">
        <v>2122.77</v>
      </c>
      <c r="L589" s="162" t="str">
        <f t="shared" si="439"/>
        <v>906043014180104802006000085300001</v>
      </c>
      <c r="M589" s="163">
        <f t="array" ref="M589">IF(COUNT(SEARCH(Удалить_Роспись_КВСР,$B589)*SEARCH(Удалить_Роспись_ПБС,$C589)*SEARCH(Удалить_Роспись_КФСР, $D589)*SEARCH(Удалить_Роспись_КЦСР,$E589)*SEARCH(Удалить_Роспись_КВР,$F589)*SEARCH(Удалить_Роспись_ЭК,$H589)*SEARCH(Удалить_Роспись_КР,$I589))&gt;0,0,1)</f>
        <v>1</v>
      </c>
      <c r="N589" s="163">
        <v>0</v>
      </c>
      <c r="O589" s="163" t="str">
        <f t="shared" si="441"/>
        <v/>
      </c>
      <c r="P589" s="263" t="str">
        <f t="shared" si="442"/>
        <v/>
      </c>
      <c r="Q589" s="263" t="str">
        <f t="shared" si="443"/>
        <v/>
      </c>
      <c r="R589" s="263" t="str">
        <f t="shared" si="444"/>
        <v/>
      </c>
      <c r="S589" s="263" t="str">
        <f t="shared" si="445"/>
        <v/>
      </c>
      <c r="T589" s="263" t="str">
        <f t="shared" si="446"/>
        <v/>
      </c>
      <c r="U589" s="263" t="str">
        <f t="shared" si="422"/>
        <v/>
      </c>
      <c r="V589" s="263" t="str">
        <f t="shared" si="447"/>
        <v/>
      </c>
      <c r="W589" s="263" t="str">
        <f t="shared" si="423"/>
        <v/>
      </c>
      <c r="X589" s="263" t="str">
        <f t="shared" si="448"/>
        <v/>
      </c>
      <c r="Y589" s="263" t="str">
        <f t="shared" si="449"/>
        <v/>
      </c>
      <c r="Z589" s="263" t="str">
        <f t="shared" si="450"/>
        <v/>
      </c>
      <c r="AA589" s="263" t="str">
        <f t="shared" si="451"/>
        <v/>
      </c>
      <c r="AB589" s="263" t="str">
        <f t="shared" si="434"/>
        <v/>
      </c>
      <c r="AC589" s="263" t="str">
        <f t="shared" si="424"/>
        <v/>
      </c>
      <c r="AD589" s="263" t="str">
        <f t="shared" si="435"/>
        <v/>
      </c>
      <c r="AE589" s="263" t="str">
        <f t="shared" si="452"/>
        <v/>
      </c>
      <c r="AF589" s="263" t="str">
        <f t="shared" si="453"/>
        <v/>
      </c>
      <c r="AG589" s="263"/>
      <c r="AJ589" s="163" t="str">
        <f t="shared" si="454"/>
        <v/>
      </c>
      <c r="AK589" s="163" t="str">
        <f t="shared" si="425"/>
        <v/>
      </c>
      <c r="AL589" s="163" t="str">
        <f t="shared" si="455"/>
        <v/>
      </c>
      <c r="AM589" s="163" t="str">
        <f t="shared" si="456"/>
        <v/>
      </c>
      <c r="AN589" s="163" t="str">
        <f t="shared" si="426"/>
        <v/>
      </c>
      <c r="AO589" s="163" t="str">
        <f t="shared" si="427"/>
        <v/>
      </c>
      <c r="AP589" s="163" t="str">
        <f t="shared" si="428"/>
        <v/>
      </c>
      <c r="AQ589" s="163" t="str">
        <f t="shared" si="429"/>
        <v/>
      </c>
      <c r="AR589" s="163" t="str">
        <f t="shared" si="430"/>
        <v/>
      </c>
      <c r="AS589" s="163" t="str">
        <f t="shared" si="436"/>
        <v/>
      </c>
      <c r="AT589" s="163" t="str">
        <f t="shared" si="437"/>
        <v/>
      </c>
      <c r="AU589" s="163" t="str">
        <f t="shared" si="457"/>
        <v>рбс</v>
      </c>
      <c r="AV589" s="163" t="str">
        <f t="shared" si="440"/>
        <v>рбс90604301418общпро</v>
      </c>
      <c r="AW589" s="162">
        <f t="shared" si="417"/>
        <v>5000</v>
      </c>
      <c r="AX589" s="162">
        <f t="shared" si="418"/>
        <v>2122.77</v>
      </c>
      <c r="AY589" s="162">
        <f t="shared" si="419"/>
        <v>0</v>
      </c>
      <c r="AZ589" s="162">
        <f t="shared" si="420"/>
        <v>0</v>
      </c>
      <c r="BA589" s="164">
        <f t="shared" si="431"/>
        <v>1</v>
      </c>
      <c r="BB589" s="164">
        <f t="shared" si="432"/>
        <v>1</v>
      </c>
      <c r="BC589" s="164">
        <f t="shared" si="433"/>
        <v>1</v>
      </c>
      <c r="BD589" s="162">
        <f t="shared" si="458"/>
        <v>0</v>
      </c>
      <c r="BE589" s="162">
        <f t="shared" si="459"/>
        <v>0</v>
      </c>
      <c r="BF589" s="179">
        <f t="shared" si="460"/>
        <v>0</v>
      </c>
      <c r="BG589" s="180">
        <f t="shared" si="461"/>
        <v>0</v>
      </c>
      <c r="BH589" s="254"/>
      <c r="BI589" s="254"/>
      <c r="BJ589" s="197"/>
      <c r="BK589" s="197"/>
      <c r="BL589" s="202" t="str">
        <f t="shared" si="438"/>
        <v>01</v>
      </c>
    </row>
    <row r="590" spans="1:64" ht="12" hidden="1" customHeight="1">
      <c r="A590" s="365" t="s">
        <v>603</v>
      </c>
      <c r="B590" s="366" t="s">
        <v>404</v>
      </c>
      <c r="C590" s="365" t="s">
        <v>1204</v>
      </c>
      <c r="D590" s="366" t="s">
        <v>377</v>
      </c>
      <c r="E590" s="366" t="s">
        <v>644</v>
      </c>
      <c r="F590" s="366" t="s">
        <v>592</v>
      </c>
      <c r="G590" s="366" t="s">
        <v>1344</v>
      </c>
      <c r="H590" s="366" t="s">
        <v>1171</v>
      </c>
      <c r="I590" s="366" t="s">
        <v>456</v>
      </c>
      <c r="J590" s="384">
        <v>5000</v>
      </c>
      <c r="K590" s="384">
        <v>3061</v>
      </c>
      <c r="L590" s="162" t="str">
        <f t="shared" si="439"/>
        <v>906043014180104802006000085300001</v>
      </c>
      <c r="M590" s="163">
        <f t="array" ref="M590">IF(COUNT(SEARCH(Удалить_Роспись_КВСР,$B590)*SEARCH(Удалить_Роспись_ПБС,$C590)*SEARCH(Удалить_Роспись_КФСР, $D590)*SEARCH(Удалить_Роспись_КЦСР,$E590)*SEARCH(Удалить_Роспись_КВР,$F590)*SEARCH(Удалить_Роспись_ЭК,$H590)*SEARCH(Удалить_Роспись_КР,$I590))&gt;0,0,1)</f>
        <v>1</v>
      </c>
      <c r="N590" s="163">
        <v>1</v>
      </c>
      <c r="O590" s="163" t="str">
        <f t="shared" si="441"/>
        <v/>
      </c>
      <c r="P590" s="263" t="str">
        <f t="shared" si="442"/>
        <v/>
      </c>
      <c r="Q590" s="263" t="str">
        <f t="shared" si="443"/>
        <v/>
      </c>
      <c r="R590" s="263" t="str">
        <f t="shared" si="444"/>
        <v/>
      </c>
      <c r="S590" s="263" t="str">
        <f t="shared" si="445"/>
        <v/>
      </c>
      <c r="T590" s="263" t="str">
        <f t="shared" si="446"/>
        <v/>
      </c>
      <c r="U590" s="263" t="str">
        <f t="shared" si="422"/>
        <v/>
      </c>
      <c r="V590" s="263" t="str">
        <f t="shared" si="447"/>
        <v/>
      </c>
      <c r="W590" s="263" t="str">
        <f t="shared" si="423"/>
        <v/>
      </c>
      <c r="X590" s="263" t="str">
        <f t="shared" si="448"/>
        <v/>
      </c>
      <c r="Y590" s="263" t="str">
        <f t="shared" si="449"/>
        <v/>
      </c>
      <c r="Z590" s="263" t="str">
        <f t="shared" si="450"/>
        <v/>
      </c>
      <c r="AA590" s="263" t="str">
        <f t="shared" si="451"/>
        <v/>
      </c>
      <c r="AB590" s="263" t="str">
        <f t="shared" si="434"/>
        <v/>
      </c>
      <c r="AC590" s="263" t="str">
        <f t="shared" si="424"/>
        <v/>
      </c>
      <c r="AD590" s="263" t="str">
        <f t="shared" si="435"/>
        <v/>
      </c>
      <c r="AE590" s="263" t="str">
        <f t="shared" si="452"/>
        <v/>
      </c>
      <c r="AF590" s="263" t="str">
        <f t="shared" si="453"/>
        <v/>
      </c>
      <c r="AG590" s="263"/>
      <c r="AJ590" s="163" t="str">
        <f t="shared" si="454"/>
        <v/>
      </c>
      <c r="AK590" s="163" t="str">
        <f t="shared" si="425"/>
        <v/>
      </c>
      <c r="AL590" s="163" t="str">
        <f t="shared" si="455"/>
        <v/>
      </c>
      <c r="AM590" s="163" t="str">
        <f t="shared" si="456"/>
        <v/>
      </c>
      <c r="AN590" s="163" t="str">
        <f t="shared" si="426"/>
        <v/>
      </c>
      <c r="AO590" s="163" t="str">
        <f t="shared" si="427"/>
        <v/>
      </c>
      <c r="AP590" s="163" t="str">
        <f t="shared" si="428"/>
        <v/>
      </c>
      <c r="AQ590" s="163" t="str">
        <f t="shared" si="429"/>
        <v/>
      </c>
      <c r="AR590" s="163" t="str">
        <f t="shared" si="430"/>
        <v/>
      </c>
      <c r="AS590" s="163" t="str">
        <f t="shared" si="436"/>
        <v/>
      </c>
      <c r="AT590" s="163" t="str">
        <f t="shared" si="437"/>
        <v/>
      </c>
      <c r="AU590" s="163" t="str">
        <f t="shared" si="457"/>
        <v>рбс</v>
      </c>
      <c r="AV590" s="163" t="str">
        <f t="shared" si="440"/>
        <v>рбс90604301418общпро</v>
      </c>
      <c r="AW590" s="162">
        <f t="shared" ref="AW590:AW653" si="462">J590*$M590</f>
        <v>5000</v>
      </c>
      <c r="AX590" s="162">
        <f t="shared" ref="AX590:AX653" si="463">K590*$M590</f>
        <v>3061</v>
      </c>
      <c r="AY590" s="162">
        <f t="shared" ref="AY590:AY653" si="464">J590*$N590</f>
        <v>5000</v>
      </c>
      <c r="AZ590" s="162">
        <f t="shared" ref="AZ590:AZ653" si="465">K590*$N590</f>
        <v>3061</v>
      </c>
      <c r="BA590" s="164">
        <f t="shared" si="431"/>
        <v>1</v>
      </c>
      <c r="BB590" s="164">
        <f t="shared" si="432"/>
        <v>1</v>
      </c>
      <c r="BC590" s="164">
        <f t="shared" si="433"/>
        <v>1</v>
      </c>
      <c r="BD590" s="162">
        <f t="shared" si="458"/>
        <v>5000</v>
      </c>
      <c r="BE590" s="162">
        <f t="shared" si="459"/>
        <v>3061</v>
      </c>
      <c r="BF590" s="179">
        <f t="shared" si="460"/>
        <v>5000</v>
      </c>
      <c r="BG590" s="180">
        <f t="shared" si="461"/>
        <v>5000</v>
      </c>
      <c r="BH590" s="254"/>
      <c r="BI590" s="254"/>
      <c r="BJ590" s="197"/>
      <c r="BK590" s="197"/>
      <c r="BL590" s="202" t="str">
        <f t="shared" si="438"/>
        <v>01</v>
      </c>
    </row>
    <row r="591" spans="1:64" ht="12" hidden="1" customHeight="1">
      <c r="A591" s="365" t="s">
        <v>603</v>
      </c>
      <c r="B591" s="366" t="s">
        <v>404</v>
      </c>
      <c r="C591" s="365" t="s">
        <v>1204</v>
      </c>
      <c r="D591" s="366" t="s">
        <v>377</v>
      </c>
      <c r="E591" s="366" t="s">
        <v>645</v>
      </c>
      <c r="F591" s="366" t="s">
        <v>548</v>
      </c>
      <c r="G591" s="366" t="s">
        <v>1344</v>
      </c>
      <c r="H591" s="366" t="s">
        <v>1086</v>
      </c>
      <c r="I591" s="366" t="s">
        <v>456</v>
      </c>
      <c r="J591" s="384">
        <v>631894.01</v>
      </c>
      <c r="K591" s="384">
        <v>473909.45</v>
      </c>
      <c r="L591" s="162" t="str">
        <f t="shared" si="439"/>
        <v>906043014180104802006100012100001</v>
      </c>
      <c r="M591" s="163">
        <f t="array" ref="M591">IF(COUNT(SEARCH(Удалить_Роспись_КВСР,$B591)*SEARCH(Удалить_Роспись_ПБС,$C591)*SEARCH(Удалить_Роспись_КФСР, $D591)*SEARCH(Удалить_Роспись_КЦСР,$E591)*SEARCH(Удалить_Роспись_КВР,$F591)*SEARCH(Удалить_Роспись_ЭК,$H591)*SEARCH(Удалить_Роспись_КР,$I591))&gt;0,0,1)</f>
        <v>1</v>
      </c>
      <c r="N591" s="163">
        <f t="array" ref="N591">IF(COUNT(SEARCH(Удалить_Индекс_КВСР,$B591)*SEARCH(Удалить_Индекс_ПБС,$C591)*SEARCH(Удалить_Индекс_КФСР,$D591)*SEARCH(Удалить_Индекс_КЦСР,$E591)*SEARCH(Удалить_Индекс_КВР,$F591)*SEARCH(Удалить_Индекс_ЭК,$H591)*SEARCH(Удалить_Индекс_КР,$I591))&gt;0,0,1)</f>
        <v>0</v>
      </c>
      <c r="O591" s="163" t="str">
        <f t="shared" si="441"/>
        <v/>
      </c>
      <c r="P591" s="263" t="str">
        <f t="shared" si="442"/>
        <v/>
      </c>
      <c r="Q591" s="263" t="str">
        <f t="shared" si="443"/>
        <v/>
      </c>
      <c r="R591" s="263" t="str">
        <f t="shared" si="444"/>
        <v/>
      </c>
      <c r="S591" s="263" t="str">
        <f t="shared" si="445"/>
        <v/>
      </c>
      <c r="T591" s="263" t="str">
        <f t="shared" si="446"/>
        <v/>
      </c>
      <c r="U591" s="263" t="str">
        <f t="shared" si="422"/>
        <v/>
      </c>
      <c r="V591" s="263" t="str">
        <f t="shared" si="447"/>
        <v/>
      </c>
      <c r="W591" s="263" t="str">
        <f t="shared" si="423"/>
        <v/>
      </c>
      <c r="X591" s="263" t="str">
        <f t="shared" si="448"/>
        <v/>
      </c>
      <c r="Y591" s="263" t="str">
        <f t="shared" si="449"/>
        <v/>
      </c>
      <c r="Z591" s="263" t="str">
        <f t="shared" si="450"/>
        <v/>
      </c>
      <c r="AA591" s="263" t="str">
        <f t="shared" si="451"/>
        <v/>
      </c>
      <c r="AB591" s="263" t="str">
        <f t="shared" si="434"/>
        <v/>
      </c>
      <c r="AC591" s="263" t="str">
        <f t="shared" si="424"/>
        <v/>
      </c>
      <c r="AD591" s="263" t="str">
        <f t="shared" si="435"/>
        <v/>
      </c>
      <c r="AE591" s="263" t="str">
        <f t="shared" si="452"/>
        <v/>
      </c>
      <c r="AF591" s="263" t="str">
        <f t="shared" si="453"/>
        <v/>
      </c>
      <c r="AG591" s="263"/>
      <c r="AJ591" s="163" t="str">
        <f t="shared" si="454"/>
        <v/>
      </c>
      <c r="AK591" s="163" t="str">
        <f t="shared" si="425"/>
        <v/>
      </c>
      <c r="AL591" s="163" t="str">
        <f t="shared" si="455"/>
        <v/>
      </c>
      <c r="AM591" s="163" t="str">
        <f t="shared" si="456"/>
        <v/>
      </c>
      <c r="AN591" s="163" t="str">
        <f t="shared" si="426"/>
        <v/>
      </c>
      <c r="AO591" s="163" t="str">
        <f t="shared" si="427"/>
        <v/>
      </c>
      <c r="AP591" s="163" t="str">
        <f t="shared" si="428"/>
        <v/>
      </c>
      <c r="AQ591" s="163" t="str">
        <f t="shared" si="429"/>
        <v/>
      </c>
      <c r="AR591" s="163" t="str">
        <f t="shared" si="430"/>
        <v/>
      </c>
      <c r="AS591" s="163" t="str">
        <f t="shared" si="436"/>
        <v/>
      </c>
      <c r="AT591" s="163" t="str">
        <f t="shared" si="437"/>
        <v/>
      </c>
      <c r="AU591" s="163" t="str">
        <f t="shared" si="457"/>
        <v>рбс</v>
      </c>
      <c r="AV591" s="163" t="str">
        <f t="shared" si="440"/>
        <v>рбс90604301418общопл</v>
      </c>
      <c r="AW591" s="162">
        <f t="shared" si="462"/>
        <v>631894.01</v>
      </c>
      <c r="AX591" s="162">
        <f t="shared" si="463"/>
        <v>473909.45</v>
      </c>
      <c r="AY591" s="162">
        <f t="shared" si="464"/>
        <v>0</v>
      </c>
      <c r="AZ591" s="162">
        <f t="shared" si="465"/>
        <v>0</v>
      </c>
      <c r="BA591" s="164">
        <f t="shared" si="431"/>
        <v>1</v>
      </c>
      <c r="BB591" s="164">
        <f t="shared" si="432"/>
        <v>1</v>
      </c>
      <c r="BC591" s="164">
        <f t="shared" si="433"/>
        <v>1</v>
      </c>
      <c r="BD591" s="162">
        <f t="shared" si="458"/>
        <v>0</v>
      </c>
      <c r="BE591" s="162">
        <f t="shared" si="459"/>
        <v>0</v>
      </c>
      <c r="BF591" s="179">
        <f t="shared" si="460"/>
        <v>0</v>
      </c>
      <c r="BG591" s="180">
        <f t="shared" si="461"/>
        <v>0</v>
      </c>
      <c r="BH591" s="254"/>
      <c r="BI591" s="254"/>
      <c r="BJ591" s="197"/>
      <c r="BK591" s="197"/>
      <c r="BL591" s="202" t="str">
        <f t="shared" si="438"/>
        <v>01</v>
      </c>
    </row>
    <row r="592" spans="1:64" ht="12" hidden="1" customHeight="1">
      <c r="A592" s="365" t="s">
        <v>603</v>
      </c>
      <c r="B592" s="366" t="s">
        <v>404</v>
      </c>
      <c r="C592" s="365" t="s">
        <v>1204</v>
      </c>
      <c r="D592" s="366" t="s">
        <v>377</v>
      </c>
      <c r="E592" s="366" t="s">
        <v>645</v>
      </c>
      <c r="F592" s="366" t="s">
        <v>642</v>
      </c>
      <c r="G592" s="366" t="s">
        <v>1344</v>
      </c>
      <c r="H592" s="366" t="s">
        <v>1088</v>
      </c>
      <c r="I592" s="366" t="s">
        <v>456</v>
      </c>
      <c r="J592" s="384">
        <v>190831.99</v>
      </c>
      <c r="K592" s="384">
        <v>143120.67000000001</v>
      </c>
      <c r="L592" s="162" t="str">
        <f t="shared" si="439"/>
        <v>906043014180104802006100012900001</v>
      </c>
      <c r="M592" s="163">
        <f t="array" ref="M592">IF(COUNT(SEARCH(Удалить_Роспись_КВСР,$B592)*SEARCH(Удалить_Роспись_ПБС,$C592)*SEARCH(Удалить_Роспись_КФСР, $D592)*SEARCH(Удалить_Роспись_КЦСР,$E592)*SEARCH(Удалить_Роспись_КВР,$F592)*SEARCH(Удалить_Роспись_ЭК,$H592)*SEARCH(Удалить_Роспись_КР,$I592))&gt;0,0,1)</f>
        <v>1</v>
      </c>
      <c r="N592" s="163">
        <f t="array" ref="N592">IF(COUNT(SEARCH(Удалить_Индекс_КВСР,$B592)*SEARCH(Удалить_Индекс_ПБС,$C592)*SEARCH(Удалить_Индекс_КФСР,$D592)*SEARCH(Удалить_Индекс_КЦСР,$E592)*SEARCH(Удалить_Индекс_КВР,$F592)*SEARCH(Удалить_Индекс_ЭК,$H592)*SEARCH(Удалить_Индекс_КР,$I592))&gt;0,0,1)</f>
        <v>0</v>
      </c>
      <c r="O592" s="163" t="str">
        <f t="shared" si="441"/>
        <v/>
      </c>
      <c r="P592" s="263" t="str">
        <f t="shared" si="442"/>
        <v/>
      </c>
      <c r="Q592" s="263" t="str">
        <f t="shared" si="443"/>
        <v/>
      </c>
      <c r="R592" s="263" t="str">
        <f t="shared" si="444"/>
        <v/>
      </c>
      <c r="S592" s="263" t="str">
        <f t="shared" si="445"/>
        <v/>
      </c>
      <c r="T592" s="263" t="str">
        <f t="shared" si="446"/>
        <v/>
      </c>
      <c r="U592" s="263" t="str">
        <f t="shared" si="422"/>
        <v/>
      </c>
      <c r="V592" s="263" t="str">
        <f t="shared" si="447"/>
        <v/>
      </c>
      <c r="W592" s="263" t="str">
        <f t="shared" si="423"/>
        <v/>
      </c>
      <c r="X592" s="263" t="str">
        <f t="shared" si="448"/>
        <v/>
      </c>
      <c r="Y592" s="263" t="str">
        <f t="shared" si="449"/>
        <v/>
      </c>
      <c r="Z592" s="263" t="str">
        <f t="shared" si="450"/>
        <v/>
      </c>
      <c r="AA592" s="263" t="str">
        <f t="shared" si="451"/>
        <v/>
      </c>
      <c r="AB592" s="263" t="str">
        <f t="shared" si="434"/>
        <v/>
      </c>
      <c r="AC592" s="263" t="str">
        <f t="shared" si="424"/>
        <v/>
      </c>
      <c r="AD592" s="263" t="str">
        <f t="shared" si="435"/>
        <v/>
      </c>
      <c r="AE592" s="263" t="str">
        <f t="shared" si="452"/>
        <v/>
      </c>
      <c r="AF592" s="263" t="str">
        <f t="shared" si="453"/>
        <v/>
      </c>
      <c r="AG592" s="263"/>
      <c r="AJ592" s="163" t="str">
        <f t="shared" si="454"/>
        <v/>
      </c>
      <c r="AK592" s="163" t="str">
        <f t="shared" si="425"/>
        <v/>
      </c>
      <c r="AL592" s="163" t="str">
        <f t="shared" si="455"/>
        <v/>
      </c>
      <c r="AM592" s="163" t="str">
        <f t="shared" si="456"/>
        <v/>
      </c>
      <c r="AN592" s="163" t="str">
        <f t="shared" si="426"/>
        <v/>
      </c>
      <c r="AO592" s="163" t="str">
        <f t="shared" si="427"/>
        <v/>
      </c>
      <c r="AP592" s="163" t="str">
        <f t="shared" si="428"/>
        <v/>
      </c>
      <c r="AQ592" s="163" t="str">
        <f t="shared" si="429"/>
        <v/>
      </c>
      <c r="AR592" s="163" t="str">
        <f t="shared" si="430"/>
        <v/>
      </c>
      <c r="AS592" s="163" t="str">
        <f t="shared" si="436"/>
        <v/>
      </c>
      <c r="AT592" s="163" t="str">
        <f t="shared" si="437"/>
        <v/>
      </c>
      <c r="AU592" s="163" t="str">
        <f t="shared" si="457"/>
        <v>рбс</v>
      </c>
      <c r="AV592" s="163" t="str">
        <f t="shared" si="440"/>
        <v>рбс90604301418общопл</v>
      </c>
      <c r="AW592" s="162">
        <f t="shared" si="462"/>
        <v>190831.99</v>
      </c>
      <c r="AX592" s="162">
        <f t="shared" si="463"/>
        <v>143120.67000000001</v>
      </c>
      <c r="AY592" s="162">
        <f t="shared" si="464"/>
        <v>0</v>
      </c>
      <c r="AZ592" s="162">
        <f t="shared" si="465"/>
        <v>0</v>
      </c>
      <c r="BA592" s="164">
        <f t="shared" si="431"/>
        <v>1</v>
      </c>
      <c r="BB592" s="164">
        <f t="shared" si="432"/>
        <v>1</v>
      </c>
      <c r="BC592" s="164">
        <f t="shared" si="433"/>
        <v>1</v>
      </c>
      <c r="BD592" s="162">
        <f t="shared" si="458"/>
        <v>0</v>
      </c>
      <c r="BE592" s="162">
        <f t="shared" si="459"/>
        <v>0</v>
      </c>
      <c r="BF592" s="179">
        <f t="shared" si="460"/>
        <v>0</v>
      </c>
      <c r="BG592" s="180">
        <f t="shared" si="461"/>
        <v>0</v>
      </c>
      <c r="BH592" s="254"/>
      <c r="BI592" s="254"/>
      <c r="BJ592" s="197"/>
      <c r="BK592" s="197"/>
      <c r="BL592" s="202" t="str">
        <f t="shared" si="438"/>
        <v>01</v>
      </c>
    </row>
    <row r="593" spans="1:64" ht="12" hidden="1" customHeight="1">
      <c r="A593" s="365" t="s">
        <v>603</v>
      </c>
      <c r="B593" s="366" t="s">
        <v>404</v>
      </c>
      <c r="C593" s="365" t="s">
        <v>1204</v>
      </c>
      <c r="D593" s="366" t="s">
        <v>377</v>
      </c>
      <c r="E593" s="366" t="s">
        <v>646</v>
      </c>
      <c r="F593" s="366" t="s">
        <v>532</v>
      </c>
      <c r="G593" s="366" t="s">
        <v>1344</v>
      </c>
      <c r="H593" s="366" t="s">
        <v>1172</v>
      </c>
      <c r="I593" s="366" t="s">
        <v>456</v>
      </c>
      <c r="J593" s="384">
        <v>200000</v>
      </c>
      <c r="K593" s="384">
        <v>125405.2</v>
      </c>
      <c r="L593" s="162" t="str">
        <f t="shared" si="439"/>
        <v>906043014180104802006700012200001</v>
      </c>
      <c r="M593" s="163">
        <f t="array" ref="M593">IF(COUNT(SEARCH(Удалить_Роспись_КВСР,$B593)*SEARCH(Удалить_Роспись_ПБС,$C593)*SEARCH(Удалить_Роспись_КФСР, $D593)*SEARCH(Удалить_Роспись_КЦСР,$E593)*SEARCH(Удалить_Роспись_КВР,$F593)*SEARCH(Удалить_Роспись_ЭК,$H593)*SEARCH(Удалить_Роспись_КР,$I593))&gt;0,0,1)</f>
        <v>1</v>
      </c>
      <c r="N593" s="163">
        <v>1</v>
      </c>
      <c r="O593" s="163" t="str">
        <f t="shared" si="441"/>
        <v/>
      </c>
      <c r="P593" s="263" t="str">
        <f t="shared" si="442"/>
        <v/>
      </c>
      <c r="Q593" s="263" t="str">
        <f t="shared" si="443"/>
        <v/>
      </c>
      <c r="R593" s="263" t="str">
        <f t="shared" si="444"/>
        <v/>
      </c>
      <c r="S593" s="263" t="str">
        <f t="shared" si="445"/>
        <v/>
      </c>
      <c r="T593" s="263" t="str">
        <f t="shared" si="446"/>
        <v/>
      </c>
      <c r="U593" s="263" t="str">
        <f t="shared" si="422"/>
        <v/>
      </c>
      <c r="V593" s="263" t="str">
        <f t="shared" si="447"/>
        <v/>
      </c>
      <c r="W593" s="263" t="str">
        <f t="shared" si="423"/>
        <v/>
      </c>
      <c r="X593" s="263" t="str">
        <f t="shared" si="448"/>
        <v/>
      </c>
      <c r="Y593" s="263" t="str">
        <f t="shared" si="449"/>
        <v/>
      </c>
      <c r="Z593" s="263" t="str">
        <f t="shared" si="450"/>
        <v/>
      </c>
      <c r="AA593" s="263" t="str">
        <f t="shared" si="451"/>
        <v/>
      </c>
      <c r="AB593" s="263" t="str">
        <f t="shared" si="434"/>
        <v/>
      </c>
      <c r="AC593" s="263" t="str">
        <f t="shared" si="424"/>
        <v/>
      </c>
      <c r="AD593" s="263" t="str">
        <f t="shared" si="435"/>
        <v/>
      </c>
      <c r="AE593" s="263" t="str">
        <f t="shared" si="452"/>
        <v/>
      </c>
      <c r="AF593" s="263" t="str">
        <f t="shared" si="453"/>
        <v/>
      </c>
      <c r="AG593" s="263"/>
      <c r="AJ593" s="163" t="str">
        <f t="shared" si="454"/>
        <v/>
      </c>
      <c r="AK593" s="163" t="str">
        <f t="shared" si="425"/>
        <v/>
      </c>
      <c r="AL593" s="163" t="str">
        <f t="shared" si="455"/>
        <v/>
      </c>
      <c r="AM593" s="163" t="str">
        <f t="shared" si="456"/>
        <v/>
      </c>
      <c r="AN593" s="163" t="str">
        <f t="shared" si="426"/>
        <v/>
      </c>
      <c r="AO593" s="163" t="str">
        <f t="shared" si="427"/>
        <v/>
      </c>
      <c r="AP593" s="163" t="str">
        <f t="shared" si="428"/>
        <v/>
      </c>
      <c r="AQ593" s="163" t="str">
        <f t="shared" si="429"/>
        <v/>
      </c>
      <c r="AR593" s="163" t="str">
        <f t="shared" si="430"/>
        <v/>
      </c>
      <c r="AS593" s="163" t="str">
        <f t="shared" si="436"/>
        <v/>
      </c>
      <c r="AT593" s="163" t="str">
        <f t="shared" si="437"/>
        <v/>
      </c>
      <c r="AU593" s="163" t="str">
        <f t="shared" si="457"/>
        <v>рбс</v>
      </c>
      <c r="AV593" s="163" t="str">
        <f t="shared" si="440"/>
        <v>рбс90604301418общпро</v>
      </c>
      <c r="AW593" s="162">
        <f t="shared" si="462"/>
        <v>200000</v>
      </c>
      <c r="AX593" s="162">
        <f t="shared" si="463"/>
        <v>125405.2</v>
      </c>
      <c r="AY593" s="162">
        <f t="shared" si="464"/>
        <v>200000</v>
      </c>
      <c r="AZ593" s="162">
        <f t="shared" si="465"/>
        <v>125405.2</v>
      </c>
      <c r="BA593" s="164">
        <f t="shared" si="431"/>
        <v>1</v>
      </c>
      <c r="BB593" s="164">
        <f t="shared" si="432"/>
        <v>0</v>
      </c>
      <c r="BC593" s="164">
        <f t="shared" si="433"/>
        <v>0</v>
      </c>
      <c r="BD593" s="162">
        <f t="shared" si="458"/>
        <v>200000</v>
      </c>
      <c r="BE593" s="162">
        <f t="shared" si="459"/>
        <v>125405.2</v>
      </c>
      <c r="BF593" s="179">
        <f t="shared" si="460"/>
        <v>0</v>
      </c>
      <c r="BG593" s="180">
        <f t="shared" si="461"/>
        <v>0</v>
      </c>
      <c r="BH593" s="254"/>
      <c r="BI593" s="254"/>
      <c r="BJ593" s="197"/>
      <c r="BK593" s="197"/>
      <c r="BL593" s="202" t="str">
        <f t="shared" si="438"/>
        <v>01</v>
      </c>
    </row>
    <row r="594" spans="1:64" ht="12" hidden="1" customHeight="1">
      <c r="A594" s="365" t="s">
        <v>603</v>
      </c>
      <c r="B594" s="366" t="s">
        <v>404</v>
      </c>
      <c r="C594" s="365" t="s">
        <v>1204</v>
      </c>
      <c r="D594" s="366" t="s">
        <v>377</v>
      </c>
      <c r="E594" s="366" t="s">
        <v>647</v>
      </c>
      <c r="F594" s="366" t="s">
        <v>548</v>
      </c>
      <c r="G594" s="366" t="s">
        <v>1344</v>
      </c>
      <c r="H594" s="366" t="s">
        <v>1086</v>
      </c>
      <c r="I594" s="366" t="s">
        <v>456</v>
      </c>
      <c r="J594" s="384">
        <v>785308.76</v>
      </c>
      <c r="K594" s="384">
        <v>669516.62</v>
      </c>
      <c r="L594" s="162" t="str">
        <f t="shared" si="439"/>
        <v>906043014180104802006Б00012100001</v>
      </c>
      <c r="M594" s="163">
        <f t="array" ref="M594">IF(COUNT(SEARCH(Удалить_Роспись_КВСР,$B594)*SEARCH(Удалить_Роспись_ПБС,$C594)*SEARCH(Удалить_Роспись_КФСР, $D594)*SEARCH(Удалить_Роспись_КЦСР,$E594)*SEARCH(Удалить_Роспись_КВР,$F594)*SEARCH(Удалить_Роспись_ЭК,$H594)*SEARCH(Удалить_Роспись_КР,$I594))&gt;0,0,1)</f>
        <v>1</v>
      </c>
      <c r="N594" s="163">
        <f t="array" ref="N594">IF(COUNT(SEARCH(Удалить_Индекс_КВСР,$B594)*SEARCH(Удалить_Индекс_ПБС,$C594)*SEARCH(Удалить_Индекс_КФСР,$D594)*SEARCH(Удалить_Индекс_КЦСР,$E594)*SEARCH(Удалить_Индекс_КВР,$F594)*SEARCH(Удалить_Индекс_ЭК,$H594)*SEARCH(Удалить_Индекс_КР,$I594))&gt;0,0,1)</f>
        <v>0</v>
      </c>
      <c r="O594" s="163" t="str">
        <f t="shared" si="441"/>
        <v/>
      </c>
      <c r="P594" s="263" t="str">
        <f t="shared" si="442"/>
        <v/>
      </c>
      <c r="Q594" s="263" t="str">
        <f t="shared" si="443"/>
        <v/>
      </c>
      <c r="R594" s="263" t="str">
        <f t="shared" si="444"/>
        <v/>
      </c>
      <c r="S594" s="263" t="str">
        <f t="shared" si="445"/>
        <v/>
      </c>
      <c r="T594" s="263" t="str">
        <f t="shared" si="446"/>
        <v/>
      </c>
      <c r="U594" s="263" t="str">
        <f t="shared" si="422"/>
        <v/>
      </c>
      <c r="V594" s="263" t="str">
        <f t="shared" si="447"/>
        <v/>
      </c>
      <c r="W594" s="263" t="str">
        <f t="shared" si="423"/>
        <v/>
      </c>
      <c r="X594" s="263" t="str">
        <f t="shared" si="448"/>
        <v/>
      </c>
      <c r="Y594" s="263" t="str">
        <f t="shared" si="449"/>
        <v/>
      </c>
      <c r="Z594" s="263" t="str">
        <f t="shared" si="450"/>
        <v/>
      </c>
      <c r="AA594" s="263" t="str">
        <f t="shared" si="451"/>
        <v/>
      </c>
      <c r="AB594" s="263" t="str">
        <f t="shared" si="434"/>
        <v/>
      </c>
      <c r="AC594" s="263" t="str">
        <f t="shared" si="424"/>
        <v/>
      </c>
      <c r="AD594" s="263" t="str">
        <f t="shared" si="435"/>
        <v/>
      </c>
      <c r="AE594" s="263" t="str">
        <f t="shared" si="452"/>
        <v/>
      </c>
      <c r="AF594" s="263" t="str">
        <f t="shared" si="453"/>
        <v/>
      </c>
      <c r="AG594" s="263"/>
      <c r="AJ594" s="163" t="str">
        <f t="shared" si="454"/>
        <v/>
      </c>
      <c r="AK594" s="163" t="str">
        <f t="shared" si="425"/>
        <v/>
      </c>
      <c r="AL594" s="163" t="str">
        <f t="shared" si="455"/>
        <v/>
      </c>
      <c r="AM594" s="163" t="str">
        <f t="shared" si="456"/>
        <v/>
      </c>
      <c r="AN594" s="163" t="str">
        <f t="shared" si="426"/>
        <v/>
      </c>
      <c r="AO594" s="163" t="str">
        <f t="shared" si="427"/>
        <v/>
      </c>
      <c r="AP594" s="163" t="str">
        <f t="shared" si="428"/>
        <v/>
      </c>
      <c r="AQ594" s="163" t="str">
        <f t="shared" si="429"/>
        <v/>
      </c>
      <c r="AR594" s="163" t="str">
        <f t="shared" si="430"/>
        <v/>
      </c>
      <c r="AS594" s="163" t="str">
        <f t="shared" si="436"/>
        <v/>
      </c>
      <c r="AT594" s="163" t="str">
        <f t="shared" si="437"/>
        <v/>
      </c>
      <c r="AU594" s="163" t="str">
        <f t="shared" si="457"/>
        <v>рбс</v>
      </c>
      <c r="AV594" s="163" t="str">
        <f t="shared" si="440"/>
        <v>рбс90604301418общопл</v>
      </c>
      <c r="AW594" s="162">
        <f t="shared" si="462"/>
        <v>785308.76</v>
      </c>
      <c r="AX594" s="162">
        <f t="shared" si="463"/>
        <v>669516.62</v>
      </c>
      <c r="AY594" s="162">
        <f t="shared" si="464"/>
        <v>0</v>
      </c>
      <c r="AZ594" s="162">
        <f t="shared" si="465"/>
        <v>0</v>
      </c>
      <c r="BA594" s="164">
        <f t="shared" si="431"/>
        <v>1</v>
      </c>
      <c r="BB594" s="164">
        <f t="shared" si="432"/>
        <v>1</v>
      </c>
      <c r="BC594" s="164">
        <f t="shared" si="433"/>
        <v>1</v>
      </c>
      <c r="BD594" s="162">
        <f t="shared" si="458"/>
        <v>0</v>
      </c>
      <c r="BE594" s="162">
        <f t="shared" si="459"/>
        <v>0</v>
      </c>
      <c r="BF594" s="179">
        <f t="shared" si="460"/>
        <v>0</v>
      </c>
      <c r="BG594" s="180">
        <f t="shared" si="461"/>
        <v>0</v>
      </c>
      <c r="BH594" s="254"/>
      <c r="BI594" s="254"/>
      <c r="BJ594" s="197"/>
      <c r="BK594" s="197"/>
      <c r="BL594" s="202" t="str">
        <f t="shared" si="438"/>
        <v>01</v>
      </c>
    </row>
    <row r="595" spans="1:64" ht="12" hidden="1" customHeight="1">
      <c r="A595" s="365" t="s">
        <v>603</v>
      </c>
      <c r="B595" s="366" t="s">
        <v>404</v>
      </c>
      <c r="C595" s="365" t="s">
        <v>1204</v>
      </c>
      <c r="D595" s="366" t="s">
        <v>377</v>
      </c>
      <c r="E595" s="366" t="s">
        <v>647</v>
      </c>
      <c r="F595" s="366" t="s">
        <v>642</v>
      </c>
      <c r="G595" s="366" t="s">
        <v>1344</v>
      </c>
      <c r="H595" s="366" t="s">
        <v>1088</v>
      </c>
      <c r="I595" s="366" t="s">
        <v>456</v>
      </c>
      <c r="J595" s="384">
        <v>237163.25</v>
      </c>
      <c r="K595" s="384">
        <v>193026.83</v>
      </c>
      <c r="L595" s="162" t="str">
        <f t="shared" si="439"/>
        <v>906043014180104802006Б00012900001</v>
      </c>
      <c r="M595" s="163">
        <f t="array" ref="M595">IF(COUNT(SEARCH(Удалить_Роспись_КВСР,$B595)*SEARCH(Удалить_Роспись_ПБС,$C595)*SEARCH(Удалить_Роспись_КФСР, $D595)*SEARCH(Удалить_Роспись_КЦСР,$E595)*SEARCH(Удалить_Роспись_КВР,$F595)*SEARCH(Удалить_Роспись_ЭК,$H595)*SEARCH(Удалить_Роспись_КР,$I595))&gt;0,0,1)</f>
        <v>1</v>
      </c>
      <c r="N595" s="163">
        <f t="array" ref="N595">IF(COUNT(SEARCH(Удалить_Индекс_КВСР,$B595)*SEARCH(Удалить_Индекс_ПБС,$C595)*SEARCH(Удалить_Индекс_КФСР,$D595)*SEARCH(Удалить_Индекс_КЦСР,$E595)*SEARCH(Удалить_Индекс_КВР,$F595)*SEARCH(Удалить_Индекс_ЭК,$H595)*SEARCH(Удалить_Индекс_КР,$I595))&gt;0,0,1)</f>
        <v>0</v>
      </c>
      <c r="O595" s="163" t="str">
        <f t="shared" si="441"/>
        <v/>
      </c>
      <c r="P595" s="263" t="str">
        <f t="shared" si="442"/>
        <v/>
      </c>
      <c r="Q595" s="263" t="str">
        <f t="shared" si="443"/>
        <v/>
      </c>
      <c r="R595" s="263" t="str">
        <f t="shared" si="444"/>
        <v/>
      </c>
      <c r="S595" s="263" t="str">
        <f t="shared" si="445"/>
        <v/>
      </c>
      <c r="T595" s="263" t="str">
        <f t="shared" si="446"/>
        <v/>
      </c>
      <c r="U595" s="263" t="str">
        <f t="shared" si="422"/>
        <v/>
      </c>
      <c r="V595" s="263" t="str">
        <f t="shared" si="447"/>
        <v/>
      </c>
      <c r="W595" s="263" t="str">
        <f t="shared" si="423"/>
        <v/>
      </c>
      <c r="X595" s="263" t="str">
        <f t="shared" si="448"/>
        <v/>
      </c>
      <c r="Y595" s="263" t="str">
        <f t="shared" si="449"/>
        <v/>
      </c>
      <c r="Z595" s="263" t="str">
        <f t="shared" si="450"/>
        <v/>
      </c>
      <c r="AA595" s="263" t="str">
        <f t="shared" si="451"/>
        <v/>
      </c>
      <c r="AB595" s="263" t="str">
        <f t="shared" si="434"/>
        <v/>
      </c>
      <c r="AC595" s="263" t="str">
        <f t="shared" si="424"/>
        <v/>
      </c>
      <c r="AD595" s="263" t="str">
        <f t="shared" si="435"/>
        <v/>
      </c>
      <c r="AE595" s="263" t="str">
        <f t="shared" si="452"/>
        <v/>
      </c>
      <c r="AF595" s="263" t="str">
        <f t="shared" si="453"/>
        <v/>
      </c>
      <c r="AG595" s="263"/>
      <c r="AJ595" s="163" t="str">
        <f t="shared" si="454"/>
        <v/>
      </c>
      <c r="AK595" s="163" t="str">
        <f t="shared" si="425"/>
        <v/>
      </c>
      <c r="AL595" s="163" t="str">
        <f t="shared" si="455"/>
        <v/>
      </c>
      <c r="AM595" s="163" t="str">
        <f t="shared" si="456"/>
        <v/>
      </c>
      <c r="AN595" s="163" t="str">
        <f t="shared" si="426"/>
        <v/>
      </c>
      <c r="AO595" s="163" t="str">
        <f t="shared" si="427"/>
        <v/>
      </c>
      <c r="AP595" s="163" t="str">
        <f t="shared" si="428"/>
        <v/>
      </c>
      <c r="AQ595" s="163" t="str">
        <f t="shared" si="429"/>
        <v/>
      </c>
      <c r="AR595" s="163" t="str">
        <f t="shared" si="430"/>
        <v/>
      </c>
      <c r="AS595" s="163" t="str">
        <f t="shared" si="436"/>
        <v/>
      </c>
      <c r="AT595" s="163" t="str">
        <f t="shared" si="437"/>
        <v/>
      </c>
      <c r="AU595" s="163" t="str">
        <f t="shared" si="457"/>
        <v>рбс</v>
      </c>
      <c r="AV595" s="163" t="str">
        <f t="shared" si="440"/>
        <v>рбс90604301418общопл</v>
      </c>
      <c r="AW595" s="162">
        <f t="shared" si="462"/>
        <v>237163.25</v>
      </c>
      <c r="AX595" s="162">
        <f t="shared" si="463"/>
        <v>193026.83</v>
      </c>
      <c r="AY595" s="162">
        <f t="shared" si="464"/>
        <v>0</v>
      </c>
      <c r="AZ595" s="162">
        <f t="shared" si="465"/>
        <v>0</v>
      </c>
      <c r="BA595" s="164">
        <f t="shared" si="431"/>
        <v>1</v>
      </c>
      <c r="BB595" s="164">
        <f t="shared" si="432"/>
        <v>1</v>
      </c>
      <c r="BC595" s="164">
        <f t="shared" si="433"/>
        <v>1</v>
      </c>
      <c r="BD595" s="162">
        <f t="shared" si="458"/>
        <v>0</v>
      </c>
      <c r="BE595" s="162">
        <f t="shared" si="459"/>
        <v>0</v>
      </c>
      <c r="BF595" s="179">
        <f t="shared" si="460"/>
        <v>0</v>
      </c>
      <c r="BG595" s="180">
        <f t="shared" si="461"/>
        <v>0</v>
      </c>
      <c r="BH595" s="254"/>
      <c r="BI595" s="254"/>
      <c r="BJ595" s="197"/>
      <c r="BK595" s="197"/>
      <c r="BL595" s="202" t="str">
        <f t="shared" si="438"/>
        <v>01</v>
      </c>
    </row>
    <row r="596" spans="1:64" ht="12" hidden="1" customHeight="1">
      <c r="A596" s="365" t="s">
        <v>603</v>
      </c>
      <c r="B596" s="366" t="s">
        <v>404</v>
      </c>
      <c r="C596" s="365" t="s">
        <v>1204</v>
      </c>
      <c r="D596" s="366" t="s">
        <v>377</v>
      </c>
      <c r="E596" s="366" t="s">
        <v>648</v>
      </c>
      <c r="F596" s="366" t="s">
        <v>533</v>
      </c>
      <c r="G596" s="366" t="s">
        <v>1344</v>
      </c>
      <c r="H596" s="366" t="s">
        <v>1094</v>
      </c>
      <c r="I596" s="366" t="s">
        <v>456</v>
      </c>
      <c r="J596" s="384">
        <v>4257.83</v>
      </c>
      <c r="K596" s="384">
        <v>1898.21</v>
      </c>
      <c r="L596" s="162" t="str">
        <f t="shared" si="439"/>
        <v>906043014180104802006Г00024400001</v>
      </c>
      <c r="M596" s="163">
        <f t="array" ref="M596">IF(COUNT(SEARCH(Удалить_Роспись_КВСР,$B596)*SEARCH(Удалить_Роспись_ПБС,$C596)*SEARCH(Удалить_Роспись_КФСР, $D596)*SEARCH(Удалить_Роспись_КЦСР,$E596)*SEARCH(Удалить_Роспись_КВР,$F596)*SEARCH(Удалить_Роспись_ЭК,$H596)*SEARCH(Удалить_Роспись_КР,$I596))&gt;0,0,1)</f>
        <v>1</v>
      </c>
      <c r="N596" s="163">
        <f>IF(COUNT(SEARCH(Удалить_Индекс_КВСР,$B596)*SEARCH(Удалить_Индекс_ПБС,$C596)*SEARCH(Удалить_Индекс_КФСР,$D596)*SEARCH(Удалить_Индекс_КЦСР,$E596)*SEARCH(Удалить_Индекс_КВР,$F596)*SEARCH(Удалить_Индекс_ЭК,$H596)*SEARCH(Удалить_Индекс_КР,$I596))&gt;0,0,1)</f>
        <v>1</v>
      </c>
      <c r="O596" s="163" t="str">
        <f t="shared" si="441"/>
        <v/>
      </c>
      <c r="P596" s="263" t="str">
        <f t="shared" si="442"/>
        <v/>
      </c>
      <c r="Q596" s="263" t="str">
        <f t="shared" si="443"/>
        <v/>
      </c>
      <c r="R596" s="263" t="str">
        <f t="shared" si="444"/>
        <v/>
      </c>
      <c r="S596" s="263" t="str">
        <f t="shared" si="445"/>
        <v/>
      </c>
      <c r="T596" s="263" t="str">
        <f t="shared" si="446"/>
        <v/>
      </c>
      <c r="U596" s="263" t="str">
        <f t="shared" si="422"/>
        <v/>
      </c>
      <c r="V596" s="263" t="str">
        <f t="shared" si="447"/>
        <v/>
      </c>
      <c r="W596" s="263" t="str">
        <f t="shared" si="423"/>
        <v/>
      </c>
      <c r="X596" s="263" t="str">
        <f t="shared" si="448"/>
        <v/>
      </c>
      <c r="Y596" s="263" t="str">
        <f t="shared" si="449"/>
        <v/>
      </c>
      <c r="Z596" s="263" t="str">
        <f t="shared" si="450"/>
        <v/>
      </c>
      <c r="AA596" s="263" t="str">
        <f t="shared" si="451"/>
        <v/>
      </c>
      <c r="AB596" s="263" t="str">
        <f t="shared" si="434"/>
        <v/>
      </c>
      <c r="AC596" s="263" t="str">
        <f t="shared" si="424"/>
        <v/>
      </c>
      <c r="AD596" s="263" t="str">
        <f t="shared" si="435"/>
        <v/>
      </c>
      <c r="AE596" s="263" t="str">
        <f t="shared" si="452"/>
        <v/>
      </c>
      <c r="AF596" s="263" t="str">
        <f t="shared" si="453"/>
        <v/>
      </c>
      <c r="AG596" s="263"/>
      <c r="AJ596" s="163" t="str">
        <f t="shared" si="454"/>
        <v/>
      </c>
      <c r="AK596" s="163" t="str">
        <f t="shared" si="425"/>
        <v/>
      </c>
      <c r="AL596" s="163" t="str">
        <f t="shared" si="455"/>
        <v/>
      </c>
      <c r="AM596" s="163" t="str">
        <f t="shared" si="456"/>
        <v/>
      </c>
      <c r="AN596" s="163" t="str">
        <f t="shared" si="426"/>
        <v/>
      </c>
      <c r="AO596" s="163" t="str">
        <f t="shared" si="427"/>
        <v/>
      </c>
      <c r="AP596" s="163" t="str">
        <f t="shared" si="428"/>
        <v/>
      </c>
      <c r="AQ596" s="163" t="str">
        <f t="shared" si="429"/>
        <v/>
      </c>
      <c r="AR596" s="163" t="str">
        <f t="shared" si="430"/>
        <v/>
      </c>
      <c r="AS596" s="163" t="str">
        <f t="shared" si="436"/>
        <v/>
      </c>
      <c r="AT596" s="163" t="str">
        <f t="shared" si="437"/>
        <v/>
      </c>
      <c r="AU596" s="163" t="str">
        <f t="shared" si="457"/>
        <v>рбс</v>
      </c>
      <c r="AV596" s="163" t="str">
        <f t="shared" si="440"/>
        <v>рбс90604301418общком</v>
      </c>
      <c r="AW596" s="162">
        <f t="shared" si="462"/>
        <v>4257.83</v>
      </c>
      <c r="AX596" s="162">
        <f t="shared" si="463"/>
        <v>1898.21</v>
      </c>
      <c r="AY596" s="162">
        <f t="shared" si="464"/>
        <v>4257.83</v>
      </c>
      <c r="AZ596" s="162">
        <f t="shared" si="465"/>
        <v>1898.21</v>
      </c>
      <c r="BA596" s="164">
        <f t="shared" si="431"/>
        <v>1.04</v>
      </c>
      <c r="BB596" s="164">
        <f t="shared" si="432"/>
        <v>1</v>
      </c>
      <c r="BC596" s="164">
        <f t="shared" si="433"/>
        <v>1</v>
      </c>
      <c r="BD596" s="162">
        <f t="shared" si="458"/>
        <v>4428.1432000000004</v>
      </c>
      <c r="BE596" s="162">
        <f t="shared" si="459"/>
        <v>1974.1384</v>
      </c>
      <c r="BF596" s="179">
        <f t="shared" si="460"/>
        <v>4428.1432000000004</v>
      </c>
      <c r="BG596" s="180">
        <f t="shared" si="461"/>
        <v>4428.1432000000004</v>
      </c>
      <c r="BH596" s="254"/>
      <c r="BI596" s="254"/>
      <c r="BJ596" s="197"/>
      <c r="BK596" s="197"/>
      <c r="BL596" s="202" t="str">
        <f t="shared" si="438"/>
        <v>01</v>
      </c>
    </row>
    <row r="597" spans="1:64" ht="12" hidden="1" customHeight="1">
      <c r="A597" s="365" t="s">
        <v>603</v>
      </c>
      <c r="B597" s="366" t="s">
        <v>404</v>
      </c>
      <c r="C597" s="365" t="s">
        <v>1204</v>
      </c>
      <c r="D597" s="366" t="s">
        <v>377</v>
      </c>
      <c r="E597" s="366" t="s">
        <v>648</v>
      </c>
      <c r="F597" s="366" t="s">
        <v>1346</v>
      </c>
      <c r="G597" s="366" t="s">
        <v>1344</v>
      </c>
      <c r="H597" s="366" t="s">
        <v>1094</v>
      </c>
      <c r="I597" s="366" t="s">
        <v>456</v>
      </c>
      <c r="J597" s="384">
        <v>609428.88</v>
      </c>
      <c r="K597" s="384">
        <v>327487.61</v>
      </c>
      <c r="L597" s="162" t="str">
        <f t="shared" si="439"/>
        <v>906043014180104802006Г00024700001</v>
      </c>
      <c r="M597" s="163">
        <f t="array" ref="M597">IF(COUNT(SEARCH(Удалить_Роспись_КВСР,$B597)*SEARCH(Удалить_Роспись_ПБС,$C597)*SEARCH(Удалить_Роспись_КФСР, $D597)*SEARCH(Удалить_Роспись_КЦСР,$E597)*SEARCH(Удалить_Роспись_КВР,$F597)*SEARCH(Удалить_Роспись_ЭК,$H597)*SEARCH(Удалить_Роспись_КР,$I597))&gt;0,0,1)</f>
        <v>1</v>
      </c>
      <c r="N597" s="163">
        <f>IF(COUNT(SEARCH(Удалить_Индекс_КВСР,$B597)*SEARCH(Удалить_Индекс_ПБС,$C597)*SEARCH(Удалить_Индекс_КФСР,$D597)*SEARCH(Удалить_Индекс_КЦСР,$E597)*SEARCH(Удалить_Индекс_КВР,$F597)*SEARCH(Удалить_Индекс_ЭК,$H597)*SEARCH(Удалить_Индекс_КР,$I597))&gt;0,0,1)</f>
        <v>1</v>
      </c>
      <c r="O597" s="163" t="str">
        <f t="shared" si="441"/>
        <v/>
      </c>
      <c r="P597" s="263" t="str">
        <f t="shared" si="442"/>
        <v/>
      </c>
      <c r="Q597" s="263" t="str">
        <f t="shared" si="443"/>
        <v/>
      </c>
      <c r="R597" s="263" t="str">
        <f t="shared" si="444"/>
        <v/>
      </c>
      <c r="S597" s="263" t="str">
        <f t="shared" si="445"/>
        <v/>
      </c>
      <c r="T597" s="263" t="str">
        <f t="shared" si="446"/>
        <v/>
      </c>
      <c r="U597" s="263" t="str">
        <f t="shared" si="422"/>
        <v/>
      </c>
      <c r="V597" s="263" t="str">
        <f t="shared" si="447"/>
        <v/>
      </c>
      <c r="W597" s="263" t="str">
        <f t="shared" si="423"/>
        <v/>
      </c>
      <c r="X597" s="263" t="str">
        <f t="shared" si="448"/>
        <v/>
      </c>
      <c r="Y597" s="263" t="str">
        <f t="shared" si="449"/>
        <v/>
      </c>
      <c r="Z597" s="263" t="str">
        <f t="shared" si="450"/>
        <v/>
      </c>
      <c r="AA597" s="263" t="str">
        <f t="shared" si="451"/>
        <v/>
      </c>
      <c r="AB597" s="263" t="str">
        <f t="shared" si="434"/>
        <v/>
      </c>
      <c r="AC597" s="263" t="str">
        <f t="shared" si="424"/>
        <v/>
      </c>
      <c r="AD597" s="263" t="str">
        <f t="shared" si="435"/>
        <v/>
      </c>
      <c r="AE597" s="263" t="str">
        <f t="shared" si="452"/>
        <v/>
      </c>
      <c r="AF597" s="263" t="str">
        <f t="shared" si="453"/>
        <v/>
      </c>
      <c r="AG597" s="263"/>
      <c r="AJ597" s="163" t="str">
        <f t="shared" si="454"/>
        <v/>
      </c>
      <c r="AK597" s="163" t="str">
        <f t="shared" si="425"/>
        <v/>
      </c>
      <c r="AL597" s="163" t="str">
        <f t="shared" si="455"/>
        <v/>
      </c>
      <c r="AM597" s="163" t="str">
        <f t="shared" si="456"/>
        <v/>
      </c>
      <c r="AN597" s="163" t="str">
        <f t="shared" si="426"/>
        <v/>
      </c>
      <c r="AO597" s="163" t="str">
        <f t="shared" si="427"/>
        <v/>
      </c>
      <c r="AP597" s="163" t="str">
        <f t="shared" si="428"/>
        <v/>
      </c>
      <c r="AQ597" s="163" t="str">
        <f t="shared" si="429"/>
        <v/>
      </c>
      <c r="AR597" s="163" t="str">
        <f t="shared" si="430"/>
        <v/>
      </c>
      <c r="AS597" s="163" t="str">
        <f t="shared" si="436"/>
        <v/>
      </c>
      <c r="AT597" s="163" t="str">
        <f t="shared" si="437"/>
        <v/>
      </c>
      <c r="AU597" s="163" t="str">
        <f t="shared" si="457"/>
        <v>рбс</v>
      </c>
      <c r="AV597" s="163" t="str">
        <f t="shared" si="440"/>
        <v>рбс90604301418общком</v>
      </c>
      <c r="AW597" s="162">
        <f t="shared" si="462"/>
        <v>609428.88</v>
      </c>
      <c r="AX597" s="162">
        <f t="shared" si="463"/>
        <v>327487.61</v>
      </c>
      <c r="AY597" s="162">
        <f t="shared" si="464"/>
        <v>609428.88</v>
      </c>
      <c r="AZ597" s="162">
        <f t="shared" si="465"/>
        <v>327487.61</v>
      </c>
      <c r="BA597" s="164">
        <f t="shared" si="431"/>
        <v>1.04</v>
      </c>
      <c r="BB597" s="164">
        <f t="shared" si="432"/>
        <v>1</v>
      </c>
      <c r="BC597" s="164">
        <f t="shared" si="433"/>
        <v>1</v>
      </c>
      <c r="BD597" s="162">
        <f t="shared" si="458"/>
        <v>633806.03520000004</v>
      </c>
      <c r="BE597" s="162">
        <f t="shared" si="459"/>
        <v>340587.11440000002</v>
      </c>
      <c r="BF597" s="179">
        <f t="shared" si="460"/>
        <v>633806.03520000004</v>
      </c>
      <c r="BG597" s="180">
        <f t="shared" si="461"/>
        <v>633806.03520000004</v>
      </c>
      <c r="BH597" s="254"/>
      <c r="BI597" s="254"/>
      <c r="BJ597" s="197"/>
      <c r="BK597" s="197"/>
      <c r="BL597" s="202" t="str">
        <f t="shared" si="438"/>
        <v>01</v>
      </c>
    </row>
    <row r="598" spans="1:64" ht="12" hidden="1" customHeight="1">
      <c r="A598" s="365" t="s">
        <v>603</v>
      </c>
      <c r="B598" s="366" t="s">
        <v>404</v>
      </c>
      <c r="C598" s="365" t="s">
        <v>1204</v>
      </c>
      <c r="D598" s="366" t="s">
        <v>377</v>
      </c>
      <c r="E598" s="366" t="s">
        <v>1263</v>
      </c>
      <c r="F598" s="366" t="s">
        <v>533</v>
      </c>
      <c r="G598" s="366" t="s">
        <v>1344</v>
      </c>
      <c r="H598" s="366" t="s">
        <v>1094</v>
      </c>
      <c r="I598" s="366" t="s">
        <v>456</v>
      </c>
      <c r="J598" s="384">
        <v>4000</v>
      </c>
      <c r="K598" s="384">
        <v>1731.86</v>
      </c>
      <c r="L598" s="162" t="str">
        <f t="shared" si="439"/>
        <v>906043014180104802006М00024400001</v>
      </c>
      <c r="M598" s="163">
        <f t="array" ref="M598">IF(COUNT(SEARCH(Удалить_Роспись_КВСР,$B598)*SEARCH(Удалить_Роспись_ПБС,$C598)*SEARCH(Удалить_Роспись_КФСР, $D598)*SEARCH(Удалить_Роспись_КЦСР,$E598)*SEARCH(Удалить_Роспись_КВР,$F598)*SEARCH(Удалить_Роспись_ЭК,$H598)*SEARCH(Удалить_Роспись_КР,$I598))&gt;0,0,1)</f>
        <v>1</v>
      </c>
      <c r="N598" s="163">
        <f>IF(COUNT(SEARCH(Удалить_Индекс_КВСР,$B598)*SEARCH(Удалить_Индекс_ПБС,$C598)*SEARCH(Удалить_Индекс_КФСР,$D598)*SEARCH(Удалить_Индекс_КЦСР,$E598)*SEARCH(Удалить_Индекс_КВР,$F598)*SEARCH(Удалить_Индекс_ЭК,$H598)*SEARCH(Удалить_Индекс_КР,$I598))&gt;0,0,1)</f>
        <v>1</v>
      </c>
      <c r="O598" s="163" t="str">
        <f t="shared" si="441"/>
        <v/>
      </c>
      <c r="P598" s="263" t="str">
        <f t="shared" si="442"/>
        <v/>
      </c>
      <c r="Q598" s="263" t="str">
        <f t="shared" si="443"/>
        <v/>
      </c>
      <c r="R598" s="263" t="str">
        <f t="shared" si="444"/>
        <v/>
      </c>
      <c r="S598" s="263" t="str">
        <f t="shared" si="445"/>
        <v/>
      </c>
      <c r="T598" s="263" t="str">
        <f t="shared" si="446"/>
        <v/>
      </c>
      <c r="U598" s="263" t="str">
        <f t="shared" si="422"/>
        <v/>
      </c>
      <c r="V598" s="263" t="str">
        <f t="shared" si="447"/>
        <v/>
      </c>
      <c r="W598" s="263" t="str">
        <f t="shared" si="423"/>
        <v/>
      </c>
      <c r="X598" s="263" t="str">
        <f t="shared" si="448"/>
        <v/>
      </c>
      <c r="Y598" s="263" t="str">
        <f t="shared" si="449"/>
        <v/>
      </c>
      <c r="Z598" s="263" t="str">
        <f t="shared" si="450"/>
        <v/>
      </c>
      <c r="AA598" s="263" t="str">
        <f t="shared" si="451"/>
        <v/>
      </c>
      <c r="AB598" s="263" t="str">
        <f t="shared" si="434"/>
        <v/>
      </c>
      <c r="AC598" s="263" t="str">
        <f t="shared" si="424"/>
        <v/>
      </c>
      <c r="AD598" s="263" t="str">
        <f t="shared" si="435"/>
        <v/>
      </c>
      <c r="AE598" s="263" t="str">
        <f t="shared" si="452"/>
        <v/>
      </c>
      <c r="AF598" s="263" t="str">
        <f t="shared" si="453"/>
        <v/>
      </c>
      <c r="AG598" s="263"/>
      <c r="AJ598" s="163" t="str">
        <f t="shared" si="454"/>
        <v/>
      </c>
      <c r="AK598" s="163" t="str">
        <f t="shared" si="425"/>
        <v/>
      </c>
      <c r="AL598" s="163" t="str">
        <f t="shared" si="455"/>
        <v/>
      </c>
      <c r="AM598" s="163" t="str">
        <f t="shared" si="456"/>
        <v/>
      </c>
      <c r="AN598" s="163" t="str">
        <f t="shared" si="426"/>
        <v/>
      </c>
      <c r="AO598" s="163" t="str">
        <f t="shared" si="427"/>
        <v/>
      </c>
      <c r="AP598" s="163" t="str">
        <f t="shared" si="428"/>
        <v/>
      </c>
      <c r="AQ598" s="163" t="str">
        <f t="shared" si="429"/>
        <v/>
      </c>
      <c r="AR598" s="163" t="str">
        <f t="shared" si="430"/>
        <v/>
      </c>
      <c r="AS598" s="163" t="str">
        <f t="shared" si="436"/>
        <v/>
      </c>
      <c r="AT598" s="163" t="str">
        <f t="shared" si="437"/>
        <v/>
      </c>
      <c r="AU598" s="163" t="str">
        <f t="shared" si="457"/>
        <v>рбс</v>
      </c>
      <c r="AV598" s="163" t="str">
        <f t="shared" si="440"/>
        <v>рбс90604301418общком</v>
      </c>
      <c r="AW598" s="162">
        <f t="shared" si="462"/>
        <v>4000</v>
      </c>
      <c r="AX598" s="162">
        <f t="shared" si="463"/>
        <v>1731.86</v>
      </c>
      <c r="AY598" s="162">
        <f t="shared" si="464"/>
        <v>4000</v>
      </c>
      <c r="AZ598" s="162">
        <f t="shared" si="465"/>
        <v>1731.86</v>
      </c>
      <c r="BA598" s="164">
        <f t="shared" si="431"/>
        <v>1.04</v>
      </c>
      <c r="BB598" s="164">
        <f t="shared" si="432"/>
        <v>1</v>
      </c>
      <c r="BC598" s="164">
        <f t="shared" si="433"/>
        <v>1</v>
      </c>
      <c r="BD598" s="162">
        <f t="shared" si="458"/>
        <v>4160</v>
      </c>
      <c r="BE598" s="162">
        <f t="shared" si="459"/>
        <v>1801.1343999999999</v>
      </c>
      <c r="BF598" s="179">
        <f t="shared" si="460"/>
        <v>4160</v>
      </c>
      <c r="BG598" s="180">
        <f t="shared" si="461"/>
        <v>4160</v>
      </c>
      <c r="BH598" s="254"/>
      <c r="BI598" s="254"/>
      <c r="BJ598" s="197"/>
      <c r="BK598" s="197"/>
      <c r="BL598" s="202" t="str">
        <f t="shared" si="438"/>
        <v>01</v>
      </c>
    </row>
    <row r="599" spans="1:64" ht="12" hidden="1" customHeight="1">
      <c r="A599" s="365" t="s">
        <v>603</v>
      </c>
      <c r="B599" s="366" t="s">
        <v>404</v>
      </c>
      <c r="C599" s="365" t="s">
        <v>1204</v>
      </c>
      <c r="D599" s="366" t="s">
        <v>377</v>
      </c>
      <c r="E599" s="366" t="s">
        <v>649</v>
      </c>
      <c r="F599" s="366" t="s">
        <v>533</v>
      </c>
      <c r="G599" s="366" t="s">
        <v>1344</v>
      </c>
      <c r="H599" s="366" t="s">
        <v>1095</v>
      </c>
      <c r="I599" s="366" t="s">
        <v>456</v>
      </c>
      <c r="J599" s="384">
        <v>250000</v>
      </c>
      <c r="K599" s="384">
        <v>250000</v>
      </c>
      <c r="L599" s="162" t="str">
        <f t="shared" si="439"/>
        <v>906043014180104802006Ф00024400001</v>
      </c>
      <c r="M599" s="163">
        <f t="array" ref="M599">IF(COUNT(SEARCH(Удалить_Роспись_КВСР,$B599)*SEARCH(Удалить_Роспись_ПБС,$C599)*SEARCH(Удалить_Роспись_КФСР, $D599)*SEARCH(Удалить_Роспись_КЦСР,$E599)*SEARCH(Удалить_Роспись_КВР,$F599)*SEARCH(Удалить_Роспись_ЭК,$H599)*SEARCH(Удалить_Роспись_КР,$I599))&gt;0,0,1)</f>
        <v>1</v>
      </c>
      <c r="N599" s="163">
        <f t="array" ref="N599">IF(COUNT(SEARCH(Удалить_Индекс_КВСР,$B599)*SEARCH(Удалить_Индекс_ПБС,$C599)*SEARCH(Удалить_Индекс_КФСР,$D599)*SEARCH(Удалить_Индекс_КЦСР,$E599)*SEARCH(Удалить_Индекс_КВР,$F599)*SEARCH(Удалить_Индекс_ЭК,$H599)*SEARCH(Удалить_Индекс_КР,$I599))&gt;0,0,1)</f>
        <v>0</v>
      </c>
      <c r="O599" s="163" t="str">
        <f t="shared" si="441"/>
        <v/>
      </c>
      <c r="P599" s="263" t="str">
        <f t="shared" si="442"/>
        <v/>
      </c>
      <c r="Q599" s="263" t="str">
        <f t="shared" si="443"/>
        <v/>
      </c>
      <c r="R599" s="263" t="str">
        <f t="shared" si="444"/>
        <v/>
      </c>
      <c r="S599" s="263" t="str">
        <f t="shared" si="445"/>
        <v/>
      </c>
      <c r="T599" s="263" t="str">
        <f t="shared" si="446"/>
        <v/>
      </c>
      <c r="U599" s="263" t="str">
        <f t="shared" si="422"/>
        <v/>
      </c>
      <c r="V599" s="263" t="str">
        <f t="shared" si="447"/>
        <v/>
      </c>
      <c r="W599" s="263" t="str">
        <f t="shared" si="423"/>
        <v/>
      </c>
      <c r="X599" s="263" t="str">
        <f t="shared" si="448"/>
        <v/>
      </c>
      <c r="Y599" s="263" t="str">
        <f t="shared" si="449"/>
        <v/>
      </c>
      <c r="Z599" s="263" t="str">
        <f t="shared" si="450"/>
        <v/>
      </c>
      <c r="AA599" s="263" t="str">
        <f t="shared" si="451"/>
        <v/>
      </c>
      <c r="AB599" s="263" t="str">
        <f t="shared" si="434"/>
        <v/>
      </c>
      <c r="AC599" s="263" t="str">
        <f t="shared" si="424"/>
        <v/>
      </c>
      <c r="AD599" s="263" t="str">
        <f t="shared" si="435"/>
        <v/>
      </c>
      <c r="AE599" s="263" t="str">
        <f t="shared" si="452"/>
        <v/>
      </c>
      <c r="AF599" s="263" t="str">
        <f t="shared" si="453"/>
        <v/>
      </c>
      <c r="AG599" s="263"/>
      <c r="AJ599" s="163" t="str">
        <f t="shared" si="454"/>
        <v/>
      </c>
      <c r="AK599" s="163" t="str">
        <f t="shared" si="425"/>
        <v/>
      </c>
      <c r="AL599" s="163" t="str">
        <f t="shared" si="455"/>
        <v/>
      </c>
      <c r="AM599" s="163" t="str">
        <f t="shared" si="456"/>
        <v/>
      </c>
      <c r="AN599" s="163" t="str">
        <f t="shared" si="426"/>
        <v/>
      </c>
      <c r="AO599" s="163" t="str">
        <f t="shared" si="427"/>
        <v/>
      </c>
      <c r="AP599" s="163" t="str">
        <f t="shared" si="428"/>
        <v/>
      </c>
      <c r="AQ599" s="163" t="str">
        <f t="shared" si="429"/>
        <v/>
      </c>
      <c r="AR599" s="163" t="str">
        <f t="shared" si="430"/>
        <v/>
      </c>
      <c r="AS599" s="163" t="str">
        <f t="shared" si="436"/>
        <v/>
      </c>
      <c r="AT599" s="163" t="str">
        <f t="shared" si="437"/>
        <v/>
      </c>
      <c r="AU599" s="163" t="str">
        <f t="shared" si="457"/>
        <v>рбс</v>
      </c>
      <c r="AV599" s="163" t="str">
        <f t="shared" si="440"/>
        <v>рбс90604301418общосн</v>
      </c>
      <c r="AW599" s="162">
        <f t="shared" si="462"/>
        <v>250000</v>
      </c>
      <c r="AX599" s="162">
        <f t="shared" si="463"/>
        <v>250000</v>
      </c>
      <c r="AY599" s="162">
        <f t="shared" si="464"/>
        <v>0</v>
      </c>
      <c r="AZ599" s="162">
        <f t="shared" si="465"/>
        <v>0</v>
      </c>
      <c r="BA599" s="164">
        <f t="shared" si="431"/>
        <v>1</v>
      </c>
      <c r="BB599" s="164">
        <f t="shared" si="432"/>
        <v>1</v>
      </c>
      <c r="BC599" s="164">
        <f t="shared" si="433"/>
        <v>1</v>
      </c>
      <c r="BD599" s="162">
        <f t="shared" si="458"/>
        <v>0</v>
      </c>
      <c r="BE599" s="162">
        <f t="shared" si="459"/>
        <v>0</v>
      </c>
      <c r="BF599" s="179">
        <f t="shared" si="460"/>
        <v>0</v>
      </c>
      <c r="BG599" s="180">
        <f t="shared" si="461"/>
        <v>0</v>
      </c>
      <c r="BH599" s="254"/>
      <c r="BI599" s="254"/>
      <c r="BJ599" s="197"/>
      <c r="BK599" s="197"/>
      <c r="BL599" s="202" t="str">
        <f t="shared" si="438"/>
        <v>01</v>
      </c>
    </row>
    <row r="600" spans="1:64" ht="12" hidden="1" customHeight="1">
      <c r="A600" s="365" t="s">
        <v>603</v>
      </c>
      <c r="B600" s="366" t="s">
        <v>404</v>
      </c>
      <c r="C600" s="365" t="s">
        <v>1204</v>
      </c>
      <c r="D600" s="366" t="s">
        <v>377</v>
      </c>
      <c r="E600" s="366" t="s">
        <v>650</v>
      </c>
      <c r="F600" s="366" t="s">
        <v>1346</v>
      </c>
      <c r="G600" s="366" t="s">
        <v>1344</v>
      </c>
      <c r="H600" s="366" t="s">
        <v>1094</v>
      </c>
      <c r="I600" s="366" t="s">
        <v>456</v>
      </c>
      <c r="J600" s="384">
        <v>119560</v>
      </c>
      <c r="K600" s="384">
        <v>66712.350000000006</v>
      </c>
      <c r="L600" s="162" t="str">
        <f t="shared" si="439"/>
        <v>906043014180104802006Э00024700001</v>
      </c>
      <c r="M600" s="163">
        <f t="array" ref="M600">IF(COUNT(SEARCH(Удалить_Роспись_КВСР,$B600)*SEARCH(Удалить_Роспись_ПБС,$C600)*SEARCH(Удалить_Роспись_КФСР, $D600)*SEARCH(Удалить_Роспись_КЦСР,$E600)*SEARCH(Удалить_Роспись_КВР,$F600)*SEARCH(Удалить_Роспись_ЭК,$H600)*SEARCH(Удалить_Роспись_КР,$I600))&gt;0,0,1)</f>
        <v>1</v>
      </c>
      <c r="N600" s="163">
        <f>IF(COUNT(SEARCH(Удалить_Индекс_КВСР,$B600)*SEARCH(Удалить_Индекс_ПБС,$C600)*SEARCH(Удалить_Индекс_КФСР,$D600)*SEARCH(Удалить_Индекс_КЦСР,$E600)*SEARCH(Удалить_Индекс_КВР,$F600)*SEARCH(Удалить_Индекс_ЭК,$H600)*SEARCH(Удалить_Индекс_КР,$I600))&gt;0,0,1)</f>
        <v>1</v>
      </c>
      <c r="O600" s="163" t="str">
        <f t="shared" si="441"/>
        <v/>
      </c>
      <c r="P600" s="263" t="str">
        <f t="shared" si="442"/>
        <v/>
      </c>
      <c r="Q600" s="263" t="str">
        <f t="shared" si="443"/>
        <v/>
      </c>
      <c r="R600" s="263" t="str">
        <f t="shared" si="444"/>
        <v/>
      </c>
      <c r="S600" s="263" t="str">
        <f t="shared" si="445"/>
        <v/>
      </c>
      <c r="T600" s="263" t="str">
        <f t="shared" si="446"/>
        <v/>
      </c>
      <c r="U600" s="263" t="str">
        <f t="shared" si="422"/>
        <v/>
      </c>
      <c r="V600" s="263" t="str">
        <f t="shared" si="447"/>
        <v/>
      </c>
      <c r="W600" s="263" t="str">
        <f t="shared" si="423"/>
        <v/>
      </c>
      <c r="X600" s="263" t="str">
        <f t="shared" si="448"/>
        <v/>
      </c>
      <c r="Y600" s="263" t="str">
        <f t="shared" si="449"/>
        <v/>
      </c>
      <c r="Z600" s="263" t="str">
        <f t="shared" si="450"/>
        <v/>
      </c>
      <c r="AA600" s="263" t="str">
        <f t="shared" si="451"/>
        <v/>
      </c>
      <c r="AB600" s="263" t="str">
        <f t="shared" si="434"/>
        <v/>
      </c>
      <c r="AC600" s="263" t="str">
        <f t="shared" si="424"/>
        <v/>
      </c>
      <c r="AD600" s="263" t="str">
        <f t="shared" si="435"/>
        <v/>
      </c>
      <c r="AE600" s="263" t="str">
        <f t="shared" si="452"/>
        <v/>
      </c>
      <c r="AF600" s="263" t="str">
        <f t="shared" si="453"/>
        <v/>
      </c>
      <c r="AG600" s="263"/>
      <c r="AJ600" s="163" t="str">
        <f t="shared" si="454"/>
        <v/>
      </c>
      <c r="AK600" s="163" t="str">
        <f t="shared" si="425"/>
        <v/>
      </c>
      <c r="AL600" s="163" t="str">
        <f t="shared" si="455"/>
        <v/>
      </c>
      <c r="AM600" s="163" t="str">
        <f t="shared" si="456"/>
        <v/>
      </c>
      <c r="AN600" s="163" t="str">
        <f t="shared" si="426"/>
        <v/>
      </c>
      <c r="AO600" s="163" t="str">
        <f t="shared" si="427"/>
        <v/>
      </c>
      <c r="AP600" s="163" t="str">
        <f t="shared" si="428"/>
        <v/>
      </c>
      <c r="AQ600" s="163" t="str">
        <f t="shared" si="429"/>
        <v/>
      </c>
      <c r="AR600" s="163" t="str">
        <f t="shared" si="430"/>
        <v/>
      </c>
      <c r="AS600" s="163" t="str">
        <f t="shared" si="436"/>
        <v/>
      </c>
      <c r="AT600" s="163" t="str">
        <f t="shared" si="437"/>
        <v/>
      </c>
      <c r="AU600" s="163" t="str">
        <f t="shared" si="457"/>
        <v>рбс</v>
      </c>
      <c r="AV600" s="163" t="str">
        <f t="shared" si="440"/>
        <v>рбс90604301418общком</v>
      </c>
      <c r="AW600" s="162">
        <f t="shared" si="462"/>
        <v>119560</v>
      </c>
      <c r="AX600" s="162">
        <f t="shared" si="463"/>
        <v>66712.350000000006</v>
      </c>
      <c r="AY600" s="162">
        <f t="shared" si="464"/>
        <v>119560</v>
      </c>
      <c r="AZ600" s="162">
        <f t="shared" si="465"/>
        <v>66712.350000000006</v>
      </c>
      <c r="BA600" s="164">
        <f t="shared" si="431"/>
        <v>1.04</v>
      </c>
      <c r="BB600" s="164">
        <f t="shared" si="432"/>
        <v>1</v>
      </c>
      <c r="BC600" s="164">
        <f t="shared" si="433"/>
        <v>1</v>
      </c>
      <c r="BD600" s="162">
        <f t="shared" si="458"/>
        <v>124342.40000000001</v>
      </c>
      <c r="BE600" s="162">
        <f t="shared" si="459"/>
        <v>69380.844000000012</v>
      </c>
      <c r="BF600" s="179">
        <f t="shared" si="460"/>
        <v>124342.40000000001</v>
      </c>
      <c r="BG600" s="180">
        <f t="shared" si="461"/>
        <v>124342.40000000001</v>
      </c>
      <c r="BH600" s="254"/>
      <c r="BI600" s="254"/>
      <c r="BJ600" s="197"/>
      <c r="BK600" s="197"/>
      <c r="BL600" s="202" t="str">
        <f t="shared" si="438"/>
        <v>01</v>
      </c>
    </row>
    <row r="601" spans="1:64" ht="12" hidden="1" customHeight="1">
      <c r="A601" s="365" t="s">
        <v>603</v>
      </c>
      <c r="B601" s="366" t="s">
        <v>404</v>
      </c>
      <c r="C601" s="365" t="s">
        <v>1204</v>
      </c>
      <c r="D601" s="366" t="s">
        <v>399</v>
      </c>
      <c r="E601" s="366" t="s">
        <v>651</v>
      </c>
      <c r="F601" s="366" t="s">
        <v>552</v>
      </c>
      <c r="G601" s="366" t="s">
        <v>1344</v>
      </c>
      <c r="H601" s="366" t="s">
        <v>1945</v>
      </c>
      <c r="I601" s="366" t="s">
        <v>456</v>
      </c>
      <c r="J601" s="384">
        <v>100000</v>
      </c>
      <c r="K601" s="384">
        <v>0</v>
      </c>
      <c r="L601" s="162" t="str">
        <f t="shared" si="439"/>
        <v>906043014180111901008000087000001</v>
      </c>
      <c r="M601" s="163">
        <f t="array" ref="M601">IF(COUNT(SEARCH(Удалить_Роспись_КВСР,$B601)*SEARCH(Удалить_Роспись_ПБС,$C601)*SEARCH(Удалить_Роспись_КФСР, $D601)*SEARCH(Удалить_Роспись_КЦСР,$E601)*SEARCH(Удалить_Роспись_КВР,$F601)*SEARCH(Удалить_Роспись_ЭК,$H601)*SEARCH(Удалить_Роспись_КР,$I601))&gt;0,0,1)</f>
        <v>1</v>
      </c>
      <c r="N601" s="163">
        <v>1</v>
      </c>
      <c r="O601" s="163" t="str">
        <f t="shared" si="441"/>
        <v/>
      </c>
      <c r="P601" s="263" t="str">
        <f t="shared" si="442"/>
        <v/>
      </c>
      <c r="Q601" s="263" t="str">
        <f t="shared" si="443"/>
        <v/>
      </c>
      <c r="R601" s="263" t="str">
        <f t="shared" si="444"/>
        <v/>
      </c>
      <c r="S601" s="263" t="str">
        <f t="shared" si="445"/>
        <v/>
      </c>
      <c r="T601" s="263" t="str">
        <f t="shared" si="446"/>
        <v>рез</v>
      </c>
      <c r="U601" s="263" t="str">
        <f t="shared" si="422"/>
        <v/>
      </c>
      <c r="V601" s="263" t="str">
        <f t="shared" si="447"/>
        <v/>
      </c>
      <c r="W601" s="263" t="str">
        <f t="shared" si="423"/>
        <v/>
      </c>
      <c r="X601" s="263" t="str">
        <f t="shared" si="448"/>
        <v/>
      </c>
      <c r="Y601" s="263" t="str">
        <f t="shared" si="449"/>
        <v/>
      </c>
      <c r="Z601" s="263" t="str">
        <f t="shared" si="450"/>
        <v/>
      </c>
      <c r="AA601" s="263" t="str">
        <f t="shared" si="451"/>
        <v/>
      </c>
      <c r="AB601" s="263" t="str">
        <f t="shared" si="434"/>
        <v/>
      </c>
      <c r="AC601" s="263" t="str">
        <f t="shared" si="424"/>
        <v/>
      </c>
      <c r="AD601" s="263" t="str">
        <f t="shared" si="435"/>
        <v/>
      </c>
      <c r="AE601" s="263" t="str">
        <f t="shared" si="452"/>
        <v/>
      </c>
      <c r="AF601" s="263" t="str">
        <f t="shared" si="453"/>
        <v/>
      </c>
      <c r="AG601" s="263"/>
      <c r="AJ601" s="163" t="str">
        <f t="shared" si="454"/>
        <v/>
      </c>
      <c r="AK601" s="163" t="str">
        <f t="shared" si="425"/>
        <v/>
      </c>
      <c r="AL601" s="163" t="str">
        <f t="shared" si="455"/>
        <v/>
      </c>
      <c r="AM601" s="163" t="str">
        <f t="shared" si="456"/>
        <v/>
      </c>
      <c r="AN601" s="163" t="str">
        <f t="shared" si="426"/>
        <v/>
      </c>
      <c r="AO601" s="163" t="str">
        <f t="shared" si="427"/>
        <v/>
      </c>
      <c r="AP601" s="163" t="str">
        <f t="shared" si="428"/>
        <v/>
      </c>
      <c r="AQ601" s="163" t="str">
        <f t="shared" si="429"/>
        <v/>
      </c>
      <c r="AR601" s="163" t="str">
        <f t="shared" si="430"/>
        <v/>
      </c>
      <c r="AS601" s="163" t="str">
        <f t="shared" si="436"/>
        <v/>
      </c>
      <c r="AT601" s="163" t="str">
        <f t="shared" si="437"/>
        <v/>
      </c>
      <c r="AU601" s="163" t="str">
        <f t="shared" si="457"/>
        <v>рбс</v>
      </c>
      <c r="AV601" s="163" t="str">
        <f t="shared" si="440"/>
        <v>рбс90604301418общпро</v>
      </c>
      <c r="AW601" s="162">
        <f t="shared" si="462"/>
        <v>100000</v>
      </c>
      <c r="AX601" s="162">
        <f t="shared" si="463"/>
        <v>0</v>
      </c>
      <c r="AY601" s="162">
        <f t="shared" si="464"/>
        <v>100000</v>
      </c>
      <c r="AZ601" s="162">
        <f t="shared" si="465"/>
        <v>0</v>
      </c>
      <c r="BA601" s="164">
        <f t="shared" si="431"/>
        <v>1</v>
      </c>
      <c r="BB601" s="164">
        <f t="shared" si="432"/>
        <v>1</v>
      </c>
      <c r="BC601" s="164">
        <f t="shared" si="433"/>
        <v>1</v>
      </c>
      <c r="BD601" s="162">
        <f>IF(ISNA(BA601),0,AY601*$BA601)-80000</f>
        <v>20000</v>
      </c>
      <c r="BE601" s="162">
        <f t="shared" si="459"/>
        <v>0</v>
      </c>
      <c r="BF601" s="179">
        <f t="shared" si="460"/>
        <v>20000</v>
      </c>
      <c r="BG601" s="180">
        <f t="shared" si="461"/>
        <v>20000</v>
      </c>
      <c r="BH601" s="254"/>
      <c r="BI601" s="254"/>
      <c r="BJ601" s="197"/>
      <c r="BK601" s="197"/>
      <c r="BL601" s="202" t="str">
        <f t="shared" si="438"/>
        <v>01</v>
      </c>
    </row>
    <row r="602" spans="1:64" ht="12" hidden="1" customHeight="1">
      <c r="A602" s="365" t="s">
        <v>603</v>
      </c>
      <c r="B602" s="366" t="s">
        <v>404</v>
      </c>
      <c r="C602" s="365" t="s">
        <v>1204</v>
      </c>
      <c r="D602" s="366" t="s">
        <v>383</v>
      </c>
      <c r="E602" s="366" t="s">
        <v>746</v>
      </c>
      <c r="F602" s="366" t="s">
        <v>533</v>
      </c>
      <c r="G602" s="366" t="s">
        <v>1344</v>
      </c>
      <c r="H602" s="366" t="s">
        <v>1169</v>
      </c>
      <c r="I602" s="366" t="s">
        <v>456</v>
      </c>
      <c r="J602" s="384">
        <v>5000</v>
      </c>
      <c r="K602" s="384">
        <v>0</v>
      </c>
      <c r="L602" s="162" t="str">
        <f t="shared" si="439"/>
        <v>906043014180113302008004024400001</v>
      </c>
      <c r="M602" s="163">
        <f t="array" ref="M602">IF(COUNT(SEARCH(Удалить_Роспись_КВСР,$B602)*SEARCH(Удалить_Роспись_ПБС,$C602)*SEARCH(Удалить_Роспись_КФСР, $D602)*SEARCH(Удалить_Роспись_КЦСР,$E602)*SEARCH(Удалить_Роспись_КВР,$F602)*SEARCH(Удалить_Роспись_ЭК,$H602)*SEARCH(Удалить_Роспись_КР,$I602))&gt;0,0,1)</f>
        <v>1</v>
      </c>
      <c r="N602" s="163">
        <v>1</v>
      </c>
      <c r="O602" s="163" t="str">
        <f t="shared" si="441"/>
        <v/>
      </c>
      <c r="P602" s="263" t="str">
        <f t="shared" si="442"/>
        <v/>
      </c>
      <c r="Q602" s="263" t="str">
        <f t="shared" si="443"/>
        <v/>
      </c>
      <c r="R602" s="263" t="str">
        <f t="shared" si="444"/>
        <v/>
      </c>
      <c r="S602" s="263" t="str">
        <f t="shared" si="445"/>
        <v/>
      </c>
      <c r="T602" s="263" t="str">
        <f t="shared" si="446"/>
        <v/>
      </c>
      <c r="U602" s="263" t="str">
        <f t="shared" si="422"/>
        <v/>
      </c>
      <c r="V602" s="263" t="str">
        <f t="shared" si="447"/>
        <v/>
      </c>
      <c r="W602" s="263" t="str">
        <f t="shared" si="423"/>
        <v/>
      </c>
      <c r="X602" s="263" t="str">
        <f t="shared" si="448"/>
        <v/>
      </c>
      <c r="Y602" s="263" t="str">
        <f t="shared" si="449"/>
        <v/>
      </c>
      <c r="Z602" s="263" t="str">
        <f t="shared" si="450"/>
        <v/>
      </c>
      <c r="AA602" s="263" t="str">
        <f t="shared" si="451"/>
        <v/>
      </c>
      <c r="AB602" s="263" t="str">
        <f t="shared" si="434"/>
        <v/>
      </c>
      <c r="AC602" s="263" t="str">
        <f t="shared" si="424"/>
        <v/>
      </c>
      <c r="AD602" s="263" t="str">
        <f t="shared" si="435"/>
        <v/>
      </c>
      <c r="AE602" s="263" t="str">
        <f t="shared" si="452"/>
        <v/>
      </c>
      <c r="AF602" s="263" t="str">
        <f t="shared" si="453"/>
        <v/>
      </c>
      <c r="AG602" s="263"/>
      <c r="AJ602" s="163" t="str">
        <f t="shared" si="454"/>
        <v/>
      </c>
      <c r="AK602" s="163" t="str">
        <f t="shared" si="425"/>
        <v/>
      </c>
      <c r="AL602" s="163" t="str">
        <f t="shared" si="455"/>
        <v/>
      </c>
      <c r="AM602" s="163" t="str">
        <f t="shared" si="456"/>
        <v/>
      </c>
      <c r="AN602" s="163" t="str">
        <f t="shared" si="426"/>
        <v/>
      </c>
      <c r="AO602" s="163" t="str">
        <f t="shared" si="427"/>
        <v/>
      </c>
      <c r="AP602" s="163" t="str">
        <f t="shared" si="428"/>
        <v/>
      </c>
      <c r="AQ602" s="163" t="str">
        <f t="shared" si="429"/>
        <v/>
      </c>
      <c r="AR602" s="163" t="str">
        <f t="shared" si="430"/>
        <v/>
      </c>
      <c r="AS602" s="163" t="str">
        <f t="shared" si="436"/>
        <v/>
      </c>
      <c r="AT602" s="163" t="str">
        <f t="shared" si="437"/>
        <v/>
      </c>
      <c r="AU602" s="163" t="str">
        <f t="shared" si="457"/>
        <v>рбс</v>
      </c>
      <c r="AV602" s="163" t="str">
        <f t="shared" si="440"/>
        <v>рбс90604301418общпро</v>
      </c>
      <c r="AW602" s="162">
        <f t="shared" si="462"/>
        <v>5000</v>
      </c>
      <c r="AX602" s="162">
        <f t="shared" si="463"/>
        <v>0</v>
      </c>
      <c r="AY602" s="162">
        <f t="shared" si="464"/>
        <v>5000</v>
      </c>
      <c r="AZ602" s="162">
        <f t="shared" si="465"/>
        <v>0</v>
      </c>
      <c r="BA602" s="164">
        <f t="shared" si="431"/>
        <v>1</v>
      </c>
      <c r="BB602" s="164">
        <f t="shared" si="432"/>
        <v>1</v>
      </c>
      <c r="BC602" s="164">
        <f t="shared" si="433"/>
        <v>1</v>
      </c>
      <c r="BD602" s="162">
        <f t="shared" si="458"/>
        <v>5000</v>
      </c>
      <c r="BE602" s="162">
        <f t="shared" si="459"/>
        <v>0</v>
      </c>
      <c r="BF602" s="179">
        <f t="shared" si="460"/>
        <v>5000</v>
      </c>
      <c r="BG602" s="180">
        <f t="shared" si="461"/>
        <v>5000</v>
      </c>
      <c r="BH602" s="254"/>
      <c r="BI602" s="254"/>
      <c r="BJ602" s="197"/>
      <c r="BK602" s="197"/>
      <c r="BL602" s="202" t="str">
        <f t="shared" si="438"/>
        <v>01</v>
      </c>
    </row>
    <row r="603" spans="1:64" ht="12" hidden="1" customHeight="1">
      <c r="A603" s="365" t="s">
        <v>603</v>
      </c>
      <c r="B603" s="366" t="s">
        <v>404</v>
      </c>
      <c r="C603" s="365" t="s">
        <v>1204</v>
      </c>
      <c r="D603" s="366" t="s">
        <v>383</v>
      </c>
      <c r="E603" s="366" t="s">
        <v>652</v>
      </c>
      <c r="F603" s="366" t="s">
        <v>548</v>
      </c>
      <c r="G603" s="366" t="s">
        <v>1344</v>
      </c>
      <c r="H603" s="366" t="s">
        <v>1086</v>
      </c>
      <c r="I603" s="366" t="s">
        <v>331</v>
      </c>
      <c r="J603" s="384">
        <v>11059.91</v>
      </c>
      <c r="K603" s="384">
        <v>0</v>
      </c>
      <c r="L603" s="162" t="str">
        <f t="shared" si="439"/>
        <v>906043014180113802007514012100010</v>
      </c>
      <c r="M603" s="163">
        <f t="array" ref="M603">IF(COUNT(SEARCH(Удалить_Роспись_КВСР,$B603)*SEARCH(Удалить_Роспись_ПБС,$C603)*SEARCH(Удалить_Роспись_КФСР, $D603)*SEARCH(Удалить_Роспись_КЦСР,$E603)*SEARCH(Удалить_Роспись_КВР,$F603)*SEARCH(Удалить_Роспись_ЭК,$H603)*SEARCH(Удалить_Роспись_КР,$I603))&gt;0,0,1)</f>
        <v>0</v>
      </c>
      <c r="N603" s="163">
        <f t="array" ref="N603">IF(COUNT(SEARCH(Удалить_Индекс_КВСР,$B603)*SEARCH(Удалить_Индекс_ПБС,$C603)*SEARCH(Удалить_Индекс_КФСР,$D603)*SEARCH(Удалить_Индекс_КЦСР,$E603)*SEARCH(Удалить_Индекс_КВР,$F603)*SEARCH(Удалить_Индекс_ЭК,$H603)*SEARCH(Удалить_Индекс_КР,$I603))&gt;0,0,1)</f>
        <v>0</v>
      </c>
      <c r="O603" s="163" t="str">
        <f t="shared" si="441"/>
        <v/>
      </c>
      <c r="P603" s="263" t="str">
        <f t="shared" si="442"/>
        <v/>
      </c>
      <c r="Q603" s="263" t="str">
        <f t="shared" si="443"/>
        <v/>
      </c>
      <c r="R603" s="263" t="str">
        <f t="shared" si="444"/>
        <v/>
      </c>
      <c r="S603" s="263" t="str">
        <f t="shared" si="445"/>
        <v/>
      </c>
      <c r="T603" s="263" t="str">
        <f t="shared" si="446"/>
        <v/>
      </c>
      <c r="U603" s="263" t="str">
        <f t="shared" si="422"/>
        <v/>
      </c>
      <c r="V603" s="263" t="str">
        <f t="shared" si="447"/>
        <v/>
      </c>
      <c r="W603" s="263" t="str">
        <f t="shared" si="423"/>
        <v/>
      </c>
      <c r="X603" s="263" t="str">
        <f t="shared" si="448"/>
        <v/>
      </c>
      <c r="Y603" s="263" t="str">
        <f t="shared" si="449"/>
        <v/>
      </c>
      <c r="Z603" s="263" t="str">
        <f t="shared" si="450"/>
        <v/>
      </c>
      <c r="AA603" s="263" t="str">
        <f t="shared" si="451"/>
        <v/>
      </c>
      <c r="AB603" s="263" t="str">
        <f t="shared" si="434"/>
        <v/>
      </c>
      <c r="AC603" s="263" t="str">
        <f t="shared" si="424"/>
        <v/>
      </c>
      <c r="AD603" s="263" t="str">
        <f t="shared" si="435"/>
        <v/>
      </c>
      <c r="AE603" s="263" t="str">
        <f t="shared" si="452"/>
        <v/>
      </c>
      <c r="AF603" s="263" t="str">
        <f t="shared" si="453"/>
        <v/>
      </c>
      <c r="AG603" s="263"/>
      <c r="AJ603" s="163" t="str">
        <f t="shared" si="454"/>
        <v/>
      </c>
      <c r="AK603" s="163" t="str">
        <f t="shared" si="425"/>
        <v/>
      </c>
      <c r="AL603" s="163" t="str">
        <f t="shared" si="455"/>
        <v/>
      </c>
      <c r="AM603" s="163" t="str">
        <f t="shared" si="456"/>
        <v>меж</v>
      </c>
      <c r="AN603" s="163" t="str">
        <f t="shared" si="426"/>
        <v/>
      </c>
      <c r="AO603" s="163" t="str">
        <f t="shared" si="427"/>
        <v/>
      </c>
      <c r="AP603" s="163" t="str">
        <f t="shared" si="428"/>
        <v/>
      </c>
      <c r="AQ603" s="163" t="str">
        <f t="shared" si="429"/>
        <v/>
      </c>
      <c r="AR603" s="163" t="str">
        <f t="shared" si="430"/>
        <v/>
      </c>
      <c r="AS603" s="163" t="str">
        <f t="shared" si="436"/>
        <v/>
      </c>
      <c r="AT603" s="163" t="str">
        <f t="shared" si="437"/>
        <v/>
      </c>
      <c r="AU603" s="163" t="str">
        <f t="shared" si="457"/>
        <v>меж</v>
      </c>
      <c r="AV603" s="163" t="str">
        <f t="shared" si="440"/>
        <v>меж90604301418общопл</v>
      </c>
      <c r="AW603" s="162">
        <f t="shared" si="462"/>
        <v>0</v>
      </c>
      <c r="AX603" s="162">
        <f t="shared" si="463"/>
        <v>0</v>
      </c>
      <c r="AY603" s="162">
        <f t="shared" si="464"/>
        <v>0</v>
      </c>
      <c r="AZ603" s="162">
        <f t="shared" si="465"/>
        <v>0</v>
      </c>
      <c r="BA603" s="164">
        <f t="shared" si="431"/>
        <v>1</v>
      </c>
      <c r="BB603" s="164">
        <f t="shared" si="432"/>
        <v>1</v>
      </c>
      <c r="BC603" s="164">
        <f t="shared" si="433"/>
        <v>1</v>
      </c>
      <c r="BD603" s="162">
        <f t="shared" si="458"/>
        <v>0</v>
      </c>
      <c r="BE603" s="162">
        <f t="shared" si="459"/>
        <v>0</v>
      </c>
      <c r="BF603" s="179">
        <f t="shared" si="460"/>
        <v>0</v>
      </c>
      <c r="BG603" s="180">
        <f t="shared" si="461"/>
        <v>0</v>
      </c>
      <c r="BH603" s="254"/>
      <c r="BI603" s="254"/>
      <c r="BJ603" s="197"/>
      <c r="BK603" s="197"/>
      <c r="BL603" s="202" t="str">
        <f t="shared" si="438"/>
        <v>01</v>
      </c>
    </row>
    <row r="604" spans="1:64" ht="12" hidden="1" customHeight="1">
      <c r="A604" s="365" t="s">
        <v>603</v>
      </c>
      <c r="B604" s="366" t="s">
        <v>404</v>
      </c>
      <c r="C604" s="365" t="s">
        <v>1204</v>
      </c>
      <c r="D604" s="366" t="s">
        <v>383</v>
      </c>
      <c r="E604" s="366" t="s">
        <v>652</v>
      </c>
      <c r="F604" s="366" t="s">
        <v>642</v>
      </c>
      <c r="G604" s="366" t="s">
        <v>1344</v>
      </c>
      <c r="H604" s="366" t="s">
        <v>1088</v>
      </c>
      <c r="I604" s="366" t="s">
        <v>331</v>
      </c>
      <c r="J604" s="384">
        <v>3340.09</v>
      </c>
      <c r="K604" s="384">
        <v>0</v>
      </c>
      <c r="L604" s="162" t="str">
        <f t="shared" si="439"/>
        <v>906043014180113802007514012900010</v>
      </c>
      <c r="M604" s="163">
        <f t="array" ref="M604">IF(COUNT(SEARCH(Удалить_Роспись_КВСР,$B604)*SEARCH(Удалить_Роспись_ПБС,$C604)*SEARCH(Удалить_Роспись_КФСР, $D604)*SEARCH(Удалить_Роспись_КЦСР,$E604)*SEARCH(Удалить_Роспись_КВР,$F604)*SEARCH(Удалить_Роспись_ЭК,$H604)*SEARCH(Удалить_Роспись_КР,$I604))&gt;0,0,1)</f>
        <v>0</v>
      </c>
      <c r="N604" s="163">
        <f t="array" ref="N604">IF(COUNT(SEARCH(Удалить_Индекс_КВСР,$B604)*SEARCH(Удалить_Индекс_ПБС,$C604)*SEARCH(Удалить_Индекс_КФСР,$D604)*SEARCH(Удалить_Индекс_КЦСР,$E604)*SEARCH(Удалить_Индекс_КВР,$F604)*SEARCH(Удалить_Индекс_ЭК,$H604)*SEARCH(Удалить_Индекс_КР,$I604))&gt;0,0,1)</f>
        <v>0</v>
      </c>
      <c r="O604" s="163" t="str">
        <f t="shared" si="441"/>
        <v/>
      </c>
      <c r="P604" s="263" t="str">
        <f t="shared" si="442"/>
        <v/>
      </c>
      <c r="Q604" s="263" t="str">
        <f t="shared" si="443"/>
        <v/>
      </c>
      <c r="R604" s="263" t="str">
        <f t="shared" si="444"/>
        <v/>
      </c>
      <c r="S604" s="263" t="str">
        <f t="shared" si="445"/>
        <v/>
      </c>
      <c r="T604" s="263" t="str">
        <f t="shared" si="446"/>
        <v/>
      </c>
      <c r="U604" s="263" t="str">
        <f t="shared" si="422"/>
        <v/>
      </c>
      <c r="V604" s="263" t="str">
        <f t="shared" si="447"/>
        <v/>
      </c>
      <c r="W604" s="263" t="str">
        <f t="shared" si="423"/>
        <v/>
      </c>
      <c r="X604" s="263" t="str">
        <f t="shared" si="448"/>
        <v/>
      </c>
      <c r="Y604" s="263" t="str">
        <f t="shared" si="449"/>
        <v/>
      </c>
      <c r="Z604" s="263" t="str">
        <f t="shared" si="450"/>
        <v/>
      </c>
      <c r="AA604" s="263" t="str">
        <f t="shared" si="451"/>
        <v/>
      </c>
      <c r="AB604" s="263" t="str">
        <f t="shared" si="434"/>
        <v/>
      </c>
      <c r="AC604" s="263" t="str">
        <f t="shared" si="424"/>
        <v/>
      </c>
      <c r="AD604" s="263" t="str">
        <f t="shared" si="435"/>
        <v/>
      </c>
      <c r="AE604" s="263" t="str">
        <f t="shared" si="452"/>
        <v/>
      </c>
      <c r="AF604" s="263" t="str">
        <f t="shared" si="453"/>
        <v/>
      </c>
      <c r="AG604" s="263"/>
      <c r="AJ604" s="163" t="str">
        <f t="shared" si="454"/>
        <v/>
      </c>
      <c r="AK604" s="163" t="str">
        <f t="shared" si="425"/>
        <v/>
      </c>
      <c r="AL604" s="163" t="str">
        <f t="shared" si="455"/>
        <v/>
      </c>
      <c r="AM604" s="163" t="str">
        <f t="shared" si="456"/>
        <v>меж</v>
      </c>
      <c r="AN604" s="163" t="str">
        <f t="shared" si="426"/>
        <v/>
      </c>
      <c r="AO604" s="163" t="str">
        <f t="shared" si="427"/>
        <v/>
      </c>
      <c r="AP604" s="163" t="str">
        <f t="shared" si="428"/>
        <v/>
      </c>
      <c r="AQ604" s="163" t="str">
        <f t="shared" si="429"/>
        <v/>
      </c>
      <c r="AR604" s="163" t="str">
        <f t="shared" si="430"/>
        <v/>
      </c>
      <c r="AS604" s="163" t="str">
        <f t="shared" si="436"/>
        <v/>
      </c>
      <c r="AT604" s="163" t="str">
        <f t="shared" si="437"/>
        <v/>
      </c>
      <c r="AU604" s="163" t="str">
        <f t="shared" si="457"/>
        <v>меж</v>
      </c>
      <c r="AV604" s="163" t="str">
        <f t="shared" si="440"/>
        <v>меж90604301418общопл</v>
      </c>
      <c r="AW604" s="162">
        <f t="shared" si="462"/>
        <v>0</v>
      </c>
      <c r="AX604" s="162">
        <f t="shared" si="463"/>
        <v>0</v>
      </c>
      <c r="AY604" s="162">
        <f t="shared" si="464"/>
        <v>0</v>
      </c>
      <c r="AZ604" s="162">
        <f t="shared" si="465"/>
        <v>0</v>
      </c>
      <c r="BA604" s="164">
        <f t="shared" si="431"/>
        <v>1</v>
      </c>
      <c r="BB604" s="164">
        <f t="shared" si="432"/>
        <v>1</v>
      </c>
      <c r="BC604" s="164">
        <f t="shared" si="433"/>
        <v>1</v>
      </c>
      <c r="BD604" s="162">
        <f t="shared" si="458"/>
        <v>0</v>
      </c>
      <c r="BE604" s="162">
        <f t="shared" si="459"/>
        <v>0</v>
      </c>
      <c r="BF604" s="179">
        <f t="shared" si="460"/>
        <v>0</v>
      </c>
      <c r="BG604" s="180">
        <f t="shared" si="461"/>
        <v>0</v>
      </c>
      <c r="BH604" s="254"/>
      <c r="BI604" s="254"/>
      <c r="BJ604" s="197"/>
      <c r="BK604" s="197"/>
      <c r="BL604" s="202" t="str">
        <f t="shared" si="438"/>
        <v>01</v>
      </c>
    </row>
    <row r="605" spans="1:64" ht="12" hidden="1" customHeight="1">
      <c r="A605" s="365" t="s">
        <v>603</v>
      </c>
      <c r="B605" s="366" t="s">
        <v>404</v>
      </c>
      <c r="C605" s="365" t="s">
        <v>1204</v>
      </c>
      <c r="D605" s="366" t="s">
        <v>383</v>
      </c>
      <c r="E605" s="366" t="s">
        <v>652</v>
      </c>
      <c r="F605" s="366" t="s">
        <v>533</v>
      </c>
      <c r="G605" s="366" t="s">
        <v>1344</v>
      </c>
      <c r="H605" s="366" t="s">
        <v>1090</v>
      </c>
      <c r="I605" s="366" t="s">
        <v>331</v>
      </c>
      <c r="J605" s="384">
        <v>3500</v>
      </c>
      <c r="K605" s="384">
        <v>3500</v>
      </c>
      <c r="L605" s="162" t="str">
        <f t="shared" si="439"/>
        <v>906043014180113802007514024400010</v>
      </c>
      <c r="M605" s="163">
        <f t="array" ref="M605">IF(COUNT(SEARCH(Удалить_Роспись_КВСР,$B605)*SEARCH(Удалить_Роспись_ПБС,$C605)*SEARCH(Удалить_Роспись_КФСР, $D605)*SEARCH(Удалить_Роспись_КЦСР,$E605)*SEARCH(Удалить_Роспись_КВР,$F605)*SEARCH(Удалить_Роспись_ЭК,$H605)*SEARCH(Удалить_Роспись_КР,$I605))&gt;0,0,1)</f>
        <v>0</v>
      </c>
      <c r="N605" s="163">
        <f t="array" ref="N605">IF(COUNT(SEARCH(Удалить_Индекс_КВСР,$B605)*SEARCH(Удалить_Индекс_ПБС,$C605)*SEARCH(Удалить_Индекс_КФСР,$D605)*SEARCH(Удалить_Индекс_КЦСР,$E605)*SEARCH(Удалить_Индекс_КВР,$F605)*SEARCH(Удалить_Индекс_ЭК,$H605)*SEARCH(Удалить_Индекс_КР,$I605))&gt;0,0,1)</f>
        <v>0</v>
      </c>
      <c r="O605" s="163" t="str">
        <f t="shared" si="441"/>
        <v/>
      </c>
      <c r="P605" s="263" t="str">
        <f t="shared" si="442"/>
        <v/>
      </c>
      <c r="Q605" s="263" t="str">
        <f t="shared" si="443"/>
        <v/>
      </c>
      <c r="R605" s="263" t="str">
        <f t="shared" si="444"/>
        <v/>
      </c>
      <c r="S605" s="263" t="str">
        <f t="shared" si="445"/>
        <v/>
      </c>
      <c r="T605" s="263" t="str">
        <f t="shared" si="446"/>
        <v/>
      </c>
      <c r="U605" s="263" t="str">
        <f t="shared" si="422"/>
        <v/>
      </c>
      <c r="V605" s="263" t="str">
        <f t="shared" si="447"/>
        <v/>
      </c>
      <c r="W605" s="263" t="str">
        <f t="shared" si="423"/>
        <v/>
      </c>
      <c r="X605" s="263" t="str">
        <f t="shared" si="448"/>
        <v/>
      </c>
      <c r="Y605" s="263" t="str">
        <f t="shared" si="449"/>
        <v/>
      </c>
      <c r="Z605" s="263" t="str">
        <f t="shared" si="450"/>
        <v/>
      </c>
      <c r="AA605" s="263" t="str">
        <f t="shared" si="451"/>
        <v/>
      </c>
      <c r="AB605" s="263" t="str">
        <f t="shared" si="434"/>
        <v/>
      </c>
      <c r="AC605" s="263" t="str">
        <f t="shared" si="424"/>
        <v/>
      </c>
      <c r="AD605" s="263" t="str">
        <f t="shared" si="435"/>
        <v/>
      </c>
      <c r="AE605" s="263" t="str">
        <f t="shared" si="452"/>
        <v/>
      </c>
      <c r="AF605" s="263" t="str">
        <f t="shared" si="453"/>
        <v/>
      </c>
      <c r="AG605" s="263"/>
      <c r="AJ605" s="163" t="str">
        <f t="shared" si="454"/>
        <v/>
      </c>
      <c r="AK605" s="163" t="str">
        <f t="shared" si="425"/>
        <v/>
      </c>
      <c r="AL605" s="163" t="str">
        <f t="shared" si="455"/>
        <v/>
      </c>
      <c r="AM605" s="163" t="str">
        <f t="shared" si="456"/>
        <v>меж</v>
      </c>
      <c r="AN605" s="163" t="str">
        <f t="shared" si="426"/>
        <v/>
      </c>
      <c r="AO605" s="163" t="str">
        <f t="shared" si="427"/>
        <v/>
      </c>
      <c r="AP605" s="163" t="str">
        <f t="shared" si="428"/>
        <v/>
      </c>
      <c r="AQ605" s="163" t="str">
        <f t="shared" si="429"/>
        <v/>
      </c>
      <c r="AR605" s="163" t="str">
        <f t="shared" si="430"/>
        <v/>
      </c>
      <c r="AS605" s="163" t="str">
        <f t="shared" si="436"/>
        <v/>
      </c>
      <c r="AT605" s="163" t="str">
        <f t="shared" si="437"/>
        <v/>
      </c>
      <c r="AU605" s="163" t="str">
        <f t="shared" si="457"/>
        <v>меж</v>
      </c>
      <c r="AV605" s="163" t="str">
        <f t="shared" si="440"/>
        <v>меж90604301418общпро</v>
      </c>
      <c r="AW605" s="162">
        <f t="shared" si="462"/>
        <v>0</v>
      </c>
      <c r="AX605" s="162">
        <f t="shared" si="463"/>
        <v>0</v>
      </c>
      <c r="AY605" s="162">
        <f t="shared" si="464"/>
        <v>0</v>
      </c>
      <c r="AZ605" s="162">
        <f t="shared" si="465"/>
        <v>0</v>
      </c>
      <c r="BA605" s="164">
        <f t="shared" si="431"/>
        <v>1</v>
      </c>
      <c r="BB605" s="164">
        <f t="shared" si="432"/>
        <v>1</v>
      </c>
      <c r="BC605" s="164">
        <f t="shared" si="433"/>
        <v>1</v>
      </c>
      <c r="BD605" s="162">
        <f t="shared" si="458"/>
        <v>0</v>
      </c>
      <c r="BE605" s="162">
        <f t="shared" si="459"/>
        <v>0</v>
      </c>
      <c r="BF605" s="179">
        <f t="shared" si="460"/>
        <v>0</v>
      </c>
      <c r="BG605" s="180">
        <f t="shared" si="461"/>
        <v>0</v>
      </c>
      <c r="BH605" s="254"/>
      <c r="BI605" s="254"/>
      <c r="BJ605" s="197"/>
      <c r="BK605" s="197"/>
      <c r="BL605" s="202" t="str">
        <f t="shared" si="438"/>
        <v>01</v>
      </c>
    </row>
    <row r="606" spans="1:64" ht="12" hidden="1" customHeight="1">
      <c r="A606" s="365" t="s">
        <v>603</v>
      </c>
      <c r="B606" s="366" t="s">
        <v>404</v>
      </c>
      <c r="C606" s="365" t="s">
        <v>1204</v>
      </c>
      <c r="D606" s="366" t="s">
        <v>383</v>
      </c>
      <c r="E606" s="366" t="s">
        <v>652</v>
      </c>
      <c r="F606" s="366" t="s">
        <v>533</v>
      </c>
      <c r="G606" s="366" t="s">
        <v>1344</v>
      </c>
      <c r="H606" s="366" t="s">
        <v>1167</v>
      </c>
      <c r="I606" s="366" t="s">
        <v>331</v>
      </c>
      <c r="J606" s="384">
        <v>2357</v>
      </c>
      <c r="K606" s="384">
        <v>2357</v>
      </c>
      <c r="L606" s="162" t="str">
        <f t="shared" si="439"/>
        <v>906043014180113802007514024400010</v>
      </c>
      <c r="M606" s="163">
        <f t="array" ref="M606">IF(COUNT(SEARCH(Удалить_Роспись_КВСР,$B606)*SEARCH(Удалить_Роспись_ПБС,$C606)*SEARCH(Удалить_Роспись_КФСР, $D606)*SEARCH(Удалить_Роспись_КЦСР,$E606)*SEARCH(Удалить_Роспись_КВР,$F606)*SEARCH(Удалить_Роспись_ЭК,$H606)*SEARCH(Удалить_Роспись_КР,$I606))&gt;0,0,1)</f>
        <v>0</v>
      </c>
      <c r="N606" s="163">
        <f t="array" ref="N606">IF(COUNT(SEARCH(Удалить_Индекс_КВСР,$B606)*SEARCH(Удалить_Индекс_ПБС,$C606)*SEARCH(Удалить_Индекс_КФСР,$D606)*SEARCH(Удалить_Индекс_КЦСР,$E606)*SEARCH(Удалить_Индекс_КВР,$F606)*SEARCH(Удалить_Индекс_ЭК,$H606)*SEARCH(Удалить_Индекс_КР,$I606))&gt;0,0,1)</f>
        <v>0</v>
      </c>
      <c r="O606" s="163" t="str">
        <f t="shared" si="441"/>
        <v/>
      </c>
      <c r="P606" s="263" t="str">
        <f t="shared" si="442"/>
        <v/>
      </c>
      <c r="Q606" s="263" t="str">
        <f t="shared" si="443"/>
        <v/>
      </c>
      <c r="R606" s="263" t="str">
        <f t="shared" si="444"/>
        <v/>
      </c>
      <c r="S606" s="263" t="str">
        <f t="shared" si="445"/>
        <v/>
      </c>
      <c r="T606" s="263" t="str">
        <f t="shared" si="446"/>
        <v/>
      </c>
      <c r="U606" s="263" t="str">
        <f t="shared" si="422"/>
        <v/>
      </c>
      <c r="V606" s="263" t="str">
        <f t="shared" si="447"/>
        <v/>
      </c>
      <c r="W606" s="263" t="str">
        <f t="shared" si="423"/>
        <v/>
      </c>
      <c r="X606" s="263" t="str">
        <f t="shared" si="448"/>
        <v/>
      </c>
      <c r="Y606" s="263" t="str">
        <f t="shared" si="449"/>
        <v/>
      </c>
      <c r="Z606" s="263" t="str">
        <f t="shared" si="450"/>
        <v/>
      </c>
      <c r="AA606" s="263" t="str">
        <f t="shared" si="451"/>
        <v/>
      </c>
      <c r="AB606" s="263" t="str">
        <f t="shared" si="434"/>
        <v/>
      </c>
      <c r="AC606" s="263" t="str">
        <f t="shared" si="424"/>
        <v/>
      </c>
      <c r="AD606" s="263" t="str">
        <f t="shared" si="435"/>
        <v/>
      </c>
      <c r="AE606" s="263" t="str">
        <f t="shared" si="452"/>
        <v/>
      </c>
      <c r="AF606" s="263" t="str">
        <f t="shared" si="453"/>
        <v/>
      </c>
      <c r="AG606" s="263"/>
      <c r="AJ606" s="163" t="str">
        <f t="shared" si="454"/>
        <v/>
      </c>
      <c r="AK606" s="163" t="str">
        <f t="shared" si="425"/>
        <v/>
      </c>
      <c r="AL606" s="163" t="str">
        <f t="shared" si="455"/>
        <v/>
      </c>
      <c r="AM606" s="163" t="str">
        <f t="shared" si="456"/>
        <v>меж</v>
      </c>
      <c r="AN606" s="163" t="str">
        <f t="shared" si="426"/>
        <v/>
      </c>
      <c r="AO606" s="163" t="str">
        <f t="shared" si="427"/>
        <v/>
      </c>
      <c r="AP606" s="163" t="str">
        <f t="shared" si="428"/>
        <v/>
      </c>
      <c r="AQ606" s="163" t="str">
        <f t="shared" si="429"/>
        <v/>
      </c>
      <c r="AR606" s="163" t="str">
        <f t="shared" si="430"/>
        <v/>
      </c>
      <c r="AS606" s="163" t="str">
        <f t="shared" si="436"/>
        <v/>
      </c>
      <c r="AT606" s="163" t="str">
        <f t="shared" si="437"/>
        <v/>
      </c>
      <c r="AU606" s="163" t="str">
        <f t="shared" si="457"/>
        <v>меж</v>
      </c>
      <c r="AV606" s="163" t="str">
        <f t="shared" si="440"/>
        <v>меж90604301418общпро</v>
      </c>
      <c r="AW606" s="162">
        <f t="shared" si="462"/>
        <v>0</v>
      </c>
      <c r="AX606" s="162">
        <f t="shared" si="463"/>
        <v>0</v>
      </c>
      <c r="AY606" s="162">
        <f t="shared" si="464"/>
        <v>0</v>
      </c>
      <c r="AZ606" s="162">
        <f t="shared" si="465"/>
        <v>0</v>
      </c>
      <c r="BA606" s="164">
        <f t="shared" si="431"/>
        <v>1</v>
      </c>
      <c r="BB606" s="164">
        <f t="shared" si="432"/>
        <v>1</v>
      </c>
      <c r="BC606" s="164">
        <f t="shared" si="433"/>
        <v>1</v>
      </c>
      <c r="BD606" s="162">
        <f t="shared" si="458"/>
        <v>0</v>
      </c>
      <c r="BE606" s="162">
        <f t="shared" si="459"/>
        <v>0</v>
      </c>
      <c r="BF606" s="179">
        <f t="shared" si="460"/>
        <v>0</v>
      </c>
      <c r="BG606" s="180">
        <f t="shared" si="461"/>
        <v>0</v>
      </c>
      <c r="BH606" s="254"/>
      <c r="BI606" s="254"/>
      <c r="BJ606" s="197"/>
      <c r="BK606" s="197"/>
      <c r="BL606" s="202" t="str">
        <f t="shared" si="438"/>
        <v>01</v>
      </c>
    </row>
    <row r="607" spans="1:64" ht="12" hidden="1" customHeight="1">
      <c r="A607" s="365" t="s">
        <v>603</v>
      </c>
      <c r="B607" s="366" t="s">
        <v>404</v>
      </c>
      <c r="C607" s="365" t="s">
        <v>1204</v>
      </c>
      <c r="D607" s="366" t="s">
        <v>384</v>
      </c>
      <c r="E607" s="366" t="s">
        <v>653</v>
      </c>
      <c r="F607" s="366" t="s">
        <v>548</v>
      </c>
      <c r="G607" s="366" t="s">
        <v>1344</v>
      </c>
      <c r="H607" s="366" t="s">
        <v>1086</v>
      </c>
      <c r="I607" s="366" t="s">
        <v>332</v>
      </c>
      <c r="J607" s="384">
        <v>316184.17</v>
      </c>
      <c r="K607" s="384">
        <v>228721.31</v>
      </c>
      <c r="L607" s="162" t="str">
        <f t="shared" si="439"/>
        <v>906043014180203802005118012100004</v>
      </c>
      <c r="M607" s="163">
        <f t="array" ref="M607">IF(COUNT(SEARCH(Удалить_Роспись_КВСР,$B607)*SEARCH(Удалить_Роспись_ПБС,$C607)*SEARCH(Удалить_Роспись_КФСР, $D607)*SEARCH(Удалить_Роспись_КЦСР,$E607)*SEARCH(Удалить_Роспись_КВР,$F607)*SEARCH(Удалить_Роспись_ЭК,$H607)*SEARCH(Удалить_Роспись_КР,$I607))&gt;0,0,1)</f>
        <v>0</v>
      </c>
      <c r="N607" s="163">
        <f t="array" ref="N607">IF(COUNT(SEARCH(Удалить_Индекс_КВСР,$B607)*SEARCH(Удалить_Индекс_ПБС,$C607)*SEARCH(Удалить_Индекс_КФСР,$D607)*SEARCH(Удалить_Индекс_КЦСР,$E607)*SEARCH(Удалить_Индекс_КВР,$F607)*SEARCH(Удалить_Индекс_ЭК,$H607)*SEARCH(Удалить_Индекс_КР,$I607))&gt;0,0,1)</f>
        <v>0</v>
      </c>
      <c r="O607" s="163" t="str">
        <f t="shared" si="441"/>
        <v/>
      </c>
      <c r="P607" s="263" t="str">
        <f t="shared" si="442"/>
        <v/>
      </c>
      <c r="Q607" s="263" t="str">
        <f t="shared" si="443"/>
        <v/>
      </c>
      <c r="R607" s="263" t="str">
        <f t="shared" si="444"/>
        <v/>
      </c>
      <c r="S607" s="263" t="str">
        <f t="shared" si="445"/>
        <v/>
      </c>
      <c r="T607" s="263" t="str">
        <f t="shared" si="446"/>
        <v/>
      </c>
      <c r="U607" s="263" t="str">
        <f t="shared" si="422"/>
        <v/>
      </c>
      <c r="V607" s="263" t="str">
        <f t="shared" si="447"/>
        <v/>
      </c>
      <c r="W607" s="263" t="str">
        <f t="shared" si="423"/>
        <v/>
      </c>
      <c r="X607" s="263" t="str">
        <f t="shared" si="448"/>
        <v/>
      </c>
      <c r="Y607" s="263" t="str">
        <f t="shared" si="449"/>
        <v/>
      </c>
      <c r="Z607" s="263" t="str">
        <f t="shared" si="450"/>
        <v/>
      </c>
      <c r="AA607" s="263" t="str">
        <f t="shared" si="451"/>
        <v/>
      </c>
      <c r="AB607" s="263" t="str">
        <f t="shared" si="434"/>
        <v/>
      </c>
      <c r="AC607" s="263" t="str">
        <f t="shared" si="424"/>
        <v/>
      </c>
      <c r="AD607" s="263" t="str">
        <f t="shared" si="435"/>
        <v/>
      </c>
      <c r="AE607" s="263" t="str">
        <f t="shared" si="452"/>
        <v/>
      </c>
      <c r="AF607" s="263" t="str">
        <f t="shared" si="453"/>
        <v/>
      </c>
      <c r="AG607" s="263"/>
      <c r="AJ607" s="163" t="str">
        <f t="shared" si="454"/>
        <v/>
      </c>
      <c r="AK607" s="163" t="str">
        <f t="shared" si="425"/>
        <v/>
      </c>
      <c r="AL607" s="163" t="str">
        <f t="shared" si="455"/>
        <v/>
      </c>
      <c r="AM607" s="163" t="str">
        <f t="shared" si="456"/>
        <v>меж</v>
      </c>
      <c r="AN607" s="163" t="str">
        <f t="shared" si="426"/>
        <v/>
      </c>
      <c r="AO607" s="163" t="str">
        <f t="shared" si="427"/>
        <v/>
      </c>
      <c r="AP607" s="163" t="str">
        <f t="shared" si="428"/>
        <v/>
      </c>
      <c r="AQ607" s="163" t="str">
        <f t="shared" si="429"/>
        <v/>
      </c>
      <c r="AR607" s="163" t="str">
        <f t="shared" si="430"/>
        <v/>
      </c>
      <c r="AS607" s="163" t="str">
        <f t="shared" si="436"/>
        <v/>
      </c>
      <c r="AT607" s="163" t="str">
        <f t="shared" si="437"/>
        <v/>
      </c>
      <c r="AU607" s="163" t="str">
        <f t="shared" si="457"/>
        <v>меж</v>
      </c>
      <c r="AV607" s="163" t="str">
        <f t="shared" si="440"/>
        <v>меж90604301418общопл</v>
      </c>
      <c r="AW607" s="162">
        <f t="shared" si="462"/>
        <v>0</v>
      </c>
      <c r="AX607" s="162">
        <f t="shared" si="463"/>
        <v>0</v>
      </c>
      <c r="AY607" s="162">
        <f t="shared" si="464"/>
        <v>0</v>
      </c>
      <c r="AZ607" s="162">
        <f t="shared" si="465"/>
        <v>0</v>
      </c>
      <c r="BA607" s="164">
        <f t="shared" si="431"/>
        <v>1</v>
      </c>
      <c r="BB607" s="164">
        <f t="shared" si="432"/>
        <v>1</v>
      </c>
      <c r="BC607" s="164">
        <f t="shared" si="433"/>
        <v>1</v>
      </c>
      <c r="BD607" s="162">
        <f t="shared" si="458"/>
        <v>0</v>
      </c>
      <c r="BE607" s="162">
        <f t="shared" si="459"/>
        <v>0</v>
      </c>
      <c r="BF607" s="179">
        <f t="shared" si="460"/>
        <v>0</v>
      </c>
      <c r="BG607" s="180">
        <f t="shared" si="461"/>
        <v>0</v>
      </c>
      <c r="BH607" s="254"/>
      <c r="BI607" s="254"/>
      <c r="BJ607" s="197"/>
      <c r="BK607" s="197"/>
      <c r="BL607" s="202" t="str">
        <f t="shared" si="438"/>
        <v>02</v>
      </c>
    </row>
    <row r="608" spans="1:64" ht="12" hidden="1" customHeight="1">
      <c r="A608" s="365" t="s">
        <v>603</v>
      </c>
      <c r="B608" s="366" t="s">
        <v>404</v>
      </c>
      <c r="C608" s="365" t="s">
        <v>1204</v>
      </c>
      <c r="D608" s="366" t="s">
        <v>384</v>
      </c>
      <c r="E608" s="366" t="s">
        <v>653</v>
      </c>
      <c r="F608" s="366" t="s">
        <v>532</v>
      </c>
      <c r="G608" s="366" t="s">
        <v>1344</v>
      </c>
      <c r="H608" s="366" t="s">
        <v>1172</v>
      </c>
      <c r="I608" s="366" t="s">
        <v>332</v>
      </c>
      <c r="J608" s="384">
        <v>16270</v>
      </c>
      <c r="K608" s="384">
        <v>0</v>
      </c>
      <c r="L608" s="162" t="str">
        <f t="shared" si="439"/>
        <v>906043014180203802005118012200004</v>
      </c>
      <c r="M608" s="163">
        <f t="array" ref="M608">IF(COUNT(SEARCH(Удалить_Роспись_КВСР,$B608)*SEARCH(Удалить_Роспись_ПБС,$C608)*SEARCH(Удалить_Роспись_КФСР, $D608)*SEARCH(Удалить_Роспись_КЦСР,$E608)*SEARCH(Удалить_Роспись_КВР,$F608)*SEARCH(Удалить_Роспись_ЭК,$H608)*SEARCH(Удалить_Роспись_КР,$I608))&gt;0,0,1)</f>
        <v>0</v>
      </c>
      <c r="N608" s="163">
        <f t="array" ref="N608">IF(COUNT(SEARCH(Удалить_Индекс_КВСР,$B608)*SEARCH(Удалить_Индекс_ПБС,$C608)*SEARCH(Удалить_Индекс_КФСР,$D608)*SEARCH(Удалить_Индекс_КЦСР,$E608)*SEARCH(Удалить_Индекс_КВР,$F608)*SEARCH(Удалить_Индекс_ЭК,$H608)*SEARCH(Удалить_Индекс_КР,$I608))&gt;0,0,1)</f>
        <v>0</v>
      </c>
      <c r="O608" s="163" t="str">
        <f t="shared" si="441"/>
        <v/>
      </c>
      <c r="P608" s="263" t="str">
        <f t="shared" si="442"/>
        <v/>
      </c>
      <c r="Q608" s="263" t="str">
        <f t="shared" si="443"/>
        <v/>
      </c>
      <c r="R608" s="263" t="str">
        <f t="shared" si="444"/>
        <v/>
      </c>
      <c r="S608" s="263" t="str">
        <f t="shared" si="445"/>
        <v/>
      </c>
      <c r="T608" s="263" t="str">
        <f t="shared" si="446"/>
        <v/>
      </c>
      <c r="U608" s="263" t="str">
        <f t="shared" si="422"/>
        <v/>
      </c>
      <c r="V608" s="263" t="str">
        <f t="shared" si="447"/>
        <v/>
      </c>
      <c r="W608" s="263" t="str">
        <f t="shared" si="423"/>
        <v/>
      </c>
      <c r="X608" s="263" t="str">
        <f t="shared" si="448"/>
        <v/>
      </c>
      <c r="Y608" s="263" t="str">
        <f t="shared" si="449"/>
        <v/>
      </c>
      <c r="Z608" s="263" t="str">
        <f t="shared" si="450"/>
        <v/>
      </c>
      <c r="AA608" s="263" t="str">
        <f t="shared" si="451"/>
        <v/>
      </c>
      <c r="AB608" s="263" t="str">
        <f t="shared" si="434"/>
        <v/>
      </c>
      <c r="AC608" s="263" t="str">
        <f t="shared" si="424"/>
        <v/>
      </c>
      <c r="AD608" s="263" t="str">
        <f t="shared" si="435"/>
        <v/>
      </c>
      <c r="AE608" s="263" t="str">
        <f t="shared" si="452"/>
        <v/>
      </c>
      <c r="AF608" s="263" t="str">
        <f t="shared" si="453"/>
        <v/>
      </c>
      <c r="AG608" s="263"/>
      <c r="AJ608" s="163" t="str">
        <f t="shared" si="454"/>
        <v/>
      </c>
      <c r="AK608" s="163" t="str">
        <f t="shared" si="425"/>
        <v/>
      </c>
      <c r="AL608" s="163" t="str">
        <f t="shared" si="455"/>
        <v/>
      </c>
      <c r="AM608" s="163" t="str">
        <f t="shared" si="456"/>
        <v>меж</v>
      </c>
      <c r="AN608" s="163" t="str">
        <f t="shared" si="426"/>
        <v/>
      </c>
      <c r="AO608" s="163" t="str">
        <f t="shared" si="427"/>
        <v/>
      </c>
      <c r="AP608" s="163" t="str">
        <f t="shared" si="428"/>
        <v/>
      </c>
      <c r="AQ608" s="163" t="str">
        <f t="shared" si="429"/>
        <v/>
      </c>
      <c r="AR608" s="163" t="str">
        <f t="shared" si="430"/>
        <v/>
      </c>
      <c r="AS608" s="163" t="str">
        <f t="shared" si="436"/>
        <v/>
      </c>
      <c r="AT608" s="163" t="str">
        <f t="shared" si="437"/>
        <v/>
      </c>
      <c r="AU608" s="163" t="str">
        <f t="shared" si="457"/>
        <v>меж</v>
      </c>
      <c r="AV608" s="163" t="str">
        <f t="shared" si="440"/>
        <v>меж90604301418общпро</v>
      </c>
      <c r="AW608" s="162">
        <f t="shared" si="462"/>
        <v>0</v>
      </c>
      <c r="AX608" s="162">
        <f t="shared" si="463"/>
        <v>0</v>
      </c>
      <c r="AY608" s="162">
        <f t="shared" si="464"/>
        <v>0</v>
      </c>
      <c r="AZ608" s="162">
        <f t="shared" si="465"/>
        <v>0</v>
      </c>
      <c r="BA608" s="164">
        <f t="shared" si="431"/>
        <v>1</v>
      </c>
      <c r="BB608" s="164">
        <f t="shared" si="432"/>
        <v>0</v>
      </c>
      <c r="BC608" s="164">
        <f t="shared" si="433"/>
        <v>0</v>
      </c>
      <c r="BD608" s="162">
        <f t="shared" si="458"/>
        <v>0</v>
      </c>
      <c r="BE608" s="162">
        <f t="shared" si="459"/>
        <v>0</v>
      </c>
      <c r="BF608" s="179">
        <f t="shared" si="460"/>
        <v>0</v>
      </c>
      <c r="BG608" s="180">
        <f t="shared" si="461"/>
        <v>0</v>
      </c>
      <c r="BH608" s="254"/>
      <c r="BI608" s="254"/>
      <c r="BJ608" s="197"/>
      <c r="BK608" s="197"/>
      <c r="BL608" s="202" t="str">
        <f t="shared" si="438"/>
        <v>02</v>
      </c>
    </row>
    <row r="609" spans="1:107" ht="12" hidden="1" customHeight="1">
      <c r="A609" s="365" t="s">
        <v>603</v>
      </c>
      <c r="B609" s="366" t="s">
        <v>404</v>
      </c>
      <c r="C609" s="365" t="s">
        <v>1204</v>
      </c>
      <c r="D609" s="366" t="s">
        <v>384</v>
      </c>
      <c r="E609" s="366" t="s">
        <v>653</v>
      </c>
      <c r="F609" s="366" t="s">
        <v>642</v>
      </c>
      <c r="G609" s="366" t="s">
        <v>1344</v>
      </c>
      <c r="H609" s="366" t="s">
        <v>1088</v>
      </c>
      <c r="I609" s="366" t="s">
        <v>332</v>
      </c>
      <c r="J609" s="384">
        <v>95487.62</v>
      </c>
      <c r="K609" s="384">
        <v>69073.84</v>
      </c>
      <c r="L609" s="162" t="str">
        <f t="shared" si="439"/>
        <v>906043014180203802005118012900004</v>
      </c>
      <c r="M609" s="163">
        <f t="array" ref="M609">IF(COUNT(SEARCH(Удалить_Роспись_КВСР,$B609)*SEARCH(Удалить_Роспись_ПБС,$C609)*SEARCH(Удалить_Роспись_КФСР, $D609)*SEARCH(Удалить_Роспись_КЦСР,$E609)*SEARCH(Удалить_Роспись_КВР,$F609)*SEARCH(Удалить_Роспись_ЭК,$H609)*SEARCH(Удалить_Роспись_КР,$I609))&gt;0,0,1)</f>
        <v>0</v>
      </c>
      <c r="N609" s="163">
        <f t="array" ref="N609">IF(COUNT(SEARCH(Удалить_Индекс_КВСР,$B609)*SEARCH(Удалить_Индекс_ПБС,$C609)*SEARCH(Удалить_Индекс_КФСР,$D609)*SEARCH(Удалить_Индекс_КЦСР,$E609)*SEARCH(Удалить_Индекс_КВР,$F609)*SEARCH(Удалить_Индекс_ЭК,$H609)*SEARCH(Удалить_Индекс_КР,$I609))&gt;0,0,1)</f>
        <v>0</v>
      </c>
      <c r="O609" s="163" t="str">
        <f t="shared" si="441"/>
        <v/>
      </c>
      <c r="P609" s="263" t="str">
        <f t="shared" si="442"/>
        <v/>
      </c>
      <c r="Q609" s="263" t="str">
        <f t="shared" si="443"/>
        <v/>
      </c>
      <c r="R609" s="263" t="str">
        <f t="shared" si="444"/>
        <v/>
      </c>
      <c r="S609" s="263" t="str">
        <f t="shared" si="445"/>
        <v/>
      </c>
      <c r="T609" s="263" t="str">
        <f t="shared" si="446"/>
        <v/>
      </c>
      <c r="U609" s="263" t="str">
        <f t="shared" si="422"/>
        <v/>
      </c>
      <c r="V609" s="263" t="str">
        <f t="shared" si="447"/>
        <v/>
      </c>
      <c r="W609" s="263" t="str">
        <f t="shared" si="423"/>
        <v/>
      </c>
      <c r="X609" s="263" t="str">
        <f t="shared" si="448"/>
        <v/>
      </c>
      <c r="Y609" s="263" t="str">
        <f t="shared" si="449"/>
        <v/>
      </c>
      <c r="Z609" s="263" t="str">
        <f t="shared" si="450"/>
        <v/>
      </c>
      <c r="AA609" s="263" t="str">
        <f t="shared" si="451"/>
        <v/>
      </c>
      <c r="AB609" s="263" t="str">
        <f t="shared" si="434"/>
        <v/>
      </c>
      <c r="AC609" s="263" t="str">
        <f t="shared" si="424"/>
        <v/>
      </c>
      <c r="AD609" s="263" t="str">
        <f t="shared" si="435"/>
        <v/>
      </c>
      <c r="AE609" s="263" t="str">
        <f t="shared" si="452"/>
        <v/>
      </c>
      <c r="AF609" s="263" t="str">
        <f t="shared" si="453"/>
        <v/>
      </c>
      <c r="AG609" s="263"/>
      <c r="AJ609" s="163" t="str">
        <f t="shared" si="454"/>
        <v/>
      </c>
      <c r="AK609" s="163" t="str">
        <f t="shared" si="425"/>
        <v/>
      </c>
      <c r="AL609" s="163" t="str">
        <f t="shared" si="455"/>
        <v/>
      </c>
      <c r="AM609" s="163" t="str">
        <f t="shared" si="456"/>
        <v>меж</v>
      </c>
      <c r="AN609" s="163" t="str">
        <f t="shared" si="426"/>
        <v/>
      </c>
      <c r="AO609" s="163" t="str">
        <f t="shared" si="427"/>
        <v/>
      </c>
      <c r="AP609" s="163" t="str">
        <f t="shared" si="428"/>
        <v/>
      </c>
      <c r="AQ609" s="163" t="str">
        <f t="shared" si="429"/>
        <v/>
      </c>
      <c r="AR609" s="163" t="str">
        <f t="shared" si="430"/>
        <v/>
      </c>
      <c r="AS609" s="163" t="str">
        <f t="shared" si="436"/>
        <v/>
      </c>
      <c r="AT609" s="163" t="str">
        <f t="shared" si="437"/>
        <v/>
      </c>
      <c r="AU609" s="163" t="str">
        <f t="shared" si="457"/>
        <v>меж</v>
      </c>
      <c r="AV609" s="163" t="str">
        <f t="shared" si="440"/>
        <v>меж90604301418общопл</v>
      </c>
      <c r="AW609" s="162">
        <f t="shared" si="462"/>
        <v>0</v>
      </c>
      <c r="AX609" s="162">
        <f t="shared" si="463"/>
        <v>0</v>
      </c>
      <c r="AY609" s="162">
        <f t="shared" si="464"/>
        <v>0</v>
      </c>
      <c r="AZ609" s="162">
        <f t="shared" si="465"/>
        <v>0</v>
      </c>
      <c r="BA609" s="164">
        <f t="shared" si="431"/>
        <v>1</v>
      </c>
      <c r="BB609" s="164">
        <f t="shared" si="432"/>
        <v>1</v>
      </c>
      <c r="BC609" s="164">
        <f t="shared" si="433"/>
        <v>1</v>
      </c>
      <c r="BD609" s="162">
        <f t="shared" si="458"/>
        <v>0</v>
      </c>
      <c r="BE609" s="162">
        <f t="shared" si="459"/>
        <v>0</v>
      </c>
      <c r="BF609" s="179">
        <f t="shared" si="460"/>
        <v>0</v>
      </c>
      <c r="BG609" s="180">
        <f t="shared" si="461"/>
        <v>0</v>
      </c>
      <c r="BH609" s="254"/>
      <c r="BI609" s="254"/>
      <c r="BJ609" s="197"/>
      <c r="BK609" s="197"/>
      <c r="BL609" s="202" t="str">
        <f t="shared" si="438"/>
        <v>02</v>
      </c>
    </row>
    <row r="610" spans="1:107" ht="12" hidden="1" customHeight="1">
      <c r="A610" s="365" t="s">
        <v>603</v>
      </c>
      <c r="B610" s="366" t="s">
        <v>404</v>
      </c>
      <c r="C610" s="365" t="s">
        <v>1204</v>
      </c>
      <c r="D610" s="366" t="s">
        <v>384</v>
      </c>
      <c r="E610" s="366" t="s">
        <v>653</v>
      </c>
      <c r="F610" s="366" t="s">
        <v>533</v>
      </c>
      <c r="G610" s="366" t="s">
        <v>1344</v>
      </c>
      <c r="H610" s="366" t="s">
        <v>1167</v>
      </c>
      <c r="I610" s="366" t="s">
        <v>332</v>
      </c>
      <c r="J610" s="384">
        <v>13758.75</v>
      </c>
      <c r="K610" s="384">
        <v>9597.15</v>
      </c>
      <c r="L610" s="162" t="str">
        <f t="shared" si="439"/>
        <v>906043014180203802005118024400004</v>
      </c>
      <c r="M610" s="163">
        <f t="array" ref="M610">IF(COUNT(SEARCH(Удалить_Роспись_КВСР,$B610)*SEARCH(Удалить_Роспись_ПБС,$C610)*SEARCH(Удалить_Роспись_КФСР, $D610)*SEARCH(Удалить_Роспись_КЦСР,$E610)*SEARCH(Удалить_Роспись_КВР,$F610)*SEARCH(Удалить_Роспись_ЭК,$H610)*SEARCH(Удалить_Роспись_КР,$I610))&gt;0,0,1)</f>
        <v>0</v>
      </c>
      <c r="N610" s="163">
        <f t="array" ref="N610">IF(COUNT(SEARCH(Удалить_Индекс_КВСР,$B610)*SEARCH(Удалить_Индекс_ПБС,$C610)*SEARCH(Удалить_Индекс_КФСР,$D610)*SEARCH(Удалить_Индекс_КЦСР,$E610)*SEARCH(Удалить_Индекс_КВР,$F610)*SEARCH(Удалить_Индекс_ЭК,$H610)*SEARCH(Удалить_Индекс_КР,$I610))&gt;0,0,1)</f>
        <v>0</v>
      </c>
      <c r="O610" s="163" t="str">
        <f t="shared" si="441"/>
        <v/>
      </c>
      <c r="P610" s="263" t="str">
        <f t="shared" si="442"/>
        <v/>
      </c>
      <c r="Q610" s="263" t="str">
        <f t="shared" si="443"/>
        <v/>
      </c>
      <c r="R610" s="263" t="str">
        <f t="shared" si="444"/>
        <v/>
      </c>
      <c r="S610" s="263" t="str">
        <f t="shared" si="445"/>
        <v/>
      </c>
      <c r="T610" s="263" t="str">
        <f t="shared" si="446"/>
        <v/>
      </c>
      <c r="U610" s="263" t="str">
        <f t="shared" si="422"/>
        <v/>
      </c>
      <c r="V610" s="263" t="str">
        <f t="shared" si="447"/>
        <v/>
      </c>
      <c r="W610" s="263" t="str">
        <f t="shared" si="423"/>
        <v/>
      </c>
      <c r="X610" s="263" t="str">
        <f t="shared" si="448"/>
        <v/>
      </c>
      <c r="Y610" s="263" t="str">
        <f t="shared" si="449"/>
        <v/>
      </c>
      <c r="Z610" s="263" t="str">
        <f t="shared" si="450"/>
        <v/>
      </c>
      <c r="AA610" s="263" t="str">
        <f t="shared" si="451"/>
        <v/>
      </c>
      <c r="AB610" s="263" t="str">
        <f t="shared" si="434"/>
        <v/>
      </c>
      <c r="AC610" s="263" t="str">
        <f t="shared" si="424"/>
        <v/>
      </c>
      <c r="AD610" s="263" t="str">
        <f t="shared" si="435"/>
        <v/>
      </c>
      <c r="AE610" s="263" t="str">
        <f t="shared" si="452"/>
        <v/>
      </c>
      <c r="AF610" s="263" t="str">
        <f t="shared" si="453"/>
        <v/>
      </c>
      <c r="AG610" s="263"/>
      <c r="AJ610" s="163" t="str">
        <f t="shared" si="454"/>
        <v/>
      </c>
      <c r="AK610" s="163" t="str">
        <f t="shared" si="425"/>
        <v/>
      </c>
      <c r="AL610" s="163" t="str">
        <f t="shared" si="455"/>
        <v/>
      </c>
      <c r="AM610" s="163" t="str">
        <f t="shared" si="456"/>
        <v>меж</v>
      </c>
      <c r="AN610" s="163" t="str">
        <f t="shared" si="426"/>
        <v/>
      </c>
      <c r="AO610" s="163" t="str">
        <f t="shared" si="427"/>
        <v/>
      </c>
      <c r="AP610" s="163" t="str">
        <f t="shared" si="428"/>
        <v/>
      </c>
      <c r="AQ610" s="163" t="str">
        <f t="shared" si="429"/>
        <v/>
      </c>
      <c r="AR610" s="163" t="str">
        <f t="shared" si="430"/>
        <v/>
      </c>
      <c r="AS610" s="163" t="str">
        <f t="shared" si="436"/>
        <v/>
      </c>
      <c r="AT610" s="163" t="str">
        <f t="shared" si="437"/>
        <v/>
      </c>
      <c r="AU610" s="163" t="str">
        <f t="shared" si="457"/>
        <v>меж</v>
      </c>
      <c r="AV610" s="163" t="str">
        <f t="shared" si="440"/>
        <v>меж90604301418общпро</v>
      </c>
      <c r="AW610" s="162">
        <f t="shared" si="462"/>
        <v>0</v>
      </c>
      <c r="AX610" s="162">
        <f t="shared" si="463"/>
        <v>0</v>
      </c>
      <c r="AY610" s="162">
        <f t="shared" si="464"/>
        <v>0</v>
      </c>
      <c r="AZ610" s="162">
        <f t="shared" si="465"/>
        <v>0</v>
      </c>
      <c r="BA610" s="164">
        <f t="shared" si="431"/>
        <v>1</v>
      </c>
      <c r="BB610" s="164">
        <f t="shared" si="432"/>
        <v>1</v>
      </c>
      <c r="BC610" s="164">
        <f t="shared" si="433"/>
        <v>1</v>
      </c>
      <c r="BD610" s="162">
        <f t="shared" si="458"/>
        <v>0</v>
      </c>
      <c r="BE610" s="162">
        <f t="shared" si="459"/>
        <v>0</v>
      </c>
      <c r="BF610" s="179">
        <f t="shared" si="460"/>
        <v>0</v>
      </c>
      <c r="BG610" s="180">
        <f t="shared" si="461"/>
        <v>0</v>
      </c>
      <c r="BH610" s="254"/>
      <c r="BI610" s="254"/>
      <c r="BJ610" s="197"/>
      <c r="BK610" s="197"/>
      <c r="BL610" s="202" t="str">
        <f t="shared" si="438"/>
        <v>02</v>
      </c>
    </row>
    <row r="611" spans="1:107" ht="12" hidden="1" customHeight="1">
      <c r="A611" s="365" t="s">
        <v>603</v>
      </c>
      <c r="B611" s="366" t="s">
        <v>404</v>
      </c>
      <c r="C611" s="365" t="s">
        <v>1204</v>
      </c>
      <c r="D611" s="366" t="s">
        <v>384</v>
      </c>
      <c r="E611" s="366" t="s">
        <v>653</v>
      </c>
      <c r="F611" s="366" t="s">
        <v>1346</v>
      </c>
      <c r="G611" s="366" t="s">
        <v>1344</v>
      </c>
      <c r="H611" s="366" t="s">
        <v>1094</v>
      </c>
      <c r="I611" s="366" t="s">
        <v>332</v>
      </c>
      <c r="J611" s="384">
        <v>23371.46</v>
      </c>
      <c r="K611" s="384">
        <v>9668.5400000000009</v>
      </c>
      <c r="L611" s="162" t="str">
        <f t="shared" si="439"/>
        <v>906043014180203802005118024700004</v>
      </c>
      <c r="M611" s="163">
        <f t="array" ref="M611">IF(COUNT(SEARCH(Удалить_Роспись_КВСР,$B611)*SEARCH(Удалить_Роспись_ПБС,$C611)*SEARCH(Удалить_Роспись_КФСР, $D611)*SEARCH(Удалить_Роспись_КЦСР,$E611)*SEARCH(Удалить_Роспись_КВР,$F611)*SEARCH(Удалить_Роспись_ЭК,$H611)*SEARCH(Удалить_Роспись_КР,$I611))&gt;0,0,1)</f>
        <v>0</v>
      </c>
      <c r="N611" s="163">
        <f t="array" ref="N611">IF(COUNT(SEARCH(Удалить_Индекс_КВСР,$B611)*SEARCH(Удалить_Индекс_ПБС,$C611)*SEARCH(Удалить_Индекс_КФСР,$D611)*SEARCH(Удалить_Индекс_КЦСР,$E611)*SEARCH(Удалить_Индекс_КВР,$F611)*SEARCH(Удалить_Индекс_ЭК,$H611)*SEARCH(Удалить_Индекс_КР,$I611))&gt;0,0,1)</f>
        <v>0</v>
      </c>
      <c r="O611" s="163" t="str">
        <f t="shared" si="441"/>
        <v/>
      </c>
      <c r="P611" s="263" t="str">
        <f t="shared" si="442"/>
        <v/>
      </c>
      <c r="Q611" s="263" t="str">
        <f t="shared" si="443"/>
        <v/>
      </c>
      <c r="R611" s="263" t="str">
        <f t="shared" si="444"/>
        <v/>
      </c>
      <c r="S611" s="263" t="str">
        <f t="shared" si="445"/>
        <v/>
      </c>
      <c r="T611" s="263" t="str">
        <f t="shared" si="446"/>
        <v/>
      </c>
      <c r="U611" s="263" t="str">
        <f t="shared" si="422"/>
        <v/>
      </c>
      <c r="V611" s="263" t="str">
        <f t="shared" si="447"/>
        <v/>
      </c>
      <c r="W611" s="263" t="str">
        <f t="shared" si="423"/>
        <v/>
      </c>
      <c r="X611" s="263" t="str">
        <f t="shared" si="448"/>
        <v/>
      </c>
      <c r="Y611" s="263" t="str">
        <f t="shared" si="449"/>
        <v/>
      </c>
      <c r="Z611" s="263" t="str">
        <f t="shared" si="450"/>
        <v/>
      </c>
      <c r="AA611" s="263" t="str">
        <f t="shared" si="451"/>
        <v/>
      </c>
      <c r="AB611" s="263" t="str">
        <f t="shared" si="434"/>
        <v/>
      </c>
      <c r="AC611" s="263" t="str">
        <f t="shared" si="424"/>
        <v/>
      </c>
      <c r="AD611" s="263" t="str">
        <f t="shared" si="435"/>
        <v/>
      </c>
      <c r="AE611" s="263" t="str">
        <f t="shared" si="452"/>
        <v/>
      </c>
      <c r="AF611" s="263" t="str">
        <f t="shared" si="453"/>
        <v/>
      </c>
      <c r="AG611" s="263"/>
      <c r="AJ611" s="163" t="str">
        <f t="shared" si="454"/>
        <v/>
      </c>
      <c r="AK611" s="163" t="str">
        <f t="shared" si="425"/>
        <v/>
      </c>
      <c r="AL611" s="163" t="str">
        <f t="shared" si="455"/>
        <v/>
      </c>
      <c r="AM611" s="163" t="str">
        <f t="shared" si="456"/>
        <v>меж</v>
      </c>
      <c r="AN611" s="163" t="str">
        <f t="shared" si="426"/>
        <v/>
      </c>
      <c r="AO611" s="163" t="str">
        <f t="shared" si="427"/>
        <v/>
      </c>
      <c r="AP611" s="163" t="str">
        <f t="shared" si="428"/>
        <v/>
      </c>
      <c r="AQ611" s="163" t="str">
        <f t="shared" si="429"/>
        <v/>
      </c>
      <c r="AR611" s="163" t="str">
        <f t="shared" si="430"/>
        <v/>
      </c>
      <c r="AS611" s="163" t="str">
        <f t="shared" si="436"/>
        <v/>
      </c>
      <c r="AT611" s="163" t="str">
        <f t="shared" si="437"/>
        <v/>
      </c>
      <c r="AU611" s="163" t="str">
        <f t="shared" si="457"/>
        <v>меж</v>
      </c>
      <c r="AV611" s="163" t="str">
        <f t="shared" si="440"/>
        <v>меж90604301418общком</v>
      </c>
      <c r="AW611" s="162">
        <f t="shared" si="462"/>
        <v>0</v>
      </c>
      <c r="AX611" s="162">
        <f t="shared" si="463"/>
        <v>0</v>
      </c>
      <c r="AY611" s="162">
        <f t="shared" si="464"/>
        <v>0</v>
      </c>
      <c r="AZ611" s="162">
        <f t="shared" si="465"/>
        <v>0</v>
      </c>
      <c r="BA611" s="164">
        <f t="shared" si="431"/>
        <v>1.04</v>
      </c>
      <c r="BB611" s="164">
        <f t="shared" si="432"/>
        <v>1</v>
      </c>
      <c r="BC611" s="164">
        <f t="shared" si="433"/>
        <v>1</v>
      </c>
      <c r="BD611" s="162">
        <f t="shared" si="458"/>
        <v>0</v>
      </c>
      <c r="BE611" s="162">
        <f t="shared" si="459"/>
        <v>0</v>
      </c>
      <c r="BF611" s="179">
        <f t="shared" si="460"/>
        <v>0</v>
      </c>
      <c r="BG611" s="180">
        <f t="shared" si="461"/>
        <v>0</v>
      </c>
      <c r="BH611" s="254"/>
      <c r="BI611" s="254"/>
      <c r="BJ611" s="197"/>
      <c r="BK611" s="197"/>
      <c r="BL611" s="202" t="str">
        <f t="shared" si="438"/>
        <v>02</v>
      </c>
    </row>
    <row r="612" spans="1:107" ht="12" hidden="1" customHeight="1">
      <c r="A612" s="365" t="s">
        <v>603</v>
      </c>
      <c r="B612" s="366" t="s">
        <v>404</v>
      </c>
      <c r="C612" s="365" t="s">
        <v>1204</v>
      </c>
      <c r="D612" s="366" t="s">
        <v>385</v>
      </c>
      <c r="E612" s="366" t="s">
        <v>747</v>
      </c>
      <c r="F612" s="366" t="s">
        <v>533</v>
      </c>
      <c r="G612" s="366" t="s">
        <v>1344</v>
      </c>
      <c r="H612" s="366" t="s">
        <v>1089</v>
      </c>
      <c r="I612" s="366" t="s">
        <v>456</v>
      </c>
      <c r="J612" s="384">
        <v>5000</v>
      </c>
      <c r="K612" s="384">
        <v>0</v>
      </c>
      <c r="L612" s="162" t="str">
        <f t="shared" si="439"/>
        <v>906043014180310302008002024400001</v>
      </c>
      <c r="M612" s="163">
        <f t="array" ref="M612">IF(COUNT(SEARCH(Удалить_Роспись_КВСР,$B612)*SEARCH(Удалить_Роспись_ПБС,$C612)*SEARCH(Удалить_Роспись_КФСР, $D612)*SEARCH(Удалить_Роспись_КЦСР,$E612)*SEARCH(Удалить_Роспись_КВР,$F612)*SEARCH(Удалить_Роспись_ЭК,$H612)*SEARCH(Удалить_Роспись_КР,$I612))&gt;0,0,1)</f>
        <v>1</v>
      </c>
      <c r="N612" s="163">
        <f t="array" ref="N612">IF(COUNT(SEARCH(Удалить_Индекс_КВСР,$B612)*SEARCH(Удалить_Индекс_ПБС,$C612)*SEARCH(Удалить_Индекс_КФСР,$D612)*SEARCH(Удалить_Индекс_КЦСР,$E612)*SEARCH(Удалить_Индекс_КВР,$F612)*SEARCH(Удалить_Индекс_ЭК,$H612)*SEARCH(Удалить_Индекс_КР,$I612))&gt;0,0,1)</f>
        <v>0</v>
      </c>
      <c r="O612" s="163" t="str">
        <f t="shared" si="441"/>
        <v/>
      </c>
      <c r="P612" s="263" t="str">
        <f t="shared" si="442"/>
        <v/>
      </c>
      <c r="Q612" s="263" t="str">
        <f t="shared" si="443"/>
        <v/>
      </c>
      <c r="R612" s="263" t="str">
        <f t="shared" si="444"/>
        <v/>
      </c>
      <c r="S612" s="263" t="str">
        <f t="shared" si="445"/>
        <v/>
      </c>
      <c r="T612" s="263" t="str">
        <f t="shared" si="446"/>
        <v/>
      </c>
      <c r="U612" s="263" t="str">
        <f t="shared" si="422"/>
        <v/>
      </c>
      <c r="V612" s="263" t="str">
        <f t="shared" si="447"/>
        <v/>
      </c>
      <c r="W612" s="263" t="str">
        <f t="shared" si="423"/>
        <v/>
      </c>
      <c r="X612" s="263" t="str">
        <f t="shared" si="448"/>
        <v/>
      </c>
      <c r="Y612" s="263" t="str">
        <f t="shared" si="449"/>
        <v/>
      </c>
      <c r="Z612" s="263" t="str">
        <f t="shared" si="450"/>
        <v/>
      </c>
      <c r="AA612" s="263" t="str">
        <f t="shared" si="451"/>
        <v/>
      </c>
      <c r="AB612" s="263" t="str">
        <f t="shared" si="434"/>
        <v/>
      </c>
      <c r="AC612" s="263" t="str">
        <f t="shared" si="424"/>
        <v/>
      </c>
      <c r="AD612" s="263" t="str">
        <f t="shared" si="435"/>
        <v/>
      </c>
      <c r="AE612" s="263" t="str">
        <f t="shared" si="452"/>
        <v/>
      </c>
      <c r="AF612" s="263" t="str">
        <f t="shared" si="453"/>
        <v/>
      </c>
      <c r="AG612" s="263"/>
      <c r="AJ612" s="163" t="str">
        <f t="shared" si="454"/>
        <v/>
      </c>
      <c r="AK612" s="163" t="str">
        <f t="shared" si="425"/>
        <v/>
      </c>
      <c r="AL612" s="163" t="str">
        <f t="shared" si="455"/>
        <v/>
      </c>
      <c r="AM612" s="163" t="str">
        <f t="shared" si="456"/>
        <v/>
      </c>
      <c r="AN612" s="163" t="str">
        <f t="shared" si="426"/>
        <v/>
      </c>
      <c r="AO612" s="163" t="str">
        <f t="shared" si="427"/>
        <v/>
      </c>
      <c r="AP612" s="163" t="str">
        <f t="shared" si="428"/>
        <v/>
      </c>
      <c r="AQ612" s="163" t="str">
        <f t="shared" si="429"/>
        <v/>
      </c>
      <c r="AR612" s="163" t="str">
        <f t="shared" si="430"/>
        <v/>
      </c>
      <c r="AS612" s="163" t="str">
        <f t="shared" si="436"/>
        <v/>
      </c>
      <c r="AT612" s="163" t="str">
        <f t="shared" si="437"/>
        <v/>
      </c>
      <c r="AU612" s="163" t="str">
        <f t="shared" si="457"/>
        <v>рбс</v>
      </c>
      <c r="AV612" s="163" t="str">
        <f t="shared" si="440"/>
        <v>рбс90604301418общпро</v>
      </c>
      <c r="AW612" s="162">
        <f t="shared" si="462"/>
        <v>5000</v>
      </c>
      <c r="AX612" s="162">
        <f t="shared" si="463"/>
        <v>0</v>
      </c>
      <c r="AY612" s="162">
        <f t="shared" si="464"/>
        <v>0</v>
      </c>
      <c r="AZ612" s="162">
        <f t="shared" si="465"/>
        <v>0</v>
      </c>
      <c r="BA612" s="164">
        <f t="shared" si="431"/>
        <v>1</v>
      </c>
      <c r="BB612" s="164">
        <f t="shared" si="432"/>
        <v>1</v>
      </c>
      <c r="BC612" s="164">
        <f t="shared" si="433"/>
        <v>1</v>
      </c>
      <c r="BD612" s="162">
        <f t="shared" si="458"/>
        <v>0</v>
      </c>
      <c r="BE612" s="162">
        <f t="shared" si="459"/>
        <v>0</v>
      </c>
      <c r="BF612" s="179">
        <f t="shared" si="460"/>
        <v>0</v>
      </c>
      <c r="BG612" s="180">
        <f t="shared" si="461"/>
        <v>0</v>
      </c>
      <c r="BH612" s="254"/>
      <c r="BI612" s="254"/>
      <c r="BJ612" s="197"/>
      <c r="BK612" s="197"/>
      <c r="BL612" s="202" t="str">
        <f t="shared" si="438"/>
        <v>03</v>
      </c>
    </row>
    <row r="613" spans="1:107" ht="12" hidden="1" customHeight="1">
      <c r="A613" s="365" t="s">
        <v>603</v>
      </c>
      <c r="B613" s="366" t="s">
        <v>404</v>
      </c>
      <c r="C613" s="365" t="s">
        <v>1204</v>
      </c>
      <c r="D613" s="366" t="s">
        <v>385</v>
      </c>
      <c r="E613" s="366" t="s">
        <v>748</v>
      </c>
      <c r="F613" s="366" t="s">
        <v>533</v>
      </c>
      <c r="G613" s="366" t="s">
        <v>1344</v>
      </c>
      <c r="H613" s="366" t="s">
        <v>1089</v>
      </c>
      <c r="I613" s="366" t="s">
        <v>456</v>
      </c>
      <c r="J613" s="384">
        <v>5000</v>
      </c>
      <c r="K613" s="384">
        <v>0</v>
      </c>
      <c r="L613" s="162" t="str">
        <f t="shared" si="439"/>
        <v>906043014180310302008003024400001</v>
      </c>
      <c r="M613" s="163">
        <f t="array" ref="M613">IF(COUNT(SEARCH(Удалить_Роспись_КВСР,$B613)*SEARCH(Удалить_Роспись_ПБС,$C613)*SEARCH(Удалить_Роспись_КФСР, $D613)*SEARCH(Удалить_Роспись_КЦСР,$E613)*SEARCH(Удалить_Роспись_КВР,$F613)*SEARCH(Удалить_Роспись_ЭК,$H613)*SEARCH(Удалить_Роспись_КР,$I613))&gt;0,0,1)</f>
        <v>1</v>
      </c>
      <c r="N613" s="163">
        <f t="array" ref="N613">IF(COUNT(SEARCH(Удалить_Индекс_КВСР,$B613)*SEARCH(Удалить_Индекс_ПБС,$C613)*SEARCH(Удалить_Индекс_КФСР,$D613)*SEARCH(Удалить_Индекс_КЦСР,$E613)*SEARCH(Удалить_Индекс_КВР,$F613)*SEARCH(Удалить_Индекс_ЭК,$H613)*SEARCH(Удалить_Индекс_КР,$I613))&gt;0,0,1)</f>
        <v>0</v>
      </c>
      <c r="O613" s="163" t="str">
        <f t="shared" si="441"/>
        <v/>
      </c>
      <c r="P613" s="263" t="str">
        <f t="shared" si="442"/>
        <v/>
      </c>
      <c r="Q613" s="263" t="str">
        <f t="shared" si="443"/>
        <v/>
      </c>
      <c r="R613" s="263" t="str">
        <f t="shared" si="444"/>
        <v/>
      </c>
      <c r="S613" s="263" t="str">
        <f t="shared" si="445"/>
        <v/>
      </c>
      <c r="T613" s="263" t="str">
        <f t="shared" si="446"/>
        <v/>
      </c>
      <c r="U613" s="263" t="str">
        <f t="shared" si="422"/>
        <v/>
      </c>
      <c r="V613" s="263" t="str">
        <f t="shared" si="447"/>
        <v/>
      </c>
      <c r="W613" s="263" t="str">
        <f t="shared" si="423"/>
        <v/>
      </c>
      <c r="X613" s="263" t="str">
        <f t="shared" si="448"/>
        <v/>
      </c>
      <c r="Y613" s="263" t="str">
        <f t="shared" si="449"/>
        <v/>
      </c>
      <c r="Z613" s="263" t="str">
        <f t="shared" si="450"/>
        <v/>
      </c>
      <c r="AA613" s="263" t="str">
        <f t="shared" si="451"/>
        <v/>
      </c>
      <c r="AB613" s="263" t="str">
        <f t="shared" si="434"/>
        <v/>
      </c>
      <c r="AC613" s="263" t="str">
        <f t="shared" si="424"/>
        <v/>
      </c>
      <c r="AD613" s="263" t="str">
        <f t="shared" si="435"/>
        <v/>
      </c>
      <c r="AE613" s="263" t="str">
        <f t="shared" si="452"/>
        <v/>
      </c>
      <c r="AF613" s="263" t="str">
        <f t="shared" si="453"/>
        <v/>
      </c>
      <c r="AG613" s="263"/>
      <c r="AJ613" s="163" t="str">
        <f t="shared" si="454"/>
        <v/>
      </c>
      <c r="AK613" s="163" t="str">
        <f t="shared" si="425"/>
        <v/>
      </c>
      <c r="AL613" s="163" t="str">
        <f t="shared" si="455"/>
        <v/>
      </c>
      <c r="AM613" s="163" t="str">
        <f t="shared" si="456"/>
        <v/>
      </c>
      <c r="AN613" s="163" t="str">
        <f t="shared" si="426"/>
        <v/>
      </c>
      <c r="AO613" s="163" t="str">
        <f t="shared" si="427"/>
        <v/>
      </c>
      <c r="AP613" s="163" t="str">
        <f t="shared" si="428"/>
        <v/>
      </c>
      <c r="AQ613" s="163" t="str">
        <f t="shared" si="429"/>
        <v/>
      </c>
      <c r="AR613" s="163" t="str">
        <f t="shared" si="430"/>
        <v/>
      </c>
      <c r="AS613" s="163" t="str">
        <f t="shared" si="436"/>
        <v/>
      </c>
      <c r="AT613" s="163" t="str">
        <f t="shared" si="437"/>
        <v/>
      </c>
      <c r="AU613" s="163" t="str">
        <f t="shared" si="457"/>
        <v>рбс</v>
      </c>
      <c r="AV613" s="163" t="str">
        <f t="shared" si="440"/>
        <v>рбс90604301418общпро</v>
      </c>
      <c r="AW613" s="162">
        <f t="shared" si="462"/>
        <v>5000</v>
      </c>
      <c r="AX613" s="162">
        <f t="shared" si="463"/>
        <v>0</v>
      </c>
      <c r="AY613" s="162">
        <f t="shared" si="464"/>
        <v>0</v>
      </c>
      <c r="AZ613" s="162">
        <f t="shared" si="465"/>
        <v>0</v>
      </c>
      <c r="BA613" s="164">
        <f t="shared" si="431"/>
        <v>1</v>
      </c>
      <c r="BB613" s="164">
        <f t="shared" si="432"/>
        <v>1</v>
      </c>
      <c r="BC613" s="164">
        <f t="shared" si="433"/>
        <v>1</v>
      </c>
      <c r="BD613" s="162">
        <f t="shared" si="458"/>
        <v>0</v>
      </c>
      <c r="BE613" s="162">
        <f t="shared" si="459"/>
        <v>0</v>
      </c>
      <c r="BF613" s="179">
        <f t="shared" si="460"/>
        <v>0</v>
      </c>
      <c r="BG613" s="180">
        <f t="shared" si="461"/>
        <v>0</v>
      </c>
      <c r="BH613" s="254"/>
      <c r="BI613" s="254"/>
      <c r="BJ613" s="197"/>
      <c r="BK613" s="197"/>
      <c r="BL613" s="202" t="str">
        <f t="shared" si="438"/>
        <v>03</v>
      </c>
    </row>
    <row r="614" spans="1:107" ht="12" hidden="1" customHeight="1">
      <c r="A614" s="365" t="s">
        <v>603</v>
      </c>
      <c r="B614" s="366" t="s">
        <v>404</v>
      </c>
      <c r="C614" s="365" t="s">
        <v>1204</v>
      </c>
      <c r="D614" s="366" t="s">
        <v>385</v>
      </c>
      <c r="E614" s="366" t="s">
        <v>1205</v>
      </c>
      <c r="F614" s="366" t="s">
        <v>533</v>
      </c>
      <c r="G614" s="366" t="s">
        <v>1344</v>
      </c>
      <c r="H614" s="366" t="s">
        <v>1091</v>
      </c>
      <c r="I614" s="366" t="s">
        <v>456</v>
      </c>
      <c r="J614" s="384">
        <v>28427.87</v>
      </c>
      <c r="K614" s="384">
        <v>0</v>
      </c>
      <c r="L614" s="162" t="str">
        <f t="shared" si="439"/>
        <v>906043014180310302008005024400001</v>
      </c>
      <c r="M614" s="163">
        <f t="array" ref="M614">IF(COUNT(SEARCH(Удалить_Роспись_КВСР,$B614)*SEARCH(Удалить_Роспись_ПБС,$C614)*SEARCH(Удалить_Роспись_КФСР, $D614)*SEARCH(Удалить_Роспись_КЦСР,$E614)*SEARCH(Удалить_Роспись_КВР,$F614)*SEARCH(Удалить_Роспись_ЭК,$H614)*SEARCH(Удалить_Роспись_КР,$I614))&gt;0,0,1)</f>
        <v>1</v>
      </c>
      <c r="N614" s="163"/>
      <c r="O614" s="163" t="str">
        <f t="shared" si="441"/>
        <v/>
      </c>
      <c r="P614" s="263" t="str">
        <f t="shared" si="442"/>
        <v/>
      </c>
      <c r="Q614" s="263" t="str">
        <f t="shared" si="443"/>
        <v/>
      </c>
      <c r="R614" s="263" t="str">
        <f t="shared" si="444"/>
        <v/>
      </c>
      <c r="S614" s="263" t="str">
        <f t="shared" si="445"/>
        <v/>
      </c>
      <c r="T614" s="263" t="str">
        <f t="shared" si="446"/>
        <v/>
      </c>
      <c r="U614" s="263" t="str">
        <f t="shared" si="422"/>
        <v/>
      </c>
      <c r="V614" s="263" t="str">
        <f t="shared" si="447"/>
        <v/>
      </c>
      <c r="W614" s="263" t="str">
        <f t="shared" si="423"/>
        <v/>
      </c>
      <c r="X614" s="263" t="str">
        <f t="shared" si="448"/>
        <v/>
      </c>
      <c r="Y614" s="263" t="str">
        <f t="shared" si="449"/>
        <v/>
      </c>
      <c r="Z614" s="263" t="str">
        <f t="shared" si="450"/>
        <v/>
      </c>
      <c r="AA614" s="263" t="str">
        <f t="shared" si="451"/>
        <v/>
      </c>
      <c r="AB614" s="263" t="str">
        <f t="shared" si="434"/>
        <v/>
      </c>
      <c r="AC614" s="263" t="str">
        <f t="shared" si="424"/>
        <v/>
      </c>
      <c r="AD614" s="263" t="str">
        <f t="shared" si="435"/>
        <v/>
      </c>
      <c r="AE614" s="263" t="str">
        <f t="shared" si="452"/>
        <v/>
      </c>
      <c r="AF614" s="263" t="str">
        <f t="shared" si="453"/>
        <v/>
      </c>
      <c r="AG614" s="263"/>
      <c r="AJ614" s="163" t="str">
        <f t="shared" si="454"/>
        <v/>
      </c>
      <c r="AK614" s="163" t="str">
        <f t="shared" si="425"/>
        <v/>
      </c>
      <c r="AL614" s="163" t="str">
        <f t="shared" si="455"/>
        <v/>
      </c>
      <c r="AM614" s="163" t="str">
        <f t="shared" si="456"/>
        <v/>
      </c>
      <c r="AN614" s="163" t="str">
        <f t="shared" si="426"/>
        <v/>
      </c>
      <c r="AO614" s="163" t="str">
        <f t="shared" si="427"/>
        <v/>
      </c>
      <c r="AP614" s="163" t="str">
        <f t="shared" si="428"/>
        <v/>
      </c>
      <c r="AQ614" s="163" t="str">
        <f t="shared" si="429"/>
        <v/>
      </c>
      <c r="AR614" s="163" t="str">
        <f t="shared" si="430"/>
        <v/>
      </c>
      <c r="AS614" s="163" t="str">
        <f t="shared" si="436"/>
        <v/>
      </c>
      <c r="AT614" s="163" t="str">
        <f t="shared" si="437"/>
        <v/>
      </c>
      <c r="AU614" s="163" t="str">
        <f t="shared" si="457"/>
        <v>рбс</v>
      </c>
      <c r="AV614" s="163" t="str">
        <f t="shared" si="440"/>
        <v>рбс90604301418общпро</v>
      </c>
      <c r="AW614" s="162">
        <f t="shared" si="462"/>
        <v>28427.87</v>
      </c>
      <c r="AX614" s="162">
        <f t="shared" si="463"/>
        <v>0</v>
      </c>
      <c r="AY614" s="162">
        <f t="shared" si="464"/>
        <v>0</v>
      </c>
      <c r="AZ614" s="162">
        <f t="shared" si="465"/>
        <v>0</v>
      </c>
      <c r="BA614" s="164">
        <f t="shared" si="431"/>
        <v>1</v>
      </c>
      <c r="BB614" s="164">
        <f t="shared" si="432"/>
        <v>1</v>
      </c>
      <c r="BC614" s="164">
        <f t="shared" si="433"/>
        <v>1</v>
      </c>
      <c r="BD614" s="162">
        <f t="shared" si="458"/>
        <v>0</v>
      </c>
      <c r="BE614" s="162">
        <f t="shared" si="459"/>
        <v>0</v>
      </c>
      <c r="BF614" s="179">
        <f t="shared" si="460"/>
        <v>0</v>
      </c>
      <c r="BG614" s="180">
        <f t="shared" si="461"/>
        <v>0</v>
      </c>
      <c r="BH614" s="254"/>
      <c r="BI614" s="254"/>
      <c r="BJ614" s="197"/>
      <c r="BK614" s="197"/>
      <c r="BL614" s="202" t="str">
        <f t="shared" si="438"/>
        <v>03</v>
      </c>
    </row>
    <row r="615" spans="1:107" s="264" customFormat="1" ht="12" hidden="1" customHeight="1">
      <c r="A615" s="365" t="s">
        <v>603</v>
      </c>
      <c r="B615" s="366" t="s">
        <v>404</v>
      </c>
      <c r="C615" s="365" t="s">
        <v>1204</v>
      </c>
      <c r="D615" s="366" t="s">
        <v>385</v>
      </c>
      <c r="E615" s="366" t="s">
        <v>749</v>
      </c>
      <c r="F615" s="366" t="s">
        <v>533</v>
      </c>
      <c r="G615" s="366" t="s">
        <v>1344</v>
      </c>
      <c r="H615" s="366" t="s">
        <v>1091</v>
      </c>
      <c r="I615" s="366" t="s">
        <v>331</v>
      </c>
      <c r="J615" s="384">
        <v>189412.76</v>
      </c>
      <c r="K615" s="384">
        <v>97691.9</v>
      </c>
      <c r="L615" s="162" t="str">
        <f t="shared" si="439"/>
        <v>90604301418031030200S412024400010</v>
      </c>
      <c r="M615" s="163">
        <f t="array" ref="M615">IF(COUNT(SEARCH(Удалить_Роспись_КВСР,$B615)*SEARCH(Удалить_Роспись_ПБС,$C615)*SEARCH(Удалить_Роспись_КФСР, $D615)*SEARCH(Удалить_Роспись_КЦСР,$E615)*SEARCH(Удалить_Роспись_КВР,$F615)*SEARCH(Удалить_Роспись_ЭК,$H615)*SEARCH(Удалить_Роспись_КР,$I615))&gt;0,0,1)</f>
        <v>0</v>
      </c>
      <c r="N615" s="163">
        <f t="array" ref="N615">IF(COUNT(SEARCH(Удалить_Индекс_КВСР,$B615)*SEARCH(Удалить_Индекс_ПБС,$C615)*SEARCH(Удалить_Индекс_КФСР,$D615)*SEARCH(Удалить_Индекс_КЦСР,$E615)*SEARCH(Удалить_Индекс_КВР,$F615)*SEARCH(Удалить_Индекс_ЭК,$H615)*SEARCH(Удалить_Индекс_КР,$I615))&gt;0,0,1)</f>
        <v>0</v>
      </c>
      <c r="O615" s="163" t="str">
        <f t="shared" si="441"/>
        <v/>
      </c>
      <c r="P615" s="263" t="str">
        <f t="shared" si="442"/>
        <v/>
      </c>
      <c r="Q615" s="263" t="str">
        <f t="shared" si="443"/>
        <v/>
      </c>
      <c r="R615" s="263" t="str">
        <f t="shared" si="444"/>
        <v/>
      </c>
      <c r="S615" s="263" t="str">
        <f t="shared" si="445"/>
        <v/>
      </c>
      <c r="T615" s="263" t="str">
        <f t="shared" si="446"/>
        <v/>
      </c>
      <c r="U615" s="263" t="str">
        <f t="shared" si="422"/>
        <v/>
      </c>
      <c r="V615" s="263" t="str">
        <f t="shared" si="447"/>
        <v/>
      </c>
      <c r="W615" s="263" t="str">
        <f t="shared" si="423"/>
        <v/>
      </c>
      <c r="X615" s="263" t="str">
        <f t="shared" si="448"/>
        <v/>
      </c>
      <c r="Y615" s="263" t="str">
        <f t="shared" si="449"/>
        <v/>
      </c>
      <c r="Z615" s="263" t="str">
        <f t="shared" si="450"/>
        <v/>
      </c>
      <c r="AA615" s="263" t="str">
        <f t="shared" si="451"/>
        <v/>
      </c>
      <c r="AB615" s="263" t="str">
        <f t="shared" si="434"/>
        <v/>
      </c>
      <c r="AC615" s="263" t="str">
        <f t="shared" si="424"/>
        <v/>
      </c>
      <c r="AD615" s="263" t="str">
        <f t="shared" si="435"/>
        <v/>
      </c>
      <c r="AE615" s="263" t="str">
        <f t="shared" si="452"/>
        <v/>
      </c>
      <c r="AF615" s="263" t="str">
        <f t="shared" si="453"/>
        <v/>
      </c>
      <c r="AG615" s="263"/>
      <c r="AH615" s="157"/>
      <c r="AI615" s="157"/>
      <c r="AJ615" s="163" t="str">
        <f t="shared" si="454"/>
        <v/>
      </c>
      <c r="AK615" s="163" t="str">
        <f t="shared" si="425"/>
        <v/>
      </c>
      <c r="AL615" s="163" t="str">
        <f t="shared" si="455"/>
        <v/>
      </c>
      <c r="AM615" s="163" t="str">
        <f t="shared" si="456"/>
        <v>меж</v>
      </c>
      <c r="AN615" s="163" t="str">
        <f t="shared" si="426"/>
        <v/>
      </c>
      <c r="AO615" s="163" t="str">
        <f t="shared" si="427"/>
        <v/>
      </c>
      <c r="AP615" s="163" t="str">
        <f t="shared" si="428"/>
        <v/>
      </c>
      <c r="AQ615" s="163" t="str">
        <f t="shared" si="429"/>
        <v/>
      </c>
      <c r="AR615" s="163" t="str">
        <f t="shared" si="430"/>
        <v/>
      </c>
      <c r="AS615" s="163" t="str">
        <f t="shared" si="436"/>
        <v/>
      </c>
      <c r="AT615" s="163" t="str">
        <f t="shared" si="437"/>
        <v/>
      </c>
      <c r="AU615" s="163" t="str">
        <f t="shared" si="457"/>
        <v>меж</v>
      </c>
      <c r="AV615" s="163" t="str">
        <f t="shared" si="440"/>
        <v>меж90604301418общпро</v>
      </c>
      <c r="AW615" s="162">
        <f t="shared" si="462"/>
        <v>0</v>
      </c>
      <c r="AX615" s="162">
        <f t="shared" si="463"/>
        <v>0</v>
      </c>
      <c r="AY615" s="162">
        <f t="shared" si="464"/>
        <v>0</v>
      </c>
      <c r="AZ615" s="162">
        <f t="shared" si="465"/>
        <v>0</v>
      </c>
      <c r="BA615" s="164">
        <f t="shared" si="431"/>
        <v>1</v>
      </c>
      <c r="BB615" s="164">
        <f t="shared" si="432"/>
        <v>1</v>
      </c>
      <c r="BC615" s="164">
        <f t="shared" si="433"/>
        <v>1</v>
      </c>
      <c r="BD615" s="162">
        <f t="shared" si="458"/>
        <v>0</v>
      </c>
      <c r="BE615" s="162">
        <f t="shared" si="459"/>
        <v>0</v>
      </c>
      <c r="BF615" s="179">
        <f t="shared" si="460"/>
        <v>0</v>
      </c>
      <c r="BG615" s="180">
        <f t="shared" si="461"/>
        <v>0</v>
      </c>
      <c r="BH615" s="254"/>
      <c r="BI615" s="254"/>
      <c r="BJ615" s="197"/>
      <c r="BK615" s="197"/>
      <c r="BL615" s="202" t="str">
        <f t="shared" si="438"/>
        <v>03</v>
      </c>
      <c r="BM615" s="157"/>
      <c r="BN615" s="157"/>
      <c r="BO615" s="157"/>
      <c r="BP615" s="157"/>
      <c r="BQ615" s="157"/>
      <c r="BR615" s="157"/>
      <c r="BS615" s="157"/>
      <c r="BT615" s="157"/>
      <c r="BU615" s="157"/>
      <c r="BV615" s="157"/>
      <c r="BW615" s="157"/>
      <c r="BX615" s="157"/>
      <c r="BY615" s="157"/>
      <c r="BZ615" s="157"/>
      <c r="CA615" s="157"/>
      <c r="CB615" s="157"/>
      <c r="CC615" s="157"/>
      <c r="CD615" s="157"/>
      <c r="CE615" s="157"/>
      <c r="CF615" s="157"/>
      <c r="CG615" s="157"/>
      <c r="CH615" s="157"/>
      <c r="CI615" s="157"/>
      <c r="CJ615" s="157"/>
      <c r="CK615" s="157"/>
      <c r="CL615" s="157"/>
      <c r="CM615" s="157"/>
      <c r="CN615" s="157"/>
      <c r="CO615" s="157"/>
      <c r="CP615" s="157"/>
      <c r="CQ615" s="157"/>
      <c r="CR615" s="157"/>
      <c r="CS615" s="157"/>
      <c r="CT615" s="157"/>
      <c r="CU615" s="157"/>
      <c r="CV615" s="157"/>
      <c r="CW615" s="157"/>
      <c r="CX615" s="157"/>
      <c r="CY615" s="157"/>
      <c r="CZ615" s="157"/>
      <c r="DA615" s="157"/>
      <c r="DB615" s="157"/>
      <c r="DC615" s="157"/>
    </row>
    <row r="616" spans="1:107" s="264" customFormat="1" ht="12" hidden="1" customHeight="1">
      <c r="A616" s="365" t="s">
        <v>603</v>
      </c>
      <c r="B616" s="366" t="s">
        <v>404</v>
      </c>
      <c r="C616" s="365" t="s">
        <v>1204</v>
      </c>
      <c r="D616" s="366" t="s">
        <v>385</v>
      </c>
      <c r="E616" s="366" t="s">
        <v>749</v>
      </c>
      <c r="F616" s="366" t="s">
        <v>533</v>
      </c>
      <c r="G616" s="366" t="s">
        <v>1344</v>
      </c>
      <c r="H616" s="366" t="s">
        <v>1091</v>
      </c>
      <c r="I616" s="366" t="s">
        <v>1324</v>
      </c>
      <c r="J616" s="384">
        <v>15679</v>
      </c>
      <c r="K616" s="384">
        <v>15679</v>
      </c>
      <c r="L616" s="162" t="str">
        <f t="shared" si="439"/>
        <v>90604301418031030200S412024400012</v>
      </c>
      <c r="M616" s="163">
        <f>IF(COUNT(SEARCH(Удалить_Роспись_КВСР,$B616)*SEARCH(Удалить_Роспись_ПБС,$C616)*SEARCH(Удалить_Роспись_КФСР, $D616)*SEARCH(Удалить_Роспись_КЦСР,$E616)*SEARCH(Удалить_Роспись_КВР,$F616)*SEARCH(Удалить_Роспись_ЭК,$H616)*SEARCH(Удалить_Роспись_КР,$I616))&gt;0,0,1)</f>
        <v>1</v>
      </c>
      <c r="N616" s="163">
        <v>1</v>
      </c>
      <c r="O616" s="163" t="str">
        <f t="shared" si="441"/>
        <v/>
      </c>
      <c r="P616" s="263" t="str">
        <f t="shared" si="442"/>
        <v/>
      </c>
      <c r="Q616" s="263" t="str">
        <f t="shared" si="443"/>
        <v/>
      </c>
      <c r="R616" s="263" t="str">
        <f t="shared" si="444"/>
        <v/>
      </c>
      <c r="S616" s="263" t="str">
        <f t="shared" si="445"/>
        <v/>
      </c>
      <c r="T616" s="263" t="str">
        <f t="shared" si="446"/>
        <v/>
      </c>
      <c r="U616" s="263" t="str">
        <f t="shared" si="422"/>
        <v/>
      </c>
      <c r="V616" s="263" t="str">
        <f t="shared" si="447"/>
        <v/>
      </c>
      <c r="W616" s="263" t="str">
        <f t="shared" si="423"/>
        <v/>
      </c>
      <c r="X616" s="263" t="str">
        <f t="shared" si="448"/>
        <v/>
      </c>
      <c r="Y616" s="263" t="str">
        <f t="shared" si="449"/>
        <v/>
      </c>
      <c r="Z616" s="263" t="str">
        <f t="shared" si="450"/>
        <v/>
      </c>
      <c r="AA616" s="263" t="str">
        <f t="shared" si="451"/>
        <v>соф</v>
      </c>
      <c r="AB616" s="263" t="str">
        <f t="shared" si="434"/>
        <v/>
      </c>
      <c r="AC616" s="263" t="str">
        <f t="shared" si="424"/>
        <v/>
      </c>
      <c r="AD616" s="263" t="str">
        <f t="shared" si="435"/>
        <v/>
      </c>
      <c r="AE616" s="263" t="str">
        <f t="shared" si="452"/>
        <v/>
      </c>
      <c r="AF616" s="263" t="str">
        <f t="shared" si="453"/>
        <v/>
      </c>
      <c r="AG616" s="263"/>
      <c r="AH616" s="157"/>
      <c r="AI616" s="157"/>
      <c r="AJ616" s="163" t="str">
        <f t="shared" si="454"/>
        <v/>
      </c>
      <c r="AK616" s="163" t="str">
        <f t="shared" si="425"/>
        <v/>
      </c>
      <c r="AL616" s="163" t="str">
        <f t="shared" si="455"/>
        <v/>
      </c>
      <c r="AM616" s="163" t="str">
        <f t="shared" si="456"/>
        <v/>
      </c>
      <c r="AN616" s="163" t="str">
        <f t="shared" si="426"/>
        <v/>
      </c>
      <c r="AO616" s="163" t="str">
        <f t="shared" si="427"/>
        <v/>
      </c>
      <c r="AP616" s="163" t="str">
        <f t="shared" si="428"/>
        <v/>
      </c>
      <c r="AQ616" s="163" t="str">
        <f t="shared" si="429"/>
        <v/>
      </c>
      <c r="AR616" s="163" t="str">
        <f t="shared" si="430"/>
        <v/>
      </c>
      <c r="AS616" s="163" t="str">
        <f t="shared" si="436"/>
        <v/>
      </c>
      <c r="AT616" s="163" t="str">
        <f t="shared" si="437"/>
        <v/>
      </c>
      <c r="AU616" s="163" t="str">
        <f t="shared" si="457"/>
        <v>рбс</v>
      </c>
      <c r="AV616" s="163" t="str">
        <f t="shared" si="440"/>
        <v>рбс90604301418общпро</v>
      </c>
      <c r="AW616" s="162">
        <f t="shared" si="462"/>
        <v>15679</v>
      </c>
      <c r="AX616" s="162">
        <f t="shared" si="463"/>
        <v>15679</v>
      </c>
      <c r="AY616" s="162">
        <f t="shared" si="464"/>
        <v>15679</v>
      </c>
      <c r="AZ616" s="162">
        <f t="shared" si="465"/>
        <v>15679</v>
      </c>
      <c r="BA616" s="164">
        <f t="shared" si="431"/>
        <v>1</v>
      </c>
      <c r="BB616" s="164">
        <f t="shared" si="432"/>
        <v>1</v>
      </c>
      <c r="BC616" s="164">
        <f t="shared" si="433"/>
        <v>1</v>
      </c>
      <c r="BD616" s="162">
        <f t="shared" si="458"/>
        <v>15679</v>
      </c>
      <c r="BE616" s="162">
        <f t="shared" si="459"/>
        <v>15679</v>
      </c>
      <c r="BF616" s="179">
        <f t="shared" si="460"/>
        <v>15679</v>
      </c>
      <c r="BG616" s="180">
        <f t="shared" si="461"/>
        <v>15679</v>
      </c>
      <c r="BH616" s="254"/>
      <c r="BI616" s="254"/>
      <c r="BJ616" s="197"/>
      <c r="BK616" s="197"/>
      <c r="BL616" s="202" t="str">
        <f t="shared" si="438"/>
        <v>03</v>
      </c>
      <c r="BM616" s="157"/>
      <c r="BN616" s="157"/>
      <c r="BO616" s="157"/>
      <c r="BP616" s="157"/>
      <c r="BQ616" s="157"/>
      <c r="BR616" s="157"/>
      <c r="BS616" s="157"/>
      <c r="BT616" s="157"/>
      <c r="BU616" s="157"/>
      <c r="BV616" s="157"/>
      <c r="BW616" s="157"/>
      <c r="BX616" s="157"/>
      <c r="BY616" s="157"/>
      <c r="BZ616" s="157"/>
      <c r="CA616" s="157"/>
      <c r="CB616" s="157"/>
      <c r="CC616" s="157"/>
      <c r="CD616" s="157"/>
      <c r="CE616" s="157"/>
      <c r="CF616" s="157"/>
      <c r="CG616" s="157"/>
      <c r="CH616" s="157"/>
      <c r="CI616" s="157"/>
      <c r="CJ616" s="157"/>
      <c r="CK616" s="157"/>
      <c r="CL616" s="157"/>
      <c r="CM616" s="157"/>
      <c r="CN616" s="157"/>
      <c r="CO616" s="157"/>
      <c r="CP616" s="157"/>
      <c r="CQ616" s="157"/>
      <c r="CR616" s="157"/>
      <c r="CS616" s="157"/>
      <c r="CT616" s="157"/>
      <c r="CU616" s="157"/>
      <c r="CV616" s="157"/>
      <c r="CW616" s="157"/>
      <c r="CX616" s="157"/>
      <c r="CY616" s="157"/>
      <c r="CZ616" s="157"/>
      <c r="DA616" s="157"/>
      <c r="DB616" s="157"/>
      <c r="DC616" s="157"/>
    </row>
    <row r="617" spans="1:107" ht="12" hidden="1" customHeight="1">
      <c r="A617" s="365" t="s">
        <v>603</v>
      </c>
      <c r="B617" s="366" t="s">
        <v>404</v>
      </c>
      <c r="C617" s="365" t="s">
        <v>1204</v>
      </c>
      <c r="D617" s="366" t="s">
        <v>385</v>
      </c>
      <c r="E617" s="366" t="s">
        <v>749</v>
      </c>
      <c r="F617" s="366" t="s">
        <v>533</v>
      </c>
      <c r="G617" s="366" t="s">
        <v>1344</v>
      </c>
      <c r="H617" s="366" t="s">
        <v>1089</v>
      </c>
      <c r="I617" s="366" t="s">
        <v>331</v>
      </c>
      <c r="J617" s="384">
        <v>74827.240000000005</v>
      </c>
      <c r="K617" s="384">
        <v>52379.47</v>
      </c>
      <c r="L617" s="162" t="str">
        <f t="shared" si="439"/>
        <v>90604301418031030200S412024400010</v>
      </c>
      <c r="M617" s="163">
        <f t="array" ref="M617">IF(COUNT(SEARCH(Удалить_Роспись_КВСР,$B617)*SEARCH(Удалить_Роспись_ПБС,$C617)*SEARCH(Удалить_Роспись_КФСР, $D617)*SEARCH(Удалить_Роспись_КЦСР,$E617)*SEARCH(Удалить_Роспись_КВР,$F617)*SEARCH(Удалить_Роспись_ЭК,$H617)*SEARCH(Удалить_Роспись_КР,$I617))&gt;0,0,1)</f>
        <v>0</v>
      </c>
      <c r="N617" s="163">
        <f t="array" ref="N617">IF(COUNT(SEARCH(Удалить_Индекс_КВСР,$B617)*SEARCH(Удалить_Индекс_ПБС,$C617)*SEARCH(Удалить_Индекс_КФСР,$D617)*SEARCH(Удалить_Индекс_КЦСР,$E617)*SEARCH(Удалить_Индекс_КВР,$F617)*SEARCH(Удалить_Индекс_ЭК,$H617)*SEARCH(Удалить_Индекс_КР,$I617))&gt;0,0,1)</f>
        <v>0</v>
      </c>
      <c r="O617" s="163" t="str">
        <f t="shared" si="441"/>
        <v/>
      </c>
      <c r="P617" s="263" t="str">
        <f t="shared" si="442"/>
        <v/>
      </c>
      <c r="Q617" s="263" t="str">
        <f t="shared" si="443"/>
        <v/>
      </c>
      <c r="R617" s="263" t="str">
        <f t="shared" si="444"/>
        <v/>
      </c>
      <c r="S617" s="263" t="str">
        <f t="shared" si="445"/>
        <v/>
      </c>
      <c r="T617" s="263" t="str">
        <f t="shared" si="446"/>
        <v/>
      </c>
      <c r="U617" s="263" t="str">
        <f t="shared" si="422"/>
        <v/>
      </c>
      <c r="V617" s="263" t="str">
        <f t="shared" si="447"/>
        <v/>
      </c>
      <c r="W617" s="263" t="str">
        <f t="shared" si="423"/>
        <v/>
      </c>
      <c r="X617" s="263" t="str">
        <f t="shared" si="448"/>
        <v/>
      </c>
      <c r="Y617" s="263" t="str">
        <f t="shared" si="449"/>
        <v/>
      </c>
      <c r="Z617" s="263" t="str">
        <f t="shared" si="450"/>
        <v/>
      </c>
      <c r="AA617" s="263" t="str">
        <f t="shared" si="451"/>
        <v/>
      </c>
      <c r="AB617" s="263" t="str">
        <f t="shared" si="434"/>
        <v/>
      </c>
      <c r="AC617" s="263" t="str">
        <f t="shared" si="424"/>
        <v/>
      </c>
      <c r="AD617" s="263" t="str">
        <f t="shared" si="435"/>
        <v/>
      </c>
      <c r="AE617" s="263" t="str">
        <f t="shared" si="452"/>
        <v/>
      </c>
      <c r="AF617" s="263" t="str">
        <f t="shared" si="453"/>
        <v/>
      </c>
      <c r="AG617" s="263"/>
      <c r="AJ617" s="163" t="str">
        <f t="shared" si="454"/>
        <v/>
      </c>
      <c r="AK617" s="163" t="str">
        <f t="shared" si="425"/>
        <v/>
      </c>
      <c r="AL617" s="163" t="str">
        <f t="shared" si="455"/>
        <v/>
      </c>
      <c r="AM617" s="163" t="str">
        <f t="shared" si="456"/>
        <v>меж</v>
      </c>
      <c r="AN617" s="163" t="str">
        <f t="shared" si="426"/>
        <v/>
      </c>
      <c r="AO617" s="163" t="str">
        <f t="shared" si="427"/>
        <v/>
      </c>
      <c r="AP617" s="163" t="str">
        <f t="shared" si="428"/>
        <v/>
      </c>
      <c r="AQ617" s="163" t="str">
        <f t="shared" si="429"/>
        <v/>
      </c>
      <c r="AR617" s="163" t="str">
        <f t="shared" si="430"/>
        <v/>
      </c>
      <c r="AS617" s="163" t="str">
        <f t="shared" si="436"/>
        <v/>
      </c>
      <c r="AT617" s="163" t="str">
        <f t="shared" si="437"/>
        <v/>
      </c>
      <c r="AU617" s="163" t="str">
        <f t="shared" si="457"/>
        <v>меж</v>
      </c>
      <c r="AV617" s="163" t="str">
        <f t="shared" si="440"/>
        <v>меж90604301418общпро</v>
      </c>
      <c r="AW617" s="162">
        <f t="shared" si="462"/>
        <v>0</v>
      </c>
      <c r="AX617" s="162">
        <f t="shared" si="463"/>
        <v>0</v>
      </c>
      <c r="AY617" s="162">
        <f t="shared" si="464"/>
        <v>0</v>
      </c>
      <c r="AZ617" s="162">
        <f t="shared" si="465"/>
        <v>0</v>
      </c>
      <c r="BA617" s="164">
        <f t="shared" si="431"/>
        <v>1</v>
      </c>
      <c r="BB617" s="164">
        <f t="shared" si="432"/>
        <v>1</v>
      </c>
      <c r="BC617" s="164">
        <f t="shared" si="433"/>
        <v>1</v>
      </c>
      <c r="BD617" s="162">
        <f t="shared" si="458"/>
        <v>0</v>
      </c>
      <c r="BE617" s="162">
        <f t="shared" si="459"/>
        <v>0</v>
      </c>
      <c r="BF617" s="179">
        <f t="shared" si="460"/>
        <v>0</v>
      </c>
      <c r="BG617" s="180">
        <f t="shared" si="461"/>
        <v>0</v>
      </c>
      <c r="BH617" s="254"/>
      <c r="BI617" s="254"/>
      <c r="BJ617" s="197"/>
      <c r="BK617" s="197"/>
      <c r="BL617" s="202" t="str">
        <f t="shared" si="438"/>
        <v>03</v>
      </c>
    </row>
    <row r="618" spans="1:107" ht="12" hidden="1" customHeight="1">
      <c r="A618" s="365" t="s">
        <v>603</v>
      </c>
      <c r="B618" s="366" t="s">
        <v>404</v>
      </c>
      <c r="C618" s="365" t="s">
        <v>1204</v>
      </c>
      <c r="D618" s="366" t="s">
        <v>385</v>
      </c>
      <c r="E618" s="366" t="s">
        <v>749</v>
      </c>
      <c r="F618" s="366" t="s">
        <v>533</v>
      </c>
      <c r="G618" s="366" t="s">
        <v>1344</v>
      </c>
      <c r="H618" s="366" t="s">
        <v>1095</v>
      </c>
      <c r="I618" s="366" t="s">
        <v>331</v>
      </c>
      <c r="J618" s="384">
        <v>33660</v>
      </c>
      <c r="K618" s="384">
        <v>33660</v>
      </c>
      <c r="L618" s="162" t="str">
        <f t="shared" si="439"/>
        <v>90604301418031030200S412024400010</v>
      </c>
      <c r="M618" s="163">
        <f t="array" ref="M618">IF(COUNT(SEARCH(Удалить_Роспись_КВСР,$B618)*SEARCH(Удалить_Роспись_ПБС,$C618)*SEARCH(Удалить_Роспись_КФСР, $D618)*SEARCH(Удалить_Роспись_КЦСР,$E618)*SEARCH(Удалить_Роспись_КВР,$F618)*SEARCH(Удалить_Роспись_ЭК,$H618)*SEARCH(Удалить_Роспись_КР,$I618))&gt;0,0,1)</f>
        <v>0</v>
      </c>
      <c r="N618" s="163">
        <f t="array" ref="N618">IF(COUNT(SEARCH(Удалить_Индекс_КВСР,$B618)*SEARCH(Удалить_Индекс_ПБС,$C618)*SEARCH(Удалить_Индекс_КФСР,$D618)*SEARCH(Удалить_Индекс_КЦСР,$E618)*SEARCH(Удалить_Индекс_КВР,$F618)*SEARCH(Удалить_Индекс_ЭК,$H618)*SEARCH(Удалить_Индекс_КР,$I618))&gt;0,0,1)</f>
        <v>0</v>
      </c>
      <c r="O618" s="163" t="str">
        <f t="shared" si="441"/>
        <v/>
      </c>
      <c r="P618" s="263" t="str">
        <f t="shared" si="442"/>
        <v/>
      </c>
      <c r="Q618" s="263" t="str">
        <f t="shared" si="443"/>
        <v/>
      </c>
      <c r="R618" s="263" t="str">
        <f t="shared" si="444"/>
        <v/>
      </c>
      <c r="S618" s="263" t="str">
        <f t="shared" si="445"/>
        <v/>
      </c>
      <c r="T618" s="263" t="str">
        <f t="shared" si="446"/>
        <v/>
      </c>
      <c r="U618" s="263" t="str">
        <f t="shared" si="422"/>
        <v/>
      </c>
      <c r="V618" s="263" t="str">
        <f t="shared" si="447"/>
        <v/>
      </c>
      <c r="W618" s="263" t="str">
        <f t="shared" si="423"/>
        <v/>
      </c>
      <c r="X618" s="263" t="str">
        <f t="shared" si="448"/>
        <v/>
      </c>
      <c r="Y618" s="263" t="str">
        <f t="shared" si="449"/>
        <v/>
      </c>
      <c r="Z618" s="263" t="str">
        <f t="shared" si="450"/>
        <v/>
      </c>
      <c r="AA618" s="263" t="str">
        <f t="shared" si="451"/>
        <v/>
      </c>
      <c r="AB618" s="263" t="str">
        <f t="shared" si="434"/>
        <v/>
      </c>
      <c r="AC618" s="263" t="str">
        <f t="shared" si="424"/>
        <v/>
      </c>
      <c r="AD618" s="263" t="str">
        <f t="shared" si="435"/>
        <v/>
      </c>
      <c r="AE618" s="263" t="str">
        <f t="shared" si="452"/>
        <v/>
      </c>
      <c r="AF618" s="263" t="str">
        <f t="shared" si="453"/>
        <v/>
      </c>
      <c r="AG618" s="263"/>
      <c r="AJ618" s="163" t="str">
        <f t="shared" si="454"/>
        <v/>
      </c>
      <c r="AK618" s="163" t="str">
        <f t="shared" si="425"/>
        <v/>
      </c>
      <c r="AL618" s="163" t="str">
        <f t="shared" si="455"/>
        <v/>
      </c>
      <c r="AM618" s="163" t="str">
        <f t="shared" si="456"/>
        <v>меж</v>
      </c>
      <c r="AN618" s="163" t="str">
        <f t="shared" si="426"/>
        <v/>
      </c>
      <c r="AO618" s="163" t="str">
        <f t="shared" si="427"/>
        <v/>
      </c>
      <c r="AP618" s="163" t="str">
        <f t="shared" si="428"/>
        <v/>
      </c>
      <c r="AQ618" s="163" t="str">
        <f t="shared" si="429"/>
        <v/>
      </c>
      <c r="AR618" s="163" t="str">
        <f t="shared" si="430"/>
        <v/>
      </c>
      <c r="AS618" s="163" t="str">
        <f t="shared" si="436"/>
        <v/>
      </c>
      <c r="AT618" s="163" t="str">
        <f t="shared" si="437"/>
        <v/>
      </c>
      <c r="AU618" s="163" t="str">
        <f t="shared" si="457"/>
        <v>меж</v>
      </c>
      <c r="AV618" s="163" t="str">
        <f t="shared" si="440"/>
        <v>меж90604301418общосн</v>
      </c>
      <c r="AW618" s="162">
        <f t="shared" si="462"/>
        <v>0</v>
      </c>
      <c r="AX618" s="162">
        <f t="shared" si="463"/>
        <v>0</v>
      </c>
      <c r="AY618" s="162">
        <f t="shared" si="464"/>
        <v>0</v>
      </c>
      <c r="AZ618" s="162">
        <f t="shared" si="465"/>
        <v>0</v>
      </c>
      <c r="BA618" s="164">
        <f t="shared" si="431"/>
        <v>1</v>
      </c>
      <c r="BB618" s="164">
        <f t="shared" si="432"/>
        <v>1</v>
      </c>
      <c r="BC618" s="164">
        <f t="shared" si="433"/>
        <v>1</v>
      </c>
      <c r="BD618" s="162">
        <f t="shared" si="458"/>
        <v>0</v>
      </c>
      <c r="BE618" s="162">
        <f t="shared" si="459"/>
        <v>0</v>
      </c>
      <c r="BF618" s="179">
        <f t="shared" si="460"/>
        <v>0</v>
      </c>
      <c r="BG618" s="180">
        <f t="shared" si="461"/>
        <v>0</v>
      </c>
      <c r="BH618" s="254"/>
      <c r="BI618" s="254"/>
      <c r="BJ618" s="197"/>
      <c r="BK618" s="197"/>
      <c r="BL618" s="202" t="str">
        <f t="shared" si="438"/>
        <v>03</v>
      </c>
    </row>
    <row r="619" spans="1:107" ht="12" hidden="1" customHeight="1">
      <c r="A619" s="365" t="s">
        <v>603</v>
      </c>
      <c r="B619" s="366" t="s">
        <v>404</v>
      </c>
      <c r="C619" s="365" t="s">
        <v>1204</v>
      </c>
      <c r="D619" s="366" t="s">
        <v>424</v>
      </c>
      <c r="E619" s="366" t="s">
        <v>750</v>
      </c>
      <c r="F619" s="366" t="s">
        <v>533</v>
      </c>
      <c r="G619" s="366" t="s">
        <v>1344</v>
      </c>
      <c r="H619" s="366" t="s">
        <v>1091</v>
      </c>
      <c r="I619" s="366" t="s">
        <v>456</v>
      </c>
      <c r="J619" s="384">
        <v>493317.75</v>
      </c>
      <c r="K619" s="384">
        <v>235957.68</v>
      </c>
      <c r="L619" s="162" t="str">
        <f t="shared" si="439"/>
        <v>906043014180409301008006024400001</v>
      </c>
      <c r="M619" s="163">
        <f t="array" ref="M619">IF(COUNT(SEARCH(Удалить_Роспись_КВСР,$B619)*SEARCH(Удалить_Роспись_ПБС,$C619)*SEARCH(Удалить_Роспись_КФСР, $D619)*SEARCH(Удалить_Роспись_КЦСР,$E619)*SEARCH(Удалить_Роспись_КВР,$F619)*SEARCH(Удалить_Роспись_ЭК,$H619)*SEARCH(Удалить_Роспись_КР,$I619))&gt;0,0,1)</f>
        <v>1</v>
      </c>
      <c r="N619" s="163">
        <f t="array" ref="N619">IF(COUNT(SEARCH(Удалить_Индекс_КВСР,$B619)*SEARCH(Удалить_Индекс_ПБС,$C619)*SEARCH(Удалить_Индекс_КФСР,$D619)*SEARCH(Удалить_Индекс_КЦСР,$E619)*SEARCH(Удалить_Индекс_КВР,$F619)*SEARCH(Удалить_Индекс_ЭК,$H619)*SEARCH(Удалить_Индекс_КР,$I619))&gt;0,0,1)</f>
        <v>0</v>
      </c>
      <c r="O619" s="163" t="str">
        <f t="shared" si="441"/>
        <v/>
      </c>
      <c r="P619" s="263" t="str">
        <f t="shared" si="442"/>
        <v/>
      </c>
      <c r="Q619" s="263" t="str">
        <f t="shared" si="443"/>
        <v/>
      </c>
      <c r="R619" s="263" t="str">
        <f t="shared" si="444"/>
        <v/>
      </c>
      <c r="S619" s="263" t="str">
        <f t="shared" si="445"/>
        <v/>
      </c>
      <c r="T619" s="263" t="str">
        <f t="shared" si="446"/>
        <v/>
      </c>
      <c r="U619" s="263" t="str">
        <f t="shared" si="422"/>
        <v/>
      </c>
      <c r="V619" s="263" t="str">
        <f t="shared" si="447"/>
        <v/>
      </c>
      <c r="W619" s="263" t="str">
        <f t="shared" si="423"/>
        <v/>
      </c>
      <c r="X619" s="263" t="str">
        <f t="shared" si="448"/>
        <v/>
      </c>
      <c r="Y619" s="263" t="str">
        <f t="shared" si="449"/>
        <v/>
      </c>
      <c r="Z619" s="263" t="str">
        <f t="shared" si="450"/>
        <v/>
      </c>
      <c r="AA619" s="263" t="str">
        <f t="shared" si="451"/>
        <v/>
      </c>
      <c r="AB619" s="263" t="str">
        <f t="shared" si="434"/>
        <v/>
      </c>
      <c r="AC619" s="263" t="str">
        <f t="shared" si="424"/>
        <v/>
      </c>
      <c r="AD619" s="263" t="str">
        <f t="shared" si="435"/>
        <v/>
      </c>
      <c r="AE619" s="263" t="str">
        <f t="shared" si="452"/>
        <v/>
      </c>
      <c r="AF619" s="263" t="str">
        <f t="shared" si="453"/>
        <v/>
      </c>
      <c r="AG619" s="263"/>
      <c r="AJ619" s="163" t="str">
        <f t="shared" si="454"/>
        <v/>
      </c>
      <c r="AK619" s="163" t="str">
        <f t="shared" si="425"/>
        <v/>
      </c>
      <c r="AL619" s="163" t="str">
        <f t="shared" si="455"/>
        <v/>
      </c>
      <c r="AM619" s="163" t="str">
        <f t="shared" si="456"/>
        <v/>
      </c>
      <c r="AN619" s="163" t="str">
        <f t="shared" si="426"/>
        <v/>
      </c>
      <c r="AO619" s="163" t="str">
        <f t="shared" si="427"/>
        <v/>
      </c>
      <c r="AP619" s="163" t="str">
        <f t="shared" si="428"/>
        <v/>
      </c>
      <c r="AQ619" s="163" t="str">
        <f t="shared" si="429"/>
        <v/>
      </c>
      <c r="AR619" s="163" t="str">
        <f t="shared" si="430"/>
        <v/>
      </c>
      <c r="AS619" s="163" t="str">
        <f t="shared" si="436"/>
        <v/>
      </c>
      <c r="AT619" s="163" t="str">
        <f t="shared" si="437"/>
        <v/>
      </c>
      <c r="AU619" s="163" t="str">
        <f t="shared" si="457"/>
        <v>рбс</v>
      </c>
      <c r="AV619" s="163" t="str">
        <f t="shared" si="440"/>
        <v>рбс90604301418общпро</v>
      </c>
      <c r="AW619" s="162">
        <f t="shared" si="462"/>
        <v>493317.75</v>
      </c>
      <c r="AX619" s="162">
        <f t="shared" si="463"/>
        <v>235957.68</v>
      </c>
      <c r="AY619" s="162">
        <f t="shared" si="464"/>
        <v>0</v>
      </c>
      <c r="AZ619" s="162">
        <f t="shared" si="465"/>
        <v>0</v>
      </c>
      <c r="BA619" s="164">
        <f t="shared" si="431"/>
        <v>1</v>
      </c>
      <c r="BB619" s="164">
        <f t="shared" si="432"/>
        <v>1</v>
      </c>
      <c r="BC619" s="164">
        <f t="shared" si="433"/>
        <v>1</v>
      </c>
      <c r="BD619" s="162">
        <f t="shared" si="458"/>
        <v>0</v>
      </c>
      <c r="BE619" s="162">
        <f t="shared" si="459"/>
        <v>0</v>
      </c>
      <c r="BF619" s="179">
        <f t="shared" si="460"/>
        <v>0</v>
      </c>
      <c r="BG619" s="180">
        <f t="shared" si="461"/>
        <v>0</v>
      </c>
      <c r="BH619" s="254"/>
      <c r="BI619" s="254"/>
      <c r="BJ619" s="197"/>
      <c r="BK619" s="197"/>
      <c r="BL619" s="202" t="str">
        <f t="shared" si="438"/>
        <v>04</v>
      </c>
    </row>
    <row r="620" spans="1:107" ht="12" hidden="1" customHeight="1">
      <c r="A620" s="365" t="s">
        <v>603</v>
      </c>
      <c r="B620" s="366" t="s">
        <v>404</v>
      </c>
      <c r="C620" s="365" t="s">
        <v>1204</v>
      </c>
      <c r="D620" s="366" t="s">
        <v>424</v>
      </c>
      <c r="E620" s="366" t="s">
        <v>1206</v>
      </c>
      <c r="F620" s="366" t="s">
        <v>533</v>
      </c>
      <c r="G620" s="366" t="s">
        <v>1344</v>
      </c>
      <c r="H620" s="366" t="s">
        <v>1091</v>
      </c>
      <c r="I620" s="366" t="s">
        <v>456</v>
      </c>
      <c r="J620" s="384">
        <v>50000</v>
      </c>
      <c r="K620" s="384">
        <v>0</v>
      </c>
      <c r="L620" s="162" t="str">
        <f t="shared" si="439"/>
        <v>906043014180409301008008024400001</v>
      </c>
      <c r="M620" s="163">
        <f t="array" ref="M620">IF(COUNT(SEARCH(Удалить_Роспись_КВСР,$B620)*SEARCH(Удалить_Роспись_ПБС,$C620)*SEARCH(Удалить_Роспись_КФСР, $D620)*SEARCH(Удалить_Роспись_КЦСР,$E620)*SEARCH(Удалить_Роспись_КВР,$F620)*SEARCH(Удалить_Роспись_ЭК,$H620)*SEARCH(Удалить_Роспись_КР,$I620))&gt;0,0,1)</f>
        <v>1</v>
      </c>
      <c r="N620" s="163">
        <f t="array" ref="N620">IF(COUNT(SEARCH(Удалить_Индекс_КВСР,$B620)*SEARCH(Удалить_Индекс_ПБС,$C620)*SEARCH(Удалить_Индекс_КФСР,$D620)*SEARCH(Удалить_Индекс_КЦСР,$E620)*SEARCH(Удалить_Индекс_КВР,$F620)*SEARCH(Удалить_Индекс_ЭК,$H620)*SEARCH(Удалить_Индекс_КР,$I620))&gt;0,0,1)</f>
        <v>0</v>
      </c>
      <c r="O620" s="163" t="str">
        <f t="shared" si="441"/>
        <v/>
      </c>
      <c r="P620" s="263" t="str">
        <f t="shared" si="442"/>
        <v/>
      </c>
      <c r="Q620" s="263" t="str">
        <f t="shared" si="443"/>
        <v/>
      </c>
      <c r="R620" s="263" t="str">
        <f t="shared" si="444"/>
        <v/>
      </c>
      <c r="S620" s="263" t="str">
        <f t="shared" si="445"/>
        <v/>
      </c>
      <c r="T620" s="263" t="str">
        <f t="shared" si="446"/>
        <v/>
      </c>
      <c r="U620" s="263" t="str">
        <f t="shared" si="422"/>
        <v/>
      </c>
      <c r="V620" s="263" t="str">
        <f t="shared" si="447"/>
        <v/>
      </c>
      <c r="W620" s="263" t="str">
        <f t="shared" si="423"/>
        <v/>
      </c>
      <c r="X620" s="263" t="str">
        <f t="shared" si="448"/>
        <v/>
      </c>
      <c r="Y620" s="263" t="str">
        <f t="shared" si="449"/>
        <v/>
      </c>
      <c r="Z620" s="263" t="str">
        <f t="shared" si="450"/>
        <v/>
      </c>
      <c r="AA620" s="263" t="str">
        <f t="shared" si="451"/>
        <v/>
      </c>
      <c r="AB620" s="263" t="str">
        <f t="shared" si="434"/>
        <v/>
      </c>
      <c r="AC620" s="263" t="str">
        <f t="shared" si="424"/>
        <v/>
      </c>
      <c r="AD620" s="263" t="str">
        <f t="shared" si="435"/>
        <v/>
      </c>
      <c r="AE620" s="263" t="str">
        <f t="shared" si="452"/>
        <v/>
      </c>
      <c r="AF620" s="263" t="str">
        <f t="shared" si="453"/>
        <v/>
      </c>
      <c r="AG620" s="263"/>
      <c r="AJ620" s="163" t="str">
        <f t="shared" si="454"/>
        <v/>
      </c>
      <c r="AK620" s="163" t="str">
        <f t="shared" si="425"/>
        <v/>
      </c>
      <c r="AL620" s="163" t="str">
        <f t="shared" si="455"/>
        <v/>
      </c>
      <c r="AM620" s="163" t="str">
        <f t="shared" si="456"/>
        <v/>
      </c>
      <c r="AN620" s="163" t="str">
        <f t="shared" si="426"/>
        <v/>
      </c>
      <c r="AO620" s="163" t="str">
        <f t="shared" si="427"/>
        <v/>
      </c>
      <c r="AP620" s="163" t="str">
        <f t="shared" si="428"/>
        <v/>
      </c>
      <c r="AQ620" s="163" t="str">
        <f t="shared" si="429"/>
        <v/>
      </c>
      <c r="AR620" s="163" t="str">
        <f t="shared" si="430"/>
        <v/>
      </c>
      <c r="AS620" s="163" t="str">
        <f t="shared" si="436"/>
        <v/>
      </c>
      <c r="AT620" s="163" t="str">
        <f t="shared" si="437"/>
        <v/>
      </c>
      <c r="AU620" s="163" t="str">
        <f t="shared" si="457"/>
        <v>рбс</v>
      </c>
      <c r="AV620" s="163" t="str">
        <f t="shared" si="440"/>
        <v>рбс90604301418общпро</v>
      </c>
      <c r="AW620" s="162">
        <f t="shared" si="462"/>
        <v>50000</v>
      </c>
      <c r="AX620" s="162">
        <f t="shared" si="463"/>
        <v>0</v>
      </c>
      <c r="AY620" s="162">
        <f t="shared" si="464"/>
        <v>0</v>
      </c>
      <c r="AZ620" s="162">
        <f t="shared" si="465"/>
        <v>0</v>
      </c>
      <c r="BA620" s="164">
        <f t="shared" si="431"/>
        <v>1</v>
      </c>
      <c r="BB620" s="164">
        <f t="shared" si="432"/>
        <v>1</v>
      </c>
      <c r="BC620" s="164">
        <f t="shared" si="433"/>
        <v>1</v>
      </c>
      <c r="BD620" s="162">
        <f t="shared" si="458"/>
        <v>0</v>
      </c>
      <c r="BE620" s="162">
        <f t="shared" si="459"/>
        <v>0</v>
      </c>
      <c r="BF620" s="179">
        <f t="shared" si="460"/>
        <v>0</v>
      </c>
      <c r="BG620" s="180">
        <f t="shared" si="461"/>
        <v>0</v>
      </c>
      <c r="BH620" s="254"/>
      <c r="BI620" s="254"/>
      <c r="BJ620" s="197"/>
      <c r="BK620" s="197"/>
      <c r="BL620" s="202" t="str">
        <f t="shared" si="438"/>
        <v>04</v>
      </c>
    </row>
    <row r="621" spans="1:107" ht="12" hidden="1" customHeight="1">
      <c r="A621" s="365" t="s">
        <v>603</v>
      </c>
      <c r="B621" s="366" t="s">
        <v>404</v>
      </c>
      <c r="C621" s="365" t="s">
        <v>1204</v>
      </c>
      <c r="D621" s="366" t="s">
        <v>424</v>
      </c>
      <c r="E621" s="366" t="s">
        <v>1029</v>
      </c>
      <c r="F621" s="366" t="s">
        <v>533</v>
      </c>
      <c r="G621" s="366" t="s">
        <v>1344</v>
      </c>
      <c r="H621" s="366" t="s">
        <v>1095</v>
      </c>
      <c r="I621" s="366" t="s">
        <v>456</v>
      </c>
      <c r="J621" s="384">
        <v>100000</v>
      </c>
      <c r="K621" s="384">
        <v>0</v>
      </c>
      <c r="L621" s="162" t="str">
        <f t="shared" si="439"/>
        <v>906043014180409301008Ф06024400001</v>
      </c>
      <c r="M621" s="163">
        <f t="array" ref="M621">IF(COUNT(SEARCH(Удалить_Роспись_КВСР,$B621)*SEARCH(Удалить_Роспись_ПБС,$C621)*SEARCH(Удалить_Роспись_КФСР, $D621)*SEARCH(Удалить_Роспись_КЦСР,$E621)*SEARCH(Удалить_Роспись_КВР,$F621)*SEARCH(Удалить_Роспись_ЭК,$H621)*SEARCH(Удалить_Роспись_КР,$I621))&gt;0,0,1)</f>
        <v>1</v>
      </c>
      <c r="N621" s="163">
        <f t="array" ref="N621">IF(COUNT(SEARCH(Удалить_Индекс_КВСР,$B621)*SEARCH(Удалить_Индекс_ПБС,$C621)*SEARCH(Удалить_Индекс_КФСР,$D621)*SEARCH(Удалить_Индекс_КЦСР,$E621)*SEARCH(Удалить_Индекс_КВР,$F621)*SEARCH(Удалить_Индекс_ЭК,$H621)*SEARCH(Удалить_Индекс_КР,$I621))&gt;0,0,1)</f>
        <v>0</v>
      </c>
      <c r="O621" s="163" t="str">
        <f t="shared" si="441"/>
        <v/>
      </c>
      <c r="P621" s="263" t="str">
        <f t="shared" si="442"/>
        <v/>
      </c>
      <c r="Q621" s="263" t="str">
        <f t="shared" si="443"/>
        <v/>
      </c>
      <c r="R621" s="263" t="str">
        <f t="shared" si="444"/>
        <v/>
      </c>
      <c r="S621" s="263" t="str">
        <f t="shared" si="445"/>
        <v/>
      </c>
      <c r="T621" s="263" t="str">
        <f t="shared" si="446"/>
        <v/>
      </c>
      <c r="U621" s="263" t="str">
        <f t="shared" si="422"/>
        <v/>
      </c>
      <c r="V621" s="263" t="str">
        <f t="shared" si="447"/>
        <v/>
      </c>
      <c r="W621" s="263" t="str">
        <f t="shared" si="423"/>
        <v/>
      </c>
      <c r="X621" s="263" t="str">
        <f t="shared" si="448"/>
        <v/>
      </c>
      <c r="Y621" s="263" t="str">
        <f t="shared" si="449"/>
        <v/>
      </c>
      <c r="Z621" s="263" t="str">
        <f t="shared" si="450"/>
        <v/>
      </c>
      <c r="AA621" s="263" t="str">
        <f t="shared" si="451"/>
        <v/>
      </c>
      <c r="AB621" s="263" t="str">
        <f t="shared" si="434"/>
        <v/>
      </c>
      <c r="AC621" s="263" t="str">
        <f t="shared" si="424"/>
        <v/>
      </c>
      <c r="AD621" s="263" t="str">
        <f t="shared" si="435"/>
        <v/>
      </c>
      <c r="AE621" s="263" t="str">
        <f t="shared" si="452"/>
        <v/>
      </c>
      <c r="AF621" s="263" t="str">
        <f t="shared" si="453"/>
        <v/>
      </c>
      <c r="AG621" s="263"/>
      <c r="AJ621" s="163" t="str">
        <f t="shared" si="454"/>
        <v/>
      </c>
      <c r="AK621" s="163" t="str">
        <f t="shared" si="425"/>
        <v/>
      </c>
      <c r="AL621" s="163" t="str">
        <f t="shared" si="455"/>
        <v/>
      </c>
      <c r="AM621" s="163" t="str">
        <f t="shared" si="456"/>
        <v/>
      </c>
      <c r="AN621" s="163" t="str">
        <f t="shared" si="426"/>
        <v/>
      </c>
      <c r="AO621" s="163" t="str">
        <f t="shared" si="427"/>
        <v/>
      </c>
      <c r="AP621" s="163" t="str">
        <f t="shared" si="428"/>
        <v/>
      </c>
      <c r="AQ621" s="163" t="str">
        <f t="shared" si="429"/>
        <v/>
      </c>
      <c r="AR621" s="163" t="str">
        <f t="shared" si="430"/>
        <v/>
      </c>
      <c r="AS621" s="163" t="str">
        <f t="shared" si="436"/>
        <v/>
      </c>
      <c r="AT621" s="163" t="str">
        <f t="shared" si="437"/>
        <v/>
      </c>
      <c r="AU621" s="163" t="str">
        <f t="shared" si="457"/>
        <v>рбс</v>
      </c>
      <c r="AV621" s="163" t="str">
        <f t="shared" si="440"/>
        <v>рбс90604301418общосн</v>
      </c>
      <c r="AW621" s="162">
        <f t="shared" si="462"/>
        <v>100000</v>
      </c>
      <c r="AX621" s="162">
        <f t="shared" si="463"/>
        <v>0</v>
      </c>
      <c r="AY621" s="162">
        <f t="shared" si="464"/>
        <v>0</v>
      </c>
      <c r="AZ621" s="162">
        <f t="shared" si="465"/>
        <v>0</v>
      </c>
      <c r="BA621" s="164">
        <f t="shared" si="431"/>
        <v>1</v>
      </c>
      <c r="BB621" s="164">
        <f t="shared" si="432"/>
        <v>1</v>
      </c>
      <c r="BC621" s="164">
        <f t="shared" si="433"/>
        <v>1</v>
      </c>
      <c r="BD621" s="162">
        <f t="shared" si="458"/>
        <v>0</v>
      </c>
      <c r="BE621" s="162">
        <f t="shared" si="459"/>
        <v>0</v>
      </c>
      <c r="BF621" s="179">
        <f t="shared" si="460"/>
        <v>0</v>
      </c>
      <c r="BG621" s="180">
        <f t="shared" si="461"/>
        <v>0</v>
      </c>
      <c r="BH621" s="254"/>
      <c r="BI621" s="254"/>
      <c r="BJ621" s="197"/>
      <c r="BK621" s="197"/>
      <c r="BL621" s="202" t="str">
        <f t="shared" si="438"/>
        <v>04</v>
      </c>
    </row>
    <row r="622" spans="1:107" ht="12" hidden="1" customHeight="1">
      <c r="A622" s="365" t="s">
        <v>603</v>
      </c>
      <c r="B622" s="366" t="s">
        <v>404</v>
      </c>
      <c r="C622" s="365" t="s">
        <v>1204</v>
      </c>
      <c r="D622" s="366" t="s">
        <v>424</v>
      </c>
      <c r="E622" s="366" t="s">
        <v>1030</v>
      </c>
      <c r="F622" s="366" t="s">
        <v>533</v>
      </c>
      <c r="G622" s="366" t="s">
        <v>1344</v>
      </c>
      <c r="H622" s="366" t="s">
        <v>1091</v>
      </c>
      <c r="I622" s="366" t="s">
        <v>331</v>
      </c>
      <c r="J622" s="384">
        <v>563050</v>
      </c>
      <c r="K622" s="384">
        <v>137450.66</v>
      </c>
      <c r="L622" s="162" t="str">
        <f t="shared" si="439"/>
        <v>90604301418040930100S508024400010</v>
      </c>
      <c r="M622" s="163">
        <f t="array" ref="M622">IF(COUNT(SEARCH(Удалить_Роспись_КВСР,$B622)*SEARCH(Удалить_Роспись_ПБС,$C622)*SEARCH(Удалить_Роспись_КФСР, $D622)*SEARCH(Удалить_Роспись_КЦСР,$E622)*SEARCH(Удалить_Роспись_КВР,$F622)*SEARCH(Удалить_Роспись_ЭК,$H622)*SEARCH(Удалить_Роспись_КР,$I622))&gt;0,0,1)</f>
        <v>0</v>
      </c>
      <c r="N622" s="163">
        <f t="array" ref="N622">IF(COUNT(SEARCH(Удалить_Индекс_КВСР,$B622)*SEARCH(Удалить_Индекс_ПБС,$C622)*SEARCH(Удалить_Индекс_КФСР,$D622)*SEARCH(Удалить_Индекс_КЦСР,$E622)*SEARCH(Удалить_Индекс_КВР,$F622)*SEARCH(Удалить_Индекс_ЭК,$H622)*SEARCH(Удалить_Индекс_КР,$I622))&gt;0,0,1)</f>
        <v>0</v>
      </c>
      <c r="O622" s="163" t="str">
        <f t="shared" si="441"/>
        <v/>
      </c>
      <c r="P622" s="263" t="str">
        <f t="shared" si="442"/>
        <v/>
      </c>
      <c r="Q622" s="263" t="str">
        <f t="shared" si="443"/>
        <v/>
      </c>
      <c r="R622" s="263" t="str">
        <f t="shared" si="444"/>
        <v/>
      </c>
      <c r="S622" s="263" t="str">
        <f t="shared" si="445"/>
        <v/>
      </c>
      <c r="T622" s="263" t="str">
        <f t="shared" si="446"/>
        <v/>
      </c>
      <c r="U622" s="263" t="str">
        <f t="shared" si="422"/>
        <v/>
      </c>
      <c r="V622" s="263" t="str">
        <f t="shared" si="447"/>
        <v/>
      </c>
      <c r="W622" s="263" t="str">
        <f t="shared" si="423"/>
        <v/>
      </c>
      <c r="X622" s="263" t="str">
        <f t="shared" si="448"/>
        <v/>
      </c>
      <c r="Y622" s="263" t="str">
        <f t="shared" si="449"/>
        <v/>
      </c>
      <c r="Z622" s="263" t="str">
        <f t="shared" si="450"/>
        <v/>
      </c>
      <c r="AA622" s="263" t="str">
        <f t="shared" si="451"/>
        <v/>
      </c>
      <c r="AB622" s="263" t="str">
        <f t="shared" si="434"/>
        <v/>
      </c>
      <c r="AC622" s="263" t="str">
        <f t="shared" si="424"/>
        <v/>
      </c>
      <c r="AD622" s="263" t="str">
        <f t="shared" si="435"/>
        <v/>
      </c>
      <c r="AE622" s="263" t="str">
        <f t="shared" si="452"/>
        <v/>
      </c>
      <c r="AF622" s="263" t="str">
        <f t="shared" si="453"/>
        <v/>
      </c>
      <c r="AG622" s="263"/>
      <c r="AJ622" s="163" t="str">
        <f t="shared" si="454"/>
        <v/>
      </c>
      <c r="AK622" s="163" t="str">
        <f t="shared" si="425"/>
        <v/>
      </c>
      <c r="AL622" s="163" t="str">
        <f t="shared" si="455"/>
        <v/>
      </c>
      <c r="AM622" s="163" t="str">
        <f t="shared" si="456"/>
        <v>меж</v>
      </c>
      <c r="AN622" s="163" t="str">
        <f t="shared" si="426"/>
        <v/>
      </c>
      <c r="AO622" s="163" t="str">
        <f t="shared" si="427"/>
        <v/>
      </c>
      <c r="AP622" s="163" t="str">
        <f t="shared" si="428"/>
        <v/>
      </c>
      <c r="AQ622" s="163" t="str">
        <f t="shared" si="429"/>
        <v/>
      </c>
      <c r="AR622" s="163" t="str">
        <f t="shared" si="430"/>
        <v/>
      </c>
      <c r="AS622" s="163" t="str">
        <f t="shared" si="436"/>
        <v/>
      </c>
      <c r="AT622" s="163" t="str">
        <f t="shared" si="437"/>
        <v/>
      </c>
      <c r="AU622" s="163" t="str">
        <f t="shared" si="457"/>
        <v>меж</v>
      </c>
      <c r="AV622" s="163" t="str">
        <f t="shared" si="440"/>
        <v>меж90604301418общпро</v>
      </c>
      <c r="AW622" s="162">
        <f t="shared" si="462"/>
        <v>0</v>
      </c>
      <c r="AX622" s="162">
        <f t="shared" si="463"/>
        <v>0</v>
      </c>
      <c r="AY622" s="162">
        <f t="shared" si="464"/>
        <v>0</v>
      </c>
      <c r="AZ622" s="162">
        <f t="shared" si="465"/>
        <v>0</v>
      </c>
      <c r="BA622" s="164">
        <f t="shared" si="431"/>
        <v>1</v>
      </c>
      <c r="BB622" s="164">
        <f t="shared" si="432"/>
        <v>1</v>
      </c>
      <c r="BC622" s="164">
        <f t="shared" si="433"/>
        <v>1</v>
      </c>
      <c r="BD622" s="162">
        <f t="shared" si="458"/>
        <v>0</v>
      </c>
      <c r="BE622" s="162">
        <f t="shared" si="459"/>
        <v>0</v>
      </c>
      <c r="BF622" s="179">
        <f t="shared" si="460"/>
        <v>0</v>
      </c>
      <c r="BG622" s="180">
        <f t="shared" si="461"/>
        <v>0</v>
      </c>
      <c r="BH622" s="254"/>
      <c r="BI622" s="254"/>
      <c r="BJ622" s="197"/>
      <c r="BK622" s="197"/>
      <c r="BL622" s="202" t="str">
        <f t="shared" si="438"/>
        <v>04</v>
      </c>
    </row>
    <row r="623" spans="1:107" ht="12" hidden="1" customHeight="1">
      <c r="A623" s="365" t="s">
        <v>603</v>
      </c>
      <c r="B623" s="366" t="s">
        <v>404</v>
      </c>
      <c r="C623" s="365" t="s">
        <v>1204</v>
      </c>
      <c r="D623" s="366" t="s">
        <v>424</v>
      </c>
      <c r="E623" s="366" t="s">
        <v>1030</v>
      </c>
      <c r="F623" s="366" t="s">
        <v>533</v>
      </c>
      <c r="G623" s="366" t="s">
        <v>1344</v>
      </c>
      <c r="H623" s="366" t="s">
        <v>1091</v>
      </c>
      <c r="I623" s="366" t="s">
        <v>1324</v>
      </c>
      <c r="J623" s="384">
        <v>1000</v>
      </c>
      <c r="K623" s="384">
        <v>1000</v>
      </c>
      <c r="L623" s="162" t="str">
        <f t="shared" si="439"/>
        <v>90604301418040930100S508024400012</v>
      </c>
      <c r="M623" s="163">
        <f>IF(COUNT(SEARCH(Удалить_Роспись_КВСР,$B623)*SEARCH(Удалить_Роспись_ПБС,$C623)*SEARCH(Удалить_Роспись_КФСР, $D623)*SEARCH(Удалить_Роспись_КЦСР,$E623)*SEARCH(Удалить_Роспись_КВР,$F623)*SEARCH(Удалить_Роспись_ЭК,$H623)*SEARCH(Удалить_Роспись_КР,$I623))&gt;0,0,1)</f>
        <v>1</v>
      </c>
      <c r="N623" s="163">
        <f t="array" ref="N623">IF(COUNT(SEARCH(Удалить_Индекс_КВСР,$B623)*SEARCH(Удалить_Индекс_ПБС,$C623)*SEARCH(Удалить_Индекс_КФСР,$D623)*SEARCH(Удалить_Индекс_КЦСР,$E623)*SEARCH(Удалить_Индекс_КВР,$F623)*SEARCH(Удалить_Индекс_ЭК,$H623)*SEARCH(Удалить_Индекс_КР,$I623))&gt;0,0,1)</f>
        <v>0</v>
      </c>
      <c r="O623" s="163" t="str">
        <f t="shared" si="441"/>
        <v/>
      </c>
      <c r="P623" s="263" t="str">
        <f t="shared" si="442"/>
        <v/>
      </c>
      <c r="Q623" s="263" t="str">
        <f t="shared" si="443"/>
        <v/>
      </c>
      <c r="R623" s="263" t="str">
        <f t="shared" si="444"/>
        <v/>
      </c>
      <c r="S623" s="263" t="str">
        <f t="shared" si="445"/>
        <v/>
      </c>
      <c r="T623" s="263" t="str">
        <f t="shared" si="446"/>
        <v/>
      </c>
      <c r="U623" s="263" t="str">
        <f t="shared" si="422"/>
        <v/>
      </c>
      <c r="V623" s="263" t="str">
        <f t="shared" si="447"/>
        <v/>
      </c>
      <c r="W623" s="263" t="str">
        <f t="shared" si="423"/>
        <v/>
      </c>
      <c r="X623" s="263" t="str">
        <f t="shared" si="448"/>
        <v/>
      </c>
      <c r="Y623" s="263" t="str">
        <f t="shared" si="449"/>
        <v/>
      </c>
      <c r="Z623" s="263" t="str">
        <f t="shared" si="450"/>
        <v/>
      </c>
      <c r="AA623" s="263" t="str">
        <f t="shared" si="451"/>
        <v>соф</v>
      </c>
      <c r="AB623" s="263" t="str">
        <f t="shared" si="434"/>
        <v/>
      </c>
      <c r="AC623" s="263" t="str">
        <f t="shared" si="424"/>
        <v/>
      </c>
      <c r="AD623" s="263" t="str">
        <f t="shared" si="435"/>
        <v/>
      </c>
      <c r="AE623" s="263" t="str">
        <f t="shared" si="452"/>
        <v/>
      </c>
      <c r="AF623" s="263" t="str">
        <f t="shared" si="453"/>
        <v/>
      </c>
      <c r="AG623" s="263"/>
      <c r="AJ623" s="163" t="str">
        <f t="shared" si="454"/>
        <v/>
      </c>
      <c r="AK623" s="163" t="str">
        <f t="shared" si="425"/>
        <v/>
      </c>
      <c r="AL623" s="163" t="str">
        <f t="shared" si="455"/>
        <v/>
      </c>
      <c r="AM623" s="163" t="str">
        <f t="shared" si="456"/>
        <v/>
      </c>
      <c r="AN623" s="163" t="str">
        <f t="shared" si="426"/>
        <v/>
      </c>
      <c r="AO623" s="163" t="str">
        <f t="shared" si="427"/>
        <v/>
      </c>
      <c r="AP623" s="163" t="str">
        <f t="shared" si="428"/>
        <v/>
      </c>
      <c r="AQ623" s="163" t="str">
        <f t="shared" si="429"/>
        <v/>
      </c>
      <c r="AR623" s="163" t="str">
        <f t="shared" si="430"/>
        <v/>
      </c>
      <c r="AS623" s="163" t="str">
        <f t="shared" si="436"/>
        <v/>
      </c>
      <c r="AT623" s="163" t="str">
        <f t="shared" si="437"/>
        <v/>
      </c>
      <c r="AU623" s="163" t="str">
        <f t="shared" si="457"/>
        <v>рбс</v>
      </c>
      <c r="AV623" s="163" t="str">
        <f t="shared" si="440"/>
        <v>рбс90604301418общпро</v>
      </c>
      <c r="AW623" s="162">
        <f t="shared" si="462"/>
        <v>1000</v>
      </c>
      <c r="AX623" s="162">
        <f t="shared" si="463"/>
        <v>1000</v>
      </c>
      <c r="AY623" s="162">
        <f t="shared" si="464"/>
        <v>0</v>
      </c>
      <c r="AZ623" s="162">
        <f t="shared" si="465"/>
        <v>0</v>
      </c>
      <c r="BA623" s="164">
        <f t="shared" si="431"/>
        <v>1</v>
      </c>
      <c r="BB623" s="164">
        <f t="shared" si="432"/>
        <v>1</v>
      </c>
      <c r="BC623" s="164">
        <f t="shared" si="433"/>
        <v>1</v>
      </c>
      <c r="BD623" s="162">
        <f t="shared" si="458"/>
        <v>0</v>
      </c>
      <c r="BE623" s="162">
        <f t="shared" si="459"/>
        <v>0</v>
      </c>
      <c r="BF623" s="179">
        <f t="shared" si="460"/>
        <v>0</v>
      </c>
      <c r="BG623" s="180">
        <f t="shared" si="461"/>
        <v>0</v>
      </c>
      <c r="BH623" s="254"/>
      <c r="BI623" s="254"/>
      <c r="BJ623" s="197"/>
      <c r="BK623" s="197"/>
      <c r="BL623" s="202" t="str">
        <f t="shared" si="438"/>
        <v>04</v>
      </c>
    </row>
    <row r="624" spans="1:107" ht="12" hidden="1" customHeight="1">
      <c r="A624" s="365" t="s">
        <v>603</v>
      </c>
      <c r="B624" s="366" t="s">
        <v>404</v>
      </c>
      <c r="C624" s="365" t="s">
        <v>1204</v>
      </c>
      <c r="D624" s="366" t="s">
        <v>386</v>
      </c>
      <c r="E624" s="366" t="s">
        <v>751</v>
      </c>
      <c r="F624" s="366" t="s">
        <v>533</v>
      </c>
      <c r="G624" s="366" t="s">
        <v>1344</v>
      </c>
      <c r="H624" s="366" t="s">
        <v>1091</v>
      </c>
      <c r="I624" s="366" t="s">
        <v>456</v>
      </c>
      <c r="J624" s="384">
        <v>770000</v>
      </c>
      <c r="K624" s="384">
        <v>601333.06999999995</v>
      </c>
      <c r="L624" s="162" t="str">
        <f t="shared" si="439"/>
        <v>906043014180501303008001024400001</v>
      </c>
      <c r="M624" s="163">
        <f t="array" ref="M624">IF(COUNT(SEARCH(Удалить_Роспись_КВСР,$B624)*SEARCH(Удалить_Роспись_ПБС,$C624)*SEARCH(Удалить_Роспись_КФСР, $D624)*SEARCH(Удалить_Роспись_КЦСР,$E624)*SEARCH(Удалить_Роспись_КВР,$F624)*SEARCH(Удалить_Роспись_ЭК,$H624)*SEARCH(Удалить_Роспись_КР,$I624))&gt;0,0,1)</f>
        <v>1</v>
      </c>
      <c r="N624" s="163">
        <f t="array" ref="N624">IF(COUNT(SEARCH(Удалить_Индекс_КВСР,$B624)*SEARCH(Удалить_Индекс_ПБС,$C624)*SEARCH(Удалить_Индекс_КФСР,$D624)*SEARCH(Удалить_Индекс_КЦСР,$E624)*SEARCH(Удалить_Индекс_КВР,$F624)*SEARCH(Удалить_Индекс_ЭК,$H624)*SEARCH(Удалить_Индекс_КР,$I624))&gt;0,0,1)</f>
        <v>0</v>
      </c>
      <c r="O624" s="163" t="str">
        <f t="shared" si="441"/>
        <v/>
      </c>
      <c r="P624" s="263" t="str">
        <f t="shared" si="442"/>
        <v/>
      </c>
      <c r="Q624" s="263" t="str">
        <f t="shared" si="443"/>
        <v/>
      </c>
      <c r="R624" s="263" t="str">
        <f t="shared" si="444"/>
        <v/>
      </c>
      <c r="S624" s="263" t="str">
        <f t="shared" si="445"/>
        <v/>
      </c>
      <c r="T624" s="263" t="str">
        <f t="shared" si="446"/>
        <v/>
      </c>
      <c r="U624" s="263" t="str">
        <f t="shared" si="422"/>
        <v/>
      </c>
      <c r="V624" s="263" t="str">
        <f t="shared" si="447"/>
        <v/>
      </c>
      <c r="W624" s="263" t="str">
        <f t="shared" si="423"/>
        <v/>
      </c>
      <c r="X624" s="263" t="str">
        <f t="shared" si="448"/>
        <v/>
      </c>
      <c r="Y624" s="263" t="str">
        <f t="shared" si="449"/>
        <v/>
      </c>
      <c r="Z624" s="263" t="str">
        <f t="shared" si="450"/>
        <v/>
      </c>
      <c r="AA624" s="263" t="str">
        <f t="shared" si="451"/>
        <v/>
      </c>
      <c r="AB624" s="263" t="str">
        <f t="shared" si="434"/>
        <v/>
      </c>
      <c r="AC624" s="263" t="str">
        <f t="shared" si="424"/>
        <v/>
      </c>
      <c r="AD624" s="263" t="str">
        <f t="shared" si="435"/>
        <v/>
      </c>
      <c r="AE624" s="263" t="str">
        <f t="shared" si="452"/>
        <v/>
      </c>
      <c r="AF624" s="263" t="str">
        <f t="shared" si="453"/>
        <v/>
      </c>
      <c r="AG624" s="263"/>
      <c r="AJ624" s="163" t="str">
        <f t="shared" si="454"/>
        <v/>
      </c>
      <c r="AK624" s="163" t="str">
        <f t="shared" si="425"/>
        <v/>
      </c>
      <c r="AL624" s="163" t="str">
        <f t="shared" si="455"/>
        <v/>
      </c>
      <c r="AM624" s="163" t="str">
        <f t="shared" si="456"/>
        <v/>
      </c>
      <c r="AN624" s="163" t="str">
        <f t="shared" si="426"/>
        <v>жил</v>
      </c>
      <c r="AO624" s="163" t="str">
        <f t="shared" si="427"/>
        <v/>
      </c>
      <c r="AP624" s="163" t="str">
        <f t="shared" si="428"/>
        <v/>
      </c>
      <c r="AQ624" s="163" t="str">
        <f t="shared" si="429"/>
        <v/>
      </c>
      <c r="AR624" s="163" t="str">
        <f t="shared" si="430"/>
        <v/>
      </c>
      <c r="AS624" s="163" t="str">
        <f t="shared" si="436"/>
        <v/>
      </c>
      <c r="AT624" s="163" t="str">
        <f t="shared" si="437"/>
        <v/>
      </c>
      <c r="AU624" s="163" t="str">
        <f t="shared" si="457"/>
        <v>жил</v>
      </c>
      <c r="AV624" s="163" t="str">
        <f t="shared" si="440"/>
        <v>жил90604301418общпро</v>
      </c>
      <c r="AW624" s="162">
        <f t="shared" si="462"/>
        <v>770000</v>
      </c>
      <c r="AX624" s="162">
        <f t="shared" si="463"/>
        <v>601333.06999999995</v>
      </c>
      <c r="AY624" s="162">
        <f t="shared" si="464"/>
        <v>0</v>
      </c>
      <c r="AZ624" s="162">
        <f t="shared" si="465"/>
        <v>0</v>
      </c>
      <c r="BA624" s="164">
        <f t="shared" si="431"/>
        <v>1</v>
      </c>
      <c r="BB624" s="164">
        <f t="shared" si="432"/>
        <v>1</v>
      </c>
      <c r="BC624" s="164">
        <f t="shared" si="433"/>
        <v>1</v>
      </c>
      <c r="BD624" s="162">
        <f t="shared" si="458"/>
        <v>0</v>
      </c>
      <c r="BE624" s="162">
        <f t="shared" si="459"/>
        <v>0</v>
      </c>
      <c r="BF624" s="179">
        <f t="shared" si="460"/>
        <v>0</v>
      </c>
      <c r="BG624" s="180">
        <f t="shared" si="461"/>
        <v>0</v>
      </c>
      <c r="BH624" s="254"/>
      <c r="BI624" s="254"/>
      <c r="BJ624" s="197"/>
      <c r="BK624" s="197"/>
      <c r="BL624" s="202" t="str">
        <f t="shared" si="438"/>
        <v>05</v>
      </c>
    </row>
    <row r="625" spans="1:64" ht="12" hidden="1" customHeight="1">
      <c r="A625" s="365" t="s">
        <v>603</v>
      </c>
      <c r="B625" s="366" t="s">
        <v>404</v>
      </c>
      <c r="C625" s="365" t="s">
        <v>1204</v>
      </c>
      <c r="D625" s="366" t="s">
        <v>386</v>
      </c>
      <c r="E625" s="366" t="s">
        <v>751</v>
      </c>
      <c r="F625" s="366" t="s">
        <v>533</v>
      </c>
      <c r="G625" s="366" t="s">
        <v>1344</v>
      </c>
      <c r="H625" s="366" t="s">
        <v>1165</v>
      </c>
      <c r="I625" s="366" t="s">
        <v>456</v>
      </c>
      <c r="J625" s="384">
        <v>1080000</v>
      </c>
      <c r="K625" s="384">
        <v>979215.8</v>
      </c>
      <c r="L625" s="162" t="str">
        <f t="shared" si="439"/>
        <v>906043014180501303008001024400001</v>
      </c>
      <c r="M625" s="163">
        <f t="array" ref="M625">IF(COUNT(SEARCH(Удалить_Роспись_КВСР,$B625)*SEARCH(Удалить_Роспись_ПБС,$C625)*SEARCH(Удалить_Роспись_КФСР, $D625)*SEARCH(Удалить_Роспись_КЦСР,$E625)*SEARCH(Удалить_Роспись_КВР,$F625)*SEARCH(Удалить_Роспись_ЭК,$H625)*SEARCH(Удалить_Роспись_КР,$I625))&gt;0,0,1)</f>
        <v>1</v>
      </c>
      <c r="N625" s="163">
        <f t="array" ref="N625">IF(COUNT(SEARCH(Удалить_Индекс_КВСР,$B625)*SEARCH(Удалить_Индекс_ПБС,$C625)*SEARCH(Удалить_Индекс_КФСР,$D625)*SEARCH(Удалить_Индекс_КЦСР,$E625)*SEARCH(Удалить_Индекс_КВР,$F625)*SEARCH(Удалить_Индекс_ЭК,$H625)*SEARCH(Удалить_Индекс_КР,$I625))&gt;0,0,1)</f>
        <v>0</v>
      </c>
      <c r="O625" s="163" t="str">
        <f t="shared" si="441"/>
        <v/>
      </c>
      <c r="P625" s="263" t="str">
        <f t="shared" si="442"/>
        <v/>
      </c>
      <c r="Q625" s="263" t="str">
        <f t="shared" si="443"/>
        <v/>
      </c>
      <c r="R625" s="263" t="str">
        <f t="shared" si="444"/>
        <v/>
      </c>
      <c r="S625" s="263" t="str">
        <f t="shared" si="445"/>
        <v/>
      </c>
      <c r="T625" s="263" t="str">
        <f t="shared" si="446"/>
        <v/>
      </c>
      <c r="U625" s="263" t="str">
        <f t="shared" si="422"/>
        <v/>
      </c>
      <c r="V625" s="263" t="str">
        <f t="shared" si="447"/>
        <v/>
      </c>
      <c r="W625" s="263" t="str">
        <f t="shared" si="423"/>
        <v/>
      </c>
      <c r="X625" s="263" t="str">
        <f t="shared" si="448"/>
        <v/>
      </c>
      <c r="Y625" s="263" t="str">
        <f t="shared" si="449"/>
        <v/>
      </c>
      <c r="Z625" s="263" t="str">
        <f t="shared" si="450"/>
        <v/>
      </c>
      <c r="AA625" s="263" t="str">
        <f t="shared" si="451"/>
        <v/>
      </c>
      <c r="AB625" s="263" t="str">
        <f t="shared" si="434"/>
        <v/>
      </c>
      <c r="AC625" s="263" t="str">
        <f t="shared" si="424"/>
        <v/>
      </c>
      <c r="AD625" s="263" t="str">
        <f t="shared" si="435"/>
        <v/>
      </c>
      <c r="AE625" s="263" t="str">
        <f t="shared" si="452"/>
        <v/>
      </c>
      <c r="AF625" s="263" t="str">
        <f t="shared" si="453"/>
        <v/>
      </c>
      <c r="AG625" s="263"/>
      <c r="AJ625" s="163" t="str">
        <f t="shared" si="454"/>
        <v/>
      </c>
      <c r="AK625" s="163" t="str">
        <f t="shared" si="425"/>
        <v/>
      </c>
      <c r="AL625" s="163" t="str">
        <f t="shared" si="455"/>
        <v/>
      </c>
      <c r="AM625" s="163" t="str">
        <f t="shared" si="456"/>
        <v/>
      </c>
      <c r="AN625" s="163" t="str">
        <f t="shared" si="426"/>
        <v>жил</v>
      </c>
      <c r="AO625" s="163" t="str">
        <f t="shared" si="427"/>
        <v/>
      </c>
      <c r="AP625" s="163" t="str">
        <f t="shared" si="428"/>
        <v/>
      </c>
      <c r="AQ625" s="163" t="str">
        <f t="shared" si="429"/>
        <v/>
      </c>
      <c r="AR625" s="163" t="str">
        <f t="shared" si="430"/>
        <v/>
      </c>
      <c r="AS625" s="163" t="str">
        <f t="shared" si="436"/>
        <v/>
      </c>
      <c r="AT625" s="163" t="str">
        <f t="shared" si="437"/>
        <v/>
      </c>
      <c r="AU625" s="163" t="str">
        <f t="shared" si="457"/>
        <v>жил</v>
      </c>
      <c r="AV625" s="163" t="str">
        <f t="shared" si="440"/>
        <v>жил90604301418общпро</v>
      </c>
      <c r="AW625" s="162">
        <f t="shared" si="462"/>
        <v>1080000</v>
      </c>
      <c r="AX625" s="162">
        <f t="shared" si="463"/>
        <v>979215.8</v>
      </c>
      <c r="AY625" s="162">
        <f t="shared" si="464"/>
        <v>0</v>
      </c>
      <c r="AZ625" s="162">
        <f t="shared" si="465"/>
        <v>0</v>
      </c>
      <c r="BA625" s="164">
        <f t="shared" si="431"/>
        <v>1</v>
      </c>
      <c r="BB625" s="164">
        <f t="shared" si="432"/>
        <v>1</v>
      </c>
      <c r="BC625" s="164">
        <f t="shared" si="433"/>
        <v>1</v>
      </c>
      <c r="BD625" s="162">
        <f t="shared" si="458"/>
        <v>0</v>
      </c>
      <c r="BE625" s="162">
        <f t="shared" si="459"/>
        <v>0</v>
      </c>
      <c r="BF625" s="179">
        <f t="shared" si="460"/>
        <v>0</v>
      </c>
      <c r="BG625" s="180">
        <f t="shared" si="461"/>
        <v>0</v>
      </c>
      <c r="BH625" s="254"/>
      <c r="BI625" s="254"/>
      <c r="BJ625" s="197"/>
      <c r="BK625" s="197"/>
      <c r="BL625" s="202" t="str">
        <f t="shared" si="438"/>
        <v>05</v>
      </c>
    </row>
    <row r="626" spans="1:64" ht="12" hidden="1" customHeight="1">
      <c r="A626" s="365" t="s">
        <v>603</v>
      </c>
      <c r="B626" s="366" t="s">
        <v>404</v>
      </c>
      <c r="C626" s="365" t="s">
        <v>1204</v>
      </c>
      <c r="D626" s="366" t="s">
        <v>386</v>
      </c>
      <c r="E626" s="366" t="s">
        <v>1109</v>
      </c>
      <c r="F626" s="366" t="s">
        <v>533</v>
      </c>
      <c r="G626" s="366" t="s">
        <v>1344</v>
      </c>
      <c r="H626" s="366" t="s">
        <v>1091</v>
      </c>
      <c r="I626" s="366" t="s">
        <v>456</v>
      </c>
      <c r="J626" s="384">
        <v>50000</v>
      </c>
      <c r="K626" s="384">
        <v>31253.58</v>
      </c>
      <c r="L626" s="162" t="str">
        <f t="shared" si="439"/>
        <v>906043014180501303008006024400001</v>
      </c>
      <c r="M626" s="163">
        <f t="array" ref="M626">IF(COUNT(SEARCH(Удалить_Роспись_КВСР,$B626)*SEARCH(Удалить_Роспись_ПБС,$C626)*SEARCH(Удалить_Роспись_КФСР, $D626)*SEARCH(Удалить_Роспись_КЦСР,$E626)*SEARCH(Удалить_Роспись_КВР,$F626)*SEARCH(Удалить_Роспись_ЭК,$H626)*SEARCH(Удалить_Роспись_КР,$I626))&gt;0,0,1)</f>
        <v>1</v>
      </c>
      <c r="N626" s="163">
        <f t="array" ref="N626">IF(COUNT(SEARCH(Удалить_Индекс_КВСР,$B626)*SEARCH(Удалить_Индекс_ПБС,$C626)*SEARCH(Удалить_Индекс_КФСР,$D626)*SEARCH(Удалить_Индекс_КЦСР,$E626)*SEARCH(Удалить_Индекс_КВР,$F626)*SEARCH(Удалить_Индекс_ЭК,$H626)*SEARCH(Удалить_Индекс_КР,$I626))&gt;0,0,1)</f>
        <v>0</v>
      </c>
      <c r="O626" s="163" t="str">
        <f t="shared" si="441"/>
        <v/>
      </c>
      <c r="P626" s="263" t="str">
        <f t="shared" si="442"/>
        <v/>
      </c>
      <c r="Q626" s="263" t="str">
        <f t="shared" si="443"/>
        <v/>
      </c>
      <c r="R626" s="263" t="str">
        <f t="shared" si="444"/>
        <v/>
      </c>
      <c r="S626" s="263" t="str">
        <f t="shared" si="445"/>
        <v/>
      </c>
      <c r="T626" s="263" t="str">
        <f t="shared" si="446"/>
        <v/>
      </c>
      <c r="U626" s="263" t="str">
        <f t="shared" si="422"/>
        <v/>
      </c>
      <c r="V626" s="263" t="str">
        <f t="shared" si="447"/>
        <v/>
      </c>
      <c r="W626" s="263" t="str">
        <f t="shared" si="423"/>
        <v/>
      </c>
      <c r="X626" s="263" t="str">
        <f t="shared" si="448"/>
        <v/>
      </c>
      <c r="Y626" s="263" t="str">
        <f t="shared" si="449"/>
        <v/>
      </c>
      <c r="Z626" s="263" t="str">
        <f t="shared" si="450"/>
        <v/>
      </c>
      <c r="AA626" s="263" t="str">
        <f t="shared" si="451"/>
        <v/>
      </c>
      <c r="AB626" s="263" t="str">
        <f t="shared" si="434"/>
        <v/>
      </c>
      <c r="AC626" s="263" t="str">
        <f t="shared" si="424"/>
        <v/>
      </c>
      <c r="AD626" s="263" t="str">
        <f t="shared" si="435"/>
        <v/>
      </c>
      <c r="AE626" s="263" t="str">
        <f t="shared" si="452"/>
        <v/>
      </c>
      <c r="AF626" s="263" t="str">
        <f t="shared" si="453"/>
        <v/>
      </c>
      <c r="AG626" s="263"/>
      <c r="AJ626" s="163" t="str">
        <f t="shared" si="454"/>
        <v/>
      </c>
      <c r="AK626" s="163" t="str">
        <f t="shared" si="425"/>
        <v/>
      </c>
      <c r="AL626" s="163" t="str">
        <f t="shared" si="455"/>
        <v/>
      </c>
      <c r="AM626" s="163" t="str">
        <f t="shared" si="456"/>
        <v/>
      </c>
      <c r="AN626" s="163" t="str">
        <f t="shared" si="426"/>
        <v>жил</v>
      </c>
      <c r="AO626" s="163" t="str">
        <f t="shared" si="427"/>
        <v/>
      </c>
      <c r="AP626" s="163" t="str">
        <f t="shared" si="428"/>
        <v/>
      </c>
      <c r="AQ626" s="163" t="str">
        <f t="shared" si="429"/>
        <v/>
      </c>
      <c r="AR626" s="163" t="str">
        <f t="shared" si="430"/>
        <v/>
      </c>
      <c r="AS626" s="163" t="str">
        <f t="shared" si="436"/>
        <v/>
      </c>
      <c r="AT626" s="163" t="str">
        <f t="shared" si="437"/>
        <v/>
      </c>
      <c r="AU626" s="163" t="str">
        <f t="shared" si="457"/>
        <v>жил</v>
      </c>
      <c r="AV626" s="163" t="str">
        <f t="shared" si="440"/>
        <v>жил90604301418общпро</v>
      </c>
      <c r="AW626" s="162">
        <f t="shared" si="462"/>
        <v>50000</v>
      </c>
      <c r="AX626" s="162">
        <f t="shared" si="463"/>
        <v>31253.58</v>
      </c>
      <c r="AY626" s="162">
        <f t="shared" si="464"/>
        <v>0</v>
      </c>
      <c r="AZ626" s="162">
        <f t="shared" si="465"/>
        <v>0</v>
      </c>
      <c r="BA626" s="164">
        <f t="shared" si="431"/>
        <v>1</v>
      </c>
      <c r="BB626" s="164">
        <f t="shared" si="432"/>
        <v>1</v>
      </c>
      <c r="BC626" s="164">
        <f t="shared" si="433"/>
        <v>1</v>
      </c>
      <c r="BD626" s="162">
        <f t="shared" si="458"/>
        <v>0</v>
      </c>
      <c r="BE626" s="162">
        <f t="shared" si="459"/>
        <v>0</v>
      </c>
      <c r="BF626" s="179">
        <f t="shared" si="460"/>
        <v>0</v>
      </c>
      <c r="BG626" s="180">
        <f t="shared" si="461"/>
        <v>0</v>
      </c>
      <c r="BH626" s="254"/>
      <c r="BI626" s="254"/>
      <c r="BJ626" s="197"/>
      <c r="BK626" s="197"/>
      <c r="BL626" s="202" t="str">
        <f t="shared" si="438"/>
        <v>05</v>
      </c>
    </row>
    <row r="627" spans="1:64" ht="12" hidden="1" customHeight="1">
      <c r="A627" s="365" t="s">
        <v>603</v>
      </c>
      <c r="B627" s="366" t="s">
        <v>404</v>
      </c>
      <c r="C627" s="365" t="s">
        <v>1204</v>
      </c>
      <c r="D627" s="366" t="s">
        <v>386</v>
      </c>
      <c r="E627" s="366" t="s">
        <v>651</v>
      </c>
      <c r="F627" s="366" t="s">
        <v>533</v>
      </c>
      <c r="G627" s="366" t="s">
        <v>1344</v>
      </c>
      <c r="H627" s="366" t="s">
        <v>1091</v>
      </c>
      <c r="I627" s="366" t="s">
        <v>456</v>
      </c>
      <c r="J627" s="384">
        <v>49100</v>
      </c>
      <c r="K627" s="384">
        <v>49100</v>
      </c>
      <c r="L627" s="162" t="str">
        <f t="shared" si="439"/>
        <v>906043014180501901008000024400001</v>
      </c>
      <c r="M627" s="163">
        <f t="array" ref="M627">IF(COUNT(SEARCH(Удалить_Роспись_КВСР,$B627)*SEARCH(Удалить_Роспись_ПБС,$C627)*SEARCH(Удалить_Роспись_КФСР, $D627)*SEARCH(Удалить_Роспись_КЦСР,$E627)*SEARCH(Удалить_Роспись_КВР,$F627)*SEARCH(Удалить_Роспись_ЭК,$H627)*SEARCH(Удалить_Роспись_КР,$I627))&gt;0,0,1)</f>
        <v>1</v>
      </c>
      <c r="N627" s="163">
        <f t="array" ref="N627">IF(COUNT(SEARCH(Удалить_Индекс_КВСР,$B627)*SEARCH(Удалить_Индекс_ПБС,$C627)*SEARCH(Удалить_Индекс_КФСР,$D627)*SEARCH(Удалить_Индекс_КЦСР,$E627)*SEARCH(Удалить_Индекс_КВР,$F627)*SEARCH(Удалить_Индекс_ЭК,$H627)*SEARCH(Удалить_Индекс_КР,$I627))&gt;0,0,1)</f>
        <v>0</v>
      </c>
      <c r="O627" s="163" t="str">
        <f t="shared" si="441"/>
        <v/>
      </c>
      <c r="P627" s="263" t="str">
        <f t="shared" si="442"/>
        <v/>
      </c>
      <c r="Q627" s="263" t="str">
        <f t="shared" si="443"/>
        <v/>
      </c>
      <c r="R627" s="263" t="str">
        <f t="shared" si="444"/>
        <v/>
      </c>
      <c r="S627" s="263" t="str">
        <f t="shared" si="445"/>
        <v/>
      </c>
      <c r="T627" s="263" t="str">
        <f t="shared" si="446"/>
        <v>рез</v>
      </c>
      <c r="U627" s="263" t="str">
        <f t="shared" si="422"/>
        <v/>
      </c>
      <c r="V627" s="263" t="str">
        <f t="shared" si="447"/>
        <v/>
      </c>
      <c r="W627" s="263" t="str">
        <f t="shared" si="423"/>
        <v/>
      </c>
      <c r="X627" s="263" t="str">
        <f t="shared" si="448"/>
        <v/>
      </c>
      <c r="Y627" s="263" t="str">
        <f t="shared" si="449"/>
        <v/>
      </c>
      <c r="Z627" s="263" t="str">
        <f t="shared" si="450"/>
        <v/>
      </c>
      <c r="AA627" s="263" t="str">
        <f t="shared" si="451"/>
        <v/>
      </c>
      <c r="AB627" s="263" t="str">
        <f t="shared" si="434"/>
        <v/>
      </c>
      <c r="AC627" s="263" t="str">
        <f t="shared" si="424"/>
        <v/>
      </c>
      <c r="AD627" s="263" t="str">
        <f t="shared" si="435"/>
        <v/>
      </c>
      <c r="AE627" s="263" t="str">
        <f t="shared" si="452"/>
        <v/>
      </c>
      <c r="AF627" s="263" t="str">
        <f t="shared" si="453"/>
        <v/>
      </c>
      <c r="AG627" s="263"/>
      <c r="AJ627" s="163" t="str">
        <f t="shared" si="454"/>
        <v/>
      </c>
      <c r="AK627" s="163" t="str">
        <f t="shared" si="425"/>
        <v/>
      </c>
      <c r="AL627" s="163" t="str">
        <f t="shared" si="455"/>
        <v/>
      </c>
      <c r="AM627" s="163" t="str">
        <f t="shared" si="456"/>
        <v/>
      </c>
      <c r="AN627" s="163" t="str">
        <f t="shared" si="426"/>
        <v>жил</v>
      </c>
      <c r="AO627" s="163" t="str">
        <f t="shared" si="427"/>
        <v/>
      </c>
      <c r="AP627" s="163" t="str">
        <f t="shared" si="428"/>
        <v/>
      </c>
      <c r="AQ627" s="163" t="str">
        <f t="shared" si="429"/>
        <v/>
      </c>
      <c r="AR627" s="163" t="str">
        <f t="shared" si="430"/>
        <v/>
      </c>
      <c r="AS627" s="163" t="str">
        <f t="shared" si="436"/>
        <v/>
      </c>
      <c r="AT627" s="163" t="str">
        <f t="shared" si="437"/>
        <v/>
      </c>
      <c r="AU627" s="163" t="str">
        <f t="shared" si="457"/>
        <v>жил</v>
      </c>
      <c r="AV627" s="163" t="str">
        <f t="shared" si="440"/>
        <v>жил90604301418общпро</v>
      </c>
      <c r="AW627" s="162">
        <f t="shared" si="462"/>
        <v>49100</v>
      </c>
      <c r="AX627" s="162">
        <f t="shared" si="463"/>
        <v>49100</v>
      </c>
      <c r="AY627" s="162">
        <f t="shared" si="464"/>
        <v>0</v>
      </c>
      <c r="AZ627" s="162">
        <f t="shared" si="465"/>
        <v>0</v>
      </c>
      <c r="BA627" s="164">
        <f t="shared" si="431"/>
        <v>1</v>
      </c>
      <c r="BB627" s="164">
        <f t="shared" si="432"/>
        <v>1</v>
      </c>
      <c r="BC627" s="164">
        <f t="shared" si="433"/>
        <v>1</v>
      </c>
      <c r="BD627" s="162">
        <f t="shared" si="458"/>
        <v>0</v>
      </c>
      <c r="BE627" s="162">
        <f t="shared" si="459"/>
        <v>0</v>
      </c>
      <c r="BF627" s="179">
        <f t="shared" si="460"/>
        <v>0</v>
      </c>
      <c r="BG627" s="180">
        <f t="shared" si="461"/>
        <v>0</v>
      </c>
      <c r="BH627" s="254"/>
      <c r="BI627" s="254"/>
      <c r="BJ627" s="197"/>
      <c r="BK627" s="197"/>
      <c r="BL627" s="202" t="str">
        <f t="shared" si="438"/>
        <v>05</v>
      </c>
    </row>
    <row r="628" spans="1:64" ht="12" hidden="1" customHeight="1">
      <c r="A628" s="365" t="s">
        <v>603</v>
      </c>
      <c r="B628" s="366" t="s">
        <v>404</v>
      </c>
      <c r="C628" s="365" t="s">
        <v>1204</v>
      </c>
      <c r="D628" s="366" t="s">
        <v>386</v>
      </c>
      <c r="E628" s="366" t="s">
        <v>651</v>
      </c>
      <c r="F628" s="366" t="s">
        <v>533</v>
      </c>
      <c r="G628" s="366" t="s">
        <v>1344</v>
      </c>
      <c r="H628" s="366" t="s">
        <v>1165</v>
      </c>
      <c r="I628" s="366" t="s">
        <v>456</v>
      </c>
      <c r="J628" s="384">
        <v>37960</v>
      </c>
      <c r="K628" s="384">
        <v>37960</v>
      </c>
      <c r="L628" s="162" t="str">
        <f t="shared" si="439"/>
        <v>906043014180501901008000024400001</v>
      </c>
      <c r="M628" s="163">
        <f t="array" ref="M628">IF(COUNT(SEARCH(Удалить_Роспись_КВСР,$B628)*SEARCH(Удалить_Роспись_ПБС,$C628)*SEARCH(Удалить_Роспись_КФСР, $D628)*SEARCH(Удалить_Роспись_КЦСР,$E628)*SEARCH(Удалить_Роспись_КВР,$F628)*SEARCH(Удалить_Роспись_ЭК,$H628)*SEARCH(Удалить_Роспись_КР,$I628))&gt;0,0,1)</f>
        <v>1</v>
      </c>
      <c r="N628" s="163">
        <f t="array" ref="N628">IF(COUNT(SEARCH(Удалить_Индекс_КВСР,$B628)*SEARCH(Удалить_Индекс_ПБС,$C628)*SEARCH(Удалить_Индекс_КФСР,$D628)*SEARCH(Удалить_Индекс_КЦСР,$E628)*SEARCH(Удалить_Индекс_КВР,$F628)*SEARCH(Удалить_Индекс_ЭК,$H628)*SEARCH(Удалить_Индекс_КР,$I628))&gt;0,0,1)</f>
        <v>0</v>
      </c>
      <c r="O628" s="163" t="str">
        <f t="shared" si="441"/>
        <v/>
      </c>
      <c r="P628" s="263" t="str">
        <f t="shared" si="442"/>
        <v/>
      </c>
      <c r="Q628" s="263" t="str">
        <f t="shared" si="443"/>
        <v/>
      </c>
      <c r="R628" s="263" t="str">
        <f t="shared" si="444"/>
        <v/>
      </c>
      <c r="S628" s="263" t="str">
        <f t="shared" si="445"/>
        <v/>
      </c>
      <c r="T628" s="263" t="str">
        <f t="shared" si="446"/>
        <v>рез</v>
      </c>
      <c r="U628" s="263" t="str">
        <f t="shared" si="422"/>
        <v/>
      </c>
      <c r="V628" s="263" t="str">
        <f t="shared" si="447"/>
        <v/>
      </c>
      <c r="W628" s="263" t="str">
        <f t="shared" si="423"/>
        <v/>
      </c>
      <c r="X628" s="263" t="str">
        <f t="shared" si="448"/>
        <v/>
      </c>
      <c r="Y628" s="263" t="str">
        <f t="shared" si="449"/>
        <v/>
      </c>
      <c r="Z628" s="263" t="str">
        <f t="shared" si="450"/>
        <v/>
      </c>
      <c r="AA628" s="263" t="str">
        <f t="shared" si="451"/>
        <v/>
      </c>
      <c r="AB628" s="263" t="str">
        <f t="shared" si="434"/>
        <v/>
      </c>
      <c r="AC628" s="263" t="str">
        <f t="shared" si="424"/>
        <v/>
      </c>
      <c r="AD628" s="263" t="str">
        <f t="shared" si="435"/>
        <v/>
      </c>
      <c r="AE628" s="263" t="str">
        <f t="shared" si="452"/>
        <v/>
      </c>
      <c r="AF628" s="263" t="str">
        <f t="shared" si="453"/>
        <v/>
      </c>
      <c r="AG628" s="263"/>
      <c r="AJ628" s="163" t="str">
        <f t="shared" si="454"/>
        <v/>
      </c>
      <c r="AK628" s="163" t="str">
        <f t="shared" si="425"/>
        <v/>
      </c>
      <c r="AL628" s="163" t="str">
        <f t="shared" si="455"/>
        <v/>
      </c>
      <c r="AM628" s="163" t="str">
        <f t="shared" si="456"/>
        <v/>
      </c>
      <c r="AN628" s="163" t="str">
        <f t="shared" si="426"/>
        <v>жил</v>
      </c>
      <c r="AO628" s="163" t="str">
        <f t="shared" si="427"/>
        <v/>
      </c>
      <c r="AP628" s="163" t="str">
        <f t="shared" si="428"/>
        <v/>
      </c>
      <c r="AQ628" s="163" t="str">
        <f t="shared" si="429"/>
        <v/>
      </c>
      <c r="AR628" s="163" t="str">
        <f t="shared" si="430"/>
        <v/>
      </c>
      <c r="AS628" s="163" t="str">
        <f t="shared" si="436"/>
        <v/>
      </c>
      <c r="AT628" s="163" t="str">
        <f t="shared" si="437"/>
        <v/>
      </c>
      <c r="AU628" s="163" t="str">
        <f t="shared" si="457"/>
        <v>жил</v>
      </c>
      <c r="AV628" s="163" t="str">
        <f t="shared" si="440"/>
        <v>жил90604301418общпро</v>
      </c>
      <c r="AW628" s="162">
        <f t="shared" si="462"/>
        <v>37960</v>
      </c>
      <c r="AX628" s="162">
        <f t="shared" si="463"/>
        <v>37960</v>
      </c>
      <c r="AY628" s="162">
        <f t="shared" si="464"/>
        <v>0</v>
      </c>
      <c r="AZ628" s="162">
        <f t="shared" si="465"/>
        <v>0</v>
      </c>
      <c r="BA628" s="164">
        <f t="shared" si="431"/>
        <v>1</v>
      </c>
      <c r="BB628" s="164">
        <f t="shared" si="432"/>
        <v>1</v>
      </c>
      <c r="BC628" s="164">
        <f t="shared" si="433"/>
        <v>1</v>
      </c>
      <c r="BD628" s="162">
        <f t="shared" si="458"/>
        <v>0</v>
      </c>
      <c r="BE628" s="162">
        <f t="shared" si="459"/>
        <v>0</v>
      </c>
      <c r="BF628" s="179">
        <f t="shared" si="460"/>
        <v>0</v>
      </c>
      <c r="BG628" s="180">
        <f t="shared" si="461"/>
        <v>0</v>
      </c>
      <c r="BH628" s="254"/>
      <c r="BI628" s="254"/>
      <c r="BJ628" s="197"/>
      <c r="BK628" s="197"/>
      <c r="BL628" s="202" t="str">
        <f t="shared" si="438"/>
        <v>05</v>
      </c>
    </row>
    <row r="629" spans="1:64" ht="12" hidden="1" customHeight="1">
      <c r="A629" s="365" t="s">
        <v>603</v>
      </c>
      <c r="B629" s="366" t="s">
        <v>404</v>
      </c>
      <c r="C629" s="365" t="s">
        <v>1204</v>
      </c>
      <c r="D629" s="366" t="s">
        <v>387</v>
      </c>
      <c r="E629" s="366" t="s">
        <v>980</v>
      </c>
      <c r="F629" s="366" t="s">
        <v>556</v>
      </c>
      <c r="G629" s="366" t="s">
        <v>1344</v>
      </c>
      <c r="H629" s="366" t="s">
        <v>1095</v>
      </c>
      <c r="I629" s="366" t="s">
        <v>456</v>
      </c>
      <c r="J629" s="384">
        <v>1254981.95</v>
      </c>
      <c r="K629" s="384">
        <v>1040000</v>
      </c>
      <c r="L629" s="162" t="str">
        <f t="shared" si="439"/>
        <v>906043014180502303008004041400001</v>
      </c>
      <c r="M629" s="163">
        <f t="array" ref="M629">IF(COUNT(SEARCH(Удалить_Роспись_КВСР,$B629)*SEARCH(Удалить_Роспись_ПБС,$C629)*SEARCH(Удалить_Роспись_КФСР, $D629)*SEARCH(Удалить_Роспись_КЦСР,$E629)*SEARCH(Удалить_Роспись_КВР,$F629)*SEARCH(Удалить_Роспись_ЭК,$H629)*SEARCH(Удалить_Роспись_КР,$I629))&gt;0,0,1)</f>
        <v>1</v>
      </c>
      <c r="N629" s="163"/>
      <c r="O629" s="163" t="str">
        <f t="shared" si="441"/>
        <v/>
      </c>
      <c r="P629" s="263" t="str">
        <f t="shared" si="442"/>
        <v/>
      </c>
      <c r="Q629" s="263" t="str">
        <f t="shared" si="443"/>
        <v/>
      </c>
      <c r="R629" s="263" t="str">
        <f t="shared" si="444"/>
        <v/>
      </c>
      <c r="S629" s="263" t="str">
        <f t="shared" si="445"/>
        <v/>
      </c>
      <c r="T629" s="263" t="str">
        <f t="shared" si="446"/>
        <v/>
      </c>
      <c r="U629" s="263" t="str">
        <f t="shared" si="422"/>
        <v/>
      </c>
      <c r="V629" s="263" t="str">
        <f t="shared" si="447"/>
        <v/>
      </c>
      <c r="W629" s="263" t="str">
        <f t="shared" si="423"/>
        <v/>
      </c>
      <c r="X629" s="263" t="str">
        <f t="shared" si="448"/>
        <v/>
      </c>
      <c r="Y629" s="263" t="str">
        <f t="shared" si="449"/>
        <v/>
      </c>
      <c r="Z629" s="263" t="str">
        <f t="shared" si="450"/>
        <v/>
      </c>
      <c r="AA629" s="263" t="str">
        <f t="shared" si="451"/>
        <v/>
      </c>
      <c r="AB629" s="263" t="str">
        <f t="shared" si="434"/>
        <v/>
      </c>
      <c r="AC629" s="263" t="str">
        <f t="shared" si="424"/>
        <v/>
      </c>
      <c r="AD629" s="263" t="str">
        <f t="shared" si="435"/>
        <v/>
      </c>
      <c r="AE629" s="263" t="str">
        <f t="shared" si="452"/>
        <v/>
      </c>
      <c r="AF629" s="263" t="str">
        <f t="shared" si="453"/>
        <v/>
      </c>
      <c r="AG629" s="263"/>
      <c r="AJ629" s="163" t="str">
        <f t="shared" si="454"/>
        <v/>
      </c>
      <c r="AK629" s="163" t="str">
        <f t="shared" si="425"/>
        <v/>
      </c>
      <c r="AL629" s="163" t="str">
        <f t="shared" si="455"/>
        <v/>
      </c>
      <c r="AM629" s="163" t="str">
        <f t="shared" si="456"/>
        <v/>
      </c>
      <c r="AN629" s="163" t="str">
        <f t="shared" si="426"/>
        <v/>
      </c>
      <c r="AO629" s="163" t="str">
        <f t="shared" si="427"/>
        <v/>
      </c>
      <c r="AP629" s="163" t="str">
        <f t="shared" si="428"/>
        <v/>
      </c>
      <c r="AQ629" s="163" t="str">
        <f t="shared" si="429"/>
        <v/>
      </c>
      <c r="AR629" s="163" t="str">
        <f t="shared" si="430"/>
        <v/>
      </c>
      <c r="AS629" s="163" t="str">
        <f t="shared" si="436"/>
        <v/>
      </c>
      <c r="AT629" s="163" t="str">
        <f t="shared" si="437"/>
        <v/>
      </c>
      <c r="AU629" s="163" t="str">
        <f t="shared" si="457"/>
        <v>рбс</v>
      </c>
      <c r="AV629" s="163" t="str">
        <f t="shared" si="440"/>
        <v>рбс90604301418общосн</v>
      </c>
      <c r="AW629" s="162">
        <f t="shared" si="462"/>
        <v>1254981.95</v>
      </c>
      <c r="AX629" s="162">
        <f t="shared" si="463"/>
        <v>1040000</v>
      </c>
      <c r="AY629" s="162">
        <f t="shared" si="464"/>
        <v>0</v>
      </c>
      <c r="AZ629" s="162">
        <f t="shared" si="465"/>
        <v>0</v>
      </c>
      <c r="BA629" s="164">
        <f t="shared" si="431"/>
        <v>1</v>
      </c>
      <c r="BB629" s="164">
        <f t="shared" si="432"/>
        <v>1</v>
      </c>
      <c r="BC629" s="164">
        <f t="shared" si="433"/>
        <v>1</v>
      </c>
      <c r="BD629" s="162">
        <f>IF(ISNA(BA629),0,AY629*$BA629)</f>
        <v>0</v>
      </c>
      <c r="BE629" s="162">
        <f t="shared" si="459"/>
        <v>0</v>
      </c>
      <c r="BF629" s="179">
        <f t="shared" si="460"/>
        <v>0</v>
      </c>
      <c r="BG629" s="180">
        <f t="shared" si="461"/>
        <v>0</v>
      </c>
      <c r="BH629" s="254"/>
      <c r="BI629" s="254"/>
      <c r="BJ629" s="197"/>
      <c r="BK629" s="197"/>
      <c r="BL629" s="202" t="str">
        <f t="shared" si="438"/>
        <v>05</v>
      </c>
    </row>
    <row r="630" spans="1:64" ht="12" hidden="1" customHeight="1">
      <c r="A630" s="365" t="s">
        <v>603</v>
      </c>
      <c r="B630" s="366" t="s">
        <v>404</v>
      </c>
      <c r="C630" s="365" t="s">
        <v>1204</v>
      </c>
      <c r="D630" s="366" t="s">
        <v>387</v>
      </c>
      <c r="E630" s="366" t="s">
        <v>658</v>
      </c>
      <c r="F630" s="366" t="s">
        <v>533</v>
      </c>
      <c r="G630" s="366" t="s">
        <v>1344</v>
      </c>
      <c r="H630" s="366" t="s">
        <v>1089</v>
      </c>
      <c r="I630" s="366" t="s">
        <v>456</v>
      </c>
      <c r="J630" s="384">
        <v>40000</v>
      </c>
      <c r="K630" s="384">
        <v>18231.32</v>
      </c>
      <c r="L630" s="162" t="str">
        <f t="shared" si="439"/>
        <v>90604301418050290900Ш000024400001</v>
      </c>
      <c r="M630" s="163">
        <f t="array" ref="M630">IF(COUNT(SEARCH(Удалить_Роспись_КВСР,$B630)*SEARCH(Удалить_Роспись_ПБС,$C630)*SEARCH(Удалить_Роспись_КФСР, $D630)*SEARCH(Удалить_Роспись_КЦСР,$E630)*SEARCH(Удалить_Роспись_КВР,$F630)*SEARCH(Удалить_Роспись_ЭК,$H630)*SEARCH(Удалить_Роспись_КР,$I630))&gt;0,0,1)</f>
        <v>1</v>
      </c>
      <c r="N630" s="163">
        <v>1</v>
      </c>
      <c r="O630" s="163" t="str">
        <f t="shared" si="441"/>
        <v/>
      </c>
      <c r="P630" s="263" t="str">
        <f t="shared" si="442"/>
        <v/>
      </c>
      <c r="Q630" s="263" t="str">
        <f t="shared" si="443"/>
        <v/>
      </c>
      <c r="R630" s="263" t="str">
        <f t="shared" si="444"/>
        <v/>
      </c>
      <c r="S630" s="263" t="str">
        <f t="shared" si="445"/>
        <v/>
      </c>
      <c r="T630" s="263" t="str">
        <f t="shared" si="446"/>
        <v/>
      </c>
      <c r="U630" s="263" t="str">
        <f t="shared" si="422"/>
        <v/>
      </c>
      <c r="V630" s="263" t="str">
        <f t="shared" si="447"/>
        <v/>
      </c>
      <c r="W630" s="263" t="str">
        <f t="shared" si="423"/>
        <v/>
      </c>
      <c r="X630" s="263" t="str">
        <f t="shared" si="448"/>
        <v/>
      </c>
      <c r="Y630" s="263" t="str">
        <f t="shared" si="449"/>
        <v/>
      </c>
      <c r="Z630" s="263" t="str">
        <f t="shared" si="450"/>
        <v/>
      </c>
      <c r="AA630" s="263" t="str">
        <f t="shared" si="451"/>
        <v/>
      </c>
      <c r="AB630" s="263" t="str">
        <f t="shared" si="434"/>
        <v/>
      </c>
      <c r="AC630" s="263" t="str">
        <f t="shared" si="424"/>
        <v/>
      </c>
      <c r="AD630" s="263" t="str">
        <f t="shared" si="435"/>
        <v/>
      </c>
      <c r="AE630" s="263" t="str">
        <f t="shared" si="452"/>
        <v/>
      </c>
      <c r="AF630" s="263" t="str">
        <f t="shared" si="453"/>
        <v/>
      </c>
      <c r="AG630" s="263"/>
      <c r="AJ630" s="163" t="str">
        <f t="shared" si="454"/>
        <v/>
      </c>
      <c r="AK630" s="163" t="str">
        <f t="shared" si="425"/>
        <v/>
      </c>
      <c r="AL630" s="163" t="str">
        <f t="shared" si="455"/>
        <v/>
      </c>
      <c r="AM630" s="163" t="str">
        <f t="shared" si="456"/>
        <v/>
      </c>
      <c r="AN630" s="163" t="str">
        <f t="shared" si="426"/>
        <v/>
      </c>
      <c r="AO630" s="163" t="str">
        <f t="shared" si="427"/>
        <v/>
      </c>
      <c r="AP630" s="163" t="str">
        <f t="shared" si="428"/>
        <v/>
      </c>
      <c r="AQ630" s="163" t="str">
        <f t="shared" si="429"/>
        <v/>
      </c>
      <c r="AR630" s="163" t="str">
        <f t="shared" si="430"/>
        <v/>
      </c>
      <c r="AS630" s="163" t="str">
        <f t="shared" si="436"/>
        <v/>
      </c>
      <c r="AT630" s="163" t="str">
        <f t="shared" si="437"/>
        <v/>
      </c>
      <c r="AU630" s="163" t="str">
        <f t="shared" si="457"/>
        <v>рбс</v>
      </c>
      <c r="AV630" s="163" t="str">
        <f t="shared" si="440"/>
        <v>рбс90604301418общпро</v>
      </c>
      <c r="AW630" s="162">
        <f t="shared" si="462"/>
        <v>40000</v>
      </c>
      <c r="AX630" s="162">
        <f t="shared" si="463"/>
        <v>18231.32</v>
      </c>
      <c r="AY630" s="162">
        <f t="shared" si="464"/>
        <v>40000</v>
      </c>
      <c r="AZ630" s="162">
        <f t="shared" si="465"/>
        <v>18231.32</v>
      </c>
      <c r="BA630" s="164">
        <f t="shared" si="431"/>
        <v>1</v>
      </c>
      <c r="BB630" s="164">
        <f t="shared" si="432"/>
        <v>1</v>
      </c>
      <c r="BC630" s="164">
        <f t="shared" si="433"/>
        <v>1</v>
      </c>
      <c r="BD630" s="162">
        <f t="shared" si="458"/>
        <v>40000</v>
      </c>
      <c r="BE630" s="162">
        <f t="shared" si="459"/>
        <v>18231.32</v>
      </c>
      <c r="BF630" s="179">
        <f t="shared" si="460"/>
        <v>40000</v>
      </c>
      <c r="BG630" s="180">
        <f t="shared" si="461"/>
        <v>40000</v>
      </c>
      <c r="BH630" s="254"/>
      <c r="BI630" s="254"/>
      <c r="BJ630" s="197"/>
      <c r="BK630" s="197"/>
      <c r="BL630" s="202" t="str">
        <f t="shared" si="438"/>
        <v>05</v>
      </c>
    </row>
    <row r="631" spans="1:64" s="343" customFormat="1" ht="12" hidden="1" customHeight="1">
      <c r="A631" s="430" t="s">
        <v>603</v>
      </c>
      <c r="B631" s="431" t="s">
        <v>404</v>
      </c>
      <c r="C631" s="430" t="s">
        <v>1204</v>
      </c>
      <c r="D631" s="431" t="s">
        <v>388</v>
      </c>
      <c r="E631" s="431" t="s">
        <v>1207</v>
      </c>
      <c r="F631" s="431" t="s">
        <v>533</v>
      </c>
      <c r="G631" s="431" t="s">
        <v>1344</v>
      </c>
      <c r="H631" s="431" t="s">
        <v>1091</v>
      </c>
      <c r="I631" s="431" t="s">
        <v>456</v>
      </c>
      <c r="J631" s="432">
        <v>5000</v>
      </c>
      <c r="K631" s="432">
        <v>5000</v>
      </c>
      <c r="L631" s="433" t="str">
        <f t="shared" si="439"/>
        <v>906043014180503301008001024400001</v>
      </c>
      <c r="M631" s="434">
        <f t="array" ref="M631">IF(COUNT(SEARCH(Удалить_Роспись_КВСР,$B631)*SEARCH(Удалить_Роспись_ПБС,$C631)*SEARCH(Удалить_Роспись_КФСР, $D631)*SEARCH(Удалить_Роспись_КЦСР,$E631)*SEARCH(Удалить_Роспись_КВР,$F631)*SEARCH(Удалить_Роспись_ЭК,$H631)*SEARCH(Удалить_Роспись_КР,$I631))&gt;0,0,1)</f>
        <v>1</v>
      </c>
      <c r="N631" s="434">
        <v>1</v>
      </c>
      <c r="O631" s="163" t="str">
        <f t="shared" si="441"/>
        <v/>
      </c>
      <c r="P631" s="263" t="str">
        <f t="shared" si="442"/>
        <v/>
      </c>
      <c r="Q631" s="263" t="str">
        <f t="shared" si="443"/>
        <v/>
      </c>
      <c r="R631" s="263" t="str">
        <f t="shared" si="444"/>
        <v/>
      </c>
      <c r="S631" s="263" t="str">
        <f t="shared" si="445"/>
        <v/>
      </c>
      <c r="T631" s="263" t="str">
        <f t="shared" si="446"/>
        <v/>
      </c>
      <c r="U631" s="263" t="str">
        <f t="shared" si="422"/>
        <v/>
      </c>
      <c r="V631" s="263" t="str">
        <f t="shared" si="447"/>
        <v/>
      </c>
      <c r="W631" s="263" t="str">
        <f t="shared" si="423"/>
        <v/>
      </c>
      <c r="X631" s="263" t="str">
        <f t="shared" si="448"/>
        <v/>
      </c>
      <c r="Y631" s="263" t="str">
        <f t="shared" si="449"/>
        <v/>
      </c>
      <c r="Z631" s="263" t="str">
        <f t="shared" si="450"/>
        <v/>
      </c>
      <c r="AA631" s="263" t="str">
        <f t="shared" si="451"/>
        <v/>
      </c>
      <c r="AB631" s="263" t="str">
        <f t="shared" si="434"/>
        <v/>
      </c>
      <c r="AC631" s="263" t="str">
        <f t="shared" si="424"/>
        <v/>
      </c>
      <c r="AD631" s="263" t="str">
        <f t="shared" si="435"/>
        <v/>
      </c>
      <c r="AE631" s="263" t="str">
        <f t="shared" si="452"/>
        <v/>
      </c>
      <c r="AF631" s="263" t="str">
        <f t="shared" si="453"/>
        <v/>
      </c>
      <c r="AG631" s="263"/>
      <c r="AH631" s="157"/>
      <c r="AI631" s="157"/>
      <c r="AJ631" s="163" t="str">
        <f t="shared" si="454"/>
        <v/>
      </c>
      <c r="AK631" s="163" t="str">
        <f t="shared" si="425"/>
        <v/>
      </c>
      <c r="AL631" s="163" t="str">
        <f t="shared" si="455"/>
        <v>бла</v>
      </c>
      <c r="AM631" s="163" t="str">
        <f t="shared" si="456"/>
        <v/>
      </c>
      <c r="AN631" s="163" t="str">
        <f t="shared" si="426"/>
        <v/>
      </c>
      <c r="AO631" s="163" t="str">
        <f t="shared" si="427"/>
        <v/>
      </c>
      <c r="AP631" s="163" t="str">
        <f t="shared" si="428"/>
        <v/>
      </c>
      <c r="AQ631" s="163" t="str">
        <f t="shared" si="429"/>
        <v/>
      </c>
      <c r="AR631" s="163" t="str">
        <f t="shared" si="430"/>
        <v/>
      </c>
      <c r="AS631" s="163" t="str">
        <f t="shared" si="436"/>
        <v/>
      </c>
      <c r="AT631" s="163" t="str">
        <f t="shared" si="437"/>
        <v/>
      </c>
      <c r="AU631" s="163" t="str">
        <f t="shared" si="457"/>
        <v>бла</v>
      </c>
      <c r="AV631" s="163" t="str">
        <f t="shared" si="440"/>
        <v>бла90604301418общпро</v>
      </c>
      <c r="AW631" s="162">
        <f t="shared" si="462"/>
        <v>5000</v>
      </c>
      <c r="AX631" s="162">
        <f t="shared" si="463"/>
        <v>5000</v>
      </c>
      <c r="AY631" s="162">
        <f t="shared" si="464"/>
        <v>5000</v>
      </c>
      <c r="AZ631" s="162">
        <f t="shared" si="465"/>
        <v>5000</v>
      </c>
      <c r="BA631" s="164">
        <f t="shared" si="431"/>
        <v>1</v>
      </c>
      <c r="BB631" s="164">
        <f t="shared" si="432"/>
        <v>1</v>
      </c>
      <c r="BC631" s="164">
        <f t="shared" si="433"/>
        <v>1</v>
      </c>
      <c r="BD631" s="433">
        <f t="shared" si="458"/>
        <v>5000</v>
      </c>
      <c r="BE631" s="433">
        <f t="shared" si="459"/>
        <v>5000</v>
      </c>
      <c r="BF631" s="435">
        <f t="shared" si="460"/>
        <v>5000</v>
      </c>
      <c r="BG631" s="436">
        <f t="shared" si="461"/>
        <v>5000</v>
      </c>
      <c r="BH631" s="437"/>
      <c r="BI631" s="437"/>
      <c r="BJ631" s="438"/>
      <c r="BK631" s="438"/>
      <c r="BL631" s="439" t="str">
        <f t="shared" si="438"/>
        <v>05</v>
      </c>
    </row>
    <row r="632" spans="1:64" s="343" customFormat="1" ht="12" hidden="1" customHeight="1">
      <c r="A632" s="430" t="s">
        <v>603</v>
      </c>
      <c r="B632" s="431" t="s">
        <v>404</v>
      </c>
      <c r="C632" s="430" t="s">
        <v>1204</v>
      </c>
      <c r="D632" s="431" t="s">
        <v>388</v>
      </c>
      <c r="E632" s="431" t="s">
        <v>753</v>
      </c>
      <c r="F632" s="431" t="s">
        <v>533</v>
      </c>
      <c r="G632" s="431" t="s">
        <v>1344</v>
      </c>
      <c r="H632" s="431" t="s">
        <v>1091</v>
      </c>
      <c r="I632" s="431" t="s">
        <v>456</v>
      </c>
      <c r="J632" s="432">
        <v>150000</v>
      </c>
      <c r="K632" s="432">
        <v>40968.97</v>
      </c>
      <c r="L632" s="433" t="str">
        <f t="shared" si="439"/>
        <v>906043014180503301008002024400001</v>
      </c>
      <c r="M632" s="434">
        <f t="array" ref="M632">IF(COUNT(SEARCH(Удалить_Роспись_КВСР,$B632)*SEARCH(Удалить_Роспись_ПБС,$C632)*SEARCH(Удалить_Роспись_КФСР, $D632)*SEARCH(Удалить_Роспись_КЦСР,$E632)*SEARCH(Удалить_Роспись_КВР,$F632)*SEARCH(Удалить_Роспись_ЭК,$H632)*SEARCH(Удалить_Роспись_КР,$I632))&gt;0,0,1)</f>
        <v>1</v>
      </c>
      <c r="N632" s="434">
        <v>1</v>
      </c>
      <c r="O632" s="163" t="str">
        <f t="shared" si="441"/>
        <v/>
      </c>
      <c r="P632" s="263" t="str">
        <f t="shared" si="442"/>
        <v/>
      </c>
      <c r="Q632" s="263" t="str">
        <f t="shared" si="443"/>
        <v/>
      </c>
      <c r="R632" s="263" t="str">
        <f t="shared" si="444"/>
        <v/>
      </c>
      <c r="S632" s="263" t="str">
        <f t="shared" si="445"/>
        <v/>
      </c>
      <c r="T632" s="263" t="str">
        <f t="shared" si="446"/>
        <v/>
      </c>
      <c r="U632" s="263" t="str">
        <f t="shared" si="422"/>
        <v/>
      </c>
      <c r="V632" s="263" t="str">
        <f t="shared" si="447"/>
        <v/>
      </c>
      <c r="W632" s="263" t="str">
        <f t="shared" si="423"/>
        <v/>
      </c>
      <c r="X632" s="263" t="str">
        <f t="shared" si="448"/>
        <v/>
      </c>
      <c r="Y632" s="263" t="str">
        <f t="shared" si="449"/>
        <v/>
      </c>
      <c r="Z632" s="263" t="str">
        <f t="shared" si="450"/>
        <v/>
      </c>
      <c r="AA632" s="263" t="str">
        <f t="shared" si="451"/>
        <v/>
      </c>
      <c r="AB632" s="263" t="str">
        <f t="shared" si="434"/>
        <v/>
      </c>
      <c r="AC632" s="263" t="str">
        <f t="shared" si="424"/>
        <v/>
      </c>
      <c r="AD632" s="263" t="str">
        <f t="shared" si="435"/>
        <v/>
      </c>
      <c r="AE632" s="263" t="str">
        <f t="shared" si="452"/>
        <v/>
      </c>
      <c r="AF632" s="263" t="str">
        <f t="shared" si="453"/>
        <v/>
      </c>
      <c r="AG632" s="263"/>
      <c r="AH632" s="157"/>
      <c r="AI632" s="157"/>
      <c r="AJ632" s="163" t="str">
        <f t="shared" si="454"/>
        <v/>
      </c>
      <c r="AK632" s="163" t="str">
        <f t="shared" si="425"/>
        <v/>
      </c>
      <c r="AL632" s="163" t="str">
        <f t="shared" si="455"/>
        <v>бла</v>
      </c>
      <c r="AM632" s="163" t="str">
        <f t="shared" si="456"/>
        <v/>
      </c>
      <c r="AN632" s="163" t="str">
        <f t="shared" si="426"/>
        <v/>
      </c>
      <c r="AO632" s="163" t="str">
        <f t="shared" si="427"/>
        <v/>
      </c>
      <c r="AP632" s="163" t="str">
        <f t="shared" si="428"/>
        <v/>
      </c>
      <c r="AQ632" s="163" t="str">
        <f t="shared" si="429"/>
        <v/>
      </c>
      <c r="AR632" s="163" t="str">
        <f t="shared" si="430"/>
        <v/>
      </c>
      <c r="AS632" s="163" t="str">
        <f t="shared" si="436"/>
        <v/>
      </c>
      <c r="AT632" s="163" t="str">
        <f t="shared" si="437"/>
        <v/>
      </c>
      <c r="AU632" s="163" t="str">
        <f t="shared" si="457"/>
        <v>бла</v>
      </c>
      <c r="AV632" s="163" t="str">
        <f t="shared" si="440"/>
        <v>бла90604301418общпро</v>
      </c>
      <c r="AW632" s="162">
        <f t="shared" si="462"/>
        <v>150000</v>
      </c>
      <c r="AX632" s="162">
        <f t="shared" si="463"/>
        <v>40968.97</v>
      </c>
      <c r="AY632" s="162">
        <f t="shared" si="464"/>
        <v>150000</v>
      </c>
      <c r="AZ632" s="162">
        <f t="shared" si="465"/>
        <v>40968.97</v>
      </c>
      <c r="BA632" s="164">
        <f t="shared" si="431"/>
        <v>1</v>
      </c>
      <c r="BB632" s="164">
        <f t="shared" si="432"/>
        <v>1</v>
      </c>
      <c r="BC632" s="164">
        <f t="shared" si="433"/>
        <v>1</v>
      </c>
      <c r="BD632" s="433">
        <f t="shared" si="458"/>
        <v>150000</v>
      </c>
      <c r="BE632" s="433">
        <f t="shared" si="459"/>
        <v>40968.97</v>
      </c>
      <c r="BF632" s="435">
        <f t="shared" si="460"/>
        <v>150000</v>
      </c>
      <c r="BG632" s="436">
        <f t="shared" si="461"/>
        <v>150000</v>
      </c>
      <c r="BH632" s="437"/>
      <c r="BI632" s="437"/>
      <c r="BJ632" s="438"/>
      <c r="BK632" s="438"/>
      <c r="BL632" s="439" t="str">
        <f t="shared" si="438"/>
        <v>05</v>
      </c>
    </row>
    <row r="633" spans="1:64" s="343" customFormat="1" ht="12" hidden="1" customHeight="1">
      <c r="A633" s="430" t="s">
        <v>603</v>
      </c>
      <c r="B633" s="431" t="s">
        <v>404</v>
      </c>
      <c r="C633" s="430" t="s">
        <v>1204</v>
      </c>
      <c r="D633" s="431" t="s">
        <v>388</v>
      </c>
      <c r="E633" s="431" t="s">
        <v>753</v>
      </c>
      <c r="F633" s="431" t="s">
        <v>533</v>
      </c>
      <c r="G633" s="431" t="s">
        <v>1344</v>
      </c>
      <c r="H633" s="431" t="s">
        <v>1167</v>
      </c>
      <c r="I633" s="431" t="s">
        <v>456</v>
      </c>
      <c r="J633" s="432">
        <v>100000</v>
      </c>
      <c r="K633" s="432">
        <v>100000</v>
      </c>
      <c r="L633" s="433" t="str">
        <f t="shared" si="439"/>
        <v>906043014180503301008002024400001</v>
      </c>
      <c r="M633" s="434">
        <f t="array" ref="M633">IF(COUNT(SEARCH(Удалить_Роспись_КВСР,$B633)*SEARCH(Удалить_Роспись_ПБС,$C633)*SEARCH(Удалить_Роспись_КФСР, $D633)*SEARCH(Удалить_Роспись_КЦСР,$E633)*SEARCH(Удалить_Роспись_КВР,$F633)*SEARCH(Удалить_Роспись_ЭК,$H633)*SEARCH(Удалить_Роспись_КР,$I633))&gt;0,0,1)</f>
        <v>1</v>
      </c>
      <c r="N633" s="434">
        <v>1</v>
      </c>
      <c r="O633" s="163" t="str">
        <f t="shared" si="441"/>
        <v/>
      </c>
      <c r="P633" s="263" t="str">
        <f t="shared" si="442"/>
        <v/>
      </c>
      <c r="Q633" s="263" t="str">
        <f t="shared" si="443"/>
        <v/>
      </c>
      <c r="R633" s="263" t="str">
        <f t="shared" si="444"/>
        <v/>
      </c>
      <c r="S633" s="263" t="str">
        <f t="shared" si="445"/>
        <v/>
      </c>
      <c r="T633" s="263" t="str">
        <f t="shared" si="446"/>
        <v/>
      </c>
      <c r="U633" s="263" t="str">
        <f t="shared" si="422"/>
        <v/>
      </c>
      <c r="V633" s="263" t="str">
        <f t="shared" si="447"/>
        <v/>
      </c>
      <c r="W633" s="263" t="str">
        <f t="shared" si="423"/>
        <v/>
      </c>
      <c r="X633" s="263" t="str">
        <f t="shared" si="448"/>
        <v/>
      </c>
      <c r="Y633" s="263" t="str">
        <f t="shared" si="449"/>
        <v/>
      </c>
      <c r="Z633" s="263" t="str">
        <f t="shared" si="450"/>
        <v/>
      </c>
      <c r="AA633" s="263" t="str">
        <f t="shared" si="451"/>
        <v/>
      </c>
      <c r="AB633" s="263" t="str">
        <f t="shared" si="434"/>
        <v/>
      </c>
      <c r="AC633" s="263" t="str">
        <f t="shared" si="424"/>
        <v/>
      </c>
      <c r="AD633" s="263" t="str">
        <f t="shared" si="435"/>
        <v/>
      </c>
      <c r="AE633" s="263" t="str">
        <f t="shared" si="452"/>
        <v/>
      </c>
      <c r="AF633" s="263" t="str">
        <f t="shared" si="453"/>
        <v/>
      </c>
      <c r="AG633" s="263"/>
      <c r="AH633" s="157"/>
      <c r="AI633" s="157"/>
      <c r="AJ633" s="163" t="str">
        <f t="shared" si="454"/>
        <v/>
      </c>
      <c r="AK633" s="163" t="str">
        <f t="shared" si="425"/>
        <v/>
      </c>
      <c r="AL633" s="163" t="str">
        <f t="shared" si="455"/>
        <v>бла</v>
      </c>
      <c r="AM633" s="163" t="str">
        <f t="shared" si="456"/>
        <v/>
      </c>
      <c r="AN633" s="163" t="str">
        <f t="shared" si="426"/>
        <v/>
      </c>
      <c r="AO633" s="163" t="str">
        <f t="shared" si="427"/>
        <v/>
      </c>
      <c r="AP633" s="163" t="str">
        <f t="shared" si="428"/>
        <v/>
      </c>
      <c r="AQ633" s="163" t="str">
        <f t="shared" si="429"/>
        <v/>
      </c>
      <c r="AR633" s="163" t="str">
        <f t="shared" si="430"/>
        <v/>
      </c>
      <c r="AS633" s="163" t="str">
        <f t="shared" si="436"/>
        <v/>
      </c>
      <c r="AT633" s="163" t="str">
        <f t="shared" si="437"/>
        <v/>
      </c>
      <c r="AU633" s="163" t="str">
        <f t="shared" si="457"/>
        <v>бла</v>
      </c>
      <c r="AV633" s="163" t="str">
        <f t="shared" si="440"/>
        <v>бла90604301418общпро</v>
      </c>
      <c r="AW633" s="162">
        <f t="shared" si="462"/>
        <v>100000</v>
      </c>
      <c r="AX633" s="162">
        <f t="shared" si="463"/>
        <v>100000</v>
      </c>
      <c r="AY633" s="162">
        <f t="shared" si="464"/>
        <v>100000</v>
      </c>
      <c r="AZ633" s="162">
        <f t="shared" si="465"/>
        <v>100000</v>
      </c>
      <c r="BA633" s="164">
        <f t="shared" si="431"/>
        <v>1</v>
      </c>
      <c r="BB633" s="164">
        <f t="shared" si="432"/>
        <v>1</v>
      </c>
      <c r="BC633" s="164">
        <f t="shared" si="433"/>
        <v>1</v>
      </c>
      <c r="BD633" s="433">
        <f t="shared" si="458"/>
        <v>100000</v>
      </c>
      <c r="BE633" s="433">
        <f t="shared" si="459"/>
        <v>100000</v>
      </c>
      <c r="BF633" s="435">
        <f t="shared" si="460"/>
        <v>100000</v>
      </c>
      <c r="BG633" s="436">
        <f t="shared" si="461"/>
        <v>100000</v>
      </c>
      <c r="BH633" s="437"/>
      <c r="BI633" s="437"/>
      <c r="BJ633" s="438"/>
      <c r="BK633" s="438"/>
      <c r="BL633" s="439" t="str">
        <f t="shared" si="438"/>
        <v>05</v>
      </c>
    </row>
    <row r="634" spans="1:64" s="343" customFormat="1" ht="12" hidden="1" customHeight="1">
      <c r="A634" s="430" t="s">
        <v>603</v>
      </c>
      <c r="B634" s="431" t="s">
        <v>404</v>
      </c>
      <c r="C634" s="430" t="s">
        <v>1204</v>
      </c>
      <c r="D634" s="431" t="s">
        <v>388</v>
      </c>
      <c r="E634" s="431" t="s">
        <v>754</v>
      </c>
      <c r="F634" s="431" t="s">
        <v>533</v>
      </c>
      <c r="G634" s="431" t="s">
        <v>1344</v>
      </c>
      <c r="H634" s="431" t="s">
        <v>1091</v>
      </c>
      <c r="I634" s="431" t="s">
        <v>456</v>
      </c>
      <c r="J634" s="432">
        <v>120000</v>
      </c>
      <c r="K634" s="432">
        <v>118720</v>
      </c>
      <c r="L634" s="433" t="str">
        <f t="shared" si="439"/>
        <v>906043014180503301008003024400001</v>
      </c>
      <c r="M634" s="434">
        <f t="array" ref="M634">IF(COUNT(SEARCH(Удалить_Роспись_КВСР,$B634)*SEARCH(Удалить_Роспись_ПБС,$C634)*SEARCH(Удалить_Роспись_КФСР, $D634)*SEARCH(Удалить_Роспись_КЦСР,$E634)*SEARCH(Удалить_Роспись_КВР,$F634)*SEARCH(Удалить_Роспись_ЭК,$H634)*SEARCH(Удалить_Роспись_КР,$I634))&gt;0,0,1)</f>
        <v>1</v>
      </c>
      <c r="N634" s="434">
        <v>1</v>
      </c>
      <c r="O634" s="163" t="str">
        <f t="shared" si="441"/>
        <v/>
      </c>
      <c r="P634" s="263" t="str">
        <f t="shared" si="442"/>
        <v/>
      </c>
      <c r="Q634" s="263" t="str">
        <f t="shared" si="443"/>
        <v/>
      </c>
      <c r="R634" s="263" t="str">
        <f t="shared" si="444"/>
        <v/>
      </c>
      <c r="S634" s="263" t="str">
        <f t="shared" si="445"/>
        <v/>
      </c>
      <c r="T634" s="263" t="str">
        <f t="shared" si="446"/>
        <v/>
      </c>
      <c r="U634" s="263" t="str">
        <f t="shared" si="422"/>
        <v/>
      </c>
      <c r="V634" s="263" t="str">
        <f t="shared" si="447"/>
        <v/>
      </c>
      <c r="W634" s="263" t="str">
        <f t="shared" si="423"/>
        <v/>
      </c>
      <c r="X634" s="263" t="str">
        <f t="shared" si="448"/>
        <v/>
      </c>
      <c r="Y634" s="263" t="str">
        <f t="shared" si="449"/>
        <v/>
      </c>
      <c r="Z634" s="263" t="str">
        <f t="shared" si="450"/>
        <v/>
      </c>
      <c r="AA634" s="263" t="str">
        <f t="shared" si="451"/>
        <v/>
      </c>
      <c r="AB634" s="263" t="str">
        <f t="shared" si="434"/>
        <v/>
      </c>
      <c r="AC634" s="263" t="str">
        <f t="shared" si="424"/>
        <v/>
      </c>
      <c r="AD634" s="263" t="str">
        <f t="shared" si="435"/>
        <v/>
      </c>
      <c r="AE634" s="263" t="str">
        <f t="shared" si="452"/>
        <v/>
      </c>
      <c r="AF634" s="263" t="str">
        <f t="shared" si="453"/>
        <v/>
      </c>
      <c r="AG634" s="263"/>
      <c r="AH634" s="157"/>
      <c r="AI634" s="157"/>
      <c r="AJ634" s="163" t="str">
        <f t="shared" si="454"/>
        <v/>
      </c>
      <c r="AK634" s="163" t="str">
        <f t="shared" si="425"/>
        <v/>
      </c>
      <c r="AL634" s="163" t="str">
        <f t="shared" si="455"/>
        <v>бла</v>
      </c>
      <c r="AM634" s="163" t="str">
        <f t="shared" si="456"/>
        <v/>
      </c>
      <c r="AN634" s="163" t="str">
        <f t="shared" si="426"/>
        <v/>
      </c>
      <c r="AO634" s="163" t="str">
        <f t="shared" si="427"/>
        <v/>
      </c>
      <c r="AP634" s="163" t="str">
        <f t="shared" si="428"/>
        <v/>
      </c>
      <c r="AQ634" s="163" t="str">
        <f t="shared" si="429"/>
        <v/>
      </c>
      <c r="AR634" s="163" t="str">
        <f t="shared" si="430"/>
        <v/>
      </c>
      <c r="AS634" s="163" t="str">
        <f t="shared" si="436"/>
        <v/>
      </c>
      <c r="AT634" s="163" t="str">
        <f t="shared" si="437"/>
        <v/>
      </c>
      <c r="AU634" s="163" t="str">
        <f t="shared" si="457"/>
        <v>бла</v>
      </c>
      <c r="AV634" s="163" t="str">
        <f t="shared" si="440"/>
        <v>бла90604301418общпро</v>
      </c>
      <c r="AW634" s="162">
        <f t="shared" si="462"/>
        <v>120000</v>
      </c>
      <c r="AX634" s="162">
        <f t="shared" si="463"/>
        <v>118720</v>
      </c>
      <c r="AY634" s="162">
        <f t="shared" si="464"/>
        <v>120000</v>
      </c>
      <c r="AZ634" s="162">
        <f t="shared" si="465"/>
        <v>118720</v>
      </c>
      <c r="BA634" s="164">
        <f t="shared" si="431"/>
        <v>1</v>
      </c>
      <c r="BB634" s="164">
        <f t="shared" si="432"/>
        <v>1</v>
      </c>
      <c r="BC634" s="164">
        <f t="shared" si="433"/>
        <v>1</v>
      </c>
      <c r="BD634" s="433">
        <f t="shared" si="458"/>
        <v>120000</v>
      </c>
      <c r="BE634" s="433">
        <f t="shared" si="459"/>
        <v>118720</v>
      </c>
      <c r="BF634" s="435">
        <f t="shared" si="460"/>
        <v>120000</v>
      </c>
      <c r="BG634" s="436">
        <f t="shared" si="461"/>
        <v>120000</v>
      </c>
      <c r="BH634" s="437"/>
      <c r="BI634" s="437"/>
      <c r="BJ634" s="438"/>
      <c r="BK634" s="438"/>
      <c r="BL634" s="439" t="str">
        <f t="shared" si="438"/>
        <v>05</v>
      </c>
    </row>
    <row r="635" spans="1:64" s="343" customFormat="1" ht="12" hidden="1" customHeight="1">
      <c r="A635" s="430" t="s">
        <v>603</v>
      </c>
      <c r="B635" s="431" t="s">
        <v>404</v>
      </c>
      <c r="C635" s="430" t="s">
        <v>1204</v>
      </c>
      <c r="D635" s="431" t="s">
        <v>388</v>
      </c>
      <c r="E635" s="431" t="s">
        <v>754</v>
      </c>
      <c r="F635" s="431" t="s">
        <v>533</v>
      </c>
      <c r="G635" s="431" t="s">
        <v>1344</v>
      </c>
      <c r="H635" s="431" t="s">
        <v>1167</v>
      </c>
      <c r="I635" s="431" t="s">
        <v>456</v>
      </c>
      <c r="J635" s="432">
        <v>21000</v>
      </c>
      <c r="K635" s="432">
        <v>12202.71</v>
      </c>
      <c r="L635" s="433" t="str">
        <f t="shared" si="439"/>
        <v>906043014180503301008003024400001</v>
      </c>
      <c r="M635" s="434">
        <f t="array" ref="M635">IF(COUNT(SEARCH(Удалить_Роспись_КВСР,$B635)*SEARCH(Удалить_Роспись_ПБС,$C635)*SEARCH(Удалить_Роспись_КФСР, $D635)*SEARCH(Удалить_Роспись_КЦСР,$E635)*SEARCH(Удалить_Роспись_КВР,$F635)*SEARCH(Удалить_Роспись_ЭК,$H635)*SEARCH(Удалить_Роспись_КР,$I635))&gt;0,0,1)</f>
        <v>1</v>
      </c>
      <c r="N635" s="434"/>
      <c r="O635" s="163" t="str">
        <f t="shared" si="441"/>
        <v/>
      </c>
      <c r="P635" s="263" t="str">
        <f t="shared" si="442"/>
        <v/>
      </c>
      <c r="Q635" s="263" t="str">
        <f t="shared" si="443"/>
        <v/>
      </c>
      <c r="R635" s="263" t="str">
        <f t="shared" si="444"/>
        <v/>
      </c>
      <c r="S635" s="263" t="str">
        <f t="shared" si="445"/>
        <v/>
      </c>
      <c r="T635" s="263" t="str">
        <f t="shared" si="446"/>
        <v/>
      </c>
      <c r="U635" s="263" t="str">
        <f t="shared" si="422"/>
        <v/>
      </c>
      <c r="V635" s="263" t="str">
        <f t="shared" si="447"/>
        <v/>
      </c>
      <c r="W635" s="263" t="str">
        <f t="shared" si="423"/>
        <v/>
      </c>
      <c r="X635" s="263" t="str">
        <f t="shared" si="448"/>
        <v/>
      </c>
      <c r="Y635" s="263" t="str">
        <f t="shared" si="449"/>
        <v/>
      </c>
      <c r="Z635" s="263" t="str">
        <f t="shared" si="450"/>
        <v/>
      </c>
      <c r="AA635" s="263" t="str">
        <f t="shared" si="451"/>
        <v/>
      </c>
      <c r="AB635" s="263" t="str">
        <f t="shared" si="434"/>
        <v/>
      </c>
      <c r="AC635" s="263" t="str">
        <f t="shared" si="424"/>
        <v/>
      </c>
      <c r="AD635" s="263" t="str">
        <f t="shared" si="435"/>
        <v/>
      </c>
      <c r="AE635" s="263" t="str">
        <f t="shared" si="452"/>
        <v/>
      </c>
      <c r="AF635" s="263" t="str">
        <f t="shared" si="453"/>
        <v/>
      </c>
      <c r="AG635" s="263"/>
      <c r="AH635" s="157"/>
      <c r="AI635" s="157"/>
      <c r="AJ635" s="163" t="str">
        <f t="shared" si="454"/>
        <v/>
      </c>
      <c r="AK635" s="163" t="str">
        <f t="shared" si="425"/>
        <v/>
      </c>
      <c r="AL635" s="163" t="str">
        <f t="shared" si="455"/>
        <v>бла</v>
      </c>
      <c r="AM635" s="163" t="str">
        <f t="shared" si="456"/>
        <v/>
      </c>
      <c r="AN635" s="163" t="str">
        <f t="shared" si="426"/>
        <v/>
      </c>
      <c r="AO635" s="163" t="str">
        <f t="shared" si="427"/>
        <v/>
      </c>
      <c r="AP635" s="163" t="str">
        <f t="shared" si="428"/>
        <v/>
      </c>
      <c r="AQ635" s="163" t="str">
        <f t="shared" si="429"/>
        <v/>
      </c>
      <c r="AR635" s="163" t="str">
        <f t="shared" si="430"/>
        <v/>
      </c>
      <c r="AS635" s="163" t="str">
        <f t="shared" si="436"/>
        <v/>
      </c>
      <c r="AT635" s="163" t="str">
        <f t="shared" si="437"/>
        <v/>
      </c>
      <c r="AU635" s="163" t="str">
        <f t="shared" si="457"/>
        <v>бла</v>
      </c>
      <c r="AV635" s="163" t="str">
        <f t="shared" si="440"/>
        <v>бла90604301418общпро</v>
      </c>
      <c r="AW635" s="162">
        <f t="shared" si="462"/>
        <v>21000</v>
      </c>
      <c r="AX635" s="162">
        <f t="shared" si="463"/>
        <v>12202.71</v>
      </c>
      <c r="AY635" s="162">
        <f t="shared" si="464"/>
        <v>0</v>
      </c>
      <c r="AZ635" s="162">
        <f t="shared" si="465"/>
        <v>0</v>
      </c>
      <c r="BA635" s="164">
        <f t="shared" si="431"/>
        <v>1</v>
      </c>
      <c r="BB635" s="164">
        <f t="shared" si="432"/>
        <v>1</v>
      </c>
      <c r="BC635" s="164">
        <f t="shared" si="433"/>
        <v>1</v>
      </c>
      <c r="BD635" s="433">
        <f t="shared" si="458"/>
        <v>0</v>
      </c>
      <c r="BE635" s="433">
        <f t="shared" si="459"/>
        <v>0</v>
      </c>
      <c r="BF635" s="435">
        <f t="shared" si="460"/>
        <v>0</v>
      </c>
      <c r="BG635" s="436">
        <f t="shared" si="461"/>
        <v>0</v>
      </c>
      <c r="BH635" s="437"/>
      <c r="BI635" s="437"/>
      <c r="BJ635" s="438"/>
      <c r="BK635" s="438"/>
      <c r="BL635" s="439" t="str">
        <f t="shared" si="438"/>
        <v>05</v>
      </c>
    </row>
    <row r="636" spans="1:64" s="343" customFormat="1" ht="12" hidden="1" customHeight="1">
      <c r="A636" s="430" t="s">
        <v>603</v>
      </c>
      <c r="B636" s="431" t="s">
        <v>404</v>
      </c>
      <c r="C636" s="430" t="s">
        <v>1204</v>
      </c>
      <c r="D636" s="431" t="s">
        <v>388</v>
      </c>
      <c r="E636" s="431" t="s">
        <v>755</v>
      </c>
      <c r="F636" s="431" t="s">
        <v>554</v>
      </c>
      <c r="G636" s="431" t="s">
        <v>1344</v>
      </c>
      <c r="H636" s="431" t="s">
        <v>1086</v>
      </c>
      <c r="I636" s="431" t="s">
        <v>456</v>
      </c>
      <c r="J636" s="432">
        <v>37336</v>
      </c>
      <c r="K636" s="432">
        <v>20409.41</v>
      </c>
      <c r="L636" s="433" t="str">
        <f t="shared" si="439"/>
        <v>906043014180503301008005011100001</v>
      </c>
      <c r="M636" s="434">
        <f t="array" ref="M636">IF(COUNT(SEARCH(Удалить_Роспись_КВСР,$B636)*SEARCH(Удалить_Роспись_ПБС,$C636)*SEARCH(Удалить_Роспись_КФСР, $D636)*SEARCH(Удалить_Роспись_КЦСР,$E636)*SEARCH(Удалить_Роспись_КВР,$F636)*SEARCH(Удалить_Роспись_ЭК,$H636)*SEARCH(Удалить_Роспись_КР,$I636))&gt;0,0,1)</f>
        <v>1</v>
      </c>
      <c r="N636" s="434">
        <f t="array" ref="N636">IF(COUNT(SEARCH(Удалить_Индекс_КВСР,$B636)*SEARCH(Удалить_Индекс_ПБС,$C636)*SEARCH(Удалить_Индекс_КФСР,$D636)*SEARCH(Удалить_Индекс_КЦСР,$E636)*SEARCH(Удалить_Индекс_КВР,$F636)*SEARCH(Удалить_Индекс_ЭК,$H636)*SEARCH(Удалить_Индекс_КР,$I636))&gt;0,0,1)</f>
        <v>0</v>
      </c>
      <c r="O636" s="163" t="str">
        <f t="shared" si="441"/>
        <v/>
      </c>
      <c r="P636" s="263" t="str">
        <f t="shared" si="442"/>
        <v/>
      </c>
      <c r="Q636" s="263" t="str">
        <f t="shared" si="443"/>
        <v/>
      </c>
      <c r="R636" s="263" t="str">
        <f t="shared" si="444"/>
        <v/>
      </c>
      <c r="S636" s="263" t="str">
        <f t="shared" si="445"/>
        <v/>
      </c>
      <c r="T636" s="263" t="str">
        <f t="shared" si="446"/>
        <v/>
      </c>
      <c r="U636" s="263" t="str">
        <f t="shared" si="422"/>
        <v/>
      </c>
      <c r="V636" s="263" t="str">
        <f t="shared" si="447"/>
        <v/>
      </c>
      <c r="W636" s="263" t="str">
        <f t="shared" si="423"/>
        <v/>
      </c>
      <c r="X636" s="263" t="str">
        <f t="shared" si="448"/>
        <v/>
      </c>
      <c r="Y636" s="263" t="str">
        <f t="shared" si="449"/>
        <v/>
      </c>
      <c r="Z636" s="263" t="str">
        <f t="shared" si="450"/>
        <v/>
      </c>
      <c r="AA636" s="263" t="str">
        <f t="shared" si="451"/>
        <v/>
      </c>
      <c r="AB636" s="263" t="str">
        <f t="shared" si="434"/>
        <v/>
      </c>
      <c r="AC636" s="263" t="str">
        <f t="shared" si="424"/>
        <v/>
      </c>
      <c r="AD636" s="263" t="str">
        <f t="shared" si="435"/>
        <v/>
      </c>
      <c r="AE636" s="263" t="str">
        <f t="shared" si="452"/>
        <v/>
      </c>
      <c r="AF636" s="263" t="str">
        <f t="shared" si="453"/>
        <v/>
      </c>
      <c r="AG636" s="263"/>
      <c r="AH636" s="157"/>
      <c r="AI636" s="157"/>
      <c r="AJ636" s="163" t="str">
        <f t="shared" si="454"/>
        <v/>
      </c>
      <c r="AK636" s="163" t="str">
        <f t="shared" si="425"/>
        <v/>
      </c>
      <c r="AL636" s="163" t="str">
        <f t="shared" si="455"/>
        <v>бла</v>
      </c>
      <c r="AM636" s="163" t="str">
        <f t="shared" si="456"/>
        <v/>
      </c>
      <c r="AN636" s="163" t="str">
        <f t="shared" si="426"/>
        <v/>
      </c>
      <c r="AO636" s="163" t="str">
        <f t="shared" si="427"/>
        <v/>
      </c>
      <c r="AP636" s="163" t="str">
        <f t="shared" si="428"/>
        <v/>
      </c>
      <c r="AQ636" s="163" t="str">
        <f t="shared" si="429"/>
        <v/>
      </c>
      <c r="AR636" s="163" t="str">
        <f t="shared" si="430"/>
        <v/>
      </c>
      <c r="AS636" s="163" t="str">
        <f t="shared" si="436"/>
        <v/>
      </c>
      <c r="AT636" s="163" t="str">
        <f t="shared" si="437"/>
        <v/>
      </c>
      <c r="AU636" s="163" t="str">
        <f t="shared" si="457"/>
        <v>бла</v>
      </c>
      <c r="AV636" s="163" t="str">
        <f t="shared" si="440"/>
        <v>бла90604301418общопл</v>
      </c>
      <c r="AW636" s="162">
        <f t="shared" si="462"/>
        <v>37336</v>
      </c>
      <c r="AX636" s="162">
        <f t="shared" si="463"/>
        <v>20409.41</v>
      </c>
      <c r="AY636" s="162">
        <f t="shared" si="464"/>
        <v>0</v>
      </c>
      <c r="AZ636" s="162">
        <f t="shared" si="465"/>
        <v>0</v>
      </c>
      <c r="BA636" s="164">
        <f t="shared" si="431"/>
        <v>1</v>
      </c>
      <c r="BB636" s="164">
        <f t="shared" si="432"/>
        <v>1</v>
      </c>
      <c r="BC636" s="164">
        <f t="shared" si="433"/>
        <v>1</v>
      </c>
      <c r="BD636" s="433">
        <f t="shared" si="458"/>
        <v>0</v>
      </c>
      <c r="BE636" s="433">
        <f t="shared" si="459"/>
        <v>0</v>
      </c>
      <c r="BF636" s="435">
        <f t="shared" si="460"/>
        <v>0</v>
      </c>
      <c r="BG636" s="436">
        <f t="shared" si="461"/>
        <v>0</v>
      </c>
      <c r="BH636" s="437"/>
      <c r="BI636" s="437"/>
      <c r="BJ636" s="438"/>
      <c r="BK636" s="438"/>
      <c r="BL636" s="439" t="str">
        <f t="shared" si="438"/>
        <v>05</v>
      </c>
    </row>
    <row r="637" spans="1:64" s="343" customFormat="1" ht="12" hidden="1" customHeight="1">
      <c r="A637" s="430" t="s">
        <v>603</v>
      </c>
      <c r="B637" s="431" t="s">
        <v>404</v>
      </c>
      <c r="C637" s="430" t="s">
        <v>1204</v>
      </c>
      <c r="D637" s="431" t="s">
        <v>388</v>
      </c>
      <c r="E637" s="431" t="s">
        <v>755</v>
      </c>
      <c r="F637" s="431" t="s">
        <v>664</v>
      </c>
      <c r="G637" s="431" t="s">
        <v>1344</v>
      </c>
      <c r="H637" s="431" t="s">
        <v>1088</v>
      </c>
      <c r="I637" s="431" t="s">
        <v>456</v>
      </c>
      <c r="J637" s="432">
        <v>11375.5</v>
      </c>
      <c r="K637" s="432">
        <v>5571.77</v>
      </c>
      <c r="L637" s="433" t="str">
        <f t="shared" si="439"/>
        <v>906043014180503301008005011900001</v>
      </c>
      <c r="M637" s="434">
        <f t="array" ref="M637">IF(COUNT(SEARCH(Удалить_Роспись_КВСР,$B637)*SEARCH(Удалить_Роспись_ПБС,$C637)*SEARCH(Удалить_Роспись_КФСР, $D637)*SEARCH(Удалить_Роспись_КЦСР,$E637)*SEARCH(Удалить_Роспись_КВР,$F637)*SEARCH(Удалить_Роспись_ЭК,$H637)*SEARCH(Удалить_Роспись_КР,$I637))&gt;0,0,1)</f>
        <v>1</v>
      </c>
      <c r="N637" s="434">
        <f t="array" ref="N637">IF(COUNT(SEARCH(Удалить_Индекс_КВСР,$B637)*SEARCH(Удалить_Индекс_ПБС,$C637)*SEARCH(Удалить_Индекс_КФСР,$D637)*SEARCH(Удалить_Индекс_КЦСР,$E637)*SEARCH(Удалить_Индекс_КВР,$F637)*SEARCH(Удалить_Индекс_ЭК,$H637)*SEARCH(Удалить_Индекс_КР,$I637))&gt;0,0,1)</f>
        <v>0</v>
      </c>
      <c r="O637" s="163" t="str">
        <f t="shared" si="441"/>
        <v/>
      </c>
      <c r="P637" s="263" t="str">
        <f t="shared" si="442"/>
        <v/>
      </c>
      <c r="Q637" s="263" t="str">
        <f t="shared" si="443"/>
        <v/>
      </c>
      <c r="R637" s="263" t="str">
        <f t="shared" si="444"/>
        <v/>
      </c>
      <c r="S637" s="263" t="str">
        <f t="shared" si="445"/>
        <v/>
      </c>
      <c r="T637" s="263" t="str">
        <f t="shared" si="446"/>
        <v/>
      </c>
      <c r="U637" s="263" t="str">
        <f t="shared" si="422"/>
        <v/>
      </c>
      <c r="V637" s="263" t="str">
        <f t="shared" si="447"/>
        <v/>
      </c>
      <c r="W637" s="263" t="str">
        <f t="shared" si="423"/>
        <v/>
      </c>
      <c r="X637" s="263" t="str">
        <f t="shared" si="448"/>
        <v/>
      </c>
      <c r="Y637" s="263" t="str">
        <f t="shared" si="449"/>
        <v/>
      </c>
      <c r="Z637" s="263" t="str">
        <f t="shared" si="450"/>
        <v/>
      </c>
      <c r="AA637" s="263" t="str">
        <f t="shared" si="451"/>
        <v/>
      </c>
      <c r="AB637" s="263" t="str">
        <f t="shared" si="434"/>
        <v/>
      </c>
      <c r="AC637" s="263" t="str">
        <f t="shared" si="424"/>
        <v/>
      </c>
      <c r="AD637" s="263" t="str">
        <f t="shared" si="435"/>
        <v/>
      </c>
      <c r="AE637" s="263" t="str">
        <f t="shared" si="452"/>
        <v/>
      </c>
      <c r="AF637" s="263" t="str">
        <f t="shared" si="453"/>
        <v/>
      </c>
      <c r="AG637" s="263"/>
      <c r="AH637" s="157"/>
      <c r="AI637" s="157"/>
      <c r="AJ637" s="163" t="str">
        <f t="shared" si="454"/>
        <v/>
      </c>
      <c r="AK637" s="163" t="str">
        <f t="shared" si="425"/>
        <v/>
      </c>
      <c r="AL637" s="163" t="str">
        <f t="shared" si="455"/>
        <v>бла</v>
      </c>
      <c r="AM637" s="163" t="str">
        <f t="shared" si="456"/>
        <v/>
      </c>
      <c r="AN637" s="163" t="str">
        <f t="shared" si="426"/>
        <v/>
      </c>
      <c r="AO637" s="163" t="str">
        <f t="shared" si="427"/>
        <v/>
      </c>
      <c r="AP637" s="163" t="str">
        <f t="shared" si="428"/>
        <v/>
      </c>
      <c r="AQ637" s="163" t="str">
        <f t="shared" si="429"/>
        <v/>
      </c>
      <c r="AR637" s="163" t="str">
        <f t="shared" si="430"/>
        <v/>
      </c>
      <c r="AS637" s="163" t="str">
        <f t="shared" si="436"/>
        <v/>
      </c>
      <c r="AT637" s="163" t="str">
        <f t="shared" si="437"/>
        <v/>
      </c>
      <c r="AU637" s="163" t="str">
        <f t="shared" si="457"/>
        <v>бла</v>
      </c>
      <c r="AV637" s="163" t="str">
        <f t="shared" si="440"/>
        <v>бла90604301418общопл</v>
      </c>
      <c r="AW637" s="162">
        <f t="shared" si="462"/>
        <v>11375.5</v>
      </c>
      <c r="AX637" s="162">
        <f t="shared" si="463"/>
        <v>5571.77</v>
      </c>
      <c r="AY637" s="162">
        <f t="shared" si="464"/>
        <v>0</v>
      </c>
      <c r="AZ637" s="162">
        <f t="shared" si="465"/>
        <v>0</v>
      </c>
      <c r="BA637" s="164">
        <f t="shared" si="431"/>
        <v>1</v>
      </c>
      <c r="BB637" s="164">
        <f t="shared" si="432"/>
        <v>1</v>
      </c>
      <c r="BC637" s="164">
        <f t="shared" si="433"/>
        <v>1</v>
      </c>
      <c r="BD637" s="433">
        <f t="shared" si="458"/>
        <v>0</v>
      </c>
      <c r="BE637" s="433">
        <f t="shared" si="459"/>
        <v>0</v>
      </c>
      <c r="BF637" s="435">
        <f t="shared" si="460"/>
        <v>0</v>
      </c>
      <c r="BG637" s="436">
        <f t="shared" si="461"/>
        <v>0</v>
      </c>
      <c r="BH637" s="437"/>
      <c r="BI637" s="437"/>
      <c r="BJ637" s="438"/>
      <c r="BK637" s="438"/>
      <c r="BL637" s="439" t="str">
        <f t="shared" si="438"/>
        <v>05</v>
      </c>
    </row>
    <row r="638" spans="1:64" s="343" customFormat="1" ht="12" hidden="1" customHeight="1">
      <c r="A638" s="430" t="s">
        <v>603</v>
      </c>
      <c r="B638" s="431" t="s">
        <v>404</v>
      </c>
      <c r="C638" s="430" t="s">
        <v>1204</v>
      </c>
      <c r="D638" s="431" t="s">
        <v>388</v>
      </c>
      <c r="E638" s="431" t="s">
        <v>755</v>
      </c>
      <c r="F638" s="431" t="s">
        <v>533</v>
      </c>
      <c r="G638" s="431" t="s">
        <v>1344</v>
      </c>
      <c r="H638" s="431" t="s">
        <v>1091</v>
      </c>
      <c r="I638" s="431" t="s">
        <v>456</v>
      </c>
      <c r="J638" s="432">
        <v>121855.7</v>
      </c>
      <c r="K638" s="432">
        <v>43896.86</v>
      </c>
      <c r="L638" s="433" t="str">
        <f t="shared" si="439"/>
        <v>906043014180503301008005024400001</v>
      </c>
      <c r="M638" s="434">
        <f t="array" ref="M638">IF(COUNT(SEARCH(Удалить_Роспись_КВСР,$B638)*SEARCH(Удалить_Роспись_ПБС,$C638)*SEARCH(Удалить_Роспись_КФСР, $D638)*SEARCH(Удалить_Роспись_КЦСР,$E638)*SEARCH(Удалить_Роспись_КВР,$F638)*SEARCH(Удалить_Роспись_ЭК,$H638)*SEARCH(Удалить_Роспись_КР,$I638))&gt;0,0,1)</f>
        <v>1</v>
      </c>
      <c r="N638" s="434">
        <v>1</v>
      </c>
      <c r="O638" s="163" t="str">
        <f t="shared" si="441"/>
        <v/>
      </c>
      <c r="P638" s="263" t="str">
        <f t="shared" si="442"/>
        <v/>
      </c>
      <c r="Q638" s="263" t="str">
        <f t="shared" si="443"/>
        <v/>
      </c>
      <c r="R638" s="263" t="str">
        <f t="shared" si="444"/>
        <v/>
      </c>
      <c r="S638" s="263" t="str">
        <f t="shared" si="445"/>
        <v/>
      </c>
      <c r="T638" s="263" t="str">
        <f t="shared" si="446"/>
        <v/>
      </c>
      <c r="U638" s="263" t="str">
        <f t="shared" si="422"/>
        <v/>
      </c>
      <c r="V638" s="263" t="str">
        <f t="shared" si="447"/>
        <v/>
      </c>
      <c r="W638" s="263" t="str">
        <f t="shared" si="423"/>
        <v/>
      </c>
      <c r="X638" s="263" t="str">
        <f t="shared" si="448"/>
        <v/>
      </c>
      <c r="Y638" s="263" t="str">
        <f t="shared" si="449"/>
        <v/>
      </c>
      <c r="Z638" s="263" t="str">
        <f t="shared" si="450"/>
        <v/>
      </c>
      <c r="AA638" s="263" t="str">
        <f t="shared" si="451"/>
        <v/>
      </c>
      <c r="AB638" s="263" t="str">
        <f t="shared" si="434"/>
        <v/>
      </c>
      <c r="AC638" s="263" t="str">
        <f t="shared" si="424"/>
        <v/>
      </c>
      <c r="AD638" s="263" t="str">
        <f t="shared" si="435"/>
        <v/>
      </c>
      <c r="AE638" s="263" t="str">
        <f t="shared" si="452"/>
        <v/>
      </c>
      <c r="AF638" s="263" t="str">
        <f t="shared" si="453"/>
        <v/>
      </c>
      <c r="AG638" s="263"/>
      <c r="AH638" s="157"/>
      <c r="AI638" s="157"/>
      <c r="AJ638" s="163" t="str">
        <f t="shared" si="454"/>
        <v/>
      </c>
      <c r="AK638" s="163" t="str">
        <f t="shared" si="425"/>
        <v/>
      </c>
      <c r="AL638" s="163" t="str">
        <f t="shared" si="455"/>
        <v>бла</v>
      </c>
      <c r="AM638" s="163" t="str">
        <f t="shared" si="456"/>
        <v/>
      </c>
      <c r="AN638" s="163" t="str">
        <f t="shared" si="426"/>
        <v/>
      </c>
      <c r="AO638" s="163" t="str">
        <f t="shared" si="427"/>
        <v/>
      </c>
      <c r="AP638" s="163" t="str">
        <f t="shared" si="428"/>
        <v/>
      </c>
      <c r="AQ638" s="163" t="str">
        <f t="shared" si="429"/>
        <v/>
      </c>
      <c r="AR638" s="163" t="str">
        <f t="shared" si="430"/>
        <v/>
      </c>
      <c r="AS638" s="163" t="str">
        <f t="shared" si="436"/>
        <v/>
      </c>
      <c r="AT638" s="163" t="str">
        <f t="shared" si="437"/>
        <v/>
      </c>
      <c r="AU638" s="163" t="str">
        <f t="shared" si="457"/>
        <v>бла</v>
      </c>
      <c r="AV638" s="163" t="str">
        <f t="shared" si="440"/>
        <v>бла90604301418общпро</v>
      </c>
      <c r="AW638" s="162">
        <f t="shared" si="462"/>
        <v>121855.7</v>
      </c>
      <c r="AX638" s="162">
        <f t="shared" si="463"/>
        <v>43896.86</v>
      </c>
      <c r="AY638" s="162">
        <f t="shared" si="464"/>
        <v>121855.7</v>
      </c>
      <c r="AZ638" s="162">
        <f t="shared" si="465"/>
        <v>43896.86</v>
      </c>
      <c r="BA638" s="164">
        <f t="shared" si="431"/>
        <v>1</v>
      </c>
      <c r="BB638" s="164">
        <f t="shared" si="432"/>
        <v>1</v>
      </c>
      <c r="BC638" s="164">
        <f t="shared" si="433"/>
        <v>1</v>
      </c>
      <c r="BD638" s="433">
        <f t="shared" si="458"/>
        <v>121855.7</v>
      </c>
      <c r="BE638" s="433">
        <f t="shared" si="459"/>
        <v>43896.86</v>
      </c>
      <c r="BF638" s="435">
        <f t="shared" si="460"/>
        <v>121855.7</v>
      </c>
      <c r="BG638" s="436">
        <f t="shared" si="461"/>
        <v>121855.7</v>
      </c>
      <c r="BH638" s="437"/>
      <c r="BI638" s="437"/>
      <c r="BJ638" s="438"/>
      <c r="BK638" s="438"/>
      <c r="BL638" s="439" t="str">
        <f t="shared" si="438"/>
        <v>05</v>
      </c>
    </row>
    <row r="639" spans="1:64" s="343" customFormat="1" ht="12" hidden="1" customHeight="1">
      <c r="A639" s="430" t="s">
        <v>603</v>
      </c>
      <c r="B639" s="431" t="s">
        <v>404</v>
      </c>
      <c r="C639" s="430" t="s">
        <v>1204</v>
      </c>
      <c r="D639" s="431" t="s">
        <v>388</v>
      </c>
      <c r="E639" s="431" t="s">
        <v>755</v>
      </c>
      <c r="F639" s="431" t="s">
        <v>533</v>
      </c>
      <c r="G639" s="431" t="s">
        <v>1344</v>
      </c>
      <c r="H639" s="431" t="s">
        <v>1167</v>
      </c>
      <c r="I639" s="431" t="s">
        <v>456</v>
      </c>
      <c r="J639" s="432">
        <v>50000</v>
      </c>
      <c r="K639" s="432">
        <v>30664</v>
      </c>
      <c r="L639" s="433" t="str">
        <f t="shared" si="439"/>
        <v>906043014180503301008005024400001</v>
      </c>
      <c r="M639" s="434">
        <f t="array" ref="M639">IF(COUNT(SEARCH(Удалить_Роспись_КВСР,$B639)*SEARCH(Удалить_Роспись_ПБС,$C639)*SEARCH(Удалить_Роспись_КФСР, $D639)*SEARCH(Удалить_Роспись_КЦСР,$E639)*SEARCH(Удалить_Роспись_КВР,$F639)*SEARCH(Удалить_Роспись_ЭК,$H639)*SEARCH(Удалить_Роспись_КР,$I639))&gt;0,0,1)</f>
        <v>1</v>
      </c>
      <c r="N639" s="434"/>
      <c r="O639" s="163" t="str">
        <f t="shared" si="441"/>
        <v/>
      </c>
      <c r="P639" s="263" t="str">
        <f t="shared" si="442"/>
        <v/>
      </c>
      <c r="Q639" s="263" t="str">
        <f t="shared" si="443"/>
        <v/>
      </c>
      <c r="R639" s="263" t="str">
        <f t="shared" si="444"/>
        <v/>
      </c>
      <c r="S639" s="263" t="str">
        <f t="shared" si="445"/>
        <v/>
      </c>
      <c r="T639" s="263" t="str">
        <f t="shared" si="446"/>
        <v/>
      </c>
      <c r="U639" s="263" t="str">
        <f t="shared" si="422"/>
        <v/>
      </c>
      <c r="V639" s="263" t="str">
        <f t="shared" si="447"/>
        <v/>
      </c>
      <c r="W639" s="263" t="str">
        <f t="shared" si="423"/>
        <v/>
      </c>
      <c r="X639" s="263" t="str">
        <f t="shared" si="448"/>
        <v/>
      </c>
      <c r="Y639" s="263" t="str">
        <f t="shared" si="449"/>
        <v/>
      </c>
      <c r="Z639" s="263" t="str">
        <f t="shared" si="450"/>
        <v/>
      </c>
      <c r="AA639" s="263" t="str">
        <f t="shared" si="451"/>
        <v/>
      </c>
      <c r="AB639" s="263" t="str">
        <f t="shared" si="434"/>
        <v/>
      </c>
      <c r="AC639" s="263" t="str">
        <f t="shared" si="424"/>
        <v/>
      </c>
      <c r="AD639" s="263" t="str">
        <f t="shared" si="435"/>
        <v/>
      </c>
      <c r="AE639" s="263" t="str">
        <f t="shared" si="452"/>
        <v/>
      </c>
      <c r="AF639" s="263" t="str">
        <f t="shared" si="453"/>
        <v/>
      </c>
      <c r="AG639" s="263"/>
      <c r="AH639" s="157"/>
      <c r="AI639" s="157"/>
      <c r="AJ639" s="163" t="str">
        <f t="shared" si="454"/>
        <v/>
      </c>
      <c r="AK639" s="163" t="str">
        <f t="shared" si="425"/>
        <v/>
      </c>
      <c r="AL639" s="163" t="str">
        <f t="shared" si="455"/>
        <v>бла</v>
      </c>
      <c r="AM639" s="163" t="str">
        <f t="shared" si="456"/>
        <v/>
      </c>
      <c r="AN639" s="163" t="str">
        <f t="shared" si="426"/>
        <v/>
      </c>
      <c r="AO639" s="163" t="str">
        <f t="shared" si="427"/>
        <v/>
      </c>
      <c r="AP639" s="163" t="str">
        <f t="shared" si="428"/>
        <v/>
      </c>
      <c r="AQ639" s="163" t="str">
        <f t="shared" si="429"/>
        <v/>
      </c>
      <c r="AR639" s="163" t="str">
        <f t="shared" si="430"/>
        <v/>
      </c>
      <c r="AS639" s="163" t="str">
        <f t="shared" si="436"/>
        <v/>
      </c>
      <c r="AT639" s="163" t="str">
        <f t="shared" si="437"/>
        <v/>
      </c>
      <c r="AU639" s="163" t="str">
        <f t="shared" si="457"/>
        <v>бла</v>
      </c>
      <c r="AV639" s="163" t="str">
        <f t="shared" si="440"/>
        <v>бла90604301418общпро</v>
      </c>
      <c r="AW639" s="162">
        <f t="shared" si="462"/>
        <v>50000</v>
      </c>
      <c r="AX639" s="162">
        <f t="shared" si="463"/>
        <v>30664</v>
      </c>
      <c r="AY639" s="162">
        <f t="shared" si="464"/>
        <v>0</v>
      </c>
      <c r="AZ639" s="162">
        <f t="shared" si="465"/>
        <v>0</v>
      </c>
      <c r="BA639" s="164">
        <f t="shared" si="431"/>
        <v>1</v>
      </c>
      <c r="BB639" s="164">
        <f t="shared" si="432"/>
        <v>1</v>
      </c>
      <c r="BC639" s="164">
        <f t="shared" si="433"/>
        <v>1</v>
      </c>
      <c r="BD639" s="433">
        <f t="shared" si="458"/>
        <v>0</v>
      </c>
      <c r="BE639" s="433">
        <f t="shared" si="459"/>
        <v>0</v>
      </c>
      <c r="BF639" s="435">
        <f t="shared" si="460"/>
        <v>0</v>
      </c>
      <c r="BG639" s="436">
        <f t="shared" si="461"/>
        <v>0</v>
      </c>
      <c r="BH639" s="437"/>
      <c r="BI639" s="437"/>
      <c r="BJ639" s="438"/>
      <c r="BK639" s="438"/>
      <c r="BL639" s="439" t="str">
        <f t="shared" si="438"/>
        <v>05</v>
      </c>
    </row>
    <row r="640" spans="1:64" s="343" customFormat="1" ht="12" hidden="1" customHeight="1">
      <c r="A640" s="430" t="s">
        <v>603</v>
      </c>
      <c r="B640" s="431" t="s">
        <v>404</v>
      </c>
      <c r="C640" s="430" t="s">
        <v>1204</v>
      </c>
      <c r="D640" s="431" t="s">
        <v>388</v>
      </c>
      <c r="E640" s="431" t="s">
        <v>1282</v>
      </c>
      <c r="F640" s="431" t="s">
        <v>533</v>
      </c>
      <c r="G640" s="431" t="s">
        <v>1344</v>
      </c>
      <c r="H640" s="431" t="s">
        <v>1094</v>
      </c>
      <c r="I640" s="431" t="s">
        <v>456</v>
      </c>
      <c r="J640" s="432">
        <v>50000</v>
      </c>
      <c r="K640" s="432">
        <v>0</v>
      </c>
      <c r="L640" s="433" t="str">
        <f t="shared" si="439"/>
        <v>906043014180503301008М05024400001</v>
      </c>
      <c r="M640" s="434">
        <f t="array" ref="M640">IF(COUNT(SEARCH(Удалить_Роспись_КВСР,$B640)*SEARCH(Удалить_Роспись_ПБС,$C640)*SEARCH(Удалить_Роспись_КФСР, $D640)*SEARCH(Удалить_Роспись_КЦСР,$E640)*SEARCH(Удалить_Роспись_КВР,$F640)*SEARCH(Удалить_Роспись_ЭК,$H640)*SEARCH(Удалить_Роспись_КР,$I640))&gt;0,0,1)</f>
        <v>1</v>
      </c>
      <c r="N640" s="434">
        <f>IF(COUNT(SEARCH(Удалить_Индекс_КВСР,$B640)*SEARCH(Удалить_Индекс_ПБС,$C640)*SEARCH(Удалить_Индекс_КФСР,$D640)*SEARCH(Удалить_Индекс_КЦСР,$E640)*SEARCH(Удалить_Индекс_КВР,$F640)*SEARCH(Удалить_Индекс_ЭК,$H640)*SEARCH(Удалить_Индекс_КР,$I640))&gt;0,0,1)</f>
        <v>1</v>
      </c>
      <c r="O640" s="163" t="str">
        <f t="shared" si="441"/>
        <v/>
      </c>
      <c r="P640" s="263" t="str">
        <f t="shared" si="442"/>
        <v/>
      </c>
      <c r="Q640" s="263" t="str">
        <f t="shared" si="443"/>
        <v/>
      </c>
      <c r="R640" s="263" t="str">
        <f t="shared" si="444"/>
        <v/>
      </c>
      <c r="S640" s="263" t="str">
        <f t="shared" si="445"/>
        <v/>
      </c>
      <c r="T640" s="263" t="str">
        <f t="shared" si="446"/>
        <v/>
      </c>
      <c r="U640" s="263" t="str">
        <f t="shared" si="422"/>
        <v/>
      </c>
      <c r="V640" s="263" t="str">
        <f t="shared" si="447"/>
        <v/>
      </c>
      <c r="W640" s="263" t="str">
        <f t="shared" si="423"/>
        <v/>
      </c>
      <c r="X640" s="263" t="str">
        <f t="shared" si="448"/>
        <v/>
      </c>
      <c r="Y640" s="263" t="str">
        <f t="shared" si="449"/>
        <v/>
      </c>
      <c r="Z640" s="263" t="str">
        <f t="shared" si="450"/>
        <v/>
      </c>
      <c r="AA640" s="263" t="str">
        <f t="shared" si="451"/>
        <v/>
      </c>
      <c r="AB640" s="263" t="str">
        <f t="shared" si="434"/>
        <v/>
      </c>
      <c r="AC640" s="263" t="str">
        <f t="shared" si="424"/>
        <v/>
      </c>
      <c r="AD640" s="263" t="str">
        <f t="shared" si="435"/>
        <v/>
      </c>
      <c r="AE640" s="263" t="str">
        <f t="shared" si="452"/>
        <v/>
      </c>
      <c r="AF640" s="263" t="str">
        <f t="shared" si="453"/>
        <v/>
      </c>
      <c r="AG640" s="263"/>
      <c r="AH640" s="157"/>
      <c r="AI640" s="157"/>
      <c r="AJ640" s="163" t="str">
        <f t="shared" si="454"/>
        <v/>
      </c>
      <c r="AK640" s="163" t="str">
        <f t="shared" si="425"/>
        <v/>
      </c>
      <c r="AL640" s="163" t="str">
        <f t="shared" si="455"/>
        <v>бла</v>
      </c>
      <c r="AM640" s="163" t="str">
        <f t="shared" si="456"/>
        <v/>
      </c>
      <c r="AN640" s="163" t="str">
        <f t="shared" si="426"/>
        <v/>
      </c>
      <c r="AO640" s="163" t="str">
        <f t="shared" si="427"/>
        <v/>
      </c>
      <c r="AP640" s="163" t="str">
        <f t="shared" si="428"/>
        <v/>
      </c>
      <c r="AQ640" s="163" t="str">
        <f t="shared" si="429"/>
        <v/>
      </c>
      <c r="AR640" s="163" t="str">
        <f t="shared" si="430"/>
        <v/>
      </c>
      <c r="AS640" s="163" t="str">
        <f t="shared" si="436"/>
        <v/>
      </c>
      <c r="AT640" s="163" t="str">
        <f t="shared" si="437"/>
        <v/>
      </c>
      <c r="AU640" s="163" t="str">
        <f t="shared" si="457"/>
        <v>бла</v>
      </c>
      <c r="AV640" s="163" t="str">
        <f t="shared" si="440"/>
        <v>бла90604301418общком</v>
      </c>
      <c r="AW640" s="162">
        <f t="shared" si="462"/>
        <v>50000</v>
      </c>
      <c r="AX640" s="162">
        <f t="shared" si="463"/>
        <v>0</v>
      </c>
      <c r="AY640" s="162">
        <f t="shared" si="464"/>
        <v>50000</v>
      </c>
      <c r="AZ640" s="162">
        <f t="shared" si="465"/>
        <v>0</v>
      </c>
      <c r="BA640" s="164">
        <f t="shared" si="431"/>
        <v>1.04</v>
      </c>
      <c r="BB640" s="164">
        <f t="shared" si="432"/>
        <v>1</v>
      </c>
      <c r="BC640" s="164">
        <f t="shared" si="433"/>
        <v>1</v>
      </c>
      <c r="BD640" s="433">
        <f t="shared" si="458"/>
        <v>52000</v>
      </c>
      <c r="BE640" s="433">
        <f t="shared" si="459"/>
        <v>0</v>
      </c>
      <c r="BF640" s="435">
        <f t="shared" si="460"/>
        <v>52000</v>
      </c>
      <c r="BG640" s="436">
        <f t="shared" si="461"/>
        <v>52000</v>
      </c>
      <c r="BH640" s="437"/>
      <c r="BI640" s="437"/>
      <c r="BJ640" s="438"/>
      <c r="BK640" s="438"/>
      <c r="BL640" s="439" t="str">
        <f t="shared" si="438"/>
        <v>05</v>
      </c>
    </row>
    <row r="641" spans="1:64" s="343" customFormat="1" ht="12" hidden="1" customHeight="1">
      <c r="A641" s="430" t="s">
        <v>603</v>
      </c>
      <c r="B641" s="431" t="s">
        <v>404</v>
      </c>
      <c r="C641" s="430" t="s">
        <v>1204</v>
      </c>
      <c r="D641" s="431" t="s">
        <v>388</v>
      </c>
      <c r="E641" s="431" t="s">
        <v>1110</v>
      </c>
      <c r="F641" s="431" t="s">
        <v>1346</v>
      </c>
      <c r="G641" s="431" t="s">
        <v>1344</v>
      </c>
      <c r="H641" s="431" t="s">
        <v>1094</v>
      </c>
      <c r="I641" s="431" t="s">
        <v>456</v>
      </c>
      <c r="J641" s="432">
        <v>436000</v>
      </c>
      <c r="K641" s="432">
        <v>147925.94</v>
      </c>
      <c r="L641" s="433" t="str">
        <f t="shared" si="439"/>
        <v>906043014180503301008Э02024700001</v>
      </c>
      <c r="M641" s="434">
        <f t="array" ref="M641">IF(COUNT(SEARCH(Удалить_Роспись_КВСР,$B641)*SEARCH(Удалить_Роспись_ПБС,$C641)*SEARCH(Удалить_Роспись_КФСР, $D641)*SEARCH(Удалить_Роспись_КЦСР,$E641)*SEARCH(Удалить_Роспись_КВР,$F641)*SEARCH(Удалить_Роспись_ЭК,$H641)*SEARCH(Удалить_Роспись_КР,$I641))&gt;0,0,1)</f>
        <v>1</v>
      </c>
      <c r="N641" s="434">
        <f>IF(COUNT(SEARCH(Удалить_Индекс_КВСР,$B641)*SEARCH(Удалить_Индекс_ПБС,$C641)*SEARCH(Удалить_Индекс_КФСР,$D641)*SEARCH(Удалить_Индекс_КЦСР,$E641)*SEARCH(Удалить_Индекс_КВР,$F641)*SEARCH(Удалить_Индекс_ЭК,$H641)*SEARCH(Удалить_Индекс_КР,$I641))&gt;0,0,1)</f>
        <v>1</v>
      </c>
      <c r="O641" s="163" t="str">
        <f t="shared" si="441"/>
        <v/>
      </c>
      <c r="P641" s="263" t="str">
        <f t="shared" si="442"/>
        <v/>
      </c>
      <c r="Q641" s="263" t="str">
        <f t="shared" si="443"/>
        <v/>
      </c>
      <c r="R641" s="263" t="str">
        <f t="shared" si="444"/>
        <v/>
      </c>
      <c r="S641" s="263" t="str">
        <f t="shared" si="445"/>
        <v/>
      </c>
      <c r="T641" s="263" t="str">
        <f t="shared" si="446"/>
        <v/>
      </c>
      <c r="U641" s="263" t="str">
        <f t="shared" si="422"/>
        <v/>
      </c>
      <c r="V641" s="263" t="str">
        <f t="shared" si="447"/>
        <v/>
      </c>
      <c r="W641" s="263" t="str">
        <f t="shared" si="423"/>
        <v/>
      </c>
      <c r="X641" s="263" t="str">
        <f t="shared" si="448"/>
        <v/>
      </c>
      <c r="Y641" s="263" t="str">
        <f t="shared" si="449"/>
        <v/>
      </c>
      <c r="Z641" s="263" t="str">
        <f t="shared" si="450"/>
        <v/>
      </c>
      <c r="AA641" s="263" t="str">
        <f t="shared" si="451"/>
        <v/>
      </c>
      <c r="AB641" s="263" t="str">
        <f t="shared" si="434"/>
        <v/>
      </c>
      <c r="AC641" s="263" t="str">
        <f t="shared" si="424"/>
        <v/>
      </c>
      <c r="AD641" s="263" t="str">
        <f t="shared" si="435"/>
        <v/>
      </c>
      <c r="AE641" s="263" t="str">
        <f t="shared" si="452"/>
        <v/>
      </c>
      <c r="AF641" s="263" t="str">
        <f t="shared" si="453"/>
        <v/>
      </c>
      <c r="AG641" s="263"/>
      <c r="AH641" s="157"/>
      <c r="AI641" s="157"/>
      <c r="AJ641" s="163" t="str">
        <f t="shared" si="454"/>
        <v>осв</v>
      </c>
      <c r="AK641" s="163" t="str">
        <f t="shared" si="425"/>
        <v/>
      </c>
      <c r="AL641" s="163" t="str">
        <f t="shared" si="455"/>
        <v>бла</v>
      </c>
      <c r="AM641" s="163" t="str">
        <f t="shared" si="456"/>
        <v/>
      </c>
      <c r="AN641" s="163" t="str">
        <f t="shared" si="426"/>
        <v/>
      </c>
      <c r="AO641" s="163" t="str">
        <f t="shared" si="427"/>
        <v/>
      </c>
      <c r="AP641" s="163" t="str">
        <f t="shared" si="428"/>
        <v/>
      </c>
      <c r="AQ641" s="163" t="str">
        <f t="shared" si="429"/>
        <v/>
      </c>
      <c r="AR641" s="163" t="str">
        <f t="shared" si="430"/>
        <v/>
      </c>
      <c r="AS641" s="163" t="str">
        <f t="shared" si="436"/>
        <v/>
      </c>
      <c r="AT641" s="163" t="str">
        <f t="shared" si="437"/>
        <v/>
      </c>
      <c r="AU641" s="163" t="str">
        <f t="shared" si="457"/>
        <v>осв</v>
      </c>
      <c r="AV641" s="163" t="str">
        <f t="shared" si="440"/>
        <v>осв90604301418общком</v>
      </c>
      <c r="AW641" s="162">
        <f t="shared" si="462"/>
        <v>436000</v>
      </c>
      <c r="AX641" s="162">
        <f t="shared" si="463"/>
        <v>147925.94</v>
      </c>
      <c r="AY641" s="162">
        <f t="shared" si="464"/>
        <v>436000</v>
      </c>
      <c r="AZ641" s="162">
        <f t="shared" si="465"/>
        <v>147925.94</v>
      </c>
      <c r="BA641" s="164">
        <f t="shared" si="431"/>
        <v>1.04</v>
      </c>
      <c r="BB641" s="164">
        <f t="shared" si="432"/>
        <v>1</v>
      </c>
      <c r="BC641" s="164">
        <f t="shared" si="433"/>
        <v>1</v>
      </c>
      <c r="BD641" s="433">
        <f t="shared" si="458"/>
        <v>453440</v>
      </c>
      <c r="BE641" s="433">
        <f t="shared" si="459"/>
        <v>153842.97760000001</v>
      </c>
      <c r="BF641" s="435">
        <f t="shared" si="460"/>
        <v>453440</v>
      </c>
      <c r="BG641" s="436">
        <f t="shared" si="461"/>
        <v>453440</v>
      </c>
      <c r="BH641" s="437"/>
      <c r="BI641" s="437"/>
      <c r="BJ641" s="438"/>
      <c r="BK641" s="438"/>
      <c r="BL641" s="439" t="str">
        <f t="shared" si="438"/>
        <v>05</v>
      </c>
    </row>
    <row r="642" spans="1:64" ht="12" hidden="1" customHeight="1">
      <c r="A642" s="365" t="s">
        <v>603</v>
      </c>
      <c r="B642" s="366" t="s">
        <v>404</v>
      </c>
      <c r="C642" s="365" t="s">
        <v>1204</v>
      </c>
      <c r="D642" s="366" t="s">
        <v>390</v>
      </c>
      <c r="E642" s="366" t="s">
        <v>1283</v>
      </c>
      <c r="F642" s="366" t="s">
        <v>554</v>
      </c>
      <c r="G642" s="366" t="s">
        <v>1344</v>
      </c>
      <c r="H642" s="366" t="s">
        <v>1086</v>
      </c>
      <c r="I642" s="366" t="s">
        <v>456</v>
      </c>
      <c r="J642" s="384">
        <v>213345.62</v>
      </c>
      <c r="K642" s="384">
        <v>213345.62</v>
      </c>
      <c r="L642" s="162" t="str">
        <f t="shared" si="439"/>
        <v>90604301418070730100Ч005011100001</v>
      </c>
      <c r="M642" s="163">
        <f t="array" ref="M642">IF(COUNT(SEARCH(Удалить_Роспись_КВСР,$B642)*SEARCH(Удалить_Роспись_ПБС,$C642)*SEARCH(Удалить_Роспись_КФСР, $D642)*SEARCH(Удалить_Роспись_КЦСР,$E642)*SEARCH(Удалить_Роспись_КВР,$F642)*SEARCH(Удалить_Роспись_ЭК,$H642)*SEARCH(Удалить_Роспись_КР,$I642))&gt;0,0,1)</f>
        <v>1</v>
      </c>
      <c r="N642" s="163">
        <f t="array" ref="N642">IF(COUNT(SEARCH(Удалить_Индекс_КВСР,$B642)*SEARCH(Удалить_Индекс_ПБС,$C642)*SEARCH(Удалить_Индекс_КФСР,$D642)*SEARCH(Удалить_Индекс_КЦСР,$E642)*SEARCH(Удалить_Индекс_КВР,$F642)*SEARCH(Удалить_Индекс_ЭК,$H642)*SEARCH(Удалить_Индекс_КР,$I642))&gt;0,0,1)</f>
        <v>0</v>
      </c>
      <c r="O642" s="163" t="str">
        <f t="shared" si="441"/>
        <v/>
      </c>
      <c r="P642" s="263" t="str">
        <f t="shared" si="442"/>
        <v/>
      </c>
      <c r="Q642" s="263" t="str">
        <f t="shared" si="443"/>
        <v/>
      </c>
      <c r="R642" s="263" t="str">
        <f t="shared" si="444"/>
        <v/>
      </c>
      <c r="S642" s="263" t="str">
        <f t="shared" si="445"/>
        <v/>
      </c>
      <c r="T642" s="263" t="str">
        <f t="shared" si="446"/>
        <v/>
      </c>
      <c r="U642" s="263" t="str">
        <f t="shared" si="422"/>
        <v/>
      </c>
      <c r="V642" s="263" t="str">
        <f t="shared" si="447"/>
        <v/>
      </c>
      <c r="W642" s="263" t="str">
        <f t="shared" si="423"/>
        <v/>
      </c>
      <c r="X642" s="263" t="str">
        <f t="shared" si="448"/>
        <v/>
      </c>
      <c r="Y642" s="263" t="str">
        <f t="shared" si="449"/>
        <v/>
      </c>
      <c r="Z642" s="263" t="str">
        <f t="shared" si="450"/>
        <v/>
      </c>
      <c r="AA642" s="263" t="str">
        <f t="shared" si="451"/>
        <v/>
      </c>
      <c r="AB642" s="263" t="str">
        <f t="shared" si="434"/>
        <v/>
      </c>
      <c r="AC642" s="263" t="str">
        <f t="shared" si="424"/>
        <v/>
      </c>
      <c r="AD642" s="263" t="str">
        <f t="shared" si="435"/>
        <v/>
      </c>
      <c r="AE642" s="263" t="str">
        <f t="shared" si="452"/>
        <v/>
      </c>
      <c r="AF642" s="263" t="str">
        <f t="shared" si="453"/>
        <v/>
      </c>
      <c r="AG642" s="263"/>
      <c r="AJ642" s="163" t="str">
        <f t="shared" si="454"/>
        <v/>
      </c>
      <c r="AK642" s="163" t="str">
        <f t="shared" si="425"/>
        <v/>
      </c>
      <c r="AL642" s="163" t="str">
        <f t="shared" si="455"/>
        <v/>
      </c>
      <c r="AM642" s="163" t="str">
        <f t="shared" si="456"/>
        <v/>
      </c>
      <c r="AN642" s="163" t="str">
        <f t="shared" si="426"/>
        <v/>
      </c>
      <c r="AO642" s="163" t="str">
        <f t="shared" si="427"/>
        <v/>
      </c>
      <c r="AP642" s="163" t="str">
        <f t="shared" si="428"/>
        <v/>
      </c>
      <c r="AQ642" s="163" t="str">
        <f t="shared" si="429"/>
        <v/>
      </c>
      <c r="AR642" s="163" t="str">
        <f t="shared" si="430"/>
        <v/>
      </c>
      <c r="AS642" s="163" t="str">
        <f t="shared" si="436"/>
        <v/>
      </c>
      <c r="AT642" s="163" t="str">
        <f t="shared" si="437"/>
        <v/>
      </c>
      <c r="AU642" s="163" t="str">
        <f t="shared" si="457"/>
        <v>рбс</v>
      </c>
      <c r="AV642" s="163" t="str">
        <f t="shared" si="440"/>
        <v>рбс90604301418общопл</v>
      </c>
      <c r="AW642" s="162">
        <f t="shared" si="462"/>
        <v>213345.62</v>
      </c>
      <c r="AX642" s="162">
        <f t="shared" si="463"/>
        <v>213345.62</v>
      </c>
      <c r="AY642" s="162">
        <f t="shared" si="464"/>
        <v>0</v>
      </c>
      <c r="AZ642" s="162">
        <f t="shared" si="465"/>
        <v>0</v>
      </c>
      <c r="BA642" s="164">
        <f t="shared" si="431"/>
        <v>1</v>
      </c>
      <c r="BB642" s="164">
        <f t="shared" si="432"/>
        <v>1</v>
      </c>
      <c r="BC642" s="164">
        <f t="shared" si="433"/>
        <v>1</v>
      </c>
      <c r="BD642" s="162">
        <f t="shared" si="458"/>
        <v>0</v>
      </c>
      <c r="BE642" s="162">
        <f t="shared" si="459"/>
        <v>0</v>
      </c>
      <c r="BF642" s="179">
        <f t="shared" si="460"/>
        <v>0</v>
      </c>
      <c r="BG642" s="180">
        <f t="shared" si="461"/>
        <v>0</v>
      </c>
      <c r="BH642" s="254"/>
      <c r="BI642" s="254"/>
      <c r="BJ642" s="197"/>
      <c r="BK642" s="197"/>
      <c r="BL642" s="202" t="str">
        <f t="shared" si="438"/>
        <v>07</v>
      </c>
    </row>
    <row r="643" spans="1:64" ht="12" hidden="1" customHeight="1">
      <c r="A643" s="365" t="s">
        <v>603</v>
      </c>
      <c r="B643" s="366" t="s">
        <v>404</v>
      </c>
      <c r="C643" s="365" t="s">
        <v>1204</v>
      </c>
      <c r="D643" s="366" t="s">
        <v>390</v>
      </c>
      <c r="E643" s="366" t="s">
        <v>1283</v>
      </c>
      <c r="F643" s="366" t="s">
        <v>664</v>
      </c>
      <c r="G643" s="366" t="s">
        <v>1344</v>
      </c>
      <c r="H643" s="366" t="s">
        <v>1088</v>
      </c>
      <c r="I643" s="366" t="s">
        <v>456</v>
      </c>
      <c r="J643" s="384">
        <v>64430.38</v>
      </c>
      <c r="K643" s="384">
        <v>64430.38</v>
      </c>
      <c r="L643" s="162" t="str">
        <f t="shared" si="439"/>
        <v>90604301418070730100Ч005011900001</v>
      </c>
      <c r="M643" s="163">
        <f t="array" ref="M643">IF(COUNT(SEARCH(Удалить_Роспись_КВСР,$B643)*SEARCH(Удалить_Роспись_ПБС,$C643)*SEARCH(Удалить_Роспись_КФСР, $D643)*SEARCH(Удалить_Роспись_КЦСР,$E643)*SEARCH(Удалить_Роспись_КВР,$F643)*SEARCH(Удалить_Роспись_ЭК,$H643)*SEARCH(Удалить_Роспись_КР,$I643))&gt;0,0,1)</f>
        <v>1</v>
      </c>
      <c r="N643" s="163">
        <f t="array" ref="N643">IF(COUNT(SEARCH(Удалить_Индекс_КВСР,$B643)*SEARCH(Удалить_Индекс_ПБС,$C643)*SEARCH(Удалить_Индекс_КФСР,$D643)*SEARCH(Удалить_Индекс_КЦСР,$E643)*SEARCH(Удалить_Индекс_КВР,$F643)*SEARCH(Удалить_Индекс_ЭК,$H643)*SEARCH(Удалить_Индекс_КР,$I643))&gt;0,0,1)</f>
        <v>0</v>
      </c>
      <c r="O643" s="163" t="str">
        <f t="shared" si="441"/>
        <v/>
      </c>
      <c r="P643" s="263" t="str">
        <f t="shared" si="442"/>
        <v/>
      </c>
      <c r="Q643" s="263" t="str">
        <f t="shared" si="443"/>
        <v/>
      </c>
      <c r="R643" s="263" t="str">
        <f t="shared" si="444"/>
        <v/>
      </c>
      <c r="S643" s="263" t="str">
        <f t="shared" si="445"/>
        <v/>
      </c>
      <c r="T643" s="263" t="str">
        <f t="shared" si="446"/>
        <v/>
      </c>
      <c r="U643" s="263" t="str">
        <f t="shared" ref="U643:U706" si="466">IF(LEFT($E643,3)="795","рцп","")</f>
        <v/>
      </c>
      <c r="V643" s="263" t="str">
        <f t="shared" si="447"/>
        <v/>
      </c>
      <c r="W643" s="263" t="str">
        <f t="shared" ref="W643:W706" si="467">IF(AND($B643="806",$D643="0503"),"бла","")</f>
        <v/>
      </c>
      <c r="X643" s="263" t="str">
        <f t="shared" si="448"/>
        <v/>
      </c>
      <c r="Y643" s="263" t="str">
        <f t="shared" si="449"/>
        <v/>
      </c>
      <c r="Z643" s="263" t="str">
        <f t="shared" si="450"/>
        <v/>
      </c>
      <c r="AA643" s="263" t="str">
        <f t="shared" si="451"/>
        <v/>
      </c>
      <c r="AB643" s="263" t="str">
        <f t="shared" si="434"/>
        <v/>
      </c>
      <c r="AC643" s="263" t="str">
        <f t="shared" ref="AC643:AC706" si="468">IF($D643="1301","дол","")</f>
        <v/>
      </c>
      <c r="AD643" s="263" t="str">
        <f t="shared" si="435"/>
        <v/>
      </c>
      <c r="AE643" s="263" t="str">
        <f t="shared" si="452"/>
        <v/>
      </c>
      <c r="AF643" s="263" t="str">
        <f t="shared" si="453"/>
        <v/>
      </c>
      <c r="AG643" s="263"/>
      <c r="AJ643" s="163" t="str">
        <f t="shared" si="454"/>
        <v/>
      </c>
      <c r="AK643" s="163" t="str">
        <f t="shared" ref="AK643:AK706" si="469">IF($D643="0107","выб","")</f>
        <v/>
      </c>
      <c r="AL643" s="163" t="str">
        <f t="shared" si="455"/>
        <v/>
      </c>
      <c r="AM643" s="163" t="str">
        <f t="shared" si="456"/>
        <v/>
      </c>
      <c r="AN643" s="163" t="str">
        <f t="shared" ref="AN643:AN706" si="470">IF($D643="0501","жил","")</f>
        <v/>
      </c>
      <c r="AO643" s="163" t="str">
        <f t="shared" ref="AO643:AO706" si="471">IF($D643="1101","физ","")</f>
        <v/>
      </c>
      <c r="AP643" s="163" t="str">
        <f t="shared" ref="AP643:AP706" si="472">IF($D643="0408","тра","")</f>
        <v/>
      </c>
      <c r="AQ643" s="163" t="str">
        <f t="shared" ref="AQ643:AQ706" si="473">IF($D643="1001","пен","")</f>
        <v/>
      </c>
      <c r="AR643" s="163" t="str">
        <f t="shared" ref="AR643:AR706" si="474">IF(LEFT($E643,3)="795","рцп","")</f>
        <v/>
      </c>
      <c r="AS643" s="163" t="str">
        <f t="shared" si="436"/>
        <v/>
      </c>
      <c r="AT643" s="163" t="str">
        <f t="shared" si="437"/>
        <v/>
      </c>
      <c r="AU643" s="163" t="str">
        <f t="shared" si="457"/>
        <v>рбс</v>
      </c>
      <c r="AV643" s="163" t="str">
        <f t="shared" si="440"/>
        <v>рбс90604301418общопл</v>
      </c>
      <c r="AW643" s="162">
        <f t="shared" si="462"/>
        <v>64430.38</v>
      </c>
      <c r="AX643" s="162">
        <f t="shared" si="463"/>
        <v>64430.38</v>
      </c>
      <c r="AY643" s="162">
        <f t="shared" si="464"/>
        <v>0</v>
      </c>
      <c r="AZ643" s="162">
        <f t="shared" si="465"/>
        <v>0</v>
      </c>
      <c r="BA643" s="164">
        <f t="shared" ref="BA643:BA706" si="475">VLOOKUP(H643,спр_Индексации_ЭКР,2,FALSE)</f>
        <v>1</v>
      </c>
      <c r="BB643" s="164">
        <f t="shared" ref="BB643:BB706" si="476">VLOOKUP(H643,спр_Индексации_ЭКР,4,FALSE)</f>
        <v>1</v>
      </c>
      <c r="BC643" s="164">
        <f t="shared" ref="BC643:BC706" si="477">VLOOKUP(H643,спр_Индексации_ЭКР,5,FALSE)</f>
        <v>1</v>
      </c>
      <c r="BD643" s="162">
        <f t="shared" si="458"/>
        <v>0</v>
      </c>
      <c r="BE643" s="162">
        <f t="shared" si="459"/>
        <v>0</v>
      </c>
      <c r="BF643" s="179">
        <f t="shared" si="460"/>
        <v>0</v>
      </c>
      <c r="BG643" s="180">
        <f t="shared" si="461"/>
        <v>0</v>
      </c>
      <c r="BH643" s="254"/>
      <c r="BI643" s="254"/>
      <c r="BJ643" s="197"/>
      <c r="BK643" s="197"/>
      <c r="BL643" s="202" t="str">
        <f t="shared" si="438"/>
        <v>07</v>
      </c>
    </row>
    <row r="644" spans="1:64" ht="12" hidden="1" customHeight="1">
      <c r="A644" s="365" t="s">
        <v>603</v>
      </c>
      <c r="B644" s="366" t="s">
        <v>404</v>
      </c>
      <c r="C644" s="365" t="s">
        <v>1204</v>
      </c>
      <c r="D644" s="366" t="s">
        <v>391</v>
      </c>
      <c r="E644" s="366" t="s">
        <v>756</v>
      </c>
      <c r="F644" s="366" t="s">
        <v>533</v>
      </c>
      <c r="G644" s="366" t="s">
        <v>1344</v>
      </c>
      <c r="H644" s="366" t="s">
        <v>1186</v>
      </c>
      <c r="I644" s="366" t="s">
        <v>456</v>
      </c>
      <c r="J644" s="384">
        <v>292693.67</v>
      </c>
      <c r="K644" s="384">
        <v>188065.67</v>
      </c>
      <c r="L644" s="162" t="str">
        <f t="shared" si="439"/>
        <v>906043014180801304008002024400001</v>
      </c>
      <c r="M644" s="163">
        <f t="array" ref="M644">IF(COUNT(SEARCH(Удалить_Роспись_КВСР,$B644)*SEARCH(Удалить_Роспись_ПБС,$C644)*SEARCH(Удалить_Роспись_КФСР, $D644)*SEARCH(Удалить_Роспись_КЦСР,$E644)*SEARCH(Удалить_Роспись_КВР,$F644)*SEARCH(Удалить_Роспись_ЭК,$H644)*SEARCH(Удалить_Роспись_КР,$I644))&gt;0,0,1)</f>
        <v>1</v>
      </c>
      <c r="N644" s="163">
        <v>1</v>
      </c>
      <c r="O644" s="163" t="str">
        <f t="shared" si="441"/>
        <v/>
      </c>
      <c r="P644" s="263" t="str">
        <f t="shared" si="442"/>
        <v/>
      </c>
      <c r="Q644" s="263" t="str">
        <f t="shared" si="443"/>
        <v/>
      </c>
      <c r="R644" s="263" t="str">
        <f t="shared" si="444"/>
        <v/>
      </c>
      <c r="S644" s="263" t="str">
        <f t="shared" si="445"/>
        <v/>
      </c>
      <c r="T644" s="263" t="str">
        <f t="shared" si="446"/>
        <v/>
      </c>
      <c r="U644" s="263" t="str">
        <f t="shared" si="466"/>
        <v/>
      </c>
      <c r="V644" s="263" t="str">
        <f t="shared" si="447"/>
        <v/>
      </c>
      <c r="W644" s="263" t="str">
        <f t="shared" si="467"/>
        <v/>
      </c>
      <c r="X644" s="263" t="str">
        <f t="shared" si="448"/>
        <v/>
      </c>
      <c r="Y644" s="263" t="str">
        <f t="shared" si="449"/>
        <v/>
      </c>
      <c r="Z644" s="263" t="str">
        <f t="shared" si="450"/>
        <v/>
      </c>
      <c r="AA644" s="263" t="str">
        <f t="shared" si="451"/>
        <v/>
      </c>
      <c r="AB644" s="263" t="str">
        <f t="shared" ref="AB644:AB707" si="478">IF($F644="611","смз","")</f>
        <v/>
      </c>
      <c r="AC644" s="263" t="str">
        <f t="shared" si="468"/>
        <v/>
      </c>
      <c r="AD644" s="263" t="str">
        <f t="shared" ref="AD644:AD707" si="479">IF($F644="612","сиц","")</f>
        <v/>
      </c>
      <c r="AE644" s="263" t="str">
        <f t="shared" si="452"/>
        <v/>
      </c>
      <c r="AF644" s="263" t="str">
        <f t="shared" si="453"/>
        <v/>
      </c>
      <c r="AG644" s="263"/>
      <c r="AJ644" s="163" t="str">
        <f t="shared" si="454"/>
        <v/>
      </c>
      <c r="AK644" s="163" t="str">
        <f t="shared" si="469"/>
        <v/>
      </c>
      <c r="AL644" s="163" t="str">
        <f t="shared" si="455"/>
        <v/>
      </c>
      <c r="AM644" s="163" t="str">
        <f t="shared" si="456"/>
        <v/>
      </c>
      <c r="AN644" s="163" t="str">
        <f t="shared" si="470"/>
        <v/>
      </c>
      <c r="AO644" s="163" t="str">
        <f t="shared" si="471"/>
        <v/>
      </c>
      <c r="AP644" s="163" t="str">
        <f t="shared" si="472"/>
        <v/>
      </c>
      <c r="AQ644" s="163" t="str">
        <f t="shared" si="473"/>
        <v/>
      </c>
      <c r="AR644" s="163" t="str">
        <f t="shared" si="474"/>
        <v/>
      </c>
      <c r="AS644" s="163" t="str">
        <f t="shared" ref="AS644:AS707" si="480">IF($F644="611","смз","")</f>
        <v/>
      </c>
      <c r="AT644" s="163" t="str">
        <f t="shared" ref="AT644:AT707" si="481">IF($F644="612","сиц","")</f>
        <v/>
      </c>
      <c r="AU644" s="163" t="str">
        <f t="shared" si="457"/>
        <v>рбс</v>
      </c>
      <c r="AV644" s="163" t="str">
        <f t="shared" si="440"/>
        <v>рбс90604301418общпро</v>
      </c>
      <c r="AW644" s="162">
        <f t="shared" si="462"/>
        <v>292693.67</v>
      </c>
      <c r="AX644" s="162">
        <f t="shared" si="463"/>
        <v>188065.67</v>
      </c>
      <c r="AY644" s="162">
        <f t="shared" si="464"/>
        <v>292693.67</v>
      </c>
      <c r="AZ644" s="162">
        <f t="shared" si="465"/>
        <v>188065.67</v>
      </c>
      <c r="BA644" s="164">
        <f t="shared" si="475"/>
        <v>1</v>
      </c>
      <c r="BB644" s="164">
        <f t="shared" si="476"/>
        <v>1</v>
      </c>
      <c r="BC644" s="164">
        <f t="shared" si="477"/>
        <v>1</v>
      </c>
      <c r="BD644" s="162">
        <f>IF(ISNA(BA644),0,AY644*$BA644)-150000</f>
        <v>142693.66999999998</v>
      </c>
      <c r="BE644" s="162">
        <f t="shared" si="459"/>
        <v>188065.67</v>
      </c>
      <c r="BF644" s="179">
        <f t="shared" si="460"/>
        <v>142693.66999999998</v>
      </c>
      <c r="BG644" s="180">
        <f t="shared" si="461"/>
        <v>142693.66999999998</v>
      </c>
      <c r="BH644" s="254"/>
      <c r="BI644" s="254"/>
      <c r="BJ644" s="197"/>
      <c r="BK644" s="197"/>
      <c r="BL644" s="202" t="str">
        <f t="shared" si="438"/>
        <v>08</v>
      </c>
    </row>
    <row r="645" spans="1:64" ht="12" hidden="1" customHeight="1">
      <c r="A645" s="365" t="s">
        <v>603</v>
      </c>
      <c r="B645" s="366" t="s">
        <v>404</v>
      </c>
      <c r="C645" s="365" t="s">
        <v>1204</v>
      </c>
      <c r="D645" s="366" t="s">
        <v>391</v>
      </c>
      <c r="E645" s="366" t="s">
        <v>756</v>
      </c>
      <c r="F645" s="366" t="s">
        <v>533</v>
      </c>
      <c r="G645" s="366" t="s">
        <v>1344</v>
      </c>
      <c r="H645" s="366" t="s">
        <v>1169</v>
      </c>
      <c r="I645" s="366" t="s">
        <v>456</v>
      </c>
      <c r="J645" s="384">
        <v>314108.76</v>
      </c>
      <c r="K645" s="384">
        <v>283897.76</v>
      </c>
      <c r="L645" s="162" t="str">
        <f t="shared" si="439"/>
        <v>906043014180801304008002024400001</v>
      </c>
      <c r="M645" s="163">
        <f t="array" ref="M645">IF(COUNT(SEARCH(Удалить_Роспись_КВСР,$B645)*SEARCH(Удалить_Роспись_ПБС,$C645)*SEARCH(Удалить_Роспись_КФСР, $D645)*SEARCH(Удалить_Роспись_КЦСР,$E645)*SEARCH(Удалить_Роспись_КВР,$F645)*SEARCH(Удалить_Роспись_ЭК,$H645)*SEARCH(Удалить_Роспись_КР,$I645))&gt;0,0,1)</f>
        <v>1</v>
      </c>
      <c r="N645" s="163"/>
      <c r="O645" s="163" t="str">
        <f t="shared" si="441"/>
        <v/>
      </c>
      <c r="P645" s="263" t="str">
        <f t="shared" si="442"/>
        <v/>
      </c>
      <c r="Q645" s="263" t="str">
        <f t="shared" si="443"/>
        <v/>
      </c>
      <c r="R645" s="263" t="str">
        <f t="shared" si="444"/>
        <v/>
      </c>
      <c r="S645" s="263" t="str">
        <f t="shared" si="445"/>
        <v/>
      </c>
      <c r="T645" s="263" t="str">
        <f t="shared" si="446"/>
        <v/>
      </c>
      <c r="U645" s="263" t="str">
        <f t="shared" si="466"/>
        <v/>
      </c>
      <c r="V645" s="263" t="str">
        <f t="shared" si="447"/>
        <v/>
      </c>
      <c r="W645" s="263" t="str">
        <f t="shared" si="467"/>
        <v/>
      </c>
      <c r="X645" s="263" t="str">
        <f t="shared" si="448"/>
        <v/>
      </c>
      <c r="Y645" s="263" t="str">
        <f t="shared" si="449"/>
        <v/>
      </c>
      <c r="Z645" s="263" t="str">
        <f t="shared" si="450"/>
        <v/>
      </c>
      <c r="AA645" s="263" t="str">
        <f t="shared" si="451"/>
        <v/>
      </c>
      <c r="AB645" s="263" t="str">
        <f t="shared" si="478"/>
        <v/>
      </c>
      <c r="AC645" s="263" t="str">
        <f t="shared" si="468"/>
        <v/>
      </c>
      <c r="AD645" s="263" t="str">
        <f t="shared" si="479"/>
        <v/>
      </c>
      <c r="AE645" s="263" t="str">
        <f t="shared" si="452"/>
        <v/>
      </c>
      <c r="AF645" s="263" t="str">
        <f t="shared" si="453"/>
        <v/>
      </c>
      <c r="AG645" s="263"/>
      <c r="AJ645" s="163" t="str">
        <f t="shared" si="454"/>
        <v/>
      </c>
      <c r="AK645" s="163" t="str">
        <f t="shared" si="469"/>
        <v/>
      </c>
      <c r="AL645" s="163" t="str">
        <f t="shared" si="455"/>
        <v/>
      </c>
      <c r="AM645" s="163" t="str">
        <f t="shared" si="456"/>
        <v/>
      </c>
      <c r="AN645" s="163" t="str">
        <f t="shared" si="470"/>
        <v/>
      </c>
      <c r="AO645" s="163" t="str">
        <f t="shared" si="471"/>
        <v/>
      </c>
      <c r="AP645" s="163" t="str">
        <f t="shared" si="472"/>
        <v/>
      </c>
      <c r="AQ645" s="163" t="str">
        <f t="shared" si="473"/>
        <v/>
      </c>
      <c r="AR645" s="163" t="str">
        <f t="shared" si="474"/>
        <v/>
      </c>
      <c r="AS645" s="163" t="str">
        <f t="shared" si="480"/>
        <v/>
      </c>
      <c r="AT645" s="163" t="str">
        <f t="shared" si="481"/>
        <v/>
      </c>
      <c r="AU645" s="163" t="str">
        <f t="shared" si="457"/>
        <v>рбс</v>
      </c>
      <c r="AV645" s="163" t="str">
        <f t="shared" si="440"/>
        <v>рбс90604301418общпро</v>
      </c>
      <c r="AW645" s="162">
        <f t="shared" si="462"/>
        <v>314108.76</v>
      </c>
      <c r="AX645" s="162">
        <f t="shared" si="463"/>
        <v>283897.76</v>
      </c>
      <c r="AY645" s="162">
        <f t="shared" si="464"/>
        <v>0</v>
      </c>
      <c r="AZ645" s="162">
        <f t="shared" si="465"/>
        <v>0</v>
      </c>
      <c r="BA645" s="164">
        <f t="shared" si="475"/>
        <v>1</v>
      </c>
      <c r="BB645" s="164">
        <f t="shared" si="476"/>
        <v>1</v>
      </c>
      <c r="BC645" s="164">
        <f t="shared" si="477"/>
        <v>1</v>
      </c>
      <c r="BD645" s="162">
        <f t="shared" si="458"/>
        <v>0</v>
      </c>
      <c r="BE645" s="162">
        <f t="shared" si="459"/>
        <v>0</v>
      </c>
      <c r="BF645" s="179">
        <f t="shared" si="460"/>
        <v>0</v>
      </c>
      <c r="BG645" s="180">
        <f t="shared" si="461"/>
        <v>0</v>
      </c>
      <c r="BH645" s="254"/>
      <c r="BI645" s="254"/>
      <c r="BJ645" s="197"/>
      <c r="BK645" s="197"/>
      <c r="BL645" s="202" t="str">
        <f t="shared" ref="BL645:BL708" si="482">IF(LEFT(B645,1)="9",LEFT(D645,2),"")</f>
        <v>08</v>
      </c>
    </row>
    <row r="646" spans="1:64" ht="12" hidden="1" customHeight="1">
      <c r="A646" s="365" t="s">
        <v>603</v>
      </c>
      <c r="B646" s="366" t="s">
        <v>404</v>
      </c>
      <c r="C646" s="365" t="s">
        <v>1204</v>
      </c>
      <c r="D646" s="366" t="s">
        <v>392</v>
      </c>
      <c r="E646" s="366" t="s">
        <v>707</v>
      </c>
      <c r="F646" s="366" t="s">
        <v>597</v>
      </c>
      <c r="G646" s="366" t="s">
        <v>1344</v>
      </c>
      <c r="H646" s="366" t="s">
        <v>1175</v>
      </c>
      <c r="I646" s="366" t="s">
        <v>456</v>
      </c>
      <c r="J646" s="384">
        <v>60000</v>
      </c>
      <c r="K646" s="384">
        <v>40000</v>
      </c>
      <c r="L646" s="162" t="str">
        <f t="shared" si="439"/>
        <v>906043014181001909008000031200001</v>
      </c>
      <c r="M646" s="163">
        <f t="array" ref="M646">IF(COUNT(SEARCH(Удалить_Роспись_КВСР,$B646)*SEARCH(Удалить_Роспись_ПБС,$C646)*SEARCH(Удалить_Роспись_КФСР, $D646)*SEARCH(Удалить_Роспись_КЦСР,$E646)*SEARCH(Удалить_Роспись_КВР,$F646)*SEARCH(Удалить_Роспись_ЭК,$H646)*SEARCH(Удалить_Роспись_КР,$I646))&gt;0,0,1)</f>
        <v>1</v>
      </c>
      <c r="N646" s="163">
        <f t="array" ref="N646">IF(COUNT(SEARCH(Удалить_Индекс_КВСР,$B646)*SEARCH(Удалить_Индекс_ПБС,$C646)*SEARCH(Удалить_Индекс_КФСР,$D646)*SEARCH(Удалить_Индекс_КЦСР,$E646)*SEARCH(Удалить_Индекс_КВР,$F646)*SEARCH(Удалить_Индекс_ЭК,$H646)*SEARCH(Удалить_Индекс_КР,$I646))&gt;0,0,1)</f>
        <v>0</v>
      </c>
      <c r="O646" s="163" t="str">
        <f t="shared" si="441"/>
        <v/>
      </c>
      <c r="P646" s="263" t="str">
        <f t="shared" si="442"/>
        <v/>
      </c>
      <c r="Q646" s="263" t="str">
        <f t="shared" si="443"/>
        <v/>
      </c>
      <c r="R646" s="263" t="str">
        <f t="shared" si="444"/>
        <v/>
      </c>
      <c r="S646" s="263" t="str">
        <f t="shared" si="445"/>
        <v>пен</v>
      </c>
      <c r="T646" s="263" t="str">
        <f t="shared" si="446"/>
        <v/>
      </c>
      <c r="U646" s="263" t="str">
        <f t="shared" si="466"/>
        <v/>
      </c>
      <c r="V646" s="263" t="str">
        <f t="shared" si="447"/>
        <v/>
      </c>
      <c r="W646" s="263" t="str">
        <f t="shared" si="467"/>
        <v/>
      </c>
      <c r="X646" s="263" t="str">
        <f t="shared" si="448"/>
        <v/>
      </c>
      <c r="Y646" s="263" t="str">
        <f t="shared" si="449"/>
        <v/>
      </c>
      <c r="Z646" s="263" t="str">
        <f t="shared" si="450"/>
        <v/>
      </c>
      <c r="AA646" s="263" t="str">
        <f t="shared" si="451"/>
        <v/>
      </c>
      <c r="AB646" s="263" t="str">
        <f t="shared" si="478"/>
        <v/>
      </c>
      <c r="AC646" s="263" t="str">
        <f t="shared" si="468"/>
        <v/>
      </c>
      <c r="AD646" s="263" t="str">
        <f t="shared" si="479"/>
        <v/>
      </c>
      <c r="AE646" s="263" t="str">
        <f t="shared" si="452"/>
        <v/>
      </c>
      <c r="AF646" s="263" t="str">
        <f t="shared" si="453"/>
        <v/>
      </c>
      <c r="AG646" s="263"/>
      <c r="AJ646" s="163" t="str">
        <f t="shared" si="454"/>
        <v/>
      </c>
      <c r="AK646" s="163" t="str">
        <f t="shared" si="469"/>
        <v/>
      </c>
      <c r="AL646" s="163" t="str">
        <f t="shared" si="455"/>
        <v/>
      </c>
      <c r="AM646" s="163" t="str">
        <f t="shared" si="456"/>
        <v/>
      </c>
      <c r="AN646" s="163" t="str">
        <f t="shared" si="470"/>
        <v/>
      </c>
      <c r="AO646" s="163" t="str">
        <f t="shared" si="471"/>
        <v/>
      </c>
      <c r="AP646" s="163" t="str">
        <f t="shared" si="472"/>
        <v/>
      </c>
      <c r="AQ646" s="163" t="str">
        <f t="shared" si="473"/>
        <v>пен</v>
      </c>
      <c r="AR646" s="163" t="str">
        <f t="shared" si="474"/>
        <v/>
      </c>
      <c r="AS646" s="163" t="str">
        <f t="shared" si="480"/>
        <v/>
      </c>
      <c r="AT646" s="163" t="str">
        <f t="shared" si="481"/>
        <v/>
      </c>
      <c r="AU646" s="163" t="str">
        <f t="shared" si="457"/>
        <v>пен</v>
      </c>
      <c r="AV646" s="163" t="str">
        <f t="shared" si="440"/>
        <v>пен90604301418общпро</v>
      </c>
      <c r="AW646" s="162">
        <f t="shared" si="462"/>
        <v>60000</v>
      </c>
      <c r="AX646" s="162">
        <f t="shared" si="463"/>
        <v>40000</v>
      </c>
      <c r="AY646" s="162">
        <f t="shared" si="464"/>
        <v>0</v>
      </c>
      <c r="AZ646" s="162">
        <f t="shared" si="465"/>
        <v>0</v>
      </c>
      <c r="BA646" s="164">
        <f t="shared" si="475"/>
        <v>1</v>
      </c>
      <c r="BB646" s="164">
        <f t="shared" si="476"/>
        <v>1</v>
      </c>
      <c r="BC646" s="164">
        <f t="shared" si="477"/>
        <v>1</v>
      </c>
      <c r="BD646" s="162">
        <f t="shared" si="458"/>
        <v>0</v>
      </c>
      <c r="BE646" s="162">
        <f t="shared" si="459"/>
        <v>0</v>
      </c>
      <c r="BF646" s="179">
        <f t="shared" si="460"/>
        <v>0</v>
      </c>
      <c r="BG646" s="180">
        <f t="shared" si="461"/>
        <v>0</v>
      </c>
      <c r="BH646" s="254"/>
      <c r="BI646" s="254"/>
      <c r="BJ646" s="197"/>
      <c r="BK646" s="197"/>
      <c r="BL646" s="202" t="str">
        <f t="shared" si="482"/>
        <v>10</v>
      </c>
    </row>
    <row r="647" spans="1:64" ht="12" hidden="1" customHeight="1">
      <c r="A647" s="365" t="s">
        <v>603</v>
      </c>
      <c r="B647" s="366" t="s">
        <v>404</v>
      </c>
      <c r="C647" s="365" t="s">
        <v>1204</v>
      </c>
      <c r="D647" s="366" t="s">
        <v>393</v>
      </c>
      <c r="E647" s="366" t="s">
        <v>757</v>
      </c>
      <c r="F647" s="366" t="s">
        <v>554</v>
      </c>
      <c r="G647" s="366" t="s">
        <v>1344</v>
      </c>
      <c r="H647" s="366" t="s">
        <v>1086</v>
      </c>
      <c r="I647" s="366" t="s">
        <v>456</v>
      </c>
      <c r="J647" s="384">
        <v>416009.86</v>
      </c>
      <c r="K647" s="384">
        <v>238572.87</v>
      </c>
      <c r="L647" s="162" t="str">
        <f t="shared" ref="L647:L710" si="483">CONCATENATE(B647,C647,D647,E647,F647,G647,I647)</f>
        <v>906043014181101304008001011100001</v>
      </c>
      <c r="M647" s="163">
        <f t="array" ref="M647">IF(COUNT(SEARCH(Удалить_Роспись_КВСР,$B647)*SEARCH(Удалить_Роспись_ПБС,$C647)*SEARCH(Удалить_Роспись_КФСР, $D647)*SEARCH(Удалить_Роспись_КЦСР,$E647)*SEARCH(Удалить_Роспись_КВР,$F647)*SEARCH(Удалить_Роспись_ЭК,$H647)*SEARCH(Удалить_Роспись_КР,$I647))&gt;0,0,1)</f>
        <v>1</v>
      </c>
      <c r="N647" s="163">
        <f t="array" ref="N647">IF(COUNT(SEARCH(Удалить_Индекс_КВСР,$B647)*SEARCH(Удалить_Индекс_ПБС,$C647)*SEARCH(Удалить_Индекс_КФСР,$D647)*SEARCH(Удалить_Индекс_КЦСР,$E647)*SEARCH(Удалить_Индекс_КВР,$F647)*SEARCH(Удалить_Индекс_ЭК,$H647)*SEARCH(Удалить_Индекс_КР,$I647))&gt;0,0,1)</f>
        <v>0</v>
      </c>
      <c r="O647" s="163" t="str">
        <f t="shared" si="441"/>
        <v/>
      </c>
      <c r="P647" s="263" t="str">
        <f t="shared" si="442"/>
        <v/>
      </c>
      <c r="Q647" s="263" t="str">
        <f t="shared" si="443"/>
        <v/>
      </c>
      <c r="R647" s="263" t="str">
        <f t="shared" si="444"/>
        <v/>
      </c>
      <c r="S647" s="263" t="str">
        <f t="shared" si="445"/>
        <v/>
      </c>
      <c r="T647" s="263" t="str">
        <f t="shared" si="446"/>
        <v/>
      </c>
      <c r="U647" s="263" t="str">
        <f t="shared" si="466"/>
        <v/>
      </c>
      <c r="V647" s="263" t="str">
        <f t="shared" si="447"/>
        <v/>
      </c>
      <c r="W647" s="263" t="str">
        <f t="shared" si="467"/>
        <v/>
      </c>
      <c r="X647" s="263" t="str">
        <f t="shared" si="448"/>
        <v/>
      </c>
      <c r="Y647" s="263" t="str">
        <f t="shared" si="449"/>
        <v/>
      </c>
      <c r="Z647" s="263" t="str">
        <f t="shared" si="450"/>
        <v/>
      </c>
      <c r="AA647" s="263" t="str">
        <f t="shared" si="451"/>
        <v/>
      </c>
      <c r="AB647" s="263" t="str">
        <f t="shared" si="478"/>
        <v/>
      </c>
      <c r="AC647" s="263" t="str">
        <f t="shared" si="468"/>
        <v/>
      </c>
      <c r="AD647" s="263" t="str">
        <f t="shared" si="479"/>
        <v/>
      </c>
      <c r="AE647" s="263" t="str">
        <f t="shared" si="452"/>
        <v/>
      </c>
      <c r="AF647" s="263" t="str">
        <f t="shared" si="453"/>
        <v/>
      </c>
      <c r="AG647" s="263"/>
      <c r="AJ647" s="163" t="str">
        <f t="shared" si="454"/>
        <v/>
      </c>
      <c r="AK647" s="163" t="str">
        <f t="shared" si="469"/>
        <v/>
      </c>
      <c r="AL647" s="163" t="str">
        <f t="shared" si="455"/>
        <v/>
      </c>
      <c r="AM647" s="163" t="str">
        <f t="shared" si="456"/>
        <v/>
      </c>
      <c r="AN647" s="163" t="str">
        <f t="shared" si="470"/>
        <v/>
      </c>
      <c r="AO647" s="163" t="str">
        <f t="shared" si="471"/>
        <v>физ</v>
      </c>
      <c r="AP647" s="163" t="str">
        <f t="shared" si="472"/>
        <v/>
      </c>
      <c r="AQ647" s="163" t="str">
        <f t="shared" si="473"/>
        <v/>
      </c>
      <c r="AR647" s="163" t="str">
        <f t="shared" si="474"/>
        <v/>
      </c>
      <c r="AS647" s="163" t="str">
        <f t="shared" si="480"/>
        <v/>
      </c>
      <c r="AT647" s="163" t="str">
        <f t="shared" si="481"/>
        <v/>
      </c>
      <c r="AU647" s="163" t="str">
        <f t="shared" si="457"/>
        <v>физ</v>
      </c>
      <c r="AV647" s="163" t="str">
        <f t="shared" ref="AV647:AV710" si="484">CONCATENATE(AU647,B647,C647,IF(ISNA(VLOOKUP(I647,спр_Платные,1,FALSE)),"общ","пла"),VLOOKUP(H647,спр_Индексации_ЭКР,3,FALSE))</f>
        <v>физ90604301418общопл</v>
      </c>
      <c r="AW647" s="162">
        <f t="shared" si="462"/>
        <v>416009.86</v>
      </c>
      <c r="AX647" s="162">
        <f t="shared" si="463"/>
        <v>238572.87</v>
      </c>
      <c r="AY647" s="162">
        <f t="shared" si="464"/>
        <v>0</v>
      </c>
      <c r="AZ647" s="162">
        <f t="shared" si="465"/>
        <v>0</v>
      </c>
      <c r="BA647" s="164">
        <f t="shared" si="475"/>
        <v>1</v>
      </c>
      <c r="BB647" s="164">
        <f t="shared" si="476"/>
        <v>1</v>
      </c>
      <c r="BC647" s="164">
        <f t="shared" si="477"/>
        <v>1</v>
      </c>
      <c r="BD647" s="162">
        <f t="shared" si="458"/>
        <v>0</v>
      </c>
      <c r="BE647" s="162">
        <f t="shared" si="459"/>
        <v>0</v>
      </c>
      <c r="BF647" s="179">
        <f t="shared" si="460"/>
        <v>0</v>
      </c>
      <c r="BG647" s="180">
        <f t="shared" si="461"/>
        <v>0</v>
      </c>
      <c r="BH647" s="254"/>
      <c r="BI647" s="254"/>
      <c r="BJ647" s="197"/>
      <c r="BK647" s="197"/>
      <c r="BL647" s="202" t="str">
        <f t="shared" si="482"/>
        <v>11</v>
      </c>
    </row>
    <row r="648" spans="1:64" ht="12" hidden="1" customHeight="1">
      <c r="A648" s="365" t="s">
        <v>603</v>
      </c>
      <c r="B648" s="366" t="s">
        <v>404</v>
      </c>
      <c r="C648" s="365" t="s">
        <v>1204</v>
      </c>
      <c r="D648" s="366" t="s">
        <v>393</v>
      </c>
      <c r="E648" s="366" t="s">
        <v>757</v>
      </c>
      <c r="F648" s="366" t="s">
        <v>664</v>
      </c>
      <c r="G648" s="366" t="s">
        <v>1344</v>
      </c>
      <c r="H648" s="366" t="s">
        <v>1088</v>
      </c>
      <c r="I648" s="366" t="s">
        <v>456</v>
      </c>
      <c r="J648" s="384">
        <v>125634.98</v>
      </c>
      <c r="K648" s="384">
        <v>58688.07</v>
      </c>
      <c r="L648" s="162" t="str">
        <f t="shared" si="483"/>
        <v>906043014181101304008001011900001</v>
      </c>
      <c r="M648" s="163">
        <f t="array" ref="M648">IF(COUNT(SEARCH(Удалить_Роспись_КВСР,$B648)*SEARCH(Удалить_Роспись_ПБС,$C648)*SEARCH(Удалить_Роспись_КФСР, $D648)*SEARCH(Удалить_Роспись_КЦСР,$E648)*SEARCH(Удалить_Роспись_КВР,$F648)*SEARCH(Удалить_Роспись_ЭК,$H648)*SEARCH(Удалить_Роспись_КР,$I648))&gt;0,0,1)</f>
        <v>1</v>
      </c>
      <c r="N648" s="163">
        <f t="array" ref="N648">IF(COUNT(SEARCH(Удалить_Индекс_КВСР,$B648)*SEARCH(Удалить_Индекс_ПБС,$C648)*SEARCH(Удалить_Индекс_КФСР,$D648)*SEARCH(Удалить_Индекс_КЦСР,$E648)*SEARCH(Удалить_Индекс_КВР,$F648)*SEARCH(Удалить_Индекс_ЭК,$H648)*SEARCH(Удалить_Индекс_КР,$I648))&gt;0,0,1)</f>
        <v>0</v>
      </c>
      <c r="O648" s="163" t="str">
        <f t="shared" ref="O648:O711" si="485">IF(OR($E648="09200П0000"),"тра","")</f>
        <v/>
      </c>
      <c r="P648" s="263" t="str">
        <f t="shared" ref="P648:P711" si="486">IF($E648="09200Л0000","воз","")</f>
        <v/>
      </c>
      <c r="Q648" s="263" t="str">
        <f t="shared" ref="Q648:Q711" si="487">IF(OR($E648="90900Д0000"),"инв","")</f>
        <v/>
      </c>
      <c r="R648" s="263" t="str">
        <f t="shared" ref="R648:R711" si="488">IF(OR($E648="90900Ж0000"),"зем","")</f>
        <v/>
      </c>
      <c r="S648" s="263" t="str">
        <f t="shared" ref="S648:S711" si="489">IF($D648="1001","пен","")</f>
        <v/>
      </c>
      <c r="T648" s="263" t="str">
        <f t="shared" ref="T648:T711" si="490">IF($E648="9010080000","рез","")</f>
        <v/>
      </c>
      <c r="U648" s="263" t="str">
        <f t="shared" si="466"/>
        <v/>
      </c>
      <c r="V648" s="263" t="str">
        <f t="shared" ref="V648:V711" si="491">IF(AND(OR($B648="830",B648="863",B648="856"),OR($F648="412",$F648="414",F648="464")),"мер","")</f>
        <v/>
      </c>
      <c r="W648" s="263" t="str">
        <f t="shared" si="467"/>
        <v/>
      </c>
      <c r="X648" s="263" t="str">
        <f t="shared" ref="X648:X711" si="492">IF(AND(F648="412",D648="0501"),"жил","")</f>
        <v/>
      </c>
      <c r="Y648" s="263" t="str">
        <f t="shared" ref="Y648:Y711" si="493">IF($D648="0107","выб","")</f>
        <v/>
      </c>
      <c r="Z648" s="263" t="str">
        <f t="shared" ref="Z648:Z711" si="494">IF(OR($F648="500",F648="511",F648="521",F648="523",F648="530",F648="540"),"меж","")</f>
        <v/>
      </c>
      <c r="AA648" s="263" t="str">
        <f t="shared" ref="AA648:AA711" si="495">IF(OR(I648="12",I648="36"),"соф","")</f>
        <v/>
      </c>
      <c r="AB648" s="263" t="str">
        <f t="shared" si="478"/>
        <v/>
      </c>
      <c r="AC648" s="263" t="str">
        <f t="shared" si="468"/>
        <v/>
      </c>
      <c r="AD648" s="263" t="str">
        <f t="shared" si="479"/>
        <v/>
      </c>
      <c r="AE648" s="263" t="str">
        <f t="shared" ref="AE648:AE711" si="496">IF(AND($B648="890",$E648="9098000",F648="870"),"рсф","")</f>
        <v/>
      </c>
      <c r="AF648" s="263" t="str">
        <f t="shared" ref="AF648:AF711" si="497">IF(AND($F648="330",B648="806"),"поч","")</f>
        <v/>
      </c>
      <c r="AG648" s="263"/>
      <c r="AJ648" s="163" t="str">
        <f t="shared" ref="AJ648:AJ711" si="498">IF(AND(D648="0503",F648="247"),"осв","")</f>
        <v/>
      </c>
      <c r="AK648" s="163" t="str">
        <f t="shared" si="469"/>
        <v/>
      </c>
      <c r="AL648" s="163" t="str">
        <f t="shared" ref="AL648:AL711" si="499">IF($D648="0503","бла","")</f>
        <v/>
      </c>
      <c r="AM648" s="163" t="str">
        <f t="shared" ref="AM648:AM711" si="500">IF(OR($I648="10",$I648="04",I648="30",I648="34"),"меж","")</f>
        <v/>
      </c>
      <c r="AN648" s="163" t="str">
        <f t="shared" si="470"/>
        <v/>
      </c>
      <c r="AO648" s="163" t="str">
        <f t="shared" si="471"/>
        <v>физ</v>
      </c>
      <c r="AP648" s="163" t="str">
        <f t="shared" si="472"/>
        <v/>
      </c>
      <c r="AQ648" s="163" t="str">
        <f t="shared" si="473"/>
        <v/>
      </c>
      <c r="AR648" s="163" t="str">
        <f t="shared" si="474"/>
        <v/>
      </c>
      <c r="AS648" s="163" t="str">
        <f t="shared" si="480"/>
        <v/>
      </c>
      <c r="AT648" s="163" t="str">
        <f t="shared" si="481"/>
        <v/>
      </c>
      <c r="AU648" s="163" t="str">
        <f t="shared" ref="AU648:AU711" si="501">IF(LEFT(B648,1)="9",LEFT(CONCATENATE(AJ648,AK648,AL648,AM648,AN648,AP648,AQ648,AR648,AS648,AT648,AO648,"рбс"),3),LEFT(CONCATENATE(O648,P648,Q648,R648,S648,T648,U648,V648,W648,X648,Y648,Z648,AA648,AB648,AC648,AD648,AE648,AF648,"рбс"),3))</f>
        <v>физ</v>
      </c>
      <c r="AV648" s="163" t="str">
        <f t="shared" si="484"/>
        <v>физ90604301418общопл</v>
      </c>
      <c r="AW648" s="162">
        <f t="shared" si="462"/>
        <v>125634.98</v>
      </c>
      <c r="AX648" s="162">
        <f t="shared" si="463"/>
        <v>58688.07</v>
      </c>
      <c r="AY648" s="162">
        <f t="shared" si="464"/>
        <v>0</v>
      </c>
      <c r="AZ648" s="162">
        <f t="shared" si="465"/>
        <v>0</v>
      </c>
      <c r="BA648" s="164">
        <f t="shared" si="475"/>
        <v>1</v>
      </c>
      <c r="BB648" s="164">
        <f t="shared" si="476"/>
        <v>1</v>
      </c>
      <c r="BC648" s="164">
        <f t="shared" si="477"/>
        <v>1</v>
      </c>
      <c r="BD648" s="162">
        <f t="shared" ref="BD648:BD711" si="502">IF(ISNA(BA648),0,AY648*$BA648)</f>
        <v>0</v>
      </c>
      <c r="BE648" s="162">
        <f t="shared" ref="BE648:BE711" si="503">AZ648*$BA648</f>
        <v>0</v>
      </c>
      <c r="BF648" s="179">
        <f t="shared" ref="BF648:BF711" si="504">BD648*BB648</f>
        <v>0</v>
      </c>
      <c r="BG648" s="180">
        <f t="shared" ref="BG648:BG711" si="505">BF648*BC648</f>
        <v>0</v>
      </c>
      <c r="BH648" s="254"/>
      <c r="BI648" s="254"/>
      <c r="BJ648" s="197"/>
      <c r="BK648" s="197"/>
      <c r="BL648" s="202" t="str">
        <f t="shared" si="482"/>
        <v>11</v>
      </c>
    </row>
    <row r="649" spans="1:64" ht="12" hidden="1" customHeight="1">
      <c r="A649" s="365" t="s">
        <v>603</v>
      </c>
      <c r="B649" s="366" t="s">
        <v>404</v>
      </c>
      <c r="C649" s="365" t="s">
        <v>1204</v>
      </c>
      <c r="D649" s="366" t="s">
        <v>393</v>
      </c>
      <c r="E649" s="366" t="s">
        <v>757</v>
      </c>
      <c r="F649" s="366" t="s">
        <v>533</v>
      </c>
      <c r="G649" s="366" t="s">
        <v>1344</v>
      </c>
      <c r="H649" s="366" t="s">
        <v>1186</v>
      </c>
      <c r="I649" s="366" t="s">
        <v>456</v>
      </c>
      <c r="J649" s="384">
        <v>65436</v>
      </c>
      <c r="K649" s="384">
        <v>57876</v>
      </c>
      <c r="L649" s="162" t="str">
        <f t="shared" si="483"/>
        <v>906043014181101304008001024400001</v>
      </c>
      <c r="M649" s="163">
        <f t="array" ref="M649">IF(COUNT(SEARCH(Удалить_Роспись_КВСР,$B649)*SEARCH(Удалить_Роспись_ПБС,$C649)*SEARCH(Удалить_Роспись_КФСР, $D649)*SEARCH(Удалить_Роспись_КЦСР,$E649)*SEARCH(Удалить_Роспись_КВР,$F649)*SEARCH(Удалить_Роспись_ЭК,$H649)*SEARCH(Удалить_Роспись_КР,$I649))&gt;0,0,1)</f>
        <v>1</v>
      </c>
      <c r="N649" s="163">
        <v>1</v>
      </c>
      <c r="O649" s="163" t="str">
        <f t="shared" si="485"/>
        <v/>
      </c>
      <c r="P649" s="263" t="str">
        <f t="shared" si="486"/>
        <v/>
      </c>
      <c r="Q649" s="263" t="str">
        <f t="shared" si="487"/>
        <v/>
      </c>
      <c r="R649" s="263" t="str">
        <f t="shared" si="488"/>
        <v/>
      </c>
      <c r="S649" s="263" t="str">
        <f t="shared" si="489"/>
        <v/>
      </c>
      <c r="T649" s="263" t="str">
        <f t="shared" si="490"/>
        <v/>
      </c>
      <c r="U649" s="263" t="str">
        <f t="shared" si="466"/>
        <v/>
      </c>
      <c r="V649" s="263" t="str">
        <f t="shared" si="491"/>
        <v/>
      </c>
      <c r="W649" s="263" t="str">
        <f t="shared" si="467"/>
        <v/>
      </c>
      <c r="X649" s="263" t="str">
        <f t="shared" si="492"/>
        <v/>
      </c>
      <c r="Y649" s="263" t="str">
        <f t="shared" si="493"/>
        <v/>
      </c>
      <c r="Z649" s="263" t="str">
        <f t="shared" si="494"/>
        <v/>
      </c>
      <c r="AA649" s="263" t="str">
        <f t="shared" si="495"/>
        <v/>
      </c>
      <c r="AB649" s="263" t="str">
        <f t="shared" si="478"/>
        <v/>
      </c>
      <c r="AC649" s="263" t="str">
        <f t="shared" si="468"/>
        <v/>
      </c>
      <c r="AD649" s="263" t="str">
        <f t="shared" si="479"/>
        <v/>
      </c>
      <c r="AE649" s="263" t="str">
        <f t="shared" si="496"/>
        <v/>
      </c>
      <c r="AF649" s="263" t="str">
        <f t="shared" si="497"/>
        <v/>
      </c>
      <c r="AG649" s="263"/>
      <c r="AJ649" s="163" t="str">
        <f t="shared" si="498"/>
        <v/>
      </c>
      <c r="AK649" s="163" t="str">
        <f t="shared" si="469"/>
        <v/>
      </c>
      <c r="AL649" s="163" t="str">
        <f t="shared" si="499"/>
        <v/>
      </c>
      <c r="AM649" s="163" t="str">
        <f t="shared" si="500"/>
        <v/>
      </c>
      <c r="AN649" s="163" t="str">
        <f t="shared" si="470"/>
        <v/>
      </c>
      <c r="AO649" s="163" t="str">
        <f t="shared" si="471"/>
        <v>физ</v>
      </c>
      <c r="AP649" s="163" t="str">
        <f t="shared" si="472"/>
        <v/>
      </c>
      <c r="AQ649" s="163" t="str">
        <f t="shared" si="473"/>
        <v/>
      </c>
      <c r="AR649" s="163" t="str">
        <f t="shared" si="474"/>
        <v/>
      </c>
      <c r="AS649" s="163" t="str">
        <f t="shared" si="480"/>
        <v/>
      </c>
      <c r="AT649" s="163" t="str">
        <f t="shared" si="481"/>
        <v/>
      </c>
      <c r="AU649" s="163" t="str">
        <f t="shared" si="501"/>
        <v>физ</v>
      </c>
      <c r="AV649" s="163" t="str">
        <f t="shared" si="484"/>
        <v>физ90604301418общпро</v>
      </c>
      <c r="AW649" s="162">
        <f t="shared" si="462"/>
        <v>65436</v>
      </c>
      <c r="AX649" s="162">
        <f t="shared" si="463"/>
        <v>57876</v>
      </c>
      <c r="AY649" s="162">
        <f t="shared" si="464"/>
        <v>65436</v>
      </c>
      <c r="AZ649" s="162">
        <f t="shared" si="465"/>
        <v>57876</v>
      </c>
      <c r="BA649" s="164">
        <f t="shared" si="475"/>
        <v>1</v>
      </c>
      <c r="BB649" s="164">
        <f t="shared" si="476"/>
        <v>1</v>
      </c>
      <c r="BC649" s="164">
        <f t="shared" si="477"/>
        <v>1</v>
      </c>
      <c r="BD649" s="162">
        <f t="shared" si="502"/>
        <v>65436</v>
      </c>
      <c r="BE649" s="162">
        <f t="shared" si="503"/>
        <v>57876</v>
      </c>
      <c r="BF649" s="179">
        <f t="shared" si="504"/>
        <v>65436</v>
      </c>
      <c r="BG649" s="180">
        <f t="shared" si="505"/>
        <v>65436</v>
      </c>
      <c r="BH649" s="254"/>
      <c r="BI649" s="254"/>
      <c r="BJ649" s="197"/>
      <c r="BK649" s="197"/>
      <c r="BL649" s="202" t="str">
        <f t="shared" si="482"/>
        <v>11</v>
      </c>
    </row>
    <row r="650" spans="1:64" ht="12" hidden="1" customHeight="1">
      <c r="A650" s="365" t="s">
        <v>603</v>
      </c>
      <c r="B650" s="366" t="s">
        <v>404</v>
      </c>
      <c r="C650" s="365" t="s">
        <v>1204</v>
      </c>
      <c r="D650" s="366" t="s">
        <v>393</v>
      </c>
      <c r="E650" s="366" t="s">
        <v>757</v>
      </c>
      <c r="F650" s="366" t="s">
        <v>533</v>
      </c>
      <c r="G650" s="366" t="s">
        <v>1344</v>
      </c>
      <c r="H650" s="366" t="s">
        <v>1163</v>
      </c>
      <c r="I650" s="366" t="s">
        <v>456</v>
      </c>
      <c r="J650" s="384">
        <v>9000</v>
      </c>
      <c r="K650" s="384">
        <v>8789</v>
      </c>
      <c r="L650" s="162" t="str">
        <f t="shared" si="483"/>
        <v>906043014181101304008001024400001</v>
      </c>
      <c r="M650" s="163">
        <f t="array" ref="M650">IF(COUNT(SEARCH(Удалить_Роспись_КВСР,$B650)*SEARCH(Удалить_Роспись_ПБС,$C650)*SEARCH(Удалить_Роспись_КФСР, $D650)*SEARCH(Удалить_Роспись_КЦСР,$E650)*SEARCH(Удалить_Роспись_КВР,$F650)*SEARCH(Удалить_Роспись_ЭК,$H650)*SEARCH(Удалить_Роспись_КР,$I650))&gt;0,0,1)</f>
        <v>1</v>
      </c>
      <c r="N650" s="163">
        <v>1</v>
      </c>
      <c r="O650" s="163" t="str">
        <f t="shared" si="485"/>
        <v/>
      </c>
      <c r="P650" s="263" t="str">
        <f t="shared" si="486"/>
        <v/>
      </c>
      <c r="Q650" s="263" t="str">
        <f t="shared" si="487"/>
        <v/>
      </c>
      <c r="R650" s="263" t="str">
        <f t="shared" si="488"/>
        <v/>
      </c>
      <c r="S650" s="263" t="str">
        <f t="shared" si="489"/>
        <v/>
      </c>
      <c r="T650" s="263" t="str">
        <f t="shared" si="490"/>
        <v/>
      </c>
      <c r="U650" s="263" t="str">
        <f t="shared" si="466"/>
        <v/>
      </c>
      <c r="V650" s="263" t="str">
        <f t="shared" si="491"/>
        <v/>
      </c>
      <c r="W650" s="263" t="str">
        <f t="shared" si="467"/>
        <v/>
      </c>
      <c r="X650" s="263" t="str">
        <f t="shared" si="492"/>
        <v/>
      </c>
      <c r="Y650" s="263" t="str">
        <f t="shared" si="493"/>
        <v/>
      </c>
      <c r="Z650" s="263" t="str">
        <f t="shared" si="494"/>
        <v/>
      </c>
      <c r="AA650" s="263" t="str">
        <f t="shared" si="495"/>
        <v/>
      </c>
      <c r="AB650" s="263" t="str">
        <f t="shared" si="478"/>
        <v/>
      </c>
      <c r="AC650" s="263" t="str">
        <f t="shared" si="468"/>
        <v/>
      </c>
      <c r="AD650" s="263" t="str">
        <f t="shared" si="479"/>
        <v/>
      </c>
      <c r="AE650" s="263" t="str">
        <f t="shared" si="496"/>
        <v/>
      </c>
      <c r="AF650" s="263" t="str">
        <f t="shared" si="497"/>
        <v/>
      </c>
      <c r="AG650" s="263"/>
      <c r="AJ650" s="163" t="str">
        <f t="shared" si="498"/>
        <v/>
      </c>
      <c r="AK650" s="163" t="str">
        <f t="shared" si="469"/>
        <v/>
      </c>
      <c r="AL650" s="163" t="str">
        <f t="shared" si="499"/>
        <v/>
      </c>
      <c r="AM650" s="163" t="str">
        <f t="shared" si="500"/>
        <v/>
      </c>
      <c r="AN650" s="163" t="str">
        <f t="shared" si="470"/>
        <v/>
      </c>
      <c r="AO650" s="163" t="str">
        <f t="shared" si="471"/>
        <v>физ</v>
      </c>
      <c r="AP650" s="163" t="str">
        <f t="shared" si="472"/>
        <v/>
      </c>
      <c r="AQ650" s="163" t="str">
        <f t="shared" si="473"/>
        <v/>
      </c>
      <c r="AR650" s="163" t="str">
        <f t="shared" si="474"/>
        <v/>
      </c>
      <c r="AS650" s="163" t="str">
        <f t="shared" si="480"/>
        <v/>
      </c>
      <c r="AT650" s="163" t="str">
        <f t="shared" si="481"/>
        <v/>
      </c>
      <c r="AU650" s="163" t="str">
        <f t="shared" si="501"/>
        <v>физ</v>
      </c>
      <c r="AV650" s="163" t="str">
        <f t="shared" si="484"/>
        <v>физ90604301418общпро</v>
      </c>
      <c r="AW650" s="162">
        <f t="shared" si="462"/>
        <v>9000</v>
      </c>
      <c r="AX650" s="162">
        <f t="shared" si="463"/>
        <v>8789</v>
      </c>
      <c r="AY650" s="162">
        <f t="shared" si="464"/>
        <v>9000</v>
      </c>
      <c r="AZ650" s="162">
        <f t="shared" si="465"/>
        <v>8789</v>
      </c>
      <c r="BA650" s="164">
        <f t="shared" si="475"/>
        <v>1</v>
      </c>
      <c r="BB650" s="164">
        <f t="shared" si="476"/>
        <v>1</v>
      </c>
      <c r="BC650" s="164">
        <f t="shared" si="477"/>
        <v>1</v>
      </c>
      <c r="BD650" s="162">
        <f t="shared" si="502"/>
        <v>9000</v>
      </c>
      <c r="BE650" s="162">
        <f t="shared" si="503"/>
        <v>8789</v>
      </c>
      <c r="BF650" s="179">
        <f t="shared" si="504"/>
        <v>9000</v>
      </c>
      <c r="BG650" s="180">
        <f t="shared" si="505"/>
        <v>9000</v>
      </c>
      <c r="BH650" s="254"/>
      <c r="BI650" s="254"/>
      <c r="BJ650" s="197"/>
      <c r="BK650" s="197"/>
      <c r="BL650" s="202" t="str">
        <f t="shared" si="482"/>
        <v>11</v>
      </c>
    </row>
    <row r="651" spans="1:64" ht="12" hidden="1" customHeight="1">
      <c r="A651" s="365" t="s">
        <v>603</v>
      </c>
      <c r="B651" s="366" t="s">
        <v>404</v>
      </c>
      <c r="C651" s="365" t="s">
        <v>1204</v>
      </c>
      <c r="D651" s="366" t="s">
        <v>393</v>
      </c>
      <c r="E651" s="366" t="s">
        <v>757</v>
      </c>
      <c r="F651" s="366" t="s">
        <v>533</v>
      </c>
      <c r="G651" s="366" t="s">
        <v>1344</v>
      </c>
      <c r="H651" s="366" t="s">
        <v>1169</v>
      </c>
      <c r="I651" s="366" t="s">
        <v>456</v>
      </c>
      <c r="J651" s="384">
        <v>133749</v>
      </c>
      <c r="K651" s="384">
        <v>101129</v>
      </c>
      <c r="L651" s="162" t="str">
        <f t="shared" si="483"/>
        <v>906043014181101304008001024400001</v>
      </c>
      <c r="M651" s="163">
        <f t="array" ref="M651">IF(COUNT(SEARCH(Удалить_Роспись_КВСР,$B651)*SEARCH(Удалить_Роспись_ПБС,$C651)*SEARCH(Удалить_Роспись_КФСР, $D651)*SEARCH(Удалить_Роспись_КЦСР,$E651)*SEARCH(Удалить_Роспись_КВР,$F651)*SEARCH(Удалить_Роспись_ЭК,$H651)*SEARCH(Удалить_Роспись_КР,$I651))&gt;0,0,1)</f>
        <v>1</v>
      </c>
      <c r="N651" s="163">
        <v>1</v>
      </c>
      <c r="O651" s="163" t="str">
        <f t="shared" si="485"/>
        <v/>
      </c>
      <c r="P651" s="263" t="str">
        <f t="shared" si="486"/>
        <v/>
      </c>
      <c r="Q651" s="263" t="str">
        <f t="shared" si="487"/>
        <v/>
      </c>
      <c r="R651" s="263" t="str">
        <f t="shared" si="488"/>
        <v/>
      </c>
      <c r="S651" s="263" t="str">
        <f t="shared" si="489"/>
        <v/>
      </c>
      <c r="T651" s="263" t="str">
        <f t="shared" si="490"/>
        <v/>
      </c>
      <c r="U651" s="263" t="str">
        <f t="shared" si="466"/>
        <v/>
      </c>
      <c r="V651" s="263" t="str">
        <f t="shared" si="491"/>
        <v/>
      </c>
      <c r="W651" s="263" t="str">
        <f t="shared" si="467"/>
        <v/>
      </c>
      <c r="X651" s="263" t="str">
        <f t="shared" si="492"/>
        <v/>
      </c>
      <c r="Y651" s="263" t="str">
        <f t="shared" si="493"/>
        <v/>
      </c>
      <c r="Z651" s="263" t="str">
        <f t="shared" si="494"/>
        <v/>
      </c>
      <c r="AA651" s="263" t="str">
        <f t="shared" si="495"/>
        <v/>
      </c>
      <c r="AB651" s="263" t="str">
        <f t="shared" si="478"/>
        <v/>
      </c>
      <c r="AC651" s="263" t="str">
        <f t="shared" si="468"/>
        <v/>
      </c>
      <c r="AD651" s="263" t="str">
        <f t="shared" si="479"/>
        <v/>
      </c>
      <c r="AE651" s="263" t="str">
        <f t="shared" si="496"/>
        <v/>
      </c>
      <c r="AF651" s="263" t="str">
        <f t="shared" si="497"/>
        <v/>
      </c>
      <c r="AG651" s="263"/>
      <c r="AJ651" s="163" t="str">
        <f t="shared" si="498"/>
        <v/>
      </c>
      <c r="AK651" s="163" t="str">
        <f t="shared" si="469"/>
        <v/>
      </c>
      <c r="AL651" s="163" t="str">
        <f t="shared" si="499"/>
        <v/>
      </c>
      <c r="AM651" s="163" t="str">
        <f t="shared" si="500"/>
        <v/>
      </c>
      <c r="AN651" s="163" t="str">
        <f t="shared" si="470"/>
        <v/>
      </c>
      <c r="AO651" s="163" t="str">
        <f t="shared" si="471"/>
        <v>физ</v>
      </c>
      <c r="AP651" s="163" t="str">
        <f t="shared" si="472"/>
        <v/>
      </c>
      <c r="AQ651" s="163" t="str">
        <f t="shared" si="473"/>
        <v/>
      </c>
      <c r="AR651" s="163" t="str">
        <f t="shared" si="474"/>
        <v/>
      </c>
      <c r="AS651" s="163" t="str">
        <f t="shared" si="480"/>
        <v/>
      </c>
      <c r="AT651" s="163" t="str">
        <f t="shared" si="481"/>
        <v/>
      </c>
      <c r="AU651" s="163" t="str">
        <f t="shared" si="501"/>
        <v>физ</v>
      </c>
      <c r="AV651" s="163" t="str">
        <f t="shared" si="484"/>
        <v>физ90604301418общпро</v>
      </c>
      <c r="AW651" s="162">
        <f t="shared" si="462"/>
        <v>133749</v>
      </c>
      <c r="AX651" s="162">
        <f t="shared" si="463"/>
        <v>101129</v>
      </c>
      <c r="AY651" s="162">
        <f t="shared" si="464"/>
        <v>133749</v>
      </c>
      <c r="AZ651" s="162">
        <f t="shared" si="465"/>
        <v>101129</v>
      </c>
      <c r="BA651" s="164">
        <f t="shared" si="475"/>
        <v>1</v>
      </c>
      <c r="BB651" s="164">
        <f t="shared" si="476"/>
        <v>1</v>
      </c>
      <c r="BC651" s="164">
        <f t="shared" si="477"/>
        <v>1</v>
      </c>
      <c r="BD651" s="162">
        <f t="shared" si="502"/>
        <v>133749</v>
      </c>
      <c r="BE651" s="162">
        <f t="shared" si="503"/>
        <v>101129</v>
      </c>
      <c r="BF651" s="179">
        <f t="shared" si="504"/>
        <v>133749</v>
      </c>
      <c r="BG651" s="180">
        <f t="shared" si="505"/>
        <v>133749</v>
      </c>
      <c r="BH651" s="254"/>
      <c r="BI651" s="254"/>
      <c r="BJ651" s="197"/>
      <c r="BK651" s="197"/>
      <c r="BL651" s="202" t="str">
        <f t="shared" si="482"/>
        <v>11</v>
      </c>
    </row>
    <row r="652" spans="1:64" ht="12" hidden="1" customHeight="1">
      <c r="A652" s="365" t="s">
        <v>603</v>
      </c>
      <c r="B652" s="366" t="s">
        <v>404</v>
      </c>
      <c r="C652" s="365" t="s">
        <v>1204</v>
      </c>
      <c r="D652" s="366" t="s">
        <v>393</v>
      </c>
      <c r="E652" s="366" t="s">
        <v>758</v>
      </c>
      <c r="F652" s="366" t="s">
        <v>554</v>
      </c>
      <c r="G652" s="366" t="s">
        <v>1344</v>
      </c>
      <c r="H652" s="366" t="s">
        <v>1086</v>
      </c>
      <c r="I652" s="366" t="s">
        <v>456</v>
      </c>
      <c r="J652" s="384">
        <v>40000</v>
      </c>
      <c r="K652" s="384">
        <v>35911.25</v>
      </c>
      <c r="L652" s="162" t="str">
        <f t="shared" si="483"/>
        <v>906043014181101304008101011100001</v>
      </c>
      <c r="M652" s="163">
        <f t="array" ref="M652">IF(COUNT(SEARCH(Удалить_Роспись_КВСР,$B652)*SEARCH(Удалить_Роспись_ПБС,$C652)*SEARCH(Удалить_Роспись_КФСР, $D652)*SEARCH(Удалить_Роспись_КЦСР,$E652)*SEARCH(Удалить_Роспись_КВР,$F652)*SEARCH(Удалить_Роспись_ЭК,$H652)*SEARCH(Удалить_Роспись_КР,$I652))&gt;0,0,1)</f>
        <v>1</v>
      </c>
      <c r="N652" s="163">
        <f t="array" ref="N652">IF(COUNT(SEARCH(Удалить_Индекс_КВСР,$B652)*SEARCH(Удалить_Индекс_ПБС,$C652)*SEARCH(Удалить_Индекс_КФСР,$D652)*SEARCH(Удалить_Индекс_КЦСР,$E652)*SEARCH(Удалить_Индекс_КВР,$F652)*SEARCH(Удалить_Индекс_ЭК,$H652)*SEARCH(Удалить_Индекс_КР,$I652))&gt;0,0,1)</f>
        <v>0</v>
      </c>
      <c r="O652" s="163" t="str">
        <f t="shared" si="485"/>
        <v/>
      </c>
      <c r="P652" s="263" t="str">
        <f t="shared" si="486"/>
        <v/>
      </c>
      <c r="Q652" s="263" t="str">
        <f t="shared" si="487"/>
        <v/>
      </c>
      <c r="R652" s="263" t="str">
        <f t="shared" si="488"/>
        <v/>
      </c>
      <c r="S652" s="263" t="str">
        <f t="shared" si="489"/>
        <v/>
      </c>
      <c r="T652" s="263" t="str">
        <f t="shared" si="490"/>
        <v/>
      </c>
      <c r="U652" s="263" t="str">
        <f t="shared" si="466"/>
        <v/>
      </c>
      <c r="V652" s="263" t="str">
        <f t="shared" si="491"/>
        <v/>
      </c>
      <c r="W652" s="263" t="str">
        <f t="shared" si="467"/>
        <v/>
      </c>
      <c r="X652" s="263" t="str">
        <f t="shared" si="492"/>
        <v/>
      </c>
      <c r="Y652" s="263" t="str">
        <f t="shared" si="493"/>
        <v/>
      </c>
      <c r="Z652" s="263" t="str">
        <f t="shared" si="494"/>
        <v/>
      </c>
      <c r="AA652" s="263" t="str">
        <f t="shared" si="495"/>
        <v/>
      </c>
      <c r="AB652" s="263" t="str">
        <f t="shared" si="478"/>
        <v/>
      </c>
      <c r="AC652" s="263" t="str">
        <f t="shared" si="468"/>
        <v/>
      </c>
      <c r="AD652" s="263" t="str">
        <f t="shared" si="479"/>
        <v/>
      </c>
      <c r="AE652" s="263" t="str">
        <f t="shared" si="496"/>
        <v/>
      </c>
      <c r="AF652" s="263" t="str">
        <f t="shared" si="497"/>
        <v/>
      </c>
      <c r="AG652" s="263"/>
      <c r="AJ652" s="163" t="str">
        <f t="shared" si="498"/>
        <v/>
      </c>
      <c r="AK652" s="163" t="str">
        <f t="shared" si="469"/>
        <v/>
      </c>
      <c r="AL652" s="163" t="str">
        <f t="shared" si="499"/>
        <v/>
      </c>
      <c r="AM652" s="163" t="str">
        <f t="shared" si="500"/>
        <v/>
      </c>
      <c r="AN652" s="163" t="str">
        <f t="shared" si="470"/>
        <v/>
      </c>
      <c r="AO652" s="163" t="str">
        <f t="shared" si="471"/>
        <v>физ</v>
      </c>
      <c r="AP652" s="163" t="str">
        <f t="shared" si="472"/>
        <v/>
      </c>
      <c r="AQ652" s="163" t="str">
        <f t="shared" si="473"/>
        <v/>
      </c>
      <c r="AR652" s="163" t="str">
        <f t="shared" si="474"/>
        <v/>
      </c>
      <c r="AS652" s="163" t="str">
        <f t="shared" si="480"/>
        <v/>
      </c>
      <c r="AT652" s="163" t="str">
        <f t="shared" si="481"/>
        <v/>
      </c>
      <c r="AU652" s="163" t="str">
        <f t="shared" si="501"/>
        <v>физ</v>
      </c>
      <c r="AV652" s="163" t="str">
        <f t="shared" si="484"/>
        <v>физ90604301418общопл</v>
      </c>
      <c r="AW652" s="162">
        <f t="shared" si="462"/>
        <v>40000</v>
      </c>
      <c r="AX652" s="162">
        <f t="shared" si="463"/>
        <v>35911.25</v>
      </c>
      <c r="AY652" s="162">
        <f t="shared" si="464"/>
        <v>0</v>
      </c>
      <c r="AZ652" s="162">
        <f t="shared" si="465"/>
        <v>0</v>
      </c>
      <c r="BA652" s="164">
        <f t="shared" si="475"/>
        <v>1</v>
      </c>
      <c r="BB652" s="164">
        <f t="shared" si="476"/>
        <v>1</v>
      </c>
      <c r="BC652" s="164">
        <f t="shared" si="477"/>
        <v>1</v>
      </c>
      <c r="BD652" s="162">
        <f t="shared" si="502"/>
        <v>0</v>
      </c>
      <c r="BE652" s="162">
        <f t="shared" si="503"/>
        <v>0</v>
      </c>
      <c r="BF652" s="179">
        <f t="shared" si="504"/>
        <v>0</v>
      </c>
      <c r="BG652" s="180">
        <f t="shared" si="505"/>
        <v>0</v>
      </c>
      <c r="BH652" s="254"/>
      <c r="BI652" s="254"/>
      <c r="BJ652" s="197"/>
      <c r="BK652" s="197"/>
      <c r="BL652" s="202" t="str">
        <f t="shared" si="482"/>
        <v>11</v>
      </c>
    </row>
    <row r="653" spans="1:64" ht="12" hidden="1" customHeight="1">
      <c r="A653" s="365" t="s">
        <v>603</v>
      </c>
      <c r="B653" s="366" t="s">
        <v>404</v>
      </c>
      <c r="C653" s="365" t="s">
        <v>1204</v>
      </c>
      <c r="D653" s="366" t="s">
        <v>393</v>
      </c>
      <c r="E653" s="366" t="s">
        <v>758</v>
      </c>
      <c r="F653" s="366" t="s">
        <v>664</v>
      </c>
      <c r="G653" s="366" t="s">
        <v>1344</v>
      </c>
      <c r="H653" s="366" t="s">
        <v>1088</v>
      </c>
      <c r="I653" s="366" t="s">
        <v>456</v>
      </c>
      <c r="J653" s="384">
        <v>12080</v>
      </c>
      <c r="K653" s="384">
        <v>10409.44</v>
      </c>
      <c r="L653" s="162" t="str">
        <f t="shared" si="483"/>
        <v>906043014181101304008101011900001</v>
      </c>
      <c r="M653" s="163">
        <f t="array" ref="M653">IF(COUNT(SEARCH(Удалить_Роспись_КВСР,$B653)*SEARCH(Удалить_Роспись_ПБС,$C653)*SEARCH(Удалить_Роспись_КФСР, $D653)*SEARCH(Удалить_Роспись_КЦСР,$E653)*SEARCH(Удалить_Роспись_КВР,$F653)*SEARCH(Удалить_Роспись_ЭК,$H653)*SEARCH(Удалить_Роспись_КР,$I653))&gt;0,0,1)</f>
        <v>1</v>
      </c>
      <c r="N653" s="163">
        <f t="array" ref="N653">IF(COUNT(SEARCH(Удалить_Индекс_КВСР,$B653)*SEARCH(Удалить_Индекс_ПБС,$C653)*SEARCH(Удалить_Индекс_КФСР,$D653)*SEARCH(Удалить_Индекс_КЦСР,$E653)*SEARCH(Удалить_Индекс_КВР,$F653)*SEARCH(Удалить_Индекс_ЭК,$H653)*SEARCH(Удалить_Индекс_КР,$I653))&gt;0,0,1)</f>
        <v>0</v>
      </c>
      <c r="O653" s="163" t="str">
        <f t="shared" si="485"/>
        <v/>
      </c>
      <c r="P653" s="263" t="str">
        <f t="shared" si="486"/>
        <v/>
      </c>
      <c r="Q653" s="263" t="str">
        <f t="shared" si="487"/>
        <v/>
      </c>
      <c r="R653" s="263" t="str">
        <f t="shared" si="488"/>
        <v/>
      </c>
      <c r="S653" s="263" t="str">
        <f t="shared" si="489"/>
        <v/>
      </c>
      <c r="T653" s="263" t="str">
        <f t="shared" si="490"/>
        <v/>
      </c>
      <c r="U653" s="263" t="str">
        <f t="shared" si="466"/>
        <v/>
      </c>
      <c r="V653" s="263" t="str">
        <f t="shared" si="491"/>
        <v/>
      </c>
      <c r="W653" s="263" t="str">
        <f t="shared" si="467"/>
        <v/>
      </c>
      <c r="X653" s="263" t="str">
        <f t="shared" si="492"/>
        <v/>
      </c>
      <c r="Y653" s="263" t="str">
        <f t="shared" si="493"/>
        <v/>
      </c>
      <c r="Z653" s="263" t="str">
        <f t="shared" si="494"/>
        <v/>
      </c>
      <c r="AA653" s="263" t="str">
        <f t="shared" si="495"/>
        <v/>
      </c>
      <c r="AB653" s="263" t="str">
        <f t="shared" si="478"/>
        <v/>
      </c>
      <c r="AC653" s="263" t="str">
        <f t="shared" si="468"/>
        <v/>
      </c>
      <c r="AD653" s="263" t="str">
        <f t="shared" si="479"/>
        <v/>
      </c>
      <c r="AE653" s="263" t="str">
        <f t="shared" si="496"/>
        <v/>
      </c>
      <c r="AF653" s="263" t="str">
        <f t="shared" si="497"/>
        <v/>
      </c>
      <c r="AG653" s="263"/>
      <c r="AJ653" s="163" t="str">
        <f t="shared" si="498"/>
        <v/>
      </c>
      <c r="AK653" s="163" t="str">
        <f t="shared" si="469"/>
        <v/>
      </c>
      <c r="AL653" s="163" t="str">
        <f t="shared" si="499"/>
        <v/>
      </c>
      <c r="AM653" s="163" t="str">
        <f t="shared" si="500"/>
        <v/>
      </c>
      <c r="AN653" s="163" t="str">
        <f t="shared" si="470"/>
        <v/>
      </c>
      <c r="AO653" s="163" t="str">
        <f t="shared" si="471"/>
        <v>физ</v>
      </c>
      <c r="AP653" s="163" t="str">
        <f t="shared" si="472"/>
        <v/>
      </c>
      <c r="AQ653" s="163" t="str">
        <f t="shared" si="473"/>
        <v/>
      </c>
      <c r="AR653" s="163" t="str">
        <f t="shared" si="474"/>
        <v/>
      </c>
      <c r="AS653" s="163" t="str">
        <f t="shared" si="480"/>
        <v/>
      </c>
      <c r="AT653" s="163" t="str">
        <f t="shared" si="481"/>
        <v/>
      </c>
      <c r="AU653" s="163" t="str">
        <f t="shared" si="501"/>
        <v>физ</v>
      </c>
      <c r="AV653" s="163" t="str">
        <f t="shared" si="484"/>
        <v>физ90604301418общопл</v>
      </c>
      <c r="AW653" s="162">
        <f t="shared" si="462"/>
        <v>12080</v>
      </c>
      <c r="AX653" s="162">
        <f t="shared" si="463"/>
        <v>10409.44</v>
      </c>
      <c r="AY653" s="162">
        <f t="shared" si="464"/>
        <v>0</v>
      </c>
      <c r="AZ653" s="162">
        <f t="shared" si="465"/>
        <v>0</v>
      </c>
      <c r="BA653" s="164">
        <f t="shared" si="475"/>
        <v>1</v>
      </c>
      <c r="BB653" s="164">
        <f t="shared" si="476"/>
        <v>1</v>
      </c>
      <c r="BC653" s="164">
        <f t="shared" si="477"/>
        <v>1</v>
      </c>
      <c r="BD653" s="162">
        <f t="shared" si="502"/>
        <v>0</v>
      </c>
      <c r="BE653" s="162">
        <f t="shared" si="503"/>
        <v>0</v>
      </c>
      <c r="BF653" s="179">
        <f t="shared" si="504"/>
        <v>0</v>
      </c>
      <c r="BG653" s="180">
        <f t="shared" si="505"/>
        <v>0</v>
      </c>
      <c r="BH653" s="254"/>
      <c r="BI653" s="254"/>
      <c r="BJ653" s="197"/>
      <c r="BK653" s="197"/>
      <c r="BL653" s="202" t="str">
        <f t="shared" si="482"/>
        <v>11</v>
      </c>
    </row>
    <row r="654" spans="1:64" ht="12" hidden="1" customHeight="1">
      <c r="A654" s="365" t="s">
        <v>604</v>
      </c>
      <c r="B654" s="366" t="s">
        <v>405</v>
      </c>
      <c r="C654" s="365" t="s">
        <v>1158</v>
      </c>
      <c r="D654" s="366" t="s">
        <v>383</v>
      </c>
      <c r="E654" s="366" t="s">
        <v>635</v>
      </c>
      <c r="F654" s="366" t="s">
        <v>565</v>
      </c>
      <c r="G654" s="366" t="s">
        <v>1344</v>
      </c>
      <c r="H654" s="366" t="s">
        <v>1085</v>
      </c>
      <c r="I654" s="366" t="s">
        <v>331</v>
      </c>
      <c r="J654" s="384">
        <v>10864</v>
      </c>
      <c r="K654" s="384">
        <v>3106</v>
      </c>
      <c r="L654" s="162" t="str">
        <f t="shared" si="483"/>
        <v>907043014120113111007514053000010</v>
      </c>
      <c r="M654" s="163">
        <f t="array" ref="M654">IF(COUNT(SEARCH(Удалить_Роспись_КВСР,$B654)*SEARCH(Удалить_Роспись_ПБС,$C654)*SEARCH(Удалить_Роспись_КФСР, $D654)*SEARCH(Удалить_Роспись_КЦСР,$E654)*SEARCH(Удалить_Роспись_КВР,$F654)*SEARCH(Удалить_Роспись_ЭК,$H654)*SEARCH(Удалить_Роспись_КР,$I654))&gt;0,0,1)</f>
        <v>0</v>
      </c>
      <c r="N654" s="163">
        <f t="array" ref="N654">IF(COUNT(SEARCH(Удалить_Индекс_КВСР,$B654)*SEARCH(Удалить_Индекс_ПБС,$C654)*SEARCH(Удалить_Индекс_КФСР,$D654)*SEARCH(Удалить_Индекс_КЦСР,$E654)*SEARCH(Удалить_Индекс_КВР,$F654)*SEARCH(Удалить_Индекс_ЭК,$H654)*SEARCH(Удалить_Индекс_КР,$I654))&gt;0,0,1)</f>
        <v>0</v>
      </c>
      <c r="O654" s="163" t="str">
        <f t="shared" si="485"/>
        <v/>
      </c>
      <c r="P654" s="263" t="str">
        <f t="shared" si="486"/>
        <v/>
      </c>
      <c r="Q654" s="263" t="str">
        <f t="shared" si="487"/>
        <v/>
      </c>
      <c r="R654" s="263" t="str">
        <f t="shared" si="488"/>
        <v/>
      </c>
      <c r="S654" s="263" t="str">
        <f t="shared" si="489"/>
        <v/>
      </c>
      <c r="T654" s="263" t="str">
        <f t="shared" si="490"/>
        <v/>
      </c>
      <c r="U654" s="263" t="str">
        <f t="shared" si="466"/>
        <v/>
      </c>
      <c r="V654" s="263" t="str">
        <f t="shared" si="491"/>
        <v/>
      </c>
      <c r="W654" s="263" t="str">
        <f t="shared" si="467"/>
        <v/>
      </c>
      <c r="X654" s="263" t="str">
        <f t="shared" si="492"/>
        <v/>
      </c>
      <c r="Y654" s="263" t="str">
        <f t="shared" si="493"/>
        <v/>
      </c>
      <c r="Z654" s="263" t="str">
        <f t="shared" si="494"/>
        <v>меж</v>
      </c>
      <c r="AA654" s="263" t="str">
        <f t="shared" si="495"/>
        <v/>
      </c>
      <c r="AB654" s="263" t="str">
        <f t="shared" si="478"/>
        <v/>
      </c>
      <c r="AC654" s="263" t="str">
        <f t="shared" si="468"/>
        <v/>
      </c>
      <c r="AD654" s="263" t="str">
        <f t="shared" si="479"/>
        <v/>
      </c>
      <c r="AE654" s="263" t="str">
        <f t="shared" si="496"/>
        <v/>
      </c>
      <c r="AF654" s="263" t="str">
        <f t="shared" si="497"/>
        <v/>
      </c>
      <c r="AG654" s="263"/>
      <c r="AJ654" s="163" t="str">
        <f t="shared" si="498"/>
        <v/>
      </c>
      <c r="AK654" s="163" t="str">
        <f t="shared" si="469"/>
        <v/>
      </c>
      <c r="AL654" s="163" t="str">
        <f t="shared" si="499"/>
        <v/>
      </c>
      <c r="AM654" s="163" t="str">
        <f t="shared" ref="AM654:AM664" si="506">IF(OR($I654="10",$I654="04",I654="30",I654="34",H654="251000"),"меж","")</f>
        <v>меж</v>
      </c>
      <c r="AN654" s="163" t="str">
        <f t="shared" si="470"/>
        <v/>
      </c>
      <c r="AO654" s="163" t="str">
        <f t="shared" si="471"/>
        <v/>
      </c>
      <c r="AP654" s="163" t="str">
        <f t="shared" si="472"/>
        <v/>
      </c>
      <c r="AQ654" s="163" t="str">
        <f t="shared" si="473"/>
        <v/>
      </c>
      <c r="AR654" s="163" t="str">
        <f t="shared" si="474"/>
        <v/>
      </c>
      <c r="AS654" s="163" t="str">
        <f t="shared" si="480"/>
        <v/>
      </c>
      <c r="AT654" s="163" t="str">
        <f t="shared" si="481"/>
        <v/>
      </c>
      <c r="AU654" s="163" t="str">
        <f t="shared" si="501"/>
        <v>меж</v>
      </c>
      <c r="AV654" s="163" t="str">
        <f t="shared" si="484"/>
        <v>меж90704301412общпро</v>
      </c>
      <c r="AW654" s="162">
        <f t="shared" ref="AW654:AW717" si="507">J654*$M654</f>
        <v>0</v>
      </c>
      <c r="AX654" s="162">
        <f t="shared" ref="AX654:AX717" si="508">K654*$M654</f>
        <v>0</v>
      </c>
      <c r="AY654" s="162">
        <f t="shared" ref="AY654:AY717" si="509">J654*$N654</f>
        <v>0</v>
      </c>
      <c r="AZ654" s="162">
        <f t="shared" ref="AZ654:AZ717" si="510">K654*$N654</f>
        <v>0</v>
      </c>
      <c r="BA654" s="164">
        <f t="shared" si="475"/>
        <v>1</v>
      </c>
      <c r="BB654" s="164">
        <f t="shared" si="476"/>
        <v>1</v>
      </c>
      <c r="BC654" s="164">
        <f t="shared" si="477"/>
        <v>1</v>
      </c>
      <c r="BD654" s="162">
        <f t="shared" si="502"/>
        <v>0</v>
      </c>
      <c r="BE654" s="162">
        <f t="shared" si="503"/>
        <v>0</v>
      </c>
      <c r="BF654" s="179">
        <f t="shared" si="504"/>
        <v>0</v>
      </c>
      <c r="BG654" s="180">
        <f t="shared" si="505"/>
        <v>0</v>
      </c>
      <c r="BH654" s="254"/>
      <c r="BI654" s="254"/>
      <c r="BJ654" s="197"/>
      <c r="BK654" s="197"/>
      <c r="BL654" s="202" t="str">
        <f t="shared" si="482"/>
        <v>01</v>
      </c>
    </row>
    <row r="655" spans="1:64" ht="12" hidden="1" customHeight="1">
      <c r="A655" s="365" t="s">
        <v>604</v>
      </c>
      <c r="B655" s="366" t="s">
        <v>405</v>
      </c>
      <c r="C655" s="365" t="s">
        <v>1158</v>
      </c>
      <c r="D655" s="366" t="s">
        <v>384</v>
      </c>
      <c r="E655" s="366" t="s">
        <v>636</v>
      </c>
      <c r="F655" s="366" t="s">
        <v>565</v>
      </c>
      <c r="G655" s="366" t="s">
        <v>1344</v>
      </c>
      <c r="H655" s="366" t="s">
        <v>1085</v>
      </c>
      <c r="I655" s="366" t="s">
        <v>332</v>
      </c>
      <c r="J655" s="384">
        <v>465072</v>
      </c>
      <c r="K655" s="384">
        <v>317105.98</v>
      </c>
      <c r="L655" s="162" t="str">
        <f t="shared" si="483"/>
        <v>907043014120203111005118053000004</v>
      </c>
      <c r="M655" s="163">
        <f t="array" ref="M655">IF(COUNT(SEARCH(Удалить_Роспись_КВСР,$B655)*SEARCH(Удалить_Роспись_ПБС,$C655)*SEARCH(Удалить_Роспись_КФСР, $D655)*SEARCH(Удалить_Роспись_КЦСР,$E655)*SEARCH(Удалить_Роспись_КВР,$F655)*SEARCH(Удалить_Роспись_ЭК,$H655)*SEARCH(Удалить_Роспись_КР,$I655))&gt;0,0,1)</f>
        <v>0</v>
      </c>
      <c r="N655" s="163">
        <f t="array" ref="N655">IF(COUNT(SEARCH(Удалить_Индекс_КВСР,$B655)*SEARCH(Удалить_Индекс_ПБС,$C655)*SEARCH(Удалить_Индекс_КФСР,$D655)*SEARCH(Удалить_Индекс_КЦСР,$E655)*SEARCH(Удалить_Индекс_КВР,$F655)*SEARCH(Удалить_Индекс_ЭК,$H655)*SEARCH(Удалить_Индекс_КР,$I655))&gt;0,0,1)</f>
        <v>0</v>
      </c>
      <c r="O655" s="163" t="str">
        <f t="shared" si="485"/>
        <v/>
      </c>
      <c r="P655" s="263" t="str">
        <f t="shared" si="486"/>
        <v/>
      </c>
      <c r="Q655" s="263" t="str">
        <f t="shared" si="487"/>
        <v/>
      </c>
      <c r="R655" s="263" t="str">
        <f t="shared" si="488"/>
        <v/>
      </c>
      <c r="S655" s="263" t="str">
        <f t="shared" si="489"/>
        <v/>
      </c>
      <c r="T655" s="263" t="str">
        <f t="shared" si="490"/>
        <v/>
      </c>
      <c r="U655" s="263" t="str">
        <f t="shared" si="466"/>
        <v/>
      </c>
      <c r="V655" s="263" t="str">
        <f t="shared" si="491"/>
        <v/>
      </c>
      <c r="W655" s="263" t="str">
        <f t="shared" si="467"/>
        <v/>
      </c>
      <c r="X655" s="263" t="str">
        <f t="shared" si="492"/>
        <v/>
      </c>
      <c r="Y655" s="263" t="str">
        <f t="shared" si="493"/>
        <v/>
      </c>
      <c r="Z655" s="263" t="str">
        <f t="shared" si="494"/>
        <v>меж</v>
      </c>
      <c r="AA655" s="263" t="str">
        <f t="shared" si="495"/>
        <v/>
      </c>
      <c r="AB655" s="263" t="str">
        <f t="shared" si="478"/>
        <v/>
      </c>
      <c r="AC655" s="263" t="str">
        <f t="shared" si="468"/>
        <v/>
      </c>
      <c r="AD655" s="263" t="str">
        <f t="shared" si="479"/>
        <v/>
      </c>
      <c r="AE655" s="263" t="str">
        <f t="shared" si="496"/>
        <v/>
      </c>
      <c r="AF655" s="263" t="str">
        <f t="shared" si="497"/>
        <v/>
      </c>
      <c r="AG655" s="263"/>
      <c r="AJ655" s="163" t="str">
        <f t="shared" si="498"/>
        <v/>
      </c>
      <c r="AK655" s="163" t="str">
        <f t="shared" si="469"/>
        <v/>
      </c>
      <c r="AL655" s="163" t="str">
        <f t="shared" si="499"/>
        <v/>
      </c>
      <c r="AM655" s="163" t="str">
        <f t="shared" si="506"/>
        <v>меж</v>
      </c>
      <c r="AN655" s="163" t="str">
        <f t="shared" si="470"/>
        <v/>
      </c>
      <c r="AO655" s="163" t="str">
        <f t="shared" si="471"/>
        <v/>
      </c>
      <c r="AP655" s="163" t="str">
        <f t="shared" si="472"/>
        <v/>
      </c>
      <c r="AQ655" s="163" t="str">
        <f t="shared" si="473"/>
        <v/>
      </c>
      <c r="AR655" s="163" t="str">
        <f t="shared" si="474"/>
        <v/>
      </c>
      <c r="AS655" s="163" t="str">
        <f t="shared" si="480"/>
        <v/>
      </c>
      <c r="AT655" s="163" t="str">
        <f t="shared" si="481"/>
        <v/>
      </c>
      <c r="AU655" s="163" t="str">
        <f t="shared" si="501"/>
        <v>меж</v>
      </c>
      <c r="AV655" s="163" t="str">
        <f t="shared" si="484"/>
        <v>меж90704301412общпро</v>
      </c>
      <c r="AW655" s="162">
        <f t="shared" si="507"/>
        <v>0</v>
      </c>
      <c r="AX655" s="162">
        <f t="shared" si="508"/>
        <v>0</v>
      </c>
      <c r="AY655" s="162">
        <f t="shared" si="509"/>
        <v>0</v>
      </c>
      <c r="AZ655" s="162">
        <f t="shared" si="510"/>
        <v>0</v>
      </c>
      <c r="BA655" s="164">
        <f t="shared" si="475"/>
        <v>1</v>
      </c>
      <c r="BB655" s="164">
        <f t="shared" si="476"/>
        <v>1</v>
      </c>
      <c r="BC655" s="164">
        <f t="shared" si="477"/>
        <v>1</v>
      </c>
      <c r="BD655" s="162">
        <f t="shared" si="502"/>
        <v>0</v>
      </c>
      <c r="BE655" s="162">
        <f t="shared" si="503"/>
        <v>0</v>
      </c>
      <c r="BF655" s="179">
        <f t="shared" si="504"/>
        <v>0</v>
      </c>
      <c r="BG655" s="180">
        <f t="shared" si="505"/>
        <v>0</v>
      </c>
      <c r="BH655" s="254"/>
      <c r="BI655" s="254"/>
      <c r="BJ655" s="197"/>
      <c r="BK655" s="197"/>
      <c r="BL655" s="202" t="str">
        <f t="shared" si="482"/>
        <v>02</v>
      </c>
    </row>
    <row r="656" spans="1:64" ht="12" hidden="1" customHeight="1">
      <c r="A656" s="365" t="s">
        <v>604</v>
      </c>
      <c r="B656" s="366" t="s">
        <v>405</v>
      </c>
      <c r="C656" s="365" t="s">
        <v>1158</v>
      </c>
      <c r="D656" s="366" t="s">
        <v>385</v>
      </c>
      <c r="E656" s="366" t="s">
        <v>699</v>
      </c>
      <c r="F656" s="366" t="s">
        <v>1261</v>
      </c>
      <c r="G656" s="366" t="s">
        <v>1344</v>
      </c>
      <c r="H656" s="366" t="s">
        <v>1085</v>
      </c>
      <c r="I656" s="366" t="s">
        <v>331</v>
      </c>
      <c r="J656" s="384">
        <v>165300</v>
      </c>
      <c r="K656" s="384">
        <v>165300</v>
      </c>
      <c r="L656" s="162" t="str">
        <f t="shared" si="483"/>
        <v>90704301412031004200S412052100010</v>
      </c>
      <c r="M656" s="163">
        <f t="array" ref="M656">IF(COUNT(SEARCH(Удалить_Роспись_КВСР,$B656)*SEARCH(Удалить_Роспись_ПБС,$C656)*SEARCH(Удалить_Роспись_КФСР, $D656)*SEARCH(Удалить_Роспись_КЦСР,$E656)*SEARCH(Удалить_Роспись_КВР,$F656)*SEARCH(Удалить_Роспись_ЭК,$H656)*SEARCH(Удалить_Роспись_КР,$I656))&gt;0,0,1)</f>
        <v>0</v>
      </c>
      <c r="N656" s="163">
        <f t="array" ref="N656">IF(COUNT(SEARCH(Удалить_Индекс_КВСР,$B656)*SEARCH(Удалить_Индекс_ПБС,$C656)*SEARCH(Удалить_Индекс_КФСР,$D656)*SEARCH(Удалить_Индекс_КЦСР,$E656)*SEARCH(Удалить_Индекс_КВР,$F656)*SEARCH(Удалить_Индекс_ЭК,$H656)*SEARCH(Удалить_Индекс_КР,$I656))&gt;0,0,1)</f>
        <v>0</v>
      </c>
      <c r="O656" s="163" t="str">
        <f t="shared" si="485"/>
        <v/>
      </c>
      <c r="P656" s="263" t="str">
        <f t="shared" si="486"/>
        <v/>
      </c>
      <c r="Q656" s="263" t="str">
        <f t="shared" si="487"/>
        <v/>
      </c>
      <c r="R656" s="263" t="str">
        <f t="shared" si="488"/>
        <v/>
      </c>
      <c r="S656" s="263" t="str">
        <f t="shared" si="489"/>
        <v/>
      </c>
      <c r="T656" s="263" t="str">
        <f t="shared" si="490"/>
        <v/>
      </c>
      <c r="U656" s="263" t="str">
        <f t="shared" si="466"/>
        <v/>
      </c>
      <c r="V656" s="263" t="str">
        <f t="shared" si="491"/>
        <v/>
      </c>
      <c r="W656" s="263" t="str">
        <f t="shared" si="467"/>
        <v/>
      </c>
      <c r="X656" s="263" t="str">
        <f t="shared" si="492"/>
        <v/>
      </c>
      <c r="Y656" s="263" t="str">
        <f t="shared" si="493"/>
        <v/>
      </c>
      <c r="Z656" s="263" t="str">
        <f t="shared" si="494"/>
        <v>меж</v>
      </c>
      <c r="AA656" s="263" t="str">
        <f t="shared" si="495"/>
        <v/>
      </c>
      <c r="AB656" s="263" t="str">
        <f t="shared" si="478"/>
        <v/>
      </c>
      <c r="AC656" s="263" t="str">
        <f t="shared" si="468"/>
        <v/>
      </c>
      <c r="AD656" s="263" t="str">
        <f t="shared" si="479"/>
        <v/>
      </c>
      <c r="AE656" s="263" t="str">
        <f t="shared" si="496"/>
        <v/>
      </c>
      <c r="AF656" s="263" t="str">
        <f t="shared" si="497"/>
        <v/>
      </c>
      <c r="AG656" s="263"/>
      <c r="AJ656" s="163" t="str">
        <f t="shared" si="498"/>
        <v/>
      </c>
      <c r="AK656" s="163" t="str">
        <f t="shared" si="469"/>
        <v/>
      </c>
      <c r="AL656" s="163" t="str">
        <f t="shared" si="499"/>
        <v/>
      </c>
      <c r="AM656" s="163" t="str">
        <f t="shared" si="506"/>
        <v>меж</v>
      </c>
      <c r="AN656" s="163" t="str">
        <f t="shared" si="470"/>
        <v/>
      </c>
      <c r="AO656" s="163" t="str">
        <f t="shared" si="471"/>
        <v/>
      </c>
      <c r="AP656" s="163" t="str">
        <f t="shared" si="472"/>
        <v/>
      </c>
      <c r="AQ656" s="163" t="str">
        <f t="shared" si="473"/>
        <v/>
      </c>
      <c r="AR656" s="163" t="str">
        <f t="shared" si="474"/>
        <v/>
      </c>
      <c r="AS656" s="163" t="str">
        <f t="shared" si="480"/>
        <v/>
      </c>
      <c r="AT656" s="163" t="str">
        <f t="shared" si="481"/>
        <v/>
      </c>
      <c r="AU656" s="163" t="str">
        <f t="shared" si="501"/>
        <v>меж</v>
      </c>
      <c r="AV656" s="163" t="str">
        <f t="shared" si="484"/>
        <v>меж90704301412общпро</v>
      </c>
      <c r="AW656" s="162">
        <f t="shared" si="507"/>
        <v>0</v>
      </c>
      <c r="AX656" s="162">
        <f t="shared" si="508"/>
        <v>0</v>
      </c>
      <c r="AY656" s="162">
        <f t="shared" si="509"/>
        <v>0</v>
      </c>
      <c r="AZ656" s="162">
        <f t="shared" si="510"/>
        <v>0</v>
      </c>
      <c r="BA656" s="164">
        <f t="shared" si="475"/>
        <v>1</v>
      </c>
      <c r="BB656" s="164">
        <f t="shared" si="476"/>
        <v>1</v>
      </c>
      <c r="BC656" s="164">
        <f t="shared" si="477"/>
        <v>1</v>
      </c>
      <c r="BD656" s="162">
        <f t="shared" si="502"/>
        <v>0</v>
      </c>
      <c r="BE656" s="162">
        <f t="shared" si="503"/>
        <v>0</v>
      </c>
      <c r="BF656" s="179">
        <f t="shared" si="504"/>
        <v>0</v>
      </c>
      <c r="BG656" s="180">
        <f t="shared" si="505"/>
        <v>0</v>
      </c>
      <c r="BH656" s="254"/>
      <c r="BI656" s="254"/>
      <c r="BJ656" s="197"/>
      <c r="BK656" s="197"/>
      <c r="BL656" s="202" t="str">
        <f t="shared" si="482"/>
        <v>03</v>
      </c>
    </row>
    <row r="657" spans="1:64" ht="12" hidden="1" customHeight="1">
      <c r="A657" s="365" t="s">
        <v>604</v>
      </c>
      <c r="B657" s="366" t="s">
        <v>405</v>
      </c>
      <c r="C657" s="365" t="s">
        <v>1158</v>
      </c>
      <c r="D657" s="366" t="s">
        <v>424</v>
      </c>
      <c r="E657" s="366" t="s">
        <v>1104</v>
      </c>
      <c r="F657" s="366" t="s">
        <v>1261</v>
      </c>
      <c r="G657" s="366" t="s">
        <v>1344</v>
      </c>
      <c r="H657" s="366" t="s">
        <v>1085</v>
      </c>
      <c r="I657" s="366" t="s">
        <v>331</v>
      </c>
      <c r="J657" s="384">
        <v>378660</v>
      </c>
      <c r="K657" s="384">
        <v>260000</v>
      </c>
      <c r="L657" s="162" t="str">
        <f t="shared" si="483"/>
        <v>90704301412040909100S508052100010</v>
      </c>
      <c r="M657" s="163">
        <f t="array" ref="M657">IF(COUNT(SEARCH(Удалить_Роспись_КВСР,$B657)*SEARCH(Удалить_Роспись_ПБС,$C657)*SEARCH(Удалить_Роспись_КФСР, $D657)*SEARCH(Удалить_Роспись_КЦСР,$E657)*SEARCH(Удалить_Роспись_КВР,$F657)*SEARCH(Удалить_Роспись_ЭК,$H657)*SEARCH(Удалить_Роспись_КР,$I657))&gt;0,0,1)</f>
        <v>0</v>
      </c>
      <c r="N657" s="163">
        <f t="array" ref="N657">IF(COUNT(SEARCH(Удалить_Индекс_КВСР,$B657)*SEARCH(Удалить_Индекс_ПБС,$C657)*SEARCH(Удалить_Индекс_КФСР,$D657)*SEARCH(Удалить_Индекс_КЦСР,$E657)*SEARCH(Удалить_Индекс_КВР,$F657)*SEARCH(Удалить_Индекс_ЭК,$H657)*SEARCH(Удалить_Индекс_КР,$I657))&gt;0,0,1)</f>
        <v>0</v>
      </c>
      <c r="O657" s="163" t="str">
        <f t="shared" si="485"/>
        <v/>
      </c>
      <c r="P657" s="263" t="str">
        <f t="shared" si="486"/>
        <v/>
      </c>
      <c r="Q657" s="263" t="str">
        <f t="shared" si="487"/>
        <v/>
      </c>
      <c r="R657" s="263" t="str">
        <f t="shared" si="488"/>
        <v/>
      </c>
      <c r="S657" s="263" t="str">
        <f t="shared" si="489"/>
        <v/>
      </c>
      <c r="T657" s="263" t="str">
        <f t="shared" si="490"/>
        <v/>
      </c>
      <c r="U657" s="263" t="str">
        <f t="shared" si="466"/>
        <v/>
      </c>
      <c r="V657" s="263" t="str">
        <f t="shared" si="491"/>
        <v/>
      </c>
      <c r="W657" s="263" t="str">
        <f t="shared" si="467"/>
        <v/>
      </c>
      <c r="X657" s="263" t="str">
        <f t="shared" si="492"/>
        <v/>
      </c>
      <c r="Y657" s="263" t="str">
        <f t="shared" si="493"/>
        <v/>
      </c>
      <c r="Z657" s="263" t="str">
        <f t="shared" si="494"/>
        <v>меж</v>
      </c>
      <c r="AA657" s="263" t="str">
        <f t="shared" si="495"/>
        <v/>
      </c>
      <c r="AB657" s="263" t="str">
        <f t="shared" si="478"/>
        <v/>
      </c>
      <c r="AC657" s="263" t="str">
        <f t="shared" si="468"/>
        <v/>
      </c>
      <c r="AD657" s="263" t="str">
        <f t="shared" si="479"/>
        <v/>
      </c>
      <c r="AE657" s="263" t="str">
        <f t="shared" si="496"/>
        <v/>
      </c>
      <c r="AF657" s="263" t="str">
        <f t="shared" si="497"/>
        <v/>
      </c>
      <c r="AG657" s="263"/>
      <c r="AJ657" s="163" t="str">
        <f t="shared" si="498"/>
        <v/>
      </c>
      <c r="AK657" s="163" t="str">
        <f t="shared" si="469"/>
        <v/>
      </c>
      <c r="AL657" s="163" t="str">
        <f t="shared" si="499"/>
        <v/>
      </c>
      <c r="AM657" s="163" t="str">
        <f t="shared" si="506"/>
        <v>меж</v>
      </c>
      <c r="AN657" s="163" t="str">
        <f t="shared" si="470"/>
        <v/>
      </c>
      <c r="AO657" s="163" t="str">
        <f t="shared" si="471"/>
        <v/>
      </c>
      <c r="AP657" s="163" t="str">
        <f t="shared" si="472"/>
        <v/>
      </c>
      <c r="AQ657" s="163" t="str">
        <f t="shared" si="473"/>
        <v/>
      </c>
      <c r="AR657" s="163" t="str">
        <f t="shared" si="474"/>
        <v/>
      </c>
      <c r="AS657" s="163" t="str">
        <f t="shared" si="480"/>
        <v/>
      </c>
      <c r="AT657" s="163" t="str">
        <f t="shared" si="481"/>
        <v/>
      </c>
      <c r="AU657" s="163" t="str">
        <f t="shared" si="501"/>
        <v>меж</v>
      </c>
      <c r="AV657" s="163" t="str">
        <f t="shared" si="484"/>
        <v>меж90704301412общпро</v>
      </c>
      <c r="AW657" s="162">
        <f t="shared" si="507"/>
        <v>0</v>
      </c>
      <c r="AX657" s="162">
        <f t="shared" si="508"/>
        <v>0</v>
      </c>
      <c r="AY657" s="162">
        <f t="shared" si="509"/>
        <v>0</v>
      </c>
      <c r="AZ657" s="162">
        <f t="shared" si="510"/>
        <v>0</v>
      </c>
      <c r="BA657" s="164">
        <f t="shared" si="475"/>
        <v>1</v>
      </c>
      <c r="BB657" s="164">
        <f t="shared" si="476"/>
        <v>1</v>
      </c>
      <c r="BC657" s="164">
        <f t="shared" si="477"/>
        <v>1</v>
      </c>
      <c r="BD657" s="162">
        <f t="shared" si="502"/>
        <v>0</v>
      </c>
      <c r="BE657" s="162">
        <f t="shared" si="503"/>
        <v>0</v>
      </c>
      <c r="BF657" s="179">
        <f t="shared" si="504"/>
        <v>0</v>
      </c>
      <c r="BG657" s="180">
        <f t="shared" si="505"/>
        <v>0</v>
      </c>
      <c r="BH657" s="254"/>
      <c r="BI657" s="254"/>
      <c r="BJ657" s="197"/>
      <c r="BK657" s="197"/>
      <c r="BL657" s="202" t="str">
        <f t="shared" si="482"/>
        <v>04</v>
      </c>
    </row>
    <row r="658" spans="1:64" ht="12" hidden="1" customHeight="1">
      <c r="A658" s="365" t="s">
        <v>604</v>
      </c>
      <c r="B658" s="366" t="s">
        <v>405</v>
      </c>
      <c r="C658" s="365" t="s">
        <v>1158</v>
      </c>
      <c r="D658" s="366" t="s">
        <v>390</v>
      </c>
      <c r="E658" s="366" t="s">
        <v>637</v>
      </c>
      <c r="F658" s="366" t="s">
        <v>551</v>
      </c>
      <c r="G658" s="366" t="s">
        <v>1344</v>
      </c>
      <c r="H658" s="366" t="s">
        <v>1085</v>
      </c>
      <c r="I658" s="366" t="s">
        <v>456</v>
      </c>
      <c r="J658" s="384">
        <v>173610</v>
      </c>
      <c r="K658" s="384">
        <v>173610</v>
      </c>
      <c r="L658" s="162" t="str">
        <f t="shared" si="483"/>
        <v>90704301412070706100Ч005054000001</v>
      </c>
      <c r="M658" s="163">
        <f t="array" ref="M658">IF(COUNT(SEARCH(Удалить_Роспись_КВСР,$B658)*SEARCH(Удалить_Роспись_ПБС,$C658)*SEARCH(Удалить_Роспись_КФСР, $D658)*SEARCH(Удалить_Роспись_КЦСР,$E658)*SEARCH(Удалить_Роспись_КВР,$F658)*SEARCH(Удалить_Роспись_ЭК,$H658)*SEARCH(Удалить_Роспись_КР,$I658))&gt;0,0,1)</f>
        <v>1</v>
      </c>
      <c r="N658" s="163">
        <f t="array" ref="N658">IF(COUNT(SEARCH(Удалить_Индекс_КВСР,$B658)*SEARCH(Удалить_Индекс_ПБС,$C658)*SEARCH(Удалить_Индекс_КФСР,$D658)*SEARCH(Удалить_Индекс_КЦСР,$E658)*SEARCH(Удалить_Индекс_КВР,$F658)*SEARCH(Удалить_Индекс_ЭК,$H658)*SEARCH(Удалить_Индекс_КР,$I658))&gt;0,0,1)</f>
        <v>0</v>
      </c>
      <c r="O658" s="163" t="str">
        <f t="shared" si="485"/>
        <v/>
      </c>
      <c r="P658" s="263" t="str">
        <f t="shared" si="486"/>
        <v/>
      </c>
      <c r="Q658" s="263" t="str">
        <f t="shared" si="487"/>
        <v/>
      </c>
      <c r="R658" s="263" t="str">
        <f t="shared" si="488"/>
        <v/>
      </c>
      <c r="S658" s="263" t="str">
        <f t="shared" si="489"/>
        <v/>
      </c>
      <c r="T658" s="263" t="str">
        <f t="shared" si="490"/>
        <v/>
      </c>
      <c r="U658" s="263" t="str">
        <f t="shared" si="466"/>
        <v/>
      </c>
      <c r="V658" s="263" t="str">
        <f t="shared" si="491"/>
        <v/>
      </c>
      <c r="W658" s="263" t="str">
        <f t="shared" si="467"/>
        <v/>
      </c>
      <c r="X658" s="263" t="str">
        <f t="shared" si="492"/>
        <v/>
      </c>
      <c r="Y658" s="263" t="str">
        <f t="shared" si="493"/>
        <v/>
      </c>
      <c r="Z658" s="263" t="str">
        <f t="shared" si="494"/>
        <v>меж</v>
      </c>
      <c r="AA658" s="263" t="str">
        <f t="shared" si="495"/>
        <v/>
      </c>
      <c r="AB658" s="263" t="str">
        <f t="shared" si="478"/>
        <v/>
      </c>
      <c r="AC658" s="263" t="str">
        <f t="shared" si="468"/>
        <v/>
      </c>
      <c r="AD658" s="263" t="str">
        <f t="shared" si="479"/>
        <v/>
      </c>
      <c r="AE658" s="263" t="str">
        <f t="shared" si="496"/>
        <v/>
      </c>
      <c r="AF658" s="263" t="str">
        <f t="shared" si="497"/>
        <v/>
      </c>
      <c r="AG658" s="263"/>
      <c r="AJ658" s="163" t="str">
        <f t="shared" si="498"/>
        <v/>
      </c>
      <c r="AK658" s="163" t="str">
        <f t="shared" si="469"/>
        <v/>
      </c>
      <c r="AL658" s="163" t="str">
        <f t="shared" si="499"/>
        <v/>
      </c>
      <c r="AM658" s="163" t="str">
        <f t="shared" si="506"/>
        <v>меж</v>
      </c>
      <c r="AN658" s="163" t="str">
        <f t="shared" si="470"/>
        <v/>
      </c>
      <c r="AO658" s="163" t="str">
        <f t="shared" si="471"/>
        <v/>
      </c>
      <c r="AP658" s="163" t="str">
        <f t="shared" si="472"/>
        <v/>
      </c>
      <c r="AQ658" s="163" t="str">
        <f t="shared" si="473"/>
        <v/>
      </c>
      <c r="AR658" s="163" t="str">
        <f t="shared" si="474"/>
        <v/>
      </c>
      <c r="AS658" s="163" t="str">
        <f t="shared" si="480"/>
        <v/>
      </c>
      <c r="AT658" s="163" t="str">
        <f t="shared" si="481"/>
        <v/>
      </c>
      <c r="AU658" s="163" t="str">
        <f t="shared" si="501"/>
        <v>меж</v>
      </c>
      <c r="AV658" s="163" t="str">
        <f t="shared" si="484"/>
        <v>меж90704301412общпро</v>
      </c>
      <c r="AW658" s="162">
        <f t="shared" si="507"/>
        <v>173610</v>
      </c>
      <c r="AX658" s="162">
        <f t="shared" si="508"/>
        <v>173610</v>
      </c>
      <c r="AY658" s="162">
        <f t="shared" si="509"/>
        <v>0</v>
      </c>
      <c r="AZ658" s="162">
        <f t="shared" si="510"/>
        <v>0</v>
      </c>
      <c r="BA658" s="164">
        <f t="shared" si="475"/>
        <v>1</v>
      </c>
      <c r="BB658" s="164">
        <f t="shared" si="476"/>
        <v>1</v>
      </c>
      <c r="BC658" s="164">
        <f t="shared" si="477"/>
        <v>1</v>
      </c>
      <c r="BD658" s="162">
        <f t="shared" si="502"/>
        <v>0</v>
      </c>
      <c r="BE658" s="162">
        <f t="shared" si="503"/>
        <v>0</v>
      </c>
      <c r="BF658" s="179">
        <f t="shared" si="504"/>
        <v>0</v>
      </c>
      <c r="BG658" s="180">
        <f t="shared" si="505"/>
        <v>0</v>
      </c>
      <c r="BH658" s="254"/>
      <c r="BI658" s="254"/>
      <c r="BJ658" s="197"/>
      <c r="BK658" s="197"/>
      <c r="BL658" s="202" t="str">
        <f t="shared" si="482"/>
        <v>07</v>
      </c>
    </row>
    <row r="659" spans="1:64" ht="12" hidden="1" customHeight="1">
      <c r="A659" s="365" t="s">
        <v>604</v>
      </c>
      <c r="B659" s="366" t="s">
        <v>405</v>
      </c>
      <c r="C659" s="365" t="s">
        <v>1158</v>
      </c>
      <c r="D659" s="366" t="s">
        <v>316</v>
      </c>
      <c r="E659" s="366" t="s">
        <v>1275</v>
      </c>
      <c r="F659" s="366" t="s">
        <v>1261</v>
      </c>
      <c r="G659" s="366" t="s">
        <v>1344</v>
      </c>
      <c r="H659" s="366" t="s">
        <v>1085</v>
      </c>
      <c r="I659" s="366" t="s">
        <v>331</v>
      </c>
      <c r="J659" s="384">
        <v>11364</v>
      </c>
      <c r="K659" s="384">
        <v>11364</v>
      </c>
      <c r="L659" s="162" t="str">
        <f t="shared" si="483"/>
        <v>90704301412090911100S555052100010</v>
      </c>
      <c r="M659" s="163">
        <f t="array" ref="M659">IF(COUNT(SEARCH(Удалить_Роспись_КВСР,$B659)*SEARCH(Удалить_Роспись_ПБС,$C659)*SEARCH(Удалить_Роспись_КФСР, $D659)*SEARCH(Удалить_Роспись_КЦСР,$E659)*SEARCH(Удалить_Роспись_КВР,$F659)*SEARCH(Удалить_Роспись_ЭК,$H659)*SEARCH(Удалить_Роспись_КР,$I659))&gt;0,0,1)</f>
        <v>0</v>
      </c>
      <c r="N659" s="163">
        <f t="array" ref="N659">IF(COUNT(SEARCH(Удалить_Индекс_КВСР,$B659)*SEARCH(Удалить_Индекс_ПБС,$C659)*SEARCH(Удалить_Индекс_КФСР,$D659)*SEARCH(Удалить_Индекс_КЦСР,$E659)*SEARCH(Удалить_Индекс_КВР,$F659)*SEARCH(Удалить_Индекс_ЭК,$H659)*SEARCH(Удалить_Индекс_КР,$I659))&gt;0,0,1)</f>
        <v>0</v>
      </c>
      <c r="O659" s="163" t="str">
        <f t="shared" si="485"/>
        <v/>
      </c>
      <c r="P659" s="263" t="str">
        <f t="shared" si="486"/>
        <v/>
      </c>
      <c r="Q659" s="263" t="str">
        <f t="shared" si="487"/>
        <v/>
      </c>
      <c r="R659" s="263" t="str">
        <f t="shared" si="488"/>
        <v/>
      </c>
      <c r="S659" s="263" t="str">
        <f t="shared" si="489"/>
        <v/>
      </c>
      <c r="T659" s="263" t="str">
        <f t="shared" si="490"/>
        <v/>
      </c>
      <c r="U659" s="263" t="str">
        <f t="shared" si="466"/>
        <v/>
      </c>
      <c r="V659" s="263" t="str">
        <f t="shared" si="491"/>
        <v/>
      </c>
      <c r="W659" s="263" t="str">
        <f t="shared" si="467"/>
        <v/>
      </c>
      <c r="X659" s="263" t="str">
        <f t="shared" si="492"/>
        <v/>
      </c>
      <c r="Y659" s="263" t="str">
        <f t="shared" si="493"/>
        <v/>
      </c>
      <c r="Z659" s="263" t="str">
        <f t="shared" si="494"/>
        <v>меж</v>
      </c>
      <c r="AA659" s="263" t="str">
        <f t="shared" si="495"/>
        <v/>
      </c>
      <c r="AB659" s="263" t="str">
        <f t="shared" si="478"/>
        <v/>
      </c>
      <c r="AC659" s="263" t="str">
        <f t="shared" si="468"/>
        <v/>
      </c>
      <c r="AD659" s="263" t="str">
        <f t="shared" si="479"/>
        <v/>
      </c>
      <c r="AE659" s="263" t="str">
        <f t="shared" si="496"/>
        <v/>
      </c>
      <c r="AF659" s="263" t="str">
        <f t="shared" si="497"/>
        <v/>
      </c>
      <c r="AG659" s="263"/>
      <c r="AJ659" s="163" t="str">
        <f t="shared" si="498"/>
        <v/>
      </c>
      <c r="AK659" s="163" t="str">
        <f t="shared" si="469"/>
        <v/>
      </c>
      <c r="AL659" s="163" t="str">
        <f t="shared" si="499"/>
        <v/>
      </c>
      <c r="AM659" s="163" t="str">
        <f t="shared" si="506"/>
        <v>меж</v>
      </c>
      <c r="AN659" s="163" t="str">
        <f t="shared" si="470"/>
        <v/>
      </c>
      <c r="AO659" s="163" t="str">
        <f t="shared" si="471"/>
        <v/>
      </c>
      <c r="AP659" s="163" t="str">
        <f t="shared" si="472"/>
        <v/>
      </c>
      <c r="AQ659" s="163" t="str">
        <f t="shared" si="473"/>
        <v/>
      </c>
      <c r="AR659" s="163" t="str">
        <f t="shared" si="474"/>
        <v/>
      </c>
      <c r="AS659" s="163" t="str">
        <f t="shared" si="480"/>
        <v/>
      </c>
      <c r="AT659" s="163" t="str">
        <f t="shared" si="481"/>
        <v/>
      </c>
      <c r="AU659" s="163" t="str">
        <f t="shared" si="501"/>
        <v>меж</v>
      </c>
      <c r="AV659" s="163" t="str">
        <f t="shared" si="484"/>
        <v>меж90704301412общпро</v>
      </c>
      <c r="AW659" s="162">
        <f t="shared" si="507"/>
        <v>0</v>
      </c>
      <c r="AX659" s="162">
        <f t="shared" si="508"/>
        <v>0</v>
      </c>
      <c r="AY659" s="162">
        <f t="shared" si="509"/>
        <v>0</v>
      </c>
      <c r="AZ659" s="162">
        <f t="shared" si="510"/>
        <v>0</v>
      </c>
      <c r="BA659" s="164">
        <f t="shared" si="475"/>
        <v>1</v>
      </c>
      <c r="BB659" s="164">
        <f t="shared" si="476"/>
        <v>1</v>
      </c>
      <c r="BC659" s="164">
        <f t="shared" si="477"/>
        <v>1</v>
      </c>
      <c r="BD659" s="162">
        <f t="shared" si="502"/>
        <v>0</v>
      </c>
      <c r="BE659" s="162">
        <f t="shared" si="503"/>
        <v>0</v>
      </c>
      <c r="BF659" s="179">
        <f t="shared" si="504"/>
        <v>0</v>
      </c>
      <c r="BG659" s="180">
        <f t="shared" si="505"/>
        <v>0</v>
      </c>
      <c r="BH659" s="254"/>
      <c r="BI659" s="254"/>
      <c r="BJ659" s="197"/>
      <c r="BK659" s="197"/>
      <c r="BL659" s="202" t="str">
        <f t="shared" si="482"/>
        <v>09</v>
      </c>
    </row>
    <row r="660" spans="1:64" ht="12" hidden="1" customHeight="1">
      <c r="A660" s="365" t="s">
        <v>604</v>
      </c>
      <c r="B660" s="366" t="s">
        <v>405</v>
      </c>
      <c r="C660" s="365" t="s">
        <v>1158</v>
      </c>
      <c r="D660" s="366" t="s">
        <v>325</v>
      </c>
      <c r="E660" s="366" t="s">
        <v>638</v>
      </c>
      <c r="F660" s="366" t="s">
        <v>567</v>
      </c>
      <c r="G660" s="366" t="s">
        <v>1344</v>
      </c>
      <c r="H660" s="366" t="s">
        <v>1085</v>
      </c>
      <c r="I660" s="366" t="s">
        <v>331</v>
      </c>
      <c r="J660" s="384">
        <v>1382800</v>
      </c>
      <c r="K660" s="384">
        <v>1037250</v>
      </c>
      <c r="L660" s="162" t="str">
        <f t="shared" si="483"/>
        <v>907043014121401111007601051100010</v>
      </c>
      <c r="M660" s="163">
        <f t="array" ref="M660">IF(COUNT(SEARCH(Удалить_Роспись_КВСР,$B660)*SEARCH(Удалить_Роспись_ПБС,$C660)*SEARCH(Удалить_Роспись_КФСР, $D660)*SEARCH(Удалить_Роспись_КЦСР,$E660)*SEARCH(Удалить_Роспись_КВР,$F660)*SEARCH(Удалить_Роспись_ЭК,$H660)*SEARCH(Удалить_Роспись_КР,$I660))&gt;0,0,1)</f>
        <v>0</v>
      </c>
      <c r="N660" s="163">
        <f t="array" ref="N660">IF(COUNT(SEARCH(Удалить_Индекс_КВСР,$B660)*SEARCH(Удалить_Индекс_ПБС,$C660)*SEARCH(Удалить_Индекс_КФСР,$D660)*SEARCH(Удалить_Индекс_КЦСР,$E660)*SEARCH(Удалить_Индекс_КВР,$F660)*SEARCH(Удалить_Индекс_ЭК,$H660)*SEARCH(Удалить_Индекс_КР,$I660))&gt;0,0,1)</f>
        <v>0</v>
      </c>
      <c r="O660" s="163" t="str">
        <f t="shared" si="485"/>
        <v/>
      </c>
      <c r="P660" s="263" t="str">
        <f t="shared" si="486"/>
        <v/>
      </c>
      <c r="Q660" s="263" t="str">
        <f t="shared" si="487"/>
        <v/>
      </c>
      <c r="R660" s="263" t="str">
        <f t="shared" si="488"/>
        <v/>
      </c>
      <c r="S660" s="263" t="str">
        <f t="shared" si="489"/>
        <v/>
      </c>
      <c r="T660" s="263" t="str">
        <f t="shared" si="490"/>
        <v/>
      </c>
      <c r="U660" s="263" t="str">
        <f t="shared" si="466"/>
        <v/>
      </c>
      <c r="V660" s="263" t="str">
        <f t="shared" si="491"/>
        <v/>
      </c>
      <c r="W660" s="263" t="str">
        <f t="shared" si="467"/>
        <v/>
      </c>
      <c r="X660" s="263" t="str">
        <f t="shared" si="492"/>
        <v/>
      </c>
      <c r="Y660" s="263" t="str">
        <f t="shared" si="493"/>
        <v/>
      </c>
      <c r="Z660" s="263" t="str">
        <f t="shared" si="494"/>
        <v>меж</v>
      </c>
      <c r="AA660" s="263" t="str">
        <f t="shared" si="495"/>
        <v/>
      </c>
      <c r="AB660" s="263" t="str">
        <f t="shared" si="478"/>
        <v/>
      </c>
      <c r="AC660" s="263" t="str">
        <f t="shared" si="468"/>
        <v/>
      </c>
      <c r="AD660" s="263" t="str">
        <f t="shared" si="479"/>
        <v/>
      </c>
      <c r="AE660" s="263" t="str">
        <f t="shared" si="496"/>
        <v/>
      </c>
      <c r="AF660" s="263" t="str">
        <f t="shared" si="497"/>
        <v/>
      </c>
      <c r="AG660" s="263"/>
      <c r="AJ660" s="163" t="str">
        <f t="shared" si="498"/>
        <v/>
      </c>
      <c r="AK660" s="163" t="str">
        <f t="shared" si="469"/>
        <v/>
      </c>
      <c r="AL660" s="163" t="str">
        <f t="shared" si="499"/>
        <v/>
      </c>
      <c r="AM660" s="163" t="str">
        <f t="shared" si="506"/>
        <v>меж</v>
      </c>
      <c r="AN660" s="163" t="str">
        <f t="shared" si="470"/>
        <v/>
      </c>
      <c r="AO660" s="163" t="str">
        <f t="shared" si="471"/>
        <v/>
      </c>
      <c r="AP660" s="163" t="str">
        <f t="shared" si="472"/>
        <v/>
      </c>
      <c r="AQ660" s="163" t="str">
        <f t="shared" si="473"/>
        <v/>
      </c>
      <c r="AR660" s="163" t="str">
        <f t="shared" si="474"/>
        <v/>
      </c>
      <c r="AS660" s="163" t="str">
        <f t="shared" si="480"/>
        <v/>
      </c>
      <c r="AT660" s="163" t="str">
        <f t="shared" si="481"/>
        <v/>
      </c>
      <c r="AU660" s="163" t="str">
        <f t="shared" si="501"/>
        <v>меж</v>
      </c>
      <c r="AV660" s="163" t="str">
        <f t="shared" si="484"/>
        <v>меж90704301412общпро</v>
      </c>
      <c r="AW660" s="162">
        <f t="shared" si="507"/>
        <v>0</v>
      </c>
      <c r="AX660" s="162">
        <f t="shared" si="508"/>
        <v>0</v>
      </c>
      <c r="AY660" s="162">
        <f t="shared" si="509"/>
        <v>0</v>
      </c>
      <c r="AZ660" s="162">
        <f t="shared" si="510"/>
        <v>0</v>
      </c>
      <c r="BA660" s="164">
        <f t="shared" si="475"/>
        <v>1</v>
      </c>
      <c r="BB660" s="164">
        <f t="shared" si="476"/>
        <v>1</v>
      </c>
      <c r="BC660" s="164">
        <f t="shared" si="477"/>
        <v>1</v>
      </c>
      <c r="BD660" s="162">
        <f t="shared" si="502"/>
        <v>0</v>
      </c>
      <c r="BE660" s="162">
        <f t="shared" si="503"/>
        <v>0</v>
      </c>
      <c r="BF660" s="179">
        <f t="shared" si="504"/>
        <v>0</v>
      </c>
      <c r="BG660" s="180">
        <f t="shared" si="505"/>
        <v>0</v>
      </c>
      <c r="BH660" s="254"/>
      <c r="BI660" s="254"/>
      <c r="BJ660" s="197"/>
      <c r="BK660" s="197"/>
      <c r="BL660" s="202" t="str">
        <f t="shared" si="482"/>
        <v>14</v>
      </c>
    </row>
    <row r="661" spans="1:64" ht="12" hidden="1" customHeight="1">
      <c r="A661" s="365" t="s">
        <v>604</v>
      </c>
      <c r="B661" s="366" t="s">
        <v>405</v>
      </c>
      <c r="C661" s="365" t="s">
        <v>1158</v>
      </c>
      <c r="D661" s="366" t="s">
        <v>325</v>
      </c>
      <c r="E661" s="366" t="s">
        <v>639</v>
      </c>
      <c r="F661" s="366" t="s">
        <v>567</v>
      </c>
      <c r="G661" s="366" t="s">
        <v>1344</v>
      </c>
      <c r="H661" s="366" t="s">
        <v>1085</v>
      </c>
      <c r="I661" s="366" t="s">
        <v>456</v>
      </c>
      <c r="J661" s="384">
        <v>2648100</v>
      </c>
      <c r="K661" s="384">
        <v>741350</v>
      </c>
      <c r="L661" s="162" t="str">
        <f t="shared" si="483"/>
        <v>907043014121401111008013051100001</v>
      </c>
      <c r="M661" s="163">
        <f t="array" ref="M661">IF(COUNT(SEARCH(Удалить_Роспись_КВСР,$B661)*SEARCH(Удалить_Роспись_ПБС,$C661)*SEARCH(Удалить_Роспись_КФСР, $D661)*SEARCH(Удалить_Роспись_КЦСР,$E661)*SEARCH(Удалить_Роспись_КВР,$F661)*SEARCH(Удалить_Роспись_ЭК,$H661)*SEARCH(Удалить_Роспись_КР,$I661))&gt;0,0,1)</f>
        <v>1</v>
      </c>
      <c r="N661" s="163">
        <f t="array" ref="N661">IF(COUNT(SEARCH(Удалить_Индекс_КВСР,$B661)*SEARCH(Удалить_Индекс_ПБС,$C661)*SEARCH(Удалить_Индекс_КФСР,$D661)*SEARCH(Удалить_Индекс_КЦСР,$E661)*SEARCH(Удалить_Индекс_КВР,$F661)*SEARCH(Удалить_Индекс_ЭК,$H661)*SEARCH(Удалить_Индекс_КР,$I661))&gt;0,0,1)</f>
        <v>0</v>
      </c>
      <c r="O661" s="163" t="str">
        <f t="shared" si="485"/>
        <v/>
      </c>
      <c r="P661" s="263" t="str">
        <f t="shared" si="486"/>
        <v/>
      </c>
      <c r="Q661" s="263" t="str">
        <f t="shared" si="487"/>
        <v/>
      </c>
      <c r="R661" s="263" t="str">
        <f t="shared" si="488"/>
        <v/>
      </c>
      <c r="S661" s="263" t="str">
        <f t="shared" si="489"/>
        <v/>
      </c>
      <c r="T661" s="263" t="str">
        <f t="shared" si="490"/>
        <v/>
      </c>
      <c r="U661" s="263" t="str">
        <f t="shared" si="466"/>
        <v/>
      </c>
      <c r="V661" s="263" t="str">
        <f t="shared" si="491"/>
        <v/>
      </c>
      <c r="W661" s="263" t="str">
        <f t="shared" si="467"/>
        <v/>
      </c>
      <c r="X661" s="263" t="str">
        <f t="shared" si="492"/>
        <v/>
      </c>
      <c r="Y661" s="263" t="str">
        <f t="shared" si="493"/>
        <v/>
      </c>
      <c r="Z661" s="263" t="str">
        <f t="shared" si="494"/>
        <v>меж</v>
      </c>
      <c r="AA661" s="263" t="str">
        <f t="shared" si="495"/>
        <v/>
      </c>
      <c r="AB661" s="263" t="str">
        <f t="shared" si="478"/>
        <v/>
      </c>
      <c r="AC661" s="263" t="str">
        <f t="shared" si="468"/>
        <v/>
      </c>
      <c r="AD661" s="263" t="str">
        <f t="shared" si="479"/>
        <v/>
      </c>
      <c r="AE661" s="263" t="str">
        <f t="shared" si="496"/>
        <v/>
      </c>
      <c r="AF661" s="263" t="str">
        <f t="shared" si="497"/>
        <v/>
      </c>
      <c r="AG661" s="263"/>
      <c r="AJ661" s="163" t="str">
        <f t="shared" si="498"/>
        <v/>
      </c>
      <c r="AK661" s="163" t="str">
        <f t="shared" si="469"/>
        <v/>
      </c>
      <c r="AL661" s="163" t="str">
        <f t="shared" si="499"/>
        <v/>
      </c>
      <c r="AM661" s="163" t="str">
        <f t="shared" si="506"/>
        <v>меж</v>
      </c>
      <c r="AN661" s="163" t="str">
        <f t="shared" si="470"/>
        <v/>
      </c>
      <c r="AO661" s="163" t="str">
        <f t="shared" si="471"/>
        <v/>
      </c>
      <c r="AP661" s="163" t="str">
        <f t="shared" si="472"/>
        <v/>
      </c>
      <c r="AQ661" s="163" t="str">
        <f t="shared" si="473"/>
        <v/>
      </c>
      <c r="AR661" s="163" t="str">
        <f t="shared" si="474"/>
        <v/>
      </c>
      <c r="AS661" s="163" t="str">
        <f t="shared" si="480"/>
        <v/>
      </c>
      <c r="AT661" s="163" t="str">
        <f t="shared" si="481"/>
        <v/>
      </c>
      <c r="AU661" s="163" t="str">
        <f t="shared" si="501"/>
        <v>меж</v>
      </c>
      <c r="AV661" s="163" t="str">
        <f t="shared" si="484"/>
        <v>меж90704301412общпро</v>
      </c>
      <c r="AW661" s="162">
        <f t="shared" si="507"/>
        <v>2648100</v>
      </c>
      <c r="AX661" s="162">
        <f t="shared" si="508"/>
        <v>741350</v>
      </c>
      <c r="AY661" s="162">
        <f t="shared" si="509"/>
        <v>0</v>
      </c>
      <c r="AZ661" s="162">
        <f t="shared" si="510"/>
        <v>0</v>
      </c>
      <c r="BA661" s="164">
        <f t="shared" si="475"/>
        <v>1</v>
      </c>
      <c r="BB661" s="164">
        <f t="shared" si="476"/>
        <v>1</v>
      </c>
      <c r="BC661" s="164">
        <f t="shared" si="477"/>
        <v>1</v>
      </c>
      <c r="BD661" s="162">
        <f t="shared" si="502"/>
        <v>0</v>
      </c>
      <c r="BE661" s="162">
        <f t="shared" si="503"/>
        <v>0</v>
      </c>
      <c r="BF661" s="179">
        <f t="shared" si="504"/>
        <v>0</v>
      </c>
      <c r="BG661" s="180">
        <f t="shared" si="505"/>
        <v>0</v>
      </c>
      <c r="BH661" s="254"/>
      <c r="BI661" s="254"/>
      <c r="BJ661" s="197"/>
      <c r="BK661" s="197"/>
      <c r="BL661" s="202" t="str">
        <f t="shared" si="482"/>
        <v>14</v>
      </c>
    </row>
    <row r="662" spans="1:64" ht="12" hidden="1" customHeight="1">
      <c r="A662" s="365" t="s">
        <v>604</v>
      </c>
      <c r="B662" s="366" t="s">
        <v>405</v>
      </c>
      <c r="C662" s="365" t="s">
        <v>1158</v>
      </c>
      <c r="D662" s="366" t="s">
        <v>326</v>
      </c>
      <c r="E662" s="366" t="s">
        <v>1345</v>
      </c>
      <c r="F662" s="366" t="s">
        <v>551</v>
      </c>
      <c r="G662" s="366" t="s">
        <v>1344</v>
      </c>
      <c r="H662" s="366" t="s">
        <v>1085</v>
      </c>
      <c r="I662" s="366" t="s">
        <v>331</v>
      </c>
      <c r="J662" s="384">
        <v>41903</v>
      </c>
      <c r="K662" s="384">
        <v>27936</v>
      </c>
      <c r="L662" s="162" t="str">
        <f t="shared" si="483"/>
        <v>907043014121403111002724054000010</v>
      </c>
      <c r="M662" s="163">
        <f t="array" ref="M662">IF(COUNT(SEARCH(Удалить_Роспись_КВСР,$B662)*SEARCH(Удалить_Роспись_ПБС,$C662)*SEARCH(Удалить_Роспись_КФСР, $D662)*SEARCH(Удалить_Роспись_КЦСР,$E662)*SEARCH(Удалить_Роспись_КВР,$F662)*SEARCH(Удалить_Роспись_ЭК,$H662)*SEARCH(Удалить_Роспись_КР,$I662))&gt;0,0,1)</f>
        <v>0</v>
      </c>
      <c r="N662" s="163">
        <f t="array" ref="N662">IF(COUNT(SEARCH(Удалить_Индекс_КВСР,$B662)*SEARCH(Удалить_Индекс_ПБС,$C662)*SEARCH(Удалить_Индекс_КФСР,$D662)*SEARCH(Удалить_Индекс_КЦСР,$E662)*SEARCH(Удалить_Индекс_КВР,$F662)*SEARCH(Удалить_Индекс_ЭК,$H662)*SEARCH(Удалить_Индекс_КР,$I662))&gt;0,0,1)</f>
        <v>0</v>
      </c>
      <c r="O662" s="163" t="str">
        <f t="shared" si="485"/>
        <v/>
      </c>
      <c r="P662" s="263" t="str">
        <f t="shared" si="486"/>
        <v/>
      </c>
      <c r="Q662" s="263" t="str">
        <f t="shared" si="487"/>
        <v/>
      </c>
      <c r="R662" s="263" t="str">
        <f t="shared" si="488"/>
        <v/>
      </c>
      <c r="S662" s="263" t="str">
        <f t="shared" si="489"/>
        <v/>
      </c>
      <c r="T662" s="263" t="str">
        <f t="shared" si="490"/>
        <v/>
      </c>
      <c r="U662" s="263" t="str">
        <f t="shared" si="466"/>
        <v/>
      </c>
      <c r="V662" s="263" t="str">
        <f t="shared" si="491"/>
        <v/>
      </c>
      <c r="W662" s="263" t="str">
        <f t="shared" si="467"/>
        <v/>
      </c>
      <c r="X662" s="263" t="str">
        <f t="shared" si="492"/>
        <v/>
      </c>
      <c r="Y662" s="263" t="str">
        <f t="shared" si="493"/>
        <v/>
      </c>
      <c r="Z662" s="263" t="str">
        <f t="shared" si="494"/>
        <v>меж</v>
      </c>
      <c r="AA662" s="263" t="str">
        <f t="shared" si="495"/>
        <v/>
      </c>
      <c r="AB662" s="263" t="str">
        <f t="shared" si="478"/>
        <v/>
      </c>
      <c r="AC662" s="263" t="str">
        <f t="shared" si="468"/>
        <v/>
      </c>
      <c r="AD662" s="263" t="str">
        <f t="shared" si="479"/>
        <v/>
      </c>
      <c r="AE662" s="263" t="str">
        <f t="shared" si="496"/>
        <v/>
      </c>
      <c r="AF662" s="263" t="str">
        <f t="shared" si="497"/>
        <v/>
      </c>
      <c r="AG662" s="263"/>
      <c r="AJ662" s="163" t="str">
        <f t="shared" si="498"/>
        <v/>
      </c>
      <c r="AK662" s="163" t="str">
        <f t="shared" si="469"/>
        <v/>
      </c>
      <c r="AL662" s="163" t="str">
        <f t="shared" si="499"/>
        <v/>
      </c>
      <c r="AM662" s="163" t="str">
        <f t="shared" si="506"/>
        <v>меж</v>
      </c>
      <c r="AN662" s="163" t="str">
        <f t="shared" si="470"/>
        <v/>
      </c>
      <c r="AO662" s="163" t="str">
        <f t="shared" si="471"/>
        <v/>
      </c>
      <c r="AP662" s="163" t="str">
        <f t="shared" si="472"/>
        <v/>
      </c>
      <c r="AQ662" s="163" t="str">
        <f t="shared" si="473"/>
        <v/>
      </c>
      <c r="AR662" s="163" t="str">
        <f t="shared" si="474"/>
        <v/>
      </c>
      <c r="AS662" s="163" t="str">
        <f t="shared" si="480"/>
        <v/>
      </c>
      <c r="AT662" s="163" t="str">
        <f t="shared" si="481"/>
        <v/>
      </c>
      <c r="AU662" s="163" t="str">
        <f t="shared" si="501"/>
        <v>меж</v>
      </c>
      <c r="AV662" s="163" t="str">
        <f t="shared" si="484"/>
        <v>меж90704301412общпро</v>
      </c>
      <c r="AW662" s="162">
        <f t="shared" si="507"/>
        <v>0</v>
      </c>
      <c r="AX662" s="162">
        <f t="shared" si="508"/>
        <v>0</v>
      </c>
      <c r="AY662" s="162">
        <f t="shared" si="509"/>
        <v>0</v>
      </c>
      <c r="AZ662" s="162">
        <f t="shared" si="510"/>
        <v>0</v>
      </c>
      <c r="BA662" s="164">
        <f t="shared" si="475"/>
        <v>1</v>
      </c>
      <c r="BB662" s="164">
        <f t="shared" si="476"/>
        <v>1</v>
      </c>
      <c r="BC662" s="164">
        <f t="shared" si="477"/>
        <v>1</v>
      </c>
      <c r="BD662" s="162">
        <f t="shared" si="502"/>
        <v>0</v>
      </c>
      <c r="BE662" s="162">
        <f t="shared" si="503"/>
        <v>0</v>
      </c>
      <c r="BF662" s="179">
        <f t="shared" si="504"/>
        <v>0</v>
      </c>
      <c r="BG662" s="180">
        <f t="shared" si="505"/>
        <v>0</v>
      </c>
      <c r="BH662" s="254"/>
      <c r="BI662" s="254"/>
      <c r="BJ662" s="197"/>
      <c r="BK662" s="197"/>
      <c r="BL662" s="202" t="str">
        <f t="shared" si="482"/>
        <v>14</v>
      </c>
    </row>
    <row r="663" spans="1:64" ht="12" hidden="1" customHeight="1">
      <c r="A663" s="365" t="s">
        <v>604</v>
      </c>
      <c r="B663" s="366" t="s">
        <v>405</v>
      </c>
      <c r="C663" s="365" t="s">
        <v>1158</v>
      </c>
      <c r="D663" s="366" t="s">
        <v>326</v>
      </c>
      <c r="E663" s="366" t="s">
        <v>1262</v>
      </c>
      <c r="F663" s="366" t="s">
        <v>551</v>
      </c>
      <c r="G663" s="366" t="s">
        <v>1344</v>
      </c>
      <c r="H663" s="366" t="s">
        <v>1085</v>
      </c>
      <c r="I663" s="366" t="s">
        <v>331</v>
      </c>
      <c r="J663" s="384">
        <v>22893</v>
      </c>
      <c r="K663" s="384">
        <v>22893</v>
      </c>
      <c r="L663" s="162" t="str">
        <f t="shared" si="483"/>
        <v>907043014121403111007745054000010</v>
      </c>
      <c r="M663" s="163">
        <f t="array" ref="M663">IF(COUNT(SEARCH(Удалить_Роспись_КВСР,$B663)*SEARCH(Удалить_Роспись_ПБС,$C663)*SEARCH(Удалить_Роспись_КФСР, $D663)*SEARCH(Удалить_Роспись_КЦСР,$E663)*SEARCH(Удалить_Роспись_КВР,$F663)*SEARCH(Удалить_Роспись_ЭК,$H663)*SEARCH(Удалить_Роспись_КР,$I663))&gt;0,0,1)</f>
        <v>0</v>
      </c>
      <c r="N663" s="163">
        <f t="array" ref="N663">IF(COUNT(SEARCH(Удалить_Индекс_КВСР,$B663)*SEARCH(Удалить_Индекс_ПБС,$C663)*SEARCH(Удалить_Индекс_КФСР,$D663)*SEARCH(Удалить_Индекс_КЦСР,$E663)*SEARCH(Удалить_Индекс_КВР,$F663)*SEARCH(Удалить_Индекс_ЭК,$H663)*SEARCH(Удалить_Индекс_КР,$I663))&gt;0,0,1)</f>
        <v>0</v>
      </c>
      <c r="O663" s="163" t="str">
        <f t="shared" si="485"/>
        <v/>
      </c>
      <c r="P663" s="263" t="str">
        <f t="shared" si="486"/>
        <v/>
      </c>
      <c r="Q663" s="263" t="str">
        <f t="shared" si="487"/>
        <v/>
      </c>
      <c r="R663" s="263" t="str">
        <f t="shared" si="488"/>
        <v/>
      </c>
      <c r="S663" s="263" t="str">
        <f t="shared" si="489"/>
        <v/>
      </c>
      <c r="T663" s="263" t="str">
        <f t="shared" si="490"/>
        <v/>
      </c>
      <c r="U663" s="263" t="str">
        <f t="shared" si="466"/>
        <v/>
      </c>
      <c r="V663" s="263" t="str">
        <f t="shared" si="491"/>
        <v/>
      </c>
      <c r="W663" s="263" t="str">
        <f t="shared" si="467"/>
        <v/>
      </c>
      <c r="X663" s="263" t="str">
        <f t="shared" si="492"/>
        <v/>
      </c>
      <c r="Y663" s="263" t="str">
        <f t="shared" si="493"/>
        <v/>
      </c>
      <c r="Z663" s="263" t="str">
        <f t="shared" si="494"/>
        <v>меж</v>
      </c>
      <c r="AA663" s="263" t="str">
        <f t="shared" si="495"/>
        <v/>
      </c>
      <c r="AB663" s="263" t="str">
        <f t="shared" si="478"/>
        <v/>
      </c>
      <c r="AC663" s="263" t="str">
        <f t="shared" si="468"/>
        <v/>
      </c>
      <c r="AD663" s="263" t="str">
        <f t="shared" si="479"/>
        <v/>
      </c>
      <c r="AE663" s="263" t="str">
        <f t="shared" si="496"/>
        <v/>
      </c>
      <c r="AF663" s="263" t="str">
        <f t="shared" si="497"/>
        <v/>
      </c>
      <c r="AG663" s="263"/>
      <c r="AJ663" s="163" t="str">
        <f t="shared" si="498"/>
        <v/>
      </c>
      <c r="AK663" s="163" t="str">
        <f t="shared" si="469"/>
        <v/>
      </c>
      <c r="AL663" s="163" t="str">
        <f t="shared" si="499"/>
        <v/>
      </c>
      <c r="AM663" s="163" t="str">
        <f t="shared" si="506"/>
        <v>меж</v>
      </c>
      <c r="AN663" s="163" t="str">
        <f t="shared" si="470"/>
        <v/>
      </c>
      <c r="AO663" s="163" t="str">
        <f t="shared" si="471"/>
        <v/>
      </c>
      <c r="AP663" s="163" t="str">
        <f t="shared" si="472"/>
        <v/>
      </c>
      <c r="AQ663" s="163" t="str">
        <f t="shared" si="473"/>
        <v/>
      </c>
      <c r="AR663" s="163" t="str">
        <f t="shared" si="474"/>
        <v/>
      </c>
      <c r="AS663" s="163" t="str">
        <f t="shared" si="480"/>
        <v/>
      </c>
      <c r="AT663" s="163" t="str">
        <f t="shared" si="481"/>
        <v/>
      </c>
      <c r="AU663" s="163" t="str">
        <f t="shared" si="501"/>
        <v>меж</v>
      </c>
      <c r="AV663" s="163" t="str">
        <f t="shared" si="484"/>
        <v>меж90704301412общпро</v>
      </c>
      <c r="AW663" s="162">
        <f t="shared" si="507"/>
        <v>0</v>
      </c>
      <c r="AX663" s="162">
        <f t="shared" si="508"/>
        <v>0</v>
      </c>
      <c r="AY663" s="162">
        <f t="shared" si="509"/>
        <v>0</v>
      </c>
      <c r="AZ663" s="162">
        <f t="shared" si="510"/>
        <v>0</v>
      </c>
      <c r="BA663" s="164">
        <f t="shared" si="475"/>
        <v>1</v>
      </c>
      <c r="BB663" s="164">
        <f t="shared" si="476"/>
        <v>1</v>
      </c>
      <c r="BC663" s="164">
        <f t="shared" si="477"/>
        <v>1</v>
      </c>
      <c r="BD663" s="162">
        <f t="shared" si="502"/>
        <v>0</v>
      </c>
      <c r="BE663" s="162">
        <f t="shared" si="503"/>
        <v>0</v>
      </c>
      <c r="BF663" s="179">
        <f t="shared" si="504"/>
        <v>0</v>
      </c>
      <c r="BG663" s="180">
        <f t="shared" si="505"/>
        <v>0</v>
      </c>
      <c r="BH663" s="254"/>
      <c r="BI663" s="254"/>
      <c r="BJ663" s="197"/>
      <c r="BK663" s="197"/>
      <c r="BL663" s="202" t="str">
        <f t="shared" si="482"/>
        <v>14</v>
      </c>
    </row>
    <row r="664" spans="1:64" ht="12" hidden="1" customHeight="1">
      <c r="A664" s="365" t="s">
        <v>604</v>
      </c>
      <c r="B664" s="366" t="s">
        <v>405</v>
      </c>
      <c r="C664" s="365" t="s">
        <v>1158</v>
      </c>
      <c r="D664" s="366" t="s">
        <v>326</v>
      </c>
      <c r="E664" s="366" t="s">
        <v>640</v>
      </c>
      <c r="F664" s="366" t="s">
        <v>551</v>
      </c>
      <c r="G664" s="366" t="s">
        <v>1344</v>
      </c>
      <c r="H664" s="366" t="s">
        <v>1085</v>
      </c>
      <c r="I664" s="366" t="s">
        <v>456</v>
      </c>
      <c r="J664" s="384">
        <v>3212200</v>
      </c>
      <c r="K664" s="384">
        <v>0</v>
      </c>
      <c r="L664" s="162" t="str">
        <f t="shared" si="483"/>
        <v>907043014121403111008012054000001</v>
      </c>
      <c r="M664" s="163">
        <f t="array" ref="M664">IF(COUNT(SEARCH(Удалить_Роспись_КВСР,$B664)*SEARCH(Удалить_Роспись_ПБС,$C664)*SEARCH(Удалить_Роспись_КФСР, $D664)*SEARCH(Удалить_Роспись_КЦСР,$E664)*SEARCH(Удалить_Роспись_КВР,$F664)*SEARCH(Удалить_Роспись_ЭК,$H664)*SEARCH(Удалить_Роспись_КР,$I664))&gt;0,0,1)</f>
        <v>1</v>
      </c>
      <c r="N664" s="163">
        <f t="array" ref="N664">IF(COUNT(SEARCH(Удалить_Индекс_КВСР,$B664)*SEARCH(Удалить_Индекс_ПБС,$C664)*SEARCH(Удалить_Индекс_КФСР,$D664)*SEARCH(Удалить_Индекс_КЦСР,$E664)*SEARCH(Удалить_Индекс_КВР,$F664)*SEARCH(Удалить_Индекс_ЭК,$H664)*SEARCH(Удалить_Индекс_КР,$I664))&gt;0,0,1)</f>
        <v>0</v>
      </c>
      <c r="O664" s="163" t="str">
        <f t="shared" si="485"/>
        <v/>
      </c>
      <c r="P664" s="263" t="str">
        <f t="shared" si="486"/>
        <v/>
      </c>
      <c r="Q664" s="263" t="str">
        <f t="shared" si="487"/>
        <v/>
      </c>
      <c r="R664" s="263" t="str">
        <f t="shared" si="488"/>
        <v/>
      </c>
      <c r="S664" s="263" t="str">
        <f t="shared" si="489"/>
        <v/>
      </c>
      <c r="T664" s="263" t="str">
        <f t="shared" si="490"/>
        <v/>
      </c>
      <c r="U664" s="263" t="str">
        <f t="shared" si="466"/>
        <v/>
      </c>
      <c r="V664" s="263" t="str">
        <f t="shared" si="491"/>
        <v/>
      </c>
      <c r="W664" s="263" t="str">
        <f t="shared" si="467"/>
        <v/>
      </c>
      <c r="X664" s="263" t="str">
        <f t="shared" si="492"/>
        <v/>
      </c>
      <c r="Y664" s="263" t="str">
        <f t="shared" si="493"/>
        <v/>
      </c>
      <c r="Z664" s="263" t="str">
        <f t="shared" si="494"/>
        <v>меж</v>
      </c>
      <c r="AA664" s="263" t="str">
        <f t="shared" si="495"/>
        <v/>
      </c>
      <c r="AB664" s="263" t="str">
        <f t="shared" si="478"/>
        <v/>
      </c>
      <c r="AC664" s="263" t="str">
        <f t="shared" si="468"/>
        <v/>
      </c>
      <c r="AD664" s="263" t="str">
        <f t="shared" si="479"/>
        <v/>
      </c>
      <c r="AE664" s="263" t="str">
        <f t="shared" si="496"/>
        <v/>
      </c>
      <c r="AF664" s="263" t="str">
        <f t="shared" si="497"/>
        <v/>
      </c>
      <c r="AG664" s="263"/>
      <c r="AJ664" s="163" t="str">
        <f t="shared" si="498"/>
        <v/>
      </c>
      <c r="AK664" s="163" t="str">
        <f t="shared" si="469"/>
        <v/>
      </c>
      <c r="AL664" s="163" t="str">
        <f t="shared" si="499"/>
        <v/>
      </c>
      <c r="AM664" s="163" t="str">
        <f t="shared" si="506"/>
        <v>меж</v>
      </c>
      <c r="AN664" s="163" t="str">
        <f t="shared" si="470"/>
        <v/>
      </c>
      <c r="AO664" s="163" t="str">
        <f t="shared" si="471"/>
        <v/>
      </c>
      <c r="AP664" s="163" t="str">
        <f t="shared" si="472"/>
        <v/>
      </c>
      <c r="AQ664" s="163" t="str">
        <f t="shared" si="473"/>
        <v/>
      </c>
      <c r="AR664" s="163" t="str">
        <f t="shared" si="474"/>
        <v/>
      </c>
      <c r="AS664" s="163" t="str">
        <f t="shared" si="480"/>
        <v/>
      </c>
      <c r="AT664" s="163" t="str">
        <f t="shared" si="481"/>
        <v/>
      </c>
      <c r="AU664" s="163" t="str">
        <f t="shared" si="501"/>
        <v>меж</v>
      </c>
      <c r="AV664" s="163" t="str">
        <f t="shared" si="484"/>
        <v>меж90704301412общпро</v>
      </c>
      <c r="AW664" s="162">
        <f t="shared" si="507"/>
        <v>3212200</v>
      </c>
      <c r="AX664" s="162">
        <f t="shared" si="508"/>
        <v>0</v>
      </c>
      <c r="AY664" s="162">
        <f t="shared" si="509"/>
        <v>0</v>
      </c>
      <c r="AZ664" s="162">
        <f t="shared" si="510"/>
        <v>0</v>
      </c>
      <c r="BA664" s="164">
        <f t="shared" si="475"/>
        <v>1</v>
      </c>
      <c r="BB664" s="164">
        <f t="shared" si="476"/>
        <v>1</v>
      </c>
      <c r="BC664" s="164">
        <f t="shared" si="477"/>
        <v>1</v>
      </c>
      <c r="BD664" s="162">
        <f t="shared" si="502"/>
        <v>0</v>
      </c>
      <c r="BE664" s="162">
        <f t="shared" si="503"/>
        <v>0</v>
      </c>
      <c r="BF664" s="179">
        <f t="shared" si="504"/>
        <v>0</v>
      </c>
      <c r="BG664" s="180">
        <f t="shared" si="505"/>
        <v>0</v>
      </c>
      <c r="BH664" s="254"/>
      <c r="BI664" s="254"/>
      <c r="BJ664" s="197"/>
      <c r="BK664" s="197"/>
      <c r="BL664" s="202" t="str">
        <f t="shared" si="482"/>
        <v>14</v>
      </c>
    </row>
    <row r="665" spans="1:64" ht="12" hidden="1" customHeight="1">
      <c r="A665" s="365" t="s">
        <v>604</v>
      </c>
      <c r="B665" s="366" t="s">
        <v>405</v>
      </c>
      <c r="C665" s="365" t="s">
        <v>1208</v>
      </c>
      <c r="D665" s="366" t="s">
        <v>374</v>
      </c>
      <c r="E665" s="366" t="s">
        <v>641</v>
      </c>
      <c r="F665" s="366" t="s">
        <v>548</v>
      </c>
      <c r="G665" s="366" t="s">
        <v>1344</v>
      </c>
      <c r="H665" s="366" t="s">
        <v>1086</v>
      </c>
      <c r="I665" s="366" t="s">
        <v>456</v>
      </c>
      <c r="J665" s="384">
        <v>806460.71</v>
      </c>
      <c r="K665" s="384">
        <v>654994.48</v>
      </c>
      <c r="L665" s="162" t="str">
        <f t="shared" si="483"/>
        <v>907043014190102801006000012100001</v>
      </c>
      <c r="M665" s="163">
        <f t="array" ref="M665">IF(COUNT(SEARCH(Удалить_Роспись_КВСР,$B665)*SEARCH(Удалить_Роспись_ПБС,$C665)*SEARCH(Удалить_Роспись_КФСР, $D665)*SEARCH(Удалить_Роспись_КЦСР,$E665)*SEARCH(Удалить_Роспись_КВР,$F665)*SEARCH(Удалить_Роспись_ЭК,$H665)*SEARCH(Удалить_Роспись_КР,$I665))&gt;0,0,1)</f>
        <v>1</v>
      </c>
      <c r="N665" s="163">
        <f t="array" ref="N665">IF(COUNT(SEARCH(Удалить_Индекс_КВСР,$B665)*SEARCH(Удалить_Индекс_ПБС,$C665)*SEARCH(Удалить_Индекс_КФСР,$D665)*SEARCH(Удалить_Индекс_КЦСР,$E665)*SEARCH(Удалить_Индекс_КВР,$F665)*SEARCH(Удалить_Индекс_ЭК,$H665)*SEARCH(Удалить_Индекс_КР,$I665))&gt;0,0,1)</f>
        <v>0</v>
      </c>
      <c r="O665" s="163" t="str">
        <f t="shared" si="485"/>
        <v/>
      </c>
      <c r="P665" s="263" t="str">
        <f t="shared" si="486"/>
        <v/>
      </c>
      <c r="Q665" s="263" t="str">
        <f t="shared" si="487"/>
        <v/>
      </c>
      <c r="R665" s="263" t="str">
        <f t="shared" si="488"/>
        <v/>
      </c>
      <c r="S665" s="263" t="str">
        <f t="shared" si="489"/>
        <v/>
      </c>
      <c r="T665" s="263" t="str">
        <f t="shared" si="490"/>
        <v/>
      </c>
      <c r="U665" s="263" t="str">
        <f t="shared" si="466"/>
        <v/>
      </c>
      <c r="V665" s="263" t="str">
        <f t="shared" si="491"/>
        <v/>
      </c>
      <c r="W665" s="263" t="str">
        <f t="shared" si="467"/>
        <v/>
      </c>
      <c r="X665" s="263" t="str">
        <f t="shared" si="492"/>
        <v/>
      </c>
      <c r="Y665" s="263" t="str">
        <f t="shared" si="493"/>
        <v/>
      </c>
      <c r="Z665" s="263" t="str">
        <f t="shared" si="494"/>
        <v/>
      </c>
      <c r="AA665" s="263" t="str">
        <f t="shared" si="495"/>
        <v/>
      </c>
      <c r="AB665" s="263" t="str">
        <f t="shared" si="478"/>
        <v/>
      </c>
      <c r="AC665" s="263" t="str">
        <f t="shared" si="468"/>
        <v/>
      </c>
      <c r="AD665" s="263" t="str">
        <f t="shared" si="479"/>
        <v/>
      </c>
      <c r="AE665" s="263" t="str">
        <f t="shared" si="496"/>
        <v/>
      </c>
      <c r="AF665" s="263" t="str">
        <f t="shared" si="497"/>
        <v/>
      </c>
      <c r="AG665" s="263"/>
      <c r="AJ665" s="163" t="str">
        <f t="shared" si="498"/>
        <v/>
      </c>
      <c r="AK665" s="163" t="str">
        <f t="shared" si="469"/>
        <v/>
      </c>
      <c r="AL665" s="163" t="str">
        <f t="shared" si="499"/>
        <v/>
      </c>
      <c r="AM665" s="163" t="str">
        <f t="shared" si="500"/>
        <v/>
      </c>
      <c r="AN665" s="163" t="str">
        <f t="shared" si="470"/>
        <v/>
      </c>
      <c r="AO665" s="163" t="str">
        <f t="shared" si="471"/>
        <v/>
      </c>
      <c r="AP665" s="163" t="str">
        <f t="shared" si="472"/>
        <v/>
      </c>
      <c r="AQ665" s="163" t="str">
        <f t="shared" si="473"/>
        <v/>
      </c>
      <c r="AR665" s="163" t="str">
        <f t="shared" si="474"/>
        <v/>
      </c>
      <c r="AS665" s="163" t="str">
        <f t="shared" si="480"/>
        <v/>
      </c>
      <c r="AT665" s="163" t="str">
        <f t="shared" si="481"/>
        <v/>
      </c>
      <c r="AU665" s="163" t="str">
        <f t="shared" si="501"/>
        <v>рбс</v>
      </c>
      <c r="AV665" s="163" t="str">
        <f t="shared" si="484"/>
        <v>рбс90704301419общопл</v>
      </c>
      <c r="AW665" s="162">
        <f t="shared" si="507"/>
        <v>806460.71</v>
      </c>
      <c r="AX665" s="162">
        <f t="shared" si="508"/>
        <v>654994.48</v>
      </c>
      <c r="AY665" s="162">
        <f t="shared" si="509"/>
        <v>0</v>
      </c>
      <c r="AZ665" s="162">
        <f t="shared" si="510"/>
        <v>0</v>
      </c>
      <c r="BA665" s="164">
        <f t="shared" si="475"/>
        <v>1</v>
      </c>
      <c r="BB665" s="164">
        <f t="shared" si="476"/>
        <v>1</v>
      </c>
      <c r="BC665" s="164">
        <f t="shared" si="477"/>
        <v>1</v>
      </c>
      <c r="BD665" s="162">
        <f t="shared" si="502"/>
        <v>0</v>
      </c>
      <c r="BE665" s="162">
        <f t="shared" si="503"/>
        <v>0</v>
      </c>
      <c r="BF665" s="179">
        <f t="shared" si="504"/>
        <v>0</v>
      </c>
      <c r="BG665" s="180">
        <f t="shared" si="505"/>
        <v>0</v>
      </c>
      <c r="BH665" s="254"/>
      <c r="BI665" s="254"/>
      <c r="BJ665" s="197"/>
      <c r="BK665" s="197"/>
      <c r="BL665" s="202" t="str">
        <f t="shared" si="482"/>
        <v>01</v>
      </c>
    </row>
    <row r="666" spans="1:64" ht="12" hidden="1" customHeight="1">
      <c r="A666" s="365" t="s">
        <v>604</v>
      </c>
      <c r="B666" s="366" t="s">
        <v>405</v>
      </c>
      <c r="C666" s="365" t="s">
        <v>1208</v>
      </c>
      <c r="D666" s="366" t="s">
        <v>374</v>
      </c>
      <c r="E666" s="366" t="s">
        <v>641</v>
      </c>
      <c r="F666" s="366" t="s">
        <v>548</v>
      </c>
      <c r="G666" s="366" t="s">
        <v>1344</v>
      </c>
      <c r="H666" s="366" t="s">
        <v>1161</v>
      </c>
      <c r="I666" s="366" t="s">
        <v>456</v>
      </c>
      <c r="J666" s="384">
        <v>5656.29</v>
      </c>
      <c r="K666" s="384">
        <v>5656.29</v>
      </c>
      <c r="L666" s="162" t="str">
        <f t="shared" si="483"/>
        <v>907043014190102801006000012100001</v>
      </c>
      <c r="M666" s="163">
        <f t="array" ref="M666">IF(COUNT(SEARCH(Удалить_Роспись_КВСР,$B666)*SEARCH(Удалить_Роспись_ПБС,$C666)*SEARCH(Удалить_Роспись_КФСР, $D666)*SEARCH(Удалить_Роспись_КЦСР,$E666)*SEARCH(Удалить_Роспись_КВР,$F666)*SEARCH(Удалить_Роспись_ЭК,$H666)*SEARCH(Удалить_Роспись_КР,$I666))&gt;0,0,1)</f>
        <v>1</v>
      </c>
      <c r="N666" s="163">
        <f t="array" ref="N666">IF(COUNT(SEARCH(Удалить_Индекс_КВСР,$B666)*SEARCH(Удалить_Индекс_ПБС,$C666)*SEARCH(Удалить_Индекс_КФСР,$D666)*SEARCH(Удалить_Индекс_КЦСР,$E666)*SEARCH(Удалить_Индекс_КВР,$F666)*SEARCH(Удалить_Индекс_ЭК,$H666)*SEARCH(Удалить_Индекс_КР,$I666))&gt;0,0,1)</f>
        <v>0</v>
      </c>
      <c r="O666" s="163" t="str">
        <f t="shared" si="485"/>
        <v/>
      </c>
      <c r="P666" s="263" t="str">
        <f t="shared" si="486"/>
        <v/>
      </c>
      <c r="Q666" s="263" t="str">
        <f t="shared" si="487"/>
        <v/>
      </c>
      <c r="R666" s="263" t="str">
        <f t="shared" si="488"/>
        <v/>
      </c>
      <c r="S666" s="263" t="str">
        <f t="shared" si="489"/>
        <v/>
      </c>
      <c r="T666" s="263" t="str">
        <f t="shared" si="490"/>
        <v/>
      </c>
      <c r="U666" s="263" t="str">
        <f t="shared" si="466"/>
        <v/>
      </c>
      <c r="V666" s="263" t="str">
        <f t="shared" si="491"/>
        <v/>
      </c>
      <c r="W666" s="263" t="str">
        <f t="shared" si="467"/>
        <v/>
      </c>
      <c r="X666" s="263" t="str">
        <f t="shared" si="492"/>
        <v/>
      </c>
      <c r="Y666" s="263" t="str">
        <f t="shared" si="493"/>
        <v/>
      </c>
      <c r="Z666" s="263" t="str">
        <f t="shared" si="494"/>
        <v/>
      </c>
      <c r="AA666" s="263" t="str">
        <f t="shared" si="495"/>
        <v/>
      </c>
      <c r="AB666" s="263" t="str">
        <f t="shared" si="478"/>
        <v/>
      </c>
      <c r="AC666" s="263" t="str">
        <f t="shared" si="468"/>
        <v/>
      </c>
      <c r="AD666" s="263" t="str">
        <f t="shared" si="479"/>
        <v/>
      </c>
      <c r="AE666" s="263" t="str">
        <f t="shared" si="496"/>
        <v/>
      </c>
      <c r="AF666" s="263" t="str">
        <f t="shared" si="497"/>
        <v/>
      </c>
      <c r="AG666" s="263"/>
      <c r="AJ666" s="163" t="str">
        <f t="shared" si="498"/>
        <v/>
      </c>
      <c r="AK666" s="163" t="str">
        <f t="shared" si="469"/>
        <v/>
      </c>
      <c r="AL666" s="163" t="str">
        <f t="shared" si="499"/>
        <v/>
      </c>
      <c r="AM666" s="163" t="str">
        <f t="shared" si="500"/>
        <v/>
      </c>
      <c r="AN666" s="163" t="str">
        <f t="shared" si="470"/>
        <v/>
      </c>
      <c r="AO666" s="163" t="str">
        <f t="shared" si="471"/>
        <v/>
      </c>
      <c r="AP666" s="163" t="str">
        <f t="shared" si="472"/>
        <v/>
      </c>
      <c r="AQ666" s="163" t="str">
        <f t="shared" si="473"/>
        <v/>
      </c>
      <c r="AR666" s="163" t="str">
        <f t="shared" si="474"/>
        <v/>
      </c>
      <c r="AS666" s="163" t="str">
        <f t="shared" si="480"/>
        <v/>
      </c>
      <c r="AT666" s="163" t="str">
        <f t="shared" si="481"/>
        <v/>
      </c>
      <c r="AU666" s="163" t="str">
        <f t="shared" si="501"/>
        <v>рбс</v>
      </c>
      <c r="AV666" s="163" t="str">
        <f t="shared" si="484"/>
        <v>рбс90704301419общпро</v>
      </c>
      <c r="AW666" s="162">
        <f t="shared" si="507"/>
        <v>5656.29</v>
      </c>
      <c r="AX666" s="162">
        <f t="shared" si="508"/>
        <v>5656.29</v>
      </c>
      <c r="AY666" s="162">
        <f t="shared" si="509"/>
        <v>0</v>
      </c>
      <c r="AZ666" s="162">
        <f t="shared" si="510"/>
        <v>0</v>
      </c>
      <c r="BA666" s="164">
        <f t="shared" si="475"/>
        <v>1</v>
      </c>
      <c r="BB666" s="164">
        <f t="shared" si="476"/>
        <v>1</v>
      </c>
      <c r="BC666" s="164">
        <f t="shared" si="477"/>
        <v>1</v>
      </c>
      <c r="BD666" s="162">
        <f t="shared" si="502"/>
        <v>0</v>
      </c>
      <c r="BE666" s="162">
        <f t="shared" si="503"/>
        <v>0</v>
      </c>
      <c r="BF666" s="179">
        <f t="shared" si="504"/>
        <v>0</v>
      </c>
      <c r="BG666" s="180">
        <f t="shared" si="505"/>
        <v>0</v>
      </c>
      <c r="BH666" s="254"/>
      <c r="BI666" s="254"/>
      <c r="BJ666" s="197"/>
      <c r="BK666" s="197"/>
      <c r="BL666" s="202" t="str">
        <f t="shared" si="482"/>
        <v>01</v>
      </c>
    </row>
    <row r="667" spans="1:64" ht="12" hidden="1" customHeight="1">
      <c r="A667" s="365" t="s">
        <v>604</v>
      </c>
      <c r="B667" s="366" t="s">
        <v>405</v>
      </c>
      <c r="C667" s="365" t="s">
        <v>1208</v>
      </c>
      <c r="D667" s="366" t="s">
        <v>374</v>
      </c>
      <c r="E667" s="366" t="s">
        <v>641</v>
      </c>
      <c r="F667" s="366" t="s">
        <v>642</v>
      </c>
      <c r="G667" s="366" t="s">
        <v>1344</v>
      </c>
      <c r="H667" s="366" t="s">
        <v>1088</v>
      </c>
      <c r="I667" s="366" t="s">
        <v>456</v>
      </c>
      <c r="J667" s="384">
        <v>245259</v>
      </c>
      <c r="K667" s="384">
        <v>125106.99</v>
      </c>
      <c r="L667" s="162" t="str">
        <f t="shared" si="483"/>
        <v>907043014190102801006000012900001</v>
      </c>
      <c r="M667" s="163">
        <f t="array" ref="M667">IF(COUNT(SEARCH(Удалить_Роспись_КВСР,$B667)*SEARCH(Удалить_Роспись_ПБС,$C667)*SEARCH(Удалить_Роспись_КФСР, $D667)*SEARCH(Удалить_Роспись_КЦСР,$E667)*SEARCH(Удалить_Роспись_КВР,$F667)*SEARCH(Удалить_Роспись_ЭК,$H667)*SEARCH(Удалить_Роспись_КР,$I667))&gt;0,0,1)</f>
        <v>1</v>
      </c>
      <c r="N667" s="163">
        <f t="array" ref="N667">IF(COUNT(SEARCH(Удалить_Индекс_КВСР,$B667)*SEARCH(Удалить_Индекс_ПБС,$C667)*SEARCH(Удалить_Индекс_КФСР,$D667)*SEARCH(Удалить_Индекс_КЦСР,$E667)*SEARCH(Удалить_Индекс_КВР,$F667)*SEARCH(Удалить_Индекс_ЭК,$H667)*SEARCH(Удалить_Индекс_КР,$I667))&gt;0,0,1)</f>
        <v>0</v>
      </c>
      <c r="O667" s="163" t="str">
        <f t="shared" si="485"/>
        <v/>
      </c>
      <c r="P667" s="263" t="str">
        <f t="shared" si="486"/>
        <v/>
      </c>
      <c r="Q667" s="263" t="str">
        <f t="shared" si="487"/>
        <v/>
      </c>
      <c r="R667" s="263" t="str">
        <f t="shared" si="488"/>
        <v/>
      </c>
      <c r="S667" s="263" t="str">
        <f t="shared" si="489"/>
        <v/>
      </c>
      <c r="T667" s="263" t="str">
        <f t="shared" si="490"/>
        <v/>
      </c>
      <c r="U667" s="263" t="str">
        <f t="shared" si="466"/>
        <v/>
      </c>
      <c r="V667" s="263" t="str">
        <f t="shared" si="491"/>
        <v/>
      </c>
      <c r="W667" s="263" t="str">
        <f t="shared" si="467"/>
        <v/>
      </c>
      <c r="X667" s="263" t="str">
        <f t="shared" si="492"/>
        <v/>
      </c>
      <c r="Y667" s="263" t="str">
        <f t="shared" si="493"/>
        <v/>
      </c>
      <c r="Z667" s="263" t="str">
        <f t="shared" si="494"/>
        <v/>
      </c>
      <c r="AA667" s="263" t="str">
        <f t="shared" si="495"/>
        <v/>
      </c>
      <c r="AB667" s="263" t="str">
        <f t="shared" si="478"/>
        <v/>
      </c>
      <c r="AC667" s="263" t="str">
        <f t="shared" si="468"/>
        <v/>
      </c>
      <c r="AD667" s="263" t="str">
        <f t="shared" si="479"/>
        <v/>
      </c>
      <c r="AE667" s="263" t="str">
        <f t="shared" si="496"/>
        <v/>
      </c>
      <c r="AF667" s="263" t="str">
        <f t="shared" si="497"/>
        <v/>
      </c>
      <c r="AG667" s="263"/>
      <c r="AJ667" s="163" t="str">
        <f t="shared" si="498"/>
        <v/>
      </c>
      <c r="AK667" s="163" t="str">
        <f t="shared" si="469"/>
        <v/>
      </c>
      <c r="AL667" s="163" t="str">
        <f t="shared" si="499"/>
        <v/>
      </c>
      <c r="AM667" s="163" t="str">
        <f t="shared" si="500"/>
        <v/>
      </c>
      <c r="AN667" s="163" t="str">
        <f t="shared" si="470"/>
        <v/>
      </c>
      <c r="AO667" s="163" t="str">
        <f t="shared" si="471"/>
        <v/>
      </c>
      <c r="AP667" s="163" t="str">
        <f t="shared" si="472"/>
        <v/>
      </c>
      <c r="AQ667" s="163" t="str">
        <f t="shared" si="473"/>
        <v/>
      </c>
      <c r="AR667" s="163" t="str">
        <f t="shared" si="474"/>
        <v/>
      </c>
      <c r="AS667" s="163" t="str">
        <f t="shared" si="480"/>
        <v/>
      </c>
      <c r="AT667" s="163" t="str">
        <f t="shared" si="481"/>
        <v/>
      </c>
      <c r="AU667" s="163" t="str">
        <f t="shared" si="501"/>
        <v>рбс</v>
      </c>
      <c r="AV667" s="163" t="str">
        <f t="shared" si="484"/>
        <v>рбс90704301419общопл</v>
      </c>
      <c r="AW667" s="162">
        <f t="shared" si="507"/>
        <v>245259</v>
      </c>
      <c r="AX667" s="162">
        <f t="shared" si="508"/>
        <v>125106.99</v>
      </c>
      <c r="AY667" s="162">
        <f t="shared" si="509"/>
        <v>0</v>
      </c>
      <c r="AZ667" s="162">
        <f t="shared" si="510"/>
        <v>0</v>
      </c>
      <c r="BA667" s="164">
        <f t="shared" si="475"/>
        <v>1</v>
      </c>
      <c r="BB667" s="164">
        <f t="shared" si="476"/>
        <v>1</v>
      </c>
      <c r="BC667" s="164">
        <f t="shared" si="477"/>
        <v>1</v>
      </c>
      <c r="BD667" s="162">
        <f t="shared" si="502"/>
        <v>0</v>
      </c>
      <c r="BE667" s="162">
        <f t="shared" si="503"/>
        <v>0</v>
      </c>
      <c r="BF667" s="179">
        <f t="shared" si="504"/>
        <v>0</v>
      </c>
      <c r="BG667" s="180">
        <f t="shared" si="505"/>
        <v>0</v>
      </c>
      <c r="BH667" s="254"/>
      <c r="BI667" s="254"/>
      <c r="BJ667" s="197"/>
      <c r="BK667" s="197"/>
      <c r="BL667" s="202" t="str">
        <f t="shared" si="482"/>
        <v>01</v>
      </c>
    </row>
    <row r="668" spans="1:64" ht="12" hidden="1" customHeight="1">
      <c r="A668" s="365" t="s">
        <v>604</v>
      </c>
      <c r="B668" s="366" t="s">
        <v>405</v>
      </c>
      <c r="C668" s="365" t="s">
        <v>1208</v>
      </c>
      <c r="D668" s="366" t="s">
        <v>376</v>
      </c>
      <c r="E668" s="366" t="s">
        <v>643</v>
      </c>
      <c r="F668" s="366" t="s">
        <v>549</v>
      </c>
      <c r="G668" s="366" t="s">
        <v>1344</v>
      </c>
      <c r="H668" s="366" t="s">
        <v>1089</v>
      </c>
      <c r="I668" s="366" t="s">
        <v>456</v>
      </c>
      <c r="J668" s="384">
        <v>24000</v>
      </c>
      <c r="K668" s="384">
        <v>12000</v>
      </c>
      <c r="L668" s="162" t="str">
        <f t="shared" si="483"/>
        <v>907043014190103803006000012300001</v>
      </c>
      <c r="M668" s="163">
        <f t="array" ref="M668">IF(COUNT(SEARCH(Удалить_Роспись_КВСР,$B668)*SEARCH(Удалить_Роспись_ПБС,$C668)*SEARCH(Удалить_Роспись_КФСР, $D668)*SEARCH(Удалить_Роспись_КЦСР,$E668)*SEARCH(Удалить_Роспись_КВР,$F668)*SEARCH(Удалить_Роспись_ЭК,$H668)*SEARCH(Удалить_Роспись_КР,$I668))&gt;0,0,1)</f>
        <v>1</v>
      </c>
      <c r="N668" s="163">
        <v>1</v>
      </c>
      <c r="O668" s="163" t="str">
        <f t="shared" si="485"/>
        <v/>
      </c>
      <c r="P668" s="263" t="str">
        <f t="shared" si="486"/>
        <v/>
      </c>
      <c r="Q668" s="263" t="str">
        <f t="shared" si="487"/>
        <v/>
      </c>
      <c r="R668" s="263" t="str">
        <f t="shared" si="488"/>
        <v/>
      </c>
      <c r="S668" s="263" t="str">
        <f t="shared" si="489"/>
        <v/>
      </c>
      <c r="T668" s="263" t="str">
        <f t="shared" si="490"/>
        <v/>
      </c>
      <c r="U668" s="263" t="str">
        <f t="shared" si="466"/>
        <v/>
      </c>
      <c r="V668" s="263" t="str">
        <f t="shared" si="491"/>
        <v/>
      </c>
      <c r="W668" s="263" t="str">
        <f t="shared" si="467"/>
        <v/>
      </c>
      <c r="X668" s="263" t="str">
        <f t="shared" si="492"/>
        <v/>
      </c>
      <c r="Y668" s="263" t="str">
        <f t="shared" si="493"/>
        <v/>
      </c>
      <c r="Z668" s="263" t="str">
        <f t="shared" si="494"/>
        <v/>
      </c>
      <c r="AA668" s="263" t="str">
        <f t="shared" si="495"/>
        <v/>
      </c>
      <c r="AB668" s="263" t="str">
        <f t="shared" si="478"/>
        <v/>
      </c>
      <c r="AC668" s="263" t="str">
        <f t="shared" si="468"/>
        <v/>
      </c>
      <c r="AD668" s="263" t="str">
        <f t="shared" si="479"/>
        <v/>
      </c>
      <c r="AE668" s="263" t="str">
        <f t="shared" si="496"/>
        <v/>
      </c>
      <c r="AF668" s="263" t="str">
        <f t="shared" si="497"/>
        <v/>
      </c>
      <c r="AG668" s="263"/>
      <c r="AJ668" s="163" t="str">
        <f t="shared" si="498"/>
        <v/>
      </c>
      <c r="AK668" s="163" t="str">
        <f t="shared" si="469"/>
        <v/>
      </c>
      <c r="AL668" s="163" t="str">
        <f t="shared" si="499"/>
        <v/>
      </c>
      <c r="AM668" s="163" t="str">
        <f t="shared" si="500"/>
        <v/>
      </c>
      <c r="AN668" s="163" t="str">
        <f t="shared" si="470"/>
        <v/>
      </c>
      <c r="AO668" s="163" t="str">
        <f t="shared" si="471"/>
        <v/>
      </c>
      <c r="AP668" s="163" t="str">
        <f t="shared" si="472"/>
        <v/>
      </c>
      <c r="AQ668" s="163" t="str">
        <f t="shared" si="473"/>
        <v/>
      </c>
      <c r="AR668" s="163" t="str">
        <f t="shared" si="474"/>
        <v/>
      </c>
      <c r="AS668" s="163" t="str">
        <f t="shared" si="480"/>
        <v/>
      </c>
      <c r="AT668" s="163" t="str">
        <f t="shared" si="481"/>
        <v/>
      </c>
      <c r="AU668" s="163" t="str">
        <f t="shared" si="501"/>
        <v>рбс</v>
      </c>
      <c r="AV668" s="163" t="str">
        <f t="shared" si="484"/>
        <v>рбс90704301419общпро</v>
      </c>
      <c r="AW668" s="162">
        <f t="shared" si="507"/>
        <v>24000</v>
      </c>
      <c r="AX668" s="162">
        <f t="shared" si="508"/>
        <v>12000</v>
      </c>
      <c r="AY668" s="162">
        <f t="shared" si="509"/>
        <v>24000</v>
      </c>
      <c r="AZ668" s="162">
        <f t="shared" si="510"/>
        <v>12000</v>
      </c>
      <c r="BA668" s="164">
        <f t="shared" si="475"/>
        <v>1</v>
      </c>
      <c r="BB668" s="164">
        <f t="shared" si="476"/>
        <v>1</v>
      </c>
      <c r="BC668" s="164">
        <f t="shared" si="477"/>
        <v>1</v>
      </c>
      <c r="BD668" s="162">
        <f t="shared" si="502"/>
        <v>24000</v>
      </c>
      <c r="BE668" s="162">
        <f t="shared" si="503"/>
        <v>12000</v>
      </c>
      <c r="BF668" s="179">
        <f t="shared" si="504"/>
        <v>24000</v>
      </c>
      <c r="BG668" s="180">
        <f t="shared" si="505"/>
        <v>24000</v>
      </c>
      <c r="BH668" s="254"/>
      <c r="BI668" s="254"/>
      <c r="BJ668" s="197"/>
      <c r="BK668" s="197"/>
      <c r="BL668" s="202" t="str">
        <f t="shared" si="482"/>
        <v>01</v>
      </c>
    </row>
    <row r="669" spans="1:64" ht="12" hidden="1" customHeight="1">
      <c r="A669" s="365" t="s">
        <v>604</v>
      </c>
      <c r="B669" s="366" t="s">
        <v>405</v>
      </c>
      <c r="C669" s="365" t="s">
        <v>1208</v>
      </c>
      <c r="D669" s="366" t="s">
        <v>377</v>
      </c>
      <c r="E669" s="366" t="s">
        <v>644</v>
      </c>
      <c r="F669" s="366" t="s">
        <v>548</v>
      </c>
      <c r="G669" s="366" t="s">
        <v>1344</v>
      </c>
      <c r="H669" s="366" t="s">
        <v>1086</v>
      </c>
      <c r="I669" s="366" t="s">
        <v>456</v>
      </c>
      <c r="J669" s="384">
        <v>1893086.55</v>
      </c>
      <c r="K669" s="384">
        <v>1266435.97</v>
      </c>
      <c r="L669" s="162" t="str">
        <f t="shared" si="483"/>
        <v>907043014190104802006000012100001</v>
      </c>
      <c r="M669" s="163">
        <f t="array" ref="M669">IF(COUNT(SEARCH(Удалить_Роспись_КВСР,$B669)*SEARCH(Удалить_Роспись_ПБС,$C669)*SEARCH(Удалить_Роспись_КФСР, $D669)*SEARCH(Удалить_Роспись_КЦСР,$E669)*SEARCH(Удалить_Роспись_КВР,$F669)*SEARCH(Удалить_Роспись_ЭК,$H669)*SEARCH(Удалить_Роспись_КР,$I669))&gt;0,0,1)</f>
        <v>1</v>
      </c>
      <c r="N669" s="163">
        <f t="array" ref="N669">IF(COUNT(SEARCH(Удалить_Индекс_КВСР,$B669)*SEARCH(Удалить_Индекс_ПБС,$C669)*SEARCH(Удалить_Индекс_КФСР,$D669)*SEARCH(Удалить_Индекс_КЦСР,$E669)*SEARCH(Удалить_Индекс_КВР,$F669)*SEARCH(Удалить_Индекс_ЭК,$H669)*SEARCH(Удалить_Индекс_КР,$I669))&gt;0,0,1)</f>
        <v>0</v>
      </c>
      <c r="O669" s="163" t="str">
        <f t="shared" si="485"/>
        <v/>
      </c>
      <c r="P669" s="263" t="str">
        <f t="shared" si="486"/>
        <v/>
      </c>
      <c r="Q669" s="263" t="str">
        <f t="shared" si="487"/>
        <v/>
      </c>
      <c r="R669" s="263" t="str">
        <f t="shared" si="488"/>
        <v/>
      </c>
      <c r="S669" s="263" t="str">
        <f t="shared" si="489"/>
        <v/>
      </c>
      <c r="T669" s="263" t="str">
        <f t="shared" si="490"/>
        <v/>
      </c>
      <c r="U669" s="263" t="str">
        <f t="shared" si="466"/>
        <v/>
      </c>
      <c r="V669" s="263" t="str">
        <f t="shared" si="491"/>
        <v/>
      </c>
      <c r="W669" s="263" t="str">
        <f t="shared" si="467"/>
        <v/>
      </c>
      <c r="X669" s="263" t="str">
        <f t="shared" si="492"/>
        <v/>
      </c>
      <c r="Y669" s="263" t="str">
        <f t="shared" si="493"/>
        <v/>
      </c>
      <c r="Z669" s="263" t="str">
        <f t="shared" si="494"/>
        <v/>
      </c>
      <c r="AA669" s="263" t="str">
        <f t="shared" si="495"/>
        <v/>
      </c>
      <c r="AB669" s="263" t="str">
        <f t="shared" si="478"/>
        <v/>
      </c>
      <c r="AC669" s="263" t="str">
        <f t="shared" si="468"/>
        <v/>
      </c>
      <c r="AD669" s="263" t="str">
        <f t="shared" si="479"/>
        <v/>
      </c>
      <c r="AE669" s="263" t="str">
        <f t="shared" si="496"/>
        <v/>
      </c>
      <c r="AF669" s="263" t="str">
        <f t="shared" si="497"/>
        <v/>
      </c>
      <c r="AG669" s="263"/>
      <c r="AJ669" s="163" t="str">
        <f t="shared" si="498"/>
        <v/>
      </c>
      <c r="AK669" s="163" t="str">
        <f t="shared" si="469"/>
        <v/>
      </c>
      <c r="AL669" s="163" t="str">
        <f t="shared" si="499"/>
        <v/>
      </c>
      <c r="AM669" s="163" t="str">
        <f t="shared" si="500"/>
        <v/>
      </c>
      <c r="AN669" s="163" t="str">
        <f t="shared" si="470"/>
        <v/>
      </c>
      <c r="AO669" s="163" t="str">
        <f t="shared" si="471"/>
        <v/>
      </c>
      <c r="AP669" s="163" t="str">
        <f t="shared" si="472"/>
        <v/>
      </c>
      <c r="AQ669" s="163" t="str">
        <f t="shared" si="473"/>
        <v/>
      </c>
      <c r="AR669" s="163" t="str">
        <f t="shared" si="474"/>
        <v/>
      </c>
      <c r="AS669" s="163" t="str">
        <f t="shared" si="480"/>
        <v/>
      </c>
      <c r="AT669" s="163" t="str">
        <f t="shared" si="481"/>
        <v/>
      </c>
      <c r="AU669" s="163" t="str">
        <f t="shared" si="501"/>
        <v>рбс</v>
      </c>
      <c r="AV669" s="163" t="str">
        <f t="shared" si="484"/>
        <v>рбс90704301419общопл</v>
      </c>
      <c r="AW669" s="162">
        <f t="shared" si="507"/>
        <v>1893086.55</v>
      </c>
      <c r="AX669" s="162">
        <f t="shared" si="508"/>
        <v>1266435.97</v>
      </c>
      <c r="AY669" s="162">
        <f t="shared" si="509"/>
        <v>0</v>
      </c>
      <c r="AZ669" s="162">
        <f t="shared" si="510"/>
        <v>0</v>
      </c>
      <c r="BA669" s="164">
        <f t="shared" si="475"/>
        <v>1</v>
      </c>
      <c r="BB669" s="164">
        <f t="shared" si="476"/>
        <v>1</v>
      </c>
      <c r="BC669" s="164">
        <f t="shared" si="477"/>
        <v>1</v>
      </c>
      <c r="BD669" s="162">
        <f t="shared" si="502"/>
        <v>0</v>
      </c>
      <c r="BE669" s="162">
        <f t="shared" si="503"/>
        <v>0</v>
      </c>
      <c r="BF669" s="179">
        <f t="shared" si="504"/>
        <v>0</v>
      </c>
      <c r="BG669" s="180">
        <f t="shared" si="505"/>
        <v>0</v>
      </c>
      <c r="BH669" s="254"/>
      <c r="BI669" s="254"/>
      <c r="BJ669" s="197"/>
      <c r="BK669" s="197"/>
      <c r="BL669" s="202" t="str">
        <f t="shared" si="482"/>
        <v>01</v>
      </c>
    </row>
    <row r="670" spans="1:64" ht="12" hidden="1" customHeight="1">
      <c r="A670" s="365" t="s">
        <v>604</v>
      </c>
      <c r="B670" s="366" t="s">
        <v>405</v>
      </c>
      <c r="C670" s="365" t="s">
        <v>1208</v>
      </c>
      <c r="D670" s="366" t="s">
        <v>377</v>
      </c>
      <c r="E670" s="366" t="s">
        <v>644</v>
      </c>
      <c r="F670" s="366" t="s">
        <v>548</v>
      </c>
      <c r="G670" s="366" t="s">
        <v>1344</v>
      </c>
      <c r="H670" s="366" t="s">
        <v>1161</v>
      </c>
      <c r="I670" s="366" t="s">
        <v>456</v>
      </c>
      <c r="J670" s="384">
        <v>6993.45</v>
      </c>
      <c r="K670" s="384">
        <v>6993.45</v>
      </c>
      <c r="L670" s="162" t="str">
        <f t="shared" si="483"/>
        <v>907043014190104802006000012100001</v>
      </c>
      <c r="M670" s="163">
        <f t="array" ref="M670">IF(COUNT(SEARCH(Удалить_Роспись_КВСР,$B670)*SEARCH(Удалить_Роспись_ПБС,$C670)*SEARCH(Удалить_Роспись_КФСР, $D670)*SEARCH(Удалить_Роспись_КЦСР,$E670)*SEARCH(Удалить_Роспись_КВР,$F670)*SEARCH(Удалить_Роспись_ЭК,$H670)*SEARCH(Удалить_Роспись_КР,$I670))&gt;0,0,1)</f>
        <v>1</v>
      </c>
      <c r="N670" s="163">
        <f t="array" ref="N670">IF(COUNT(SEARCH(Удалить_Индекс_КВСР,$B670)*SEARCH(Удалить_Индекс_ПБС,$C670)*SEARCH(Удалить_Индекс_КФСР,$D670)*SEARCH(Удалить_Индекс_КЦСР,$E670)*SEARCH(Удалить_Индекс_КВР,$F670)*SEARCH(Удалить_Индекс_ЭК,$H670)*SEARCH(Удалить_Индекс_КР,$I670))&gt;0,0,1)</f>
        <v>0</v>
      </c>
      <c r="O670" s="163" t="str">
        <f t="shared" si="485"/>
        <v/>
      </c>
      <c r="P670" s="263" t="str">
        <f t="shared" si="486"/>
        <v/>
      </c>
      <c r="Q670" s="263" t="str">
        <f t="shared" si="487"/>
        <v/>
      </c>
      <c r="R670" s="263" t="str">
        <f t="shared" si="488"/>
        <v/>
      </c>
      <c r="S670" s="263" t="str">
        <f t="shared" si="489"/>
        <v/>
      </c>
      <c r="T670" s="263" t="str">
        <f t="shared" si="490"/>
        <v/>
      </c>
      <c r="U670" s="263" t="str">
        <f t="shared" si="466"/>
        <v/>
      </c>
      <c r="V670" s="263" t="str">
        <f t="shared" si="491"/>
        <v/>
      </c>
      <c r="W670" s="263" t="str">
        <f t="shared" si="467"/>
        <v/>
      </c>
      <c r="X670" s="263" t="str">
        <f t="shared" si="492"/>
        <v/>
      </c>
      <c r="Y670" s="263" t="str">
        <f t="shared" si="493"/>
        <v/>
      </c>
      <c r="Z670" s="263" t="str">
        <f t="shared" si="494"/>
        <v/>
      </c>
      <c r="AA670" s="263" t="str">
        <f t="shared" si="495"/>
        <v/>
      </c>
      <c r="AB670" s="263" t="str">
        <f t="shared" si="478"/>
        <v/>
      </c>
      <c r="AC670" s="263" t="str">
        <f t="shared" si="468"/>
        <v/>
      </c>
      <c r="AD670" s="263" t="str">
        <f t="shared" si="479"/>
        <v/>
      </c>
      <c r="AE670" s="263" t="str">
        <f t="shared" si="496"/>
        <v/>
      </c>
      <c r="AF670" s="263" t="str">
        <f t="shared" si="497"/>
        <v/>
      </c>
      <c r="AG670" s="263"/>
      <c r="AJ670" s="163" t="str">
        <f t="shared" si="498"/>
        <v/>
      </c>
      <c r="AK670" s="163" t="str">
        <f t="shared" si="469"/>
        <v/>
      </c>
      <c r="AL670" s="163" t="str">
        <f t="shared" si="499"/>
        <v/>
      </c>
      <c r="AM670" s="163" t="str">
        <f t="shared" si="500"/>
        <v/>
      </c>
      <c r="AN670" s="163" t="str">
        <f t="shared" si="470"/>
        <v/>
      </c>
      <c r="AO670" s="163" t="str">
        <f t="shared" si="471"/>
        <v/>
      </c>
      <c r="AP670" s="163" t="str">
        <f t="shared" si="472"/>
        <v/>
      </c>
      <c r="AQ670" s="163" t="str">
        <f t="shared" si="473"/>
        <v/>
      </c>
      <c r="AR670" s="163" t="str">
        <f t="shared" si="474"/>
        <v/>
      </c>
      <c r="AS670" s="163" t="str">
        <f t="shared" si="480"/>
        <v/>
      </c>
      <c r="AT670" s="163" t="str">
        <f t="shared" si="481"/>
        <v/>
      </c>
      <c r="AU670" s="163" t="str">
        <f t="shared" si="501"/>
        <v>рбс</v>
      </c>
      <c r="AV670" s="163" t="str">
        <f t="shared" si="484"/>
        <v>рбс90704301419общпро</v>
      </c>
      <c r="AW670" s="162">
        <f t="shared" si="507"/>
        <v>6993.45</v>
      </c>
      <c r="AX670" s="162">
        <f t="shared" si="508"/>
        <v>6993.45</v>
      </c>
      <c r="AY670" s="162">
        <f t="shared" si="509"/>
        <v>0</v>
      </c>
      <c r="AZ670" s="162">
        <f t="shared" si="510"/>
        <v>0</v>
      </c>
      <c r="BA670" s="164">
        <f t="shared" si="475"/>
        <v>1</v>
      </c>
      <c r="BB670" s="164">
        <f t="shared" si="476"/>
        <v>1</v>
      </c>
      <c r="BC670" s="164">
        <f t="shared" si="477"/>
        <v>1</v>
      </c>
      <c r="BD670" s="162">
        <f t="shared" si="502"/>
        <v>0</v>
      </c>
      <c r="BE670" s="162">
        <f t="shared" si="503"/>
        <v>0</v>
      </c>
      <c r="BF670" s="179">
        <f t="shared" si="504"/>
        <v>0</v>
      </c>
      <c r="BG670" s="180">
        <f t="shared" si="505"/>
        <v>0</v>
      </c>
      <c r="BH670" s="254"/>
      <c r="BI670" s="254"/>
      <c r="BJ670" s="197"/>
      <c r="BK670" s="197"/>
      <c r="BL670" s="202" t="str">
        <f t="shared" si="482"/>
        <v>01</v>
      </c>
    </row>
    <row r="671" spans="1:64" ht="12" hidden="1" customHeight="1">
      <c r="A671" s="365" t="s">
        <v>604</v>
      </c>
      <c r="B671" s="366" t="s">
        <v>405</v>
      </c>
      <c r="C671" s="365" t="s">
        <v>1208</v>
      </c>
      <c r="D671" s="366" t="s">
        <v>377</v>
      </c>
      <c r="E671" s="366" t="s">
        <v>644</v>
      </c>
      <c r="F671" s="366" t="s">
        <v>532</v>
      </c>
      <c r="G671" s="366" t="s">
        <v>1344</v>
      </c>
      <c r="H671" s="366" t="s">
        <v>1087</v>
      </c>
      <c r="I671" s="366" t="s">
        <v>456</v>
      </c>
      <c r="J671" s="384">
        <v>10000</v>
      </c>
      <c r="K671" s="384">
        <v>0</v>
      </c>
      <c r="L671" s="162" t="str">
        <f t="shared" si="483"/>
        <v>907043014190104802006000012200001</v>
      </c>
      <c r="M671" s="163">
        <f t="array" ref="M671">IF(COUNT(SEARCH(Удалить_Роспись_КВСР,$B671)*SEARCH(Удалить_Роспись_ПБС,$C671)*SEARCH(Удалить_Роспись_КФСР, $D671)*SEARCH(Удалить_Роспись_КЦСР,$E671)*SEARCH(Удалить_Роспись_КВР,$F671)*SEARCH(Удалить_Роспись_ЭК,$H671)*SEARCH(Удалить_Роспись_КР,$I671))&gt;0,0,1)</f>
        <v>1</v>
      </c>
      <c r="N671" s="163">
        <v>1</v>
      </c>
      <c r="O671" s="163" t="str">
        <f t="shared" si="485"/>
        <v/>
      </c>
      <c r="P671" s="263" t="str">
        <f t="shared" si="486"/>
        <v/>
      </c>
      <c r="Q671" s="263" t="str">
        <f t="shared" si="487"/>
        <v/>
      </c>
      <c r="R671" s="263" t="str">
        <f t="shared" si="488"/>
        <v/>
      </c>
      <c r="S671" s="263" t="str">
        <f t="shared" si="489"/>
        <v/>
      </c>
      <c r="T671" s="263" t="str">
        <f t="shared" si="490"/>
        <v/>
      </c>
      <c r="U671" s="263" t="str">
        <f t="shared" si="466"/>
        <v/>
      </c>
      <c r="V671" s="263" t="str">
        <f t="shared" si="491"/>
        <v/>
      </c>
      <c r="W671" s="263" t="str">
        <f t="shared" si="467"/>
        <v/>
      </c>
      <c r="X671" s="263" t="str">
        <f t="shared" si="492"/>
        <v/>
      </c>
      <c r="Y671" s="263" t="str">
        <f t="shared" si="493"/>
        <v/>
      </c>
      <c r="Z671" s="263" t="str">
        <f t="shared" si="494"/>
        <v/>
      </c>
      <c r="AA671" s="263" t="str">
        <f t="shared" si="495"/>
        <v/>
      </c>
      <c r="AB671" s="263" t="str">
        <f t="shared" si="478"/>
        <v/>
      </c>
      <c r="AC671" s="263" t="str">
        <f t="shared" si="468"/>
        <v/>
      </c>
      <c r="AD671" s="263" t="str">
        <f t="shared" si="479"/>
        <v/>
      </c>
      <c r="AE671" s="263" t="str">
        <f t="shared" si="496"/>
        <v/>
      </c>
      <c r="AF671" s="263" t="str">
        <f t="shared" si="497"/>
        <v/>
      </c>
      <c r="AG671" s="263"/>
      <c r="AJ671" s="163" t="str">
        <f t="shared" si="498"/>
        <v/>
      </c>
      <c r="AK671" s="163" t="str">
        <f t="shared" si="469"/>
        <v/>
      </c>
      <c r="AL671" s="163" t="str">
        <f t="shared" si="499"/>
        <v/>
      </c>
      <c r="AM671" s="163" t="str">
        <f t="shared" si="500"/>
        <v/>
      </c>
      <c r="AN671" s="163" t="str">
        <f t="shared" si="470"/>
        <v/>
      </c>
      <c r="AO671" s="163" t="str">
        <f t="shared" si="471"/>
        <v/>
      </c>
      <c r="AP671" s="163" t="str">
        <f t="shared" si="472"/>
        <v/>
      </c>
      <c r="AQ671" s="163" t="str">
        <f t="shared" si="473"/>
        <v/>
      </c>
      <c r="AR671" s="163" t="str">
        <f t="shared" si="474"/>
        <v/>
      </c>
      <c r="AS671" s="163" t="str">
        <f t="shared" si="480"/>
        <v/>
      </c>
      <c r="AT671" s="163" t="str">
        <f t="shared" si="481"/>
        <v/>
      </c>
      <c r="AU671" s="163" t="str">
        <f t="shared" si="501"/>
        <v>рбс</v>
      </c>
      <c r="AV671" s="163" t="str">
        <f t="shared" si="484"/>
        <v>рбс90704301419общпро</v>
      </c>
      <c r="AW671" s="162">
        <f t="shared" si="507"/>
        <v>10000</v>
      </c>
      <c r="AX671" s="162">
        <f t="shared" si="508"/>
        <v>0</v>
      </c>
      <c r="AY671" s="162">
        <f t="shared" si="509"/>
        <v>10000</v>
      </c>
      <c r="AZ671" s="162">
        <f t="shared" si="510"/>
        <v>0</v>
      </c>
      <c r="BA671" s="164">
        <f t="shared" si="475"/>
        <v>1</v>
      </c>
      <c r="BB671" s="164">
        <f t="shared" si="476"/>
        <v>1</v>
      </c>
      <c r="BC671" s="164">
        <f t="shared" si="477"/>
        <v>1</v>
      </c>
      <c r="BD671" s="162">
        <f t="shared" si="502"/>
        <v>10000</v>
      </c>
      <c r="BE671" s="162">
        <f t="shared" si="503"/>
        <v>0</v>
      </c>
      <c r="BF671" s="179">
        <f t="shared" si="504"/>
        <v>10000</v>
      </c>
      <c r="BG671" s="180">
        <f t="shared" si="505"/>
        <v>10000</v>
      </c>
      <c r="BH671" s="254"/>
      <c r="BI671" s="254"/>
      <c r="BJ671" s="197"/>
      <c r="BK671" s="197"/>
      <c r="BL671" s="202" t="str">
        <f t="shared" si="482"/>
        <v>01</v>
      </c>
    </row>
    <row r="672" spans="1:64" ht="12" hidden="1" customHeight="1">
      <c r="A672" s="365" t="s">
        <v>604</v>
      </c>
      <c r="B672" s="366" t="s">
        <v>405</v>
      </c>
      <c r="C672" s="365" t="s">
        <v>1208</v>
      </c>
      <c r="D672" s="366" t="s">
        <v>377</v>
      </c>
      <c r="E672" s="366" t="s">
        <v>644</v>
      </c>
      <c r="F672" s="366" t="s">
        <v>532</v>
      </c>
      <c r="G672" s="366" t="s">
        <v>1344</v>
      </c>
      <c r="H672" s="366" t="s">
        <v>1089</v>
      </c>
      <c r="I672" s="366" t="s">
        <v>456</v>
      </c>
      <c r="J672" s="384">
        <v>10000</v>
      </c>
      <c r="K672" s="384">
        <v>0</v>
      </c>
      <c r="L672" s="162" t="str">
        <f t="shared" si="483"/>
        <v>907043014190104802006000012200001</v>
      </c>
      <c r="M672" s="163">
        <f t="array" ref="M672">IF(COUNT(SEARCH(Удалить_Роспись_КВСР,$B672)*SEARCH(Удалить_Роспись_ПБС,$C672)*SEARCH(Удалить_Роспись_КФСР, $D672)*SEARCH(Удалить_Роспись_КЦСР,$E672)*SEARCH(Удалить_Роспись_КВР,$F672)*SEARCH(Удалить_Роспись_ЭК,$H672)*SEARCH(Удалить_Роспись_КР,$I672))&gt;0,0,1)</f>
        <v>1</v>
      </c>
      <c r="N672" s="163">
        <v>1</v>
      </c>
      <c r="O672" s="163" t="str">
        <f t="shared" si="485"/>
        <v/>
      </c>
      <c r="P672" s="263" t="str">
        <f t="shared" si="486"/>
        <v/>
      </c>
      <c r="Q672" s="263" t="str">
        <f t="shared" si="487"/>
        <v/>
      </c>
      <c r="R672" s="263" t="str">
        <f t="shared" si="488"/>
        <v/>
      </c>
      <c r="S672" s="263" t="str">
        <f t="shared" si="489"/>
        <v/>
      </c>
      <c r="T672" s="263" t="str">
        <f t="shared" si="490"/>
        <v/>
      </c>
      <c r="U672" s="263" t="str">
        <f t="shared" si="466"/>
        <v/>
      </c>
      <c r="V672" s="263" t="str">
        <f t="shared" si="491"/>
        <v/>
      </c>
      <c r="W672" s="263" t="str">
        <f t="shared" si="467"/>
        <v/>
      </c>
      <c r="X672" s="263" t="str">
        <f t="shared" si="492"/>
        <v/>
      </c>
      <c r="Y672" s="263" t="str">
        <f t="shared" si="493"/>
        <v/>
      </c>
      <c r="Z672" s="263" t="str">
        <f t="shared" si="494"/>
        <v/>
      </c>
      <c r="AA672" s="263" t="str">
        <f t="shared" si="495"/>
        <v/>
      </c>
      <c r="AB672" s="263" t="str">
        <f t="shared" si="478"/>
        <v/>
      </c>
      <c r="AC672" s="263" t="str">
        <f t="shared" si="468"/>
        <v/>
      </c>
      <c r="AD672" s="263" t="str">
        <f t="shared" si="479"/>
        <v/>
      </c>
      <c r="AE672" s="263" t="str">
        <f t="shared" si="496"/>
        <v/>
      </c>
      <c r="AF672" s="263" t="str">
        <f t="shared" si="497"/>
        <v/>
      </c>
      <c r="AG672" s="263"/>
      <c r="AJ672" s="163" t="str">
        <f t="shared" si="498"/>
        <v/>
      </c>
      <c r="AK672" s="163" t="str">
        <f t="shared" si="469"/>
        <v/>
      </c>
      <c r="AL672" s="163" t="str">
        <f t="shared" si="499"/>
        <v/>
      </c>
      <c r="AM672" s="163" t="str">
        <f t="shared" si="500"/>
        <v/>
      </c>
      <c r="AN672" s="163" t="str">
        <f t="shared" si="470"/>
        <v/>
      </c>
      <c r="AO672" s="163" t="str">
        <f t="shared" si="471"/>
        <v/>
      </c>
      <c r="AP672" s="163" t="str">
        <f t="shared" si="472"/>
        <v/>
      </c>
      <c r="AQ672" s="163" t="str">
        <f t="shared" si="473"/>
        <v/>
      </c>
      <c r="AR672" s="163" t="str">
        <f t="shared" si="474"/>
        <v/>
      </c>
      <c r="AS672" s="163" t="str">
        <f t="shared" si="480"/>
        <v/>
      </c>
      <c r="AT672" s="163" t="str">
        <f t="shared" si="481"/>
        <v/>
      </c>
      <c r="AU672" s="163" t="str">
        <f t="shared" si="501"/>
        <v>рбс</v>
      </c>
      <c r="AV672" s="163" t="str">
        <f t="shared" si="484"/>
        <v>рбс90704301419общпро</v>
      </c>
      <c r="AW672" s="162">
        <f t="shared" si="507"/>
        <v>10000</v>
      </c>
      <c r="AX672" s="162">
        <f t="shared" si="508"/>
        <v>0</v>
      </c>
      <c r="AY672" s="162">
        <f t="shared" si="509"/>
        <v>10000</v>
      </c>
      <c r="AZ672" s="162">
        <f t="shared" si="510"/>
        <v>0</v>
      </c>
      <c r="BA672" s="164">
        <f t="shared" si="475"/>
        <v>1</v>
      </c>
      <c r="BB672" s="164">
        <f t="shared" si="476"/>
        <v>1</v>
      </c>
      <c r="BC672" s="164">
        <f t="shared" si="477"/>
        <v>1</v>
      </c>
      <c r="BD672" s="162">
        <f t="shared" si="502"/>
        <v>10000</v>
      </c>
      <c r="BE672" s="162">
        <f t="shared" si="503"/>
        <v>0</v>
      </c>
      <c r="BF672" s="179">
        <f t="shared" si="504"/>
        <v>10000</v>
      </c>
      <c r="BG672" s="180">
        <f t="shared" si="505"/>
        <v>10000</v>
      </c>
      <c r="BH672" s="254"/>
      <c r="BI672" s="254"/>
      <c r="BJ672" s="197"/>
      <c r="BK672" s="197"/>
      <c r="BL672" s="202" t="str">
        <f t="shared" si="482"/>
        <v>01</v>
      </c>
    </row>
    <row r="673" spans="1:64" ht="12" hidden="1" customHeight="1">
      <c r="A673" s="365" t="s">
        <v>604</v>
      </c>
      <c r="B673" s="366" t="s">
        <v>405</v>
      </c>
      <c r="C673" s="365" t="s">
        <v>1208</v>
      </c>
      <c r="D673" s="366" t="s">
        <v>377</v>
      </c>
      <c r="E673" s="366" t="s">
        <v>644</v>
      </c>
      <c r="F673" s="366" t="s">
        <v>642</v>
      </c>
      <c r="G673" s="366" t="s">
        <v>1344</v>
      </c>
      <c r="H673" s="366" t="s">
        <v>1088</v>
      </c>
      <c r="I673" s="366" t="s">
        <v>456</v>
      </c>
      <c r="J673" s="384">
        <v>573824.16</v>
      </c>
      <c r="K673" s="384">
        <v>366866.51</v>
      </c>
      <c r="L673" s="162" t="str">
        <f t="shared" si="483"/>
        <v>907043014190104802006000012900001</v>
      </c>
      <c r="M673" s="163">
        <f t="array" ref="M673">IF(COUNT(SEARCH(Удалить_Роспись_КВСР,$B673)*SEARCH(Удалить_Роспись_ПБС,$C673)*SEARCH(Удалить_Роспись_КФСР, $D673)*SEARCH(Удалить_Роспись_КЦСР,$E673)*SEARCH(Удалить_Роспись_КВР,$F673)*SEARCH(Удалить_Роспись_ЭК,$H673)*SEARCH(Удалить_Роспись_КР,$I673))&gt;0,0,1)</f>
        <v>1</v>
      </c>
      <c r="N673" s="163">
        <f t="array" ref="N673">IF(COUNT(SEARCH(Удалить_Индекс_КВСР,$B673)*SEARCH(Удалить_Индекс_ПБС,$C673)*SEARCH(Удалить_Индекс_КФСР,$D673)*SEARCH(Удалить_Индекс_КЦСР,$E673)*SEARCH(Удалить_Индекс_КВР,$F673)*SEARCH(Удалить_Индекс_ЭК,$H673)*SEARCH(Удалить_Индекс_КР,$I673))&gt;0,0,1)</f>
        <v>0</v>
      </c>
      <c r="O673" s="163" t="str">
        <f t="shared" si="485"/>
        <v/>
      </c>
      <c r="P673" s="263" t="str">
        <f t="shared" si="486"/>
        <v/>
      </c>
      <c r="Q673" s="263" t="str">
        <f t="shared" si="487"/>
        <v/>
      </c>
      <c r="R673" s="263" t="str">
        <f t="shared" si="488"/>
        <v/>
      </c>
      <c r="S673" s="263" t="str">
        <f t="shared" si="489"/>
        <v/>
      </c>
      <c r="T673" s="263" t="str">
        <f t="shared" si="490"/>
        <v/>
      </c>
      <c r="U673" s="263" t="str">
        <f t="shared" si="466"/>
        <v/>
      </c>
      <c r="V673" s="263" t="str">
        <f t="shared" si="491"/>
        <v/>
      </c>
      <c r="W673" s="263" t="str">
        <f t="shared" si="467"/>
        <v/>
      </c>
      <c r="X673" s="263" t="str">
        <f t="shared" si="492"/>
        <v/>
      </c>
      <c r="Y673" s="263" t="str">
        <f t="shared" si="493"/>
        <v/>
      </c>
      <c r="Z673" s="263" t="str">
        <f t="shared" si="494"/>
        <v/>
      </c>
      <c r="AA673" s="263" t="str">
        <f t="shared" si="495"/>
        <v/>
      </c>
      <c r="AB673" s="263" t="str">
        <f t="shared" si="478"/>
        <v/>
      </c>
      <c r="AC673" s="263" t="str">
        <f t="shared" si="468"/>
        <v/>
      </c>
      <c r="AD673" s="263" t="str">
        <f t="shared" si="479"/>
        <v/>
      </c>
      <c r="AE673" s="263" t="str">
        <f t="shared" si="496"/>
        <v/>
      </c>
      <c r="AF673" s="263" t="str">
        <f t="shared" si="497"/>
        <v/>
      </c>
      <c r="AG673" s="263"/>
      <c r="AJ673" s="163" t="str">
        <f t="shared" si="498"/>
        <v/>
      </c>
      <c r="AK673" s="163" t="str">
        <f t="shared" si="469"/>
        <v/>
      </c>
      <c r="AL673" s="163" t="str">
        <f t="shared" si="499"/>
        <v/>
      </c>
      <c r="AM673" s="163" t="str">
        <f t="shared" si="500"/>
        <v/>
      </c>
      <c r="AN673" s="163" t="str">
        <f t="shared" si="470"/>
        <v/>
      </c>
      <c r="AO673" s="163" t="str">
        <f t="shared" si="471"/>
        <v/>
      </c>
      <c r="AP673" s="163" t="str">
        <f t="shared" si="472"/>
        <v/>
      </c>
      <c r="AQ673" s="163" t="str">
        <f t="shared" si="473"/>
        <v/>
      </c>
      <c r="AR673" s="163" t="str">
        <f t="shared" si="474"/>
        <v/>
      </c>
      <c r="AS673" s="163" t="str">
        <f t="shared" si="480"/>
        <v/>
      </c>
      <c r="AT673" s="163" t="str">
        <f t="shared" si="481"/>
        <v/>
      </c>
      <c r="AU673" s="163" t="str">
        <f t="shared" si="501"/>
        <v>рбс</v>
      </c>
      <c r="AV673" s="163" t="str">
        <f t="shared" si="484"/>
        <v>рбс90704301419общопл</v>
      </c>
      <c r="AW673" s="162">
        <f t="shared" si="507"/>
        <v>573824.16</v>
      </c>
      <c r="AX673" s="162">
        <f t="shared" si="508"/>
        <v>366866.51</v>
      </c>
      <c r="AY673" s="162">
        <f t="shared" si="509"/>
        <v>0</v>
      </c>
      <c r="AZ673" s="162">
        <f t="shared" si="510"/>
        <v>0</v>
      </c>
      <c r="BA673" s="164">
        <f t="shared" si="475"/>
        <v>1</v>
      </c>
      <c r="BB673" s="164">
        <f t="shared" si="476"/>
        <v>1</v>
      </c>
      <c r="BC673" s="164">
        <f t="shared" si="477"/>
        <v>1</v>
      </c>
      <c r="BD673" s="162">
        <f t="shared" si="502"/>
        <v>0</v>
      </c>
      <c r="BE673" s="162">
        <f t="shared" si="503"/>
        <v>0</v>
      </c>
      <c r="BF673" s="179">
        <f t="shared" si="504"/>
        <v>0</v>
      </c>
      <c r="BG673" s="180">
        <f t="shared" si="505"/>
        <v>0</v>
      </c>
      <c r="BH673" s="254"/>
      <c r="BI673" s="254"/>
      <c r="BJ673" s="197"/>
      <c r="BK673" s="197"/>
      <c r="BL673" s="202" t="str">
        <f t="shared" si="482"/>
        <v>01</v>
      </c>
    </row>
    <row r="674" spans="1:64" ht="12" hidden="1" customHeight="1">
      <c r="A674" s="365" t="s">
        <v>604</v>
      </c>
      <c r="B674" s="366" t="s">
        <v>405</v>
      </c>
      <c r="C674" s="365" t="s">
        <v>1208</v>
      </c>
      <c r="D674" s="366" t="s">
        <v>377</v>
      </c>
      <c r="E674" s="366" t="s">
        <v>644</v>
      </c>
      <c r="F674" s="366" t="s">
        <v>553</v>
      </c>
      <c r="G674" s="366" t="s">
        <v>1344</v>
      </c>
      <c r="H674" s="366" t="s">
        <v>1091</v>
      </c>
      <c r="I674" s="366" t="s">
        <v>456</v>
      </c>
      <c r="J674" s="384">
        <v>762898.8</v>
      </c>
      <c r="K674" s="384">
        <v>762898.8</v>
      </c>
      <c r="L674" s="162" t="str">
        <f t="shared" si="483"/>
        <v>907043014190104802006000024300001</v>
      </c>
      <c r="M674" s="163">
        <f t="array" ref="M674">IF(COUNT(SEARCH(Удалить_Роспись_КВСР,$B674)*SEARCH(Удалить_Роспись_ПБС,$C674)*SEARCH(Удалить_Роспись_КФСР, $D674)*SEARCH(Удалить_Роспись_КЦСР,$E674)*SEARCH(Удалить_Роспись_КВР,$F674)*SEARCH(Удалить_Роспись_ЭК,$H674)*SEARCH(Удалить_Роспись_КР,$I674))&gt;0,0,1)</f>
        <v>1</v>
      </c>
      <c r="N674" s="163">
        <f t="array" ref="N674">IF(COUNT(SEARCH(Удалить_Индекс_КВСР,$B674)*SEARCH(Удалить_Индекс_ПБС,$C674)*SEARCH(Удалить_Индекс_КФСР,$D674)*SEARCH(Удалить_Индекс_КЦСР,$E674)*SEARCH(Удалить_Индекс_КВР,$F674)*SEARCH(Удалить_Индекс_ЭК,$H674)*SEARCH(Удалить_Индекс_КР,$I674))&gt;0,0,1)</f>
        <v>0</v>
      </c>
      <c r="O674" s="163" t="str">
        <f t="shared" si="485"/>
        <v/>
      </c>
      <c r="P674" s="263" t="str">
        <f t="shared" si="486"/>
        <v/>
      </c>
      <c r="Q674" s="263" t="str">
        <f t="shared" si="487"/>
        <v/>
      </c>
      <c r="R674" s="263" t="str">
        <f t="shared" si="488"/>
        <v/>
      </c>
      <c r="S674" s="263" t="str">
        <f t="shared" si="489"/>
        <v/>
      </c>
      <c r="T674" s="263" t="str">
        <f t="shared" si="490"/>
        <v/>
      </c>
      <c r="U674" s="263" t="str">
        <f t="shared" si="466"/>
        <v/>
      </c>
      <c r="V674" s="263" t="str">
        <f t="shared" si="491"/>
        <v/>
      </c>
      <c r="W674" s="263" t="str">
        <f t="shared" si="467"/>
        <v/>
      </c>
      <c r="X674" s="263" t="str">
        <f t="shared" si="492"/>
        <v/>
      </c>
      <c r="Y674" s="263" t="str">
        <f t="shared" si="493"/>
        <v/>
      </c>
      <c r="Z674" s="263" t="str">
        <f t="shared" si="494"/>
        <v/>
      </c>
      <c r="AA674" s="263" t="str">
        <f t="shared" si="495"/>
        <v/>
      </c>
      <c r="AB674" s="263" t="str">
        <f t="shared" si="478"/>
        <v/>
      </c>
      <c r="AC674" s="263" t="str">
        <f t="shared" si="468"/>
        <v/>
      </c>
      <c r="AD674" s="263" t="str">
        <f t="shared" si="479"/>
        <v/>
      </c>
      <c r="AE674" s="263" t="str">
        <f t="shared" si="496"/>
        <v/>
      </c>
      <c r="AF674" s="263" t="str">
        <f t="shared" si="497"/>
        <v/>
      </c>
      <c r="AG674" s="263"/>
      <c r="AJ674" s="163" t="str">
        <f t="shared" si="498"/>
        <v/>
      </c>
      <c r="AK674" s="163" t="str">
        <f t="shared" si="469"/>
        <v/>
      </c>
      <c r="AL674" s="163" t="str">
        <f t="shared" si="499"/>
        <v/>
      </c>
      <c r="AM674" s="163" t="str">
        <f t="shared" si="500"/>
        <v/>
      </c>
      <c r="AN674" s="163" t="str">
        <f t="shared" si="470"/>
        <v/>
      </c>
      <c r="AO674" s="163" t="str">
        <f t="shared" si="471"/>
        <v/>
      </c>
      <c r="AP674" s="163" t="str">
        <f t="shared" si="472"/>
        <v/>
      </c>
      <c r="AQ674" s="163" t="str">
        <f t="shared" si="473"/>
        <v/>
      </c>
      <c r="AR674" s="163" t="str">
        <f t="shared" si="474"/>
        <v/>
      </c>
      <c r="AS674" s="163" t="str">
        <f t="shared" si="480"/>
        <v/>
      </c>
      <c r="AT674" s="163" t="str">
        <f t="shared" si="481"/>
        <v/>
      </c>
      <c r="AU674" s="163" t="str">
        <f t="shared" si="501"/>
        <v>рбс</v>
      </c>
      <c r="AV674" s="163" t="str">
        <f t="shared" si="484"/>
        <v>рбс90704301419общпро</v>
      </c>
      <c r="AW674" s="162">
        <f t="shared" si="507"/>
        <v>762898.8</v>
      </c>
      <c r="AX674" s="162">
        <f t="shared" si="508"/>
        <v>762898.8</v>
      </c>
      <c r="AY674" s="162">
        <f t="shared" si="509"/>
        <v>0</v>
      </c>
      <c r="AZ674" s="162">
        <f t="shared" si="510"/>
        <v>0</v>
      </c>
      <c r="BA674" s="164">
        <f t="shared" si="475"/>
        <v>1</v>
      </c>
      <c r="BB674" s="164">
        <f t="shared" si="476"/>
        <v>1</v>
      </c>
      <c r="BC674" s="164">
        <f t="shared" si="477"/>
        <v>1</v>
      </c>
      <c r="BD674" s="162">
        <f t="shared" si="502"/>
        <v>0</v>
      </c>
      <c r="BE674" s="162">
        <f t="shared" si="503"/>
        <v>0</v>
      </c>
      <c r="BF674" s="179">
        <f t="shared" si="504"/>
        <v>0</v>
      </c>
      <c r="BG674" s="180">
        <f t="shared" si="505"/>
        <v>0</v>
      </c>
      <c r="BH674" s="254"/>
      <c r="BI674" s="254"/>
      <c r="BJ674" s="197"/>
      <c r="BK674" s="197"/>
      <c r="BL674" s="202" t="str">
        <f t="shared" si="482"/>
        <v>01</v>
      </c>
    </row>
    <row r="675" spans="1:64" ht="12" hidden="1" customHeight="1">
      <c r="A675" s="365" t="s">
        <v>604</v>
      </c>
      <c r="B675" s="366" t="s">
        <v>405</v>
      </c>
      <c r="C675" s="365" t="s">
        <v>1208</v>
      </c>
      <c r="D675" s="366" t="s">
        <v>377</v>
      </c>
      <c r="E675" s="366" t="s">
        <v>644</v>
      </c>
      <c r="F675" s="366" t="s">
        <v>533</v>
      </c>
      <c r="G675" s="366" t="s">
        <v>1344</v>
      </c>
      <c r="H675" s="366" t="s">
        <v>1090</v>
      </c>
      <c r="I675" s="366" t="s">
        <v>456</v>
      </c>
      <c r="J675" s="384">
        <v>70000</v>
      </c>
      <c r="K675" s="384">
        <v>39472.339999999997</v>
      </c>
      <c r="L675" s="162" t="str">
        <f t="shared" si="483"/>
        <v>907043014190104802006000024400001</v>
      </c>
      <c r="M675" s="163">
        <f t="array" ref="M675">IF(COUNT(SEARCH(Удалить_Роспись_КВСР,$B675)*SEARCH(Удалить_Роспись_ПБС,$C675)*SEARCH(Удалить_Роспись_КФСР, $D675)*SEARCH(Удалить_Роспись_КЦСР,$E675)*SEARCH(Удалить_Роспись_КВР,$F675)*SEARCH(Удалить_Роспись_ЭК,$H675)*SEARCH(Удалить_Роспись_КР,$I675))&gt;0,0,1)</f>
        <v>1</v>
      </c>
      <c r="N675" s="163">
        <v>1</v>
      </c>
      <c r="O675" s="163" t="str">
        <f t="shared" si="485"/>
        <v/>
      </c>
      <c r="P675" s="263" t="str">
        <f t="shared" si="486"/>
        <v/>
      </c>
      <c r="Q675" s="263" t="str">
        <f t="shared" si="487"/>
        <v/>
      </c>
      <c r="R675" s="263" t="str">
        <f t="shared" si="488"/>
        <v/>
      </c>
      <c r="S675" s="263" t="str">
        <f t="shared" si="489"/>
        <v/>
      </c>
      <c r="T675" s="263" t="str">
        <f t="shared" si="490"/>
        <v/>
      </c>
      <c r="U675" s="263" t="str">
        <f t="shared" si="466"/>
        <v/>
      </c>
      <c r="V675" s="263" t="str">
        <f t="shared" si="491"/>
        <v/>
      </c>
      <c r="W675" s="263" t="str">
        <f t="shared" si="467"/>
        <v/>
      </c>
      <c r="X675" s="263" t="str">
        <f t="shared" si="492"/>
        <v/>
      </c>
      <c r="Y675" s="263" t="str">
        <f t="shared" si="493"/>
        <v/>
      </c>
      <c r="Z675" s="263" t="str">
        <f t="shared" si="494"/>
        <v/>
      </c>
      <c r="AA675" s="263" t="str">
        <f t="shared" si="495"/>
        <v/>
      </c>
      <c r="AB675" s="263" t="str">
        <f t="shared" si="478"/>
        <v/>
      </c>
      <c r="AC675" s="263" t="str">
        <f t="shared" si="468"/>
        <v/>
      </c>
      <c r="AD675" s="263" t="str">
        <f t="shared" si="479"/>
        <v/>
      </c>
      <c r="AE675" s="263" t="str">
        <f t="shared" si="496"/>
        <v/>
      </c>
      <c r="AF675" s="263" t="str">
        <f t="shared" si="497"/>
        <v/>
      </c>
      <c r="AG675" s="263"/>
      <c r="AJ675" s="163" t="str">
        <f t="shared" si="498"/>
        <v/>
      </c>
      <c r="AK675" s="163" t="str">
        <f t="shared" si="469"/>
        <v/>
      </c>
      <c r="AL675" s="163" t="str">
        <f t="shared" si="499"/>
        <v/>
      </c>
      <c r="AM675" s="163" t="str">
        <f t="shared" si="500"/>
        <v/>
      </c>
      <c r="AN675" s="163" t="str">
        <f t="shared" si="470"/>
        <v/>
      </c>
      <c r="AO675" s="163" t="str">
        <f t="shared" si="471"/>
        <v/>
      </c>
      <c r="AP675" s="163" t="str">
        <f t="shared" si="472"/>
        <v/>
      </c>
      <c r="AQ675" s="163" t="str">
        <f t="shared" si="473"/>
        <v/>
      </c>
      <c r="AR675" s="163" t="str">
        <f t="shared" si="474"/>
        <v/>
      </c>
      <c r="AS675" s="163" t="str">
        <f t="shared" si="480"/>
        <v/>
      </c>
      <c r="AT675" s="163" t="str">
        <f t="shared" si="481"/>
        <v/>
      </c>
      <c r="AU675" s="163" t="str">
        <f t="shared" si="501"/>
        <v>рбс</v>
      </c>
      <c r="AV675" s="163" t="str">
        <f t="shared" si="484"/>
        <v>рбс90704301419общпро</v>
      </c>
      <c r="AW675" s="162">
        <f t="shared" si="507"/>
        <v>70000</v>
      </c>
      <c r="AX675" s="162">
        <f t="shared" si="508"/>
        <v>39472.339999999997</v>
      </c>
      <c r="AY675" s="162">
        <f t="shared" si="509"/>
        <v>70000</v>
      </c>
      <c r="AZ675" s="162">
        <f t="shared" si="510"/>
        <v>39472.339999999997</v>
      </c>
      <c r="BA675" s="164">
        <f t="shared" si="475"/>
        <v>1</v>
      </c>
      <c r="BB675" s="164">
        <f t="shared" si="476"/>
        <v>1</v>
      </c>
      <c r="BC675" s="164">
        <f t="shared" si="477"/>
        <v>1</v>
      </c>
      <c r="BD675" s="162">
        <f t="shared" si="502"/>
        <v>70000</v>
      </c>
      <c r="BE675" s="162">
        <f t="shared" si="503"/>
        <v>39472.339999999997</v>
      </c>
      <c r="BF675" s="179">
        <f t="shared" si="504"/>
        <v>70000</v>
      </c>
      <c r="BG675" s="180">
        <f t="shared" si="505"/>
        <v>70000</v>
      </c>
      <c r="BH675" s="254"/>
      <c r="BI675" s="254"/>
      <c r="BJ675" s="197"/>
      <c r="BK675" s="197"/>
      <c r="BL675" s="202" t="str">
        <f t="shared" si="482"/>
        <v>01</v>
      </c>
    </row>
    <row r="676" spans="1:64" ht="12" hidden="1" customHeight="1">
      <c r="A676" s="365" t="s">
        <v>604</v>
      </c>
      <c r="B676" s="366" t="s">
        <v>405</v>
      </c>
      <c r="C676" s="365" t="s">
        <v>1208</v>
      </c>
      <c r="D676" s="366" t="s">
        <v>377</v>
      </c>
      <c r="E676" s="366" t="s">
        <v>644</v>
      </c>
      <c r="F676" s="366" t="s">
        <v>533</v>
      </c>
      <c r="G676" s="366" t="s">
        <v>1344</v>
      </c>
      <c r="H676" s="366" t="s">
        <v>1091</v>
      </c>
      <c r="I676" s="366" t="s">
        <v>456</v>
      </c>
      <c r="J676" s="384">
        <v>397000</v>
      </c>
      <c r="K676" s="384">
        <v>29273.1</v>
      </c>
      <c r="L676" s="162" t="str">
        <f t="shared" si="483"/>
        <v>907043014190104802006000024400001</v>
      </c>
      <c r="M676" s="163">
        <f t="array" ref="M676">IF(COUNT(SEARCH(Удалить_Роспись_КВСР,$B676)*SEARCH(Удалить_Роспись_ПБС,$C676)*SEARCH(Удалить_Роспись_КФСР, $D676)*SEARCH(Удалить_Роспись_КЦСР,$E676)*SEARCH(Удалить_Роспись_КВР,$F676)*SEARCH(Удалить_Роспись_ЭК,$H676)*SEARCH(Удалить_Роспись_КР,$I676))&gt;0,0,1)</f>
        <v>1</v>
      </c>
      <c r="N676" s="163">
        <v>1</v>
      </c>
      <c r="O676" s="163" t="str">
        <f t="shared" si="485"/>
        <v/>
      </c>
      <c r="P676" s="263" t="str">
        <f t="shared" si="486"/>
        <v/>
      </c>
      <c r="Q676" s="263" t="str">
        <f t="shared" si="487"/>
        <v/>
      </c>
      <c r="R676" s="263" t="str">
        <f t="shared" si="488"/>
        <v/>
      </c>
      <c r="S676" s="263" t="str">
        <f t="shared" si="489"/>
        <v/>
      </c>
      <c r="T676" s="263" t="str">
        <f t="shared" si="490"/>
        <v/>
      </c>
      <c r="U676" s="263" t="str">
        <f t="shared" si="466"/>
        <v/>
      </c>
      <c r="V676" s="263" t="str">
        <f t="shared" si="491"/>
        <v/>
      </c>
      <c r="W676" s="263" t="str">
        <f t="shared" si="467"/>
        <v/>
      </c>
      <c r="X676" s="263" t="str">
        <f t="shared" si="492"/>
        <v/>
      </c>
      <c r="Y676" s="263" t="str">
        <f t="shared" si="493"/>
        <v/>
      </c>
      <c r="Z676" s="263" t="str">
        <f t="shared" si="494"/>
        <v/>
      </c>
      <c r="AA676" s="263" t="str">
        <f t="shared" si="495"/>
        <v/>
      </c>
      <c r="AB676" s="263" t="str">
        <f t="shared" si="478"/>
        <v/>
      </c>
      <c r="AC676" s="263" t="str">
        <f t="shared" si="468"/>
        <v/>
      </c>
      <c r="AD676" s="263" t="str">
        <f t="shared" si="479"/>
        <v/>
      </c>
      <c r="AE676" s="263" t="str">
        <f t="shared" si="496"/>
        <v/>
      </c>
      <c r="AF676" s="263" t="str">
        <f t="shared" si="497"/>
        <v/>
      </c>
      <c r="AG676" s="263"/>
      <c r="AJ676" s="163" t="str">
        <f t="shared" si="498"/>
        <v/>
      </c>
      <c r="AK676" s="163" t="str">
        <f t="shared" si="469"/>
        <v/>
      </c>
      <c r="AL676" s="163" t="str">
        <f t="shared" si="499"/>
        <v/>
      </c>
      <c r="AM676" s="163" t="str">
        <f t="shared" si="500"/>
        <v/>
      </c>
      <c r="AN676" s="163" t="str">
        <f t="shared" si="470"/>
        <v/>
      </c>
      <c r="AO676" s="163" t="str">
        <f t="shared" si="471"/>
        <v/>
      </c>
      <c r="AP676" s="163" t="str">
        <f t="shared" si="472"/>
        <v/>
      </c>
      <c r="AQ676" s="163" t="str">
        <f t="shared" si="473"/>
        <v/>
      </c>
      <c r="AR676" s="163" t="str">
        <f t="shared" si="474"/>
        <v/>
      </c>
      <c r="AS676" s="163" t="str">
        <f t="shared" si="480"/>
        <v/>
      </c>
      <c r="AT676" s="163" t="str">
        <f t="shared" si="481"/>
        <v/>
      </c>
      <c r="AU676" s="163" t="str">
        <f t="shared" si="501"/>
        <v>рбс</v>
      </c>
      <c r="AV676" s="163" t="str">
        <f t="shared" si="484"/>
        <v>рбс90704301419общпро</v>
      </c>
      <c r="AW676" s="162">
        <f t="shared" si="507"/>
        <v>397000</v>
      </c>
      <c r="AX676" s="162">
        <f t="shared" si="508"/>
        <v>29273.1</v>
      </c>
      <c r="AY676" s="162">
        <f t="shared" si="509"/>
        <v>397000</v>
      </c>
      <c r="AZ676" s="162">
        <f t="shared" si="510"/>
        <v>29273.1</v>
      </c>
      <c r="BA676" s="164">
        <f t="shared" si="475"/>
        <v>1</v>
      </c>
      <c r="BB676" s="164">
        <f t="shared" si="476"/>
        <v>1</v>
      </c>
      <c r="BC676" s="164">
        <f t="shared" si="477"/>
        <v>1</v>
      </c>
      <c r="BD676" s="162">
        <f>IF(ISNA(BA676),0,AY676*$BA676)-350000</f>
        <v>47000</v>
      </c>
      <c r="BE676" s="162">
        <f t="shared" si="503"/>
        <v>29273.1</v>
      </c>
      <c r="BF676" s="179">
        <f t="shared" si="504"/>
        <v>47000</v>
      </c>
      <c r="BG676" s="180">
        <f t="shared" si="505"/>
        <v>47000</v>
      </c>
      <c r="BH676" s="254"/>
      <c r="BI676" s="254"/>
      <c r="BJ676" s="197"/>
      <c r="BK676" s="197"/>
      <c r="BL676" s="202" t="str">
        <f t="shared" si="482"/>
        <v>01</v>
      </c>
    </row>
    <row r="677" spans="1:64" ht="12" hidden="1" customHeight="1">
      <c r="A677" s="365" t="s">
        <v>604</v>
      </c>
      <c r="B677" s="366" t="s">
        <v>405</v>
      </c>
      <c r="C677" s="365" t="s">
        <v>1208</v>
      </c>
      <c r="D677" s="366" t="s">
        <v>377</v>
      </c>
      <c r="E677" s="366" t="s">
        <v>644</v>
      </c>
      <c r="F677" s="366" t="s">
        <v>533</v>
      </c>
      <c r="G677" s="366" t="s">
        <v>1344</v>
      </c>
      <c r="H677" s="366" t="s">
        <v>1089</v>
      </c>
      <c r="I677" s="366" t="s">
        <v>456</v>
      </c>
      <c r="J677" s="384">
        <v>150719.84</v>
      </c>
      <c r="K677" s="384">
        <v>84402.05</v>
      </c>
      <c r="L677" s="162" t="str">
        <f t="shared" si="483"/>
        <v>907043014190104802006000024400001</v>
      </c>
      <c r="M677" s="163">
        <f t="array" ref="M677">IF(COUNT(SEARCH(Удалить_Роспись_КВСР,$B677)*SEARCH(Удалить_Роспись_ПБС,$C677)*SEARCH(Удалить_Роспись_КФСР, $D677)*SEARCH(Удалить_Роспись_КЦСР,$E677)*SEARCH(Удалить_Роспись_КВР,$F677)*SEARCH(Удалить_Роспись_ЭК,$H677)*SEARCH(Удалить_Роспись_КР,$I677))&gt;0,0,1)</f>
        <v>1</v>
      </c>
      <c r="N677" s="163">
        <v>1</v>
      </c>
      <c r="O677" s="163" t="str">
        <f t="shared" si="485"/>
        <v/>
      </c>
      <c r="P677" s="263" t="str">
        <f t="shared" si="486"/>
        <v/>
      </c>
      <c r="Q677" s="263" t="str">
        <f t="shared" si="487"/>
        <v/>
      </c>
      <c r="R677" s="263" t="str">
        <f t="shared" si="488"/>
        <v/>
      </c>
      <c r="S677" s="263" t="str">
        <f t="shared" si="489"/>
        <v/>
      </c>
      <c r="T677" s="263" t="str">
        <f t="shared" si="490"/>
        <v/>
      </c>
      <c r="U677" s="263" t="str">
        <f t="shared" si="466"/>
        <v/>
      </c>
      <c r="V677" s="263" t="str">
        <f t="shared" si="491"/>
        <v/>
      </c>
      <c r="W677" s="263" t="str">
        <f t="shared" si="467"/>
        <v/>
      </c>
      <c r="X677" s="263" t="str">
        <f t="shared" si="492"/>
        <v/>
      </c>
      <c r="Y677" s="263" t="str">
        <f t="shared" si="493"/>
        <v/>
      </c>
      <c r="Z677" s="263" t="str">
        <f t="shared" si="494"/>
        <v/>
      </c>
      <c r="AA677" s="263" t="str">
        <f t="shared" si="495"/>
        <v/>
      </c>
      <c r="AB677" s="263" t="str">
        <f t="shared" si="478"/>
        <v/>
      </c>
      <c r="AC677" s="263" t="str">
        <f t="shared" si="468"/>
        <v/>
      </c>
      <c r="AD677" s="263" t="str">
        <f t="shared" si="479"/>
        <v/>
      </c>
      <c r="AE677" s="263" t="str">
        <f t="shared" si="496"/>
        <v/>
      </c>
      <c r="AF677" s="263" t="str">
        <f t="shared" si="497"/>
        <v/>
      </c>
      <c r="AG677" s="263"/>
      <c r="AJ677" s="163" t="str">
        <f t="shared" si="498"/>
        <v/>
      </c>
      <c r="AK677" s="163" t="str">
        <f t="shared" si="469"/>
        <v/>
      </c>
      <c r="AL677" s="163" t="str">
        <f t="shared" si="499"/>
        <v/>
      </c>
      <c r="AM677" s="163" t="str">
        <f t="shared" si="500"/>
        <v/>
      </c>
      <c r="AN677" s="163" t="str">
        <f t="shared" si="470"/>
        <v/>
      </c>
      <c r="AO677" s="163" t="str">
        <f t="shared" si="471"/>
        <v/>
      </c>
      <c r="AP677" s="163" t="str">
        <f t="shared" si="472"/>
        <v/>
      </c>
      <c r="AQ677" s="163" t="str">
        <f t="shared" si="473"/>
        <v/>
      </c>
      <c r="AR677" s="163" t="str">
        <f t="shared" si="474"/>
        <v/>
      </c>
      <c r="AS677" s="163" t="str">
        <f t="shared" si="480"/>
        <v/>
      </c>
      <c r="AT677" s="163" t="str">
        <f t="shared" si="481"/>
        <v/>
      </c>
      <c r="AU677" s="163" t="str">
        <f t="shared" si="501"/>
        <v>рбс</v>
      </c>
      <c r="AV677" s="163" t="str">
        <f t="shared" si="484"/>
        <v>рбс90704301419общпро</v>
      </c>
      <c r="AW677" s="162">
        <f t="shared" si="507"/>
        <v>150719.84</v>
      </c>
      <c r="AX677" s="162">
        <f t="shared" si="508"/>
        <v>84402.05</v>
      </c>
      <c r="AY677" s="162">
        <f t="shared" si="509"/>
        <v>150719.84</v>
      </c>
      <c r="AZ677" s="162">
        <f t="shared" si="510"/>
        <v>84402.05</v>
      </c>
      <c r="BA677" s="164">
        <f t="shared" si="475"/>
        <v>1</v>
      </c>
      <c r="BB677" s="164">
        <f t="shared" si="476"/>
        <v>1</v>
      </c>
      <c r="BC677" s="164">
        <f t="shared" si="477"/>
        <v>1</v>
      </c>
      <c r="BD677" s="162">
        <f t="shared" si="502"/>
        <v>150719.84</v>
      </c>
      <c r="BE677" s="162">
        <f t="shared" si="503"/>
        <v>84402.05</v>
      </c>
      <c r="BF677" s="179">
        <f t="shared" si="504"/>
        <v>150719.84</v>
      </c>
      <c r="BG677" s="180">
        <f t="shared" si="505"/>
        <v>150719.84</v>
      </c>
      <c r="BH677" s="254"/>
      <c r="BI677" s="254"/>
      <c r="BJ677" s="197"/>
      <c r="BK677" s="197"/>
      <c r="BL677" s="202" t="str">
        <f t="shared" si="482"/>
        <v>01</v>
      </c>
    </row>
    <row r="678" spans="1:64" ht="12" hidden="1" customHeight="1">
      <c r="A678" s="365" t="s">
        <v>604</v>
      </c>
      <c r="B678" s="366" t="s">
        <v>405</v>
      </c>
      <c r="C678" s="365" t="s">
        <v>1208</v>
      </c>
      <c r="D678" s="366" t="s">
        <v>377</v>
      </c>
      <c r="E678" s="366" t="s">
        <v>644</v>
      </c>
      <c r="F678" s="366" t="s">
        <v>533</v>
      </c>
      <c r="G678" s="366" t="s">
        <v>1344</v>
      </c>
      <c r="H678" s="366" t="s">
        <v>1096</v>
      </c>
      <c r="I678" s="366" t="s">
        <v>456</v>
      </c>
      <c r="J678" s="384">
        <v>6000</v>
      </c>
      <c r="K678" s="384">
        <v>0</v>
      </c>
      <c r="L678" s="162" t="str">
        <f t="shared" si="483"/>
        <v>907043014190104802006000024400001</v>
      </c>
      <c r="M678" s="163">
        <f t="array" ref="M678">IF(COUNT(SEARCH(Удалить_Роспись_КВСР,$B678)*SEARCH(Удалить_Роспись_ПБС,$C678)*SEARCH(Удалить_Роспись_КФСР, $D678)*SEARCH(Удалить_Роспись_КЦСР,$E678)*SEARCH(Удалить_Роспись_КВР,$F678)*SEARCH(Удалить_Роспись_ЭК,$H678)*SEARCH(Удалить_Роспись_КР,$I678))&gt;0,0,1)</f>
        <v>1</v>
      </c>
      <c r="N678" s="163">
        <v>1</v>
      </c>
      <c r="O678" s="163" t="str">
        <f t="shared" si="485"/>
        <v/>
      </c>
      <c r="P678" s="263" t="str">
        <f t="shared" si="486"/>
        <v/>
      </c>
      <c r="Q678" s="263" t="str">
        <f t="shared" si="487"/>
        <v/>
      </c>
      <c r="R678" s="263" t="str">
        <f t="shared" si="488"/>
        <v/>
      </c>
      <c r="S678" s="263" t="str">
        <f t="shared" si="489"/>
        <v/>
      </c>
      <c r="T678" s="263" t="str">
        <f t="shared" si="490"/>
        <v/>
      </c>
      <c r="U678" s="263" t="str">
        <f t="shared" si="466"/>
        <v/>
      </c>
      <c r="V678" s="263" t="str">
        <f t="shared" si="491"/>
        <v/>
      </c>
      <c r="W678" s="263" t="str">
        <f t="shared" si="467"/>
        <v/>
      </c>
      <c r="X678" s="263" t="str">
        <f t="shared" si="492"/>
        <v/>
      </c>
      <c r="Y678" s="263" t="str">
        <f t="shared" si="493"/>
        <v/>
      </c>
      <c r="Z678" s="263" t="str">
        <f t="shared" si="494"/>
        <v/>
      </c>
      <c r="AA678" s="263" t="str">
        <f t="shared" si="495"/>
        <v/>
      </c>
      <c r="AB678" s="263" t="str">
        <f t="shared" si="478"/>
        <v/>
      </c>
      <c r="AC678" s="263" t="str">
        <f t="shared" si="468"/>
        <v/>
      </c>
      <c r="AD678" s="263" t="str">
        <f t="shared" si="479"/>
        <v/>
      </c>
      <c r="AE678" s="263" t="str">
        <f t="shared" si="496"/>
        <v/>
      </c>
      <c r="AF678" s="263" t="str">
        <f t="shared" si="497"/>
        <v/>
      </c>
      <c r="AG678" s="263"/>
      <c r="AJ678" s="163" t="str">
        <f t="shared" si="498"/>
        <v/>
      </c>
      <c r="AK678" s="163" t="str">
        <f t="shared" si="469"/>
        <v/>
      </c>
      <c r="AL678" s="163" t="str">
        <f t="shared" si="499"/>
        <v/>
      </c>
      <c r="AM678" s="163" t="str">
        <f t="shared" si="500"/>
        <v/>
      </c>
      <c r="AN678" s="163" t="str">
        <f t="shared" si="470"/>
        <v/>
      </c>
      <c r="AO678" s="163" t="str">
        <f t="shared" si="471"/>
        <v/>
      </c>
      <c r="AP678" s="163" t="str">
        <f t="shared" si="472"/>
        <v/>
      </c>
      <c r="AQ678" s="163" t="str">
        <f t="shared" si="473"/>
        <v/>
      </c>
      <c r="AR678" s="163" t="str">
        <f t="shared" si="474"/>
        <v/>
      </c>
      <c r="AS678" s="163" t="str">
        <f t="shared" si="480"/>
        <v/>
      </c>
      <c r="AT678" s="163" t="str">
        <f t="shared" si="481"/>
        <v/>
      </c>
      <c r="AU678" s="163" t="str">
        <f t="shared" si="501"/>
        <v>рбс</v>
      </c>
      <c r="AV678" s="163" t="str">
        <f t="shared" si="484"/>
        <v>рбс90704301419общпро</v>
      </c>
      <c r="AW678" s="162">
        <f t="shared" si="507"/>
        <v>6000</v>
      </c>
      <c r="AX678" s="162">
        <f t="shared" si="508"/>
        <v>0</v>
      </c>
      <c r="AY678" s="162">
        <f t="shared" si="509"/>
        <v>6000</v>
      </c>
      <c r="AZ678" s="162">
        <f t="shared" si="510"/>
        <v>0</v>
      </c>
      <c r="BA678" s="164">
        <f t="shared" si="475"/>
        <v>1</v>
      </c>
      <c r="BB678" s="164">
        <f t="shared" si="476"/>
        <v>1</v>
      </c>
      <c r="BC678" s="164">
        <f t="shared" si="477"/>
        <v>1</v>
      </c>
      <c r="BD678" s="162">
        <f t="shared" si="502"/>
        <v>6000</v>
      </c>
      <c r="BE678" s="162">
        <f t="shared" si="503"/>
        <v>0</v>
      </c>
      <c r="BF678" s="179">
        <f t="shared" si="504"/>
        <v>6000</v>
      </c>
      <c r="BG678" s="180">
        <f t="shared" si="505"/>
        <v>6000</v>
      </c>
      <c r="BH678" s="254"/>
      <c r="BI678" s="254"/>
      <c r="BJ678" s="197"/>
      <c r="BK678" s="197"/>
      <c r="BL678" s="202" t="str">
        <f t="shared" si="482"/>
        <v>01</v>
      </c>
    </row>
    <row r="679" spans="1:64" ht="12" hidden="1" customHeight="1">
      <c r="A679" s="365" t="s">
        <v>604</v>
      </c>
      <c r="B679" s="366" t="s">
        <v>405</v>
      </c>
      <c r="C679" s="365" t="s">
        <v>1208</v>
      </c>
      <c r="D679" s="366" t="s">
        <v>377</v>
      </c>
      <c r="E679" s="366" t="s">
        <v>644</v>
      </c>
      <c r="F679" s="366" t="s">
        <v>533</v>
      </c>
      <c r="G679" s="366" t="s">
        <v>1344</v>
      </c>
      <c r="H679" s="366" t="s">
        <v>1163</v>
      </c>
      <c r="I679" s="366" t="s">
        <v>456</v>
      </c>
      <c r="J679" s="384">
        <v>276000</v>
      </c>
      <c r="K679" s="384">
        <v>119486</v>
      </c>
      <c r="L679" s="162" t="str">
        <f t="shared" si="483"/>
        <v>907043014190104802006000024400001</v>
      </c>
      <c r="M679" s="163">
        <f t="array" ref="M679">IF(COUNT(SEARCH(Удалить_Роспись_КВСР,$B679)*SEARCH(Удалить_Роспись_ПБС,$C679)*SEARCH(Удалить_Роспись_КФСР, $D679)*SEARCH(Удалить_Роспись_КЦСР,$E679)*SEARCH(Удалить_Роспись_КВР,$F679)*SEARCH(Удалить_Роспись_ЭК,$H679)*SEARCH(Удалить_Роспись_КР,$I679))&gt;0,0,1)</f>
        <v>1</v>
      </c>
      <c r="N679" s="163">
        <v>1</v>
      </c>
      <c r="O679" s="163" t="str">
        <f t="shared" si="485"/>
        <v/>
      </c>
      <c r="P679" s="263" t="str">
        <f t="shared" si="486"/>
        <v/>
      </c>
      <c r="Q679" s="263" t="str">
        <f t="shared" si="487"/>
        <v/>
      </c>
      <c r="R679" s="263" t="str">
        <f t="shared" si="488"/>
        <v/>
      </c>
      <c r="S679" s="263" t="str">
        <f t="shared" si="489"/>
        <v/>
      </c>
      <c r="T679" s="263" t="str">
        <f t="shared" si="490"/>
        <v/>
      </c>
      <c r="U679" s="263" t="str">
        <f t="shared" si="466"/>
        <v/>
      </c>
      <c r="V679" s="263" t="str">
        <f t="shared" si="491"/>
        <v/>
      </c>
      <c r="W679" s="263" t="str">
        <f t="shared" si="467"/>
        <v/>
      </c>
      <c r="X679" s="263" t="str">
        <f t="shared" si="492"/>
        <v/>
      </c>
      <c r="Y679" s="263" t="str">
        <f t="shared" si="493"/>
        <v/>
      </c>
      <c r="Z679" s="263" t="str">
        <f t="shared" si="494"/>
        <v/>
      </c>
      <c r="AA679" s="263" t="str">
        <f t="shared" si="495"/>
        <v/>
      </c>
      <c r="AB679" s="263" t="str">
        <f t="shared" si="478"/>
        <v/>
      </c>
      <c r="AC679" s="263" t="str">
        <f t="shared" si="468"/>
        <v/>
      </c>
      <c r="AD679" s="263" t="str">
        <f t="shared" si="479"/>
        <v/>
      </c>
      <c r="AE679" s="263" t="str">
        <f t="shared" si="496"/>
        <v/>
      </c>
      <c r="AF679" s="263" t="str">
        <f t="shared" si="497"/>
        <v/>
      </c>
      <c r="AG679" s="263"/>
      <c r="AJ679" s="163" t="str">
        <f t="shared" si="498"/>
        <v/>
      </c>
      <c r="AK679" s="163" t="str">
        <f t="shared" si="469"/>
        <v/>
      </c>
      <c r="AL679" s="163" t="str">
        <f t="shared" si="499"/>
        <v/>
      </c>
      <c r="AM679" s="163" t="str">
        <f t="shared" si="500"/>
        <v/>
      </c>
      <c r="AN679" s="163" t="str">
        <f t="shared" si="470"/>
        <v/>
      </c>
      <c r="AO679" s="163" t="str">
        <f t="shared" si="471"/>
        <v/>
      </c>
      <c r="AP679" s="163" t="str">
        <f t="shared" si="472"/>
        <v/>
      </c>
      <c r="AQ679" s="163" t="str">
        <f t="shared" si="473"/>
        <v/>
      </c>
      <c r="AR679" s="163" t="str">
        <f t="shared" si="474"/>
        <v/>
      </c>
      <c r="AS679" s="163" t="str">
        <f t="shared" si="480"/>
        <v/>
      </c>
      <c r="AT679" s="163" t="str">
        <f t="shared" si="481"/>
        <v/>
      </c>
      <c r="AU679" s="163" t="str">
        <f t="shared" si="501"/>
        <v>рбс</v>
      </c>
      <c r="AV679" s="163" t="str">
        <f t="shared" si="484"/>
        <v>рбс90704301419общпро</v>
      </c>
      <c r="AW679" s="162">
        <f t="shared" si="507"/>
        <v>276000</v>
      </c>
      <c r="AX679" s="162">
        <f t="shared" si="508"/>
        <v>119486</v>
      </c>
      <c r="AY679" s="162">
        <f t="shared" si="509"/>
        <v>276000</v>
      </c>
      <c r="AZ679" s="162">
        <f t="shared" si="510"/>
        <v>119486</v>
      </c>
      <c r="BA679" s="164">
        <f t="shared" si="475"/>
        <v>1</v>
      </c>
      <c r="BB679" s="164">
        <f t="shared" si="476"/>
        <v>1</v>
      </c>
      <c r="BC679" s="164">
        <f t="shared" si="477"/>
        <v>1</v>
      </c>
      <c r="BD679" s="162">
        <f t="shared" si="502"/>
        <v>276000</v>
      </c>
      <c r="BE679" s="162">
        <f t="shared" si="503"/>
        <v>119486</v>
      </c>
      <c r="BF679" s="179">
        <f t="shared" si="504"/>
        <v>276000</v>
      </c>
      <c r="BG679" s="180">
        <f t="shared" si="505"/>
        <v>276000</v>
      </c>
      <c r="BH679" s="254"/>
      <c r="BI679" s="254"/>
      <c r="BJ679" s="197"/>
      <c r="BK679" s="197"/>
      <c r="BL679" s="202" t="str">
        <f t="shared" si="482"/>
        <v>01</v>
      </c>
    </row>
    <row r="680" spans="1:64" ht="12" hidden="1" customHeight="1">
      <c r="A680" s="365" t="s">
        <v>604</v>
      </c>
      <c r="B680" s="366" t="s">
        <v>405</v>
      </c>
      <c r="C680" s="365" t="s">
        <v>1208</v>
      </c>
      <c r="D680" s="366" t="s">
        <v>377</v>
      </c>
      <c r="E680" s="366" t="s">
        <v>644</v>
      </c>
      <c r="F680" s="366" t="s">
        <v>533</v>
      </c>
      <c r="G680" s="366" t="s">
        <v>1344</v>
      </c>
      <c r="H680" s="366" t="s">
        <v>1167</v>
      </c>
      <c r="I680" s="366" t="s">
        <v>456</v>
      </c>
      <c r="J680" s="384">
        <v>264168.65999999997</v>
      </c>
      <c r="K680" s="384">
        <v>60673</v>
      </c>
      <c r="L680" s="162" t="str">
        <f t="shared" si="483"/>
        <v>907043014190104802006000024400001</v>
      </c>
      <c r="M680" s="163">
        <f t="array" ref="M680">IF(COUNT(SEARCH(Удалить_Роспись_КВСР,$B680)*SEARCH(Удалить_Роспись_ПБС,$C680)*SEARCH(Удалить_Роспись_КФСР, $D680)*SEARCH(Удалить_Роспись_КЦСР,$E680)*SEARCH(Удалить_Роспись_КВР,$F680)*SEARCH(Удалить_Роспись_ЭК,$H680)*SEARCH(Удалить_Роспись_КР,$I680))&gt;0,0,1)</f>
        <v>1</v>
      </c>
      <c r="N680" s="163">
        <v>1</v>
      </c>
      <c r="O680" s="163" t="str">
        <f t="shared" si="485"/>
        <v/>
      </c>
      <c r="P680" s="263" t="str">
        <f t="shared" si="486"/>
        <v/>
      </c>
      <c r="Q680" s="263" t="str">
        <f t="shared" si="487"/>
        <v/>
      </c>
      <c r="R680" s="263" t="str">
        <f t="shared" si="488"/>
        <v/>
      </c>
      <c r="S680" s="263" t="str">
        <f t="shared" si="489"/>
        <v/>
      </c>
      <c r="T680" s="263" t="str">
        <f t="shared" si="490"/>
        <v/>
      </c>
      <c r="U680" s="263" t="str">
        <f t="shared" si="466"/>
        <v/>
      </c>
      <c r="V680" s="263" t="str">
        <f t="shared" si="491"/>
        <v/>
      </c>
      <c r="W680" s="263" t="str">
        <f t="shared" si="467"/>
        <v/>
      </c>
      <c r="X680" s="263" t="str">
        <f t="shared" si="492"/>
        <v/>
      </c>
      <c r="Y680" s="263" t="str">
        <f t="shared" si="493"/>
        <v/>
      </c>
      <c r="Z680" s="263" t="str">
        <f t="shared" si="494"/>
        <v/>
      </c>
      <c r="AA680" s="263" t="str">
        <f t="shared" si="495"/>
        <v/>
      </c>
      <c r="AB680" s="263" t="str">
        <f t="shared" si="478"/>
        <v/>
      </c>
      <c r="AC680" s="263" t="str">
        <f t="shared" si="468"/>
        <v/>
      </c>
      <c r="AD680" s="263" t="str">
        <f t="shared" si="479"/>
        <v/>
      </c>
      <c r="AE680" s="263" t="str">
        <f t="shared" si="496"/>
        <v/>
      </c>
      <c r="AF680" s="263" t="str">
        <f t="shared" si="497"/>
        <v/>
      </c>
      <c r="AG680" s="263"/>
      <c r="AJ680" s="163" t="str">
        <f t="shared" si="498"/>
        <v/>
      </c>
      <c r="AK680" s="163" t="str">
        <f t="shared" si="469"/>
        <v/>
      </c>
      <c r="AL680" s="163" t="str">
        <f t="shared" si="499"/>
        <v/>
      </c>
      <c r="AM680" s="163" t="str">
        <f t="shared" si="500"/>
        <v/>
      </c>
      <c r="AN680" s="163" t="str">
        <f t="shared" si="470"/>
        <v/>
      </c>
      <c r="AO680" s="163" t="str">
        <f t="shared" si="471"/>
        <v/>
      </c>
      <c r="AP680" s="163" t="str">
        <f t="shared" si="472"/>
        <v/>
      </c>
      <c r="AQ680" s="163" t="str">
        <f t="shared" si="473"/>
        <v/>
      </c>
      <c r="AR680" s="163" t="str">
        <f t="shared" si="474"/>
        <v/>
      </c>
      <c r="AS680" s="163" t="str">
        <f t="shared" si="480"/>
        <v/>
      </c>
      <c r="AT680" s="163" t="str">
        <f t="shared" si="481"/>
        <v/>
      </c>
      <c r="AU680" s="163" t="str">
        <f t="shared" si="501"/>
        <v>рбс</v>
      </c>
      <c r="AV680" s="163" t="str">
        <f t="shared" si="484"/>
        <v>рбс90704301419общпро</v>
      </c>
      <c r="AW680" s="162">
        <f t="shared" si="507"/>
        <v>264168.65999999997</v>
      </c>
      <c r="AX680" s="162">
        <f t="shared" si="508"/>
        <v>60673</v>
      </c>
      <c r="AY680" s="162">
        <f t="shared" si="509"/>
        <v>264168.65999999997</v>
      </c>
      <c r="AZ680" s="162">
        <f t="shared" si="510"/>
        <v>60673</v>
      </c>
      <c r="BA680" s="164">
        <f t="shared" si="475"/>
        <v>1</v>
      </c>
      <c r="BB680" s="164">
        <f t="shared" si="476"/>
        <v>1</v>
      </c>
      <c r="BC680" s="164">
        <f t="shared" si="477"/>
        <v>1</v>
      </c>
      <c r="BD680" s="162">
        <f>IF(ISNA(BA680),0,AY680*$BA680)-170000</f>
        <v>94168.659999999974</v>
      </c>
      <c r="BE680" s="162">
        <f t="shared" si="503"/>
        <v>60673</v>
      </c>
      <c r="BF680" s="179">
        <f t="shared" si="504"/>
        <v>94168.659999999974</v>
      </c>
      <c r="BG680" s="180">
        <f t="shared" si="505"/>
        <v>94168.659999999974</v>
      </c>
      <c r="BH680" s="254"/>
      <c r="BI680" s="254"/>
      <c r="BJ680" s="197"/>
      <c r="BK680" s="197"/>
      <c r="BL680" s="202" t="str">
        <f t="shared" si="482"/>
        <v>01</v>
      </c>
    </row>
    <row r="681" spans="1:64" ht="12" hidden="1" customHeight="1">
      <c r="A681" s="365" t="s">
        <v>604</v>
      </c>
      <c r="B681" s="366" t="s">
        <v>405</v>
      </c>
      <c r="C681" s="365" t="s">
        <v>1208</v>
      </c>
      <c r="D681" s="366" t="s">
        <v>377</v>
      </c>
      <c r="E681" s="366" t="s">
        <v>644</v>
      </c>
      <c r="F681" s="366" t="s">
        <v>533</v>
      </c>
      <c r="G681" s="366" t="s">
        <v>1344</v>
      </c>
      <c r="H681" s="366" t="s">
        <v>1169</v>
      </c>
      <c r="I681" s="366" t="s">
        <v>456</v>
      </c>
      <c r="J681" s="384">
        <v>2000</v>
      </c>
      <c r="K681" s="384">
        <v>0</v>
      </c>
      <c r="L681" s="162" t="str">
        <f t="shared" si="483"/>
        <v>907043014190104802006000024400001</v>
      </c>
      <c r="M681" s="163">
        <f t="array" ref="M681">IF(COUNT(SEARCH(Удалить_Роспись_КВСР,$B681)*SEARCH(Удалить_Роспись_ПБС,$C681)*SEARCH(Удалить_Роспись_КФСР, $D681)*SEARCH(Удалить_Роспись_КЦСР,$E681)*SEARCH(Удалить_Роспись_КВР,$F681)*SEARCH(Удалить_Роспись_ЭК,$H681)*SEARCH(Удалить_Роспись_КР,$I681))&gt;0,0,1)</f>
        <v>1</v>
      </c>
      <c r="N681" s="163">
        <f t="array" ref="N681">IF(COUNT(SEARCH(Удалить_Индекс_КВСР,$B681)*SEARCH(Удалить_Индекс_ПБС,$C681)*SEARCH(Удалить_Индекс_КФСР,$D681)*SEARCH(Удалить_Индекс_КЦСР,$E681)*SEARCH(Удалить_Индекс_КВР,$F681)*SEARCH(Удалить_Индекс_ЭК,$H681)*SEARCH(Удалить_Индекс_КР,$I681))&gt;0,0,1)</f>
        <v>0</v>
      </c>
      <c r="O681" s="163" t="str">
        <f t="shared" si="485"/>
        <v/>
      </c>
      <c r="P681" s="263" t="str">
        <f t="shared" si="486"/>
        <v/>
      </c>
      <c r="Q681" s="263" t="str">
        <f t="shared" si="487"/>
        <v/>
      </c>
      <c r="R681" s="263" t="str">
        <f t="shared" si="488"/>
        <v/>
      </c>
      <c r="S681" s="263" t="str">
        <f t="shared" si="489"/>
        <v/>
      </c>
      <c r="T681" s="263" t="str">
        <f t="shared" si="490"/>
        <v/>
      </c>
      <c r="U681" s="263" t="str">
        <f t="shared" si="466"/>
        <v/>
      </c>
      <c r="V681" s="263" t="str">
        <f t="shared" si="491"/>
        <v/>
      </c>
      <c r="W681" s="263" t="str">
        <f t="shared" si="467"/>
        <v/>
      </c>
      <c r="X681" s="263" t="str">
        <f t="shared" si="492"/>
        <v/>
      </c>
      <c r="Y681" s="263" t="str">
        <f t="shared" si="493"/>
        <v/>
      </c>
      <c r="Z681" s="263" t="str">
        <f t="shared" si="494"/>
        <v/>
      </c>
      <c r="AA681" s="263" t="str">
        <f t="shared" si="495"/>
        <v/>
      </c>
      <c r="AB681" s="263" t="str">
        <f t="shared" si="478"/>
        <v/>
      </c>
      <c r="AC681" s="263" t="str">
        <f t="shared" si="468"/>
        <v/>
      </c>
      <c r="AD681" s="263" t="str">
        <f t="shared" si="479"/>
        <v/>
      </c>
      <c r="AE681" s="263" t="str">
        <f t="shared" si="496"/>
        <v/>
      </c>
      <c r="AF681" s="263" t="str">
        <f t="shared" si="497"/>
        <v/>
      </c>
      <c r="AG681" s="263"/>
      <c r="AJ681" s="163" t="str">
        <f t="shared" si="498"/>
        <v/>
      </c>
      <c r="AK681" s="163" t="str">
        <f t="shared" si="469"/>
        <v/>
      </c>
      <c r="AL681" s="163" t="str">
        <f t="shared" si="499"/>
        <v/>
      </c>
      <c r="AM681" s="163" t="str">
        <f t="shared" si="500"/>
        <v/>
      </c>
      <c r="AN681" s="163" t="str">
        <f t="shared" si="470"/>
        <v/>
      </c>
      <c r="AO681" s="163" t="str">
        <f t="shared" si="471"/>
        <v/>
      </c>
      <c r="AP681" s="163" t="str">
        <f t="shared" si="472"/>
        <v/>
      </c>
      <c r="AQ681" s="163" t="str">
        <f t="shared" si="473"/>
        <v/>
      </c>
      <c r="AR681" s="163" t="str">
        <f t="shared" si="474"/>
        <v/>
      </c>
      <c r="AS681" s="163" t="str">
        <f t="shared" si="480"/>
        <v/>
      </c>
      <c r="AT681" s="163" t="str">
        <f t="shared" si="481"/>
        <v/>
      </c>
      <c r="AU681" s="163" t="str">
        <f t="shared" si="501"/>
        <v>рбс</v>
      </c>
      <c r="AV681" s="163" t="str">
        <f t="shared" si="484"/>
        <v>рбс90704301419общпро</v>
      </c>
      <c r="AW681" s="162">
        <f t="shared" si="507"/>
        <v>2000</v>
      </c>
      <c r="AX681" s="162">
        <f t="shared" si="508"/>
        <v>0</v>
      </c>
      <c r="AY681" s="162">
        <f t="shared" si="509"/>
        <v>0</v>
      </c>
      <c r="AZ681" s="162">
        <f t="shared" si="510"/>
        <v>0</v>
      </c>
      <c r="BA681" s="164">
        <f t="shared" si="475"/>
        <v>1</v>
      </c>
      <c r="BB681" s="164">
        <f t="shared" si="476"/>
        <v>1</v>
      </c>
      <c r="BC681" s="164">
        <f t="shared" si="477"/>
        <v>1</v>
      </c>
      <c r="BD681" s="162">
        <f t="shared" si="502"/>
        <v>0</v>
      </c>
      <c r="BE681" s="162">
        <f t="shared" si="503"/>
        <v>0</v>
      </c>
      <c r="BF681" s="179">
        <f t="shared" si="504"/>
        <v>0</v>
      </c>
      <c r="BG681" s="180">
        <f t="shared" si="505"/>
        <v>0</v>
      </c>
      <c r="BH681" s="254"/>
      <c r="BI681" s="254"/>
      <c r="BJ681" s="197"/>
      <c r="BK681" s="197"/>
      <c r="BL681" s="202" t="str">
        <f t="shared" si="482"/>
        <v>01</v>
      </c>
    </row>
    <row r="682" spans="1:64" ht="12" hidden="1" customHeight="1">
      <c r="A682" s="365" t="s">
        <v>604</v>
      </c>
      <c r="B682" s="366" t="s">
        <v>405</v>
      </c>
      <c r="C682" s="365" t="s">
        <v>1208</v>
      </c>
      <c r="D682" s="366" t="s">
        <v>377</v>
      </c>
      <c r="E682" s="366" t="s">
        <v>644</v>
      </c>
      <c r="F682" s="366" t="s">
        <v>550</v>
      </c>
      <c r="G682" s="366" t="s">
        <v>1344</v>
      </c>
      <c r="H682" s="366" t="s">
        <v>1137</v>
      </c>
      <c r="I682" s="366" t="s">
        <v>456</v>
      </c>
      <c r="J682" s="384">
        <v>10000</v>
      </c>
      <c r="K682" s="384">
        <v>0</v>
      </c>
      <c r="L682" s="162" t="str">
        <f t="shared" si="483"/>
        <v>907043014190104802006000083100001</v>
      </c>
      <c r="M682" s="163">
        <f t="array" ref="M682">IF(COUNT(SEARCH(Удалить_Роспись_КВСР,$B682)*SEARCH(Удалить_Роспись_ПБС,$C682)*SEARCH(Удалить_Роспись_КФСР, $D682)*SEARCH(Удалить_Роспись_КЦСР,$E682)*SEARCH(Удалить_Роспись_КВР,$F682)*SEARCH(Удалить_Роспись_ЭК,$H682)*SEARCH(Удалить_Роспись_КР,$I682))&gt;0,0,1)</f>
        <v>1</v>
      </c>
      <c r="N682" s="163">
        <f t="array" ref="N682">IF(COUNT(SEARCH(Удалить_Индекс_КВСР,$B682)*SEARCH(Удалить_Индекс_ПБС,$C682)*SEARCH(Удалить_Индекс_КФСР,$D682)*SEARCH(Удалить_Индекс_КЦСР,$E682)*SEARCH(Удалить_Индекс_КВР,$F682)*SEARCH(Удалить_Индекс_ЭК,$H682)*SEARCH(Удалить_Индекс_КР,$I682))&gt;0,0,1)</f>
        <v>0</v>
      </c>
      <c r="O682" s="163" t="str">
        <f t="shared" si="485"/>
        <v/>
      </c>
      <c r="P682" s="263" t="str">
        <f t="shared" si="486"/>
        <v/>
      </c>
      <c r="Q682" s="263" t="str">
        <f t="shared" si="487"/>
        <v/>
      </c>
      <c r="R682" s="263" t="str">
        <f t="shared" si="488"/>
        <v/>
      </c>
      <c r="S682" s="263" t="str">
        <f t="shared" si="489"/>
        <v/>
      </c>
      <c r="T682" s="263" t="str">
        <f t="shared" si="490"/>
        <v/>
      </c>
      <c r="U682" s="263" t="str">
        <f t="shared" si="466"/>
        <v/>
      </c>
      <c r="V682" s="263" t="str">
        <f t="shared" si="491"/>
        <v/>
      </c>
      <c r="W682" s="263" t="str">
        <f t="shared" si="467"/>
        <v/>
      </c>
      <c r="X682" s="263" t="str">
        <f t="shared" si="492"/>
        <v/>
      </c>
      <c r="Y682" s="263" t="str">
        <f t="shared" si="493"/>
        <v/>
      </c>
      <c r="Z682" s="263" t="str">
        <f t="shared" si="494"/>
        <v/>
      </c>
      <c r="AA682" s="263" t="str">
        <f t="shared" si="495"/>
        <v/>
      </c>
      <c r="AB682" s="263" t="str">
        <f t="shared" si="478"/>
        <v/>
      </c>
      <c r="AC682" s="263" t="str">
        <f t="shared" si="468"/>
        <v/>
      </c>
      <c r="AD682" s="263" t="str">
        <f t="shared" si="479"/>
        <v/>
      </c>
      <c r="AE682" s="263" t="str">
        <f t="shared" si="496"/>
        <v/>
      </c>
      <c r="AF682" s="263" t="str">
        <f t="shared" si="497"/>
        <v/>
      </c>
      <c r="AG682" s="263"/>
      <c r="AJ682" s="163" t="str">
        <f t="shared" si="498"/>
        <v/>
      </c>
      <c r="AK682" s="163" t="str">
        <f t="shared" si="469"/>
        <v/>
      </c>
      <c r="AL682" s="163" t="str">
        <f t="shared" si="499"/>
        <v/>
      </c>
      <c r="AM682" s="163" t="str">
        <f t="shared" si="500"/>
        <v/>
      </c>
      <c r="AN682" s="163" t="str">
        <f t="shared" si="470"/>
        <v/>
      </c>
      <c r="AO682" s="163" t="str">
        <f t="shared" si="471"/>
        <v/>
      </c>
      <c r="AP682" s="163" t="str">
        <f t="shared" si="472"/>
        <v/>
      </c>
      <c r="AQ682" s="163" t="str">
        <f t="shared" si="473"/>
        <v/>
      </c>
      <c r="AR682" s="163" t="str">
        <f t="shared" si="474"/>
        <v/>
      </c>
      <c r="AS682" s="163" t="str">
        <f t="shared" si="480"/>
        <v/>
      </c>
      <c r="AT682" s="163" t="str">
        <f t="shared" si="481"/>
        <v/>
      </c>
      <c r="AU682" s="163" t="str">
        <f t="shared" si="501"/>
        <v>рбс</v>
      </c>
      <c r="AV682" s="163" t="str">
        <f t="shared" si="484"/>
        <v>рбс90704301419общпро</v>
      </c>
      <c r="AW682" s="162">
        <f t="shared" si="507"/>
        <v>10000</v>
      </c>
      <c r="AX682" s="162">
        <f t="shared" si="508"/>
        <v>0</v>
      </c>
      <c r="AY682" s="162">
        <f t="shared" si="509"/>
        <v>0</v>
      </c>
      <c r="AZ682" s="162">
        <f t="shared" si="510"/>
        <v>0</v>
      </c>
      <c r="BA682" s="164">
        <f t="shared" si="475"/>
        <v>1</v>
      </c>
      <c r="BB682" s="164">
        <f t="shared" si="476"/>
        <v>1</v>
      </c>
      <c r="BC682" s="164">
        <f t="shared" si="477"/>
        <v>1</v>
      </c>
      <c r="BD682" s="162">
        <f t="shared" si="502"/>
        <v>0</v>
      </c>
      <c r="BE682" s="162">
        <f t="shared" si="503"/>
        <v>0</v>
      </c>
      <c r="BF682" s="179">
        <f t="shared" si="504"/>
        <v>0</v>
      </c>
      <c r="BG682" s="180">
        <f t="shared" si="505"/>
        <v>0</v>
      </c>
      <c r="BH682" s="254"/>
      <c r="BI682" s="254"/>
      <c r="BJ682" s="197"/>
      <c r="BK682" s="197"/>
      <c r="BL682" s="202" t="str">
        <f t="shared" si="482"/>
        <v>01</v>
      </c>
    </row>
    <row r="683" spans="1:64" ht="12" hidden="1" customHeight="1">
      <c r="A683" s="365" t="s">
        <v>604</v>
      </c>
      <c r="B683" s="366" t="s">
        <v>405</v>
      </c>
      <c r="C683" s="365" t="s">
        <v>1208</v>
      </c>
      <c r="D683" s="366" t="s">
        <v>377</v>
      </c>
      <c r="E683" s="366" t="s">
        <v>644</v>
      </c>
      <c r="F683" s="366" t="s">
        <v>592</v>
      </c>
      <c r="G683" s="366" t="s">
        <v>1344</v>
      </c>
      <c r="H683" s="366" t="s">
        <v>1092</v>
      </c>
      <c r="I683" s="366" t="s">
        <v>456</v>
      </c>
      <c r="J683" s="384">
        <v>10000</v>
      </c>
      <c r="K683" s="384">
        <v>1000</v>
      </c>
      <c r="L683" s="162" t="str">
        <f t="shared" si="483"/>
        <v>907043014190104802006000085300001</v>
      </c>
      <c r="M683" s="163">
        <f t="array" ref="M683">IF(COUNT(SEARCH(Удалить_Роспись_КВСР,$B683)*SEARCH(Удалить_Роспись_ПБС,$C683)*SEARCH(Удалить_Роспись_КФСР, $D683)*SEARCH(Удалить_Роспись_КЦСР,$E683)*SEARCH(Удалить_Роспись_КВР,$F683)*SEARCH(Удалить_Роспись_ЭК,$H683)*SEARCH(Удалить_Роспись_КР,$I683))&gt;0,0,1)</f>
        <v>1</v>
      </c>
      <c r="N683" s="163">
        <f t="array" ref="N683">IF(COUNT(SEARCH(Удалить_Индекс_КВСР,$B683)*SEARCH(Удалить_Индекс_ПБС,$C683)*SEARCH(Удалить_Индекс_КФСР,$D683)*SEARCH(Удалить_Индекс_КЦСР,$E683)*SEARCH(Удалить_Индекс_КВР,$F683)*SEARCH(Удалить_Индекс_ЭК,$H683)*SEARCH(Удалить_Индекс_КР,$I683))&gt;0,0,1)</f>
        <v>0</v>
      </c>
      <c r="O683" s="163" t="str">
        <f t="shared" si="485"/>
        <v/>
      </c>
      <c r="P683" s="263" t="str">
        <f t="shared" si="486"/>
        <v/>
      </c>
      <c r="Q683" s="263" t="str">
        <f t="shared" si="487"/>
        <v/>
      </c>
      <c r="R683" s="263" t="str">
        <f t="shared" si="488"/>
        <v/>
      </c>
      <c r="S683" s="263" t="str">
        <f t="shared" si="489"/>
        <v/>
      </c>
      <c r="T683" s="263" t="str">
        <f t="shared" si="490"/>
        <v/>
      </c>
      <c r="U683" s="263" t="str">
        <f t="shared" si="466"/>
        <v/>
      </c>
      <c r="V683" s="263" t="str">
        <f t="shared" si="491"/>
        <v/>
      </c>
      <c r="W683" s="263" t="str">
        <f t="shared" si="467"/>
        <v/>
      </c>
      <c r="X683" s="263" t="str">
        <f t="shared" si="492"/>
        <v/>
      </c>
      <c r="Y683" s="263" t="str">
        <f t="shared" si="493"/>
        <v/>
      </c>
      <c r="Z683" s="263" t="str">
        <f t="shared" si="494"/>
        <v/>
      </c>
      <c r="AA683" s="263" t="str">
        <f t="shared" si="495"/>
        <v/>
      </c>
      <c r="AB683" s="263" t="str">
        <f t="shared" si="478"/>
        <v/>
      </c>
      <c r="AC683" s="263" t="str">
        <f t="shared" si="468"/>
        <v/>
      </c>
      <c r="AD683" s="263" t="str">
        <f t="shared" si="479"/>
        <v/>
      </c>
      <c r="AE683" s="263" t="str">
        <f t="shared" si="496"/>
        <v/>
      </c>
      <c r="AF683" s="263" t="str">
        <f t="shared" si="497"/>
        <v/>
      </c>
      <c r="AG683" s="263"/>
      <c r="AJ683" s="163" t="str">
        <f t="shared" si="498"/>
        <v/>
      </c>
      <c r="AK683" s="163" t="str">
        <f t="shared" si="469"/>
        <v/>
      </c>
      <c r="AL683" s="163" t="str">
        <f t="shared" si="499"/>
        <v/>
      </c>
      <c r="AM683" s="163" t="str">
        <f t="shared" si="500"/>
        <v/>
      </c>
      <c r="AN683" s="163" t="str">
        <f t="shared" si="470"/>
        <v/>
      </c>
      <c r="AO683" s="163" t="str">
        <f t="shared" si="471"/>
        <v/>
      </c>
      <c r="AP683" s="163" t="str">
        <f t="shared" si="472"/>
        <v/>
      </c>
      <c r="AQ683" s="163" t="str">
        <f t="shared" si="473"/>
        <v/>
      </c>
      <c r="AR683" s="163" t="str">
        <f t="shared" si="474"/>
        <v/>
      </c>
      <c r="AS683" s="163" t="str">
        <f t="shared" si="480"/>
        <v/>
      </c>
      <c r="AT683" s="163" t="str">
        <f t="shared" si="481"/>
        <v/>
      </c>
      <c r="AU683" s="163" t="str">
        <f t="shared" si="501"/>
        <v>рбс</v>
      </c>
      <c r="AV683" s="163" t="str">
        <f t="shared" si="484"/>
        <v>рбс90704301419общпро</v>
      </c>
      <c r="AW683" s="162">
        <f t="shared" si="507"/>
        <v>10000</v>
      </c>
      <c r="AX683" s="162">
        <f t="shared" si="508"/>
        <v>1000</v>
      </c>
      <c r="AY683" s="162">
        <f t="shared" si="509"/>
        <v>0</v>
      </c>
      <c r="AZ683" s="162">
        <f t="shared" si="510"/>
        <v>0</v>
      </c>
      <c r="BA683" s="164">
        <f t="shared" si="475"/>
        <v>1</v>
      </c>
      <c r="BB683" s="164">
        <f t="shared" si="476"/>
        <v>1</v>
      </c>
      <c r="BC683" s="164">
        <f t="shared" si="477"/>
        <v>1</v>
      </c>
      <c r="BD683" s="162">
        <f t="shared" si="502"/>
        <v>0</v>
      </c>
      <c r="BE683" s="162">
        <f t="shared" si="503"/>
        <v>0</v>
      </c>
      <c r="BF683" s="179">
        <f t="shared" si="504"/>
        <v>0</v>
      </c>
      <c r="BG683" s="180">
        <f t="shared" si="505"/>
        <v>0</v>
      </c>
      <c r="BH683" s="254"/>
      <c r="BI683" s="254"/>
      <c r="BJ683" s="197"/>
      <c r="BK683" s="197"/>
      <c r="BL683" s="202" t="str">
        <f t="shared" si="482"/>
        <v>01</v>
      </c>
    </row>
    <row r="684" spans="1:64" ht="12" hidden="1" customHeight="1">
      <c r="A684" s="365" t="s">
        <v>604</v>
      </c>
      <c r="B684" s="366" t="s">
        <v>405</v>
      </c>
      <c r="C684" s="365" t="s">
        <v>1208</v>
      </c>
      <c r="D684" s="366" t="s">
        <v>377</v>
      </c>
      <c r="E684" s="366" t="s">
        <v>644</v>
      </c>
      <c r="F684" s="366" t="s">
        <v>592</v>
      </c>
      <c r="G684" s="366" t="s">
        <v>1344</v>
      </c>
      <c r="H684" s="366" t="s">
        <v>1171</v>
      </c>
      <c r="I684" s="366" t="s">
        <v>456</v>
      </c>
      <c r="J684" s="384">
        <v>1696</v>
      </c>
      <c r="K684" s="384">
        <v>1641</v>
      </c>
      <c r="L684" s="162" t="str">
        <f t="shared" si="483"/>
        <v>907043014190104802006000085300001</v>
      </c>
      <c r="M684" s="163">
        <f t="array" ref="M684">IF(COUNT(SEARCH(Удалить_Роспись_КВСР,$B684)*SEARCH(Удалить_Роспись_ПБС,$C684)*SEARCH(Удалить_Роспись_КФСР, $D684)*SEARCH(Удалить_Роспись_КЦСР,$E684)*SEARCH(Удалить_Роспись_КВР,$F684)*SEARCH(Удалить_Роспись_ЭК,$H684)*SEARCH(Удалить_Роспись_КР,$I684))&gt;0,0,1)</f>
        <v>1</v>
      </c>
      <c r="N684" s="163">
        <v>1</v>
      </c>
      <c r="O684" s="163" t="str">
        <f t="shared" si="485"/>
        <v/>
      </c>
      <c r="P684" s="263" t="str">
        <f t="shared" si="486"/>
        <v/>
      </c>
      <c r="Q684" s="263" t="str">
        <f t="shared" si="487"/>
        <v/>
      </c>
      <c r="R684" s="263" t="str">
        <f t="shared" si="488"/>
        <v/>
      </c>
      <c r="S684" s="263" t="str">
        <f t="shared" si="489"/>
        <v/>
      </c>
      <c r="T684" s="263" t="str">
        <f t="shared" si="490"/>
        <v/>
      </c>
      <c r="U684" s="263" t="str">
        <f t="shared" si="466"/>
        <v/>
      </c>
      <c r="V684" s="263" t="str">
        <f t="shared" si="491"/>
        <v/>
      </c>
      <c r="W684" s="263" t="str">
        <f t="shared" si="467"/>
        <v/>
      </c>
      <c r="X684" s="263" t="str">
        <f t="shared" si="492"/>
        <v/>
      </c>
      <c r="Y684" s="263" t="str">
        <f t="shared" si="493"/>
        <v/>
      </c>
      <c r="Z684" s="263" t="str">
        <f t="shared" si="494"/>
        <v/>
      </c>
      <c r="AA684" s="263" t="str">
        <f t="shared" si="495"/>
        <v/>
      </c>
      <c r="AB684" s="263" t="str">
        <f t="shared" si="478"/>
        <v/>
      </c>
      <c r="AC684" s="263" t="str">
        <f t="shared" si="468"/>
        <v/>
      </c>
      <c r="AD684" s="263" t="str">
        <f t="shared" si="479"/>
        <v/>
      </c>
      <c r="AE684" s="263" t="str">
        <f t="shared" si="496"/>
        <v/>
      </c>
      <c r="AF684" s="263" t="str">
        <f t="shared" si="497"/>
        <v/>
      </c>
      <c r="AG684" s="263"/>
      <c r="AJ684" s="163" t="str">
        <f t="shared" si="498"/>
        <v/>
      </c>
      <c r="AK684" s="163" t="str">
        <f t="shared" si="469"/>
        <v/>
      </c>
      <c r="AL684" s="163" t="str">
        <f t="shared" si="499"/>
        <v/>
      </c>
      <c r="AM684" s="163" t="str">
        <f t="shared" si="500"/>
        <v/>
      </c>
      <c r="AN684" s="163" t="str">
        <f t="shared" si="470"/>
        <v/>
      </c>
      <c r="AO684" s="163" t="str">
        <f t="shared" si="471"/>
        <v/>
      </c>
      <c r="AP684" s="163" t="str">
        <f t="shared" si="472"/>
        <v/>
      </c>
      <c r="AQ684" s="163" t="str">
        <f t="shared" si="473"/>
        <v/>
      </c>
      <c r="AR684" s="163" t="str">
        <f t="shared" si="474"/>
        <v/>
      </c>
      <c r="AS684" s="163" t="str">
        <f t="shared" si="480"/>
        <v/>
      </c>
      <c r="AT684" s="163" t="str">
        <f t="shared" si="481"/>
        <v/>
      </c>
      <c r="AU684" s="163" t="str">
        <f t="shared" si="501"/>
        <v>рбс</v>
      </c>
      <c r="AV684" s="163" t="str">
        <f t="shared" si="484"/>
        <v>рбс90704301419общпро</v>
      </c>
      <c r="AW684" s="162">
        <f t="shared" si="507"/>
        <v>1696</v>
      </c>
      <c r="AX684" s="162">
        <f t="shared" si="508"/>
        <v>1641</v>
      </c>
      <c r="AY684" s="162">
        <f t="shared" si="509"/>
        <v>1696</v>
      </c>
      <c r="AZ684" s="162">
        <f t="shared" si="510"/>
        <v>1641</v>
      </c>
      <c r="BA684" s="164">
        <f t="shared" si="475"/>
        <v>1</v>
      </c>
      <c r="BB684" s="164">
        <f t="shared" si="476"/>
        <v>1</v>
      </c>
      <c r="BC684" s="164">
        <f t="shared" si="477"/>
        <v>1</v>
      </c>
      <c r="BD684" s="162">
        <f t="shared" si="502"/>
        <v>1696</v>
      </c>
      <c r="BE684" s="162">
        <f t="shared" si="503"/>
        <v>1641</v>
      </c>
      <c r="BF684" s="179">
        <f t="shared" si="504"/>
        <v>1696</v>
      </c>
      <c r="BG684" s="180">
        <f t="shared" si="505"/>
        <v>1696</v>
      </c>
      <c r="BH684" s="254"/>
      <c r="BI684" s="254"/>
      <c r="BJ684" s="197"/>
      <c r="BK684" s="197"/>
      <c r="BL684" s="202" t="str">
        <f t="shared" si="482"/>
        <v>01</v>
      </c>
    </row>
    <row r="685" spans="1:64" ht="12" hidden="1" customHeight="1">
      <c r="A685" s="365" t="s">
        <v>604</v>
      </c>
      <c r="B685" s="366" t="s">
        <v>405</v>
      </c>
      <c r="C685" s="365" t="s">
        <v>1208</v>
      </c>
      <c r="D685" s="366" t="s">
        <v>377</v>
      </c>
      <c r="E685" s="366" t="s">
        <v>645</v>
      </c>
      <c r="F685" s="366" t="s">
        <v>548</v>
      </c>
      <c r="G685" s="366" t="s">
        <v>1344</v>
      </c>
      <c r="H685" s="366" t="s">
        <v>1086</v>
      </c>
      <c r="I685" s="366" t="s">
        <v>456</v>
      </c>
      <c r="J685" s="384">
        <v>215630.57</v>
      </c>
      <c r="K685" s="384">
        <v>153356.94</v>
      </c>
      <c r="L685" s="162" t="str">
        <f t="shared" si="483"/>
        <v>907043014190104802006100012100001</v>
      </c>
      <c r="M685" s="163">
        <f t="array" ref="M685">IF(COUNT(SEARCH(Удалить_Роспись_КВСР,$B685)*SEARCH(Удалить_Роспись_ПБС,$C685)*SEARCH(Удалить_Роспись_КФСР, $D685)*SEARCH(Удалить_Роспись_КЦСР,$E685)*SEARCH(Удалить_Роспись_КВР,$F685)*SEARCH(Удалить_Роспись_ЭК,$H685)*SEARCH(Удалить_Роспись_КР,$I685))&gt;0,0,1)</f>
        <v>1</v>
      </c>
      <c r="N685" s="163">
        <f t="array" ref="N685">IF(COUNT(SEARCH(Удалить_Индекс_КВСР,$B685)*SEARCH(Удалить_Индекс_ПБС,$C685)*SEARCH(Удалить_Индекс_КФСР,$D685)*SEARCH(Удалить_Индекс_КЦСР,$E685)*SEARCH(Удалить_Индекс_КВР,$F685)*SEARCH(Удалить_Индекс_ЭК,$H685)*SEARCH(Удалить_Индекс_КР,$I685))&gt;0,0,1)</f>
        <v>0</v>
      </c>
      <c r="O685" s="163" t="str">
        <f t="shared" si="485"/>
        <v/>
      </c>
      <c r="P685" s="263" t="str">
        <f t="shared" si="486"/>
        <v/>
      </c>
      <c r="Q685" s="263" t="str">
        <f t="shared" si="487"/>
        <v/>
      </c>
      <c r="R685" s="263" t="str">
        <f t="shared" si="488"/>
        <v/>
      </c>
      <c r="S685" s="263" t="str">
        <f t="shared" si="489"/>
        <v/>
      </c>
      <c r="T685" s="263" t="str">
        <f t="shared" si="490"/>
        <v/>
      </c>
      <c r="U685" s="263" t="str">
        <f t="shared" si="466"/>
        <v/>
      </c>
      <c r="V685" s="263" t="str">
        <f t="shared" si="491"/>
        <v/>
      </c>
      <c r="W685" s="263" t="str">
        <f t="shared" si="467"/>
        <v/>
      </c>
      <c r="X685" s="263" t="str">
        <f t="shared" si="492"/>
        <v/>
      </c>
      <c r="Y685" s="263" t="str">
        <f t="shared" si="493"/>
        <v/>
      </c>
      <c r="Z685" s="263" t="str">
        <f t="shared" si="494"/>
        <v/>
      </c>
      <c r="AA685" s="263" t="str">
        <f t="shared" si="495"/>
        <v/>
      </c>
      <c r="AB685" s="263" t="str">
        <f t="shared" si="478"/>
        <v/>
      </c>
      <c r="AC685" s="263" t="str">
        <f t="shared" si="468"/>
        <v/>
      </c>
      <c r="AD685" s="263" t="str">
        <f t="shared" si="479"/>
        <v/>
      </c>
      <c r="AE685" s="263" t="str">
        <f t="shared" si="496"/>
        <v/>
      </c>
      <c r="AF685" s="263" t="str">
        <f t="shared" si="497"/>
        <v/>
      </c>
      <c r="AG685" s="263"/>
      <c r="AJ685" s="163" t="str">
        <f t="shared" si="498"/>
        <v/>
      </c>
      <c r="AK685" s="163" t="str">
        <f t="shared" si="469"/>
        <v/>
      </c>
      <c r="AL685" s="163" t="str">
        <f t="shared" si="499"/>
        <v/>
      </c>
      <c r="AM685" s="163" t="str">
        <f t="shared" si="500"/>
        <v/>
      </c>
      <c r="AN685" s="163" t="str">
        <f t="shared" si="470"/>
        <v/>
      </c>
      <c r="AO685" s="163" t="str">
        <f t="shared" si="471"/>
        <v/>
      </c>
      <c r="AP685" s="163" t="str">
        <f t="shared" si="472"/>
        <v/>
      </c>
      <c r="AQ685" s="163" t="str">
        <f t="shared" si="473"/>
        <v/>
      </c>
      <c r="AR685" s="163" t="str">
        <f t="shared" si="474"/>
        <v/>
      </c>
      <c r="AS685" s="163" t="str">
        <f t="shared" si="480"/>
        <v/>
      </c>
      <c r="AT685" s="163" t="str">
        <f t="shared" si="481"/>
        <v/>
      </c>
      <c r="AU685" s="163" t="str">
        <f t="shared" si="501"/>
        <v>рбс</v>
      </c>
      <c r="AV685" s="163" t="str">
        <f t="shared" si="484"/>
        <v>рбс90704301419общопл</v>
      </c>
      <c r="AW685" s="162">
        <f t="shared" si="507"/>
        <v>215630.57</v>
      </c>
      <c r="AX685" s="162">
        <f t="shared" si="508"/>
        <v>153356.94</v>
      </c>
      <c r="AY685" s="162">
        <f t="shared" si="509"/>
        <v>0</v>
      </c>
      <c r="AZ685" s="162">
        <f t="shared" si="510"/>
        <v>0</v>
      </c>
      <c r="BA685" s="164">
        <f t="shared" si="475"/>
        <v>1</v>
      </c>
      <c r="BB685" s="164">
        <f t="shared" si="476"/>
        <v>1</v>
      </c>
      <c r="BC685" s="164">
        <f t="shared" si="477"/>
        <v>1</v>
      </c>
      <c r="BD685" s="162">
        <f t="shared" si="502"/>
        <v>0</v>
      </c>
      <c r="BE685" s="162">
        <f t="shared" si="503"/>
        <v>0</v>
      </c>
      <c r="BF685" s="179">
        <f t="shared" si="504"/>
        <v>0</v>
      </c>
      <c r="BG685" s="180">
        <f t="shared" si="505"/>
        <v>0</v>
      </c>
      <c r="BH685" s="254"/>
      <c r="BI685" s="254"/>
      <c r="BJ685" s="197"/>
      <c r="BK685" s="197"/>
      <c r="BL685" s="202" t="str">
        <f t="shared" si="482"/>
        <v>01</v>
      </c>
    </row>
    <row r="686" spans="1:64" ht="12" hidden="1" customHeight="1">
      <c r="A686" s="365" t="s">
        <v>604</v>
      </c>
      <c r="B686" s="366" t="s">
        <v>405</v>
      </c>
      <c r="C686" s="365" t="s">
        <v>1208</v>
      </c>
      <c r="D686" s="366" t="s">
        <v>377</v>
      </c>
      <c r="E686" s="366" t="s">
        <v>645</v>
      </c>
      <c r="F686" s="366" t="s">
        <v>642</v>
      </c>
      <c r="G686" s="366" t="s">
        <v>1344</v>
      </c>
      <c r="H686" s="366" t="s">
        <v>1088</v>
      </c>
      <c r="I686" s="366" t="s">
        <v>456</v>
      </c>
      <c r="J686" s="384">
        <v>65080.42</v>
      </c>
      <c r="K686" s="384">
        <v>44804.99</v>
      </c>
      <c r="L686" s="162" t="str">
        <f t="shared" si="483"/>
        <v>907043014190104802006100012900001</v>
      </c>
      <c r="M686" s="163">
        <f t="array" ref="M686">IF(COUNT(SEARCH(Удалить_Роспись_КВСР,$B686)*SEARCH(Удалить_Роспись_ПБС,$C686)*SEARCH(Удалить_Роспись_КФСР, $D686)*SEARCH(Удалить_Роспись_КЦСР,$E686)*SEARCH(Удалить_Роспись_КВР,$F686)*SEARCH(Удалить_Роспись_ЭК,$H686)*SEARCH(Удалить_Роспись_КР,$I686))&gt;0,0,1)</f>
        <v>1</v>
      </c>
      <c r="N686" s="163">
        <f t="array" ref="N686">IF(COUNT(SEARCH(Удалить_Индекс_КВСР,$B686)*SEARCH(Удалить_Индекс_ПБС,$C686)*SEARCH(Удалить_Индекс_КФСР,$D686)*SEARCH(Удалить_Индекс_КЦСР,$E686)*SEARCH(Удалить_Индекс_КВР,$F686)*SEARCH(Удалить_Индекс_ЭК,$H686)*SEARCH(Удалить_Индекс_КР,$I686))&gt;0,0,1)</f>
        <v>0</v>
      </c>
      <c r="O686" s="163" t="str">
        <f t="shared" si="485"/>
        <v/>
      </c>
      <c r="P686" s="263" t="str">
        <f t="shared" si="486"/>
        <v/>
      </c>
      <c r="Q686" s="263" t="str">
        <f t="shared" si="487"/>
        <v/>
      </c>
      <c r="R686" s="263" t="str">
        <f t="shared" si="488"/>
        <v/>
      </c>
      <c r="S686" s="263" t="str">
        <f t="shared" si="489"/>
        <v/>
      </c>
      <c r="T686" s="263" t="str">
        <f t="shared" si="490"/>
        <v/>
      </c>
      <c r="U686" s="263" t="str">
        <f t="shared" si="466"/>
        <v/>
      </c>
      <c r="V686" s="263" t="str">
        <f t="shared" si="491"/>
        <v/>
      </c>
      <c r="W686" s="263" t="str">
        <f t="shared" si="467"/>
        <v/>
      </c>
      <c r="X686" s="263" t="str">
        <f t="shared" si="492"/>
        <v/>
      </c>
      <c r="Y686" s="263" t="str">
        <f t="shared" si="493"/>
        <v/>
      </c>
      <c r="Z686" s="263" t="str">
        <f t="shared" si="494"/>
        <v/>
      </c>
      <c r="AA686" s="263" t="str">
        <f t="shared" si="495"/>
        <v/>
      </c>
      <c r="AB686" s="263" t="str">
        <f t="shared" si="478"/>
        <v/>
      </c>
      <c r="AC686" s="263" t="str">
        <f t="shared" si="468"/>
        <v/>
      </c>
      <c r="AD686" s="263" t="str">
        <f t="shared" si="479"/>
        <v/>
      </c>
      <c r="AE686" s="263" t="str">
        <f t="shared" si="496"/>
        <v/>
      </c>
      <c r="AF686" s="263" t="str">
        <f t="shared" si="497"/>
        <v/>
      </c>
      <c r="AG686" s="263"/>
      <c r="AJ686" s="163" t="str">
        <f t="shared" si="498"/>
        <v/>
      </c>
      <c r="AK686" s="163" t="str">
        <f t="shared" si="469"/>
        <v/>
      </c>
      <c r="AL686" s="163" t="str">
        <f t="shared" si="499"/>
        <v/>
      </c>
      <c r="AM686" s="163" t="str">
        <f t="shared" si="500"/>
        <v/>
      </c>
      <c r="AN686" s="163" t="str">
        <f t="shared" si="470"/>
        <v/>
      </c>
      <c r="AO686" s="163" t="str">
        <f t="shared" si="471"/>
        <v/>
      </c>
      <c r="AP686" s="163" t="str">
        <f t="shared" si="472"/>
        <v/>
      </c>
      <c r="AQ686" s="163" t="str">
        <f t="shared" si="473"/>
        <v/>
      </c>
      <c r="AR686" s="163" t="str">
        <f t="shared" si="474"/>
        <v/>
      </c>
      <c r="AS686" s="163" t="str">
        <f t="shared" si="480"/>
        <v/>
      </c>
      <c r="AT686" s="163" t="str">
        <f t="shared" si="481"/>
        <v/>
      </c>
      <c r="AU686" s="163" t="str">
        <f t="shared" si="501"/>
        <v>рбс</v>
      </c>
      <c r="AV686" s="163" t="str">
        <f t="shared" si="484"/>
        <v>рбс90704301419общопл</v>
      </c>
      <c r="AW686" s="162">
        <f t="shared" si="507"/>
        <v>65080.42</v>
      </c>
      <c r="AX686" s="162">
        <f t="shared" si="508"/>
        <v>44804.99</v>
      </c>
      <c r="AY686" s="162">
        <f t="shared" si="509"/>
        <v>0</v>
      </c>
      <c r="AZ686" s="162">
        <f t="shared" si="510"/>
        <v>0</v>
      </c>
      <c r="BA686" s="164">
        <f t="shared" si="475"/>
        <v>1</v>
      </c>
      <c r="BB686" s="164">
        <f t="shared" si="476"/>
        <v>1</v>
      </c>
      <c r="BC686" s="164">
        <f t="shared" si="477"/>
        <v>1</v>
      </c>
      <c r="BD686" s="162">
        <f t="shared" si="502"/>
        <v>0</v>
      </c>
      <c r="BE686" s="162">
        <f t="shared" si="503"/>
        <v>0</v>
      </c>
      <c r="BF686" s="179">
        <f t="shared" si="504"/>
        <v>0</v>
      </c>
      <c r="BG686" s="180">
        <f t="shared" si="505"/>
        <v>0</v>
      </c>
      <c r="BH686" s="254"/>
      <c r="BI686" s="254"/>
      <c r="BJ686" s="197"/>
      <c r="BK686" s="197"/>
      <c r="BL686" s="202" t="str">
        <f t="shared" si="482"/>
        <v>01</v>
      </c>
    </row>
    <row r="687" spans="1:64" ht="12" hidden="1" customHeight="1">
      <c r="A687" s="365" t="s">
        <v>604</v>
      </c>
      <c r="B687" s="366" t="s">
        <v>405</v>
      </c>
      <c r="C687" s="365" t="s">
        <v>1208</v>
      </c>
      <c r="D687" s="366" t="s">
        <v>377</v>
      </c>
      <c r="E687" s="366" t="s">
        <v>646</v>
      </c>
      <c r="F687" s="366" t="s">
        <v>532</v>
      </c>
      <c r="G687" s="366" t="s">
        <v>1344</v>
      </c>
      <c r="H687" s="366" t="s">
        <v>1172</v>
      </c>
      <c r="I687" s="366" t="s">
        <v>456</v>
      </c>
      <c r="J687" s="384">
        <v>40000</v>
      </c>
      <c r="K687" s="384">
        <v>0</v>
      </c>
      <c r="L687" s="162" t="str">
        <f t="shared" si="483"/>
        <v>907043014190104802006700012200001</v>
      </c>
      <c r="M687" s="163">
        <f t="array" ref="M687">IF(COUNT(SEARCH(Удалить_Роспись_КВСР,$B687)*SEARCH(Удалить_Роспись_ПБС,$C687)*SEARCH(Удалить_Роспись_КФСР, $D687)*SEARCH(Удалить_Роспись_КЦСР,$E687)*SEARCH(Удалить_Роспись_КВР,$F687)*SEARCH(Удалить_Роспись_ЭК,$H687)*SEARCH(Удалить_Роспись_КР,$I687))&gt;0,0,1)</f>
        <v>1</v>
      </c>
      <c r="N687" s="163">
        <v>1</v>
      </c>
      <c r="O687" s="163" t="str">
        <f t="shared" si="485"/>
        <v/>
      </c>
      <c r="P687" s="263" t="str">
        <f t="shared" si="486"/>
        <v/>
      </c>
      <c r="Q687" s="263" t="str">
        <f t="shared" si="487"/>
        <v/>
      </c>
      <c r="R687" s="263" t="str">
        <f t="shared" si="488"/>
        <v/>
      </c>
      <c r="S687" s="263" t="str">
        <f t="shared" si="489"/>
        <v/>
      </c>
      <c r="T687" s="263" t="str">
        <f t="shared" si="490"/>
        <v/>
      </c>
      <c r="U687" s="263" t="str">
        <f t="shared" si="466"/>
        <v/>
      </c>
      <c r="V687" s="263" t="str">
        <f t="shared" si="491"/>
        <v/>
      </c>
      <c r="W687" s="263" t="str">
        <f t="shared" si="467"/>
        <v/>
      </c>
      <c r="X687" s="263" t="str">
        <f t="shared" si="492"/>
        <v/>
      </c>
      <c r="Y687" s="263" t="str">
        <f t="shared" si="493"/>
        <v/>
      </c>
      <c r="Z687" s="263" t="str">
        <f t="shared" si="494"/>
        <v/>
      </c>
      <c r="AA687" s="263" t="str">
        <f t="shared" si="495"/>
        <v/>
      </c>
      <c r="AB687" s="263" t="str">
        <f t="shared" si="478"/>
        <v/>
      </c>
      <c r="AC687" s="263" t="str">
        <f t="shared" si="468"/>
        <v/>
      </c>
      <c r="AD687" s="263" t="str">
        <f t="shared" si="479"/>
        <v/>
      </c>
      <c r="AE687" s="263" t="str">
        <f t="shared" si="496"/>
        <v/>
      </c>
      <c r="AF687" s="263" t="str">
        <f t="shared" si="497"/>
        <v/>
      </c>
      <c r="AG687" s="263"/>
      <c r="AJ687" s="163" t="str">
        <f t="shared" si="498"/>
        <v/>
      </c>
      <c r="AK687" s="163" t="str">
        <f t="shared" si="469"/>
        <v/>
      </c>
      <c r="AL687" s="163" t="str">
        <f t="shared" si="499"/>
        <v/>
      </c>
      <c r="AM687" s="163" t="str">
        <f t="shared" si="500"/>
        <v/>
      </c>
      <c r="AN687" s="163" t="str">
        <f t="shared" si="470"/>
        <v/>
      </c>
      <c r="AO687" s="163" t="str">
        <f t="shared" si="471"/>
        <v/>
      </c>
      <c r="AP687" s="163" t="str">
        <f t="shared" si="472"/>
        <v/>
      </c>
      <c r="AQ687" s="163" t="str">
        <f t="shared" si="473"/>
        <v/>
      </c>
      <c r="AR687" s="163" t="str">
        <f t="shared" si="474"/>
        <v/>
      </c>
      <c r="AS687" s="163" t="str">
        <f t="shared" si="480"/>
        <v/>
      </c>
      <c r="AT687" s="163" t="str">
        <f t="shared" si="481"/>
        <v/>
      </c>
      <c r="AU687" s="163" t="str">
        <f t="shared" si="501"/>
        <v>рбс</v>
      </c>
      <c r="AV687" s="163" t="str">
        <f t="shared" si="484"/>
        <v>рбс90704301419общпро</v>
      </c>
      <c r="AW687" s="162">
        <f t="shared" si="507"/>
        <v>40000</v>
      </c>
      <c r="AX687" s="162">
        <f t="shared" si="508"/>
        <v>0</v>
      </c>
      <c r="AY687" s="162">
        <f t="shared" si="509"/>
        <v>40000</v>
      </c>
      <c r="AZ687" s="162">
        <f t="shared" si="510"/>
        <v>0</v>
      </c>
      <c r="BA687" s="164">
        <f t="shared" si="475"/>
        <v>1</v>
      </c>
      <c r="BB687" s="164">
        <f t="shared" si="476"/>
        <v>0</v>
      </c>
      <c r="BC687" s="164">
        <f t="shared" si="477"/>
        <v>0</v>
      </c>
      <c r="BD687" s="162">
        <f t="shared" si="502"/>
        <v>40000</v>
      </c>
      <c r="BE687" s="162">
        <f t="shared" si="503"/>
        <v>0</v>
      </c>
      <c r="BF687" s="179">
        <f t="shared" si="504"/>
        <v>0</v>
      </c>
      <c r="BG687" s="180">
        <f t="shared" si="505"/>
        <v>0</v>
      </c>
      <c r="BH687" s="254"/>
      <c r="BI687" s="254"/>
      <c r="BJ687" s="197"/>
      <c r="BK687" s="197"/>
      <c r="BL687" s="202" t="str">
        <f t="shared" si="482"/>
        <v>01</v>
      </c>
    </row>
    <row r="688" spans="1:64" ht="12" hidden="1" customHeight="1">
      <c r="A688" s="365" t="s">
        <v>604</v>
      </c>
      <c r="B688" s="366" t="s">
        <v>405</v>
      </c>
      <c r="C688" s="365" t="s">
        <v>1208</v>
      </c>
      <c r="D688" s="366" t="s">
        <v>377</v>
      </c>
      <c r="E688" s="366" t="s">
        <v>647</v>
      </c>
      <c r="F688" s="366" t="s">
        <v>548</v>
      </c>
      <c r="G688" s="366" t="s">
        <v>1344</v>
      </c>
      <c r="H688" s="366" t="s">
        <v>1086</v>
      </c>
      <c r="I688" s="366" t="s">
        <v>456</v>
      </c>
      <c r="J688" s="384">
        <v>328288.28000000003</v>
      </c>
      <c r="K688" s="384">
        <v>201518.87</v>
      </c>
      <c r="L688" s="162" t="str">
        <f t="shared" si="483"/>
        <v>907043014190104802006Б00012100001</v>
      </c>
      <c r="M688" s="163">
        <f t="array" ref="M688">IF(COUNT(SEARCH(Удалить_Роспись_КВСР,$B688)*SEARCH(Удалить_Роспись_ПБС,$C688)*SEARCH(Удалить_Роспись_КФСР, $D688)*SEARCH(Удалить_Роспись_КЦСР,$E688)*SEARCH(Удалить_Роспись_КВР,$F688)*SEARCH(Удалить_Роспись_ЭК,$H688)*SEARCH(Удалить_Роспись_КР,$I688))&gt;0,0,1)</f>
        <v>1</v>
      </c>
      <c r="N688" s="163">
        <f t="array" ref="N688">IF(COUNT(SEARCH(Удалить_Индекс_КВСР,$B688)*SEARCH(Удалить_Индекс_ПБС,$C688)*SEARCH(Удалить_Индекс_КФСР,$D688)*SEARCH(Удалить_Индекс_КЦСР,$E688)*SEARCH(Удалить_Индекс_КВР,$F688)*SEARCH(Удалить_Индекс_ЭК,$H688)*SEARCH(Удалить_Индекс_КР,$I688))&gt;0,0,1)</f>
        <v>0</v>
      </c>
      <c r="O688" s="163" t="str">
        <f t="shared" si="485"/>
        <v/>
      </c>
      <c r="P688" s="263" t="str">
        <f t="shared" si="486"/>
        <v/>
      </c>
      <c r="Q688" s="263" t="str">
        <f t="shared" si="487"/>
        <v/>
      </c>
      <c r="R688" s="263" t="str">
        <f t="shared" si="488"/>
        <v/>
      </c>
      <c r="S688" s="263" t="str">
        <f t="shared" si="489"/>
        <v/>
      </c>
      <c r="T688" s="263" t="str">
        <f t="shared" si="490"/>
        <v/>
      </c>
      <c r="U688" s="263" t="str">
        <f t="shared" si="466"/>
        <v/>
      </c>
      <c r="V688" s="263" t="str">
        <f t="shared" si="491"/>
        <v/>
      </c>
      <c r="W688" s="263" t="str">
        <f t="shared" si="467"/>
        <v/>
      </c>
      <c r="X688" s="263" t="str">
        <f t="shared" si="492"/>
        <v/>
      </c>
      <c r="Y688" s="263" t="str">
        <f t="shared" si="493"/>
        <v/>
      </c>
      <c r="Z688" s="263" t="str">
        <f t="shared" si="494"/>
        <v/>
      </c>
      <c r="AA688" s="263" t="str">
        <f t="shared" si="495"/>
        <v/>
      </c>
      <c r="AB688" s="263" t="str">
        <f t="shared" si="478"/>
        <v/>
      </c>
      <c r="AC688" s="263" t="str">
        <f t="shared" si="468"/>
        <v/>
      </c>
      <c r="AD688" s="263" t="str">
        <f t="shared" si="479"/>
        <v/>
      </c>
      <c r="AE688" s="263" t="str">
        <f t="shared" si="496"/>
        <v/>
      </c>
      <c r="AF688" s="263" t="str">
        <f t="shared" si="497"/>
        <v/>
      </c>
      <c r="AG688" s="263"/>
      <c r="AJ688" s="163" t="str">
        <f t="shared" si="498"/>
        <v/>
      </c>
      <c r="AK688" s="163" t="str">
        <f t="shared" si="469"/>
        <v/>
      </c>
      <c r="AL688" s="163" t="str">
        <f t="shared" si="499"/>
        <v/>
      </c>
      <c r="AM688" s="163" t="str">
        <f t="shared" si="500"/>
        <v/>
      </c>
      <c r="AN688" s="163" t="str">
        <f t="shared" si="470"/>
        <v/>
      </c>
      <c r="AO688" s="163" t="str">
        <f t="shared" si="471"/>
        <v/>
      </c>
      <c r="AP688" s="163" t="str">
        <f t="shared" si="472"/>
        <v/>
      </c>
      <c r="AQ688" s="163" t="str">
        <f t="shared" si="473"/>
        <v/>
      </c>
      <c r="AR688" s="163" t="str">
        <f t="shared" si="474"/>
        <v/>
      </c>
      <c r="AS688" s="163" t="str">
        <f t="shared" si="480"/>
        <v/>
      </c>
      <c r="AT688" s="163" t="str">
        <f t="shared" si="481"/>
        <v/>
      </c>
      <c r="AU688" s="163" t="str">
        <f t="shared" si="501"/>
        <v>рбс</v>
      </c>
      <c r="AV688" s="163" t="str">
        <f t="shared" si="484"/>
        <v>рбс90704301419общопл</v>
      </c>
      <c r="AW688" s="162">
        <f t="shared" si="507"/>
        <v>328288.28000000003</v>
      </c>
      <c r="AX688" s="162">
        <f t="shared" si="508"/>
        <v>201518.87</v>
      </c>
      <c r="AY688" s="162">
        <f t="shared" si="509"/>
        <v>0</v>
      </c>
      <c r="AZ688" s="162">
        <f t="shared" si="510"/>
        <v>0</v>
      </c>
      <c r="BA688" s="164">
        <f t="shared" si="475"/>
        <v>1</v>
      </c>
      <c r="BB688" s="164">
        <f t="shared" si="476"/>
        <v>1</v>
      </c>
      <c r="BC688" s="164">
        <f t="shared" si="477"/>
        <v>1</v>
      </c>
      <c r="BD688" s="162">
        <f t="shared" si="502"/>
        <v>0</v>
      </c>
      <c r="BE688" s="162">
        <f t="shared" si="503"/>
        <v>0</v>
      </c>
      <c r="BF688" s="179">
        <f t="shared" si="504"/>
        <v>0</v>
      </c>
      <c r="BG688" s="180">
        <f t="shared" si="505"/>
        <v>0</v>
      </c>
      <c r="BH688" s="254"/>
      <c r="BI688" s="254"/>
      <c r="BJ688" s="197"/>
      <c r="BK688" s="197"/>
      <c r="BL688" s="202" t="str">
        <f t="shared" si="482"/>
        <v>01</v>
      </c>
    </row>
    <row r="689" spans="1:64" ht="12" hidden="1" customHeight="1">
      <c r="A689" s="365" t="s">
        <v>604</v>
      </c>
      <c r="B689" s="366" t="s">
        <v>405</v>
      </c>
      <c r="C689" s="365" t="s">
        <v>1208</v>
      </c>
      <c r="D689" s="366" t="s">
        <v>377</v>
      </c>
      <c r="E689" s="366" t="s">
        <v>647</v>
      </c>
      <c r="F689" s="366" t="s">
        <v>642</v>
      </c>
      <c r="G689" s="366" t="s">
        <v>1344</v>
      </c>
      <c r="H689" s="366" t="s">
        <v>1088</v>
      </c>
      <c r="I689" s="366" t="s">
        <v>456</v>
      </c>
      <c r="J689" s="384">
        <v>99182.42</v>
      </c>
      <c r="K689" s="384">
        <v>57536.71</v>
      </c>
      <c r="L689" s="162" t="str">
        <f t="shared" si="483"/>
        <v>907043014190104802006Б00012900001</v>
      </c>
      <c r="M689" s="163">
        <f t="array" ref="M689">IF(COUNT(SEARCH(Удалить_Роспись_КВСР,$B689)*SEARCH(Удалить_Роспись_ПБС,$C689)*SEARCH(Удалить_Роспись_КФСР, $D689)*SEARCH(Удалить_Роспись_КЦСР,$E689)*SEARCH(Удалить_Роспись_КВР,$F689)*SEARCH(Удалить_Роспись_ЭК,$H689)*SEARCH(Удалить_Роспись_КР,$I689))&gt;0,0,1)</f>
        <v>1</v>
      </c>
      <c r="N689" s="163">
        <f t="array" ref="N689">IF(COUNT(SEARCH(Удалить_Индекс_КВСР,$B689)*SEARCH(Удалить_Индекс_ПБС,$C689)*SEARCH(Удалить_Индекс_КФСР,$D689)*SEARCH(Удалить_Индекс_КЦСР,$E689)*SEARCH(Удалить_Индекс_КВР,$F689)*SEARCH(Удалить_Индекс_ЭК,$H689)*SEARCH(Удалить_Индекс_КР,$I689))&gt;0,0,1)</f>
        <v>0</v>
      </c>
      <c r="O689" s="163" t="str">
        <f t="shared" si="485"/>
        <v/>
      </c>
      <c r="P689" s="263" t="str">
        <f t="shared" si="486"/>
        <v/>
      </c>
      <c r="Q689" s="263" t="str">
        <f t="shared" si="487"/>
        <v/>
      </c>
      <c r="R689" s="263" t="str">
        <f t="shared" si="488"/>
        <v/>
      </c>
      <c r="S689" s="263" t="str">
        <f t="shared" si="489"/>
        <v/>
      </c>
      <c r="T689" s="263" t="str">
        <f t="shared" si="490"/>
        <v/>
      </c>
      <c r="U689" s="263" t="str">
        <f t="shared" si="466"/>
        <v/>
      </c>
      <c r="V689" s="263" t="str">
        <f t="shared" si="491"/>
        <v/>
      </c>
      <c r="W689" s="263" t="str">
        <f t="shared" si="467"/>
        <v/>
      </c>
      <c r="X689" s="263" t="str">
        <f t="shared" si="492"/>
        <v/>
      </c>
      <c r="Y689" s="263" t="str">
        <f t="shared" si="493"/>
        <v/>
      </c>
      <c r="Z689" s="263" t="str">
        <f t="shared" si="494"/>
        <v/>
      </c>
      <c r="AA689" s="263" t="str">
        <f t="shared" si="495"/>
        <v/>
      </c>
      <c r="AB689" s="263" t="str">
        <f t="shared" si="478"/>
        <v/>
      </c>
      <c r="AC689" s="263" t="str">
        <f t="shared" si="468"/>
        <v/>
      </c>
      <c r="AD689" s="263" t="str">
        <f t="shared" si="479"/>
        <v/>
      </c>
      <c r="AE689" s="263" t="str">
        <f t="shared" si="496"/>
        <v/>
      </c>
      <c r="AF689" s="263" t="str">
        <f t="shared" si="497"/>
        <v/>
      </c>
      <c r="AG689" s="263"/>
      <c r="AJ689" s="163" t="str">
        <f t="shared" si="498"/>
        <v/>
      </c>
      <c r="AK689" s="163" t="str">
        <f t="shared" si="469"/>
        <v/>
      </c>
      <c r="AL689" s="163" t="str">
        <f t="shared" si="499"/>
        <v/>
      </c>
      <c r="AM689" s="163" t="str">
        <f t="shared" si="500"/>
        <v/>
      </c>
      <c r="AN689" s="163" t="str">
        <f t="shared" si="470"/>
        <v/>
      </c>
      <c r="AO689" s="163" t="str">
        <f t="shared" si="471"/>
        <v/>
      </c>
      <c r="AP689" s="163" t="str">
        <f t="shared" si="472"/>
        <v/>
      </c>
      <c r="AQ689" s="163" t="str">
        <f t="shared" si="473"/>
        <v/>
      </c>
      <c r="AR689" s="163" t="str">
        <f t="shared" si="474"/>
        <v/>
      </c>
      <c r="AS689" s="163" t="str">
        <f t="shared" si="480"/>
        <v/>
      </c>
      <c r="AT689" s="163" t="str">
        <f t="shared" si="481"/>
        <v/>
      </c>
      <c r="AU689" s="163" t="str">
        <f t="shared" si="501"/>
        <v>рбс</v>
      </c>
      <c r="AV689" s="163" t="str">
        <f t="shared" si="484"/>
        <v>рбс90704301419общопл</v>
      </c>
      <c r="AW689" s="162">
        <f t="shared" si="507"/>
        <v>99182.42</v>
      </c>
      <c r="AX689" s="162">
        <f t="shared" si="508"/>
        <v>57536.71</v>
      </c>
      <c r="AY689" s="162">
        <f t="shared" si="509"/>
        <v>0</v>
      </c>
      <c r="AZ689" s="162">
        <f t="shared" si="510"/>
        <v>0</v>
      </c>
      <c r="BA689" s="164">
        <f t="shared" si="475"/>
        <v>1</v>
      </c>
      <c r="BB689" s="164">
        <f t="shared" si="476"/>
        <v>1</v>
      </c>
      <c r="BC689" s="164">
        <f t="shared" si="477"/>
        <v>1</v>
      </c>
      <c r="BD689" s="162">
        <f t="shared" si="502"/>
        <v>0</v>
      </c>
      <c r="BE689" s="162">
        <f t="shared" si="503"/>
        <v>0</v>
      </c>
      <c r="BF689" s="179">
        <f t="shared" si="504"/>
        <v>0</v>
      </c>
      <c r="BG689" s="180">
        <f t="shared" si="505"/>
        <v>0</v>
      </c>
      <c r="BH689" s="254"/>
      <c r="BI689" s="254"/>
      <c r="BJ689" s="197"/>
      <c r="BK689" s="197"/>
      <c r="BL689" s="202" t="str">
        <f t="shared" si="482"/>
        <v>01</v>
      </c>
    </row>
    <row r="690" spans="1:64" ht="12" hidden="1" customHeight="1">
      <c r="A690" s="365" t="s">
        <v>604</v>
      </c>
      <c r="B690" s="366" t="s">
        <v>405</v>
      </c>
      <c r="C690" s="365" t="s">
        <v>1208</v>
      </c>
      <c r="D690" s="366" t="s">
        <v>377</v>
      </c>
      <c r="E690" s="366" t="s">
        <v>648</v>
      </c>
      <c r="F690" s="366" t="s">
        <v>533</v>
      </c>
      <c r="G690" s="366" t="s">
        <v>1344</v>
      </c>
      <c r="H690" s="366" t="s">
        <v>1094</v>
      </c>
      <c r="I690" s="366" t="s">
        <v>456</v>
      </c>
      <c r="J690" s="384">
        <v>8656.08</v>
      </c>
      <c r="K690" s="384">
        <v>4209.74</v>
      </c>
      <c r="L690" s="162" t="str">
        <f t="shared" si="483"/>
        <v>907043014190104802006Г00024400001</v>
      </c>
      <c r="M690" s="163">
        <f t="array" ref="M690">IF(COUNT(SEARCH(Удалить_Роспись_КВСР,$B690)*SEARCH(Удалить_Роспись_ПБС,$C690)*SEARCH(Удалить_Роспись_КФСР, $D690)*SEARCH(Удалить_Роспись_КЦСР,$E690)*SEARCH(Удалить_Роспись_КВР,$F690)*SEARCH(Удалить_Роспись_ЭК,$H690)*SEARCH(Удалить_Роспись_КР,$I690))&gt;0,0,1)</f>
        <v>1</v>
      </c>
      <c r="N690" s="163">
        <f>IF(COUNT(SEARCH(Удалить_Индекс_КВСР,$B690)*SEARCH(Удалить_Индекс_ПБС,$C690)*SEARCH(Удалить_Индекс_КФСР,$D690)*SEARCH(Удалить_Индекс_КЦСР,$E690)*SEARCH(Удалить_Индекс_КВР,$F690)*SEARCH(Удалить_Индекс_ЭК,$H690)*SEARCH(Удалить_Индекс_КР,$I690))&gt;0,0,1)</f>
        <v>1</v>
      </c>
      <c r="O690" s="163" t="str">
        <f t="shared" si="485"/>
        <v/>
      </c>
      <c r="P690" s="263" t="str">
        <f t="shared" si="486"/>
        <v/>
      </c>
      <c r="Q690" s="263" t="str">
        <f t="shared" si="487"/>
        <v/>
      </c>
      <c r="R690" s="263" t="str">
        <f t="shared" si="488"/>
        <v/>
      </c>
      <c r="S690" s="263" t="str">
        <f t="shared" si="489"/>
        <v/>
      </c>
      <c r="T690" s="263" t="str">
        <f t="shared" si="490"/>
        <v/>
      </c>
      <c r="U690" s="263" t="str">
        <f t="shared" si="466"/>
        <v/>
      </c>
      <c r="V690" s="263" t="str">
        <f t="shared" si="491"/>
        <v/>
      </c>
      <c r="W690" s="263" t="str">
        <f t="shared" si="467"/>
        <v/>
      </c>
      <c r="X690" s="263" t="str">
        <f t="shared" si="492"/>
        <v/>
      </c>
      <c r="Y690" s="263" t="str">
        <f t="shared" si="493"/>
        <v/>
      </c>
      <c r="Z690" s="263" t="str">
        <f t="shared" si="494"/>
        <v/>
      </c>
      <c r="AA690" s="263" t="str">
        <f t="shared" si="495"/>
        <v/>
      </c>
      <c r="AB690" s="263" t="str">
        <f t="shared" si="478"/>
        <v/>
      </c>
      <c r="AC690" s="263" t="str">
        <f t="shared" si="468"/>
        <v/>
      </c>
      <c r="AD690" s="263" t="str">
        <f t="shared" si="479"/>
        <v/>
      </c>
      <c r="AE690" s="263" t="str">
        <f t="shared" si="496"/>
        <v/>
      </c>
      <c r="AF690" s="263" t="str">
        <f t="shared" si="497"/>
        <v/>
      </c>
      <c r="AG690" s="263"/>
      <c r="AJ690" s="163" t="str">
        <f t="shared" si="498"/>
        <v/>
      </c>
      <c r="AK690" s="163" t="str">
        <f t="shared" si="469"/>
        <v/>
      </c>
      <c r="AL690" s="163" t="str">
        <f t="shared" si="499"/>
        <v/>
      </c>
      <c r="AM690" s="163" t="str">
        <f t="shared" si="500"/>
        <v/>
      </c>
      <c r="AN690" s="163" t="str">
        <f t="shared" si="470"/>
        <v/>
      </c>
      <c r="AO690" s="163" t="str">
        <f t="shared" si="471"/>
        <v/>
      </c>
      <c r="AP690" s="163" t="str">
        <f t="shared" si="472"/>
        <v/>
      </c>
      <c r="AQ690" s="163" t="str">
        <f t="shared" si="473"/>
        <v/>
      </c>
      <c r="AR690" s="163" t="str">
        <f t="shared" si="474"/>
        <v/>
      </c>
      <c r="AS690" s="163" t="str">
        <f t="shared" si="480"/>
        <v/>
      </c>
      <c r="AT690" s="163" t="str">
        <f t="shared" si="481"/>
        <v/>
      </c>
      <c r="AU690" s="163" t="str">
        <f t="shared" si="501"/>
        <v>рбс</v>
      </c>
      <c r="AV690" s="163" t="str">
        <f t="shared" si="484"/>
        <v>рбс90704301419общком</v>
      </c>
      <c r="AW690" s="162">
        <f t="shared" si="507"/>
        <v>8656.08</v>
      </c>
      <c r="AX690" s="162">
        <f t="shared" si="508"/>
        <v>4209.74</v>
      </c>
      <c r="AY690" s="162">
        <f t="shared" si="509"/>
        <v>8656.08</v>
      </c>
      <c r="AZ690" s="162">
        <f t="shared" si="510"/>
        <v>4209.74</v>
      </c>
      <c r="BA690" s="164">
        <f t="shared" si="475"/>
        <v>1.04</v>
      </c>
      <c r="BB690" s="164">
        <f t="shared" si="476"/>
        <v>1</v>
      </c>
      <c r="BC690" s="164">
        <f t="shared" si="477"/>
        <v>1</v>
      </c>
      <c r="BD690" s="162">
        <f t="shared" si="502"/>
        <v>9002.3232000000007</v>
      </c>
      <c r="BE690" s="162">
        <f t="shared" si="503"/>
        <v>4378.1296000000002</v>
      </c>
      <c r="BF690" s="179">
        <f t="shared" si="504"/>
        <v>9002.3232000000007</v>
      </c>
      <c r="BG690" s="180">
        <f t="shared" si="505"/>
        <v>9002.3232000000007</v>
      </c>
      <c r="BH690" s="254"/>
      <c r="BI690" s="254"/>
      <c r="BJ690" s="197"/>
      <c r="BK690" s="197"/>
      <c r="BL690" s="202" t="str">
        <f t="shared" si="482"/>
        <v>01</v>
      </c>
    </row>
    <row r="691" spans="1:64" ht="12" hidden="1" customHeight="1">
      <c r="A691" s="365" t="s">
        <v>604</v>
      </c>
      <c r="B691" s="366" t="s">
        <v>405</v>
      </c>
      <c r="C691" s="365" t="s">
        <v>1208</v>
      </c>
      <c r="D691" s="366" t="s">
        <v>377</v>
      </c>
      <c r="E691" s="366" t="s">
        <v>648</v>
      </c>
      <c r="F691" s="366" t="s">
        <v>1346</v>
      </c>
      <c r="G691" s="366" t="s">
        <v>1344</v>
      </c>
      <c r="H691" s="366" t="s">
        <v>1094</v>
      </c>
      <c r="I691" s="366" t="s">
        <v>456</v>
      </c>
      <c r="J691" s="384">
        <v>677875.92</v>
      </c>
      <c r="K691" s="384">
        <v>329838.48</v>
      </c>
      <c r="L691" s="162" t="str">
        <f t="shared" si="483"/>
        <v>907043014190104802006Г00024700001</v>
      </c>
      <c r="M691" s="163">
        <f t="array" ref="M691">IF(COUNT(SEARCH(Удалить_Роспись_КВСР,$B691)*SEARCH(Удалить_Роспись_ПБС,$C691)*SEARCH(Удалить_Роспись_КФСР, $D691)*SEARCH(Удалить_Роспись_КЦСР,$E691)*SEARCH(Удалить_Роспись_КВР,$F691)*SEARCH(Удалить_Роспись_ЭК,$H691)*SEARCH(Удалить_Роспись_КР,$I691))&gt;0,0,1)</f>
        <v>1</v>
      </c>
      <c r="N691" s="163">
        <f>IF(COUNT(SEARCH(Удалить_Индекс_КВСР,$B691)*SEARCH(Удалить_Индекс_ПБС,$C691)*SEARCH(Удалить_Индекс_КФСР,$D691)*SEARCH(Удалить_Индекс_КЦСР,$E691)*SEARCH(Удалить_Индекс_КВР,$F691)*SEARCH(Удалить_Индекс_ЭК,$H691)*SEARCH(Удалить_Индекс_КР,$I691))&gt;0,0,1)</f>
        <v>1</v>
      </c>
      <c r="O691" s="163" t="str">
        <f t="shared" si="485"/>
        <v/>
      </c>
      <c r="P691" s="263" t="str">
        <f t="shared" si="486"/>
        <v/>
      </c>
      <c r="Q691" s="263" t="str">
        <f t="shared" si="487"/>
        <v/>
      </c>
      <c r="R691" s="263" t="str">
        <f t="shared" si="488"/>
        <v/>
      </c>
      <c r="S691" s="263" t="str">
        <f t="shared" si="489"/>
        <v/>
      </c>
      <c r="T691" s="263" t="str">
        <f t="shared" si="490"/>
        <v/>
      </c>
      <c r="U691" s="263" t="str">
        <f t="shared" si="466"/>
        <v/>
      </c>
      <c r="V691" s="263" t="str">
        <f t="shared" si="491"/>
        <v/>
      </c>
      <c r="W691" s="263" t="str">
        <f t="shared" si="467"/>
        <v/>
      </c>
      <c r="X691" s="263" t="str">
        <f t="shared" si="492"/>
        <v/>
      </c>
      <c r="Y691" s="263" t="str">
        <f t="shared" si="493"/>
        <v/>
      </c>
      <c r="Z691" s="263" t="str">
        <f t="shared" si="494"/>
        <v/>
      </c>
      <c r="AA691" s="263" t="str">
        <f t="shared" si="495"/>
        <v/>
      </c>
      <c r="AB691" s="263" t="str">
        <f t="shared" si="478"/>
        <v/>
      </c>
      <c r="AC691" s="263" t="str">
        <f t="shared" si="468"/>
        <v/>
      </c>
      <c r="AD691" s="263" t="str">
        <f t="shared" si="479"/>
        <v/>
      </c>
      <c r="AE691" s="263" t="str">
        <f t="shared" si="496"/>
        <v/>
      </c>
      <c r="AF691" s="263" t="str">
        <f t="shared" si="497"/>
        <v/>
      </c>
      <c r="AG691" s="263"/>
      <c r="AJ691" s="163" t="str">
        <f t="shared" si="498"/>
        <v/>
      </c>
      <c r="AK691" s="163" t="str">
        <f t="shared" si="469"/>
        <v/>
      </c>
      <c r="AL691" s="163" t="str">
        <f t="shared" si="499"/>
        <v/>
      </c>
      <c r="AM691" s="163" t="str">
        <f t="shared" si="500"/>
        <v/>
      </c>
      <c r="AN691" s="163" t="str">
        <f t="shared" si="470"/>
        <v/>
      </c>
      <c r="AO691" s="163" t="str">
        <f t="shared" si="471"/>
        <v/>
      </c>
      <c r="AP691" s="163" t="str">
        <f t="shared" si="472"/>
        <v/>
      </c>
      <c r="AQ691" s="163" t="str">
        <f t="shared" si="473"/>
        <v/>
      </c>
      <c r="AR691" s="163" t="str">
        <f t="shared" si="474"/>
        <v/>
      </c>
      <c r="AS691" s="163" t="str">
        <f t="shared" si="480"/>
        <v/>
      </c>
      <c r="AT691" s="163" t="str">
        <f t="shared" si="481"/>
        <v/>
      </c>
      <c r="AU691" s="163" t="str">
        <f t="shared" si="501"/>
        <v>рбс</v>
      </c>
      <c r="AV691" s="163" t="str">
        <f t="shared" si="484"/>
        <v>рбс90704301419общком</v>
      </c>
      <c r="AW691" s="162">
        <f t="shared" si="507"/>
        <v>677875.92</v>
      </c>
      <c r="AX691" s="162">
        <f t="shared" si="508"/>
        <v>329838.48</v>
      </c>
      <c r="AY691" s="162">
        <f t="shared" si="509"/>
        <v>677875.92</v>
      </c>
      <c r="AZ691" s="162">
        <f t="shared" si="510"/>
        <v>329838.48</v>
      </c>
      <c r="BA691" s="164">
        <f t="shared" si="475"/>
        <v>1.04</v>
      </c>
      <c r="BB691" s="164">
        <f t="shared" si="476"/>
        <v>1</v>
      </c>
      <c r="BC691" s="164">
        <f t="shared" si="477"/>
        <v>1</v>
      </c>
      <c r="BD691" s="162">
        <f t="shared" si="502"/>
        <v>704990.95680000004</v>
      </c>
      <c r="BE691" s="162">
        <f t="shared" si="503"/>
        <v>343032.01919999998</v>
      </c>
      <c r="BF691" s="179">
        <f t="shared" si="504"/>
        <v>704990.95680000004</v>
      </c>
      <c r="BG691" s="180">
        <f t="shared" si="505"/>
        <v>704990.95680000004</v>
      </c>
      <c r="BH691" s="254"/>
      <c r="BI691" s="254"/>
      <c r="BJ691" s="197"/>
      <c r="BK691" s="197"/>
      <c r="BL691" s="202" t="str">
        <f t="shared" si="482"/>
        <v>01</v>
      </c>
    </row>
    <row r="692" spans="1:64" ht="12" hidden="1" customHeight="1">
      <c r="A692" s="365" t="s">
        <v>604</v>
      </c>
      <c r="B692" s="366" t="s">
        <v>405</v>
      </c>
      <c r="C692" s="365" t="s">
        <v>1208</v>
      </c>
      <c r="D692" s="366" t="s">
        <v>377</v>
      </c>
      <c r="E692" s="366" t="s">
        <v>649</v>
      </c>
      <c r="F692" s="366" t="s">
        <v>533</v>
      </c>
      <c r="G692" s="366" t="s">
        <v>1344</v>
      </c>
      <c r="H692" s="366" t="s">
        <v>1095</v>
      </c>
      <c r="I692" s="366" t="s">
        <v>456</v>
      </c>
      <c r="J692" s="384">
        <v>23800</v>
      </c>
      <c r="K692" s="384">
        <v>23800</v>
      </c>
      <c r="L692" s="162" t="str">
        <f t="shared" si="483"/>
        <v>907043014190104802006Ф00024400001</v>
      </c>
      <c r="M692" s="163">
        <f t="array" ref="M692">IF(COUNT(SEARCH(Удалить_Роспись_КВСР,$B692)*SEARCH(Удалить_Роспись_ПБС,$C692)*SEARCH(Удалить_Роспись_КФСР, $D692)*SEARCH(Удалить_Роспись_КЦСР,$E692)*SEARCH(Удалить_Роспись_КВР,$F692)*SEARCH(Удалить_Роспись_ЭК,$H692)*SEARCH(Удалить_Роспись_КР,$I692))&gt;0,0,1)</f>
        <v>1</v>
      </c>
      <c r="N692" s="163">
        <f t="array" ref="N692">IF(COUNT(SEARCH(Удалить_Индекс_КВСР,$B692)*SEARCH(Удалить_Индекс_ПБС,$C692)*SEARCH(Удалить_Индекс_КФСР,$D692)*SEARCH(Удалить_Индекс_КЦСР,$E692)*SEARCH(Удалить_Индекс_КВР,$F692)*SEARCH(Удалить_Индекс_ЭК,$H692)*SEARCH(Удалить_Индекс_КР,$I692))&gt;0,0,1)</f>
        <v>0</v>
      </c>
      <c r="O692" s="163" t="str">
        <f t="shared" si="485"/>
        <v/>
      </c>
      <c r="P692" s="263" t="str">
        <f t="shared" si="486"/>
        <v/>
      </c>
      <c r="Q692" s="263" t="str">
        <f t="shared" si="487"/>
        <v/>
      </c>
      <c r="R692" s="263" t="str">
        <f t="shared" si="488"/>
        <v/>
      </c>
      <c r="S692" s="263" t="str">
        <f t="shared" si="489"/>
        <v/>
      </c>
      <c r="T692" s="263" t="str">
        <f t="shared" si="490"/>
        <v/>
      </c>
      <c r="U692" s="263" t="str">
        <f t="shared" si="466"/>
        <v/>
      </c>
      <c r="V692" s="263" t="str">
        <f t="shared" si="491"/>
        <v/>
      </c>
      <c r="W692" s="263" t="str">
        <f t="shared" si="467"/>
        <v/>
      </c>
      <c r="X692" s="263" t="str">
        <f t="shared" si="492"/>
        <v/>
      </c>
      <c r="Y692" s="263" t="str">
        <f t="shared" si="493"/>
        <v/>
      </c>
      <c r="Z692" s="263" t="str">
        <f t="shared" si="494"/>
        <v/>
      </c>
      <c r="AA692" s="263" t="str">
        <f t="shared" si="495"/>
        <v/>
      </c>
      <c r="AB692" s="263" t="str">
        <f t="shared" si="478"/>
        <v/>
      </c>
      <c r="AC692" s="263" t="str">
        <f t="shared" si="468"/>
        <v/>
      </c>
      <c r="AD692" s="263" t="str">
        <f t="shared" si="479"/>
        <v/>
      </c>
      <c r="AE692" s="263" t="str">
        <f t="shared" si="496"/>
        <v/>
      </c>
      <c r="AF692" s="263" t="str">
        <f t="shared" si="497"/>
        <v/>
      </c>
      <c r="AG692" s="263"/>
      <c r="AJ692" s="163" t="str">
        <f t="shared" si="498"/>
        <v/>
      </c>
      <c r="AK692" s="163" t="str">
        <f t="shared" si="469"/>
        <v/>
      </c>
      <c r="AL692" s="163" t="str">
        <f t="shared" si="499"/>
        <v/>
      </c>
      <c r="AM692" s="163" t="str">
        <f t="shared" si="500"/>
        <v/>
      </c>
      <c r="AN692" s="163" t="str">
        <f t="shared" si="470"/>
        <v/>
      </c>
      <c r="AO692" s="163" t="str">
        <f t="shared" si="471"/>
        <v/>
      </c>
      <c r="AP692" s="163" t="str">
        <f t="shared" si="472"/>
        <v/>
      </c>
      <c r="AQ692" s="163" t="str">
        <f t="shared" si="473"/>
        <v/>
      </c>
      <c r="AR692" s="163" t="str">
        <f t="shared" si="474"/>
        <v/>
      </c>
      <c r="AS692" s="163" t="str">
        <f t="shared" si="480"/>
        <v/>
      </c>
      <c r="AT692" s="163" t="str">
        <f t="shared" si="481"/>
        <v/>
      </c>
      <c r="AU692" s="163" t="str">
        <f t="shared" si="501"/>
        <v>рбс</v>
      </c>
      <c r="AV692" s="163" t="str">
        <f t="shared" si="484"/>
        <v>рбс90704301419общосн</v>
      </c>
      <c r="AW692" s="162">
        <f t="shared" si="507"/>
        <v>23800</v>
      </c>
      <c r="AX692" s="162">
        <f t="shared" si="508"/>
        <v>23800</v>
      </c>
      <c r="AY692" s="162">
        <f t="shared" si="509"/>
        <v>0</v>
      </c>
      <c r="AZ692" s="162">
        <f t="shared" si="510"/>
        <v>0</v>
      </c>
      <c r="BA692" s="164">
        <f t="shared" si="475"/>
        <v>1</v>
      </c>
      <c r="BB692" s="164">
        <f t="shared" si="476"/>
        <v>1</v>
      </c>
      <c r="BC692" s="164">
        <f t="shared" si="477"/>
        <v>1</v>
      </c>
      <c r="BD692" s="162">
        <f t="shared" si="502"/>
        <v>0</v>
      </c>
      <c r="BE692" s="162">
        <f t="shared" si="503"/>
        <v>0</v>
      </c>
      <c r="BF692" s="179">
        <f t="shared" si="504"/>
        <v>0</v>
      </c>
      <c r="BG692" s="180">
        <f t="shared" si="505"/>
        <v>0</v>
      </c>
      <c r="BH692" s="254"/>
      <c r="BI692" s="254"/>
      <c r="BJ692" s="197"/>
      <c r="BK692" s="197"/>
      <c r="BL692" s="202" t="str">
        <f t="shared" si="482"/>
        <v>01</v>
      </c>
    </row>
    <row r="693" spans="1:64" ht="12" hidden="1" customHeight="1">
      <c r="A693" s="365" t="s">
        <v>604</v>
      </c>
      <c r="B693" s="366" t="s">
        <v>405</v>
      </c>
      <c r="C693" s="365" t="s">
        <v>1208</v>
      </c>
      <c r="D693" s="366" t="s">
        <v>377</v>
      </c>
      <c r="E693" s="366" t="s">
        <v>650</v>
      </c>
      <c r="F693" s="366" t="s">
        <v>1346</v>
      </c>
      <c r="G693" s="366" t="s">
        <v>1344</v>
      </c>
      <c r="H693" s="366" t="s">
        <v>1094</v>
      </c>
      <c r="I693" s="366" t="s">
        <v>456</v>
      </c>
      <c r="J693" s="384">
        <v>81000</v>
      </c>
      <c r="K693" s="384">
        <v>40398.49</v>
      </c>
      <c r="L693" s="162" t="str">
        <f t="shared" si="483"/>
        <v>907043014190104802006Э00024700001</v>
      </c>
      <c r="M693" s="163">
        <f t="array" ref="M693">IF(COUNT(SEARCH(Удалить_Роспись_КВСР,$B693)*SEARCH(Удалить_Роспись_ПБС,$C693)*SEARCH(Удалить_Роспись_КФСР, $D693)*SEARCH(Удалить_Роспись_КЦСР,$E693)*SEARCH(Удалить_Роспись_КВР,$F693)*SEARCH(Удалить_Роспись_ЭК,$H693)*SEARCH(Удалить_Роспись_КР,$I693))&gt;0,0,1)</f>
        <v>1</v>
      </c>
      <c r="N693" s="163">
        <f>IF(COUNT(SEARCH(Удалить_Индекс_КВСР,$B693)*SEARCH(Удалить_Индекс_ПБС,$C693)*SEARCH(Удалить_Индекс_КФСР,$D693)*SEARCH(Удалить_Индекс_КЦСР,$E693)*SEARCH(Удалить_Индекс_КВР,$F693)*SEARCH(Удалить_Индекс_ЭК,$H693)*SEARCH(Удалить_Индекс_КР,$I693))&gt;0,0,1)</f>
        <v>1</v>
      </c>
      <c r="O693" s="163" t="str">
        <f t="shared" si="485"/>
        <v/>
      </c>
      <c r="P693" s="263" t="str">
        <f t="shared" si="486"/>
        <v/>
      </c>
      <c r="Q693" s="263" t="str">
        <f t="shared" si="487"/>
        <v/>
      </c>
      <c r="R693" s="263" t="str">
        <f t="shared" si="488"/>
        <v/>
      </c>
      <c r="S693" s="263" t="str">
        <f t="shared" si="489"/>
        <v/>
      </c>
      <c r="T693" s="263" t="str">
        <f t="shared" si="490"/>
        <v/>
      </c>
      <c r="U693" s="263" t="str">
        <f t="shared" si="466"/>
        <v/>
      </c>
      <c r="V693" s="263" t="str">
        <f t="shared" si="491"/>
        <v/>
      </c>
      <c r="W693" s="263" t="str">
        <f t="shared" si="467"/>
        <v/>
      </c>
      <c r="X693" s="263" t="str">
        <f t="shared" si="492"/>
        <v/>
      </c>
      <c r="Y693" s="263" t="str">
        <f t="shared" si="493"/>
        <v/>
      </c>
      <c r="Z693" s="263" t="str">
        <f t="shared" si="494"/>
        <v/>
      </c>
      <c r="AA693" s="263" t="str">
        <f t="shared" si="495"/>
        <v/>
      </c>
      <c r="AB693" s="263" t="str">
        <f t="shared" si="478"/>
        <v/>
      </c>
      <c r="AC693" s="263" t="str">
        <f t="shared" si="468"/>
        <v/>
      </c>
      <c r="AD693" s="263" t="str">
        <f t="shared" si="479"/>
        <v/>
      </c>
      <c r="AE693" s="263" t="str">
        <f t="shared" si="496"/>
        <v/>
      </c>
      <c r="AF693" s="263" t="str">
        <f t="shared" si="497"/>
        <v/>
      </c>
      <c r="AG693" s="263"/>
      <c r="AJ693" s="163" t="str">
        <f t="shared" si="498"/>
        <v/>
      </c>
      <c r="AK693" s="163" t="str">
        <f t="shared" si="469"/>
        <v/>
      </c>
      <c r="AL693" s="163" t="str">
        <f t="shared" si="499"/>
        <v/>
      </c>
      <c r="AM693" s="163" t="str">
        <f t="shared" si="500"/>
        <v/>
      </c>
      <c r="AN693" s="163" t="str">
        <f t="shared" si="470"/>
        <v/>
      </c>
      <c r="AO693" s="163" t="str">
        <f t="shared" si="471"/>
        <v/>
      </c>
      <c r="AP693" s="163" t="str">
        <f t="shared" si="472"/>
        <v/>
      </c>
      <c r="AQ693" s="163" t="str">
        <f t="shared" si="473"/>
        <v/>
      </c>
      <c r="AR693" s="163" t="str">
        <f t="shared" si="474"/>
        <v/>
      </c>
      <c r="AS693" s="163" t="str">
        <f t="shared" si="480"/>
        <v/>
      </c>
      <c r="AT693" s="163" t="str">
        <f t="shared" si="481"/>
        <v/>
      </c>
      <c r="AU693" s="163" t="str">
        <f t="shared" si="501"/>
        <v>рбс</v>
      </c>
      <c r="AV693" s="163" t="str">
        <f t="shared" si="484"/>
        <v>рбс90704301419общком</v>
      </c>
      <c r="AW693" s="162">
        <f t="shared" si="507"/>
        <v>81000</v>
      </c>
      <c r="AX693" s="162">
        <f t="shared" si="508"/>
        <v>40398.49</v>
      </c>
      <c r="AY693" s="162">
        <f t="shared" si="509"/>
        <v>81000</v>
      </c>
      <c r="AZ693" s="162">
        <f t="shared" si="510"/>
        <v>40398.49</v>
      </c>
      <c r="BA693" s="164">
        <f t="shared" si="475"/>
        <v>1.04</v>
      </c>
      <c r="BB693" s="164">
        <f t="shared" si="476"/>
        <v>1</v>
      </c>
      <c r="BC693" s="164">
        <f t="shared" si="477"/>
        <v>1</v>
      </c>
      <c r="BD693" s="162">
        <f t="shared" si="502"/>
        <v>84240</v>
      </c>
      <c r="BE693" s="162">
        <f t="shared" si="503"/>
        <v>42014.429599999996</v>
      </c>
      <c r="BF693" s="179">
        <f t="shared" si="504"/>
        <v>84240</v>
      </c>
      <c r="BG693" s="180">
        <f t="shared" si="505"/>
        <v>84240</v>
      </c>
      <c r="BH693" s="254"/>
      <c r="BI693" s="254"/>
      <c r="BJ693" s="197"/>
      <c r="BK693" s="197"/>
      <c r="BL693" s="202" t="str">
        <f t="shared" si="482"/>
        <v>01</v>
      </c>
    </row>
    <row r="694" spans="1:64" ht="12" hidden="1" customHeight="1">
      <c r="A694" s="365" t="s">
        <v>604</v>
      </c>
      <c r="B694" s="366" t="s">
        <v>405</v>
      </c>
      <c r="C694" s="365" t="s">
        <v>1208</v>
      </c>
      <c r="D694" s="366" t="s">
        <v>399</v>
      </c>
      <c r="E694" s="366" t="s">
        <v>651</v>
      </c>
      <c r="F694" s="366" t="s">
        <v>552</v>
      </c>
      <c r="G694" s="366" t="s">
        <v>1344</v>
      </c>
      <c r="H694" s="366" t="s">
        <v>1945</v>
      </c>
      <c r="I694" s="366" t="s">
        <v>456</v>
      </c>
      <c r="J694" s="384">
        <v>3000</v>
      </c>
      <c r="K694" s="384">
        <v>0</v>
      </c>
      <c r="L694" s="162" t="str">
        <f t="shared" si="483"/>
        <v>907043014190111901008000087000001</v>
      </c>
      <c r="M694" s="163">
        <f t="array" ref="M694">IF(COUNT(SEARCH(Удалить_Роспись_КВСР,$B694)*SEARCH(Удалить_Роспись_ПБС,$C694)*SEARCH(Удалить_Роспись_КФСР, $D694)*SEARCH(Удалить_Роспись_КЦСР,$E694)*SEARCH(Удалить_Роспись_КВР,$F694)*SEARCH(Удалить_Роспись_ЭК,$H694)*SEARCH(Удалить_Роспись_КР,$I694))&gt;0,0,1)</f>
        <v>1</v>
      </c>
      <c r="N694" s="163">
        <v>1</v>
      </c>
      <c r="O694" s="163" t="str">
        <f t="shared" si="485"/>
        <v/>
      </c>
      <c r="P694" s="263" t="str">
        <f t="shared" si="486"/>
        <v/>
      </c>
      <c r="Q694" s="263" t="str">
        <f t="shared" si="487"/>
        <v/>
      </c>
      <c r="R694" s="263" t="str">
        <f t="shared" si="488"/>
        <v/>
      </c>
      <c r="S694" s="263" t="str">
        <f t="shared" si="489"/>
        <v/>
      </c>
      <c r="T694" s="263" t="str">
        <f t="shared" si="490"/>
        <v>рез</v>
      </c>
      <c r="U694" s="263" t="str">
        <f t="shared" si="466"/>
        <v/>
      </c>
      <c r="V694" s="263" t="str">
        <f t="shared" si="491"/>
        <v/>
      </c>
      <c r="W694" s="263" t="str">
        <f t="shared" si="467"/>
        <v/>
      </c>
      <c r="X694" s="263" t="str">
        <f t="shared" si="492"/>
        <v/>
      </c>
      <c r="Y694" s="263" t="str">
        <f t="shared" si="493"/>
        <v/>
      </c>
      <c r="Z694" s="263" t="str">
        <f t="shared" si="494"/>
        <v/>
      </c>
      <c r="AA694" s="263" t="str">
        <f t="shared" si="495"/>
        <v/>
      </c>
      <c r="AB694" s="263" t="str">
        <f t="shared" si="478"/>
        <v/>
      </c>
      <c r="AC694" s="263" t="str">
        <f t="shared" si="468"/>
        <v/>
      </c>
      <c r="AD694" s="263" t="str">
        <f t="shared" si="479"/>
        <v/>
      </c>
      <c r="AE694" s="263" t="str">
        <f t="shared" si="496"/>
        <v/>
      </c>
      <c r="AF694" s="263" t="str">
        <f t="shared" si="497"/>
        <v/>
      </c>
      <c r="AG694" s="263"/>
      <c r="AJ694" s="163" t="str">
        <f t="shared" si="498"/>
        <v/>
      </c>
      <c r="AK694" s="163" t="str">
        <f t="shared" si="469"/>
        <v/>
      </c>
      <c r="AL694" s="163" t="str">
        <f t="shared" si="499"/>
        <v/>
      </c>
      <c r="AM694" s="163" t="str">
        <f t="shared" si="500"/>
        <v/>
      </c>
      <c r="AN694" s="163" t="str">
        <f t="shared" si="470"/>
        <v/>
      </c>
      <c r="AO694" s="163" t="str">
        <f t="shared" si="471"/>
        <v/>
      </c>
      <c r="AP694" s="163" t="str">
        <f t="shared" si="472"/>
        <v/>
      </c>
      <c r="AQ694" s="163" t="str">
        <f t="shared" si="473"/>
        <v/>
      </c>
      <c r="AR694" s="163" t="str">
        <f t="shared" si="474"/>
        <v/>
      </c>
      <c r="AS694" s="163" t="str">
        <f t="shared" si="480"/>
        <v/>
      </c>
      <c r="AT694" s="163" t="str">
        <f t="shared" si="481"/>
        <v/>
      </c>
      <c r="AU694" s="163" t="str">
        <f t="shared" si="501"/>
        <v>рбс</v>
      </c>
      <c r="AV694" s="163" t="str">
        <f t="shared" si="484"/>
        <v>рбс90704301419общпро</v>
      </c>
      <c r="AW694" s="162">
        <f t="shared" si="507"/>
        <v>3000</v>
      </c>
      <c r="AX694" s="162">
        <f t="shared" si="508"/>
        <v>0</v>
      </c>
      <c r="AY694" s="162">
        <f t="shared" si="509"/>
        <v>3000</v>
      </c>
      <c r="AZ694" s="162">
        <f t="shared" si="510"/>
        <v>0</v>
      </c>
      <c r="BA694" s="164">
        <f t="shared" si="475"/>
        <v>1</v>
      </c>
      <c r="BB694" s="164">
        <f t="shared" si="476"/>
        <v>1</v>
      </c>
      <c r="BC694" s="164">
        <f t="shared" si="477"/>
        <v>1</v>
      </c>
      <c r="BD694" s="162">
        <f t="shared" si="502"/>
        <v>3000</v>
      </c>
      <c r="BE694" s="162">
        <f t="shared" si="503"/>
        <v>0</v>
      </c>
      <c r="BF694" s="179">
        <f t="shared" si="504"/>
        <v>3000</v>
      </c>
      <c r="BG694" s="180">
        <f t="shared" si="505"/>
        <v>3000</v>
      </c>
      <c r="BH694" s="254"/>
      <c r="BI694" s="254"/>
      <c r="BJ694" s="197"/>
      <c r="BK694" s="197"/>
      <c r="BL694" s="202" t="str">
        <f t="shared" si="482"/>
        <v>01</v>
      </c>
    </row>
    <row r="695" spans="1:64" ht="12" hidden="1" customHeight="1">
      <c r="A695" s="365" t="s">
        <v>604</v>
      </c>
      <c r="B695" s="366" t="s">
        <v>405</v>
      </c>
      <c r="C695" s="365" t="s">
        <v>1208</v>
      </c>
      <c r="D695" s="366" t="s">
        <v>383</v>
      </c>
      <c r="E695" s="366" t="s">
        <v>759</v>
      </c>
      <c r="F695" s="366" t="s">
        <v>533</v>
      </c>
      <c r="G695" s="366" t="s">
        <v>1344</v>
      </c>
      <c r="H695" s="366" t="s">
        <v>1167</v>
      </c>
      <c r="I695" s="366" t="s">
        <v>456</v>
      </c>
      <c r="J695" s="384">
        <v>1000</v>
      </c>
      <c r="K695" s="384">
        <v>0</v>
      </c>
      <c r="L695" s="162" t="str">
        <f t="shared" si="483"/>
        <v>907043014190113312008004024400001</v>
      </c>
      <c r="M695" s="163">
        <f t="array" ref="M695">IF(COUNT(SEARCH(Удалить_Роспись_КВСР,$B695)*SEARCH(Удалить_Роспись_ПБС,$C695)*SEARCH(Удалить_Роспись_КФСР, $D695)*SEARCH(Удалить_Роспись_КЦСР,$E695)*SEARCH(Удалить_Роспись_КВР,$F695)*SEARCH(Удалить_Роспись_ЭК,$H695)*SEARCH(Удалить_Роспись_КР,$I695))&gt;0,0,1)</f>
        <v>1</v>
      </c>
      <c r="N695" s="163">
        <v>1</v>
      </c>
      <c r="O695" s="163" t="str">
        <f t="shared" si="485"/>
        <v/>
      </c>
      <c r="P695" s="263" t="str">
        <f t="shared" si="486"/>
        <v/>
      </c>
      <c r="Q695" s="263" t="str">
        <f t="shared" si="487"/>
        <v/>
      </c>
      <c r="R695" s="263" t="str">
        <f t="shared" si="488"/>
        <v/>
      </c>
      <c r="S695" s="263" t="str">
        <f t="shared" si="489"/>
        <v/>
      </c>
      <c r="T695" s="263" t="str">
        <f t="shared" si="490"/>
        <v/>
      </c>
      <c r="U695" s="263" t="str">
        <f t="shared" si="466"/>
        <v/>
      </c>
      <c r="V695" s="263" t="str">
        <f t="shared" si="491"/>
        <v/>
      </c>
      <c r="W695" s="263" t="str">
        <f t="shared" si="467"/>
        <v/>
      </c>
      <c r="X695" s="263" t="str">
        <f t="shared" si="492"/>
        <v/>
      </c>
      <c r="Y695" s="263" t="str">
        <f t="shared" si="493"/>
        <v/>
      </c>
      <c r="Z695" s="263" t="str">
        <f t="shared" si="494"/>
        <v/>
      </c>
      <c r="AA695" s="263" t="str">
        <f t="shared" si="495"/>
        <v/>
      </c>
      <c r="AB695" s="263" t="str">
        <f t="shared" si="478"/>
        <v/>
      </c>
      <c r="AC695" s="263" t="str">
        <f t="shared" si="468"/>
        <v/>
      </c>
      <c r="AD695" s="263" t="str">
        <f t="shared" si="479"/>
        <v/>
      </c>
      <c r="AE695" s="263" t="str">
        <f t="shared" si="496"/>
        <v/>
      </c>
      <c r="AF695" s="263" t="str">
        <f t="shared" si="497"/>
        <v/>
      </c>
      <c r="AG695" s="263"/>
      <c r="AJ695" s="163" t="str">
        <f t="shared" si="498"/>
        <v/>
      </c>
      <c r="AK695" s="163" t="str">
        <f t="shared" si="469"/>
        <v/>
      </c>
      <c r="AL695" s="163" t="str">
        <f t="shared" si="499"/>
        <v/>
      </c>
      <c r="AM695" s="163" t="str">
        <f t="shared" si="500"/>
        <v/>
      </c>
      <c r="AN695" s="163" t="str">
        <f t="shared" si="470"/>
        <v/>
      </c>
      <c r="AO695" s="163" t="str">
        <f t="shared" si="471"/>
        <v/>
      </c>
      <c r="AP695" s="163" t="str">
        <f t="shared" si="472"/>
        <v/>
      </c>
      <c r="AQ695" s="163" t="str">
        <f t="shared" si="473"/>
        <v/>
      </c>
      <c r="AR695" s="163" t="str">
        <f t="shared" si="474"/>
        <v/>
      </c>
      <c r="AS695" s="163" t="str">
        <f t="shared" si="480"/>
        <v/>
      </c>
      <c r="AT695" s="163" t="str">
        <f t="shared" si="481"/>
        <v/>
      </c>
      <c r="AU695" s="163" t="str">
        <f t="shared" si="501"/>
        <v>рбс</v>
      </c>
      <c r="AV695" s="163" t="str">
        <f t="shared" si="484"/>
        <v>рбс90704301419общпро</v>
      </c>
      <c r="AW695" s="162">
        <f t="shared" si="507"/>
        <v>1000</v>
      </c>
      <c r="AX695" s="162">
        <f t="shared" si="508"/>
        <v>0</v>
      </c>
      <c r="AY695" s="162">
        <f t="shared" si="509"/>
        <v>1000</v>
      </c>
      <c r="AZ695" s="162">
        <f t="shared" si="510"/>
        <v>0</v>
      </c>
      <c r="BA695" s="164">
        <f t="shared" si="475"/>
        <v>1</v>
      </c>
      <c r="BB695" s="164">
        <f t="shared" si="476"/>
        <v>1</v>
      </c>
      <c r="BC695" s="164">
        <f t="shared" si="477"/>
        <v>1</v>
      </c>
      <c r="BD695" s="162">
        <f t="shared" si="502"/>
        <v>1000</v>
      </c>
      <c r="BE695" s="162">
        <f t="shared" si="503"/>
        <v>0</v>
      </c>
      <c r="BF695" s="179">
        <f t="shared" si="504"/>
        <v>1000</v>
      </c>
      <c r="BG695" s="180">
        <f t="shared" si="505"/>
        <v>1000</v>
      </c>
      <c r="BH695" s="254"/>
      <c r="BI695" s="254"/>
      <c r="BJ695" s="197"/>
      <c r="BK695" s="197"/>
      <c r="BL695" s="202" t="str">
        <f t="shared" si="482"/>
        <v>01</v>
      </c>
    </row>
    <row r="696" spans="1:64" ht="12" hidden="1" customHeight="1">
      <c r="A696" s="365" t="s">
        <v>604</v>
      </c>
      <c r="B696" s="366" t="s">
        <v>405</v>
      </c>
      <c r="C696" s="365" t="s">
        <v>1208</v>
      </c>
      <c r="D696" s="366" t="s">
        <v>383</v>
      </c>
      <c r="E696" s="366" t="s">
        <v>652</v>
      </c>
      <c r="F696" s="366" t="s">
        <v>548</v>
      </c>
      <c r="G696" s="366" t="s">
        <v>1344</v>
      </c>
      <c r="H696" s="366" t="s">
        <v>1086</v>
      </c>
      <c r="I696" s="366" t="s">
        <v>331</v>
      </c>
      <c r="J696" s="384">
        <v>5958.53</v>
      </c>
      <c r="K696" s="384">
        <v>0</v>
      </c>
      <c r="L696" s="162" t="str">
        <f t="shared" si="483"/>
        <v>907043014190113802007514012100010</v>
      </c>
      <c r="M696" s="163">
        <f t="array" ref="M696">IF(COUNT(SEARCH(Удалить_Роспись_КВСР,$B696)*SEARCH(Удалить_Роспись_ПБС,$C696)*SEARCH(Удалить_Роспись_КФСР, $D696)*SEARCH(Удалить_Роспись_КЦСР,$E696)*SEARCH(Удалить_Роспись_КВР,$F696)*SEARCH(Удалить_Роспись_ЭК,$H696)*SEARCH(Удалить_Роспись_КР,$I696))&gt;0,0,1)</f>
        <v>0</v>
      </c>
      <c r="N696" s="163">
        <f t="array" ref="N696">IF(COUNT(SEARCH(Удалить_Индекс_КВСР,$B696)*SEARCH(Удалить_Индекс_ПБС,$C696)*SEARCH(Удалить_Индекс_КФСР,$D696)*SEARCH(Удалить_Индекс_КЦСР,$E696)*SEARCH(Удалить_Индекс_КВР,$F696)*SEARCH(Удалить_Индекс_ЭК,$H696)*SEARCH(Удалить_Индекс_КР,$I696))&gt;0,0,1)</f>
        <v>0</v>
      </c>
      <c r="O696" s="163" t="str">
        <f t="shared" si="485"/>
        <v/>
      </c>
      <c r="P696" s="263" t="str">
        <f t="shared" si="486"/>
        <v/>
      </c>
      <c r="Q696" s="263" t="str">
        <f t="shared" si="487"/>
        <v/>
      </c>
      <c r="R696" s="263" t="str">
        <f t="shared" si="488"/>
        <v/>
      </c>
      <c r="S696" s="263" t="str">
        <f t="shared" si="489"/>
        <v/>
      </c>
      <c r="T696" s="263" t="str">
        <f t="shared" si="490"/>
        <v/>
      </c>
      <c r="U696" s="263" t="str">
        <f t="shared" si="466"/>
        <v/>
      </c>
      <c r="V696" s="263" t="str">
        <f t="shared" si="491"/>
        <v/>
      </c>
      <c r="W696" s="263" t="str">
        <f t="shared" si="467"/>
        <v/>
      </c>
      <c r="X696" s="263" t="str">
        <f t="shared" si="492"/>
        <v/>
      </c>
      <c r="Y696" s="263" t="str">
        <f t="shared" si="493"/>
        <v/>
      </c>
      <c r="Z696" s="263" t="str">
        <f t="shared" si="494"/>
        <v/>
      </c>
      <c r="AA696" s="263" t="str">
        <f t="shared" si="495"/>
        <v/>
      </c>
      <c r="AB696" s="263" t="str">
        <f t="shared" si="478"/>
        <v/>
      </c>
      <c r="AC696" s="263" t="str">
        <f t="shared" si="468"/>
        <v/>
      </c>
      <c r="AD696" s="263" t="str">
        <f t="shared" si="479"/>
        <v/>
      </c>
      <c r="AE696" s="263" t="str">
        <f t="shared" si="496"/>
        <v/>
      </c>
      <c r="AF696" s="263" t="str">
        <f t="shared" si="497"/>
        <v/>
      </c>
      <c r="AG696" s="263"/>
      <c r="AJ696" s="163" t="str">
        <f t="shared" si="498"/>
        <v/>
      </c>
      <c r="AK696" s="163" t="str">
        <f t="shared" si="469"/>
        <v/>
      </c>
      <c r="AL696" s="163" t="str">
        <f t="shared" si="499"/>
        <v/>
      </c>
      <c r="AM696" s="163" t="str">
        <f t="shared" si="500"/>
        <v>меж</v>
      </c>
      <c r="AN696" s="163" t="str">
        <f t="shared" si="470"/>
        <v/>
      </c>
      <c r="AO696" s="163" t="str">
        <f t="shared" si="471"/>
        <v/>
      </c>
      <c r="AP696" s="163" t="str">
        <f t="shared" si="472"/>
        <v/>
      </c>
      <c r="AQ696" s="163" t="str">
        <f t="shared" si="473"/>
        <v/>
      </c>
      <c r="AR696" s="163" t="str">
        <f t="shared" si="474"/>
        <v/>
      </c>
      <c r="AS696" s="163" t="str">
        <f t="shared" si="480"/>
        <v/>
      </c>
      <c r="AT696" s="163" t="str">
        <f t="shared" si="481"/>
        <v/>
      </c>
      <c r="AU696" s="163" t="str">
        <f t="shared" si="501"/>
        <v>меж</v>
      </c>
      <c r="AV696" s="163" t="str">
        <f t="shared" si="484"/>
        <v>меж90704301419общопл</v>
      </c>
      <c r="AW696" s="162">
        <f t="shared" si="507"/>
        <v>0</v>
      </c>
      <c r="AX696" s="162">
        <f t="shared" si="508"/>
        <v>0</v>
      </c>
      <c r="AY696" s="162">
        <f t="shared" si="509"/>
        <v>0</v>
      </c>
      <c r="AZ696" s="162">
        <f t="shared" si="510"/>
        <v>0</v>
      </c>
      <c r="BA696" s="164">
        <f t="shared" si="475"/>
        <v>1</v>
      </c>
      <c r="BB696" s="164">
        <f t="shared" si="476"/>
        <v>1</v>
      </c>
      <c r="BC696" s="164">
        <f t="shared" si="477"/>
        <v>1</v>
      </c>
      <c r="BD696" s="162">
        <f t="shared" si="502"/>
        <v>0</v>
      </c>
      <c r="BE696" s="162">
        <f t="shared" si="503"/>
        <v>0</v>
      </c>
      <c r="BF696" s="179">
        <f t="shared" si="504"/>
        <v>0</v>
      </c>
      <c r="BG696" s="180">
        <f t="shared" si="505"/>
        <v>0</v>
      </c>
      <c r="BH696" s="254"/>
      <c r="BI696" s="254"/>
      <c r="BJ696" s="197"/>
      <c r="BK696" s="197"/>
      <c r="BL696" s="202" t="str">
        <f t="shared" si="482"/>
        <v>01</v>
      </c>
    </row>
    <row r="697" spans="1:64" ht="12" hidden="1" customHeight="1">
      <c r="A697" s="365" t="s">
        <v>604</v>
      </c>
      <c r="B697" s="366" t="s">
        <v>405</v>
      </c>
      <c r="C697" s="365" t="s">
        <v>1208</v>
      </c>
      <c r="D697" s="366" t="s">
        <v>383</v>
      </c>
      <c r="E697" s="366" t="s">
        <v>652</v>
      </c>
      <c r="F697" s="366" t="s">
        <v>642</v>
      </c>
      <c r="G697" s="366" t="s">
        <v>1344</v>
      </c>
      <c r="H697" s="366" t="s">
        <v>1088</v>
      </c>
      <c r="I697" s="366" t="s">
        <v>331</v>
      </c>
      <c r="J697" s="384">
        <v>1799.47</v>
      </c>
      <c r="K697" s="384">
        <v>0</v>
      </c>
      <c r="L697" s="162" t="str">
        <f t="shared" si="483"/>
        <v>907043014190113802007514012900010</v>
      </c>
      <c r="M697" s="163">
        <f t="array" ref="M697">IF(COUNT(SEARCH(Удалить_Роспись_КВСР,$B697)*SEARCH(Удалить_Роспись_ПБС,$C697)*SEARCH(Удалить_Роспись_КФСР, $D697)*SEARCH(Удалить_Роспись_КЦСР,$E697)*SEARCH(Удалить_Роспись_КВР,$F697)*SEARCH(Удалить_Роспись_ЭК,$H697)*SEARCH(Удалить_Роспись_КР,$I697))&gt;0,0,1)</f>
        <v>0</v>
      </c>
      <c r="N697" s="163">
        <f t="array" ref="N697">IF(COUNT(SEARCH(Удалить_Индекс_КВСР,$B697)*SEARCH(Удалить_Индекс_ПБС,$C697)*SEARCH(Удалить_Индекс_КФСР,$D697)*SEARCH(Удалить_Индекс_КЦСР,$E697)*SEARCH(Удалить_Индекс_КВР,$F697)*SEARCH(Удалить_Индекс_ЭК,$H697)*SEARCH(Удалить_Индекс_КР,$I697))&gt;0,0,1)</f>
        <v>0</v>
      </c>
      <c r="O697" s="163" t="str">
        <f t="shared" si="485"/>
        <v/>
      </c>
      <c r="P697" s="263" t="str">
        <f t="shared" si="486"/>
        <v/>
      </c>
      <c r="Q697" s="263" t="str">
        <f t="shared" si="487"/>
        <v/>
      </c>
      <c r="R697" s="263" t="str">
        <f t="shared" si="488"/>
        <v/>
      </c>
      <c r="S697" s="263" t="str">
        <f t="shared" si="489"/>
        <v/>
      </c>
      <c r="T697" s="263" t="str">
        <f t="shared" si="490"/>
        <v/>
      </c>
      <c r="U697" s="263" t="str">
        <f t="shared" si="466"/>
        <v/>
      </c>
      <c r="V697" s="263" t="str">
        <f t="shared" si="491"/>
        <v/>
      </c>
      <c r="W697" s="263" t="str">
        <f t="shared" si="467"/>
        <v/>
      </c>
      <c r="X697" s="263" t="str">
        <f t="shared" si="492"/>
        <v/>
      </c>
      <c r="Y697" s="263" t="str">
        <f t="shared" si="493"/>
        <v/>
      </c>
      <c r="Z697" s="263" t="str">
        <f t="shared" si="494"/>
        <v/>
      </c>
      <c r="AA697" s="263" t="str">
        <f t="shared" si="495"/>
        <v/>
      </c>
      <c r="AB697" s="263" t="str">
        <f t="shared" si="478"/>
        <v/>
      </c>
      <c r="AC697" s="263" t="str">
        <f t="shared" si="468"/>
        <v/>
      </c>
      <c r="AD697" s="263" t="str">
        <f t="shared" si="479"/>
        <v/>
      </c>
      <c r="AE697" s="263" t="str">
        <f t="shared" si="496"/>
        <v/>
      </c>
      <c r="AF697" s="263" t="str">
        <f t="shared" si="497"/>
        <v/>
      </c>
      <c r="AG697" s="263"/>
      <c r="AJ697" s="163" t="str">
        <f t="shared" si="498"/>
        <v/>
      </c>
      <c r="AK697" s="163" t="str">
        <f t="shared" si="469"/>
        <v/>
      </c>
      <c r="AL697" s="163" t="str">
        <f t="shared" si="499"/>
        <v/>
      </c>
      <c r="AM697" s="163" t="str">
        <f t="shared" si="500"/>
        <v>меж</v>
      </c>
      <c r="AN697" s="163" t="str">
        <f t="shared" si="470"/>
        <v/>
      </c>
      <c r="AO697" s="163" t="str">
        <f t="shared" si="471"/>
        <v/>
      </c>
      <c r="AP697" s="163" t="str">
        <f t="shared" si="472"/>
        <v/>
      </c>
      <c r="AQ697" s="163" t="str">
        <f t="shared" si="473"/>
        <v/>
      </c>
      <c r="AR697" s="163" t="str">
        <f t="shared" si="474"/>
        <v/>
      </c>
      <c r="AS697" s="163" t="str">
        <f t="shared" si="480"/>
        <v/>
      </c>
      <c r="AT697" s="163" t="str">
        <f t="shared" si="481"/>
        <v/>
      </c>
      <c r="AU697" s="163" t="str">
        <f t="shared" si="501"/>
        <v>меж</v>
      </c>
      <c r="AV697" s="163" t="str">
        <f t="shared" si="484"/>
        <v>меж90704301419общопл</v>
      </c>
      <c r="AW697" s="162">
        <f t="shared" si="507"/>
        <v>0</v>
      </c>
      <c r="AX697" s="162">
        <f t="shared" si="508"/>
        <v>0</v>
      </c>
      <c r="AY697" s="162">
        <f t="shared" si="509"/>
        <v>0</v>
      </c>
      <c r="AZ697" s="162">
        <f t="shared" si="510"/>
        <v>0</v>
      </c>
      <c r="BA697" s="164">
        <f t="shared" si="475"/>
        <v>1</v>
      </c>
      <c r="BB697" s="164">
        <f t="shared" si="476"/>
        <v>1</v>
      </c>
      <c r="BC697" s="164">
        <f t="shared" si="477"/>
        <v>1</v>
      </c>
      <c r="BD697" s="162">
        <f t="shared" si="502"/>
        <v>0</v>
      </c>
      <c r="BE697" s="162">
        <f t="shared" si="503"/>
        <v>0</v>
      </c>
      <c r="BF697" s="179">
        <f t="shared" si="504"/>
        <v>0</v>
      </c>
      <c r="BG697" s="180">
        <f t="shared" si="505"/>
        <v>0</v>
      </c>
      <c r="BH697" s="254"/>
      <c r="BI697" s="254"/>
      <c r="BJ697" s="197"/>
      <c r="BK697" s="197"/>
      <c r="BL697" s="202" t="str">
        <f t="shared" si="482"/>
        <v>01</v>
      </c>
    </row>
    <row r="698" spans="1:64" ht="12" hidden="1" customHeight="1">
      <c r="A698" s="365" t="s">
        <v>604</v>
      </c>
      <c r="B698" s="366" t="s">
        <v>405</v>
      </c>
      <c r="C698" s="365" t="s">
        <v>1208</v>
      </c>
      <c r="D698" s="366" t="s">
        <v>383</v>
      </c>
      <c r="E698" s="366" t="s">
        <v>652</v>
      </c>
      <c r="F698" s="366" t="s">
        <v>533</v>
      </c>
      <c r="G698" s="366" t="s">
        <v>1344</v>
      </c>
      <c r="H698" s="366" t="s">
        <v>1167</v>
      </c>
      <c r="I698" s="366" t="s">
        <v>331</v>
      </c>
      <c r="J698" s="384">
        <v>3106</v>
      </c>
      <c r="K698" s="384">
        <v>3106</v>
      </c>
      <c r="L698" s="162" t="str">
        <f t="shared" si="483"/>
        <v>907043014190113802007514024400010</v>
      </c>
      <c r="M698" s="163">
        <f t="array" ref="M698">IF(COUNT(SEARCH(Удалить_Роспись_КВСР,$B698)*SEARCH(Удалить_Роспись_ПБС,$C698)*SEARCH(Удалить_Роспись_КФСР, $D698)*SEARCH(Удалить_Роспись_КЦСР,$E698)*SEARCH(Удалить_Роспись_КВР,$F698)*SEARCH(Удалить_Роспись_ЭК,$H698)*SEARCH(Удалить_Роспись_КР,$I698))&gt;0,0,1)</f>
        <v>0</v>
      </c>
      <c r="N698" s="163">
        <f t="array" ref="N698">IF(COUNT(SEARCH(Удалить_Индекс_КВСР,$B698)*SEARCH(Удалить_Индекс_ПБС,$C698)*SEARCH(Удалить_Индекс_КФСР,$D698)*SEARCH(Удалить_Индекс_КЦСР,$E698)*SEARCH(Удалить_Индекс_КВР,$F698)*SEARCH(Удалить_Индекс_ЭК,$H698)*SEARCH(Удалить_Индекс_КР,$I698))&gt;0,0,1)</f>
        <v>0</v>
      </c>
      <c r="O698" s="163" t="str">
        <f t="shared" si="485"/>
        <v/>
      </c>
      <c r="P698" s="263" t="str">
        <f t="shared" si="486"/>
        <v/>
      </c>
      <c r="Q698" s="263" t="str">
        <f t="shared" si="487"/>
        <v/>
      </c>
      <c r="R698" s="263" t="str">
        <f t="shared" si="488"/>
        <v/>
      </c>
      <c r="S698" s="263" t="str">
        <f t="shared" si="489"/>
        <v/>
      </c>
      <c r="T698" s="263" t="str">
        <f t="shared" si="490"/>
        <v/>
      </c>
      <c r="U698" s="263" t="str">
        <f t="shared" si="466"/>
        <v/>
      </c>
      <c r="V698" s="263" t="str">
        <f t="shared" si="491"/>
        <v/>
      </c>
      <c r="W698" s="263" t="str">
        <f t="shared" si="467"/>
        <v/>
      </c>
      <c r="X698" s="263" t="str">
        <f t="shared" si="492"/>
        <v/>
      </c>
      <c r="Y698" s="263" t="str">
        <f t="shared" si="493"/>
        <v/>
      </c>
      <c r="Z698" s="263" t="str">
        <f t="shared" si="494"/>
        <v/>
      </c>
      <c r="AA698" s="263" t="str">
        <f t="shared" si="495"/>
        <v/>
      </c>
      <c r="AB698" s="263" t="str">
        <f t="shared" si="478"/>
        <v/>
      </c>
      <c r="AC698" s="263" t="str">
        <f t="shared" si="468"/>
        <v/>
      </c>
      <c r="AD698" s="263" t="str">
        <f t="shared" si="479"/>
        <v/>
      </c>
      <c r="AE698" s="263" t="str">
        <f t="shared" si="496"/>
        <v/>
      </c>
      <c r="AF698" s="263" t="str">
        <f t="shared" si="497"/>
        <v/>
      </c>
      <c r="AG698" s="263"/>
      <c r="AJ698" s="163" t="str">
        <f t="shared" si="498"/>
        <v/>
      </c>
      <c r="AK698" s="163" t="str">
        <f t="shared" si="469"/>
        <v/>
      </c>
      <c r="AL698" s="163" t="str">
        <f t="shared" si="499"/>
        <v/>
      </c>
      <c r="AM698" s="163" t="str">
        <f t="shared" si="500"/>
        <v>меж</v>
      </c>
      <c r="AN698" s="163" t="str">
        <f t="shared" si="470"/>
        <v/>
      </c>
      <c r="AO698" s="163" t="str">
        <f t="shared" si="471"/>
        <v/>
      </c>
      <c r="AP698" s="163" t="str">
        <f t="shared" si="472"/>
        <v/>
      </c>
      <c r="AQ698" s="163" t="str">
        <f t="shared" si="473"/>
        <v/>
      </c>
      <c r="AR698" s="163" t="str">
        <f t="shared" si="474"/>
        <v/>
      </c>
      <c r="AS698" s="163" t="str">
        <f t="shared" si="480"/>
        <v/>
      </c>
      <c r="AT698" s="163" t="str">
        <f t="shared" si="481"/>
        <v/>
      </c>
      <c r="AU698" s="163" t="str">
        <f t="shared" si="501"/>
        <v>меж</v>
      </c>
      <c r="AV698" s="163" t="str">
        <f t="shared" si="484"/>
        <v>меж90704301419общпро</v>
      </c>
      <c r="AW698" s="162">
        <f t="shared" si="507"/>
        <v>0</v>
      </c>
      <c r="AX698" s="162">
        <f t="shared" si="508"/>
        <v>0</v>
      </c>
      <c r="AY698" s="162">
        <f t="shared" si="509"/>
        <v>0</v>
      </c>
      <c r="AZ698" s="162">
        <f t="shared" si="510"/>
        <v>0</v>
      </c>
      <c r="BA698" s="164">
        <f t="shared" si="475"/>
        <v>1</v>
      </c>
      <c r="BB698" s="164">
        <f t="shared" si="476"/>
        <v>1</v>
      </c>
      <c r="BC698" s="164">
        <f t="shared" si="477"/>
        <v>1</v>
      </c>
      <c r="BD698" s="162">
        <f t="shared" si="502"/>
        <v>0</v>
      </c>
      <c r="BE698" s="162">
        <f t="shared" si="503"/>
        <v>0</v>
      </c>
      <c r="BF698" s="179">
        <f t="shared" si="504"/>
        <v>0</v>
      </c>
      <c r="BG698" s="180">
        <f t="shared" si="505"/>
        <v>0</v>
      </c>
      <c r="BH698" s="254"/>
      <c r="BI698" s="254"/>
      <c r="BJ698" s="197"/>
      <c r="BK698" s="197"/>
      <c r="BL698" s="202" t="str">
        <f t="shared" si="482"/>
        <v>01</v>
      </c>
    </row>
    <row r="699" spans="1:64" ht="12" hidden="1" customHeight="1">
      <c r="A699" s="365" t="s">
        <v>604</v>
      </c>
      <c r="B699" s="366" t="s">
        <v>405</v>
      </c>
      <c r="C699" s="365" t="s">
        <v>1208</v>
      </c>
      <c r="D699" s="366" t="s">
        <v>384</v>
      </c>
      <c r="E699" s="366" t="s">
        <v>653</v>
      </c>
      <c r="F699" s="366" t="s">
        <v>533</v>
      </c>
      <c r="G699" s="366" t="s">
        <v>1344</v>
      </c>
      <c r="H699" s="366" t="s">
        <v>1167</v>
      </c>
      <c r="I699" s="366" t="s">
        <v>332</v>
      </c>
      <c r="J699" s="384">
        <v>24400.21</v>
      </c>
      <c r="K699" s="384">
        <v>5000</v>
      </c>
      <c r="L699" s="162" t="str">
        <f t="shared" si="483"/>
        <v>907043014190203802005118024400004</v>
      </c>
      <c r="M699" s="163">
        <f t="array" ref="M699">IF(COUNT(SEARCH(Удалить_Роспись_КВСР,$B699)*SEARCH(Удалить_Роспись_ПБС,$C699)*SEARCH(Удалить_Роспись_КФСР, $D699)*SEARCH(Удалить_Роспись_КЦСР,$E699)*SEARCH(Удалить_Роспись_КВР,$F699)*SEARCH(Удалить_Роспись_ЭК,$H699)*SEARCH(Удалить_Роспись_КР,$I699))&gt;0,0,1)</f>
        <v>0</v>
      </c>
      <c r="N699" s="163">
        <f t="array" ref="N699">IF(COUNT(SEARCH(Удалить_Индекс_КВСР,$B699)*SEARCH(Удалить_Индекс_ПБС,$C699)*SEARCH(Удалить_Индекс_КФСР,$D699)*SEARCH(Удалить_Индекс_КЦСР,$E699)*SEARCH(Удалить_Индекс_КВР,$F699)*SEARCH(Удалить_Индекс_ЭК,$H699)*SEARCH(Удалить_Индекс_КР,$I699))&gt;0,0,1)</f>
        <v>0</v>
      </c>
      <c r="O699" s="163" t="str">
        <f t="shared" si="485"/>
        <v/>
      </c>
      <c r="P699" s="263" t="str">
        <f t="shared" si="486"/>
        <v/>
      </c>
      <c r="Q699" s="263" t="str">
        <f t="shared" si="487"/>
        <v/>
      </c>
      <c r="R699" s="263" t="str">
        <f t="shared" si="488"/>
        <v/>
      </c>
      <c r="S699" s="263" t="str">
        <f t="shared" si="489"/>
        <v/>
      </c>
      <c r="T699" s="263" t="str">
        <f t="shared" si="490"/>
        <v/>
      </c>
      <c r="U699" s="263" t="str">
        <f t="shared" si="466"/>
        <v/>
      </c>
      <c r="V699" s="263" t="str">
        <f t="shared" si="491"/>
        <v/>
      </c>
      <c r="W699" s="263" t="str">
        <f t="shared" si="467"/>
        <v/>
      </c>
      <c r="X699" s="263" t="str">
        <f t="shared" si="492"/>
        <v/>
      </c>
      <c r="Y699" s="263" t="str">
        <f t="shared" si="493"/>
        <v/>
      </c>
      <c r="Z699" s="263" t="str">
        <f t="shared" si="494"/>
        <v/>
      </c>
      <c r="AA699" s="263" t="str">
        <f t="shared" si="495"/>
        <v/>
      </c>
      <c r="AB699" s="263" t="str">
        <f t="shared" si="478"/>
        <v/>
      </c>
      <c r="AC699" s="263" t="str">
        <f t="shared" si="468"/>
        <v/>
      </c>
      <c r="AD699" s="263" t="str">
        <f t="shared" si="479"/>
        <v/>
      </c>
      <c r="AE699" s="263" t="str">
        <f t="shared" si="496"/>
        <v/>
      </c>
      <c r="AF699" s="263" t="str">
        <f t="shared" si="497"/>
        <v/>
      </c>
      <c r="AG699" s="263"/>
      <c r="AJ699" s="163" t="str">
        <f t="shared" si="498"/>
        <v/>
      </c>
      <c r="AK699" s="163" t="str">
        <f t="shared" si="469"/>
        <v/>
      </c>
      <c r="AL699" s="163" t="str">
        <f t="shared" si="499"/>
        <v/>
      </c>
      <c r="AM699" s="163" t="str">
        <f t="shared" si="500"/>
        <v>меж</v>
      </c>
      <c r="AN699" s="163" t="str">
        <f t="shared" si="470"/>
        <v/>
      </c>
      <c r="AO699" s="163" t="str">
        <f t="shared" si="471"/>
        <v/>
      </c>
      <c r="AP699" s="163" t="str">
        <f t="shared" si="472"/>
        <v/>
      </c>
      <c r="AQ699" s="163" t="str">
        <f t="shared" si="473"/>
        <v/>
      </c>
      <c r="AR699" s="163" t="str">
        <f t="shared" si="474"/>
        <v/>
      </c>
      <c r="AS699" s="163" t="str">
        <f t="shared" si="480"/>
        <v/>
      </c>
      <c r="AT699" s="163" t="str">
        <f t="shared" si="481"/>
        <v/>
      </c>
      <c r="AU699" s="163" t="str">
        <f t="shared" si="501"/>
        <v>меж</v>
      </c>
      <c r="AV699" s="163" t="str">
        <f t="shared" si="484"/>
        <v>меж90704301419общпро</v>
      </c>
      <c r="AW699" s="162">
        <f t="shared" si="507"/>
        <v>0</v>
      </c>
      <c r="AX699" s="162">
        <f t="shared" si="508"/>
        <v>0</v>
      </c>
      <c r="AY699" s="162">
        <f t="shared" si="509"/>
        <v>0</v>
      </c>
      <c r="AZ699" s="162">
        <f t="shared" si="510"/>
        <v>0</v>
      </c>
      <c r="BA699" s="164">
        <f t="shared" si="475"/>
        <v>1</v>
      </c>
      <c r="BB699" s="164">
        <f t="shared" si="476"/>
        <v>1</v>
      </c>
      <c r="BC699" s="164">
        <f t="shared" si="477"/>
        <v>1</v>
      </c>
      <c r="BD699" s="162">
        <f t="shared" si="502"/>
        <v>0</v>
      </c>
      <c r="BE699" s="162">
        <f t="shared" si="503"/>
        <v>0</v>
      </c>
      <c r="BF699" s="179">
        <f t="shared" si="504"/>
        <v>0</v>
      </c>
      <c r="BG699" s="180">
        <f t="shared" si="505"/>
        <v>0</v>
      </c>
      <c r="BH699" s="254"/>
      <c r="BI699" s="254"/>
      <c r="BJ699" s="197"/>
      <c r="BK699" s="197"/>
      <c r="BL699" s="202" t="str">
        <f t="shared" si="482"/>
        <v>02</v>
      </c>
    </row>
    <row r="700" spans="1:64" ht="12" hidden="1" customHeight="1">
      <c r="A700" s="365" t="s">
        <v>604</v>
      </c>
      <c r="B700" s="366" t="s">
        <v>405</v>
      </c>
      <c r="C700" s="365" t="s">
        <v>1208</v>
      </c>
      <c r="D700" s="366" t="s">
        <v>384</v>
      </c>
      <c r="E700" s="366" t="s">
        <v>653</v>
      </c>
      <c r="F700" s="366" t="s">
        <v>1346</v>
      </c>
      <c r="G700" s="366" t="s">
        <v>1344</v>
      </c>
      <c r="H700" s="366" t="s">
        <v>1094</v>
      </c>
      <c r="I700" s="366" t="s">
        <v>332</v>
      </c>
      <c r="J700" s="384">
        <v>29000</v>
      </c>
      <c r="K700" s="384">
        <v>14600</v>
      </c>
      <c r="L700" s="162" t="str">
        <f t="shared" si="483"/>
        <v>907043014190203802005118024700004</v>
      </c>
      <c r="M700" s="163">
        <f t="array" ref="M700">IF(COUNT(SEARCH(Удалить_Роспись_КВСР,$B700)*SEARCH(Удалить_Роспись_ПБС,$C700)*SEARCH(Удалить_Роспись_КФСР, $D700)*SEARCH(Удалить_Роспись_КЦСР,$E700)*SEARCH(Удалить_Роспись_КВР,$F700)*SEARCH(Удалить_Роспись_ЭК,$H700)*SEARCH(Удалить_Роспись_КР,$I700))&gt;0,0,1)</f>
        <v>0</v>
      </c>
      <c r="N700" s="163">
        <f t="array" ref="N700">IF(COUNT(SEARCH(Удалить_Индекс_КВСР,$B700)*SEARCH(Удалить_Индекс_ПБС,$C700)*SEARCH(Удалить_Индекс_КФСР,$D700)*SEARCH(Удалить_Индекс_КЦСР,$E700)*SEARCH(Удалить_Индекс_КВР,$F700)*SEARCH(Удалить_Индекс_ЭК,$H700)*SEARCH(Удалить_Индекс_КР,$I700))&gt;0,0,1)</f>
        <v>0</v>
      </c>
      <c r="O700" s="163" t="str">
        <f t="shared" si="485"/>
        <v/>
      </c>
      <c r="P700" s="263" t="str">
        <f t="shared" si="486"/>
        <v/>
      </c>
      <c r="Q700" s="263" t="str">
        <f t="shared" si="487"/>
        <v/>
      </c>
      <c r="R700" s="263" t="str">
        <f t="shared" si="488"/>
        <v/>
      </c>
      <c r="S700" s="263" t="str">
        <f t="shared" si="489"/>
        <v/>
      </c>
      <c r="T700" s="263" t="str">
        <f t="shared" si="490"/>
        <v/>
      </c>
      <c r="U700" s="263" t="str">
        <f t="shared" si="466"/>
        <v/>
      </c>
      <c r="V700" s="263" t="str">
        <f t="shared" si="491"/>
        <v/>
      </c>
      <c r="W700" s="263" t="str">
        <f t="shared" si="467"/>
        <v/>
      </c>
      <c r="X700" s="263" t="str">
        <f t="shared" si="492"/>
        <v/>
      </c>
      <c r="Y700" s="263" t="str">
        <f t="shared" si="493"/>
        <v/>
      </c>
      <c r="Z700" s="263" t="str">
        <f t="shared" si="494"/>
        <v/>
      </c>
      <c r="AA700" s="263" t="str">
        <f t="shared" si="495"/>
        <v/>
      </c>
      <c r="AB700" s="263" t="str">
        <f t="shared" si="478"/>
        <v/>
      </c>
      <c r="AC700" s="263" t="str">
        <f t="shared" si="468"/>
        <v/>
      </c>
      <c r="AD700" s="263" t="str">
        <f t="shared" si="479"/>
        <v/>
      </c>
      <c r="AE700" s="263" t="str">
        <f t="shared" si="496"/>
        <v/>
      </c>
      <c r="AF700" s="263" t="str">
        <f t="shared" si="497"/>
        <v/>
      </c>
      <c r="AG700" s="263"/>
      <c r="AJ700" s="163" t="str">
        <f t="shared" si="498"/>
        <v/>
      </c>
      <c r="AK700" s="163" t="str">
        <f t="shared" si="469"/>
        <v/>
      </c>
      <c r="AL700" s="163" t="str">
        <f t="shared" si="499"/>
        <v/>
      </c>
      <c r="AM700" s="163" t="str">
        <f t="shared" si="500"/>
        <v>меж</v>
      </c>
      <c r="AN700" s="163" t="str">
        <f t="shared" si="470"/>
        <v/>
      </c>
      <c r="AO700" s="163" t="str">
        <f t="shared" si="471"/>
        <v/>
      </c>
      <c r="AP700" s="163" t="str">
        <f t="shared" si="472"/>
        <v/>
      </c>
      <c r="AQ700" s="163" t="str">
        <f t="shared" si="473"/>
        <v/>
      </c>
      <c r="AR700" s="163" t="str">
        <f t="shared" si="474"/>
        <v/>
      </c>
      <c r="AS700" s="163" t="str">
        <f t="shared" si="480"/>
        <v/>
      </c>
      <c r="AT700" s="163" t="str">
        <f t="shared" si="481"/>
        <v/>
      </c>
      <c r="AU700" s="163" t="str">
        <f t="shared" si="501"/>
        <v>меж</v>
      </c>
      <c r="AV700" s="163" t="str">
        <f t="shared" si="484"/>
        <v>меж90704301419общком</v>
      </c>
      <c r="AW700" s="162">
        <f t="shared" si="507"/>
        <v>0</v>
      </c>
      <c r="AX700" s="162">
        <f t="shared" si="508"/>
        <v>0</v>
      </c>
      <c r="AY700" s="162">
        <f t="shared" si="509"/>
        <v>0</v>
      </c>
      <c r="AZ700" s="162">
        <f t="shared" si="510"/>
        <v>0</v>
      </c>
      <c r="BA700" s="164">
        <f t="shared" si="475"/>
        <v>1.04</v>
      </c>
      <c r="BB700" s="164">
        <f t="shared" si="476"/>
        <v>1</v>
      </c>
      <c r="BC700" s="164">
        <f t="shared" si="477"/>
        <v>1</v>
      </c>
      <c r="BD700" s="162">
        <f t="shared" si="502"/>
        <v>0</v>
      </c>
      <c r="BE700" s="162">
        <f t="shared" si="503"/>
        <v>0</v>
      </c>
      <c r="BF700" s="179">
        <f t="shared" si="504"/>
        <v>0</v>
      </c>
      <c r="BG700" s="180">
        <f t="shared" si="505"/>
        <v>0</v>
      </c>
      <c r="BH700" s="254"/>
      <c r="BI700" s="254"/>
      <c r="BJ700" s="197"/>
      <c r="BK700" s="197"/>
      <c r="BL700" s="202" t="str">
        <f t="shared" si="482"/>
        <v>02</v>
      </c>
    </row>
    <row r="701" spans="1:64" ht="12" hidden="1" customHeight="1">
      <c r="A701" s="365" t="s">
        <v>604</v>
      </c>
      <c r="B701" s="366" t="s">
        <v>405</v>
      </c>
      <c r="C701" s="365" t="s">
        <v>1208</v>
      </c>
      <c r="D701" s="366" t="s">
        <v>384</v>
      </c>
      <c r="E701" s="366" t="s">
        <v>668</v>
      </c>
      <c r="F701" s="366" t="s">
        <v>548</v>
      </c>
      <c r="G701" s="366" t="s">
        <v>1344</v>
      </c>
      <c r="H701" s="366" t="s">
        <v>1086</v>
      </c>
      <c r="I701" s="366" t="s">
        <v>332</v>
      </c>
      <c r="J701" s="384">
        <v>316184.17</v>
      </c>
      <c r="K701" s="384">
        <v>228499.29</v>
      </c>
      <c r="L701" s="162" t="str">
        <f t="shared" si="483"/>
        <v>907043014190203806005118012100004</v>
      </c>
      <c r="M701" s="163">
        <f t="array" ref="M701">IF(COUNT(SEARCH(Удалить_Роспись_КВСР,$B701)*SEARCH(Удалить_Роспись_ПБС,$C701)*SEARCH(Удалить_Роспись_КФСР, $D701)*SEARCH(Удалить_Роспись_КЦСР,$E701)*SEARCH(Удалить_Роспись_КВР,$F701)*SEARCH(Удалить_Роспись_ЭК,$H701)*SEARCH(Удалить_Роспись_КР,$I701))&gt;0,0,1)</f>
        <v>0</v>
      </c>
      <c r="N701" s="163">
        <f t="array" ref="N701">IF(COUNT(SEARCH(Удалить_Индекс_КВСР,$B701)*SEARCH(Удалить_Индекс_ПБС,$C701)*SEARCH(Удалить_Индекс_КФСР,$D701)*SEARCH(Удалить_Индекс_КЦСР,$E701)*SEARCH(Удалить_Индекс_КВР,$F701)*SEARCH(Удалить_Индекс_ЭК,$H701)*SEARCH(Удалить_Индекс_КР,$I701))&gt;0,0,1)</f>
        <v>0</v>
      </c>
      <c r="O701" s="163" t="str">
        <f t="shared" si="485"/>
        <v/>
      </c>
      <c r="P701" s="263" t="str">
        <f t="shared" si="486"/>
        <v/>
      </c>
      <c r="Q701" s="263" t="str">
        <f t="shared" si="487"/>
        <v/>
      </c>
      <c r="R701" s="263" t="str">
        <f t="shared" si="488"/>
        <v/>
      </c>
      <c r="S701" s="263" t="str">
        <f t="shared" si="489"/>
        <v/>
      </c>
      <c r="T701" s="263" t="str">
        <f t="shared" si="490"/>
        <v/>
      </c>
      <c r="U701" s="263" t="str">
        <f t="shared" si="466"/>
        <v/>
      </c>
      <c r="V701" s="263" t="str">
        <f t="shared" si="491"/>
        <v/>
      </c>
      <c r="W701" s="263" t="str">
        <f t="shared" si="467"/>
        <v/>
      </c>
      <c r="X701" s="263" t="str">
        <f t="shared" si="492"/>
        <v/>
      </c>
      <c r="Y701" s="263" t="str">
        <f t="shared" si="493"/>
        <v/>
      </c>
      <c r="Z701" s="263" t="str">
        <f t="shared" si="494"/>
        <v/>
      </c>
      <c r="AA701" s="263" t="str">
        <f t="shared" si="495"/>
        <v/>
      </c>
      <c r="AB701" s="263" t="str">
        <f t="shared" si="478"/>
        <v/>
      </c>
      <c r="AC701" s="263" t="str">
        <f t="shared" si="468"/>
        <v/>
      </c>
      <c r="AD701" s="263" t="str">
        <f t="shared" si="479"/>
        <v/>
      </c>
      <c r="AE701" s="263" t="str">
        <f t="shared" si="496"/>
        <v/>
      </c>
      <c r="AF701" s="263" t="str">
        <f t="shared" si="497"/>
        <v/>
      </c>
      <c r="AG701" s="263"/>
      <c r="AJ701" s="163" t="str">
        <f t="shared" si="498"/>
        <v/>
      </c>
      <c r="AK701" s="163" t="str">
        <f t="shared" si="469"/>
        <v/>
      </c>
      <c r="AL701" s="163" t="str">
        <f t="shared" si="499"/>
        <v/>
      </c>
      <c r="AM701" s="163" t="str">
        <f t="shared" si="500"/>
        <v>меж</v>
      </c>
      <c r="AN701" s="163" t="str">
        <f t="shared" si="470"/>
        <v/>
      </c>
      <c r="AO701" s="163" t="str">
        <f t="shared" si="471"/>
        <v/>
      </c>
      <c r="AP701" s="163" t="str">
        <f t="shared" si="472"/>
        <v/>
      </c>
      <c r="AQ701" s="163" t="str">
        <f t="shared" si="473"/>
        <v/>
      </c>
      <c r="AR701" s="163" t="str">
        <f t="shared" si="474"/>
        <v/>
      </c>
      <c r="AS701" s="163" t="str">
        <f t="shared" si="480"/>
        <v/>
      </c>
      <c r="AT701" s="163" t="str">
        <f t="shared" si="481"/>
        <v/>
      </c>
      <c r="AU701" s="163" t="str">
        <f t="shared" si="501"/>
        <v>меж</v>
      </c>
      <c r="AV701" s="163" t="str">
        <f t="shared" si="484"/>
        <v>меж90704301419общопл</v>
      </c>
      <c r="AW701" s="162">
        <f t="shared" si="507"/>
        <v>0</v>
      </c>
      <c r="AX701" s="162">
        <f t="shared" si="508"/>
        <v>0</v>
      </c>
      <c r="AY701" s="162">
        <f t="shared" si="509"/>
        <v>0</v>
      </c>
      <c r="AZ701" s="162">
        <f t="shared" si="510"/>
        <v>0</v>
      </c>
      <c r="BA701" s="164">
        <f t="shared" si="475"/>
        <v>1</v>
      </c>
      <c r="BB701" s="164">
        <f t="shared" si="476"/>
        <v>1</v>
      </c>
      <c r="BC701" s="164">
        <f t="shared" si="477"/>
        <v>1</v>
      </c>
      <c r="BD701" s="162">
        <f t="shared" si="502"/>
        <v>0</v>
      </c>
      <c r="BE701" s="162">
        <f t="shared" si="503"/>
        <v>0</v>
      </c>
      <c r="BF701" s="179">
        <f t="shared" si="504"/>
        <v>0</v>
      </c>
      <c r="BG701" s="180">
        <f t="shared" si="505"/>
        <v>0</v>
      </c>
      <c r="BH701" s="254"/>
      <c r="BI701" s="254"/>
      <c r="BJ701" s="197"/>
      <c r="BK701" s="197"/>
      <c r="BL701" s="202" t="str">
        <f t="shared" si="482"/>
        <v>02</v>
      </c>
    </row>
    <row r="702" spans="1:64" ht="12" hidden="1" customHeight="1">
      <c r="A702" s="365" t="s">
        <v>604</v>
      </c>
      <c r="B702" s="366" t="s">
        <v>405</v>
      </c>
      <c r="C702" s="365" t="s">
        <v>1208</v>
      </c>
      <c r="D702" s="366" t="s">
        <v>384</v>
      </c>
      <c r="E702" s="366" t="s">
        <v>668</v>
      </c>
      <c r="F702" s="366" t="s">
        <v>642</v>
      </c>
      <c r="G702" s="366" t="s">
        <v>1344</v>
      </c>
      <c r="H702" s="366" t="s">
        <v>1088</v>
      </c>
      <c r="I702" s="366" t="s">
        <v>332</v>
      </c>
      <c r="J702" s="384">
        <v>95487.62</v>
      </c>
      <c r="K702" s="384">
        <v>69006.69</v>
      </c>
      <c r="L702" s="162" t="str">
        <f t="shared" si="483"/>
        <v>907043014190203806005118012900004</v>
      </c>
      <c r="M702" s="163">
        <f t="array" ref="M702">IF(COUNT(SEARCH(Удалить_Роспись_КВСР,$B702)*SEARCH(Удалить_Роспись_ПБС,$C702)*SEARCH(Удалить_Роспись_КФСР, $D702)*SEARCH(Удалить_Роспись_КЦСР,$E702)*SEARCH(Удалить_Роспись_КВР,$F702)*SEARCH(Удалить_Роспись_ЭК,$H702)*SEARCH(Удалить_Роспись_КР,$I702))&gt;0,0,1)</f>
        <v>0</v>
      </c>
      <c r="N702" s="163">
        <f t="array" ref="N702">IF(COUNT(SEARCH(Удалить_Индекс_КВСР,$B702)*SEARCH(Удалить_Индекс_ПБС,$C702)*SEARCH(Удалить_Индекс_КФСР,$D702)*SEARCH(Удалить_Индекс_КЦСР,$E702)*SEARCH(Удалить_Индекс_КВР,$F702)*SEARCH(Удалить_Индекс_ЭК,$H702)*SEARCH(Удалить_Индекс_КР,$I702))&gt;0,0,1)</f>
        <v>0</v>
      </c>
      <c r="O702" s="163" t="str">
        <f t="shared" si="485"/>
        <v/>
      </c>
      <c r="P702" s="263" t="str">
        <f t="shared" si="486"/>
        <v/>
      </c>
      <c r="Q702" s="263" t="str">
        <f t="shared" si="487"/>
        <v/>
      </c>
      <c r="R702" s="263" t="str">
        <f t="shared" si="488"/>
        <v/>
      </c>
      <c r="S702" s="263" t="str">
        <f t="shared" si="489"/>
        <v/>
      </c>
      <c r="T702" s="263" t="str">
        <f t="shared" si="490"/>
        <v/>
      </c>
      <c r="U702" s="263" t="str">
        <f t="shared" si="466"/>
        <v/>
      </c>
      <c r="V702" s="263" t="str">
        <f t="shared" si="491"/>
        <v/>
      </c>
      <c r="W702" s="263" t="str">
        <f t="shared" si="467"/>
        <v/>
      </c>
      <c r="X702" s="263" t="str">
        <f t="shared" si="492"/>
        <v/>
      </c>
      <c r="Y702" s="263" t="str">
        <f t="shared" si="493"/>
        <v/>
      </c>
      <c r="Z702" s="263" t="str">
        <f t="shared" si="494"/>
        <v/>
      </c>
      <c r="AA702" s="263" t="str">
        <f t="shared" si="495"/>
        <v/>
      </c>
      <c r="AB702" s="263" t="str">
        <f t="shared" si="478"/>
        <v/>
      </c>
      <c r="AC702" s="263" t="str">
        <f t="shared" si="468"/>
        <v/>
      </c>
      <c r="AD702" s="263" t="str">
        <f t="shared" si="479"/>
        <v/>
      </c>
      <c r="AE702" s="263" t="str">
        <f t="shared" si="496"/>
        <v/>
      </c>
      <c r="AF702" s="263" t="str">
        <f t="shared" si="497"/>
        <v/>
      </c>
      <c r="AG702" s="263"/>
      <c r="AJ702" s="163" t="str">
        <f t="shared" si="498"/>
        <v/>
      </c>
      <c r="AK702" s="163" t="str">
        <f t="shared" si="469"/>
        <v/>
      </c>
      <c r="AL702" s="163" t="str">
        <f t="shared" si="499"/>
        <v/>
      </c>
      <c r="AM702" s="163" t="str">
        <f t="shared" si="500"/>
        <v>меж</v>
      </c>
      <c r="AN702" s="163" t="str">
        <f t="shared" si="470"/>
        <v/>
      </c>
      <c r="AO702" s="163" t="str">
        <f t="shared" si="471"/>
        <v/>
      </c>
      <c r="AP702" s="163" t="str">
        <f t="shared" si="472"/>
        <v/>
      </c>
      <c r="AQ702" s="163" t="str">
        <f t="shared" si="473"/>
        <v/>
      </c>
      <c r="AR702" s="163" t="str">
        <f t="shared" si="474"/>
        <v/>
      </c>
      <c r="AS702" s="163" t="str">
        <f t="shared" si="480"/>
        <v/>
      </c>
      <c r="AT702" s="163" t="str">
        <f t="shared" si="481"/>
        <v/>
      </c>
      <c r="AU702" s="163" t="str">
        <f t="shared" si="501"/>
        <v>меж</v>
      </c>
      <c r="AV702" s="163" t="str">
        <f t="shared" si="484"/>
        <v>меж90704301419общопл</v>
      </c>
      <c r="AW702" s="162">
        <f t="shared" si="507"/>
        <v>0</v>
      </c>
      <c r="AX702" s="162">
        <f t="shared" si="508"/>
        <v>0</v>
      </c>
      <c r="AY702" s="162">
        <f t="shared" si="509"/>
        <v>0</v>
      </c>
      <c r="AZ702" s="162">
        <f t="shared" si="510"/>
        <v>0</v>
      </c>
      <c r="BA702" s="164">
        <f t="shared" si="475"/>
        <v>1</v>
      </c>
      <c r="BB702" s="164">
        <f t="shared" si="476"/>
        <v>1</v>
      </c>
      <c r="BC702" s="164">
        <f t="shared" si="477"/>
        <v>1</v>
      </c>
      <c r="BD702" s="162">
        <f t="shared" si="502"/>
        <v>0</v>
      </c>
      <c r="BE702" s="162">
        <f t="shared" si="503"/>
        <v>0</v>
      </c>
      <c r="BF702" s="179">
        <f t="shared" si="504"/>
        <v>0</v>
      </c>
      <c r="BG702" s="180">
        <f t="shared" si="505"/>
        <v>0</v>
      </c>
      <c r="BH702" s="254"/>
      <c r="BI702" s="254"/>
      <c r="BJ702" s="197"/>
      <c r="BK702" s="197"/>
      <c r="BL702" s="202" t="str">
        <f t="shared" si="482"/>
        <v>02</v>
      </c>
    </row>
    <row r="703" spans="1:64" ht="12" hidden="1" customHeight="1">
      <c r="A703" s="365" t="s">
        <v>604</v>
      </c>
      <c r="B703" s="366" t="s">
        <v>405</v>
      </c>
      <c r="C703" s="365" t="s">
        <v>1208</v>
      </c>
      <c r="D703" s="366" t="s">
        <v>385</v>
      </c>
      <c r="E703" s="366" t="s">
        <v>760</v>
      </c>
      <c r="F703" s="366" t="s">
        <v>533</v>
      </c>
      <c r="G703" s="366" t="s">
        <v>1344</v>
      </c>
      <c r="H703" s="366" t="s">
        <v>1091</v>
      </c>
      <c r="I703" s="366" t="s">
        <v>456</v>
      </c>
      <c r="J703" s="384">
        <v>26525</v>
      </c>
      <c r="K703" s="384">
        <v>15849.92</v>
      </c>
      <c r="L703" s="162" t="str">
        <f t="shared" si="483"/>
        <v>907043014190310312008001024400001</v>
      </c>
      <c r="M703" s="163">
        <f t="array" ref="M703">IF(COUNT(SEARCH(Удалить_Роспись_КВСР,$B703)*SEARCH(Удалить_Роспись_ПБС,$C703)*SEARCH(Удалить_Роспись_КФСР, $D703)*SEARCH(Удалить_Роспись_КЦСР,$E703)*SEARCH(Удалить_Роспись_КВР,$F703)*SEARCH(Удалить_Роспись_ЭК,$H703)*SEARCH(Удалить_Роспись_КР,$I703))&gt;0,0,1)</f>
        <v>1</v>
      </c>
      <c r="N703" s="163"/>
      <c r="O703" s="163" t="str">
        <f t="shared" si="485"/>
        <v/>
      </c>
      <c r="P703" s="263" t="str">
        <f t="shared" si="486"/>
        <v/>
      </c>
      <c r="Q703" s="263" t="str">
        <f t="shared" si="487"/>
        <v/>
      </c>
      <c r="R703" s="263" t="str">
        <f t="shared" si="488"/>
        <v/>
      </c>
      <c r="S703" s="263" t="str">
        <f t="shared" si="489"/>
        <v/>
      </c>
      <c r="T703" s="263" t="str">
        <f t="shared" si="490"/>
        <v/>
      </c>
      <c r="U703" s="263" t="str">
        <f t="shared" si="466"/>
        <v/>
      </c>
      <c r="V703" s="263" t="str">
        <f t="shared" si="491"/>
        <v/>
      </c>
      <c r="W703" s="263" t="str">
        <f t="shared" si="467"/>
        <v/>
      </c>
      <c r="X703" s="263" t="str">
        <f t="shared" si="492"/>
        <v/>
      </c>
      <c r="Y703" s="263" t="str">
        <f t="shared" si="493"/>
        <v/>
      </c>
      <c r="Z703" s="263" t="str">
        <f t="shared" si="494"/>
        <v/>
      </c>
      <c r="AA703" s="263" t="str">
        <f t="shared" si="495"/>
        <v/>
      </c>
      <c r="AB703" s="263" t="str">
        <f t="shared" si="478"/>
        <v/>
      </c>
      <c r="AC703" s="263" t="str">
        <f t="shared" si="468"/>
        <v/>
      </c>
      <c r="AD703" s="263" t="str">
        <f t="shared" si="479"/>
        <v/>
      </c>
      <c r="AE703" s="263" t="str">
        <f t="shared" si="496"/>
        <v/>
      </c>
      <c r="AF703" s="263" t="str">
        <f t="shared" si="497"/>
        <v/>
      </c>
      <c r="AG703" s="263"/>
      <c r="AJ703" s="163" t="str">
        <f t="shared" si="498"/>
        <v/>
      </c>
      <c r="AK703" s="163" t="str">
        <f t="shared" si="469"/>
        <v/>
      </c>
      <c r="AL703" s="163" t="str">
        <f t="shared" si="499"/>
        <v/>
      </c>
      <c r="AM703" s="163" t="str">
        <f t="shared" si="500"/>
        <v/>
      </c>
      <c r="AN703" s="163" t="str">
        <f t="shared" si="470"/>
        <v/>
      </c>
      <c r="AO703" s="163" t="str">
        <f t="shared" si="471"/>
        <v/>
      </c>
      <c r="AP703" s="163" t="str">
        <f t="shared" si="472"/>
        <v/>
      </c>
      <c r="AQ703" s="163" t="str">
        <f t="shared" si="473"/>
        <v/>
      </c>
      <c r="AR703" s="163" t="str">
        <f t="shared" si="474"/>
        <v/>
      </c>
      <c r="AS703" s="163" t="str">
        <f t="shared" si="480"/>
        <v/>
      </c>
      <c r="AT703" s="163" t="str">
        <f t="shared" si="481"/>
        <v/>
      </c>
      <c r="AU703" s="163" t="str">
        <f t="shared" si="501"/>
        <v>рбс</v>
      </c>
      <c r="AV703" s="163" t="str">
        <f t="shared" si="484"/>
        <v>рбс90704301419общпро</v>
      </c>
      <c r="AW703" s="162">
        <f t="shared" si="507"/>
        <v>26525</v>
      </c>
      <c r="AX703" s="162">
        <f t="shared" si="508"/>
        <v>15849.92</v>
      </c>
      <c r="AY703" s="162">
        <f t="shared" si="509"/>
        <v>0</v>
      </c>
      <c r="AZ703" s="162">
        <f t="shared" si="510"/>
        <v>0</v>
      </c>
      <c r="BA703" s="164">
        <f t="shared" si="475"/>
        <v>1</v>
      </c>
      <c r="BB703" s="164">
        <f t="shared" si="476"/>
        <v>1</v>
      </c>
      <c r="BC703" s="164">
        <f t="shared" si="477"/>
        <v>1</v>
      </c>
      <c r="BD703" s="162">
        <f t="shared" si="502"/>
        <v>0</v>
      </c>
      <c r="BE703" s="162">
        <f t="shared" si="503"/>
        <v>0</v>
      </c>
      <c r="BF703" s="179">
        <f t="shared" si="504"/>
        <v>0</v>
      </c>
      <c r="BG703" s="180">
        <f t="shared" si="505"/>
        <v>0</v>
      </c>
      <c r="BH703" s="254"/>
      <c r="BI703" s="254"/>
      <c r="BJ703" s="197"/>
      <c r="BK703" s="197"/>
      <c r="BL703" s="202" t="str">
        <f t="shared" si="482"/>
        <v>03</v>
      </c>
    </row>
    <row r="704" spans="1:64" ht="12" hidden="1" customHeight="1">
      <c r="A704" s="365" t="s">
        <v>604</v>
      </c>
      <c r="B704" s="366" t="s">
        <v>405</v>
      </c>
      <c r="C704" s="365" t="s">
        <v>1208</v>
      </c>
      <c r="D704" s="366" t="s">
        <v>385</v>
      </c>
      <c r="E704" s="366" t="s">
        <v>760</v>
      </c>
      <c r="F704" s="366" t="s">
        <v>533</v>
      </c>
      <c r="G704" s="366" t="s">
        <v>1344</v>
      </c>
      <c r="H704" s="366" t="s">
        <v>1167</v>
      </c>
      <c r="I704" s="366" t="s">
        <v>456</v>
      </c>
      <c r="J704" s="384">
        <v>1000</v>
      </c>
      <c r="K704" s="384">
        <v>0</v>
      </c>
      <c r="L704" s="162" t="str">
        <f t="shared" si="483"/>
        <v>907043014190310312008001024400001</v>
      </c>
      <c r="M704" s="163">
        <f t="array" ref="M704">IF(COUNT(SEARCH(Удалить_Роспись_КВСР,$B704)*SEARCH(Удалить_Роспись_ПБС,$C704)*SEARCH(Удалить_Роспись_КФСР, $D704)*SEARCH(Удалить_Роспись_КЦСР,$E704)*SEARCH(Удалить_Роспись_КВР,$F704)*SEARCH(Удалить_Роспись_ЭК,$H704)*SEARCH(Удалить_Роспись_КР,$I704))&gt;0,0,1)</f>
        <v>1</v>
      </c>
      <c r="N704" s="163">
        <f t="array" ref="N704">IF(COUNT(SEARCH(Удалить_Индекс_КВСР,$B704)*SEARCH(Удалить_Индекс_ПБС,$C704)*SEARCH(Удалить_Индекс_КФСР,$D704)*SEARCH(Удалить_Индекс_КЦСР,$E704)*SEARCH(Удалить_Индекс_КВР,$F704)*SEARCH(Удалить_Индекс_ЭК,$H704)*SEARCH(Удалить_Индекс_КР,$I704))&gt;0,0,1)</f>
        <v>0</v>
      </c>
      <c r="O704" s="163" t="str">
        <f t="shared" si="485"/>
        <v/>
      </c>
      <c r="P704" s="263" t="str">
        <f t="shared" si="486"/>
        <v/>
      </c>
      <c r="Q704" s="263" t="str">
        <f t="shared" si="487"/>
        <v/>
      </c>
      <c r="R704" s="263" t="str">
        <f t="shared" si="488"/>
        <v/>
      </c>
      <c r="S704" s="263" t="str">
        <f t="shared" si="489"/>
        <v/>
      </c>
      <c r="T704" s="263" t="str">
        <f t="shared" si="490"/>
        <v/>
      </c>
      <c r="U704" s="263" t="str">
        <f t="shared" si="466"/>
        <v/>
      </c>
      <c r="V704" s="263" t="str">
        <f t="shared" si="491"/>
        <v/>
      </c>
      <c r="W704" s="263" t="str">
        <f t="shared" si="467"/>
        <v/>
      </c>
      <c r="X704" s="263" t="str">
        <f t="shared" si="492"/>
        <v/>
      </c>
      <c r="Y704" s="263" t="str">
        <f t="shared" si="493"/>
        <v/>
      </c>
      <c r="Z704" s="263" t="str">
        <f t="shared" si="494"/>
        <v/>
      </c>
      <c r="AA704" s="263" t="str">
        <f t="shared" si="495"/>
        <v/>
      </c>
      <c r="AB704" s="263" t="str">
        <f t="shared" si="478"/>
        <v/>
      </c>
      <c r="AC704" s="263" t="str">
        <f t="shared" si="468"/>
        <v/>
      </c>
      <c r="AD704" s="263" t="str">
        <f t="shared" si="479"/>
        <v/>
      </c>
      <c r="AE704" s="263" t="str">
        <f t="shared" si="496"/>
        <v/>
      </c>
      <c r="AF704" s="263" t="str">
        <f t="shared" si="497"/>
        <v/>
      </c>
      <c r="AG704" s="263"/>
      <c r="AJ704" s="163" t="str">
        <f t="shared" si="498"/>
        <v/>
      </c>
      <c r="AK704" s="163" t="str">
        <f t="shared" si="469"/>
        <v/>
      </c>
      <c r="AL704" s="163" t="str">
        <f t="shared" si="499"/>
        <v/>
      </c>
      <c r="AM704" s="163" t="str">
        <f t="shared" si="500"/>
        <v/>
      </c>
      <c r="AN704" s="163" t="str">
        <f t="shared" si="470"/>
        <v/>
      </c>
      <c r="AO704" s="163" t="str">
        <f t="shared" si="471"/>
        <v/>
      </c>
      <c r="AP704" s="163" t="str">
        <f t="shared" si="472"/>
        <v/>
      </c>
      <c r="AQ704" s="163" t="str">
        <f t="shared" si="473"/>
        <v/>
      </c>
      <c r="AR704" s="163" t="str">
        <f t="shared" si="474"/>
        <v/>
      </c>
      <c r="AS704" s="163" t="str">
        <f t="shared" si="480"/>
        <v/>
      </c>
      <c r="AT704" s="163" t="str">
        <f t="shared" si="481"/>
        <v/>
      </c>
      <c r="AU704" s="163" t="str">
        <f t="shared" si="501"/>
        <v>рбс</v>
      </c>
      <c r="AV704" s="163" t="str">
        <f t="shared" si="484"/>
        <v>рбс90704301419общпро</v>
      </c>
      <c r="AW704" s="162">
        <f t="shared" si="507"/>
        <v>1000</v>
      </c>
      <c r="AX704" s="162">
        <f t="shared" si="508"/>
        <v>0</v>
      </c>
      <c r="AY704" s="162">
        <f t="shared" si="509"/>
        <v>0</v>
      </c>
      <c r="AZ704" s="162">
        <f t="shared" si="510"/>
        <v>0</v>
      </c>
      <c r="BA704" s="164">
        <f t="shared" si="475"/>
        <v>1</v>
      </c>
      <c r="BB704" s="164">
        <f t="shared" si="476"/>
        <v>1</v>
      </c>
      <c r="BC704" s="164">
        <f t="shared" si="477"/>
        <v>1</v>
      </c>
      <c r="BD704" s="162">
        <f t="shared" si="502"/>
        <v>0</v>
      </c>
      <c r="BE704" s="162">
        <f t="shared" si="503"/>
        <v>0</v>
      </c>
      <c r="BF704" s="179">
        <f t="shared" si="504"/>
        <v>0</v>
      </c>
      <c r="BG704" s="180">
        <f t="shared" si="505"/>
        <v>0</v>
      </c>
      <c r="BH704" s="254"/>
      <c r="BI704" s="254"/>
      <c r="BJ704" s="197"/>
      <c r="BK704" s="197"/>
      <c r="BL704" s="202" t="str">
        <f t="shared" si="482"/>
        <v>03</v>
      </c>
    </row>
    <row r="705" spans="1:64" ht="12" hidden="1" customHeight="1">
      <c r="A705" s="365" t="s">
        <v>604</v>
      </c>
      <c r="B705" s="366" t="s">
        <v>405</v>
      </c>
      <c r="C705" s="365" t="s">
        <v>1208</v>
      </c>
      <c r="D705" s="366" t="s">
        <v>385</v>
      </c>
      <c r="E705" s="366" t="s">
        <v>761</v>
      </c>
      <c r="F705" s="366" t="s">
        <v>533</v>
      </c>
      <c r="G705" s="366" t="s">
        <v>1344</v>
      </c>
      <c r="H705" s="366" t="s">
        <v>1095</v>
      </c>
      <c r="I705" s="366" t="s">
        <v>331</v>
      </c>
      <c r="J705" s="384">
        <v>165300</v>
      </c>
      <c r="K705" s="384">
        <v>0</v>
      </c>
      <c r="L705" s="162" t="str">
        <f t="shared" si="483"/>
        <v>90704301419031031200S412024400010</v>
      </c>
      <c r="M705" s="163">
        <f t="array" ref="M705">IF(COUNT(SEARCH(Удалить_Роспись_КВСР,$B705)*SEARCH(Удалить_Роспись_ПБС,$C705)*SEARCH(Удалить_Роспись_КФСР, $D705)*SEARCH(Удалить_Роспись_КЦСР,$E705)*SEARCH(Удалить_Роспись_КВР,$F705)*SEARCH(Удалить_Роспись_ЭК,$H705)*SEARCH(Удалить_Роспись_КР,$I705))&gt;0,0,1)</f>
        <v>0</v>
      </c>
      <c r="N705" s="163">
        <f t="array" ref="N705">IF(COUNT(SEARCH(Удалить_Индекс_КВСР,$B705)*SEARCH(Удалить_Индекс_ПБС,$C705)*SEARCH(Удалить_Индекс_КФСР,$D705)*SEARCH(Удалить_Индекс_КЦСР,$E705)*SEARCH(Удалить_Индекс_КВР,$F705)*SEARCH(Удалить_Индекс_ЭК,$H705)*SEARCH(Удалить_Индекс_КР,$I705))&gt;0,0,1)</f>
        <v>0</v>
      </c>
      <c r="O705" s="163" t="str">
        <f t="shared" si="485"/>
        <v/>
      </c>
      <c r="P705" s="263" t="str">
        <f t="shared" si="486"/>
        <v/>
      </c>
      <c r="Q705" s="263" t="str">
        <f t="shared" si="487"/>
        <v/>
      </c>
      <c r="R705" s="263" t="str">
        <f t="shared" si="488"/>
        <v/>
      </c>
      <c r="S705" s="263" t="str">
        <f t="shared" si="489"/>
        <v/>
      </c>
      <c r="T705" s="263" t="str">
        <f t="shared" si="490"/>
        <v/>
      </c>
      <c r="U705" s="263" t="str">
        <f t="shared" si="466"/>
        <v/>
      </c>
      <c r="V705" s="263" t="str">
        <f t="shared" si="491"/>
        <v/>
      </c>
      <c r="W705" s="263" t="str">
        <f t="shared" si="467"/>
        <v/>
      </c>
      <c r="X705" s="263" t="str">
        <f t="shared" si="492"/>
        <v/>
      </c>
      <c r="Y705" s="263" t="str">
        <f t="shared" si="493"/>
        <v/>
      </c>
      <c r="Z705" s="263" t="str">
        <f t="shared" si="494"/>
        <v/>
      </c>
      <c r="AA705" s="263" t="str">
        <f t="shared" si="495"/>
        <v/>
      </c>
      <c r="AB705" s="263" t="str">
        <f t="shared" si="478"/>
        <v/>
      </c>
      <c r="AC705" s="263" t="str">
        <f t="shared" si="468"/>
        <v/>
      </c>
      <c r="AD705" s="263" t="str">
        <f t="shared" si="479"/>
        <v/>
      </c>
      <c r="AE705" s="263" t="str">
        <f t="shared" si="496"/>
        <v/>
      </c>
      <c r="AF705" s="263" t="str">
        <f t="shared" si="497"/>
        <v/>
      </c>
      <c r="AG705" s="263"/>
      <c r="AJ705" s="163" t="str">
        <f t="shared" si="498"/>
        <v/>
      </c>
      <c r="AK705" s="163" t="str">
        <f t="shared" si="469"/>
        <v/>
      </c>
      <c r="AL705" s="163" t="str">
        <f t="shared" si="499"/>
        <v/>
      </c>
      <c r="AM705" s="163" t="str">
        <f t="shared" si="500"/>
        <v>меж</v>
      </c>
      <c r="AN705" s="163" t="str">
        <f t="shared" si="470"/>
        <v/>
      </c>
      <c r="AO705" s="163" t="str">
        <f t="shared" si="471"/>
        <v/>
      </c>
      <c r="AP705" s="163" t="str">
        <f t="shared" si="472"/>
        <v/>
      </c>
      <c r="AQ705" s="163" t="str">
        <f t="shared" si="473"/>
        <v/>
      </c>
      <c r="AR705" s="163" t="str">
        <f t="shared" si="474"/>
        <v/>
      </c>
      <c r="AS705" s="163" t="str">
        <f t="shared" si="480"/>
        <v/>
      </c>
      <c r="AT705" s="163" t="str">
        <f t="shared" si="481"/>
        <v/>
      </c>
      <c r="AU705" s="163" t="str">
        <f t="shared" si="501"/>
        <v>меж</v>
      </c>
      <c r="AV705" s="163" t="str">
        <f t="shared" si="484"/>
        <v>меж90704301419общосн</v>
      </c>
      <c r="AW705" s="162">
        <f t="shared" si="507"/>
        <v>0</v>
      </c>
      <c r="AX705" s="162">
        <f t="shared" si="508"/>
        <v>0</v>
      </c>
      <c r="AY705" s="162">
        <f t="shared" si="509"/>
        <v>0</v>
      </c>
      <c r="AZ705" s="162">
        <f t="shared" si="510"/>
        <v>0</v>
      </c>
      <c r="BA705" s="164">
        <f t="shared" si="475"/>
        <v>1</v>
      </c>
      <c r="BB705" s="164">
        <f t="shared" si="476"/>
        <v>1</v>
      </c>
      <c r="BC705" s="164">
        <f t="shared" si="477"/>
        <v>1</v>
      </c>
      <c r="BD705" s="162">
        <f t="shared" si="502"/>
        <v>0</v>
      </c>
      <c r="BE705" s="162">
        <f t="shared" si="503"/>
        <v>0</v>
      </c>
      <c r="BF705" s="179">
        <f t="shared" si="504"/>
        <v>0</v>
      </c>
      <c r="BG705" s="180">
        <f t="shared" si="505"/>
        <v>0</v>
      </c>
      <c r="BH705" s="254"/>
      <c r="BI705" s="254"/>
      <c r="BJ705" s="197"/>
      <c r="BK705" s="197"/>
      <c r="BL705" s="202" t="str">
        <f t="shared" si="482"/>
        <v>03</v>
      </c>
    </row>
    <row r="706" spans="1:64" ht="12" hidden="1" customHeight="1">
      <c r="A706" s="365" t="s">
        <v>604</v>
      </c>
      <c r="B706" s="366" t="s">
        <v>405</v>
      </c>
      <c r="C706" s="365" t="s">
        <v>1208</v>
      </c>
      <c r="D706" s="366" t="s">
        <v>385</v>
      </c>
      <c r="E706" s="366" t="s">
        <v>761</v>
      </c>
      <c r="F706" s="366" t="s">
        <v>533</v>
      </c>
      <c r="G706" s="366" t="s">
        <v>1344</v>
      </c>
      <c r="H706" s="366" t="s">
        <v>1095</v>
      </c>
      <c r="I706" s="366" t="s">
        <v>1324</v>
      </c>
      <c r="J706" s="384">
        <v>8700</v>
      </c>
      <c r="K706" s="384">
        <v>0</v>
      </c>
      <c r="L706" s="162" t="str">
        <f t="shared" si="483"/>
        <v>90704301419031031200S412024400012</v>
      </c>
      <c r="M706" s="163">
        <f>IF(COUNT(SEARCH(Удалить_Роспись_КВСР,$B706)*SEARCH(Удалить_Роспись_ПБС,$C706)*SEARCH(Удалить_Роспись_КФСР, $D706)*SEARCH(Удалить_Роспись_КЦСР,$E706)*SEARCH(Удалить_Роспись_КВР,$F706)*SEARCH(Удалить_Роспись_ЭК,$H706)*SEARCH(Удалить_Роспись_КР,$I706))&gt;0,0,1)</f>
        <v>1</v>
      </c>
      <c r="N706" s="163">
        <v>1</v>
      </c>
      <c r="O706" s="163" t="str">
        <f t="shared" si="485"/>
        <v/>
      </c>
      <c r="P706" s="263" t="str">
        <f t="shared" si="486"/>
        <v/>
      </c>
      <c r="Q706" s="263" t="str">
        <f t="shared" si="487"/>
        <v/>
      </c>
      <c r="R706" s="263" t="str">
        <f t="shared" si="488"/>
        <v/>
      </c>
      <c r="S706" s="263" t="str">
        <f t="shared" si="489"/>
        <v/>
      </c>
      <c r="T706" s="263" t="str">
        <f t="shared" si="490"/>
        <v/>
      </c>
      <c r="U706" s="263" t="str">
        <f t="shared" si="466"/>
        <v/>
      </c>
      <c r="V706" s="263" t="str">
        <f t="shared" si="491"/>
        <v/>
      </c>
      <c r="W706" s="263" t="str">
        <f t="shared" si="467"/>
        <v/>
      </c>
      <c r="X706" s="263" t="str">
        <f t="shared" si="492"/>
        <v/>
      </c>
      <c r="Y706" s="263" t="str">
        <f t="shared" si="493"/>
        <v/>
      </c>
      <c r="Z706" s="263" t="str">
        <f t="shared" si="494"/>
        <v/>
      </c>
      <c r="AA706" s="263" t="str">
        <f t="shared" si="495"/>
        <v>соф</v>
      </c>
      <c r="AB706" s="263" t="str">
        <f t="shared" si="478"/>
        <v/>
      </c>
      <c r="AC706" s="263" t="str">
        <f t="shared" si="468"/>
        <v/>
      </c>
      <c r="AD706" s="263" t="str">
        <f t="shared" si="479"/>
        <v/>
      </c>
      <c r="AE706" s="263" t="str">
        <f t="shared" si="496"/>
        <v/>
      </c>
      <c r="AF706" s="263" t="str">
        <f t="shared" si="497"/>
        <v/>
      </c>
      <c r="AG706" s="263"/>
      <c r="AJ706" s="163" t="str">
        <f t="shared" si="498"/>
        <v/>
      </c>
      <c r="AK706" s="163" t="str">
        <f t="shared" si="469"/>
        <v/>
      </c>
      <c r="AL706" s="163" t="str">
        <f t="shared" si="499"/>
        <v/>
      </c>
      <c r="AM706" s="163" t="str">
        <f t="shared" si="500"/>
        <v/>
      </c>
      <c r="AN706" s="163" t="str">
        <f t="shared" si="470"/>
        <v/>
      </c>
      <c r="AO706" s="163" t="str">
        <f t="shared" si="471"/>
        <v/>
      </c>
      <c r="AP706" s="163" t="str">
        <f t="shared" si="472"/>
        <v/>
      </c>
      <c r="AQ706" s="163" t="str">
        <f t="shared" si="473"/>
        <v/>
      </c>
      <c r="AR706" s="163" t="str">
        <f t="shared" si="474"/>
        <v/>
      </c>
      <c r="AS706" s="163" t="str">
        <f t="shared" si="480"/>
        <v/>
      </c>
      <c r="AT706" s="163" t="str">
        <f t="shared" si="481"/>
        <v/>
      </c>
      <c r="AU706" s="163" t="str">
        <f t="shared" si="501"/>
        <v>рбс</v>
      </c>
      <c r="AV706" s="163" t="str">
        <f t="shared" si="484"/>
        <v>рбс90704301419общосн</v>
      </c>
      <c r="AW706" s="162">
        <f t="shared" si="507"/>
        <v>8700</v>
      </c>
      <c r="AX706" s="162">
        <f t="shared" si="508"/>
        <v>0</v>
      </c>
      <c r="AY706" s="162">
        <f t="shared" si="509"/>
        <v>8700</v>
      </c>
      <c r="AZ706" s="162">
        <f t="shared" si="510"/>
        <v>0</v>
      </c>
      <c r="BA706" s="164">
        <f t="shared" si="475"/>
        <v>1</v>
      </c>
      <c r="BB706" s="164">
        <f t="shared" si="476"/>
        <v>1</v>
      </c>
      <c r="BC706" s="164">
        <f t="shared" si="477"/>
        <v>1</v>
      </c>
      <c r="BD706" s="162">
        <f t="shared" si="502"/>
        <v>8700</v>
      </c>
      <c r="BE706" s="162">
        <f t="shared" si="503"/>
        <v>0</v>
      </c>
      <c r="BF706" s="179">
        <f t="shared" si="504"/>
        <v>8700</v>
      </c>
      <c r="BG706" s="180">
        <f t="shared" si="505"/>
        <v>8700</v>
      </c>
      <c r="BH706" s="254"/>
      <c r="BI706" s="254"/>
      <c r="BJ706" s="197"/>
      <c r="BK706" s="197"/>
      <c r="BL706" s="202" t="str">
        <f t="shared" si="482"/>
        <v>03</v>
      </c>
    </row>
    <row r="707" spans="1:64" ht="12" hidden="1" customHeight="1">
      <c r="A707" s="365" t="s">
        <v>604</v>
      </c>
      <c r="B707" s="366" t="s">
        <v>405</v>
      </c>
      <c r="C707" s="365" t="s">
        <v>1208</v>
      </c>
      <c r="D707" s="366" t="s">
        <v>424</v>
      </c>
      <c r="E707" s="366" t="s">
        <v>762</v>
      </c>
      <c r="F707" s="366" t="s">
        <v>533</v>
      </c>
      <c r="G707" s="366" t="s">
        <v>1344</v>
      </c>
      <c r="H707" s="366" t="s">
        <v>1091</v>
      </c>
      <c r="I707" s="366" t="s">
        <v>456</v>
      </c>
      <c r="J707" s="384">
        <v>809134.9</v>
      </c>
      <c r="K707" s="384">
        <v>119766.75</v>
      </c>
      <c r="L707" s="162" t="str">
        <f t="shared" si="483"/>
        <v>907043014190409311008001024400001</v>
      </c>
      <c r="M707" s="163">
        <f t="array" ref="M707">IF(COUNT(SEARCH(Удалить_Роспись_КВСР,$B707)*SEARCH(Удалить_Роспись_ПБС,$C707)*SEARCH(Удалить_Роспись_КФСР, $D707)*SEARCH(Удалить_Роспись_КЦСР,$E707)*SEARCH(Удалить_Роспись_КВР,$F707)*SEARCH(Удалить_Роспись_ЭК,$H707)*SEARCH(Удалить_Роспись_КР,$I707))&gt;0,0,1)</f>
        <v>1</v>
      </c>
      <c r="N707" s="163">
        <f t="array" ref="N707">IF(COUNT(SEARCH(Удалить_Индекс_КВСР,$B707)*SEARCH(Удалить_Индекс_ПБС,$C707)*SEARCH(Удалить_Индекс_КФСР,$D707)*SEARCH(Удалить_Индекс_КЦСР,$E707)*SEARCH(Удалить_Индекс_КВР,$F707)*SEARCH(Удалить_Индекс_ЭК,$H707)*SEARCH(Удалить_Индекс_КР,$I707))&gt;0,0,1)</f>
        <v>0</v>
      </c>
      <c r="O707" s="163" t="str">
        <f t="shared" si="485"/>
        <v/>
      </c>
      <c r="P707" s="263" t="str">
        <f t="shared" si="486"/>
        <v/>
      </c>
      <c r="Q707" s="263" t="str">
        <f t="shared" si="487"/>
        <v/>
      </c>
      <c r="R707" s="263" t="str">
        <f t="shared" si="488"/>
        <v/>
      </c>
      <c r="S707" s="263" t="str">
        <f t="shared" si="489"/>
        <v/>
      </c>
      <c r="T707" s="263" t="str">
        <f t="shared" si="490"/>
        <v/>
      </c>
      <c r="U707" s="263" t="str">
        <f t="shared" ref="U707:U770" si="511">IF(LEFT($E707,3)="795","рцп","")</f>
        <v/>
      </c>
      <c r="V707" s="263" t="str">
        <f t="shared" si="491"/>
        <v/>
      </c>
      <c r="W707" s="263" t="str">
        <f t="shared" ref="W707:W770" si="512">IF(AND($B707="806",$D707="0503"),"бла","")</f>
        <v/>
      </c>
      <c r="X707" s="263" t="str">
        <f t="shared" si="492"/>
        <v/>
      </c>
      <c r="Y707" s="263" t="str">
        <f t="shared" si="493"/>
        <v/>
      </c>
      <c r="Z707" s="263" t="str">
        <f t="shared" si="494"/>
        <v/>
      </c>
      <c r="AA707" s="263" t="str">
        <f t="shared" si="495"/>
        <v/>
      </c>
      <c r="AB707" s="263" t="str">
        <f t="shared" si="478"/>
        <v/>
      </c>
      <c r="AC707" s="263" t="str">
        <f t="shared" ref="AC707:AC770" si="513">IF($D707="1301","дол","")</f>
        <v/>
      </c>
      <c r="AD707" s="263" t="str">
        <f t="shared" si="479"/>
        <v/>
      </c>
      <c r="AE707" s="263" t="str">
        <f t="shared" si="496"/>
        <v/>
      </c>
      <c r="AF707" s="263" t="str">
        <f t="shared" si="497"/>
        <v/>
      </c>
      <c r="AG707" s="263"/>
      <c r="AJ707" s="163" t="str">
        <f t="shared" si="498"/>
        <v/>
      </c>
      <c r="AK707" s="163" t="str">
        <f t="shared" ref="AK707:AK770" si="514">IF($D707="0107","выб","")</f>
        <v/>
      </c>
      <c r="AL707" s="163" t="str">
        <f t="shared" si="499"/>
        <v/>
      </c>
      <c r="AM707" s="163" t="str">
        <f t="shared" si="500"/>
        <v/>
      </c>
      <c r="AN707" s="163" t="str">
        <f t="shared" ref="AN707:AN770" si="515">IF($D707="0501","жил","")</f>
        <v/>
      </c>
      <c r="AO707" s="163" t="str">
        <f t="shared" ref="AO707:AO770" si="516">IF($D707="1101","физ","")</f>
        <v/>
      </c>
      <c r="AP707" s="163" t="str">
        <f t="shared" ref="AP707:AP770" si="517">IF($D707="0408","тра","")</f>
        <v/>
      </c>
      <c r="AQ707" s="163" t="str">
        <f t="shared" ref="AQ707:AQ770" si="518">IF($D707="1001","пен","")</f>
        <v/>
      </c>
      <c r="AR707" s="163" t="str">
        <f t="shared" ref="AR707:AR770" si="519">IF(LEFT($E707,3)="795","рцп","")</f>
        <v/>
      </c>
      <c r="AS707" s="163" t="str">
        <f t="shared" si="480"/>
        <v/>
      </c>
      <c r="AT707" s="163" t="str">
        <f t="shared" si="481"/>
        <v/>
      </c>
      <c r="AU707" s="163" t="str">
        <f t="shared" si="501"/>
        <v>рбс</v>
      </c>
      <c r="AV707" s="163" t="str">
        <f t="shared" si="484"/>
        <v>рбс90704301419общпро</v>
      </c>
      <c r="AW707" s="162">
        <f t="shared" si="507"/>
        <v>809134.9</v>
      </c>
      <c r="AX707" s="162">
        <f t="shared" si="508"/>
        <v>119766.75</v>
      </c>
      <c r="AY707" s="162">
        <f t="shared" si="509"/>
        <v>0</v>
      </c>
      <c r="AZ707" s="162">
        <f t="shared" si="510"/>
        <v>0</v>
      </c>
      <c r="BA707" s="164">
        <f t="shared" ref="BA707:BA770" si="520">VLOOKUP(H707,спр_Индексации_ЭКР,2,FALSE)</f>
        <v>1</v>
      </c>
      <c r="BB707" s="164">
        <f t="shared" ref="BB707:BB770" si="521">VLOOKUP(H707,спр_Индексации_ЭКР,4,FALSE)</f>
        <v>1</v>
      </c>
      <c r="BC707" s="164">
        <f t="shared" ref="BC707:BC770" si="522">VLOOKUP(H707,спр_Индексации_ЭКР,5,FALSE)</f>
        <v>1</v>
      </c>
      <c r="BD707" s="162">
        <f t="shared" si="502"/>
        <v>0</v>
      </c>
      <c r="BE707" s="162">
        <f t="shared" si="503"/>
        <v>0</v>
      </c>
      <c r="BF707" s="179">
        <f t="shared" si="504"/>
        <v>0</v>
      </c>
      <c r="BG707" s="180">
        <f t="shared" si="505"/>
        <v>0</v>
      </c>
      <c r="BH707" s="254"/>
      <c r="BI707" s="254"/>
      <c r="BJ707" s="197"/>
      <c r="BK707" s="197"/>
      <c r="BL707" s="202" t="str">
        <f t="shared" si="482"/>
        <v>04</v>
      </c>
    </row>
    <row r="708" spans="1:64" ht="12" hidden="1" customHeight="1">
      <c r="A708" s="365" t="s">
        <v>604</v>
      </c>
      <c r="B708" s="366" t="s">
        <v>405</v>
      </c>
      <c r="C708" s="365" t="s">
        <v>1208</v>
      </c>
      <c r="D708" s="366" t="s">
        <v>424</v>
      </c>
      <c r="E708" s="366" t="s">
        <v>1031</v>
      </c>
      <c r="F708" s="366" t="s">
        <v>533</v>
      </c>
      <c r="G708" s="366" t="s">
        <v>1344</v>
      </c>
      <c r="H708" s="366" t="s">
        <v>1091</v>
      </c>
      <c r="I708" s="366" t="s">
        <v>331</v>
      </c>
      <c r="J708" s="384">
        <v>378660</v>
      </c>
      <c r="K708" s="384">
        <v>100000</v>
      </c>
      <c r="L708" s="162" t="str">
        <f t="shared" si="483"/>
        <v>90704301419040931100S508024400010</v>
      </c>
      <c r="M708" s="163">
        <f t="array" ref="M708">IF(COUNT(SEARCH(Удалить_Роспись_КВСР,$B708)*SEARCH(Удалить_Роспись_ПБС,$C708)*SEARCH(Удалить_Роспись_КФСР, $D708)*SEARCH(Удалить_Роспись_КЦСР,$E708)*SEARCH(Удалить_Роспись_КВР,$F708)*SEARCH(Удалить_Роспись_ЭК,$H708)*SEARCH(Удалить_Роспись_КР,$I708))&gt;0,0,1)</f>
        <v>0</v>
      </c>
      <c r="N708" s="163">
        <f t="array" ref="N708">IF(COUNT(SEARCH(Удалить_Индекс_КВСР,$B708)*SEARCH(Удалить_Индекс_ПБС,$C708)*SEARCH(Удалить_Индекс_КФСР,$D708)*SEARCH(Удалить_Индекс_КЦСР,$E708)*SEARCH(Удалить_Индекс_КВР,$F708)*SEARCH(Удалить_Индекс_ЭК,$H708)*SEARCH(Удалить_Индекс_КР,$I708))&gt;0,0,1)</f>
        <v>0</v>
      </c>
      <c r="O708" s="163" t="str">
        <f t="shared" si="485"/>
        <v/>
      </c>
      <c r="P708" s="263" t="str">
        <f t="shared" si="486"/>
        <v/>
      </c>
      <c r="Q708" s="263" t="str">
        <f t="shared" si="487"/>
        <v/>
      </c>
      <c r="R708" s="263" t="str">
        <f t="shared" si="488"/>
        <v/>
      </c>
      <c r="S708" s="263" t="str">
        <f t="shared" si="489"/>
        <v/>
      </c>
      <c r="T708" s="263" t="str">
        <f t="shared" si="490"/>
        <v/>
      </c>
      <c r="U708" s="263" t="str">
        <f t="shared" si="511"/>
        <v/>
      </c>
      <c r="V708" s="263" t="str">
        <f t="shared" si="491"/>
        <v/>
      </c>
      <c r="W708" s="263" t="str">
        <f t="shared" si="512"/>
        <v/>
      </c>
      <c r="X708" s="263" t="str">
        <f t="shared" si="492"/>
        <v/>
      </c>
      <c r="Y708" s="263" t="str">
        <f t="shared" si="493"/>
        <v/>
      </c>
      <c r="Z708" s="263" t="str">
        <f t="shared" si="494"/>
        <v/>
      </c>
      <c r="AA708" s="263" t="str">
        <f t="shared" si="495"/>
        <v/>
      </c>
      <c r="AB708" s="263" t="str">
        <f t="shared" ref="AB708:AB771" si="523">IF($F708="611","смз","")</f>
        <v/>
      </c>
      <c r="AC708" s="263" t="str">
        <f t="shared" si="513"/>
        <v/>
      </c>
      <c r="AD708" s="263" t="str">
        <f t="shared" ref="AD708:AD771" si="524">IF($F708="612","сиц","")</f>
        <v/>
      </c>
      <c r="AE708" s="263" t="str">
        <f t="shared" si="496"/>
        <v/>
      </c>
      <c r="AF708" s="263" t="str">
        <f t="shared" si="497"/>
        <v/>
      </c>
      <c r="AG708" s="263"/>
      <c r="AJ708" s="163" t="str">
        <f t="shared" si="498"/>
        <v/>
      </c>
      <c r="AK708" s="163" t="str">
        <f t="shared" si="514"/>
        <v/>
      </c>
      <c r="AL708" s="163" t="str">
        <f t="shared" si="499"/>
        <v/>
      </c>
      <c r="AM708" s="163" t="str">
        <f t="shared" si="500"/>
        <v>меж</v>
      </c>
      <c r="AN708" s="163" t="str">
        <f t="shared" si="515"/>
        <v/>
      </c>
      <c r="AO708" s="163" t="str">
        <f t="shared" si="516"/>
        <v/>
      </c>
      <c r="AP708" s="163" t="str">
        <f t="shared" si="517"/>
        <v/>
      </c>
      <c r="AQ708" s="163" t="str">
        <f t="shared" si="518"/>
        <v/>
      </c>
      <c r="AR708" s="163" t="str">
        <f t="shared" si="519"/>
        <v/>
      </c>
      <c r="AS708" s="163" t="str">
        <f t="shared" ref="AS708:AS771" si="525">IF($F708="611","смз","")</f>
        <v/>
      </c>
      <c r="AT708" s="163" t="str">
        <f t="shared" ref="AT708:AT771" si="526">IF($F708="612","сиц","")</f>
        <v/>
      </c>
      <c r="AU708" s="163" t="str">
        <f t="shared" si="501"/>
        <v>меж</v>
      </c>
      <c r="AV708" s="163" t="str">
        <f t="shared" si="484"/>
        <v>меж90704301419общпро</v>
      </c>
      <c r="AW708" s="162">
        <f t="shared" si="507"/>
        <v>0</v>
      </c>
      <c r="AX708" s="162">
        <f t="shared" si="508"/>
        <v>0</v>
      </c>
      <c r="AY708" s="162">
        <f t="shared" si="509"/>
        <v>0</v>
      </c>
      <c r="AZ708" s="162">
        <f t="shared" si="510"/>
        <v>0</v>
      </c>
      <c r="BA708" s="164">
        <f t="shared" si="520"/>
        <v>1</v>
      </c>
      <c r="BB708" s="164">
        <f t="shared" si="521"/>
        <v>1</v>
      </c>
      <c r="BC708" s="164">
        <f t="shared" si="522"/>
        <v>1</v>
      </c>
      <c r="BD708" s="162">
        <f t="shared" si="502"/>
        <v>0</v>
      </c>
      <c r="BE708" s="162">
        <f t="shared" si="503"/>
        <v>0</v>
      </c>
      <c r="BF708" s="179">
        <f t="shared" si="504"/>
        <v>0</v>
      </c>
      <c r="BG708" s="180">
        <f t="shared" si="505"/>
        <v>0</v>
      </c>
      <c r="BH708" s="254"/>
      <c r="BI708" s="254"/>
      <c r="BJ708" s="197"/>
      <c r="BK708" s="197"/>
      <c r="BL708" s="202" t="str">
        <f t="shared" si="482"/>
        <v>04</v>
      </c>
    </row>
    <row r="709" spans="1:64" ht="12" hidden="1" customHeight="1">
      <c r="A709" s="365" t="s">
        <v>604</v>
      </c>
      <c r="B709" s="366" t="s">
        <v>405</v>
      </c>
      <c r="C709" s="365" t="s">
        <v>1208</v>
      </c>
      <c r="D709" s="366" t="s">
        <v>424</v>
      </c>
      <c r="E709" s="366" t="s">
        <v>1031</v>
      </c>
      <c r="F709" s="366" t="s">
        <v>533</v>
      </c>
      <c r="G709" s="366" t="s">
        <v>1344</v>
      </c>
      <c r="H709" s="366" t="s">
        <v>1091</v>
      </c>
      <c r="I709" s="366" t="s">
        <v>1324</v>
      </c>
      <c r="J709" s="384">
        <v>3787</v>
      </c>
      <c r="K709" s="384">
        <v>3787</v>
      </c>
      <c r="L709" s="162" t="str">
        <f t="shared" si="483"/>
        <v>90704301419040931100S508024400012</v>
      </c>
      <c r="M709" s="163">
        <f>IF(COUNT(SEARCH(Удалить_Роспись_КВСР,$B709)*SEARCH(Удалить_Роспись_ПБС,$C709)*SEARCH(Удалить_Роспись_КФСР, $D709)*SEARCH(Удалить_Роспись_КЦСР,$E709)*SEARCH(Удалить_Роспись_КВР,$F709)*SEARCH(Удалить_Роспись_ЭК,$H709)*SEARCH(Удалить_Роспись_КР,$I709))&gt;0,0,1)</f>
        <v>1</v>
      </c>
      <c r="N709" s="163">
        <f t="array" ref="N709">IF(COUNT(SEARCH(Удалить_Индекс_КВСР,$B709)*SEARCH(Удалить_Индекс_ПБС,$C709)*SEARCH(Удалить_Индекс_КФСР,$D709)*SEARCH(Удалить_Индекс_КЦСР,$E709)*SEARCH(Удалить_Индекс_КВР,$F709)*SEARCH(Удалить_Индекс_ЭК,$H709)*SEARCH(Удалить_Индекс_КР,$I709))&gt;0,0,1)</f>
        <v>0</v>
      </c>
      <c r="O709" s="163" t="str">
        <f t="shared" si="485"/>
        <v/>
      </c>
      <c r="P709" s="263" t="str">
        <f t="shared" si="486"/>
        <v/>
      </c>
      <c r="Q709" s="263" t="str">
        <f t="shared" si="487"/>
        <v/>
      </c>
      <c r="R709" s="263" t="str">
        <f t="shared" si="488"/>
        <v/>
      </c>
      <c r="S709" s="263" t="str">
        <f t="shared" si="489"/>
        <v/>
      </c>
      <c r="T709" s="263" t="str">
        <f t="shared" si="490"/>
        <v/>
      </c>
      <c r="U709" s="263" t="str">
        <f t="shared" si="511"/>
        <v/>
      </c>
      <c r="V709" s="263" t="str">
        <f t="shared" si="491"/>
        <v/>
      </c>
      <c r="W709" s="263" t="str">
        <f t="shared" si="512"/>
        <v/>
      </c>
      <c r="X709" s="263" t="str">
        <f t="shared" si="492"/>
        <v/>
      </c>
      <c r="Y709" s="263" t="str">
        <f t="shared" si="493"/>
        <v/>
      </c>
      <c r="Z709" s="263" t="str">
        <f t="shared" si="494"/>
        <v/>
      </c>
      <c r="AA709" s="263" t="str">
        <f t="shared" si="495"/>
        <v>соф</v>
      </c>
      <c r="AB709" s="263" t="str">
        <f t="shared" si="523"/>
        <v/>
      </c>
      <c r="AC709" s="263" t="str">
        <f t="shared" si="513"/>
        <v/>
      </c>
      <c r="AD709" s="263" t="str">
        <f t="shared" si="524"/>
        <v/>
      </c>
      <c r="AE709" s="263" t="str">
        <f t="shared" si="496"/>
        <v/>
      </c>
      <c r="AF709" s="263" t="str">
        <f t="shared" si="497"/>
        <v/>
      </c>
      <c r="AG709" s="263"/>
      <c r="AJ709" s="163" t="str">
        <f t="shared" si="498"/>
        <v/>
      </c>
      <c r="AK709" s="163" t="str">
        <f t="shared" si="514"/>
        <v/>
      </c>
      <c r="AL709" s="163" t="str">
        <f t="shared" si="499"/>
        <v/>
      </c>
      <c r="AM709" s="163" t="str">
        <f t="shared" si="500"/>
        <v/>
      </c>
      <c r="AN709" s="163" t="str">
        <f t="shared" si="515"/>
        <v/>
      </c>
      <c r="AO709" s="163" t="str">
        <f t="shared" si="516"/>
        <v/>
      </c>
      <c r="AP709" s="163" t="str">
        <f t="shared" si="517"/>
        <v/>
      </c>
      <c r="AQ709" s="163" t="str">
        <f t="shared" si="518"/>
        <v/>
      </c>
      <c r="AR709" s="163" t="str">
        <f t="shared" si="519"/>
        <v/>
      </c>
      <c r="AS709" s="163" t="str">
        <f t="shared" si="525"/>
        <v/>
      </c>
      <c r="AT709" s="163" t="str">
        <f t="shared" si="526"/>
        <v/>
      </c>
      <c r="AU709" s="163" t="str">
        <f t="shared" si="501"/>
        <v>рбс</v>
      </c>
      <c r="AV709" s="163" t="str">
        <f t="shared" si="484"/>
        <v>рбс90704301419общпро</v>
      </c>
      <c r="AW709" s="162">
        <f t="shared" si="507"/>
        <v>3787</v>
      </c>
      <c r="AX709" s="162">
        <f t="shared" si="508"/>
        <v>3787</v>
      </c>
      <c r="AY709" s="162">
        <f t="shared" si="509"/>
        <v>0</v>
      </c>
      <c r="AZ709" s="162">
        <f t="shared" si="510"/>
        <v>0</v>
      </c>
      <c r="BA709" s="164">
        <f t="shared" si="520"/>
        <v>1</v>
      </c>
      <c r="BB709" s="164">
        <f t="shared" si="521"/>
        <v>1</v>
      </c>
      <c r="BC709" s="164">
        <f t="shared" si="522"/>
        <v>1</v>
      </c>
      <c r="BD709" s="162">
        <f t="shared" si="502"/>
        <v>0</v>
      </c>
      <c r="BE709" s="162">
        <f t="shared" si="503"/>
        <v>0</v>
      </c>
      <c r="BF709" s="179">
        <f t="shared" si="504"/>
        <v>0</v>
      </c>
      <c r="BG709" s="180">
        <f t="shared" si="505"/>
        <v>0</v>
      </c>
      <c r="BH709" s="254"/>
      <c r="BI709" s="254"/>
      <c r="BJ709" s="197"/>
      <c r="BK709" s="197"/>
      <c r="BL709" s="202" t="str">
        <f t="shared" ref="BL709:BL772" si="527">IF(LEFT(B709,1)="9",LEFT(D709,2),"")</f>
        <v>04</v>
      </c>
    </row>
    <row r="710" spans="1:64" ht="12" hidden="1" customHeight="1">
      <c r="A710" s="365" t="s">
        <v>604</v>
      </c>
      <c r="B710" s="366" t="s">
        <v>405</v>
      </c>
      <c r="C710" s="365" t="s">
        <v>1208</v>
      </c>
      <c r="D710" s="366" t="s">
        <v>386</v>
      </c>
      <c r="E710" s="366" t="s">
        <v>763</v>
      </c>
      <c r="F710" s="366" t="s">
        <v>553</v>
      </c>
      <c r="G710" s="366" t="s">
        <v>1344</v>
      </c>
      <c r="H710" s="366" t="s">
        <v>1097</v>
      </c>
      <c r="I710" s="366" t="s">
        <v>456</v>
      </c>
      <c r="J710" s="384">
        <v>45000</v>
      </c>
      <c r="K710" s="384">
        <v>45000</v>
      </c>
      <c r="L710" s="162" t="str">
        <f t="shared" si="483"/>
        <v>907043014190501313008000024300001</v>
      </c>
      <c r="M710" s="163">
        <f t="array" ref="M710">IF(COUNT(SEARCH(Удалить_Роспись_КВСР,$B710)*SEARCH(Удалить_Роспись_ПБС,$C710)*SEARCH(Удалить_Роспись_КФСР, $D710)*SEARCH(Удалить_Роспись_КЦСР,$E710)*SEARCH(Удалить_Роспись_КВР,$F710)*SEARCH(Удалить_Роспись_ЭК,$H710)*SEARCH(Удалить_Роспись_КР,$I710))&gt;0,0,1)</f>
        <v>1</v>
      </c>
      <c r="N710" s="163">
        <f t="array" ref="N710">IF(COUNT(SEARCH(Удалить_Индекс_КВСР,$B710)*SEARCH(Удалить_Индекс_ПБС,$C710)*SEARCH(Удалить_Индекс_КФСР,$D710)*SEARCH(Удалить_Индекс_КЦСР,$E710)*SEARCH(Удалить_Индекс_КВР,$F710)*SEARCH(Удалить_Индекс_ЭК,$H710)*SEARCH(Удалить_Индекс_КР,$I710))&gt;0,0,1)</f>
        <v>0</v>
      </c>
      <c r="O710" s="163" t="str">
        <f t="shared" si="485"/>
        <v/>
      </c>
      <c r="P710" s="263" t="str">
        <f t="shared" si="486"/>
        <v/>
      </c>
      <c r="Q710" s="263" t="str">
        <f t="shared" si="487"/>
        <v/>
      </c>
      <c r="R710" s="263" t="str">
        <f t="shared" si="488"/>
        <v/>
      </c>
      <c r="S710" s="263" t="str">
        <f t="shared" si="489"/>
        <v/>
      </c>
      <c r="T710" s="263" t="str">
        <f t="shared" si="490"/>
        <v/>
      </c>
      <c r="U710" s="263" t="str">
        <f t="shared" si="511"/>
        <v/>
      </c>
      <c r="V710" s="263" t="str">
        <f t="shared" si="491"/>
        <v/>
      </c>
      <c r="W710" s="263" t="str">
        <f t="shared" si="512"/>
        <v/>
      </c>
      <c r="X710" s="263" t="str">
        <f t="shared" si="492"/>
        <v/>
      </c>
      <c r="Y710" s="263" t="str">
        <f t="shared" si="493"/>
        <v/>
      </c>
      <c r="Z710" s="263" t="str">
        <f t="shared" si="494"/>
        <v/>
      </c>
      <c r="AA710" s="263" t="str">
        <f t="shared" si="495"/>
        <v/>
      </c>
      <c r="AB710" s="263" t="str">
        <f t="shared" si="523"/>
        <v/>
      </c>
      <c r="AC710" s="263" t="str">
        <f t="shared" si="513"/>
        <v/>
      </c>
      <c r="AD710" s="263" t="str">
        <f t="shared" si="524"/>
        <v/>
      </c>
      <c r="AE710" s="263" t="str">
        <f t="shared" si="496"/>
        <v/>
      </c>
      <c r="AF710" s="263" t="str">
        <f t="shared" si="497"/>
        <v/>
      </c>
      <c r="AG710" s="263"/>
      <c r="AJ710" s="163" t="str">
        <f t="shared" si="498"/>
        <v/>
      </c>
      <c r="AK710" s="163" t="str">
        <f t="shared" si="514"/>
        <v/>
      </c>
      <c r="AL710" s="163" t="str">
        <f t="shared" si="499"/>
        <v/>
      </c>
      <c r="AM710" s="163" t="str">
        <f t="shared" si="500"/>
        <v/>
      </c>
      <c r="AN710" s="163" t="str">
        <f t="shared" si="515"/>
        <v>жил</v>
      </c>
      <c r="AO710" s="163" t="str">
        <f t="shared" si="516"/>
        <v/>
      </c>
      <c r="AP710" s="163" t="str">
        <f t="shared" si="517"/>
        <v/>
      </c>
      <c r="AQ710" s="163" t="str">
        <f t="shared" si="518"/>
        <v/>
      </c>
      <c r="AR710" s="163" t="str">
        <f t="shared" si="519"/>
        <v/>
      </c>
      <c r="AS710" s="163" t="str">
        <f t="shared" si="525"/>
        <v/>
      </c>
      <c r="AT710" s="163" t="str">
        <f t="shared" si="526"/>
        <v/>
      </c>
      <c r="AU710" s="163" t="str">
        <f t="shared" si="501"/>
        <v>жил</v>
      </c>
      <c r="AV710" s="163" t="str">
        <f t="shared" si="484"/>
        <v>жил90704301419общпро</v>
      </c>
      <c r="AW710" s="162">
        <f t="shared" si="507"/>
        <v>45000</v>
      </c>
      <c r="AX710" s="162">
        <f t="shared" si="508"/>
        <v>45000</v>
      </c>
      <c r="AY710" s="162">
        <f t="shared" si="509"/>
        <v>0</v>
      </c>
      <c r="AZ710" s="162">
        <f t="shared" si="510"/>
        <v>0</v>
      </c>
      <c r="BA710" s="164">
        <f t="shared" si="520"/>
        <v>1</v>
      </c>
      <c r="BB710" s="164">
        <f t="shared" si="521"/>
        <v>1</v>
      </c>
      <c r="BC710" s="164">
        <f t="shared" si="522"/>
        <v>1</v>
      </c>
      <c r="BD710" s="162">
        <f t="shared" si="502"/>
        <v>0</v>
      </c>
      <c r="BE710" s="162">
        <f t="shared" si="503"/>
        <v>0</v>
      </c>
      <c r="BF710" s="179">
        <f t="shared" si="504"/>
        <v>0</v>
      </c>
      <c r="BG710" s="180">
        <f t="shared" si="505"/>
        <v>0</v>
      </c>
      <c r="BH710" s="254"/>
      <c r="BI710" s="254"/>
      <c r="BJ710" s="197"/>
      <c r="BK710" s="197"/>
      <c r="BL710" s="202" t="str">
        <f t="shared" si="527"/>
        <v>05</v>
      </c>
    </row>
    <row r="711" spans="1:64" ht="12" hidden="1" customHeight="1">
      <c r="A711" s="365" t="s">
        <v>604</v>
      </c>
      <c r="B711" s="366" t="s">
        <v>405</v>
      </c>
      <c r="C711" s="365" t="s">
        <v>1208</v>
      </c>
      <c r="D711" s="366" t="s">
        <v>386</v>
      </c>
      <c r="E711" s="366" t="s">
        <v>763</v>
      </c>
      <c r="F711" s="366" t="s">
        <v>553</v>
      </c>
      <c r="G711" s="366" t="s">
        <v>1344</v>
      </c>
      <c r="H711" s="366" t="s">
        <v>1091</v>
      </c>
      <c r="I711" s="366" t="s">
        <v>456</v>
      </c>
      <c r="J711" s="384">
        <v>485000</v>
      </c>
      <c r="K711" s="384">
        <v>448344.73</v>
      </c>
      <c r="L711" s="162" t="str">
        <f t="shared" ref="L711:L774" si="528">CONCATENATE(B711,C711,D711,E711,F711,G711,I711)</f>
        <v>907043014190501313008000024300001</v>
      </c>
      <c r="M711" s="163">
        <f t="array" ref="M711">IF(COUNT(SEARCH(Удалить_Роспись_КВСР,$B711)*SEARCH(Удалить_Роспись_ПБС,$C711)*SEARCH(Удалить_Роспись_КФСР, $D711)*SEARCH(Удалить_Роспись_КЦСР,$E711)*SEARCH(Удалить_Роспись_КВР,$F711)*SEARCH(Удалить_Роспись_ЭК,$H711)*SEARCH(Удалить_Роспись_КР,$I711))&gt;0,0,1)</f>
        <v>1</v>
      </c>
      <c r="N711" s="163">
        <f t="array" ref="N711">IF(COUNT(SEARCH(Удалить_Индекс_КВСР,$B711)*SEARCH(Удалить_Индекс_ПБС,$C711)*SEARCH(Удалить_Индекс_КФСР,$D711)*SEARCH(Удалить_Индекс_КЦСР,$E711)*SEARCH(Удалить_Индекс_КВР,$F711)*SEARCH(Удалить_Индекс_ЭК,$H711)*SEARCH(Удалить_Индекс_КР,$I711))&gt;0,0,1)</f>
        <v>0</v>
      </c>
      <c r="O711" s="163" t="str">
        <f t="shared" si="485"/>
        <v/>
      </c>
      <c r="P711" s="263" t="str">
        <f t="shared" si="486"/>
        <v/>
      </c>
      <c r="Q711" s="263" t="str">
        <f t="shared" si="487"/>
        <v/>
      </c>
      <c r="R711" s="263" t="str">
        <f t="shared" si="488"/>
        <v/>
      </c>
      <c r="S711" s="263" t="str">
        <f t="shared" si="489"/>
        <v/>
      </c>
      <c r="T711" s="263" t="str">
        <f t="shared" si="490"/>
        <v/>
      </c>
      <c r="U711" s="263" t="str">
        <f t="shared" si="511"/>
        <v/>
      </c>
      <c r="V711" s="263" t="str">
        <f t="shared" si="491"/>
        <v/>
      </c>
      <c r="W711" s="263" t="str">
        <f t="shared" si="512"/>
        <v/>
      </c>
      <c r="X711" s="263" t="str">
        <f t="shared" si="492"/>
        <v/>
      </c>
      <c r="Y711" s="263" t="str">
        <f t="shared" si="493"/>
        <v/>
      </c>
      <c r="Z711" s="263" t="str">
        <f t="shared" si="494"/>
        <v/>
      </c>
      <c r="AA711" s="263" t="str">
        <f t="shared" si="495"/>
        <v/>
      </c>
      <c r="AB711" s="263" t="str">
        <f t="shared" si="523"/>
        <v/>
      </c>
      <c r="AC711" s="263" t="str">
        <f t="shared" si="513"/>
        <v/>
      </c>
      <c r="AD711" s="263" t="str">
        <f t="shared" si="524"/>
        <v/>
      </c>
      <c r="AE711" s="263" t="str">
        <f t="shared" si="496"/>
        <v/>
      </c>
      <c r="AF711" s="263" t="str">
        <f t="shared" si="497"/>
        <v/>
      </c>
      <c r="AG711" s="263"/>
      <c r="AJ711" s="163" t="str">
        <f t="shared" si="498"/>
        <v/>
      </c>
      <c r="AK711" s="163" t="str">
        <f t="shared" si="514"/>
        <v/>
      </c>
      <c r="AL711" s="163" t="str">
        <f t="shared" si="499"/>
        <v/>
      </c>
      <c r="AM711" s="163" t="str">
        <f t="shared" si="500"/>
        <v/>
      </c>
      <c r="AN711" s="163" t="str">
        <f t="shared" si="515"/>
        <v>жил</v>
      </c>
      <c r="AO711" s="163" t="str">
        <f t="shared" si="516"/>
        <v/>
      </c>
      <c r="AP711" s="163" t="str">
        <f t="shared" si="517"/>
        <v/>
      </c>
      <c r="AQ711" s="163" t="str">
        <f t="shared" si="518"/>
        <v/>
      </c>
      <c r="AR711" s="163" t="str">
        <f t="shared" si="519"/>
        <v/>
      </c>
      <c r="AS711" s="163" t="str">
        <f t="shared" si="525"/>
        <v/>
      </c>
      <c r="AT711" s="163" t="str">
        <f t="shared" si="526"/>
        <v/>
      </c>
      <c r="AU711" s="163" t="str">
        <f t="shared" si="501"/>
        <v>жил</v>
      </c>
      <c r="AV711" s="163" t="str">
        <f t="shared" ref="AV711:AV774" si="529">CONCATENATE(AU711,B711,C711,IF(ISNA(VLOOKUP(I711,спр_Платные,1,FALSE)),"общ","пла"),VLOOKUP(H711,спр_Индексации_ЭКР,3,FALSE))</f>
        <v>жил90704301419общпро</v>
      </c>
      <c r="AW711" s="162">
        <f t="shared" si="507"/>
        <v>485000</v>
      </c>
      <c r="AX711" s="162">
        <f t="shared" si="508"/>
        <v>448344.73</v>
      </c>
      <c r="AY711" s="162">
        <f t="shared" si="509"/>
        <v>0</v>
      </c>
      <c r="AZ711" s="162">
        <f t="shared" si="510"/>
        <v>0</v>
      </c>
      <c r="BA711" s="164">
        <f t="shared" si="520"/>
        <v>1</v>
      </c>
      <c r="BB711" s="164">
        <f t="shared" si="521"/>
        <v>1</v>
      </c>
      <c r="BC711" s="164">
        <f t="shared" si="522"/>
        <v>1</v>
      </c>
      <c r="BD711" s="162">
        <f t="shared" si="502"/>
        <v>0</v>
      </c>
      <c r="BE711" s="162">
        <f t="shared" si="503"/>
        <v>0</v>
      </c>
      <c r="BF711" s="179">
        <f t="shared" si="504"/>
        <v>0</v>
      </c>
      <c r="BG711" s="180">
        <f t="shared" si="505"/>
        <v>0</v>
      </c>
      <c r="BH711" s="254"/>
      <c r="BI711" s="254"/>
      <c r="BJ711" s="197"/>
      <c r="BK711" s="197"/>
      <c r="BL711" s="202" t="str">
        <f t="shared" si="527"/>
        <v>05</v>
      </c>
    </row>
    <row r="712" spans="1:64" ht="12" hidden="1" customHeight="1">
      <c r="A712" s="365" t="s">
        <v>604</v>
      </c>
      <c r="B712" s="366" t="s">
        <v>405</v>
      </c>
      <c r="C712" s="365" t="s">
        <v>1208</v>
      </c>
      <c r="D712" s="366" t="s">
        <v>386</v>
      </c>
      <c r="E712" s="366" t="s">
        <v>763</v>
      </c>
      <c r="F712" s="366" t="s">
        <v>553</v>
      </c>
      <c r="G712" s="366" t="s">
        <v>1344</v>
      </c>
      <c r="H712" s="366" t="s">
        <v>1165</v>
      </c>
      <c r="I712" s="366" t="s">
        <v>456</v>
      </c>
      <c r="J712" s="384">
        <v>947790.82</v>
      </c>
      <c r="K712" s="384">
        <v>889755.63</v>
      </c>
      <c r="L712" s="162" t="str">
        <f t="shared" si="528"/>
        <v>907043014190501313008000024300001</v>
      </c>
      <c r="M712" s="163">
        <f t="array" ref="M712">IF(COUNT(SEARCH(Удалить_Роспись_КВСР,$B712)*SEARCH(Удалить_Роспись_ПБС,$C712)*SEARCH(Удалить_Роспись_КФСР, $D712)*SEARCH(Удалить_Роспись_КЦСР,$E712)*SEARCH(Удалить_Роспись_КВР,$F712)*SEARCH(Удалить_Роспись_ЭК,$H712)*SEARCH(Удалить_Роспись_КР,$I712))&gt;0,0,1)</f>
        <v>1</v>
      </c>
      <c r="N712" s="163">
        <f t="array" ref="N712">IF(COUNT(SEARCH(Удалить_Индекс_КВСР,$B712)*SEARCH(Удалить_Индекс_ПБС,$C712)*SEARCH(Удалить_Индекс_КФСР,$D712)*SEARCH(Удалить_Индекс_КЦСР,$E712)*SEARCH(Удалить_Индекс_КВР,$F712)*SEARCH(Удалить_Индекс_ЭК,$H712)*SEARCH(Удалить_Индекс_КР,$I712))&gt;0,0,1)</f>
        <v>0</v>
      </c>
      <c r="O712" s="163" t="str">
        <f t="shared" ref="O712:O775" si="530">IF(OR($E712="09200П0000"),"тра","")</f>
        <v/>
      </c>
      <c r="P712" s="263" t="str">
        <f t="shared" ref="P712:P775" si="531">IF($E712="09200Л0000","воз","")</f>
        <v/>
      </c>
      <c r="Q712" s="263" t="str">
        <f t="shared" ref="Q712:Q775" si="532">IF(OR($E712="90900Д0000"),"инв","")</f>
        <v/>
      </c>
      <c r="R712" s="263" t="str">
        <f t="shared" ref="R712:R775" si="533">IF(OR($E712="90900Ж0000"),"зем","")</f>
        <v/>
      </c>
      <c r="S712" s="263" t="str">
        <f t="shared" ref="S712:S775" si="534">IF($D712="1001","пен","")</f>
        <v/>
      </c>
      <c r="T712" s="263" t="str">
        <f t="shared" ref="T712:T775" si="535">IF($E712="9010080000","рез","")</f>
        <v/>
      </c>
      <c r="U712" s="263" t="str">
        <f t="shared" si="511"/>
        <v/>
      </c>
      <c r="V712" s="263" t="str">
        <f t="shared" ref="V712:V775" si="536">IF(AND(OR($B712="830",B712="863",B712="856"),OR($F712="412",$F712="414",F712="464")),"мер","")</f>
        <v/>
      </c>
      <c r="W712" s="263" t="str">
        <f t="shared" si="512"/>
        <v/>
      </c>
      <c r="X712" s="263" t="str">
        <f t="shared" ref="X712:X775" si="537">IF(AND(F712="412",D712="0501"),"жил","")</f>
        <v/>
      </c>
      <c r="Y712" s="263" t="str">
        <f t="shared" ref="Y712:Y775" si="538">IF($D712="0107","выб","")</f>
        <v/>
      </c>
      <c r="Z712" s="263" t="str">
        <f t="shared" ref="Z712:Z775" si="539">IF(OR($F712="500",F712="511",F712="521",F712="523",F712="530",F712="540"),"меж","")</f>
        <v/>
      </c>
      <c r="AA712" s="263" t="str">
        <f t="shared" ref="AA712:AA775" si="540">IF(OR(I712="12",I712="36"),"соф","")</f>
        <v/>
      </c>
      <c r="AB712" s="263" t="str">
        <f t="shared" si="523"/>
        <v/>
      </c>
      <c r="AC712" s="263" t="str">
        <f t="shared" si="513"/>
        <v/>
      </c>
      <c r="AD712" s="263" t="str">
        <f t="shared" si="524"/>
        <v/>
      </c>
      <c r="AE712" s="263" t="str">
        <f t="shared" ref="AE712:AE775" si="541">IF(AND($B712="890",$E712="9098000",F712="870"),"рсф","")</f>
        <v/>
      </c>
      <c r="AF712" s="263" t="str">
        <f t="shared" ref="AF712:AF775" si="542">IF(AND($F712="330",B712="806"),"поч","")</f>
        <v/>
      </c>
      <c r="AG712" s="263"/>
      <c r="AJ712" s="163" t="str">
        <f t="shared" ref="AJ712:AJ775" si="543">IF(AND(D712="0503",F712="247"),"осв","")</f>
        <v/>
      </c>
      <c r="AK712" s="163" t="str">
        <f t="shared" si="514"/>
        <v/>
      </c>
      <c r="AL712" s="163" t="str">
        <f t="shared" ref="AL712:AL775" si="544">IF($D712="0503","бла","")</f>
        <v/>
      </c>
      <c r="AM712" s="163" t="str">
        <f t="shared" ref="AM712:AM775" si="545">IF(OR($I712="10",$I712="04",I712="30",I712="34"),"меж","")</f>
        <v/>
      </c>
      <c r="AN712" s="163" t="str">
        <f t="shared" si="515"/>
        <v>жил</v>
      </c>
      <c r="AO712" s="163" t="str">
        <f t="shared" si="516"/>
        <v/>
      </c>
      <c r="AP712" s="163" t="str">
        <f t="shared" si="517"/>
        <v/>
      </c>
      <c r="AQ712" s="163" t="str">
        <f t="shared" si="518"/>
        <v/>
      </c>
      <c r="AR712" s="163" t="str">
        <f t="shared" si="519"/>
        <v/>
      </c>
      <c r="AS712" s="163" t="str">
        <f t="shared" si="525"/>
        <v/>
      </c>
      <c r="AT712" s="163" t="str">
        <f t="shared" si="526"/>
        <v/>
      </c>
      <c r="AU712" s="163" t="str">
        <f t="shared" ref="AU712:AU775" si="546">IF(LEFT(B712,1)="9",LEFT(CONCATENATE(AJ712,AK712,AL712,AM712,AN712,AP712,AQ712,AR712,AS712,AT712,AO712,"рбс"),3),LEFT(CONCATENATE(O712,P712,Q712,R712,S712,T712,U712,V712,W712,X712,Y712,Z712,AA712,AB712,AC712,AD712,AE712,AF712,"рбс"),3))</f>
        <v>жил</v>
      </c>
      <c r="AV712" s="163" t="str">
        <f t="shared" si="529"/>
        <v>жил90704301419общпро</v>
      </c>
      <c r="AW712" s="162">
        <f t="shared" si="507"/>
        <v>947790.82</v>
      </c>
      <c r="AX712" s="162">
        <f t="shared" si="508"/>
        <v>889755.63</v>
      </c>
      <c r="AY712" s="162">
        <f t="shared" si="509"/>
        <v>0</v>
      </c>
      <c r="AZ712" s="162">
        <f t="shared" si="510"/>
        <v>0</v>
      </c>
      <c r="BA712" s="164">
        <f t="shared" si="520"/>
        <v>1</v>
      </c>
      <c r="BB712" s="164">
        <f t="shared" si="521"/>
        <v>1</v>
      </c>
      <c r="BC712" s="164">
        <f t="shared" si="522"/>
        <v>1</v>
      </c>
      <c r="BD712" s="162">
        <f t="shared" ref="BD712:BD775" si="547">IF(ISNA(BA712),0,AY712*$BA712)</f>
        <v>0</v>
      </c>
      <c r="BE712" s="162">
        <f t="shared" ref="BE712:BE775" si="548">AZ712*$BA712</f>
        <v>0</v>
      </c>
      <c r="BF712" s="179">
        <f t="shared" ref="BF712:BF775" si="549">BD712*BB712</f>
        <v>0</v>
      </c>
      <c r="BG712" s="180">
        <f t="shared" ref="BG712:BG775" si="550">BF712*BC712</f>
        <v>0</v>
      </c>
      <c r="BH712" s="254"/>
      <c r="BI712" s="254"/>
      <c r="BJ712" s="197"/>
      <c r="BK712" s="197"/>
      <c r="BL712" s="202" t="str">
        <f t="shared" si="527"/>
        <v>05</v>
      </c>
    </row>
    <row r="713" spans="1:64" ht="12" hidden="1" customHeight="1">
      <c r="A713" s="365" t="s">
        <v>604</v>
      </c>
      <c r="B713" s="366" t="s">
        <v>405</v>
      </c>
      <c r="C713" s="365" t="s">
        <v>1208</v>
      </c>
      <c r="D713" s="366" t="s">
        <v>386</v>
      </c>
      <c r="E713" s="366" t="s">
        <v>763</v>
      </c>
      <c r="F713" s="366" t="s">
        <v>533</v>
      </c>
      <c r="G713" s="366" t="s">
        <v>1344</v>
      </c>
      <c r="H713" s="366" t="s">
        <v>1089</v>
      </c>
      <c r="I713" s="366" t="s">
        <v>456</v>
      </c>
      <c r="J713" s="384">
        <v>300000</v>
      </c>
      <c r="K713" s="384">
        <v>0</v>
      </c>
      <c r="L713" s="162" t="str">
        <f t="shared" si="528"/>
        <v>907043014190501313008000024400001</v>
      </c>
      <c r="M713" s="163">
        <f t="array" ref="M713">IF(COUNT(SEARCH(Удалить_Роспись_КВСР,$B713)*SEARCH(Удалить_Роспись_ПБС,$C713)*SEARCH(Удалить_Роспись_КФСР, $D713)*SEARCH(Удалить_Роспись_КЦСР,$E713)*SEARCH(Удалить_Роспись_КВР,$F713)*SEARCH(Удалить_Роспись_ЭК,$H713)*SEARCH(Удалить_Роспись_КР,$I713))&gt;0,0,1)</f>
        <v>1</v>
      </c>
      <c r="N713" s="163">
        <f t="array" ref="N713">IF(COUNT(SEARCH(Удалить_Индекс_КВСР,$B713)*SEARCH(Удалить_Индекс_ПБС,$C713)*SEARCH(Удалить_Индекс_КФСР,$D713)*SEARCH(Удалить_Индекс_КЦСР,$E713)*SEARCH(Удалить_Индекс_КВР,$F713)*SEARCH(Удалить_Индекс_ЭК,$H713)*SEARCH(Удалить_Индекс_КР,$I713))&gt;0,0,1)</f>
        <v>0</v>
      </c>
      <c r="O713" s="163" t="str">
        <f t="shared" si="530"/>
        <v/>
      </c>
      <c r="P713" s="263" t="str">
        <f t="shared" si="531"/>
        <v/>
      </c>
      <c r="Q713" s="263" t="str">
        <f t="shared" si="532"/>
        <v/>
      </c>
      <c r="R713" s="263" t="str">
        <f t="shared" si="533"/>
        <v/>
      </c>
      <c r="S713" s="263" t="str">
        <f t="shared" si="534"/>
        <v/>
      </c>
      <c r="T713" s="263" t="str">
        <f t="shared" si="535"/>
        <v/>
      </c>
      <c r="U713" s="263" t="str">
        <f t="shared" si="511"/>
        <v/>
      </c>
      <c r="V713" s="263" t="str">
        <f t="shared" si="536"/>
        <v/>
      </c>
      <c r="W713" s="263" t="str">
        <f t="shared" si="512"/>
        <v/>
      </c>
      <c r="X713" s="263" t="str">
        <f t="shared" si="537"/>
        <v/>
      </c>
      <c r="Y713" s="263" t="str">
        <f t="shared" si="538"/>
        <v/>
      </c>
      <c r="Z713" s="263" t="str">
        <f t="shared" si="539"/>
        <v/>
      </c>
      <c r="AA713" s="263" t="str">
        <f t="shared" si="540"/>
        <v/>
      </c>
      <c r="AB713" s="263" t="str">
        <f t="shared" si="523"/>
        <v/>
      </c>
      <c r="AC713" s="263" t="str">
        <f t="shared" si="513"/>
        <v/>
      </c>
      <c r="AD713" s="263" t="str">
        <f t="shared" si="524"/>
        <v/>
      </c>
      <c r="AE713" s="263" t="str">
        <f t="shared" si="541"/>
        <v/>
      </c>
      <c r="AF713" s="263" t="str">
        <f t="shared" si="542"/>
        <v/>
      </c>
      <c r="AG713" s="263"/>
      <c r="AJ713" s="163" t="str">
        <f t="shared" si="543"/>
        <v/>
      </c>
      <c r="AK713" s="163" t="str">
        <f t="shared" si="514"/>
        <v/>
      </c>
      <c r="AL713" s="163" t="str">
        <f t="shared" si="544"/>
        <v/>
      </c>
      <c r="AM713" s="163" t="str">
        <f t="shared" si="545"/>
        <v/>
      </c>
      <c r="AN713" s="163" t="str">
        <f t="shared" si="515"/>
        <v>жил</v>
      </c>
      <c r="AO713" s="163" t="str">
        <f t="shared" si="516"/>
        <v/>
      </c>
      <c r="AP713" s="163" t="str">
        <f t="shared" si="517"/>
        <v/>
      </c>
      <c r="AQ713" s="163" t="str">
        <f t="shared" si="518"/>
        <v/>
      </c>
      <c r="AR713" s="163" t="str">
        <f t="shared" si="519"/>
        <v/>
      </c>
      <c r="AS713" s="163" t="str">
        <f t="shared" si="525"/>
        <v/>
      </c>
      <c r="AT713" s="163" t="str">
        <f t="shared" si="526"/>
        <v/>
      </c>
      <c r="AU713" s="163" t="str">
        <f t="shared" si="546"/>
        <v>жил</v>
      </c>
      <c r="AV713" s="163" t="str">
        <f t="shared" si="529"/>
        <v>жил90704301419общпро</v>
      </c>
      <c r="AW713" s="162">
        <f t="shared" si="507"/>
        <v>300000</v>
      </c>
      <c r="AX713" s="162">
        <f t="shared" si="508"/>
        <v>0</v>
      </c>
      <c r="AY713" s="162">
        <f t="shared" si="509"/>
        <v>0</v>
      </c>
      <c r="AZ713" s="162">
        <f t="shared" si="510"/>
        <v>0</v>
      </c>
      <c r="BA713" s="164">
        <f t="shared" si="520"/>
        <v>1</v>
      </c>
      <c r="BB713" s="164">
        <f t="shared" si="521"/>
        <v>1</v>
      </c>
      <c r="BC713" s="164">
        <f t="shared" si="522"/>
        <v>1</v>
      </c>
      <c r="BD713" s="162">
        <f t="shared" si="547"/>
        <v>0</v>
      </c>
      <c r="BE713" s="162">
        <f t="shared" si="548"/>
        <v>0</v>
      </c>
      <c r="BF713" s="179">
        <f t="shared" si="549"/>
        <v>0</v>
      </c>
      <c r="BG713" s="180">
        <f t="shared" si="550"/>
        <v>0</v>
      </c>
      <c r="BH713" s="254"/>
      <c r="BI713" s="254"/>
      <c r="BJ713" s="197"/>
      <c r="BK713" s="197"/>
      <c r="BL713" s="202" t="str">
        <f t="shared" si="527"/>
        <v>05</v>
      </c>
    </row>
    <row r="714" spans="1:64" ht="12" hidden="1" customHeight="1">
      <c r="A714" s="365" t="s">
        <v>604</v>
      </c>
      <c r="B714" s="366" t="s">
        <v>405</v>
      </c>
      <c r="C714" s="365" t="s">
        <v>1208</v>
      </c>
      <c r="D714" s="366" t="s">
        <v>386</v>
      </c>
      <c r="E714" s="366" t="s">
        <v>1210</v>
      </c>
      <c r="F714" s="366" t="s">
        <v>553</v>
      </c>
      <c r="G714" s="366" t="s">
        <v>1344</v>
      </c>
      <c r="H714" s="366" t="s">
        <v>1095</v>
      </c>
      <c r="I714" s="366" t="s">
        <v>456</v>
      </c>
      <c r="J714" s="384">
        <v>10000</v>
      </c>
      <c r="K714" s="384">
        <v>10000</v>
      </c>
      <c r="L714" s="162" t="str">
        <f t="shared" si="528"/>
        <v>907043014190501313008Ф00024300001</v>
      </c>
      <c r="M714" s="163">
        <f t="array" ref="M714">IF(COUNT(SEARCH(Удалить_Роспись_КВСР,$B714)*SEARCH(Удалить_Роспись_ПБС,$C714)*SEARCH(Удалить_Роспись_КФСР, $D714)*SEARCH(Удалить_Роспись_КЦСР,$E714)*SEARCH(Удалить_Роспись_КВР,$F714)*SEARCH(Удалить_Роспись_ЭК,$H714)*SEARCH(Удалить_Роспись_КР,$I714))&gt;0,0,1)</f>
        <v>1</v>
      </c>
      <c r="N714" s="163">
        <f t="array" ref="N714">IF(COUNT(SEARCH(Удалить_Индекс_КВСР,$B714)*SEARCH(Удалить_Индекс_ПБС,$C714)*SEARCH(Удалить_Индекс_КФСР,$D714)*SEARCH(Удалить_Индекс_КЦСР,$E714)*SEARCH(Удалить_Индекс_КВР,$F714)*SEARCH(Удалить_Индекс_ЭК,$H714)*SEARCH(Удалить_Индекс_КР,$I714))&gt;0,0,1)</f>
        <v>0</v>
      </c>
      <c r="O714" s="163" t="str">
        <f t="shared" si="530"/>
        <v/>
      </c>
      <c r="P714" s="263" t="str">
        <f t="shared" si="531"/>
        <v/>
      </c>
      <c r="Q714" s="263" t="str">
        <f t="shared" si="532"/>
        <v/>
      </c>
      <c r="R714" s="263" t="str">
        <f t="shared" si="533"/>
        <v/>
      </c>
      <c r="S714" s="263" t="str">
        <f t="shared" si="534"/>
        <v/>
      </c>
      <c r="T714" s="263" t="str">
        <f t="shared" si="535"/>
        <v/>
      </c>
      <c r="U714" s="263" t="str">
        <f t="shared" si="511"/>
        <v/>
      </c>
      <c r="V714" s="263" t="str">
        <f t="shared" si="536"/>
        <v/>
      </c>
      <c r="W714" s="263" t="str">
        <f t="shared" si="512"/>
        <v/>
      </c>
      <c r="X714" s="263" t="str">
        <f t="shared" si="537"/>
        <v/>
      </c>
      <c r="Y714" s="263" t="str">
        <f t="shared" si="538"/>
        <v/>
      </c>
      <c r="Z714" s="263" t="str">
        <f t="shared" si="539"/>
        <v/>
      </c>
      <c r="AA714" s="263" t="str">
        <f t="shared" si="540"/>
        <v/>
      </c>
      <c r="AB714" s="263" t="str">
        <f t="shared" si="523"/>
        <v/>
      </c>
      <c r="AC714" s="263" t="str">
        <f t="shared" si="513"/>
        <v/>
      </c>
      <c r="AD714" s="263" t="str">
        <f t="shared" si="524"/>
        <v/>
      </c>
      <c r="AE714" s="263" t="str">
        <f t="shared" si="541"/>
        <v/>
      </c>
      <c r="AF714" s="263" t="str">
        <f t="shared" si="542"/>
        <v/>
      </c>
      <c r="AG714" s="263"/>
      <c r="AJ714" s="163" t="str">
        <f t="shared" si="543"/>
        <v/>
      </c>
      <c r="AK714" s="163" t="str">
        <f t="shared" si="514"/>
        <v/>
      </c>
      <c r="AL714" s="163" t="str">
        <f t="shared" si="544"/>
        <v/>
      </c>
      <c r="AM714" s="163" t="str">
        <f t="shared" si="545"/>
        <v/>
      </c>
      <c r="AN714" s="163" t="str">
        <f t="shared" si="515"/>
        <v>жил</v>
      </c>
      <c r="AO714" s="163" t="str">
        <f t="shared" si="516"/>
        <v/>
      </c>
      <c r="AP714" s="163" t="str">
        <f t="shared" si="517"/>
        <v/>
      </c>
      <c r="AQ714" s="163" t="str">
        <f t="shared" si="518"/>
        <v/>
      </c>
      <c r="AR714" s="163" t="str">
        <f t="shared" si="519"/>
        <v/>
      </c>
      <c r="AS714" s="163" t="str">
        <f t="shared" si="525"/>
        <v/>
      </c>
      <c r="AT714" s="163" t="str">
        <f t="shared" si="526"/>
        <v/>
      </c>
      <c r="AU714" s="163" t="str">
        <f t="shared" si="546"/>
        <v>жил</v>
      </c>
      <c r="AV714" s="163" t="str">
        <f t="shared" si="529"/>
        <v>жил90704301419общосн</v>
      </c>
      <c r="AW714" s="162">
        <f t="shared" si="507"/>
        <v>10000</v>
      </c>
      <c r="AX714" s="162">
        <f t="shared" si="508"/>
        <v>10000</v>
      </c>
      <c r="AY714" s="162">
        <f t="shared" si="509"/>
        <v>0</v>
      </c>
      <c r="AZ714" s="162">
        <f t="shared" si="510"/>
        <v>0</v>
      </c>
      <c r="BA714" s="164">
        <f t="shared" si="520"/>
        <v>1</v>
      </c>
      <c r="BB714" s="164">
        <f t="shared" si="521"/>
        <v>1</v>
      </c>
      <c r="BC714" s="164">
        <f t="shared" si="522"/>
        <v>1</v>
      </c>
      <c r="BD714" s="162">
        <f t="shared" si="547"/>
        <v>0</v>
      </c>
      <c r="BE714" s="162">
        <f t="shared" si="548"/>
        <v>0</v>
      </c>
      <c r="BF714" s="179">
        <f t="shared" si="549"/>
        <v>0</v>
      </c>
      <c r="BG714" s="180">
        <f t="shared" si="550"/>
        <v>0</v>
      </c>
      <c r="BH714" s="254"/>
      <c r="BI714" s="254"/>
      <c r="BJ714" s="197"/>
      <c r="BK714" s="197"/>
      <c r="BL714" s="202" t="str">
        <f t="shared" si="527"/>
        <v>05</v>
      </c>
    </row>
    <row r="715" spans="1:64" ht="12" hidden="1" customHeight="1">
      <c r="A715" s="365" t="s">
        <v>604</v>
      </c>
      <c r="B715" s="366" t="s">
        <v>405</v>
      </c>
      <c r="C715" s="365" t="s">
        <v>1208</v>
      </c>
      <c r="D715" s="366" t="s">
        <v>387</v>
      </c>
      <c r="E715" s="366" t="s">
        <v>1379</v>
      </c>
      <c r="F715" s="366" t="s">
        <v>533</v>
      </c>
      <c r="G715" s="366" t="s">
        <v>1344</v>
      </c>
      <c r="H715" s="366" t="s">
        <v>1095</v>
      </c>
      <c r="I715" s="366" t="s">
        <v>331</v>
      </c>
      <c r="J715" s="384">
        <v>17700</v>
      </c>
      <c r="K715" s="384">
        <v>17700</v>
      </c>
      <c r="L715" s="162" t="str">
        <f t="shared" si="528"/>
        <v>907043014190502311007745024400010</v>
      </c>
      <c r="M715" s="163">
        <f t="array" ref="M715">IF(COUNT(SEARCH(Удалить_Роспись_КВСР,$B715)*SEARCH(Удалить_Роспись_ПБС,$C715)*SEARCH(Удалить_Роспись_КФСР, $D715)*SEARCH(Удалить_Роспись_КЦСР,$E715)*SEARCH(Удалить_Роспись_КВР,$F715)*SEARCH(Удалить_Роспись_ЭК,$H715)*SEARCH(Удалить_Роспись_КР,$I715))&gt;0,0,1)</f>
        <v>0</v>
      </c>
      <c r="N715" s="163">
        <f t="array" ref="N715">IF(COUNT(SEARCH(Удалить_Индекс_КВСР,$B715)*SEARCH(Удалить_Индекс_ПБС,$C715)*SEARCH(Удалить_Индекс_КФСР,$D715)*SEARCH(Удалить_Индекс_КЦСР,$E715)*SEARCH(Удалить_Индекс_КВР,$F715)*SEARCH(Удалить_Индекс_ЭК,$H715)*SEARCH(Удалить_Индекс_КР,$I715))&gt;0,0,1)</f>
        <v>0</v>
      </c>
      <c r="O715" s="163" t="str">
        <f t="shared" si="530"/>
        <v/>
      </c>
      <c r="P715" s="263" t="str">
        <f t="shared" si="531"/>
        <v/>
      </c>
      <c r="Q715" s="263" t="str">
        <f t="shared" si="532"/>
        <v/>
      </c>
      <c r="R715" s="263" t="str">
        <f t="shared" si="533"/>
        <v/>
      </c>
      <c r="S715" s="263" t="str">
        <f t="shared" si="534"/>
        <v/>
      </c>
      <c r="T715" s="263" t="str">
        <f t="shared" si="535"/>
        <v/>
      </c>
      <c r="U715" s="263" t="str">
        <f t="shared" si="511"/>
        <v/>
      </c>
      <c r="V715" s="263" t="str">
        <f t="shared" si="536"/>
        <v/>
      </c>
      <c r="W715" s="263" t="str">
        <f t="shared" si="512"/>
        <v/>
      </c>
      <c r="X715" s="263" t="str">
        <f t="shared" si="537"/>
        <v/>
      </c>
      <c r="Y715" s="263" t="str">
        <f t="shared" si="538"/>
        <v/>
      </c>
      <c r="Z715" s="263" t="str">
        <f t="shared" si="539"/>
        <v/>
      </c>
      <c r="AA715" s="263" t="str">
        <f t="shared" si="540"/>
        <v/>
      </c>
      <c r="AB715" s="263" t="str">
        <f t="shared" si="523"/>
        <v/>
      </c>
      <c r="AC715" s="263" t="str">
        <f t="shared" si="513"/>
        <v/>
      </c>
      <c r="AD715" s="263" t="str">
        <f t="shared" si="524"/>
        <v/>
      </c>
      <c r="AE715" s="263" t="str">
        <f t="shared" si="541"/>
        <v/>
      </c>
      <c r="AF715" s="263" t="str">
        <f t="shared" si="542"/>
        <v/>
      </c>
      <c r="AG715" s="263"/>
      <c r="AJ715" s="163" t="str">
        <f t="shared" si="543"/>
        <v/>
      </c>
      <c r="AK715" s="163" t="str">
        <f t="shared" si="514"/>
        <v/>
      </c>
      <c r="AL715" s="163" t="str">
        <f t="shared" si="544"/>
        <v/>
      </c>
      <c r="AM715" s="163" t="str">
        <f t="shared" si="545"/>
        <v>меж</v>
      </c>
      <c r="AN715" s="163" t="str">
        <f t="shared" si="515"/>
        <v/>
      </c>
      <c r="AO715" s="163" t="str">
        <f t="shared" si="516"/>
        <v/>
      </c>
      <c r="AP715" s="163" t="str">
        <f t="shared" si="517"/>
        <v/>
      </c>
      <c r="AQ715" s="163" t="str">
        <f t="shared" si="518"/>
        <v/>
      </c>
      <c r="AR715" s="163" t="str">
        <f t="shared" si="519"/>
        <v/>
      </c>
      <c r="AS715" s="163" t="str">
        <f t="shared" si="525"/>
        <v/>
      </c>
      <c r="AT715" s="163" t="str">
        <f t="shared" si="526"/>
        <v/>
      </c>
      <c r="AU715" s="163" t="str">
        <f t="shared" si="546"/>
        <v>меж</v>
      </c>
      <c r="AV715" s="163" t="str">
        <f t="shared" si="529"/>
        <v>меж90704301419общосн</v>
      </c>
      <c r="AW715" s="162">
        <f t="shared" si="507"/>
        <v>0</v>
      </c>
      <c r="AX715" s="162">
        <f t="shared" si="508"/>
        <v>0</v>
      </c>
      <c r="AY715" s="162">
        <f t="shared" si="509"/>
        <v>0</v>
      </c>
      <c r="AZ715" s="162">
        <f t="shared" si="510"/>
        <v>0</v>
      </c>
      <c r="BA715" s="164">
        <f t="shared" si="520"/>
        <v>1</v>
      </c>
      <c r="BB715" s="164">
        <f t="shared" si="521"/>
        <v>1</v>
      </c>
      <c r="BC715" s="164">
        <f t="shared" si="522"/>
        <v>1</v>
      </c>
      <c r="BD715" s="162">
        <f t="shared" si="547"/>
        <v>0</v>
      </c>
      <c r="BE715" s="162">
        <f t="shared" si="548"/>
        <v>0</v>
      </c>
      <c r="BF715" s="179">
        <f t="shared" si="549"/>
        <v>0</v>
      </c>
      <c r="BG715" s="180">
        <f t="shared" si="550"/>
        <v>0</v>
      </c>
      <c r="BH715" s="254"/>
      <c r="BI715" s="254"/>
      <c r="BJ715" s="197"/>
      <c r="BK715" s="197"/>
      <c r="BL715" s="202" t="str">
        <f t="shared" si="527"/>
        <v>05</v>
      </c>
    </row>
    <row r="716" spans="1:64" ht="12" hidden="1" customHeight="1">
      <c r="A716" s="365" t="s">
        <v>604</v>
      </c>
      <c r="B716" s="366" t="s">
        <v>405</v>
      </c>
      <c r="C716" s="365" t="s">
        <v>1208</v>
      </c>
      <c r="D716" s="366" t="s">
        <v>387</v>
      </c>
      <c r="E716" s="366" t="s">
        <v>1379</v>
      </c>
      <c r="F716" s="366" t="s">
        <v>533</v>
      </c>
      <c r="G716" s="366" t="s">
        <v>1344</v>
      </c>
      <c r="H716" s="366" t="s">
        <v>1167</v>
      </c>
      <c r="I716" s="366" t="s">
        <v>331</v>
      </c>
      <c r="J716" s="384">
        <v>5193</v>
      </c>
      <c r="K716" s="384">
        <v>4000</v>
      </c>
      <c r="L716" s="162" t="str">
        <f t="shared" si="528"/>
        <v>907043014190502311007745024400010</v>
      </c>
      <c r="M716" s="163">
        <f t="array" ref="M716">IF(COUNT(SEARCH(Удалить_Роспись_КВСР,$B716)*SEARCH(Удалить_Роспись_ПБС,$C716)*SEARCH(Удалить_Роспись_КФСР, $D716)*SEARCH(Удалить_Роспись_КЦСР,$E716)*SEARCH(Удалить_Роспись_КВР,$F716)*SEARCH(Удалить_Роспись_ЭК,$H716)*SEARCH(Удалить_Роспись_КР,$I716))&gt;0,0,1)</f>
        <v>0</v>
      </c>
      <c r="N716" s="163">
        <f t="array" ref="N716">IF(COUNT(SEARCH(Удалить_Индекс_КВСР,$B716)*SEARCH(Удалить_Индекс_ПБС,$C716)*SEARCH(Удалить_Индекс_КФСР,$D716)*SEARCH(Удалить_Индекс_КЦСР,$E716)*SEARCH(Удалить_Индекс_КВР,$F716)*SEARCH(Удалить_Индекс_ЭК,$H716)*SEARCH(Удалить_Индекс_КР,$I716))&gt;0,0,1)</f>
        <v>0</v>
      </c>
      <c r="O716" s="163" t="str">
        <f t="shared" si="530"/>
        <v/>
      </c>
      <c r="P716" s="263" t="str">
        <f t="shared" si="531"/>
        <v/>
      </c>
      <c r="Q716" s="263" t="str">
        <f t="shared" si="532"/>
        <v/>
      </c>
      <c r="R716" s="263" t="str">
        <f t="shared" si="533"/>
        <v/>
      </c>
      <c r="S716" s="263" t="str">
        <f t="shared" si="534"/>
        <v/>
      </c>
      <c r="T716" s="263" t="str">
        <f t="shared" si="535"/>
        <v/>
      </c>
      <c r="U716" s="263" t="str">
        <f t="shared" si="511"/>
        <v/>
      </c>
      <c r="V716" s="263" t="str">
        <f t="shared" si="536"/>
        <v/>
      </c>
      <c r="W716" s="263" t="str">
        <f t="shared" si="512"/>
        <v/>
      </c>
      <c r="X716" s="263" t="str">
        <f t="shared" si="537"/>
        <v/>
      </c>
      <c r="Y716" s="263" t="str">
        <f t="shared" si="538"/>
        <v/>
      </c>
      <c r="Z716" s="263" t="str">
        <f t="shared" si="539"/>
        <v/>
      </c>
      <c r="AA716" s="263" t="str">
        <f t="shared" si="540"/>
        <v/>
      </c>
      <c r="AB716" s="263" t="str">
        <f t="shared" si="523"/>
        <v/>
      </c>
      <c r="AC716" s="263" t="str">
        <f t="shared" si="513"/>
        <v/>
      </c>
      <c r="AD716" s="263" t="str">
        <f t="shared" si="524"/>
        <v/>
      </c>
      <c r="AE716" s="263" t="str">
        <f t="shared" si="541"/>
        <v/>
      </c>
      <c r="AF716" s="263" t="str">
        <f t="shared" si="542"/>
        <v/>
      </c>
      <c r="AG716" s="263"/>
      <c r="AJ716" s="163" t="str">
        <f t="shared" si="543"/>
        <v/>
      </c>
      <c r="AK716" s="163" t="str">
        <f t="shared" si="514"/>
        <v/>
      </c>
      <c r="AL716" s="163" t="str">
        <f t="shared" si="544"/>
        <v/>
      </c>
      <c r="AM716" s="163" t="str">
        <f t="shared" si="545"/>
        <v>меж</v>
      </c>
      <c r="AN716" s="163" t="str">
        <f t="shared" si="515"/>
        <v/>
      </c>
      <c r="AO716" s="163" t="str">
        <f t="shared" si="516"/>
        <v/>
      </c>
      <c r="AP716" s="163" t="str">
        <f t="shared" si="517"/>
        <v/>
      </c>
      <c r="AQ716" s="163" t="str">
        <f t="shared" si="518"/>
        <v/>
      </c>
      <c r="AR716" s="163" t="str">
        <f t="shared" si="519"/>
        <v/>
      </c>
      <c r="AS716" s="163" t="str">
        <f t="shared" si="525"/>
        <v/>
      </c>
      <c r="AT716" s="163" t="str">
        <f t="shared" si="526"/>
        <v/>
      </c>
      <c r="AU716" s="163" t="str">
        <f t="shared" si="546"/>
        <v>меж</v>
      </c>
      <c r="AV716" s="163" t="str">
        <f t="shared" si="529"/>
        <v>меж90704301419общпро</v>
      </c>
      <c r="AW716" s="162">
        <f t="shared" si="507"/>
        <v>0</v>
      </c>
      <c r="AX716" s="162">
        <f t="shared" si="508"/>
        <v>0</v>
      </c>
      <c r="AY716" s="162">
        <f t="shared" si="509"/>
        <v>0</v>
      </c>
      <c r="AZ716" s="162">
        <f t="shared" si="510"/>
        <v>0</v>
      </c>
      <c r="BA716" s="164">
        <f t="shared" si="520"/>
        <v>1</v>
      </c>
      <c r="BB716" s="164">
        <f t="shared" si="521"/>
        <v>1</v>
      </c>
      <c r="BC716" s="164">
        <f t="shared" si="522"/>
        <v>1</v>
      </c>
      <c r="BD716" s="162">
        <f t="shared" si="547"/>
        <v>0</v>
      </c>
      <c r="BE716" s="162">
        <f t="shared" si="548"/>
        <v>0</v>
      </c>
      <c r="BF716" s="179">
        <f t="shared" si="549"/>
        <v>0</v>
      </c>
      <c r="BG716" s="180">
        <f t="shared" si="550"/>
        <v>0</v>
      </c>
      <c r="BH716" s="254"/>
      <c r="BI716" s="254"/>
      <c r="BJ716" s="197"/>
      <c r="BK716" s="197"/>
      <c r="BL716" s="202" t="str">
        <f t="shared" si="527"/>
        <v>05</v>
      </c>
    </row>
    <row r="717" spans="1:64" ht="12" hidden="1" customHeight="1">
      <c r="A717" s="365" t="s">
        <v>604</v>
      </c>
      <c r="B717" s="366" t="s">
        <v>405</v>
      </c>
      <c r="C717" s="365" t="s">
        <v>1208</v>
      </c>
      <c r="D717" s="366" t="s">
        <v>387</v>
      </c>
      <c r="E717" s="366" t="s">
        <v>658</v>
      </c>
      <c r="F717" s="366" t="s">
        <v>533</v>
      </c>
      <c r="G717" s="366" t="s">
        <v>1344</v>
      </c>
      <c r="H717" s="366" t="s">
        <v>1089</v>
      </c>
      <c r="I717" s="366" t="s">
        <v>456</v>
      </c>
      <c r="J717" s="384">
        <v>17538.599999999999</v>
      </c>
      <c r="K717" s="384">
        <v>0</v>
      </c>
      <c r="L717" s="162" t="str">
        <f t="shared" si="528"/>
        <v>90704301419050290900Ш000024400001</v>
      </c>
      <c r="M717" s="163">
        <f t="array" ref="M717">IF(COUNT(SEARCH(Удалить_Роспись_КВСР,$B717)*SEARCH(Удалить_Роспись_ПБС,$C717)*SEARCH(Удалить_Роспись_КФСР, $D717)*SEARCH(Удалить_Роспись_КЦСР,$E717)*SEARCH(Удалить_Роспись_КВР,$F717)*SEARCH(Удалить_Роспись_ЭК,$H717)*SEARCH(Удалить_Роспись_КР,$I717))&gt;0,0,1)</f>
        <v>1</v>
      </c>
      <c r="N717" s="163">
        <v>1</v>
      </c>
      <c r="O717" s="163" t="str">
        <f t="shared" si="530"/>
        <v/>
      </c>
      <c r="P717" s="263" t="str">
        <f t="shared" si="531"/>
        <v/>
      </c>
      <c r="Q717" s="263" t="str">
        <f t="shared" si="532"/>
        <v/>
      </c>
      <c r="R717" s="263" t="str">
        <f t="shared" si="533"/>
        <v/>
      </c>
      <c r="S717" s="263" t="str">
        <f t="shared" si="534"/>
        <v/>
      </c>
      <c r="T717" s="263" t="str">
        <f t="shared" si="535"/>
        <v/>
      </c>
      <c r="U717" s="263" t="str">
        <f t="shared" si="511"/>
        <v/>
      </c>
      <c r="V717" s="263" t="str">
        <f t="shared" si="536"/>
        <v/>
      </c>
      <c r="W717" s="263" t="str">
        <f t="shared" si="512"/>
        <v/>
      </c>
      <c r="X717" s="263" t="str">
        <f t="shared" si="537"/>
        <v/>
      </c>
      <c r="Y717" s="263" t="str">
        <f t="shared" si="538"/>
        <v/>
      </c>
      <c r="Z717" s="263" t="str">
        <f t="shared" si="539"/>
        <v/>
      </c>
      <c r="AA717" s="263" t="str">
        <f t="shared" si="540"/>
        <v/>
      </c>
      <c r="AB717" s="263" t="str">
        <f t="shared" si="523"/>
        <v/>
      </c>
      <c r="AC717" s="263" t="str">
        <f t="shared" si="513"/>
        <v/>
      </c>
      <c r="AD717" s="263" t="str">
        <f t="shared" si="524"/>
        <v/>
      </c>
      <c r="AE717" s="263" t="str">
        <f t="shared" si="541"/>
        <v/>
      </c>
      <c r="AF717" s="263" t="str">
        <f t="shared" si="542"/>
        <v/>
      </c>
      <c r="AG717" s="263"/>
      <c r="AJ717" s="163" t="str">
        <f t="shared" si="543"/>
        <v/>
      </c>
      <c r="AK717" s="163" t="str">
        <f t="shared" si="514"/>
        <v/>
      </c>
      <c r="AL717" s="163" t="str">
        <f t="shared" si="544"/>
        <v/>
      </c>
      <c r="AM717" s="163" t="str">
        <f t="shared" si="545"/>
        <v/>
      </c>
      <c r="AN717" s="163" t="str">
        <f t="shared" si="515"/>
        <v/>
      </c>
      <c r="AO717" s="163" t="str">
        <f t="shared" si="516"/>
        <v/>
      </c>
      <c r="AP717" s="163" t="str">
        <f t="shared" si="517"/>
        <v/>
      </c>
      <c r="AQ717" s="163" t="str">
        <f t="shared" si="518"/>
        <v/>
      </c>
      <c r="AR717" s="163" t="str">
        <f t="shared" si="519"/>
        <v/>
      </c>
      <c r="AS717" s="163" t="str">
        <f t="shared" si="525"/>
        <v/>
      </c>
      <c r="AT717" s="163" t="str">
        <f t="shared" si="526"/>
        <v/>
      </c>
      <c r="AU717" s="163" t="str">
        <f t="shared" si="546"/>
        <v>рбс</v>
      </c>
      <c r="AV717" s="163" t="str">
        <f t="shared" si="529"/>
        <v>рбс90704301419общпро</v>
      </c>
      <c r="AW717" s="162">
        <f t="shared" si="507"/>
        <v>17538.599999999999</v>
      </c>
      <c r="AX717" s="162">
        <f t="shared" si="508"/>
        <v>0</v>
      </c>
      <c r="AY717" s="162">
        <f t="shared" si="509"/>
        <v>17538.599999999999</v>
      </c>
      <c r="AZ717" s="162">
        <f t="shared" si="510"/>
        <v>0</v>
      </c>
      <c r="BA717" s="164">
        <f t="shared" si="520"/>
        <v>1</v>
      </c>
      <c r="BB717" s="164">
        <f t="shared" si="521"/>
        <v>1</v>
      </c>
      <c r="BC717" s="164">
        <f t="shared" si="522"/>
        <v>1</v>
      </c>
      <c r="BD717" s="162">
        <f t="shared" si="547"/>
        <v>17538.599999999999</v>
      </c>
      <c r="BE717" s="162">
        <f t="shared" si="548"/>
        <v>0</v>
      </c>
      <c r="BF717" s="179">
        <f t="shared" si="549"/>
        <v>17538.599999999999</v>
      </c>
      <c r="BG717" s="180">
        <f t="shared" si="550"/>
        <v>17538.599999999999</v>
      </c>
      <c r="BH717" s="254"/>
      <c r="BI717" s="254"/>
      <c r="BJ717" s="197"/>
      <c r="BK717" s="197"/>
      <c r="BL717" s="202" t="str">
        <f t="shared" si="527"/>
        <v>05</v>
      </c>
    </row>
    <row r="718" spans="1:64" ht="12" hidden="1" customHeight="1">
      <c r="A718" s="365" t="s">
        <v>604</v>
      </c>
      <c r="B718" s="366" t="s">
        <v>405</v>
      </c>
      <c r="C718" s="365" t="s">
        <v>1208</v>
      </c>
      <c r="D718" s="366" t="s">
        <v>388</v>
      </c>
      <c r="E718" s="366" t="s">
        <v>765</v>
      </c>
      <c r="F718" s="366" t="s">
        <v>533</v>
      </c>
      <c r="G718" s="366" t="s">
        <v>1344</v>
      </c>
      <c r="H718" s="366" t="s">
        <v>1091</v>
      </c>
      <c r="I718" s="366" t="s">
        <v>456</v>
      </c>
      <c r="J718" s="384">
        <v>138640.65</v>
      </c>
      <c r="K718" s="384">
        <v>31599.279999999999</v>
      </c>
      <c r="L718" s="162" t="str">
        <f t="shared" si="528"/>
        <v>907043014190503311008002024400001</v>
      </c>
      <c r="M718" s="163">
        <f t="array" ref="M718">IF(COUNT(SEARCH(Удалить_Роспись_КВСР,$B718)*SEARCH(Удалить_Роспись_ПБС,$C718)*SEARCH(Удалить_Роспись_КФСР, $D718)*SEARCH(Удалить_Роспись_КЦСР,$E718)*SEARCH(Удалить_Роспись_КВР,$F718)*SEARCH(Удалить_Роспись_ЭК,$H718)*SEARCH(Удалить_Роспись_КР,$I718))&gt;0,0,1)</f>
        <v>1</v>
      </c>
      <c r="N718" s="163">
        <v>1</v>
      </c>
      <c r="O718" s="163" t="str">
        <f t="shared" si="530"/>
        <v/>
      </c>
      <c r="P718" s="263" t="str">
        <f t="shared" si="531"/>
        <v/>
      </c>
      <c r="Q718" s="263" t="str">
        <f t="shared" si="532"/>
        <v/>
      </c>
      <c r="R718" s="263" t="str">
        <f t="shared" si="533"/>
        <v/>
      </c>
      <c r="S718" s="263" t="str">
        <f t="shared" si="534"/>
        <v/>
      </c>
      <c r="T718" s="263" t="str">
        <f t="shared" si="535"/>
        <v/>
      </c>
      <c r="U718" s="263" t="str">
        <f t="shared" si="511"/>
        <v/>
      </c>
      <c r="V718" s="263" t="str">
        <f t="shared" si="536"/>
        <v/>
      </c>
      <c r="W718" s="263" t="str">
        <f t="shared" si="512"/>
        <v/>
      </c>
      <c r="X718" s="263" t="str">
        <f t="shared" si="537"/>
        <v/>
      </c>
      <c r="Y718" s="263" t="str">
        <f t="shared" si="538"/>
        <v/>
      </c>
      <c r="Z718" s="263" t="str">
        <f t="shared" si="539"/>
        <v/>
      </c>
      <c r="AA718" s="263" t="str">
        <f t="shared" si="540"/>
        <v/>
      </c>
      <c r="AB718" s="263" t="str">
        <f t="shared" si="523"/>
        <v/>
      </c>
      <c r="AC718" s="263" t="str">
        <f t="shared" si="513"/>
        <v/>
      </c>
      <c r="AD718" s="263" t="str">
        <f t="shared" si="524"/>
        <v/>
      </c>
      <c r="AE718" s="263" t="str">
        <f t="shared" si="541"/>
        <v/>
      </c>
      <c r="AF718" s="263" t="str">
        <f t="shared" si="542"/>
        <v/>
      </c>
      <c r="AG718" s="263"/>
      <c r="AJ718" s="163" t="str">
        <f t="shared" si="543"/>
        <v/>
      </c>
      <c r="AK718" s="163" t="str">
        <f t="shared" si="514"/>
        <v/>
      </c>
      <c r="AL718" s="163" t="str">
        <f t="shared" si="544"/>
        <v>бла</v>
      </c>
      <c r="AM718" s="163" t="str">
        <f t="shared" si="545"/>
        <v/>
      </c>
      <c r="AN718" s="163" t="str">
        <f t="shared" si="515"/>
        <v/>
      </c>
      <c r="AO718" s="163" t="str">
        <f t="shared" si="516"/>
        <v/>
      </c>
      <c r="AP718" s="163" t="str">
        <f t="shared" si="517"/>
        <v/>
      </c>
      <c r="AQ718" s="163" t="str">
        <f t="shared" si="518"/>
        <v/>
      </c>
      <c r="AR718" s="163" t="str">
        <f t="shared" si="519"/>
        <v/>
      </c>
      <c r="AS718" s="163" t="str">
        <f t="shared" si="525"/>
        <v/>
      </c>
      <c r="AT718" s="163" t="str">
        <f t="shared" si="526"/>
        <v/>
      </c>
      <c r="AU718" s="163" t="str">
        <f t="shared" si="546"/>
        <v>бла</v>
      </c>
      <c r="AV718" s="163" t="str">
        <f t="shared" si="529"/>
        <v>бла90704301419общпро</v>
      </c>
      <c r="AW718" s="162">
        <f t="shared" ref="AW718:AW781" si="551">J718*$M718</f>
        <v>138640.65</v>
      </c>
      <c r="AX718" s="162">
        <f t="shared" ref="AX718:AX781" si="552">K718*$M718</f>
        <v>31599.279999999999</v>
      </c>
      <c r="AY718" s="162">
        <f t="shared" ref="AY718:AY781" si="553">J718*$N718</f>
        <v>138640.65</v>
      </c>
      <c r="AZ718" s="162">
        <f t="shared" ref="AZ718:AZ781" si="554">K718*$N718</f>
        <v>31599.279999999999</v>
      </c>
      <c r="BA718" s="164">
        <f t="shared" si="520"/>
        <v>1</v>
      </c>
      <c r="BB718" s="164">
        <f t="shared" si="521"/>
        <v>1</v>
      </c>
      <c r="BC718" s="164">
        <f t="shared" si="522"/>
        <v>1</v>
      </c>
      <c r="BD718" s="162">
        <f t="shared" si="547"/>
        <v>138640.65</v>
      </c>
      <c r="BE718" s="162">
        <f t="shared" si="548"/>
        <v>31599.279999999999</v>
      </c>
      <c r="BF718" s="179">
        <f t="shared" si="549"/>
        <v>138640.65</v>
      </c>
      <c r="BG718" s="180">
        <f t="shared" si="550"/>
        <v>138640.65</v>
      </c>
      <c r="BH718" s="254"/>
      <c r="BI718" s="254"/>
      <c r="BJ718" s="197"/>
      <c r="BK718" s="197"/>
      <c r="BL718" s="202" t="str">
        <f t="shared" si="527"/>
        <v>05</v>
      </c>
    </row>
    <row r="719" spans="1:64" ht="12" hidden="1" customHeight="1">
      <c r="A719" s="365" t="s">
        <v>604</v>
      </c>
      <c r="B719" s="366" t="s">
        <v>405</v>
      </c>
      <c r="C719" s="365" t="s">
        <v>1208</v>
      </c>
      <c r="D719" s="366" t="s">
        <v>388</v>
      </c>
      <c r="E719" s="366" t="s">
        <v>766</v>
      </c>
      <c r="F719" s="366" t="s">
        <v>533</v>
      </c>
      <c r="G719" s="366" t="s">
        <v>1344</v>
      </c>
      <c r="H719" s="366" t="s">
        <v>1091</v>
      </c>
      <c r="I719" s="366" t="s">
        <v>456</v>
      </c>
      <c r="J719" s="384">
        <v>85000</v>
      </c>
      <c r="K719" s="384">
        <v>80381.789999999994</v>
      </c>
      <c r="L719" s="162" t="str">
        <f t="shared" si="528"/>
        <v>907043014190503311008004024400001</v>
      </c>
      <c r="M719" s="163">
        <f t="array" ref="M719">IF(COUNT(SEARCH(Удалить_Роспись_КВСР,$B719)*SEARCH(Удалить_Роспись_ПБС,$C719)*SEARCH(Удалить_Роспись_КФСР, $D719)*SEARCH(Удалить_Роспись_КЦСР,$E719)*SEARCH(Удалить_Роспись_КВР,$F719)*SEARCH(Удалить_Роспись_ЭК,$H719)*SEARCH(Удалить_Роспись_КР,$I719))&gt;0,0,1)</f>
        <v>1</v>
      </c>
      <c r="N719" s="163">
        <v>1</v>
      </c>
      <c r="O719" s="163" t="str">
        <f t="shared" si="530"/>
        <v/>
      </c>
      <c r="P719" s="263" t="str">
        <f t="shared" si="531"/>
        <v/>
      </c>
      <c r="Q719" s="263" t="str">
        <f t="shared" si="532"/>
        <v/>
      </c>
      <c r="R719" s="263" t="str">
        <f t="shared" si="533"/>
        <v/>
      </c>
      <c r="S719" s="263" t="str">
        <f t="shared" si="534"/>
        <v/>
      </c>
      <c r="T719" s="263" t="str">
        <f t="shared" si="535"/>
        <v/>
      </c>
      <c r="U719" s="263" t="str">
        <f t="shared" si="511"/>
        <v/>
      </c>
      <c r="V719" s="263" t="str">
        <f t="shared" si="536"/>
        <v/>
      </c>
      <c r="W719" s="263" t="str">
        <f t="shared" si="512"/>
        <v/>
      </c>
      <c r="X719" s="263" t="str">
        <f t="shared" si="537"/>
        <v/>
      </c>
      <c r="Y719" s="263" t="str">
        <f t="shared" si="538"/>
        <v/>
      </c>
      <c r="Z719" s="263" t="str">
        <f t="shared" si="539"/>
        <v/>
      </c>
      <c r="AA719" s="263" t="str">
        <f t="shared" si="540"/>
        <v/>
      </c>
      <c r="AB719" s="263" t="str">
        <f t="shared" si="523"/>
        <v/>
      </c>
      <c r="AC719" s="263" t="str">
        <f t="shared" si="513"/>
        <v/>
      </c>
      <c r="AD719" s="263" t="str">
        <f t="shared" si="524"/>
        <v/>
      </c>
      <c r="AE719" s="263" t="str">
        <f t="shared" si="541"/>
        <v/>
      </c>
      <c r="AF719" s="263" t="str">
        <f t="shared" si="542"/>
        <v/>
      </c>
      <c r="AG719" s="263"/>
      <c r="AJ719" s="163" t="str">
        <f t="shared" si="543"/>
        <v/>
      </c>
      <c r="AK719" s="163" t="str">
        <f t="shared" si="514"/>
        <v/>
      </c>
      <c r="AL719" s="163" t="str">
        <f t="shared" si="544"/>
        <v>бла</v>
      </c>
      <c r="AM719" s="163" t="str">
        <f t="shared" si="545"/>
        <v/>
      </c>
      <c r="AN719" s="163" t="str">
        <f t="shared" si="515"/>
        <v/>
      </c>
      <c r="AO719" s="163" t="str">
        <f t="shared" si="516"/>
        <v/>
      </c>
      <c r="AP719" s="163" t="str">
        <f t="shared" si="517"/>
        <v/>
      </c>
      <c r="AQ719" s="163" t="str">
        <f t="shared" si="518"/>
        <v/>
      </c>
      <c r="AR719" s="163" t="str">
        <f t="shared" si="519"/>
        <v/>
      </c>
      <c r="AS719" s="163" t="str">
        <f t="shared" si="525"/>
        <v/>
      </c>
      <c r="AT719" s="163" t="str">
        <f t="shared" si="526"/>
        <v/>
      </c>
      <c r="AU719" s="163" t="str">
        <f t="shared" si="546"/>
        <v>бла</v>
      </c>
      <c r="AV719" s="163" t="str">
        <f t="shared" si="529"/>
        <v>бла90704301419общпро</v>
      </c>
      <c r="AW719" s="162">
        <f t="shared" si="551"/>
        <v>85000</v>
      </c>
      <c r="AX719" s="162">
        <f t="shared" si="552"/>
        <v>80381.789999999994</v>
      </c>
      <c r="AY719" s="162">
        <f t="shared" si="553"/>
        <v>85000</v>
      </c>
      <c r="AZ719" s="162">
        <f t="shared" si="554"/>
        <v>80381.789999999994</v>
      </c>
      <c r="BA719" s="164">
        <f t="shared" si="520"/>
        <v>1</v>
      </c>
      <c r="BB719" s="164">
        <f t="shared" si="521"/>
        <v>1</v>
      </c>
      <c r="BC719" s="164">
        <f t="shared" si="522"/>
        <v>1</v>
      </c>
      <c r="BD719" s="162">
        <f t="shared" si="547"/>
        <v>85000</v>
      </c>
      <c r="BE719" s="162">
        <f t="shared" si="548"/>
        <v>80381.789999999994</v>
      </c>
      <c r="BF719" s="179">
        <f t="shared" si="549"/>
        <v>85000</v>
      </c>
      <c r="BG719" s="180">
        <f t="shared" si="550"/>
        <v>85000</v>
      </c>
      <c r="BH719" s="254"/>
      <c r="BI719" s="254"/>
      <c r="BJ719" s="197"/>
      <c r="BK719" s="197"/>
      <c r="BL719" s="202" t="str">
        <f t="shared" si="527"/>
        <v>05</v>
      </c>
    </row>
    <row r="720" spans="1:64" ht="12" hidden="1" customHeight="1">
      <c r="A720" s="365" t="s">
        <v>604</v>
      </c>
      <c r="B720" s="366" t="s">
        <v>405</v>
      </c>
      <c r="C720" s="365" t="s">
        <v>1208</v>
      </c>
      <c r="D720" s="366" t="s">
        <v>388</v>
      </c>
      <c r="E720" s="366" t="s">
        <v>766</v>
      </c>
      <c r="F720" s="366" t="s">
        <v>533</v>
      </c>
      <c r="G720" s="366" t="s">
        <v>1344</v>
      </c>
      <c r="H720" s="366" t="s">
        <v>1165</v>
      </c>
      <c r="I720" s="366" t="s">
        <v>456</v>
      </c>
      <c r="J720" s="384">
        <v>20000</v>
      </c>
      <c r="K720" s="384">
        <v>5180</v>
      </c>
      <c r="L720" s="162" t="str">
        <f t="shared" si="528"/>
        <v>907043014190503311008004024400001</v>
      </c>
      <c r="M720" s="163">
        <f t="array" ref="M720">IF(COUNT(SEARCH(Удалить_Роспись_КВСР,$B720)*SEARCH(Удалить_Роспись_ПБС,$C720)*SEARCH(Удалить_Роспись_КФСР, $D720)*SEARCH(Удалить_Роспись_КЦСР,$E720)*SEARCH(Удалить_Роспись_КВР,$F720)*SEARCH(Удалить_Роспись_ЭК,$H720)*SEARCH(Удалить_Роспись_КР,$I720))&gt;0,0,1)</f>
        <v>1</v>
      </c>
      <c r="N720" s="163">
        <f t="array" ref="N720">IF(COUNT(SEARCH(Удалить_Индекс_КВСР,$B720)*SEARCH(Удалить_Индекс_ПБС,$C720)*SEARCH(Удалить_Индекс_КФСР,$D720)*SEARCH(Удалить_Индекс_КЦСР,$E720)*SEARCH(Удалить_Индекс_КВР,$F720)*SEARCH(Удалить_Индекс_ЭК,$H720)*SEARCH(Удалить_Индекс_КР,$I720))&gt;0,0,1)</f>
        <v>0</v>
      </c>
      <c r="O720" s="163" t="str">
        <f t="shared" si="530"/>
        <v/>
      </c>
      <c r="P720" s="263" t="str">
        <f t="shared" si="531"/>
        <v/>
      </c>
      <c r="Q720" s="263" t="str">
        <f t="shared" si="532"/>
        <v/>
      </c>
      <c r="R720" s="263" t="str">
        <f t="shared" si="533"/>
        <v/>
      </c>
      <c r="S720" s="263" t="str">
        <f t="shared" si="534"/>
        <v/>
      </c>
      <c r="T720" s="263" t="str">
        <f t="shared" si="535"/>
        <v/>
      </c>
      <c r="U720" s="263" t="str">
        <f t="shared" si="511"/>
        <v/>
      </c>
      <c r="V720" s="263" t="str">
        <f t="shared" si="536"/>
        <v/>
      </c>
      <c r="W720" s="263" t="str">
        <f t="shared" si="512"/>
        <v/>
      </c>
      <c r="X720" s="263" t="str">
        <f t="shared" si="537"/>
        <v/>
      </c>
      <c r="Y720" s="263" t="str">
        <f t="shared" si="538"/>
        <v/>
      </c>
      <c r="Z720" s="263" t="str">
        <f t="shared" si="539"/>
        <v/>
      </c>
      <c r="AA720" s="263" t="str">
        <f t="shared" si="540"/>
        <v/>
      </c>
      <c r="AB720" s="263" t="str">
        <f t="shared" si="523"/>
        <v/>
      </c>
      <c r="AC720" s="263" t="str">
        <f t="shared" si="513"/>
        <v/>
      </c>
      <c r="AD720" s="263" t="str">
        <f t="shared" si="524"/>
        <v/>
      </c>
      <c r="AE720" s="263" t="str">
        <f t="shared" si="541"/>
        <v/>
      </c>
      <c r="AF720" s="263" t="str">
        <f t="shared" si="542"/>
        <v/>
      </c>
      <c r="AG720" s="263"/>
      <c r="AJ720" s="163" t="str">
        <f t="shared" si="543"/>
        <v/>
      </c>
      <c r="AK720" s="163" t="str">
        <f t="shared" si="514"/>
        <v/>
      </c>
      <c r="AL720" s="163" t="str">
        <f t="shared" si="544"/>
        <v>бла</v>
      </c>
      <c r="AM720" s="163" t="str">
        <f t="shared" si="545"/>
        <v/>
      </c>
      <c r="AN720" s="163" t="str">
        <f t="shared" si="515"/>
        <v/>
      </c>
      <c r="AO720" s="163" t="str">
        <f t="shared" si="516"/>
        <v/>
      </c>
      <c r="AP720" s="163" t="str">
        <f t="shared" si="517"/>
        <v/>
      </c>
      <c r="AQ720" s="163" t="str">
        <f t="shared" si="518"/>
        <v/>
      </c>
      <c r="AR720" s="163" t="str">
        <f t="shared" si="519"/>
        <v/>
      </c>
      <c r="AS720" s="163" t="str">
        <f t="shared" si="525"/>
        <v/>
      </c>
      <c r="AT720" s="163" t="str">
        <f t="shared" si="526"/>
        <v/>
      </c>
      <c r="AU720" s="163" t="str">
        <f t="shared" si="546"/>
        <v>бла</v>
      </c>
      <c r="AV720" s="163" t="str">
        <f t="shared" si="529"/>
        <v>бла90704301419общпро</v>
      </c>
      <c r="AW720" s="162">
        <f t="shared" si="551"/>
        <v>20000</v>
      </c>
      <c r="AX720" s="162">
        <f t="shared" si="552"/>
        <v>5180</v>
      </c>
      <c r="AY720" s="162">
        <f t="shared" si="553"/>
        <v>0</v>
      </c>
      <c r="AZ720" s="162">
        <f t="shared" si="554"/>
        <v>0</v>
      </c>
      <c r="BA720" s="164">
        <f t="shared" si="520"/>
        <v>1</v>
      </c>
      <c r="BB720" s="164">
        <f t="shared" si="521"/>
        <v>1</v>
      </c>
      <c r="BC720" s="164">
        <f t="shared" si="522"/>
        <v>1</v>
      </c>
      <c r="BD720" s="162">
        <f t="shared" si="547"/>
        <v>0</v>
      </c>
      <c r="BE720" s="162">
        <f t="shared" si="548"/>
        <v>0</v>
      </c>
      <c r="BF720" s="179">
        <f t="shared" si="549"/>
        <v>0</v>
      </c>
      <c r="BG720" s="180">
        <f t="shared" si="550"/>
        <v>0</v>
      </c>
      <c r="BH720" s="254"/>
      <c r="BI720" s="254"/>
      <c r="BJ720" s="197"/>
      <c r="BK720" s="197"/>
      <c r="BL720" s="202" t="str">
        <f t="shared" si="527"/>
        <v>05</v>
      </c>
    </row>
    <row r="721" spans="1:64" ht="22.5" hidden="1" customHeight="1">
      <c r="A721" s="365" t="s">
        <v>604</v>
      </c>
      <c r="B721" s="366" t="s">
        <v>405</v>
      </c>
      <c r="C721" s="365" t="s">
        <v>1208</v>
      </c>
      <c r="D721" s="366" t="s">
        <v>388</v>
      </c>
      <c r="E721" s="366" t="s">
        <v>767</v>
      </c>
      <c r="F721" s="366" t="s">
        <v>533</v>
      </c>
      <c r="G721" s="366" t="s">
        <v>1344</v>
      </c>
      <c r="H721" s="366" t="s">
        <v>1091</v>
      </c>
      <c r="I721" s="366" t="s">
        <v>456</v>
      </c>
      <c r="J721" s="384">
        <v>61359.35</v>
      </c>
      <c r="K721" s="384">
        <v>61359.35</v>
      </c>
      <c r="L721" s="162" t="str">
        <f t="shared" si="528"/>
        <v>907043014190503311008005024400001</v>
      </c>
      <c r="M721" s="163">
        <f t="array" ref="M721">IF(COUNT(SEARCH(Удалить_Роспись_КВСР,$B721)*SEARCH(Удалить_Роспись_ПБС,$C721)*SEARCH(Удалить_Роспись_КФСР, $D721)*SEARCH(Удалить_Роспись_КЦСР,$E721)*SEARCH(Удалить_Роспись_КВР,$F721)*SEARCH(Удалить_Роспись_ЭК,$H721)*SEARCH(Удалить_Роспись_КР,$I721))&gt;0,0,1)</f>
        <v>1</v>
      </c>
      <c r="N721" s="163">
        <v>1</v>
      </c>
      <c r="O721" s="163" t="str">
        <f t="shared" si="530"/>
        <v/>
      </c>
      <c r="P721" s="263" t="str">
        <f t="shared" si="531"/>
        <v/>
      </c>
      <c r="Q721" s="263" t="str">
        <f t="shared" si="532"/>
        <v/>
      </c>
      <c r="R721" s="263" t="str">
        <f t="shared" si="533"/>
        <v/>
      </c>
      <c r="S721" s="263" t="str">
        <f t="shared" si="534"/>
        <v/>
      </c>
      <c r="T721" s="263" t="str">
        <f t="shared" si="535"/>
        <v/>
      </c>
      <c r="U721" s="263" t="str">
        <f t="shared" si="511"/>
        <v/>
      </c>
      <c r="V721" s="263" t="str">
        <f t="shared" si="536"/>
        <v/>
      </c>
      <c r="W721" s="263" t="str">
        <f t="shared" si="512"/>
        <v/>
      </c>
      <c r="X721" s="263" t="str">
        <f t="shared" si="537"/>
        <v/>
      </c>
      <c r="Y721" s="263" t="str">
        <f t="shared" si="538"/>
        <v/>
      </c>
      <c r="Z721" s="263" t="str">
        <f t="shared" si="539"/>
        <v/>
      </c>
      <c r="AA721" s="263" t="str">
        <f t="shared" si="540"/>
        <v/>
      </c>
      <c r="AB721" s="263" t="str">
        <f t="shared" si="523"/>
        <v/>
      </c>
      <c r="AC721" s="263" t="str">
        <f t="shared" si="513"/>
        <v/>
      </c>
      <c r="AD721" s="263" t="str">
        <f t="shared" si="524"/>
        <v/>
      </c>
      <c r="AE721" s="263" t="str">
        <f t="shared" si="541"/>
        <v/>
      </c>
      <c r="AF721" s="263" t="str">
        <f t="shared" si="542"/>
        <v/>
      </c>
      <c r="AG721" s="263"/>
      <c r="AJ721" s="163" t="str">
        <f t="shared" si="543"/>
        <v/>
      </c>
      <c r="AK721" s="163" t="str">
        <f t="shared" si="514"/>
        <v/>
      </c>
      <c r="AL721" s="163" t="str">
        <f t="shared" si="544"/>
        <v>бла</v>
      </c>
      <c r="AM721" s="163" t="str">
        <f t="shared" si="545"/>
        <v/>
      </c>
      <c r="AN721" s="163" t="str">
        <f t="shared" si="515"/>
        <v/>
      </c>
      <c r="AO721" s="163" t="str">
        <f t="shared" si="516"/>
        <v/>
      </c>
      <c r="AP721" s="163" t="str">
        <f t="shared" si="517"/>
        <v/>
      </c>
      <c r="AQ721" s="163" t="str">
        <f t="shared" si="518"/>
        <v/>
      </c>
      <c r="AR721" s="163" t="str">
        <f t="shared" si="519"/>
        <v/>
      </c>
      <c r="AS721" s="163" t="str">
        <f t="shared" si="525"/>
        <v/>
      </c>
      <c r="AT721" s="163" t="str">
        <f t="shared" si="526"/>
        <v/>
      </c>
      <c r="AU721" s="163" t="str">
        <f t="shared" si="546"/>
        <v>бла</v>
      </c>
      <c r="AV721" s="163" t="str">
        <f t="shared" si="529"/>
        <v>бла90704301419общпро</v>
      </c>
      <c r="AW721" s="162">
        <f t="shared" si="551"/>
        <v>61359.35</v>
      </c>
      <c r="AX721" s="162">
        <f t="shared" si="552"/>
        <v>61359.35</v>
      </c>
      <c r="AY721" s="162">
        <f t="shared" si="553"/>
        <v>61359.35</v>
      </c>
      <c r="AZ721" s="162">
        <f t="shared" si="554"/>
        <v>61359.35</v>
      </c>
      <c r="BA721" s="164">
        <f t="shared" si="520"/>
        <v>1</v>
      </c>
      <c r="BB721" s="164">
        <f t="shared" si="521"/>
        <v>1</v>
      </c>
      <c r="BC721" s="164">
        <f t="shared" si="522"/>
        <v>1</v>
      </c>
      <c r="BD721" s="162">
        <f t="shared" si="547"/>
        <v>61359.35</v>
      </c>
      <c r="BE721" s="162">
        <f t="shared" si="548"/>
        <v>61359.35</v>
      </c>
      <c r="BF721" s="179">
        <f t="shared" si="549"/>
        <v>61359.35</v>
      </c>
      <c r="BG721" s="180">
        <f t="shared" si="550"/>
        <v>61359.35</v>
      </c>
      <c r="BH721" s="254"/>
      <c r="BI721" s="254"/>
      <c r="BJ721" s="197"/>
      <c r="BK721" s="197"/>
      <c r="BL721" s="202" t="str">
        <f t="shared" si="527"/>
        <v>05</v>
      </c>
    </row>
    <row r="722" spans="1:64" ht="12" hidden="1" customHeight="1">
      <c r="A722" s="365" t="s">
        <v>604</v>
      </c>
      <c r="B722" s="366" t="s">
        <v>405</v>
      </c>
      <c r="C722" s="365" t="s">
        <v>1208</v>
      </c>
      <c r="D722" s="366" t="s">
        <v>388</v>
      </c>
      <c r="E722" s="366" t="s">
        <v>768</v>
      </c>
      <c r="F722" s="366" t="s">
        <v>533</v>
      </c>
      <c r="G722" s="366" t="s">
        <v>1344</v>
      </c>
      <c r="H722" s="366" t="s">
        <v>1167</v>
      </c>
      <c r="I722" s="366" t="s">
        <v>456</v>
      </c>
      <c r="J722" s="384">
        <v>40000</v>
      </c>
      <c r="K722" s="384">
        <v>20800</v>
      </c>
      <c r="L722" s="162" t="str">
        <f t="shared" si="528"/>
        <v>907043014190503311008006024400001</v>
      </c>
      <c r="M722" s="163">
        <f t="array" ref="M722">IF(COUNT(SEARCH(Удалить_Роспись_КВСР,$B722)*SEARCH(Удалить_Роспись_ПБС,$C722)*SEARCH(Удалить_Роспись_КФСР, $D722)*SEARCH(Удалить_Роспись_КЦСР,$E722)*SEARCH(Удалить_Роспись_КВР,$F722)*SEARCH(Удалить_Роспись_ЭК,$H722)*SEARCH(Удалить_Роспись_КР,$I722))&gt;0,0,1)</f>
        <v>1</v>
      </c>
      <c r="N722" s="163">
        <v>1</v>
      </c>
      <c r="O722" s="163" t="str">
        <f t="shared" si="530"/>
        <v/>
      </c>
      <c r="P722" s="263" t="str">
        <f t="shared" si="531"/>
        <v/>
      </c>
      <c r="Q722" s="263" t="str">
        <f t="shared" si="532"/>
        <v/>
      </c>
      <c r="R722" s="263" t="str">
        <f t="shared" si="533"/>
        <v/>
      </c>
      <c r="S722" s="263" t="str">
        <f t="shared" si="534"/>
        <v/>
      </c>
      <c r="T722" s="263" t="str">
        <f t="shared" si="535"/>
        <v/>
      </c>
      <c r="U722" s="263" t="str">
        <f t="shared" si="511"/>
        <v/>
      </c>
      <c r="V722" s="263" t="str">
        <f t="shared" si="536"/>
        <v/>
      </c>
      <c r="W722" s="263" t="str">
        <f t="shared" si="512"/>
        <v/>
      </c>
      <c r="X722" s="263" t="str">
        <f t="shared" si="537"/>
        <v/>
      </c>
      <c r="Y722" s="263" t="str">
        <f t="shared" si="538"/>
        <v/>
      </c>
      <c r="Z722" s="263" t="str">
        <f t="shared" si="539"/>
        <v/>
      </c>
      <c r="AA722" s="263" t="str">
        <f t="shared" si="540"/>
        <v/>
      </c>
      <c r="AB722" s="263" t="str">
        <f t="shared" si="523"/>
        <v/>
      </c>
      <c r="AC722" s="263" t="str">
        <f t="shared" si="513"/>
        <v/>
      </c>
      <c r="AD722" s="263" t="str">
        <f t="shared" si="524"/>
        <v/>
      </c>
      <c r="AE722" s="263" t="str">
        <f t="shared" si="541"/>
        <v/>
      </c>
      <c r="AF722" s="263" t="str">
        <f t="shared" si="542"/>
        <v/>
      </c>
      <c r="AG722" s="263"/>
      <c r="AJ722" s="163" t="str">
        <f t="shared" si="543"/>
        <v/>
      </c>
      <c r="AK722" s="163" t="str">
        <f t="shared" si="514"/>
        <v/>
      </c>
      <c r="AL722" s="163" t="str">
        <f t="shared" si="544"/>
        <v>бла</v>
      </c>
      <c r="AM722" s="163" t="str">
        <f t="shared" si="545"/>
        <v/>
      </c>
      <c r="AN722" s="163" t="str">
        <f t="shared" si="515"/>
        <v/>
      </c>
      <c r="AO722" s="163" t="str">
        <f t="shared" si="516"/>
        <v/>
      </c>
      <c r="AP722" s="163" t="str">
        <f t="shared" si="517"/>
        <v/>
      </c>
      <c r="AQ722" s="163" t="str">
        <f t="shared" si="518"/>
        <v/>
      </c>
      <c r="AR722" s="163" t="str">
        <f t="shared" si="519"/>
        <v/>
      </c>
      <c r="AS722" s="163" t="str">
        <f t="shared" si="525"/>
        <v/>
      </c>
      <c r="AT722" s="163" t="str">
        <f t="shared" si="526"/>
        <v/>
      </c>
      <c r="AU722" s="163" t="str">
        <f t="shared" si="546"/>
        <v>бла</v>
      </c>
      <c r="AV722" s="163" t="str">
        <f t="shared" si="529"/>
        <v>бла90704301419общпро</v>
      </c>
      <c r="AW722" s="162">
        <f t="shared" si="551"/>
        <v>40000</v>
      </c>
      <c r="AX722" s="162">
        <f t="shared" si="552"/>
        <v>20800</v>
      </c>
      <c r="AY722" s="162">
        <f t="shared" si="553"/>
        <v>40000</v>
      </c>
      <c r="AZ722" s="162">
        <f t="shared" si="554"/>
        <v>20800</v>
      </c>
      <c r="BA722" s="164">
        <f t="shared" si="520"/>
        <v>1</v>
      </c>
      <c r="BB722" s="164">
        <f t="shared" si="521"/>
        <v>1</v>
      </c>
      <c r="BC722" s="164">
        <f t="shared" si="522"/>
        <v>1</v>
      </c>
      <c r="BD722" s="162">
        <f t="shared" si="547"/>
        <v>40000</v>
      </c>
      <c r="BE722" s="162">
        <f t="shared" si="548"/>
        <v>20800</v>
      </c>
      <c r="BF722" s="179">
        <f t="shared" si="549"/>
        <v>40000</v>
      </c>
      <c r="BG722" s="180">
        <f t="shared" si="550"/>
        <v>40000</v>
      </c>
      <c r="BH722" s="254"/>
      <c r="BI722" s="254"/>
      <c r="BJ722" s="197"/>
      <c r="BK722" s="197"/>
      <c r="BL722" s="202" t="str">
        <f t="shared" si="527"/>
        <v>05</v>
      </c>
    </row>
    <row r="723" spans="1:64" ht="12" hidden="1" customHeight="1">
      <c r="A723" s="365" t="s">
        <v>604</v>
      </c>
      <c r="B723" s="366" t="s">
        <v>405</v>
      </c>
      <c r="C723" s="365" t="s">
        <v>1208</v>
      </c>
      <c r="D723" s="366" t="s">
        <v>388</v>
      </c>
      <c r="E723" s="366" t="s">
        <v>1209</v>
      </c>
      <c r="F723" s="366" t="s">
        <v>533</v>
      </c>
      <c r="G723" s="366" t="s">
        <v>1344</v>
      </c>
      <c r="H723" s="366" t="s">
        <v>1095</v>
      </c>
      <c r="I723" s="366" t="s">
        <v>456</v>
      </c>
      <c r="J723" s="384">
        <v>99000</v>
      </c>
      <c r="K723" s="384">
        <v>99000</v>
      </c>
      <c r="L723" s="162" t="str">
        <f t="shared" si="528"/>
        <v>907043014190503311008Ф00024400001</v>
      </c>
      <c r="M723" s="163">
        <f t="array" ref="M723">IF(COUNT(SEARCH(Удалить_Роспись_КВСР,$B723)*SEARCH(Удалить_Роспись_ПБС,$C723)*SEARCH(Удалить_Роспись_КФСР, $D723)*SEARCH(Удалить_Роспись_КЦСР,$E723)*SEARCH(Удалить_Роспись_КВР,$F723)*SEARCH(Удалить_Роспись_ЭК,$H723)*SEARCH(Удалить_Роспись_КР,$I723))&gt;0,0,1)</f>
        <v>1</v>
      </c>
      <c r="N723" s="163">
        <f t="array" ref="N723">IF(COUNT(SEARCH(Удалить_Индекс_КВСР,$B723)*SEARCH(Удалить_Индекс_ПБС,$C723)*SEARCH(Удалить_Индекс_КФСР,$D723)*SEARCH(Удалить_Индекс_КЦСР,$E723)*SEARCH(Удалить_Индекс_КВР,$F723)*SEARCH(Удалить_Индекс_ЭК,$H723)*SEARCH(Удалить_Индекс_КР,$I723))&gt;0,0,1)</f>
        <v>0</v>
      </c>
      <c r="O723" s="163" t="str">
        <f t="shared" si="530"/>
        <v/>
      </c>
      <c r="P723" s="263" t="str">
        <f t="shared" si="531"/>
        <v/>
      </c>
      <c r="Q723" s="263" t="str">
        <f t="shared" si="532"/>
        <v/>
      </c>
      <c r="R723" s="263" t="str">
        <f t="shared" si="533"/>
        <v/>
      </c>
      <c r="S723" s="263" t="str">
        <f t="shared" si="534"/>
        <v/>
      </c>
      <c r="T723" s="263" t="str">
        <f t="shared" si="535"/>
        <v/>
      </c>
      <c r="U723" s="263" t="str">
        <f t="shared" si="511"/>
        <v/>
      </c>
      <c r="V723" s="263" t="str">
        <f t="shared" si="536"/>
        <v/>
      </c>
      <c r="W723" s="263" t="str">
        <f t="shared" si="512"/>
        <v/>
      </c>
      <c r="X723" s="263" t="str">
        <f t="shared" si="537"/>
        <v/>
      </c>
      <c r="Y723" s="263" t="str">
        <f t="shared" si="538"/>
        <v/>
      </c>
      <c r="Z723" s="263" t="str">
        <f t="shared" si="539"/>
        <v/>
      </c>
      <c r="AA723" s="263" t="str">
        <f t="shared" si="540"/>
        <v/>
      </c>
      <c r="AB723" s="263" t="str">
        <f t="shared" si="523"/>
        <v/>
      </c>
      <c r="AC723" s="263" t="str">
        <f t="shared" si="513"/>
        <v/>
      </c>
      <c r="AD723" s="263" t="str">
        <f t="shared" si="524"/>
        <v/>
      </c>
      <c r="AE723" s="263" t="str">
        <f t="shared" si="541"/>
        <v/>
      </c>
      <c r="AF723" s="263" t="str">
        <f t="shared" si="542"/>
        <v/>
      </c>
      <c r="AG723" s="263"/>
      <c r="AJ723" s="163" t="str">
        <f t="shared" si="543"/>
        <v/>
      </c>
      <c r="AK723" s="163" t="str">
        <f t="shared" si="514"/>
        <v/>
      </c>
      <c r="AL723" s="163" t="str">
        <f t="shared" si="544"/>
        <v>бла</v>
      </c>
      <c r="AM723" s="163" t="str">
        <f t="shared" si="545"/>
        <v/>
      </c>
      <c r="AN723" s="163" t="str">
        <f t="shared" si="515"/>
        <v/>
      </c>
      <c r="AO723" s="163" t="str">
        <f t="shared" si="516"/>
        <v/>
      </c>
      <c r="AP723" s="163" t="str">
        <f t="shared" si="517"/>
        <v/>
      </c>
      <c r="AQ723" s="163" t="str">
        <f t="shared" si="518"/>
        <v/>
      </c>
      <c r="AR723" s="163" t="str">
        <f t="shared" si="519"/>
        <v/>
      </c>
      <c r="AS723" s="163" t="str">
        <f t="shared" si="525"/>
        <v/>
      </c>
      <c r="AT723" s="163" t="str">
        <f t="shared" si="526"/>
        <v/>
      </c>
      <c r="AU723" s="163" t="str">
        <f t="shared" si="546"/>
        <v>бла</v>
      </c>
      <c r="AV723" s="163" t="str">
        <f t="shared" si="529"/>
        <v>бла90704301419общосн</v>
      </c>
      <c r="AW723" s="162">
        <f t="shared" si="551"/>
        <v>99000</v>
      </c>
      <c r="AX723" s="162">
        <f t="shared" si="552"/>
        <v>99000</v>
      </c>
      <c r="AY723" s="162">
        <f t="shared" si="553"/>
        <v>0</v>
      </c>
      <c r="AZ723" s="162">
        <f t="shared" si="554"/>
        <v>0</v>
      </c>
      <c r="BA723" s="164">
        <f t="shared" si="520"/>
        <v>1</v>
      </c>
      <c r="BB723" s="164">
        <f t="shared" si="521"/>
        <v>1</v>
      </c>
      <c r="BC723" s="164">
        <f t="shared" si="522"/>
        <v>1</v>
      </c>
      <c r="BD723" s="162">
        <f t="shared" si="547"/>
        <v>0</v>
      </c>
      <c r="BE723" s="162">
        <f t="shared" si="548"/>
        <v>0</v>
      </c>
      <c r="BF723" s="179">
        <f t="shared" si="549"/>
        <v>0</v>
      </c>
      <c r="BG723" s="180">
        <f t="shared" si="550"/>
        <v>0</v>
      </c>
      <c r="BH723" s="254"/>
      <c r="BI723" s="254"/>
      <c r="BJ723" s="197"/>
      <c r="BK723" s="197"/>
      <c r="BL723" s="202" t="str">
        <f t="shared" si="527"/>
        <v>05</v>
      </c>
    </row>
    <row r="724" spans="1:64" ht="12" hidden="1" customHeight="1">
      <c r="A724" s="365" t="s">
        <v>604</v>
      </c>
      <c r="B724" s="366" t="s">
        <v>405</v>
      </c>
      <c r="C724" s="365" t="s">
        <v>1208</v>
      </c>
      <c r="D724" s="366" t="s">
        <v>388</v>
      </c>
      <c r="E724" s="366" t="s">
        <v>769</v>
      </c>
      <c r="F724" s="366" t="s">
        <v>1346</v>
      </c>
      <c r="G724" s="366" t="s">
        <v>1344</v>
      </c>
      <c r="H724" s="366" t="s">
        <v>1094</v>
      </c>
      <c r="I724" s="366" t="s">
        <v>456</v>
      </c>
      <c r="J724" s="384">
        <v>443369.4</v>
      </c>
      <c r="K724" s="384">
        <v>240715.16</v>
      </c>
      <c r="L724" s="162" t="str">
        <f t="shared" si="528"/>
        <v>907043014190503311008Э02024700001</v>
      </c>
      <c r="M724" s="163">
        <f t="array" ref="M724">IF(COUNT(SEARCH(Удалить_Роспись_КВСР,$B724)*SEARCH(Удалить_Роспись_ПБС,$C724)*SEARCH(Удалить_Роспись_КФСР, $D724)*SEARCH(Удалить_Роспись_КЦСР,$E724)*SEARCH(Удалить_Роспись_КВР,$F724)*SEARCH(Удалить_Роспись_ЭК,$H724)*SEARCH(Удалить_Роспись_КР,$I724))&gt;0,0,1)</f>
        <v>1</v>
      </c>
      <c r="N724" s="163">
        <f>IF(COUNT(SEARCH(Удалить_Индекс_КВСР,$B724)*SEARCH(Удалить_Индекс_ПБС,$C724)*SEARCH(Удалить_Индекс_КФСР,$D724)*SEARCH(Удалить_Индекс_КЦСР,$E724)*SEARCH(Удалить_Индекс_КВР,$F724)*SEARCH(Удалить_Индекс_ЭК,$H724)*SEARCH(Удалить_Индекс_КР,$I724))&gt;0,0,1)</f>
        <v>1</v>
      </c>
      <c r="O724" s="163" t="str">
        <f t="shared" si="530"/>
        <v/>
      </c>
      <c r="P724" s="263" t="str">
        <f t="shared" si="531"/>
        <v/>
      </c>
      <c r="Q724" s="263" t="str">
        <f t="shared" si="532"/>
        <v/>
      </c>
      <c r="R724" s="263" t="str">
        <f t="shared" si="533"/>
        <v/>
      </c>
      <c r="S724" s="263" t="str">
        <f t="shared" si="534"/>
        <v/>
      </c>
      <c r="T724" s="263" t="str">
        <f t="shared" si="535"/>
        <v/>
      </c>
      <c r="U724" s="263" t="str">
        <f t="shared" si="511"/>
        <v/>
      </c>
      <c r="V724" s="263" t="str">
        <f t="shared" si="536"/>
        <v/>
      </c>
      <c r="W724" s="263" t="str">
        <f t="shared" si="512"/>
        <v/>
      </c>
      <c r="X724" s="263" t="str">
        <f t="shared" si="537"/>
        <v/>
      </c>
      <c r="Y724" s="263" t="str">
        <f t="shared" si="538"/>
        <v/>
      </c>
      <c r="Z724" s="263" t="str">
        <f t="shared" si="539"/>
        <v/>
      </c>
      <c r="AA724" s="263" t="str">
        <f t="shared" si="540"/>
        <v/>
      </c>
      <c r="AB724" s="263" t="str">
        <f t="shared" si="523"/>
        <v/>
      </c>
      <c r="AC724" s="263" t="str">
        <f t="shared" si="513"/>
        <v/>
      </c>
      <c r="AD724" s="263" t="str">
        <f t="shared" si="524"/>
        <v/>
      </c>
      <c r="AE724" s="263" t="str">
        <f t="shared" si="541"/>
        <v/>
      </c>
      <c r="AF724" s="263" t="str">
        <f t="shared" si="542"/>
        <v/>
      </c>
      <c r="AG724" s="263"/>
      <c r="AJ724" s="163" t="str">
        <f t="shared" si="543"/>
        <v>осв</v>
      </c>
      <c r="AK724" s="163" t="str">
        <f t="shared" si="514"/>
        <v/>
      </c>
      <c r="AL724" s="163" t="str">
        <f t="shared" si="544"/>
        <v>бла</v>
      </c>
      <c r="AM724" s="163" t="str">
        <f t="shared" si="545"/>
        <v/>
      </c>
      <c r="AN724" s="163" t="str">
        <f t="shared" si="515"/>
        <v/>
      </c>
      <c r="AO724" s="163" t="str">
        <f t="shared" si="516"/>
        <v/>
      </c>
      <c r="AP724" s="163" t="str">
        <f t="shared" si="517"/>
        <v/>
      </c>
      <c r="AQ724" s="163" t="str">
        <f t="shared" si="518"/>
        <v/>
      </c>
      <c r="AR724" s="163" t="str">
        <f t="shared" si="519"/>
        <v/>
      </c>
      <c r="AS724" s="163" t="str">
        <f t="shared" si="525"/>
        <v/>
      </c>
      <c r="AT724" s="163" t="str">
        <f t="shared" si="526"/>
        <v/>
      </c>
      <c r="AU724" s="163" t="str">
        <f t="shared" si="546"/>
        <v>осв</v>
      </c>
      <c r="AV724" s="163" t="str">
        <f t="shared" si="529"/>
        <v>осв90704301419общком</v>
      </c>
      <c r="AW724" s="162">
        <f t="shared" si="551"/>
        <v>443369.4</v>
      </c>
      <c r="AX724" s="162">
        <f t="shared" si="552"/>
        <v>240715.16</v>
      </c>
      <c r="AY724" s="162">
        <f t="shared" si="553"/>
        <v>443369.4</v>
      </c>
      <c r="AZ724" s="162">
        <f t="shared" si="554"/>
        <v>240715.16</v>
      </c>
      <c r="BA724" s="164">
        <f t="shared" si="520"/>
        <v>1.04</v>
      </c>
      <c r="BB724" s="164">
        <f t="shared" si="521"/>
        <v>1</v>
      </c>
      <c r="BC724" s="164">
        <f t="shared" si="522"/>
        <v>1</v>
      </c>
      <c r="BD724" s="162">
        <f t="shared" si="547"/>
        <v>461104.17600000004</v>
      </c>
      <c r="BE724" s="162">
        <f t="shared" si="548"/>
        <v>250343.76640000002</v>
      </c>
      <c r="BF724" s="179">
        <f t="shared" si="549"/>
        <v>461104.17600000004</v>
      </c>
      <c r="BG724" s="180">
        <f t="shared" si="550"/>
        <v>461104.17600000004</v>
      </c>
      <c r="BH724" s="254"/>
      <c r="BI724" s="254"/>
      <c r="BJ724" s="197"/>
      <c r="BK724" s="197"/>
      <c r="BL724" s="202" t="str">
        <f t="shared" si="527"/>
        <v>05</v>
      </c>
    </row>
    <row r="725" spans="1:64" ht="12" hidden="1" customHeight="1">
      <c r="A725" s="365" t="s">
        <v>604</v>
      </c>
      <c r="B725" s="366" t="s">
        <v>405</v>
      </c>
      <c r="C725" s="365" t="s">
        <v>1208</v>
      </c>
      <c r="D725" s="366" t="s">
        <v>388</v>
      </c>
      <c r="E725" s="366" t="s">
        <v>770</v>
      </c>
      <c r="F725" s="366" t="s">
        <v>554</v>
      </c>
      <c r="G725" s="366" t="s">
        <v>1344</v>
      </c>
      <c r="H725" s="366" t="s">
        <v>1086</v>
      </c>
      <c r="I725" s="366" t="s">
        <v>456</v>
      </c>
      <c r="J725" s="384">
        <v>20304</v>
      </c>
      <c r="K725" s="384">
        <v>0</v>
      </c>
      <c r="L725" s="162" t="str">
        <f t="shared" si="528"/>
        <v>907043014190503315008000011100001</v>
      </c>
      <c r="M725" s="163">
        <f t="array" ref="M725">IF(COUNT(SEARCH(Удалить_Роспись_КВСР,$B725)*SEARCH(Удалить_Роспись_ПБС,$C725)*SEARCH(Удалить_Роспись_КФСР, $D725)*SEARCH(Удалить_Роспись_КЦСР,$E725)*SEARCH(Удалить_Роспись_КВР,$F725)*SEARCH(Удалить_Роспись_ЭК,$H725)*SEARCH(Удалить_Роспись_КР,$I725))&gt;0,0,1)</f>
        <v>1</v>
      </c>
      <c r="N725" s="163">
        <f t="array" ref="N725">IF(COUNT(SEARCH(Удалить_Индекс_КВСР,$B725)*SEARCH(Удалить_Индекс_ПБС,$C725)*SEARCH(Удалить_Индекс_КФСР,$D725)*SEARCH(Удалить_Индекс_КЦСР,$E725)*SEARCH(Удалить_Индекс_КВР,$F725)*SEARCH(Удалить_Индекс_ЭК,$H725)*SEARCH(Удалить_Индекс_КР,$I725))&gt;0,0,1)</f>
        <v>0</v>
      </c>
      <c r="O725" s="163" t="str">
        <f t="shared" si="530"/>
        <v/>
      </c>
      <c r="P725" s="263" t="str">
        <f t="shared" si="531"/>
        <v/>
      </c>
      <c r="Q725" s="263" t="str">
        <f t="shared" si="532"/>
        <v/>
      </c>
      <c r="R725" s="263" t="str">
        <f t="shared" si="533"/>
        <v/>
      </c>
      <c r="S725" s="263" t="str">
        <f t="shared" si="534"/>
        <v/>
      </c>
      <c r="T725" s="263" t="str">
        <f t="shared" si="535"/>
        <v/>
      </c>
      <c r="U725" s="263" t="str">
        <f t="shared" si="511"/>
        <v/>
      </c>
      <c r="V725" s="263" t="str">
        <f t="shared" si="536"/>
        <v/>
      </c>
      <c r="W725" s="263" t="str">
        <f t="shared" si="512"/>
        <v/>
      </c>
      <c r="X725" s="263" t="str">
        <f t="shared" si="537"/>
        <v/>
      </c>
      <c r="Y725" s="263" t="str">
        <f t="shared" si="538"/>
        <v/>
      </c>
      <c r="Z725" s="263" t="str">
        <f t="shared" si="539"/>
        <v/>
      </c>
      <c r="AA725" s="263" t="str">
        <f t="shared" si="540"/>
        <v/>
      </c>
      <c r="AB725" s="263" t="str">
        <f t="shared" si="523"/>
        <v/>
      </c>
      <c r="AC725" s="263" t="str">
        <f t="shared" si="513"/>
        <v/>
      </c>
      <c r="AD725" s="263" t="str">
        <f t="shared" si="524"/>
        <v/>
      </c>
      <c r="AE725" s="263" t="str">
        <f t="shared" si="541"/>
        <v/>
      </c>
      <c r="AF725" s="263" t="str">
        <f t="shared" si="542"/>
        <v/>
      </c>
      <c r="AG725" s="263"/>
      <c r="AJ725" s="163" t="str">
        <f t="shared" si="543"/>
        <v/>
      </c>
      <c r="AK725" s="163" t="str">
        <f t="shared" si="514"/>
        <v/>
      </c>
      <c r="AL725" s="163" t="str">
        <f t="shared" si="544"/>
        <v>бла</v>
      </c>
      <c r="AM725" s="163" t="str">
        <f t="shared" si="545"/>
        <v/>
      </c>
      <c r="AN725" s="163" t="str">
        <f t="shared" si="515"/>
        <v/>
      </c>
      <c r="AO725" s="163" t="str">
        <f t="shared" si="516"/>
        <v/>
      </c>
      <c r="AP725" s="163" t="str">
        <f t="shared" si="517"/>
        <v/>
      </c>
      <c r="AQ725" s="163" t="str">
        <f t="shared" si="518"/>
        <v/>
      </c>
      <c r="AR725" s="163" t="str">
        <f t="shared" si="519"/>
        <v/>
      </c>
      <c r="AS725" s="163" t="str">
        <f t="shared" si="525"/>
        <v/>
      </c>
      <c r="AT725" s="163" t="str">
        <f t="shared" si="526"/>
        <v/>
      </c>
      <c r="AU725" s="163" t="str">
        <f t="shared" si="546"/>
        <v>бла</v>
      </c>
      <c r="AV725" s="163" t="str">
        <f t="shared" si="529"/>
        <v>бла90704301419общопл</v>
      </c>
      <c r="AW725" s="162">
        <f t="shared" si="551"/>
        <v>20304</v>
      </c>
      <c r="AX725" s="162">
        <f t="shared" si="552"/>
        <v>0</v>
      </c>
      <c r="AY725" s="162">
        <f t="shared" si="553"/>
        <v>0</v>
      </c>
      <c r="AZ725" s="162">
        <f t="shared" si="554"/>
        <v>0</v>
      </c>
      <c r="BA725" s="164">
        <f t="shared" si="520"/>
        <v>1</v>
      </c>
      <c r="BB725" s="164">
        <f t="shared" si="521"/>
        <v>1</v>
      </c>
      <c r="BC725" s="164">
        <f t="shared" si="522"/>
        <v>1</v>
      </c>
      <c r="BD725" s="162">
        <f t="shared" si="547"/>
        <v>0</v>
      </c>
      <c r="BE725" s="162">
        <f t="shared" si="548"/>
        <v>0</v>
      </c>
      <c r="BF725" s="179">
        <f t="shared" si="549"/>
        <v>0</v>
      </c>
      <c r="BG725" s="180">
        <f t="shared" si="550"/>
        <v>0</v>
      </c>
      <c r="BH725" s="254"/>
      <c r="BI725" s="254"/>
      <c r="BJ725" s="197"/>
      <c r="BK725" s="197"/>
      <c r="BL725" s="202" t="str">
        <f t="shared" si="527"/>
        <v>05</v>
      </c>
    </row>
    <row r="726" spans="1:64" ht="12" hidden="1" customHeight="1">
      <c r="A726" s="365" t="s">
        <v>604</v>
      </c>
      <c r="B726" s="366" t="s">
        <v>405</v>
      </c>
      <c r="C726" s="365" t="s">
        <v>1208</v>
      </c>
      <c r="D726" s="366" t="s">
        <v>388</v>
      </c>
      <c r="E726" s="366" t="s">
        <v>770</v>
      </c>
      <c r="F726" s="366" t="s">
        <v>664</v>
      </c>
      <c r="G726" s="366" t="s">
        <v>1344</v>
      </c>
      <c r="H726" s="366" t="s">
        <v>1088</v>
      </c>
      <c r="I726" s="366" t="s">
        <v>456</v>
      </c>
      <c r="J726" s="384">
        <v>6131.81</v>
      </c>
      <c r="K726" s="384">
        <v>0</v>
      </c>
      <c r="L726" s="162" t="str">
        <f t="shared" si="528"/>
        <v>907043014190503315008000011900001</v>
      </c>
      <c r="M726" s="163">
        <f t="array" ref="M726">IF(COUNT(SEARCH(Удалить_Роспись_КВСР,$B726)*SEARCH(Удалить_Роспись_ПБС,$C726)*SEARCH(Удалить_Роспись_КФСР, $D726)*SEARCH(Удалить_Роспись_КЦСР,$E726)*SEARCH(Удалить_Роспись_КВР,$F726)*SEARCH(Удалить_Роспись_ЭК,$H726)*SEARCH(Удалить_Роспись_КР,$I726))&gt;0,0,1)</f>
        <v>1</v>
      </c>
      <c r="N726" s="163">
        <f t="array" ref="N726">IF(COUNT(SEARCH(Удалить_Индекс_КВСР,$B726)*SEARCH(Удалить_Индекс_ПБС,$C726)*SEARCH(Удалить_Индекс_КФСР,$D726)*SEARCH(Удалить_Индекс_КЦСР,$E726)*SEARCH(Удалить_Индекс_КВР,$F726)*SEARCH(Удалить_Индекс_ЭК,$H726)*SEARCH(Удалить_Индекс_КР,$I726))&gt;0,0,1)</f>
        <v>0</v>
      </c>
      <c r="O726" s="163" t="str">
        <f t="shared" si="530"/>
        <v/>
      </c>
      <c r="P726" s="263" t="str">
        <f t="shared" si="531"/>
        <v/>
      </c>
      <c r="Q726" s="263" t="str">
        <f t="shared" si="532"/>
        <v/>
      </c>
      <c r="R726" s="263" t="str">
        <f t="shared" si="533"/>
        <v/>
      </c>
      <c r="S726" s="263" t="str">
        <f t="shared" si="534"/>
        <v/>
      </c>
      <c r="T726" s="263" t="str">
        <f t="shared" si="535"/>
        <v/>
      </c>
      <c r="U726" s="263" t="str">
        <f t="shared" si="511"/>
        <v/>
      </c>
      <c r="V726" s="263" t="str">
        <f t="shared" si="536"/>
        <v/>
      </c>
      <c r="W726" s="263" t="str">
        <f t="shared" si="512"/>
        <v/>
      </c>
      <c r="X726" s="263" t="str">
        <f t="shared" si="537"/>
        <v/>
      </c>
      <c r="Y726" s="263" t="str">
        <f t="shared" si="538"/>
        <v/>
      </c>
      <c r="Z726" s="263" t="str">
        <f t="shared" si="539"/>
        <v/>
      </c>
      <c r="AA726" s="263" t="str">
        <f t="shared" si="540"/>
        <v/>
      </c>
      <c r="AB726" s="263" t="str">
        <f t="shared" si="523"/>
        <v/>
      </c>
      <c r="AC726" s="263" t="str">
        <f t="shared" si="513"/>
        <v/>
      </c>
      <c r="AD726" s="263" t="str">
        <f t="shared" si="524"/>
        <v/>
      </c>
      <c r="AE726" s="263" t="str">
        <f t="shared" si="541"/>
        <v/>
      </c>
      <c r="AF726" s="263" t="str">
        <f t="shared" si="542"/>
        <v/>
      </c>
      <c r="AG726" s="263"/>
      <c r="AJ726" s="163" t="str">
        <f t="shared" si="543"/>
        <v/>
      </c>
      <c r="AK726" s="163" t="str">
        <f t="shared" si="514"/>
        <v/>
      </c>
      <c r="AL726" s="163" t="str">
        <f t="shared" si="544"/>
        <v>бла</v>
      </c>
      <c r="AM726" s="163" t="str">
        <f t="shared" si="545"/>
        <v/>
      </c>
      <c r="AN726" s="163" t="str">
        <f t="shared" si="515"/>
        <v/>
      </c>
      <c r="AO726" s="163" t="str">
        <f t="shared" si="516"/>
        <v/>
      </c>
      <c r="AP726" s="163" t="str">
        <f t="shared" si="517"/>
        <v/>
      </c>
      <c r="AQ726" s="163" t="str">
        <f t="shared" si="518"/>
        <v/>
      </c>
      <c r="AR726" s="163" t="str">
        <f t="shared" si="519"/>
        <v/>
      </c>
      <c r="AS726" s="163" t="str">
        <f t="shared" si="525"/>
        <v/>
      </c>
      <c r="AT726" s="163" t="str">
        <f t="shared" si="526"/>
        <v/>
      </c>
      <c r="AU726" s="163" t="str">
        <f t="shared" si="546"/>
        <v>бла</v>
      </c>
      <c r="AV726" s="163" t="str">
        <f t="shared" si="529"/>
        <v>бла90704301419общопл</v>
      </c>
      <c r="AW726" s="162">
        <f t="shared" si="551"/>
        <v>6131.81</v>
      </c>
      <c r="AX726" s="162">
        <f t="shared" si="552"/>
        <v>0</v>
      </c>
      <c r="AY726" s="162">
        <f t="shared" si="553"/>
        <v>0</v>
      </c>
      <c r="AZ726" s="162">
        <f t="shared" si="554"/>
        <v>0</v>
      </c>
      <c r="BA726" s="164">
        <f t="shared" si="520"/>
        <v>1</v>
      </c>
      <c r="BB726" s="164">
        <f t="shared" si="521"/>
        <v>1</v>
      </c>
      <c r="BC726" s="164">
        <f t="shared" si="522"/>
        <v>1</v>
      </c>
      <c r="BD726" s="162">
        <f t="shared" si="547"/>
        <v>0</v>
      </c>
      <c r="BE726" s="162">
        <f t="shared" si="548"/>
        <v>0</v>
      </c>
      <c r="BF726" s="179">
        <f t="shared" si="549"/>
        <v>0</v>
      </c>
      <c r="BG726" s="180">
        <f t="shared" si="550"/>
        <v>0</v>
      </c>
      <c r="BH726" s="254"/>
      <c r="BI726" s="254"/>
      <c r="BJ726" s="197"/>
      <c r="BK726" s="197"/>
      <c r="BL726" s="202" t="str">
        <f t="shared" si="527"/>
        <v>05</v>
      </c>
    </row>
    <row r="727" spans="1:64" ht="12" hidden="1" customHeight="1">
      <c r="A727" s="365" t="s">
        <v>604</v>
      </c>
      <c r="B727" s="366" t="s">
        <v>405</v>
      </c>
      <c r="C727" s="365" t="s">
        <v>1208</v>
      </c>
      <c r="D727" s="366" t="s">
        <v>390</v>
      </c>
      <c r="E727" s="366" t="s">
        <v>770</v>
      </c>
      <c r="F727" s="366" t="s">
        <v>554</v>
      </c>
      <c r="G727" s="366" t="s">
        <v>1344</v>
      </c>
      <c r="H727" s="366" t="s">
        <v>1086</v>
      </c>
      <c r="I727" s="366" t="s">
        <v>456</v>
      </c>
      <c r="J727" s="384">
        <v>133341.01999999999</v>
      </c>
      <c r="K727" s="384">
        <v>133341.01999999999</v>
      </c>
      <c r="L727" s="162" t="str">
        <f t="shared" si="528"/>
        <v>907043014190707315008000011100001</v>
      </c>
      <c r="M727" s="163">
        <f t="array" ref="M727">IF(COUNT(SEARCH(Удалить_Роспись_КВСР,$B727)*SEARCH(Удалить_Роспись_ПБС,$C727)*SEARCH(Удалить_Роспись_КФСР, $D727)*SEARCH(Удалить_Роспись_КЦСР,$E727)*SEARCH(Удалить_Роспись_КВР,$F727)*SEARCH(Удалить_Роспись_ЭК,$H727)*SEARCH(Удалить_Роспись_КР,$I727))&gt;0,0,1)</f>
        <v>1</v>
      </c>
      <c r="N727" s="163">
        <f t="array" ref="N727">IF(COUNT(SEARCH(Удалить_Индекс_КВСР,$B727)*SEARCH(Удалить_Индекс_ПБС,$C727)*SEARCH(Удалить_Индекс_КФСР,$D727)*SEARCH(Удалить_Индекс_КЦСР,$E727)*SEARCH(Удалить_Индекс_КВР,$F727)*SEARCH(Удалить_Индекс_ЭК,$H727)*SEARCH(Удалить_Индекс_КР,$I727))&gt;0,0,1)</f>
        <v>0</v>
      </c>
      <c r="O727" s="163" t="str">
        <f t="shared" si="530"/>
        <v/>
      </c>
      <c r="P727" s="263" t="str">
        <f t="shared" si="531"/>
        <v/>
      </c>
      <c r="Q727" s="263" t="str">
        <f t="shared" si="532"/>
        <v/>
      </c>
      <c r="R727" s="263" t="str">
        <f t="shared" si="533"/>
        <v/>
      </c>
      <c r="S727" s="263" t="str">
        <f t="shared" si="534"/>
        <v/>
      </c>
      <c r="T727" s="263" t="str">
        <f t="shared" si="535"/>
        <v/>
      </c>
      <c r="U727" s="263" t="str">
        <f t="shared" si="511"/>
        <v/>
      </c>
      <c r="V727" s="263" t="str">
        <f t="shared" si="536"/>
        <v/>
      </c>
      <c r="W727" s="263" t="str">
        <f t="shared" si="512"/>
        <v/>
      </c>
      <c r="X727" s="263" t="str">
        <f t="shared" si="537"/>
        <v/>
      </c>
      <c r="Y727" s="263" t="str">
        <f t="shared" si="538"/>
        <v/>
      </c>
      <c r="Z727" s="263" t="str">
        <f t="shared" si="539"/>
        <v/>
      </c>
      <c r="AA727" s="263" t="str">
        <f t="shared" si="540"/>
        <v/>
      </c>
      <c r="AB727" s="263" t="str">
        <f t="shared" si="523"/>
        <v/>
      </c>
      <c r="AC727" s="263" t="str">
        <f t="shared" si="513"/>
        <v/>
      </c>
      <c r="AD727" s="263" t="str">
        <f t="shared" si="524"/>
        <v/>
      </c>
      <c r="AE727" s="263" t="str">
        <f t="shared" si="541"/>
        <v/>
      </c>
      <c r="AF727" s="263" t="str">
        <f t="shared" si="542"/>
        <v/>
      </c>
      <c r="AG727" s="263"/>
      <c r="AJ727" s="163" t="str">
        <f t="shared" si="543"/>
        <v/>
      </c>
      <c r="AK727" s="163" t="str">
        <f t="shared" si="514"/>
        <v/>
      </c>
      <c r="AL727" s="163" t="str">
        <f t="shared" si="544"/>
        <v/>
      </c>
      <c r="AM727" s="163" t="str">
        <f t="shared" si="545"/>
        <v/>
      </c>
      <c r="AN727" s="163" t="str">
        <f t="shared" si="515"/>
        <v/>
      </c>
      <c r="AO727" s="163" t="str">
        <f t="shared" si="516"/>
        <v/>
      </c>
      <c r="AP727" s="163" t="str">
        <f t="shared" si="517"/>
        <v/>
      </c>
      <c r="AQ727" s="163" t="str">
        <f t="shared" si="518"/>
        <v/>
      </c>
      <c r="AR727" s="163" t="str">
        <f t="shared" si="519"/>
        <v/>
      </c>
      <c r="AS727" s="163" t="str">
        <f t="shared" si="525"/>
        <v/>
      </c>
      <c r="AT727" s="163" t="str">
        <f t="shared" si="526"/>
        <v/>
      </c>
      <c r="AU727" s="163" t="str">
        <f t="shared" si="546"/>
        <v>рбс</v>
      </c>
      <c r="AV727" s="163" t="str">
        <f t="shared" si="529"/>
        <v>рбс90704301419общопл</v>
      </c>
      <c r="AW727" s="162">
        <f t="shared" si="551"/>
        <v>133341.01999999999</v>
      </c>
      <c r="AX727" s="162">
        <f t="shared" si="552"/>
        <v>133341.01999999999</v>
      </c>
      <c r="AY727" s="162">
        <f t="shared" si="553"/>
        <v>0</v>
      </c>
      <c r="AZ727" s="162">
        <f t="shared" si="554"/>
        <v>0</v>
      </c>
      <c r="BA727" s="164">
        <f t="shared" si="520"/>
        <v>1</v>
      </c>
      <c r="BB727" s="164">
        <f t="shared" si="521"/>
        <v>1</v>
      </c>
      <c r="BC727" s="164">
        <f t="shared" si="522"/>
        <v>1</v>
      </c>
      <c r="BD727" s="162">
        <f t="shared" si="547"/>
        <v>0</v>
      </c>
      <c r="BE727" s="162">
        <f t="shared" si="548"/>
        <v>0</v>
      </c>
      <c r="BF727" s="179">
        <f t="shared" si="549"/>
        <v>0</v>
      </c>
      <c r="BG727" s="180">
        <f t="shared" si="550"/>
        <v>0</v>
      </c>
      <c r="BH727" s="254"/>
      <c r="BI727" s="254"/>
      <c r="BJ727" s="197"/>
      <c r="BK727" s="197"/>
      <c r="BL727" s="202" t="str">
        <f t="shared" si="527"/>
        <v>07</v>
      </c>
    </row>
    <row r="728" spans="1:64" ht="12" hidden="1" customHeight="1">
      <c r="A728" s="365" t="s">
        <v>604</v>
      </c>
      <c r="B728" s="366" t="s">
        <v>405</v>
      </c>
      <c r="C728" s="365" t="s">
        <v>1208</v>
      </c>
      <c r="D728" s="366" t="s">
        <v>390</v>
      </c>
      <c r="E728" s="366" t="s">
        <v>770</v>
      </c>
      <c r="F728" s="366" t="s">
        <v>664</v>
      </c>
      <c r="G728" s="366" t="s">
        <v>1344</v>
      </c>
      <c r="H728" s="366" t="s">
        <v>1088</v>
      </c>
      <c r="I728" s="366" t="s">
        <v>456</v>
      </c>
      <c r="J728" s="384">
        <v>40268.980000000003</v>
      </c>
      <c r="K728" s="384">
        <v>40268.980000000003</v>
      </c>
      <c r="L728" s="162" t="str">
        <f t="shared" si="528"/>
        <v>907043014190707315008000011900001</v>
      </c>
      <c r="M728" s="163">
        <f t="array" ref="M728">IF(COUNT(SEARCH(Удалить_Роспись_КВСР,$B728)*SEARCH(Удалить_Роспись_ПБС,$C728)*SEARCH(Удалить_Роспись_КФСР, $D728)*SEARCH(Удалить_Роспись_КЦСР,$E728)*SEARCH(Удалить_Роспись_КВР,$F728)*SEARCH(Удалить_Роспись_ЭК,$H728)*SEARCH(Удалить_Роспись_КР,$I728))&gt;0,0,1)</f>
        <v>1</v>
      </c>
      <c r="N728" s="163">
        <f t="array" ref="N728">IF(COUNT(SEARCH(Удалить_Индекс_КВСР,$B728)*SEARCH(Удалить_Индекс_ПБС,$C728)*SEARCH(Удалить_Индекс_КФСР,$D728)*SEARCH(Удалить_Индекс_КЦСР,$E728)*SEARCH(Удалить_Индекс_КВР,$F728)*SEARCH(Удалить_Индекс_ЭК,$H728)*SEARCH(Удалить_Индекс_КР,$I728))&gt;0,0,1)</f>
        <v>0</v>
      </c>
      <c r="O728" s="163" t="str">
        <f t="shared" si="530"/>
        <v/>
      </c>
      <c r="P728" s="263" t="str">
        <f t="shared" si="531"/>
        <v/>
      </c>
      <c r="Q728" s="263" t="str">
        <f t="shared" si="532"/>
        <v/>
      </c>
      <c r="R728" s="263" t="str">
        <f t="shared" si="533"/>
        <v/>
      </c>
      <c r="S728" s="263" t="str">
        <f t="shared" si="534"/>
        <v/>
      </c>
      <c r="T728" s="263" t="str">
        <f t="shared" si="535"/>
        <v/>
      </c>
      <c r="U728" s="263" t="str">
        <f t="shared" si="511"/>
        <v/>
      </c>
      <c r="V728" s="263" t="str">
        <f t="shared" si="536"/>
        <v/>
      </c>
      <c r="W728" s="263" t="str">
        <f t="shared" si="512"/>
        <v/>
      </c>
      <c r="X728" s="263" t="str">
        <f t="shared" si="537"/>
        <v/>
      </c>
      <c r="Y728" s="263" t="str">
        <f t="shared" si="538"/>
        <v/>
      </c>
      <c r="Z728" s="263" t="str">
        <f t="shared" si="539"/>
        <v/>
      </c>
      <c r="AA728" s="263" t="str">
        <f t="shared" si="540"/>
        <v/>
      </c>
      <c r="AB728" s="263" t="str">
        <f t="shared" si="523"/>
        <v/>
      </c>
      <c r="AC728" s="263" t="str">
        <f t="shared" si="513"/>
        <v/>
      </c>
      <c r="AD728" s="263" t="str">
        <f t="shared" si="524"/>
        <v/>
      </c>
      <c r="AE728" s="263" t="str">
        <f t="shared" si="541"/>
        <v/>
      </c>
      <c r="AF728" s="263" t="str">
        <f t="shared" si="542"/>
        <v/>
      </c>
      <c r="AG728" s="263"/>
      <c r="AJ728" s="163" t="str">
        <f t="shared" si="543"/>
        <v/>
      </c>
      <c r="AK728" s="163" t="str">
        <f t="shared" si="514"/>
        <v/>
      </c>
      <c r="AL728" s="163" t="str">
        <f t="shared" si="544"/>
        <v/>
      </c>
      <c r="AM728" s="163" t="str">
        <f t="shared" si="545"/>
        <v/>
      </c>
      <c r="AN728" s="163" t="str">
        <f t="shared" si="515"/>
        <v/>
      </c>
      <c r="AO728" s="163" t="str">
        <f t="shared" si="516"/>
        <v/>
      </c>
      <c r="AP728" s="163" t="str">
        <f t="shared" si="517"/>
        <v/>
      </c>
      <c r="AQ728" s="163" t="str">
        <f t="shared" si="518"/>
        <v/>
      </c>
      <c r="AR728" s="163" t="str">
        <f t="shared" si="519"/>
        <v/>
      </c>
      <c r="AS728" s="163" t="str">
        <f t="shared" si="525"/>
        <v/>
      </c>
      <c r="AT728" s="163" t="str">
        <f t="shared" si="526"/>
        <v/>
      </c>
      <c r="AU728" s="163" t="str">
        <f t="shared" si="546"/>
        <v>рбс</v>
      </c>
      <c r="AV728" s="163" t="str">
        <f t="shared" si="529"/>
        <v>рбс90704301419общопл</v>
      </c>
      <c r="AW728" s="162">
        <f t="shared" si="551"/>
        <v>40268.980000000003</v>
      </c>
      <c r="AX728" s="162">
        <f t="shared" si="552"/>
        <v>40268.980000000003</v>
      </c>
      <c r="AY728" s="162">
        <f t="shared" si="553"/>
        <v>0</v>
      </c>
      <c r="AZ728" s="162">
        <f t="shared" si="554"/>
        <v>0</v>
      </c>
      <c r="BA728" s="164">
        <f t="shared" si="520"/>
        <v>1</v>
      </c>
      <c r="BB728" s="164">
        <f t="shared" si="521"/>
        <v>1</v>
      </c>
      <c r="BC728" s="164">
        <f t="shared" si="522"/>
        <v>1</v>
      </c>
      <c r="BD728" s="162">
        <f t="shared" si="547"/>
        <v>0</v>
      </c>
      <c r="BE728" s="162">
        <f t="shared" si="548"/>
        <v>0</v>
      </c>
      <c r="BF728" s="179">
        <f t="shared" si="549"/>
        <v>0</v>
      </c>
      <c r="BG728" s="180">
        <f t="shared" si="550"/>
        <v>0</v>
      </c>
      <c r="BH728" s="254"/>
      <c r="BI728" s="254"/>
      <c r="BJ728" s="197"/>
      <c r="BK728" s="197"/>
      <c r="BL728" s="202" t="str">
        <f t="shared" si="527"/>
        <v>07</v>
      </c>
    </row>
    <row r="729" spans="1:64" ht="12" hidden="1" customHeight="1">
      <c r="A729" s="365" t="s">
        <v>604</v>
      </c>
      <c r="B729" s="366" t="s">
        <v>405</v>
      </c>
      <c r="C729" s="365" t="s">
        <v>1208</v>
      </c>
      <c r="D729" s="366" t="s">
        <v>390</v>
      </c>
      <c r="E729" s="366" t="s">
        <v>1211</v>
      </c>
      <c r="F729" s="366" t="s">
        <v>554</v>
      </c>
      <c r="G729" s="366" t="s">
        <v>1344</v>
      </c>
      <c r="H729" s="366" t="s">
        <v>1086</v>
      </c>
      <c r="I729" s="366" t="s">
        <v>456</v>
      </c>
      <c r="J729" s="384">
        <v>133341.01999999999</v>
      </c>
      <c r="K729" s="384">
        <v>133341.01999999999</v>
      </c>
      <c r="L729" s="162" t="str">
        <f t="shared" si="528"/>
        <v>90704301419070731500Ч005011100001</v>
      </c>
      <c r="M729" s="163">
        <f t="array" ref="M729">IF(COUNT(SEARCH(Удалить_Роспись_КВСР,$B729)*SEARCH(Удалить_Роспись_ПБС,$C729)*SEARCH(Удалить_Роспись_КФСР, $D729)*SEARCH(Удалить_Роспись_КЦСР,$E729)*SEARCH(Удалить_Роспись_КВР,$F729)*SEARCH(Удалить_Роспись_ЭК,$H729)*SEARCH(Удалить_Роспись_КР,$I729))&gt;0,0,1)</f>
        <v>1</v>
      </c>
      <c r="N729" s="163">
        <f t="array" ref="N729">IF(COUNT(SEARCH(Удалить_Индекс_КВСР,$B729)*SEARCH(Удалить_Индекс_ПБС,$C729)*SEARCH(Удалить_Индекс_КФСР,$D729)*SEARCH(Удалить_Индекс_КЦСР,$E729)*SEARCH(Удалить_Индекс_КВР,$F729)*SEARCH(Удалить_Индекс_ЭК,$H729)*SEARCH(Удалить_Индекс_КР,$I729))&gt;0,0,1)</f>
        <v>0</v>
      </c>
      <c r="O729" s="163" t="str">
        <f t="shared" si="530"/>
        <v/>
      </c>
      <c r="P729" s="263" t="str">
        <f t="shared" si="531"/>
        <v/>
      </c>
      <c r="Q729" s="263" t="str">
        <f t="shared" si="532"/>
        <v/>
      </c>
      <c r="R729" s="263" t="str">
        <f t="shared" si="533"/>
        <v/>
      </c>
      <c r="S729" s="263" t="str">
        <f t="shared" si="534"/>
        <v/>
      </c>
      <c r="T729" s="263" t="str">
        <f t="shared" si="535"/>
        <v/>
      </c>
      <c r="U729" s="263" t="str">
        <f t="shared" si="511"/>
        <v/>
      </c>
      <c r="V729" s="263" t="str">
        <f t="shared" si="536"/>
        <v/>
      </c>
      <c r="W729" s="263" t="str">
        <f t="shared" si="512"/>
        <v/>
      </c>
      <c r="X729" s="263" t="str">
        <f t="shared" si="537"/>
        <v/>
      </c>
      <c r="Y729" s="263" t="str">
        <f t="shared" si="538"/>
        <v/>
      </c>
      <c r="Z729" s="263" t="str">
        <f t="shared" si="539"/>
        <v/>
      </c>
      <c r="AA729" s="263" t="str">
        <f t="shared" si="540"/>
        <v/>
      </c>
      <c r="AB729" s="263" t="str">
        <f t="shared" si="523"/>
        <v/>
      </c>
      <c r="AC729" s="263" t="str">
        <f t="shared" si="513"/>
        <v/>
      </c>
      <c r="AD729" s="263" t="str">
        <f t="shared" si="524"/>
        <v/>
      </c>
      <c r="AE729" s="263" t="str">
        <f t="shared" si="541"/>
        <v/>
      </c>
      <c r="AF729" s="263" t="str">
        <f t="shared" si="542"/>
        <v/>
      </c>
      <c r="AG729" s="263"/>
      <c r="AJ729" s="163" t="str">
        <f t="shared" si="543"/>
        <v/>
      </c>
      <c r="AK729" s="163" t="str">
        <f t="shared" si="514"/>
        <v/>
      </c>
      <c r="AL729" s="163" t="str">
        <f t="shared" si="544"/>
        <v/>
      </c>
      <c r="AM729" s="163" t="str">
        <f t="shared" si="545"/>
        <v/>
      </c>
      <c r="AN729" s="163" t="str">
        <f t="shared" si="515"/>
        <v/>
      </c>
      <c r="AO729" s="163" t="str">
        <f t="shared" si="516"/>
        <v/>
      </c>
      <c r="AP729" s="163" t="str">
        <f t="shared" si="517"/>
        <v/>
      </c>
      <c r="AQ729" s="163" t="str">
        <f t="shared" si="518"/>
        <v/>
      </c>
      <c r="AR729" s="163" t="str">
        <f t="shared" si="519"/>
        <v/>
      </c>
      <c r="AS729" s="163" t="str">
        <f t="shared" si="525"/>
        <v/>
      </c>
      <c r="AT729" s="163" t="str">
        <f t="shared" si="526"/>
        <v/>
      </c>
      <c r="AU729" s="163" t="str">
        <f t="shared" si="546"/>
        <v>рбс</v>
      </c>
      <c r="AV729" s="163" t="str">
        <f t="shared" si="529"/>
        <v>рбс90704301419общопл</v>
      </c>
      <c r="AW729" s="162">
        <f t="shared" si="551"/>
        <v>133341.01999999999</v>
      </c>
      <c r="AX729" s="162">
        <f t="shared" si="552"/>
        <v>133341.01999999999</v>
      </c>
      <c r="AY729" s="162">
        <f t="shared" si="553"/>
        <v>0</v>
      </c>
      <c r="AZ729" s="162">
        <f t="shared" si="554"/>
        <v>0</v>
      </c>
      <c r="BA729" s="164">
        <f t="shared" si="520"/>
        <v>1</v>
      </c>
      <c r="BB729" s="164">
        <f t="shared" si="521"/>
        <v>1</v>
      </c>
      <c r="BC729" s="164">
        <f t="shared" si="522"/>
        <v>1</v>
      </c>
      <c r="BD729" s="162">
        <f t="shared" si="547"/>
        <v>0</v>
      </c>
      <c r="BE729" s="162">
        <f t="shared" si="548"/>
        <v>0</v>
      </c>
      <c r="BF729" s="179">
        <f t="shared" si="549"/>
        <v>0</v>
      </c>
      <c r="BG729" s="180">
        <f t="shared" si="550"/>
        <v>0</v>
      </c>
      <c r="BH729" s="254"/>
      <c r="BI729" s="254"/>
      <c r="BJ729" s="197"/>
      <c r="BK729" s="197"/>
      <c r="BL729" s="202" t="str">
        <f t="shared" si="527"/>
        <v>07</v>
      </c>
    </row>
    <row r="730" spans="1:64" ht="12" hidden="1" customHeight="1">
      <c r="A730" s="365" t="s">
        <v>604</v>
      </c>
      <c r="B730" s="366" t="s">
        <v>405</v>
      </c>
      <c r="C730" s="365" t="s">
        <v>1208</v>
      </c>
      <c r="D730" s="366" t="s">
        <v>390</v>
      </c>
      <c r="E730" s="366" t="s">
        <v>1211</v>
      </c>
      <c r="F730" s="366" t="s">
        <v>664</v>
      </c>
      <c r="G730" s="366" t="s">
        <v>1344</v>
      </c>
      <c r="H730" s="366" t="s">
        <v>1088</v>
      </c>
      <c r="I730" s="366" t="s">
        <v>456</v>
      </c>
      <c r="J730" s="384">
        <v>40268.980000000003</v>
      </c>
      <c r="K730" s="384">
        <v>40268.980000000003</v>
      </c>
      <c r="L730" s="162" t="str">
        <f t="shared" si="528"/>
        <v>90704301419070731500Ч005011900001</v>
      </c>
      <c r="M730" s="163">
        <f t="array" ref="M730">IF(COUNT(SEARCH(Удалить_Роспись_КВСР,$B730)*SEARCH(Удалить_Роспись_ПБС,$C730)*SEARCH(Удалить_Роспись_КФСР, $D730)*SEARCH(Удалить_Роспись_КЦСР,$E730)*SEARCH(Удалить_Роспись_КВР,$F730)*SEARCH(Удалить_Роспись_ЭК,$H730)*SEARCH(Удалить_Роспись_КР,$I730))&gt;0,0,1)</f>
        <v>1</v>
      </c>
      <c r="N730" s="163">
        <f t="array" ref="N730">IF(COUNT(SEARCH(Удалить_Индекс_КВСР,$B730)*SEARCH(Удалить_Индекс_ПБС,$C730)*SEARCH(Удалить_Индекс_КФСР,$D730)*SEARCH(Удалить_Индекс_КЦСР,$E730)*SEARCH(Удалить_Индекс_КВР,$F730)*SEARCH(Удалить_Индекс_ЭК,$H730)*SEARCH(Удалить_Индекс_КР,$I730))&gt;0,0,1)</f>
        <v>0</v>
      </c>
      <c r="O730" s="163" t="str">
        <f t="shared" si="530"/>
        <v/>
      </c>
      <c r="P730" s="263" t="str">
        <f t="shared" si="531"/>
        <v/>
      </c>
      <c r="Q730" s="263" t="str">
        <f t="shared" si="532"/>
        <v/>
      </c>
      <c r="R730" s="263" t="str">
        <f t="shared" si="533"/>
        <v/>
      </c>
      <c r="S730" s="263" t="str">
        <f t="shared" si="534"/>
        <v/>
      </c>
      <c r="T730" s="263" t="str">
        <f t="shared" si="535"/>
        <v/>
      </c>
      <c r="U730" s="263" t="str">
        <f t="shared" si="511"/>
        <v/>
      </c>
      <c r="V730" s="263" t="str">
        <f t="shared" si="536"/>
        <v/>
      </c>
      <c r="W730" s="263" t="str">
        <f t="shared" si="512"/>
        <v/>
      </c>
      <c r="X730" s="263" t="str">
        <f t="shared" si="537"/>
        <v/>
      </c>
      <c r="Y730" s="263" t="str">
        <f t="shared" si="538"/>
        <v/>
      </c>
      <c r="Z730" s="263" t="str">
        <f t="shared" si="539"/>
        <v/>
      </c>
      <c r="AA730" s="263" t="str">
        <f t="shared" si="540"/>
        <v/>
      </c>
      <c r="AB730" s="263" t="str">
        <f t="shared" si="523"/>
        <v/>
      </c>
      <c r="AC730" s="263" t="str">
        <f t="shared" si="513"/>
        <v/>
      </c>
      <c r="AD730" s="263" t="str">
        <f t="shared" si="524"/>
        <v/>
      </c>
      <c r="AE730" s="263" t="str">
        <f t="shared" si="541"/>
        <v/>
      </c>
      <c r="AF730" s="263" t="str">
        <f t="shared" si="542"/>
        <v/>
      </c>
      <c r="AG730" s="263"/>
      <c r="AJ730" s="163" t="str">
        <f t="shared" si="543"/>
        <v/>
      </c>
      <c r="AK730" s="163" t="str">
        <f t="shared" si="514"/>
        <v/>
      </c>
      <c r="AL730" s="163" t="str">
        <f t="shared" si="544"/>
        <v/>
      </c>
      <c r="AM730" s="163" t="str">
        <f t="shared" si="545"/>
        <v/>
      </c>
      <c r="AN730" s="163" t="str">
        <f t="shared" si="515"/>
        <v/>
      </c>
      <c r="AO730" s="163" t="str">
        <f t="shared" si="516"/>
        <v/>
      </c>
      <c r="AP730" s="163" t="str">
        <f t="shared" si="517"/>
        <v/>
      </c>
      <c r="AQ730" s="163" t="str">
        <f t="shared" si="518"/>
        <v/>
      </c>
      <c r="AR730" s="163" t="str">
        <f t="shared" si="519"/>
        <v/>
      </c>
      <c r="AS730" s="163" t="str">
        <f t="shared" si="525"/>
        <v/>
      </c>
      <c r="AT730" s="163" t="str">
        <f t="shared" si="526"/>
        <v/>
      </c>
      <c r="AU730" s="163" t="str">
        <f t="shared" si="546"/>
        <v>рбс</v>
      </c>
      <c r="AV730" s="163" t="str">
        <f t="shared" si="529"/>
        <v>рбс90704301419общопл</v>
      </c>
      <c r="AW730" s="162">
        <f t="shared" si="551"/>
        <v>40268.980000000003</v>
      </c>
      <c r="AX730" s="162">
        <f t="shared" si="552"/>
        <v>40268.980000000003</v>
      </c>
      <c r="AY730" s="162">
        <f t="shared" si="553"/>
        <v>0</v>
      </c>
      <c r="AZ730" s="162">
        <f t="shared" si="554"/>
        <v>0</v>
      </c>
      <c r="BA730" s="164">
        <f t="shared" si="520"/>
        <v>1</v>
      </c>
      <c r="BB730" s="164">
        <f t="shared" si="521"/>
        <v>1</v>
      </c>
      <c r="BC730" s="164">
        <f t="shared" si="522"/>
        <v>1</v>
      </c>
      <c r="BD730" s="162">
        <f t="shared" si="547"/>
        <v>0</v>
      </c>
      <c r="BE730" s="162">
        <f t="shared" si="548"/>
        <v>0</v>
      </c>
      <c r="BF730" s="179">
        <f t="shared" si="549"/>
        <v>0</v>
      </c>
      <c r="BG730" s="180">
        <f t="shared" si="550"/>
        <v>0</v>
      </c>
      <c r="BH730" s="254"/>
      <c r="BI730" s="254"/>
      <c r="BJ730" s="197"/>
      <c r="BK730" s="197"/>
      <c r="BL730" s="202" t="str">
        <f t="shared" si="527"/>
        <v>07</v>
      </c>
    </row>
    <row r="731" spans="1:64" ht="12" hidden="1" customHeight="1">
      <c r="A731" s="365" t="s">
        <v>604</v>
      </c>
      <c r="B731" s="366" t="s">
        <v>405</v>
      </c>
      <c r="C731" s="365" t="s">
        <v>1208</v>
      </c>
      <c r="D731" s="366" t="s">
        <v>391</v>
      </c>
      <c r="E731" s="366" t="s">
        <v>1212</v>
      </c>
      <c r="F731" s="366" t="s">
        <v>533</v>
      </c>
      <c r="G731" s="366" t="s">
        <v>1344</v>
      </c>
      <c r="H731" s="366" t="s">
        <v>1186</v>
      </c>
      <c r="I731" s="366" t="s">
        <v>456</v>
      </c>
      <c r="J731" s="384">
        <v>15000</v>
      </c>
      <c r="K731" s="384">
        <v>10326</v>
      </c>
      <c r="L731" s="162" t="str">
        <f t="shared" si="528"/>
        <v>907043014190801316008000024400001</v>
      </c>
      <c r="M731" s="163">
        <f t="array" ref="M731">IF(COUNT(SEARCH(Удалить_Роспись_КВСР,$B731)*SEARCH(Удалить_Роспись_ПБС,$C731)*SEARCH(Удалить_Роспись_КФСР, $D731)*SEARCH(Удалить_Роспись_КЦСР,$E731)*SEARCH(Удалить_Роспись_КВР,$F731)*SEARCH(Удалить_Роспись_ЭК,$H731)*SEARCH(Удалить_Роспись_КР,$I731))&gt;0,0,1)</f>
        <v>1</v>
      </c>
      <c r="N731" s="163">
        <v>1</v>
      </c>
      <c r="O731" s="163" t="str">
        <f t="shared" si="530"/>
        <v/>
      </c>
      <c r="P731" s="263" t="str">
        <f t="shared" si="531"/>
        <v/>
      </c>
      <c r="Q731" s="263" t="str">
        <f t="shared" si="532"/>
        <v/>
      </c>
      <c r="R731" s="263" t="str">
        <f t="shared" si="533"/>
        <v/>
      </c>
      <c r="S731" s="263" t="str">
        <f t="shared" si="534"/>
        <v/>
      </c>
      <c r="T731" s="263" t="str">
        <f t="shared" si="535"/>
        <v/>
      </c>
      <c r="U731" s="263" t="str">
        <f t="shared" si="511"/>
        <v/>
      </c>
      <c r="V731" s="263" t="str">
        <f t="shared" si="536"/>
        <v/>
      </c>
      <c r="W731" s="263" t="str">
        <f t="shared" si="512"/>
        <v/>
      </c>
      <c r="X731" s="263" t="str">
        <f t="shared" si="537"/>
        <v/>
      </c>
      <c r="Y731" s="263" t="str">
        <f t="shared" si="538"/>
        <v/>
      </c>
      <c r="Z731" s="263" t="str">
        <f t="shared" si="539"/>
        <v/>
      </c>
      <c r="AA731" s="263" t="str">
        <f t="shared" si="540"/>
        <v/>
      </c>
      <c r="AB731" s="263" t="str">
        <f t="shared" si="523"/>
        <v/>
      </c>
      <c r="AC731" s="263" t="str">
        <f t="shared" si="513"/>
        <v/>
      </c>
      <c r="AD731" s="263" t="str">
        <f t="shared" si="524"/>
        <v/>
      </c>
      <c r="AE731" s="263" t="str">
        <f t="shared" si="541"/>
        <v/>
      </c>
      <c r="AF731" s="263" t="str">
        <f t="shared" si="542"/>
        <v/>
      </c>
      <c r="AG731" s="263"/>
      <c r="AJ731" s="163" t="str">
        <f t="shared" si="543"/>
        <v/>
      </c>
      <c r="AK731" s="163" t="str">
        <f t="shared" si="514"/>
        <v/>
      </c>
      <c r="AL731" s="163" t="str">
        <f t="shared" si="544"/>
        <v/>
      </c>
      <c r="AM731" s="163" t="str">
        <f t="shared" si="545"/>
        <v/>
      </c>
      <c r="AN731" s="163" t="str">
        <f t="shared" si="515"/>
        <v/>
      </c>
      <c r="AO731" s="163" t="str">
        <f t="shared" si="516"/>
        <v/>
      </c>
      <c r="AP731" s="163" t="str">
        <f t="shared" si="517"/>
        <v/>
      </c>
      <c r="AQ731" s="163" t="str">
        <f t="shared" si="518"/>
        <v/>
      </c>
      <c r="AR731" s="163" t="str">
        <f t="shared" si="519"/>
        <v/>
      </c>
      <c r="AS731" s="163" t="str">
        <f t="shared" si="525"/>
        <v/>
      </c>
      <c r="AT731" s="163" t="str">
        <f t="shared" si="526"/>
        <v/>
      </c>
      <c r="AU731" s="163" t="str">
        <f t="shared" si="546"/>
        <v>рбс</v>
      </c>
      <c r="AV731" s="163" t="str">
        <f t="shared" si="529"/>
        <v>рбс90704301419общпро</v>
      </c>
      <c r="AW731" s="162">
        <f t="shared" si="551"/>
        <v>15000</v>
      </c>
      <c r="AX731" s="162">
        <f t="shared" si="552"/>
        <v>10326</v>
      </c>
      <c r="AY731" s="162">
        <f t="shared" si="553"/>
        <v>15000</v>
      </c>
      <c r="AZ731" s="162">
        <f t="shared" si="554"/>
        <v>10326</v>
      </c>
      <c r="BA731" s="164">
        <f t="shared" si="520"/>
        <v>1</v>
      </c>
      <c r="BB731" s="164">
        <f t="shared" si="521"/>
        <v>1</v>
      </c>
      <c r="BC731" s="164">
        <f t="shared" si="522"/>
        <v>1</v>
      </c>
      <c r="BD731" s="162">
        <f t="shared" si="547"/>
        <v>15000</v>
      </c>
      <c r="BE731" s="162">
        <f t="shared" si="548"/>
        <v>10326</v>
      </c>
      <c r="BF731" s="179">
        <f t="shared" si="549"/>
        <v>15000</v>
      </c>
      <c r="BG731" s="180">
        <f t="shared" si="550"/>
        <v>15000</v>
      </c>
      <c r="BH731" s="254"/>
      <c r="BI731" s="254"/>
      <c r="BJ731" s="197"/>
      <c r="BK731" s="197"/>
      <c r="BL731" s="202" t="str">
        <f t="shared" si="527"/>
        <v>08</v>
      </c>
    </row>
    <row r="732" spans="1:64" ht="12" hidden="1" customHeight="1">
      <c r="A732" s="365" t="s">
        <v>604</v>
      </c>
      <c r="B732" s="366" t="s">
        <v>405</v>
      </c>
      <c r="C732" s="365" t="s">
        <v>1208</v>
      </c>
      <c r="D732" s="366" t="s">
        <v>391</v>
      </c>
      <c r="E732" s="366" t="s">
        <v>1212</v>
      </c>
      <c r="F732" s="366" t="s">
        <v>533</v>
      </c>
      <c r="G732" s="366" t="s">
        <v>1344</v>
      </c>
      <c r="H732" s="366" t="s">
        <v>1169</v>
      </c>
      <c r="I732" s="366" t="s">
        <v>456</v>
      </c>
      <c r="J732" s="384">
        <v>61000</v>
      </c>
      <c r="K732" s="384">
        <v>5000</v>
      </c>
      <c r="L732" s="162" t="str">
        <f t="shared" si="528"/>
        <v>907043014190801316008000024400001</v>
      </c>
      <c r="M732" s="163">
        <f t="array" ref="M732">IF(COUNT(SEARCH(Удалить_Роспись_КВСР,$B732)*SEARCH(Удалить_Роспись_ПБС,$C732)*SEARCH(Удалить_Роспись_КФСР, $D732)*SEARCH(Удалить_Роспись_КЦСР,$E732)*SEARCH(Удалить_Роспись_КВР,$F732)*SEARCH(Удалить_Роспись_ЭК,$H732)*SEARCH(Удалить_Роспись_КР,$I732))&gt;0,0,1)</f>
        <v>1</v>
      </c>
      <c r="N732" s="163">
        <v>1</v>
      </c>
      <c r="O732" s="163" t="str">
        <f t="shared" si="530"/>
        <v/>
      </c>
      <c r="P732" s="263" t="str">
        <f t="shared" si="531"/>
        <v/>
      </c>
      <c r="Q732" s="263" t="str">
        <f t="shared" si="532"/>
        <v/>
      </c>
      <c r="R732" s="263" t="str">
        <f t="shared" si="533"/>
        <v/>
      </c>
      <c r="S732" s="263" t="str">
        <f t="shared" si="534"/>
        <v/>
      </c>
      <c r="T732" s="263" t="str">
        <f t="shared" si="535"/>
        <v/>
      </c>
      <c r="U732" s="263" t="str">
        <f t="shared" si="511"/>
        <v/>
      </c>
      <c r="V732" s="263" t="str">
        <f t="shared" si="536"/>
        <v/>
      </c>
      <c r="W732" s="263" t="str">
        <f t="shared" si="512"/>
        <v/>
      </c>
      <c r="X732" s="263" t="str">
        <f t="shared" si="537"/>
        <v/>
      </c>
      <c r="Y732" s="263" t="str">
        <f t="shared" si="538"/>
        <v/>
      </c>
      <c r="Z732" s="263" t="str">
        <f t="shared" si="539"/>
        <v/>
      </c>
      <c r="AA732" s="263" t="str">
        <f t="shared" si="540"/>
        <v/>
      </c>
      <c r="AB732" s="263" t="str">
        <f t="shared" si="523"/>
        <v/>
      </c>
      <c r="AC732" s="263" t="str">
        <f t="shared" si="513"/>
        <v/>
      </c>
      <c r="AD732" s="263" t="str">
        <f t="shared" si="524"/>
        <v/>
      </c>
      <c r="AE732" s="263" t="str">
        <f t="shared" si="541"/>
        <v/>
      </c>
      <c r="AF732" s="263" t="str">
        <f t="shared" si="542"/>
        <v/>
      </c>
      <c r="AG732" s="263"/>
      <c r="AJ732" s="163" t="str">
        <f t="shared" si="543"/>
        <v/>
      </c>
      <c r="AK732" s="163" t="str">
        <f t="shared" si="514"/>
        <v/>
      </c>
      <c r="AL732" s="163" t="str">
        <f t="shared" si="544"/>
        <v/>
      </c>
      <c r="AM732" s="163" t="str">
        <f t="shared" si="545"/>
        <v/>
      </c>
      <c r="AN732" s="163" t="str">
        <f t="shared" si="515"/>
        <v/>
      </c>
      <c r="AO732" s="163" t="str">
        <f t="shared" si="516"/>
        <v/>
      </c>
      <c r="AP732" s="163" t="str">
        <f t="shared" si="517"/>
        <v/>
      </c>
      <c r="AQ732" s="163" t="str">
        <f t="shared" si="518"/>
        <v/>
      </c>
      <c r="AR732" s="163" t="str">
        <f t="shared" si="519"/>
        <v/>
      </c>
      <c r="AS732" s="163" t="str">
        <f t="shared" si="525"/>
        <v/>
      </c>
      <c r="AT732" s="163" t="str">
        <f t="shared" si="526"/>
        <v/>
      </c>
      <c r="AU732" s="163" t="str">
        <f t="shared" si="546"/>
        <v>рбс</v>
      </c>
      <c r="AV732" s="163" t="str">
        <f t="shared" si="529"/>
        <v>рбс90704301419общпро</v>
      </c>
      <c r="AW732" s="162">
        <f t="shared" si="551"/>
        <v>61000</v>
      </c>
      <c r="AX732" s="162">
        <f t="shared" si="552"/>
        <v>5000</v>
      </c>
      <c r="AY732" s="162">
        <f t="shared" si="553"/>
        <v>61000</v>
      </c>
      <c r="AZ732" s="162">
        <f t="shared" si="554"/>
        <v>5000</v>
      </c>
      <c r="BA732" s="164">
        <f t="shared" si="520"/>
        <v>1</v>
      </c>
      <c r="BB732" s="164">
        <f t="shared" si="521"/>
        <v>1</v>
      </c>
      <c r="BC732" s="164">
        <f t="shared" si="522"/>
        <v>1</v>
      </c>
      <c r="BD732" s="162">
        <f t="shared" si="547"/>
        <v>61000</v>
      </c>
      <c r="BE732" s="162">
        <f t="shared" si="548"/>
        <v>5000</v>
      </c>
      <c r="BF732" s="179">
        <f t="shared" si="549"/>
        <v>61000</v>
      </c>
      <c r="BG732" s="180">
        <f t="shared" si="550"/>
        <v>61000</v>
      </c>
      <c r="BH732" s="254"/>
      <c r="BI732" s="254"/>
      <c r="BJ732" s="197"/>
      <c r="BK732" s="197"/>
      <c r="BL732" s="202" t="str">
        <f t="shared" si="527"/>
        <v>08</v>
      </c>
    </row>
    <row r="733" spans="1:64" ht="12" hidden="1" customHeight="1">
      <c r="A733" s="365" t="s">
        <v>604</v>
      </c>
      <c r="B733" s="366" t="s">
        <v>405</v>
      </c>
      <c r="C733" s="365" t="s">
        <v>1208</v>
      </c>
      <c r="D733" s="366" t="s">
        <v>316</v>
      </c>
      <c r="E733" s="366" t="s">
        <v>844</v>
      </c>
      <c r="F733" s="366" t="s">
        <v>533</v>
      </c>
      <c r="G733" s="366" t="s">
        <v>1344</v>
      </c>
      <c r="H733" s="366" t="s">
        <v>1089</v>
      </c>
      <c r="I733" s="366" t="s">
        <v>331</v>
      </c>
      <c r="J733" s="384">
        <v>11364</v>
      </c>
      <c r="K733" s="384">
        <v>11364</v>
      </c>
      <c r="L733" s="162" t="str">
        <f t="shared" si="528"/>
        <v>90704301419090990900S555024400010</v>
      </c>
      <c r="M733" s="163">
        <f t="array" ref="M733">IF(COUNT(SEARCH(Удалить_Роспись_КВСР,$B733)*SEARCH(Удалить_Роспись_ПБС,$C733)*SEARCH(Удалить_Роспись_КФСР, $D733)*SEARCH(Удалить_Роспись_КЦСР,$E733)*SEARCH(Удалить_Роспись_КВР,$F733)*SEARCH(Удалить_Роспись_ЭК,$H733)*SEARCH(Удалить_Роспись_КР,$I733))&gt;0,0,1)</f>
        <v>0</v>
      </c>
      <c r="N733" s="163">
        <f t="array" ref="N733">IF(COUNT(SEARCH(Удалить_Индекс_КВСР,$B733)*SEARCH(Удалить_Индекс_ПБС,$C733)*SEARCH(Удалить_Индекс_КФСР,$D733)*SEARCH(Удалить_Индекс_КЦСР,$E733)*SEARCH(Удалить_Индекс_КВР,$F733)*SEARCH(Удалить_Индекс_ЭК,$H733)*SEARCH(Удалить_Индекс_КР,$I733))&gt;0,0,1)</f>
        <v>0</v>
      </c>
      <c r="O733" s="163" t="str">
        <f t="shared" si="530"/>
        <v/>
      </c>
      <c r="P733" s="263" t="str">
        <f t="shared" si="531"/>
        <v/>
      </c>
      <c r="Q733" s="263" t="str">
        <f t="shared" si="532"/>
        <v/>
      </c>
      <c r="R733" s="263" t="str">
        <f t="shared" si="533"/>
        <v/>
      </c>
      <c r="S733" s="263" t="str">
        <f t="shared" si="534"/>
        <v/>
      </c>
      <c r="T733" s="263" t="str">
        <f t="shared" si="535"/>
        <v/>
      </c>
      <c r="U733" s="263" t="str">
        <f t="shared" si="511"/>
        <v/>
      </c>
      <c r="V733" s="263" t="str">
        <f t="shared" si="536"/>
        <v/>
      </c>
      <c r="W733" s="263" t="str">
        <f t="shared" si="512"/>
        <v/>
      </c>
      <c r="X733" s="263" t="str">
        <f t="shared" si="537"/>
        <v/>
      </c>
      <c r="Y733" s="263" t="str">
        <f t="shared" si="538"/>
        <v/>
      </c>
      <c r="Z733" s="263" t="str">
        <f t="shared" si="539"/>
        <v/>
      </c>
      <c r="AA733" s="263" t="str">
        <f t="shared" si="540"/>
        <v/>
      </c>
      <c r="AB733" s="263" t="str">
        <f t="shared" si="523"/>
        <v/>
      </c>
      <c r="AC733" s="263" t="str">
        <f t="shared" si="513"/>
        <v/>
      </c>
      <c r="AD733" s="263" t="str">
        <f t="shared" si="524"/>
        <v/>
      </c>
      <c r="AE733" s="263" t="str">
        <f t="shared" si="541"/>
        <v/>
      </c>
      <c r="AF733" s="263" t="str">
        <f t="shared" si="542"/>
        <v/>
      </c>
      <c r="AG733" s="263"/>
      <c r="AJ733" s="163" t="str">
        <f t="shared" si="543"/>
        <v/>
      </c>
      <c r="AK733" s="163" t="str">
        <f t="shared" si="514"/>
        <v/>
      </c>
      <c r="AL733" s="163" t="str">
        <f t="shared" si="544"/>
        <v/>
      </c>
      <c r="AM733" s="163" t="str">
        <f t="shared" si="545"/>
        <v>меж</v>
      </c>
      <c r="AN733" s="163" t="str">
        <f t="shared" si="515"/>
        <v/>
      </c>
      <c r="AO733" s="163" t="str">
        <f t="shared" si="516"/>
        <v/>
      </c>
      <c r="AP733" s="163" t="str">
        <f t="shared" si="517"/>
        <v/>
      </c>
      <c r="AQ733" s="163" t="str">
        <f t="shared" si="518"/>
        <v/>
      </c>
      <c r="AR733" s="163" t="str">
        <f t="shared" si="519"/>
        <v/>
      </c>
      <c r="AS733" s="163" t="str">
        <f t="shared" si="525"/>
        <v/>
      </c>
      <c r="AT733" s="163" t="str">
        <f t="shared" si="526"/>
        <v/>
      </c>
      <c r="AU733" s="163" t="str">
        <f t="shared" si="546"/>
        <v>меж</v>
      </c>
      <c r="AV733" s="163" t="str">
        <f t="shared" si="529"/>
        <v>меж90704301419общпро</v>
      </c>
      <c r="AW733" s="162">
        <f t="shared" si="551"/>
        <v>0</v>
      </c>
      <c r="AX733" s="162">
        <f t="shared" si="552"/>
        <v>0</v>
      </c>
      <c r="AY733" s="162">
        <f t="shared" si="553"/>
        <v>0</v>
      </c>
      <c r="AZ733" s="162">
        <f t="shared" si="554"/>
        <v>0</v>
      </c>
      <c r="BA733" s="164">
        <f t="shared" si="520"/>
        <v>1</v>
      </c>
      <c r="BB733" s="164">
        <f t="shared" si="521"/>
        <v>1</v>
      </c>
      <c r="BC733" s="164">
        <f t="shared" si="522"/>
        <v>1</v>
      </c>
      <c r="BD733" s="162">
        <f t="shared" si="547"/>
        <v>0</v>
      </c>
      <c r="BE733" s="162">
        <f t="shared" si="548"/>
        <v>0</v>
      </c>
      <c r="BF733" s="179">
        <f t="shared" si="549"/>
        <v>0</v>
      </c>
      <c r="BG733" s="180">
        <f t="shared" si="550"/>
        <v>0</v>
      </c>
      <c r="BH733" s="254"/>
      <c r="BI733" s="254"/>
      <c r="BJ733" s="197"/>
      <c r="BK733" s="197"/>
      <c r="BL733" s="202" t="str">
        <f t="shared" si="527"/>
        <v>09</v>
      </c>
    </row>
    <row r="734" spans="1:64" ht="12" hidden="1" customHeight="1">
      <c r="A734" s="365" t="s">
        <v>604</v>
      </c>
      <c r="B734" s="366" t="s">
        <v>405</v>
      </c>
      <c r="C734" s="365" t="s">
        <v>1208</v>
      </c>
      <c r="D734" s="366" t="s">
        <v>316</v>
      </c>
      <c r="E734" s="366" t="s">
        <v>844</v>
      </c>
      <c r="F734" s="366" t="s">
        <v>533</v>
      </c>
      <c r="G734" s="366" t="s">
        <v>1344</v>
      </c>
      <c r="H734" s="366" t="s">
        <v>1089</v>
      </c>
      <c r="I734" s="366" t="s">
        <v>1324</v>
      </c>
      <c r="J734" s="384">
        <v>18740.669999999998</v>
      </c>
      <c r="K734" s="384">
        <v>18740.669999999998</v>
      </c>
      <c r="L734" s="162" t="str">
        <f t="shared" si="528"/>
        <v>90704301419090990900S555024400012</v>
      </c>
      <c r="M734" s="163">
        <f>IF(COUNT(SEARCH(Удалить_Роспись_КВСР,$B734)*SEARCH(Удалить_Роспись_ПБС,$C734)*SEARCH(Удалить_Роспись_КФСР, $D734)*SEARCH(Удалить_Роспись_КЦСР,$E734)*SEARCH(Удалить_Роспись_КВР,$F734)*SEARCH(Удалить_Роспись_ЭК,$H734)*SEARCH(Удалить_Роспись_КР,$I734))&gt;0,0,1)</f>
        <v>1</v>
      </c>
      <c r="N734" s="163">
        <v>1</v>
      </c>
      <c r="O734" s="163" t="str">
        <f t="shared" si="530"/>
        <v/>
      </c>
      <c r="P734" s="263" t="str">
        <f t="shared" si="531"/>
        <v/>
      </c>
      <c r="Q734" s="263" t="str">
        <f t="shared" si="532"/>
        <v/>
      </c>
      <c r="R734" s="263" t="str">
        <f t="shared" si="533"/>
        <v/>
      </c>
      <c r="S734" s="263" t="str">
        <f t="shared" si="534"/>
        <v/>
      </c>
      <c r="T734" s="263" t="str">
        <f t="shared" si="535"/>
        <v/>
      </c>
      <c r="U734" s="263" t="str">
        <f t="shared" si="511"/>
        <v/>
      </c>
      <c r="V734" s="263" t="str">
        <f t="shared" si="536"/>
        <v/>
      </c>
      <c r="W734" s="263" t="str">
        <f t="shared" si="512"/>
        <v/>
      </c>
      <c r="X734" s="263" t="str">
        <f t="shared" si="537"/>
        <v/>
      </c>
      <c r="Y734" s="263" t="str">
        <f t="shared" si="538"/>
        <v/>
      </c>
      <c r="Z734" s="263" t="str">
        <f t="shared" si="539"/>
        <v/>
      </c>
      <c r="AA734" s="263" t="str">
        <f t="shared" si="540"/>
        <v>соф</v>
      </c>
      <c r="AB734" s="263" t="str">
        <f t="shared" si="523"/>
        <v/>
      </c>
      <c r="AC734" s="263" t="str">
        <f t="shared" si="513"/>
        <v/>
      </c>
      <c r="AD734" s="263" t="str">
        <f t="shared" si="524"/>
        <v/>
      </c>
      <c r="AE734" s="263" t="str">
        <f t="shared" si="541"/>
        <v/>
      </c>
      <c r="AF734" s="263" t="str">
        <f t="shared" si="542"/>
        <v/>
      </c>
      <c r="AG734" s="263"/>
      <c r="AJ734" s="163" t="str">
        <f t="shared" si="543"/>
        <v/>
      </c>
      <c r="AK734" s="163" t="str">
        <f t="shared" si="514"/>
        <v/>
      </c>
      <c r="AL734" s="163" t="str">
        <f t="shared" si="544"/>
        <v/>
      </c>
      <c r="AM734" s="163" t="str">
        <f t="shared" si="545"/>
        <v/>
      </c>
      <c r="AN734" s="163" t="str">
        <f t="shared" si="515"/>
        <v/>
      </c>
      <c r="AO734" s="163" t="str">
        <f t="shared" si="516"/>
        <v/>
      </c>
      <c r="AP734" s="163" t="str">
        <f t="shared" si="517"/>
        <v/>
      </c>
      <c r="AQ734" s="163" t="str">
        <f t="shared" si="518"/>
        <v/>
      </c>
      <c r="AR734" s="163" t="str">
        <f t="shared" si="519"/>
        <v/>
      </c>
      <c r="AS734" s="163" t="str">
        <f t="shared" si="525"/>
        <v/>
      </c>
      <c r="AT734" s="163" t="str">
        <f t="shared" si="526"/>
        <v/>
      </c>
      <c r="AU734" s="163" t="str">
        <f t="shared" si="546"/>
        <v>рбс</v>
      </c>
      <c r="AV734" s="163" t="str">
        <f t="shared" si="529"/>
        <v>рбс90704301419общпро</v>
      </c>
      <c r="AW734" s="162">
        <f t="shared" si="551"/>
        <v>18740.669999999998</v>
      </c>
      <c r="AX734" s="162">
        <f t="shared" si="552"/>
        <v>18740.669999999998</v>
      </c>
      <c r="AY734" s="162">
        <f t="shared" si="553"/>
        <v>18740.669999999998</v>
      </c>
      <c r="AZ734" s="162">
        <f t="shared" si="554"/>
        <v>18740.669999999998</v>
      </c>
      <c r="BA734" s="164">
        <f t="shared" si="520"/>
        <v>1</v>
      </c>
      <c r="BB734" s="164">
        <f t="shared" si="521"/>
        <v>1</v>
      </c>
      <c r="BC734" s="164">
        <f t="shared" si="522"/>
        <v>1</v>
      </c>
      <c r="BD734" s="162">
        <f t="shared" si="547"/>
        <v>18740.669999999998</v>
      </c>
      <c r="BE734" s="162">
        <f t="shared" si="548"/>
        <v>18740.669999999998</v>
      </c>
      <c r="BF734" s="179">
        <f t="shared" si="549"/>
        <v>18740.669999999998</v>
      </c>
      <c r="BG734" s="180">
        <f t="shared" si="550"/>
        <v>18740.669999999998</v>
      </c>
      <c r="BH734" s="254"/>
      <c r="BI734" s="254"/>
      <c r="BJ734" s="197"/>
      <c r="BK734" s="197"/>
      <c r="BL734" s="202" t="str">
        <f t="shared" si="527"/>
        <v>09</v>
      </c>
    </row>
    <row r="735" spans="1:64" ht="12" hidden="1" customHeight="1">
      <c r="A735" s="365" t="s">
        <v>604</v>
      </c>
      <c r="B735" s="366" t="s">
        <v>405</v>
      </c>
      <c r="C735" s="365" t="s">
        <v>1208</v>
      </c>
      <c r="D735" s="366" t="s">
        <v>392</v>
      </c>
      <c r="E735" s="366" t="s">
        <v>707</v>
      </c>
      <c r="F735" s="366" t="s">
        <v>597</v>
      </c>
      <c r="G735" s="366" t="s">
        <v>1344</v>
      </c>
      <c r="H735" s="366" t="s">
        <v>1175</v>
      </c>
      <c r="I735" s="366" t="s">
        <v>456</v>
      </c>
      <c r="J735" s="384">
        <v>24000</v>
      </c>
      <c r="K735" s="384">
        <v>18000</v>
      </c>
      <c r="L735" s="162" t="str">
        <f t="shared" si="528"/>
        <v>907043014191001909008000031200001</v>
      </c>
      <c r="M735" s="163">
        <f t="array" ref="M735">IF(COUNT(SEARCH(Удалить_Роспись_КВСР,$B735)*SEARCH(Удалить_Роспись_ПБС,$C735)*SEARCH(Удалить_Роспись_КФСР, $D735)*SEARCH(Удалить_Роспись_КЦСР,$E735)*SEARCH(Удалить_Роспись_КВР,$F735)*SEARCH(Удалить_Роспись_ЭК,$H735)*SEARCH(Удалить_Роспись_КР,$I735))&gt;0,0,1)</f>
        <v>1</v>
      </c>
      <c r="N735" s="163">
        <f t="array" ref="N735">IF(COUNT(SEARCH(Удалить_Индекс_КВСР,$B735)*SEARCH(Удалить_Индекс_ПБС,$C735)*SEARCH(Удалить_Индекс_КФСР,$D735)*SEARCH(Удалить_Индекс_КЦСР,$E735)*SEARCH(Удалить_Индекс_КВР,$F735)*SEARCH(Удалить_Индекс_ЭК,$H735)*SEARCH(Удалить_Индекс_КР,$I735))&gt;0,0,1)</f>
        <v>0</v>
      </c>
      <c r="O735" s="163" t="str">
        <f t="shared" si="530"/>
        <v/>
      </c>
      <c r="P735" s="263" t="str">
        <f t="shared" si="531"/>
        <v/>
      </c>
      <c r="Q735" s="263" t="str">
        <f t="shared" si="532"/>
        <v/>
      </c>
      <c r="R735" s="263" t="str">
        <f t="shared" si="533"/>
        <v/>
      </c>
      <c r="S735" s="263" t="str">
        <f t="shared" si="534"/>
        <v>пен</v>
      </c>
      <c r="T735" s="263" t="str">
        <f t="shared" si="535"/>
        <v/>
      </c>
      <c r="U735" s="263" t="str">
        <f t="shared" si="511"/>
        <v/>
      </c>
      <c r="V735" s="263" t="str">
        <f t="shared" si="536"/>
        <v/>
      </c>
      <c r="W735" s="263" t="str">
        <f t="shared" si="512"/>
        <v/>
      </c>
      <c r="X735" s="263" t="str">
        <f t="shared" si="537"/>
        <v/>
      </c>
      <c r="Y735" s="263" t="str">
        <f t="shared" si="538"/>
        <v/>
      </c>
      <c r="Z735" s="263" t="str">
        <f t="shared" si="539"/>
        <v/>
      </c>
      <c r="AA735" s="263" t="str">
        <f t="shared" si="540"/>
        <v/>
      </c>
      <c r="AB735" s="263" t="str">
        <f t="shared" si="523"/>
        <v/>
      </c>
      <c r="AC735" s="263" t="str">
        <f t="shared" si="513"/>
        <v/>
      </c>
      <c r="AD735" s="263" t="str">
        <f t="shared" si="524"/>
        <v/>
      </c>
      <c r="AE735" s="263" t="str">
        <f t="shared" si="541"/>
        <v/>
      </c>
      <c r="AF735" s="263" t="str">
        <f t="shared" si="542"/>
        <v/>
      </c>
      <c r="AG735" s="263"/>
      <c r="AJ735" s="163" t="str">
        <f t="shared" si="543"/>
        <v/>
      </c>
      <c r="AK735" s="163" t="str">
        <f t="shared" si="514"/>
        <v/>
      </c>
      <c r="AL735" s="163" t="str">
        <f t="shared" si="544"/>
        <v/>
      </c>
      <c r="AM735" s="163" t="str">
        <f t="shared" si="545"/>
        <v/>
      </c>
      <c r="AN735" s="163" t="str">
        <f t="shared" si="515"/>
        <v/>
      </c>
      <c r="AO735" s="163" t="str">
        <f t="shared" si="516"/>
        <v/>
      </c>
      <c r="AP735" s="163" t="str">
        <f t="shared" si="517"/>
        <v/>
      </c>
      <c r="AQ735" s="163" t="str">
        <f t="shared" si="518"/>
        <v>пен</v>
      </c>
      <c r="AR735" s="163" t="str">
        <f t="shared" si="519"/>
        <v/>
      </c>
      <c r="AS735" s="163" t="str">
        <f t="shared" si="525"/>
        <v/>
      </c>
      <c r="AT735" s="163" t="str">
        <f t="shared" si="526"/>
        <v/>
      </c>
      <c r="AU735" s="163" t="str">
        <f t="shared" si="546"/>
        <v>пен</v>
      </c>
      <c r="AV735" s="163" t="str">
        <f t="shared" si="529"/>
        <v>пен90704301419общпро</v>
      </c>
      <c r="AW735" s="162">
        <f t="shared" si="551"/>
        <v>24000</v>
      </c>
      <c r="AX735" s="162">
        <f t="shared" si="552"/>
        <v>18000</v>
      </c>
      <c r="AY735" s="162">
        <f t="shared" si="553"/>
        <v>0</v>
      </c>
      <c r="AZ735" s="162">
        <f t="shared" si="554"/>
        <v>0</v>
      </c>
      <c r="BA735" s="164">
        <f t="shared" si="520"/>
        <v>1</v>
      </c>
      <c r="BB735" s="164">
        <f t="shared" si="521"/>
        <v>1</v>
      </c>
      <c r="BC735" s="164">
        <f t="shared" si="522"/>
        <v>1</v>
      </c>
      <c r="BD735" s="162">
        <f t="shared" si="547"/>
        <v>0</v>
      </c>
      <c r="BE735" s="162">
        <f t="shared" si="548"/>
        <v>0</v>
      </c>
      <c r="BF735" s="179">
        <f t="shared" si="549"/>
        <v>0</v>
      </c>
      <c r="BG735" s="180">
        <f t="shared" si="550"/>
        <v>0</v>
      </c>
      <c r="BH735" s="254"/>
      <c r="BI735" s="254"/>
      <c r="BJ735" s="197"/>
      <c r="BK735" s="197"/>
      <c r="BL735" s="202" t="str">
        <f t="shared" si="527"/>
        <v>10</v>
      </c>
    </row>
    <row r="736" spans="1:64" ht="12" hidden="1" customHeight="1">
      <c r="A736" s="365" t="s">
        <v>604</v>
      </c>
      <c r="B736" s="366" t="s">
        <v>405</v>
      </c>
      <c r="C736" s="365" t="s">
        <v>1208</v>
      </c>
      <c r="D736" s="366" t="s">
        <v>393</v>
      </c>
      <c r="E736" s="366" t="s">
        <v>771</v>
      </c>
      <c r="F736" s="366" t="s">
        <v>554</v>
      </c>
      <c r="G736" s="366" t="s">
        <v>1344</v>
      </c>
      <c r="H736" s="366" t="s">
        <v>1086</v>
      </c>
      <c r="I736" s="366" t="s">
        <v>456</v>
      </c>
      <c r="J736" s="384">
        <v>182807.76</v>
      </c>
      <c r="K736" s="384">
        <v>114351.64</v>
      </c>
      <c r="L736" s="162" t="str">
        <f t="shared" si="528"/>
        <v>907043014191101314008000011100001</v>
      </c>
      <c r="M736" s="163">
        <f t="array" ref="M736">IF(COUNT(SEARCH(Удалить_Роспись_КВСР,$B736)*SEARCH(Удалить_Роспись_ПБС,$C736)*SEARCH(Удалить_Роспись_КФСР, $D736)*SEARCH(Удалить_Роспись_КЦСР,$E736)*SEARCH(Удалить_Роспись_КВР,$F736)*SEARCH(Удалить_Роспись_ЭК,$H736)*SEARCH(Удалить_Роспись_КР,$I736))&gt;0,0,1)</f>
        <v>1</v>
      </c>
      <c r="N736" s="163">
        <f t="array" ref="N736">IF(COUNT(SEARCH(Удалить_Индекс_КВСР,$B736)*SEARCH(Удалить_Индекс_ПБС,$C736)*SEARCH(Удалить_Индекс_КФСР,$D736)*SEARCH(Удалить_Индекс_КЦСР,$E736)*SEARCH(Удалить_Индекс_КВР,$F736)*SEARCH(Удалить_Индекс_ЭК,$H736)*SEARCH(Удалить_Индекс_КР,$I736))&gt;0,0,1)</f>
        <v>0</v>
      </c>
      <c r="O736" s="163" t="str">
        <f t="shared" si="530"/>
        <v/>
      </c>
      <c r="P736" s="263" t="str">
        <f t="shared" si="531"/>
        <v/>
      </c>
      <c r="Q736" s="263" t="str">
        <f t="shared" si="532"/>
        <v/>
      </c>
      <c r="R736" s="263" t="str">
        <f t="shared" si="533"/>
        <v/>
      </c>
      <c r="S736" s="263" t="str">
        <f t="shared" si="534"/>
        <v/>
      </c>
      <c r="T736" s="263" t="str">
        <f t="shared" si="535"/>
        <v/>
      </c>
      <c r="U736" s="263" t="str">
        <f t="shared" si="511"/>
        <v/>
      </c>
      <c r="V736" s="263" t="str">
        <f t="shared" si="536"/>
        <v/>
      </c>
      <c r="W736" s="263" t="str">
        <f t="shared" si="512"/>
        <v/>
      </c>
      <c r="X736" s="263" t="str">
        <f t="shared" si="537"/>
        <v/>
      </c>
      <c r="Y736" s="263" t="str">
        <f t="shared" si="538"/>
        <v/>
      </c>
      <c r="Z736" s="263" t="str">
        <f t="shared" si="539"/>
        <v/>
      </c>
      <c r="AA736" s="263" t="str">
        <f t="shared" si="540"/>
        <v/>
      </c>
      <c r="AB736" s="263" t="str">
        <f t="shared" si="523"/>
        <v/>
      </c>
      <c r="AC736" s="263" t="str">
        <f t="shared" si="513"/>
        <v/>
      </c>
      <c r="AD736" s="263" t="str">
        <f t="shared" si="524"/>
        <v/>
      </c>
      <c r="AE736" s="263" t="str">
        <f t="shared" si="541"/>
        <v/>
      </c>
      <c r="AF736" s="263" t="str">
        <f t="shared" si="542"/>
        <v/>
      </c>
      <c r="AG736" s="263"/>
      <c r="AJ736" s="163" t="str">
        <f t="shared" si="543"/>
        <v/>
      </c>
      <c r="AK736" s="163" t="str">
        <f t="shared" si="514"/>
        <v/>
      </c>
      <c r="AL736" s="163" t="str">
        <f t="shared" si="544"/>
        <v/>
      </c>
      <c r="AM736" s="163" t="str">
        <f t="shared" si="545"/>
        <v/>
      </c>
      <c r="AN736" s="163" t="str">
        <f t="shared" si="515"/>
        <v/>
      </c>
      <c r="AO736" s="163" t="str">
        <f t="shared" si="516"/>
        <v>физ</v>
      </c>
      <c r="AP736" s="163" t="str">
        <f t="shared" si="517"/>
        <v/>
      </c>
      <c r="AQ736" s="163" t="str">
        <f t="shared" si="518"/>
        <v/>
      </c>
      <c r="AR736" s="163" t="str">
        <f t="shared" si="519"/>
        <v/>
      </c>
      <c r="AS736" s="163" t="str">
        <f t="shared" si="525"/>
        <v/>
      </c>
      <c r="AT736" s="163" t="str">
        <f t="shared" si="526"/>
        <v/>
      </c>
      <c r="AU736" s="163" t="str">
        <f t="shared" si="546"/>
        <v>физ</v>
      </c>
      <c r="AV736" s="163" t="str">
        <f t="shared" si="529"/>
        <v>физ90704301419общопл</v>
      </c>
      <c r="AW736" s="162">
        <f t="shared" si="551"/>
        <v>182807.76</v>
      </c>
      <c r="AX736" s="162">
        <f t="shared" si="552"/>
        <v>114351.64</v>
      </c>
      <c r="AY736" s="162">
        <f t="shared" si="553"/>
        <v>0</v>
      </c>
      <c r="AZ736" s="162">
        <f t="shared" si="554"/>
        <v>0</v>
      </c>
      <c r="BA736" s="164">
        <f t="shared" si="520"/>
        <v>1</v>
      </c>
      <c r="BB736" s="164">
        <f t="shared" si="521"/>
        <v>1</v>
      </c>
      <c r="BC736" s="164">
        <f t="shared" si="522"/>
        <v>1</v>
      </c>
      <c r="BD736" s="162">
        <f t="shared" si="547"/>
        <v>0</v>
      </c>
      <c r="BE736" s="162">
        <f t="shared" si="548"/>
        <v>0</v>
      </c>
      <c r="BF736" s="179">
        <f t="shared" si="549"/>
        <v>0</v>
      </c>
      <c r="BG736" s="180">
        <f t="shared" si="550"/>
        <v>0</v>
      </c>
      <c r="BH736" s="254"/>
      <c r="BI736" s="254"/>
      <c r="BJ736" s="197"/>
      <c r="BK736" s="197"/>
      <c r="BL736" s="202" t="str">
        <f t="shared" si="527"/>
        <v>11</v>
      </c>
    </row>
    <row r="737" spans="1:64" ht="12" hidden="1" customHeight="1">
      <c r="A737" s="365" t="s">
        <v>604</v>
      </c>
      <c r="B737" s="366" t="s">
        <v>405</v>
      </c>
      <c r="C737" s="365" t="s">
        <v>1208</v>
      </c>
      <c r="D737" s="366" t="s">
        <v>393</v>
      </c>
      <c r="E737" s="366" t="s">
        <v>771</v>
      </c>
      <c r="F737" s="366" t="s">
        <v>554</v>
      </c>
      <c r="G737" s="366" t="s">
        <v>1344</v>
      </c>
      <c r="H737" s="366" t="s">
        <v>1161</v>
      </c>
      <c r="I737" s="366" t="s">
        <v>456</v>
      </c>
      <c r="J737" s="384">
        <v>993.72</v>
      </c>
      <c r="K737" s="384">
        <v>993.72</v>
      </c>
      <c r="L737" s="162" t="str">
        <f t="shared" si="528"/>
        <v>907043014191101314008000011100001</v>
      </c>
      <c r="M737" s="163">
        <f t="array" ref="M737">IF(COUNT(SEARCH(Удалить_Роспись_КВСР,$B737)*SEARCH(Удалить_Роспись_ПБС,$C737)*SEARCH(Удалить_Роспись_КФСР, $D737)*SEARCH(Удалить_Роспись_КЦСР,$E737)*SEARCH(Удалить_Роспись_КВР,$F737)*SEARCH(Удалить_Роспись_ЭК,$H737)*SEARCH(Удалить_Роспись_КР,$I737))&gt;0,0,1)</f>
        <v>1</v>
      </c>
      <c r="N737" s="163"/>
      <c r="O737" s="163" t="str">
        <f t="shared" si="530"/>
        <v/>
      </c>
      <c r="P737" s="263" t="str">
        <f t="shared" si="531"/>
        <v/>
      </c>
      <c r="Q737" s="263" t="str">
        <f t="shared" si="532"/>
        <v/>
      </c>
      <c r="R737" s="263" t="str">
        <f t="shared" si="533"/>
        <v/>
      </c>
      <c r="S737" s="263" t="str">
        <f t="shared" si="534"/>
        <v/>
      </c>
      <c r="T737" s="263" t="str">
        <f t="shared" si="535"/>
        <v/>
      </c>
      <c r="U737" s="263" t="str">
        <f t="shared" si="511"/>
        <v/>
      </c>
      <c r="V737" s="263" t="str">
        <f t="shared" si="536"/>
        <v/>
      </c>
      <c r="W737" s="263" t="str">
        <f t="shared" si="512"/>
        <v/>
      </c>
      <c r="X737" s="263" t="str">
        <f t="shared" si="537"/>
        <v/>
      </c>
      <c r="Y737" s="263" t="str">
        <f t="shared" si="538"/>
        <v/>
      </c>
      <c r="Z737" s="263" t="str">
        <f t="shared" si="539"/>
        <v/>
      </c>
      <c r="AA737" s="263" t="str">
        <f t="shared" si="540"/>
        <v/>
      </c>
      <c r="AB737" s="263" t="str">
        <f t="shared" si="523"/>
        <v/>
      </c>
      <c r="AC737" s="263" t="str">
        <f t="shared" si="513"/>
        <v/>
      </c>
      <c r="AD737" s="263" t="str">
        <f t="shared" si="524"/>
        <v/>
      </c>
      <c r="AE737" s="263" t="str">
        <f t="shared" si="541"/>
        <v/>
      </c>
      <c r="AF737" s="263" t="str">
        <f t="shared" si="542"/>
        <v/>
      </c>
      <c r="AG737" s="263"/>
      <c r="AJ737" s="163" t="str">
        <f t="shared" si="543"/>
        <v/>
      </c>
      <c r="AK737" s="163" t="str">
        <f t="shared" si="514"/>
        <v/>
      </c>
      <c r="AL737" s="163" t="str">
        <f t="shared" si="544"/>
        <v/>
      </c>
      <c r="AM737" s="163" t="str">
        <f t="shared" si="545"/>
        <v/>
      </c>
      <c r="AN737" s="163" t="str">
        <f t="shared" si="515"/>
        <v/>
      </c>
      <c r="AO737" s="163" t="str">
        <f t="shared" si="516"/>
        <v>физ</v>
      </c>
      <c r="AP737" s="163" t="str">
        <f t="shared" si="517"/>
        <v/>
      </c>
      <c r="AQ737" s="163" t="str">
        <f t="shared" si="518"/>
        <v/>
      </c>
      <c r="AR737" s="163" t="str">
        <f t="shared" si="519"/>
        <v/>
      </c>
      <c r="AS737" s="163" t="str">
        <f t="shared" si="525"/>
        <v/>
      </c>
      <c r="AT737" s="163" t="str">
        <f t="shared" si="526"/>
        <v/>
      </c>
      <c r="AU737" s="163" t="str">
        <f t="shared" si="546"/>
        <v>физ</v>
      </c>
      <c r="AV737" s="163" t="str">
        <f t="shared" si="529"/>
        <v>физ90704301419общпро</v>
      </c>
      <c r="AW737" s="162">
        <f t="shared" si="551"/>
        <v>993.72</v>
      </c>
      <c r="AX737" s="162">
        <f t="shared" si="552"/>
        <v>993.72</v>
      </c>
      <c r="AY737" s="162">
        <f t="shared" si="553"/>
        <v>0</v>
      </c>
      <c r="AZ737" s="162">
        <f t="shared" si="554"/>
        <v>0</v>
      </c>
      <c r="BA737" s="164">
        <f t="shared" si="520"/>
        <v>1</v>
      </c>
      <c r="BB737" s="164">
        <f t="shared" si="521"/>
        <v>1</v>
      </c>
      <c r="BC737" s="164">
        <f t="shared" si="522"/>
        <v>1</v>
      </c>
      <c r="BD737" s="162">
        <f t="shared" si="547"/>
        <v>0</v>
      </c>
      <c r="BE737" s="162">
        <f t="shared" si="548"/>
        <v>0</v>
      </c>
      <c r="BF737" s="179">
        <f t="shared" si="549"/>
        <v>0</v>
      </c>
      <c r="BG737" s="180">
        <f t="shared" si="550"/>
        <v>0</v>
      </c>
      <c r="BH737" s="254"/>
      <c r="BI737" s="254"/>
      <c r="BJ737" s="197"/>
      <c r="BK737" s="197"/>
      <c r="BL737" s="202" t="str">
        <f t="shared" si="527"/>
        <v>11</v>
      </c>
    </row>
    <row r="738" spans="1:64" ht="12" hidden="1" customHeight="1">
      <c r="A738" s="365" t="s">
        <v>604</v>
      </c>
      <c r="B738" s="366" t="s">
        <v>405</v>
      </c>
      <c r="C738" s="365" t="s">
        <v>1208</v>
      </c>
      <c r="D738" s="366" t="s">
        <v>393</v>
      </c>
      <c r="E738" s="366" t="s">
        <v>771</v>
      </c>
      <c r="F738" s="366" t="s">
        <v>664</v>
      </c>
      <c r="G738" s="366" t="s">
        <v>1344</v>
      </c>
      <c r="H738" s="366" t="s">
        <v>1088</v>
      </c>
      <c r="I738" s="366" t="s">
        <v>456</v>
      </c>
      <c r="J738" s="384">
        <v>55508.05</v>
      </c>
      <c r="K738" s="384">
        <v>33628.18</v>
      </c>
      <c r="L738" s="162" t="str">
        <f t="shared" si="528"/>
        <v>907043014191101314008000011900001</v>
      </c>
      <c r="M738" s="163">
        <f t="array" ref="M738">IF(COUNT(SEARCH(Удалить_Роспись_КВСР,$B738)*SEARCH(Удалить_Роспись_ПБС,$C738)*SEARCH(Удалить_Роспись_КФСР, $D738)*SEARCH(Удалить_Роспись_КЦСР,$E738)*SEARCH(Удалить_Роспись_КВР,$F738)*SEARCH(Удалить_Роспись_ЭК,$H738)*SEARCH(Удалить_Роспись_КР,$I738))&gt;0,0,1)</f>
        <v>1</v>
      </c>
      <c r="N738" s="163">
        <f t="array" ref="N738">IF(COUNT(SEARCH(Удалить_Индекс_КВСР,$B738)*SEARCH(Удалить_Индекс_ПБС,$C738)*SEARCH(Удалить_Индекс_КФСР,$D738)*SEARCH(Удалить_Индекс_КЦСР,$E738)*SEARCH(Удалить_Индекс_КВР,$F738)*SEARCH(Удалить_Индекс_ЭК,$H738)*SEARCH(Удалить_Индекс_КР,$I738))&gt;0,0,1)</f>
        <v>0</v>
      </c>
      <c r="O738" s="163" t="str">
        <f t="shared" si="530"/>
        <v/>
      </c>
      <c r="P738" s="263" t="str">
        <f t="shared" si="531"/>
        <v/>
      </c>
      <c r="Q738" s="263" t="str">
        <f t="shared" si="532"/>
        <v/>
      </c>
      <c r="R738" s="263" t="str">
        <f t="shared" si="533"/>
        <v/>
      </c>
      <c r="S738" s="263" t="str">
        <f t="shared" si="534"/>
        <v/>
      </c>
      <c r="T738" s="263" t="str">
        <f t="shared" si="535"/>
        <v/>
      </c>
      <c r="U738" s="263" t="str">
        <f t="shared" si="511"/>
        <v/>
      </c>
      <c r="V738" s="263" t="str">
        <f t="shared" si="536"/>
        <v/>
      </c>
      <c r="W738" s="263" t="str">
        <f t="shared" si="512"/>
        <v/>
      </c>
      <c r="X738" s="263" t="str">
        <f t="shared" si="537"/>
        <v/>
      </c>
      <c r="Y738" s="263" t="str">
        <f t="shared" si="538"/>
        <v/>
      </c>
      <c r="Z738" s="263" t="str">
        <f t="shared" si="539"/>
        <v/>
      </c>
      <c r="AA738" s="263" t="str">
        <f t="shared" si="540"/>
        <v/>
      </c>
      <c r="AB738" s="263" t="str">
        <f t="shared" si="523"/>
        <v/>
      </c>
      <c r="AC738" s="263" t="str">
        <f t="shared" si="513"/>
        <v/>
      </c>
      <c r="AD738" s="263" t="str">
        <f t="shared" si="524"/>
        <v/>
      </c>
      <c r="AE738" s="263" t="str">
        <f t="shared" si="541"/>
        <v/>
      </c>
      <c r="AF738" s="263" t="str">
        <f t="shared" si="542"/>
        <v/>
      </c>
      <c r="AG738" s="263"/>
      <c r="AJ738" s="163" t="str">
        <f t="shared" si="543"/>
        <v/>
      </c>
      <c r="AK738" s="163" t="str">
        <f t="shared" si="514"/>
        <v/>
      </c>
      <c r="AL738" s="163" t="str">
        <f t="shared" si="544"/>
        <v/>
      </c>
      <c r="AM738" s="163" t="str">
        <f t="shared" si="545"/>
        <v/>
      </c>
      <c r="AN738" s="163" t="str">
        <f t="shared" si="515"/>
        <v/>
      </c>
      <c r="AO738" s="163" t="str">
        <f t="shared" si="516"/>
        <v>физ</v>
      </c>
      <c r="AP738" s="163" t="str">
        <f t="shared" si="517"/>
        <v/>
      </c>
      <c r="AQ738" s="163" t="str">
        <f t="shared" si="518"/>
        <v/>
      </c>
      <c r="AR738" s="163" t="str">
        <f t="shared" si="519"/>
        <v/>
      </c>
      <c r="AS738" s="163" t="str">
        <f t="shared" si="525"/>
        <v/>
      </c>
      <c r="AT738" s="163" t="str">
        <f t="shared" si="526"/>
        <v/>
      </c>
      <c r="AU738" s="163" t="str">
        <f t="shared" si="546"/>
        <v>физ</v>
      </c>
      <c r="AV738" s="163" t="str">
        <f t="shared" si="529"/>
        <v>физ90704301419общопл</v>
      </c>
      <c r="AW738" s="162">
        <f t="shared" si="551"/>
        <v>55508.05</v>
      </c>
      <c r="AX738" s="162">
        <f t="shared" si="552"/>
        <v>33628.18</v>
      </c>
      <c r="AY738" s="162">
        <f t="shared" si="553"/>
        <v>0</v>
      </c>
      <c r="AZ738" s="162">
        <f t="shared" si="554"/>
        <v>0</v>
      </c>
      <c r="BA738" s="164">
        <f t="shared" si="520"/>
        <v>1</v>
      </c>
      <c r="BB738" s="164">
        <f t="shared" si="521"/>
        <v>1</v>
      </c>
      <c r="BC738" s="164">
        <f t="shared" si="522"/>
        <v>1</v>
      </c>
      <c r="BD738" s="162">
        <f t="shared" si="547"/>
        <v>0</v>
      </c>
      <c r="BE738" s="162">
        <f t="shared" si="548"/>
        <v>0</v>
      </c>
      <c r="BF738" s="179">
        <f t="shared" si="549"/>
        <v>0</v>
      </c>
      <c r="BG738" s="180">
        <f t="shared" si="550"/>
        <v>0</v>
      </c>
      <c r="BH738" s="254"/>
      <c r="BI738" s="254"/>
      <c r="BJ738" s="197"/>
      <c r="BK738" s="197"/>
      <c r="BL738" s="202" t="str">
        <f t="shared" si="527"/>
        <v>11</v>
      </c>
    </row>
    <row r="739" spans="1:64" ht="12" hidden="1" customHeight="1">
      <c r="A739" s="365" t="s">
        <v>604</v>
      </c>
      <c r="B739" s="366" t="s">
        <v>405</v>
      </c>
      <c r="C739" s="365" t="s">
        <v>1208</v>
      </c>
      <c r="D739" s="366" t="s">
        <v>393</v>
      </c>
      <c r="E739" s="366" t="s">
        <v>1032</v>
      </c>
      <c r="F739" s="366" t="s">
        <v>554</v>
      </c>
      <c r="G739" s="366" t="s">
        <v>1344</v>
      </c>
      <c r="H739" s="366" t="s">
        <v>1086</v>
      </c>
      <c r="I739" s="366" t="s">
        <v>456</v>
      </c>
      <c r="J739" s="384">
        <v>45032.58</v>
      </c>
      <c r="K739" s="384">
        <v>28492.43</v>
      </c>
      <c r="L739" s="162" t="str">
        <f t="shared" si="528"/>
        <v>907043014191101314008100011100001</v>
      </c>
      <c r="M739" s="163">
        <f t="array" ref="M739">IF(COUNT(SEARCH(Удалить_Роспись_КВСР,$B739)*SEARCH(Удалить_Роспись_ПБС,$C739)*SEARCH(Удалить_Роспись_КФСР, $D739)*SEARCH(Удалить_Роспись_КЦСР,$E739)*SEARCH(Удалить_Роспись_КВР,$F739)*SEARCH(Удалить_Роспись_ЭК,$H739)*SEARCH(Удалить_Роспись_КР,$I739))&gt;0,0,1)</f>
        <v>1</v>
      </c>
      <c r="N739" s="163">
        <f t="array" ref="N739">IF(COUNT(SEARCH(Удалить_Индекс_КВСР,$B739)*SEARCH(Удалить_Индекс_ПБС,$C739)*SEARCH(Удалить_Индекс_КФСР,$D739)*SEARCH(Удалить_Индекс_КЦСР,$E739)*SEARCH(Удалить_Индекс_КВР,$F739)*SEARCH(Удалить_Индекс_ЭК,$H739)*SEARCH(Удалить_Индекс_КР,$I739))&gt;0,0,1)</f>
        <v>0</v>
      </c>
      <c r="O739" s="163" t="str">
        <f t="shared" si="530"/>
        <v/>
      </c>
      <c r="P739" s="263" t="str">
        <f t="shared" si="531"/>
        <v/>
      </c>
      <c r="Q739" s="263" t="str">
        <f t="shared" si="532"/>
        <v/>
      </c>
      <c r="R739" s="263" t="str">
        <f t="shared" si="533"/>
        <v/>
      </c>
      <c r="S739" s="263" t="str">
        <f t="shared" si="534"/>
        <v/>
      </c>
      <c r="T739" s="263" t="str">
        <f t="shared" si="535"/>
        <v/>
      </c>
      <c r="U739" s="263" t="str">
        <f t="shared" si="511"/>
        <v/>
      </c>
      <c r="V739" s="263" t="str">
        <f t="shared" si="536"/>
        <v/>
      </c>
      <c r="W739" s="263" t="str">
        <f t="shared" si="512"/>
        <v/>
      </c>
      <c r="X739" s="263" t="str">
        <f t="shared" si="537"/>
        <v/>
      </c>
      <c r="Y739" s="263" t="str">
        <f t="shared" si="538"/>
        <v/>
      </c>
      <c r="Z739" s="263" t="str">
        <f t="shared" si="539"/>
        <v/>
      </c>
      <c r="AA739" s="263" t="str">
        <f t="shared" si="540"/>
        <v/>
      </c>
      <c r="AB739" s="263" t="str">
        <f t="shared" si="523"/>
        <v/>
      </c>
      <c r="AC739" s="263" t="str">
        <f t="shared" si="513"/>
        <v/>
      </c>
      <c r="AD739" s="263" t="str">
        <f t="shared" si="524"/>
        <v/>
      </c>
      <c r="AE739" s="263" t="str">
        <f t="shared" si="541"/>
        <v/>
      </c>
      <c r="AF739" s="263" t="str">
        <f t="shared" si="542"/>
        <v/>
      </c>
      <c r="AG739" s="263"/>
      <c r="AJ739" s="163" t="str">
        <f t="shared" si="543"/>
        <v/>
      </c>
      <c r="AK739" s="163" t="str">
        <f t="shared" si="514"/>
        <v/>
      </c>
      <c r="AL739" s="163" t="str">
        <f t="shared" si="544"/>
        <v/>
      </c>
      <c r="AM739" s="163" t="str">
        <f t="shared" si="545"/>
        <v/>
      </c>
      <c r="AN739" s="163" t="str">
        <f t="shared" si="515"/>
        <v/>
      </c>
      <c r="AO739" s="163" t="str">
        <f t="shared" si="516"/>
        <v>физ</v>
      </c>
      <c r="AP739" s="163" t="str">
        <f t="shared" si="517"/>
        <v/>
      </c>
      <c r="AQ739" s="163" t="str">
        <f t="shared" si="518"/>
        <v/>
      </c>
      <c r="AR739" s="163" t="str">
        <f t="shared" si="519"/>
        <v/>
      </c>
      <c r="AS739" s="163" t="str">
        <f t="shared" si="525"/>
        <v/>
      </c>
      <c r="AT739" s="163" t="str">
        <f t="shared" si="526"/>
        <v/>
      </c>
      <c r="AU739" s="163" t="str">
        <f t="shared" si="546"/>
        <v>физ</v>
      </c>
      <c r="AV739" s="163" t="str">
        <f t="shared" si="529"/>
        <v>физ90704301419общопл</v>
      </c>
      <c r="AW739" s="162">
        <f t="shared" si="551"/>
        <v>45032.58</v>
      </c>
      <c r="AX739" s="162">
        <f t="shared" si="552"/>
        <v>28492.43</v>
      </c>
      <c r="AY739" s="162">
        <f t="shared" si="553"/>
        <v>0</v>
      </c>
      <c r="AZ739" s="162">
        <f t="shared" si="554"/>
        <v>0</v>
      </c>
      <c r="BA739" s="164">
        <f t="shared" si="520"/>
        <v>1</v>
      </c>
      <c r="BB739" s="164">
        <f t="shared" si="521"/>
        <v>1</v>
      </c>
      <c r="BC739" s="164">
        <f t="shared" si="522"/>
        <v>1</v>
      </c>
      <c r="BD739" s="162">
        <f t="shared" si="547"/>
        <v>0</v>
      </c>
      <c r="BE739" s="162">
        <f t="shared" si="548"/>
        <v>0</v>
      </c>
      <c r="BF739" s="179">
        <f t="shared" si="549"/>
        <v>0</v>
      </c>
      <c r="BG739" s="180">
        <f t="shared" si="550"/>
        <v>0</v>
      </c>
      <c r="BH739" s="254"/>
      <c r="BI739" s="254"/>
      <c r="BJ739" s="197"/>
      <c r="BK739" s="197"/>
      <c r="BL739" s="202" t="str">
        <f t="shared" si="527"/>
        <v>11</v>
      </c>
    </row>
    <row r="740" spans="1:64" ht="12" hidden="1" customHeight="1">
      <c r="A740" s="365" t="s">
        <v>604</v>
      </c>
      <c r="B740" s="366" t="s">
        <v>405</v>
      </c>
      <c r="C740" s="365" t="s">
        <v>1208</v>
      </c>
      <c r="D740" s="366" t="s">
        <v>393</v>
      </c>
      <c r="E740" s="366" t="s">
        <v>1032</v>
      </c>
      <c r="F740" s="366" t="s">
        <v>664</v>
      </c>
      <c r="G740" s="366" t="s">
        <v>1344</v>
      </c>
      <c r="H740" s="366" t="s">
        <v>1088</v>
      </c>
      <c r="I740" s="366" t="s">
        <v>456</v>
      </c>
      <c r="J740" s="384">
        <v>13599.73</v>
      </c>
      <c r="K740" s="384">
        <v>8604.7000000000007</v>
      </c>
      <c r="L740" s="162" t="str">
        <f t="shared" si="528"/>
        <v>907043014191101314008100011900001</v>
      </c>
      <c r="M740" s="163">
        <f t="array" ref="M740">IF(COUNT(SEARCH(Удалить_Роспись_КВСР,$B740)*SEARCH(Удалить_Роспись_ПБС,$C740)*SEARCH(Удалить_Роспись_КФСР, $D740)*SEARCH(Удалить_Роспись_КЦСР,$E740)*SEARCH(Удалить_Роспись_КВР,$F740)*SEARCH(Удалить_Роспись_ЭК,$H740)*SEARCH(Удалить_Роспись_КР,$I740))&gt;0,0,1)</f>
        <v>1</v>
      </c>
      <c r="N740" s="163">
        <f t="array" ref="N740">IF(COUNT(SEARCH(Удалить_Индекс_КВСР,$B740)*SEARCH(Удалить_Индекс_ПБС,$C740)*SEARCH(Удалить_Индекс_КФСР,$D740)*SEARCH(Удалить_Индекс_КЦСР,$E740)*SEARCH(Удалить_Индекс_КВР,$F740)*SEARCH(Удалить_Индекс_ЭК,$H740)*SEARCH(Удалить_Индекс_КР,$I740))&gt;0,0,1)</f>
        <v>0</v>
      </c>
      <c r="O740" s="163" t="str">
        <f t="shared" si="530"/>
        <v/>
      </c>
      <c r="P740" s="263" t="str">
        <f t="shared" si="531"/>
        <v/>
      </c>
      <c r="Q740" s="263" t="str">
        <f t="shared" si="532"/>
        <v/>
      </c>
      <c r="R740" s="263" t="str">
        <f t="shared" si="533"/>
        <v/>
      </c>
      <c r="S740" s="263" t="str">
        <f t="shared" si="534"/>
        <v/>
      </c>
      <c r="T740" s="263" t="str">
        <f t="shared" si="535"/>
        <v/>
      </c>
      <c r="U740" s="263" t="str">
        <f t="shared" si="511"/>
        <v/>
      </c>
      <c r="V740" s="263" t="str">
        <f t="shared" si="536"/>
        <v/>
      </c>
      <c r="W740" s="263" t="str">
        <f t="shared" si="512"/>
        <v/>
      </c>
      <c r="X740" s="263" t="str">
        <f t="shared" si="537"/>
        <v/>
      </c>
      <c r="Y740" s="263" t="str">
        <f t="shared" si="538"/>
        <v/>
      </c>
      <c r="Z740" s="263" t="str">
        <f t="shared" si="539"/>
        <v/>
      </c>
      <c r="AA740" s="263" t="str">
        <f t="shared" si="540"/>
        <v/>
      </c>
      <c r="AB740" s="263" t="str">
        <f t="shared" si="523"/>
        <v/>
      </c>
      <c r="AC740" s="263" t="str">
        <f t="shared" si="513"/>
        <v/>
      </c>
      <c r="AD740" s="263" t="str">
        <f t="shared" si="524"/>
        <v/>
      </c>
      <c r="AE740" s="263" t="str">
        <f t="shared" si="541"/>
        <v/>
      </c>
      <c r="AF740" s="263" t="str">
        <f t="shared" si="542"/>
        <v/>
      </c>
      <c r="AG740" s="263"/>
      <c r="AJ740" s="163" t="str">
        <f t="shared" si="543"/>
        <v/>
      </c>
      <c r="AK740" s="163" t="str">
        <f t="shared" si="514"/>
        <v/>
      </c>
      <c r="AL740" s="163" t="str">
        <f t="shared" si="544"/>
        <v/>
      </c>
      <c r="AM740" s="163" t="str">
        <f t="shared" si="545"/>
        <v/>
      </c>
      <c r="AN740" s="163" t="str">
        <f t="shared" si="515"/>
        <v/>
      </c>
      <c r="AO740" s="163" t="str">
        <f t="shared" si="516"/>
        <v>физ</v>
      </c>
      <c r="AP740" s="163" t="str">
        <f t="shared" si="517"/>
        <v/>
      </c>
      <c r="AQ740" s="163" t="str">
        <f t="shared" si="518"/>
        <v/>
      </c>
      <c r="AR740" s="163" t="str">
        <f t="shared" si="519"/>
        <v/>
      </c>
      <c r="AS740" s="163" t="str">
        <f t="shared" si="525"/>
        <v/>
      </c>
      <c r="AT740" s="163" t="str">
        <f t="shared" si="526"/>
        <v/>
      </c>
      <c r="AU740" s="163" t="str">
        <f t="shared" si="546"/>
        <v>физ</v>
      </c>
      <c r="AV740" s="163" t="str">
        <f t="shared" si="529"/>
        <v>физ90704301419общопл</v>
      </c>
      <c r="AW740" s="162">
        <f t="shared" si="551"/>
        <v>13599.73</v>
      </c>
      <c r="AX740" s="162">
        <f t="shared" si="552"/>
        <v>8604.7000000000007</v>
      </c>
      <c r="AY740" s="162">
        <f t="shared" si="553"/>
        <v>0</v>
      </c>
      <c r="AZ740" s="162">
        <f t="shared" si="554"/>
        <v>0</v>
      </c>
      <c r="BA740" s="164">
        <f t="shared" si="520"/>
        <v>1</v>
      </c>
      <c r="BB740" s="164">
        <f t="shared" si="521"/>
        <v>1</v>
      </c>
      <c r="BC740" s="164">
        <f t="shared" si="522"/>
        <v>1</v>
      </c>
      <c r="BD740" s="162">
        <f t="shared" si="547"/>
        <v>0</v>
      </c>
      <c r="BE740" s="162">
        <f t="shared" si="548"/>
        <v>0</v>
      </c>
      <c r="BF740" s="179">
        <f t="shared" si="549"/>
        <v>0</v>
      </c>
      <c r="BG740" s="180">
        <f t="shared" si="550"/>
        <v>0</v>
      </c>
      <c r="BH740" s="254"/>
      <c r="BI740" s="254"/>
      <c r="BJ740" s="197"/>
      <c r="BK740" s="197"/>
      <c r="BL740" s="202" t="str">
        <f t="shared" si="527"/>
        <v>11</v>
      </c>
    </row>
    <row r="741" spans="1:64" ht="12" hidden="1" customHeight="1">
      <c r="A741" s="365" t="s">
        <v>605</v>
      </c>
      <c r="B741" s="366" t="s">
        <v>406</v>
      </c>
      <c r="C741" s="365" t="s">
        <v>1158</v>
      </c>
      <c r="D741" s="366" t="s">
        <v>383</v>
      </c>
      <c r="E741" s="366" t="s">
        <v>635</v>
      </c>
      <c r="F741" s="366" t="s">
        <v>565</v>
      </c>
      <c r="G741" s="366" t="s">
        <v>1344</v>
      </c>
      <c r="H741" s="366" t="s">
        <v>1085</v>
      </c>
      <c r="I741" s="366" t="s">
        <v>331</v>
      </c>
      <c r="J741" s="384">
        <v>10185</v>
      </c>
      <c r="K741" s="384">
        <v>0</v>
      </c>
      <c r="L741" s="162" t="str">
        <f t="shared" si="528"/>
        <v>908043014120113111007514053000010</v>
      </c>
      <c r="M741" s="163">
        <f t="array" ref="M741">IF(COUNT(SEARCH(Удалить_Роспись_КВСР,$B741)*SEARCH(Удалить_Роспись_ПБС,$C741)*SEARCH(Удалить_Роспись_КФСР, $D741)*SEARCH(Удалить_Роспись_КЦСР,$E741)*SEARCH(Удалить_Роспись_КВР,$F741)*SEARCH(Удалить_Роспись_ЭК,$H741)*SEARCH(Удалить_Роспись_КР,$I741))&gt;0,0,1)</f>
        <v>0</v>
      </c>
      <c r="N741" s="163">
        <f t="array" ref="N741">IF(COUNT(SEARCH(Удалить_Индекс_КВСР,$B741)*SEARCH(Удалить_Индекс_ПБС,$C741)*SEARCH(Удалить_Индекс_КФСР,$D741)*SEARCH(Удалить_Индекс_КЦСР,$E741)*SEARCH(Удалить_Индекс_КВР,$F741)*SEARCH(Удалить_Индекс_ЭК,$H741)*SEARCH(Удалить_Индекс_КР,$I741))&gt;0,0,1)</f>
        <v>0</v>
      </c>
      <c r="O741" s="163" t="str">
        <f t="shared" si="530"/>
        <v/>
      </c>
      <c r="P741" s="263" t="str">
        <f t="shared" si="531"/>
        <v/>
      </c>
      <c r="Q741" s="263" t="str">
        <f t="shared" si="532"/>
        <v/>
      </c>
      <c r="R741" s="263" t="str">
        <f t="shared" si="533"/>
        <v/>
      </c>
      <c r="S741" s="263" t="str">
        <f t="shared" si="534"/>
        <v/>
      </c>
      <c r="T741" s="263" t="str">
        <f t="shared" si="535"/>
        <v/>
      </c>
      <c r="U741" s="263" t="str">
        <f t="shared" si="511"/>
        <v/>
      </c>
      <c r="V741" s="263" t="str">
        <f t="shared" si="536"/>
        <v/>
      </c>
      <c r="W741" s="263" t="str">
        <f t="shared" si="512"/>
        <v/>
      </c>
      <c r="X741" s="263" t="str">
        <f t="shared" si="537"/>
        <v/>
      </c>
      <c r="Y741" s="263" t="str">
        <f t="shared" si="538"/>
        <v/>
      </c>
      <c r="Z741" s="263" t="str">
        <f t="shared" si="539"/>
        <v>меж</v>
      </c>
      <c r="AA741" s="263" t="str">
        <f t="shared" si="540"/>
        <v/>
      </c>
      <c r="AB741" s="263" t="str">
        <f t="shared" si="523"/>
        <v/>
      </c>
      <c r="AC741" s="263" t="str">
        <f t="shared" si="513"/>
        <v/>
      </c>
      <c r="AD741" s="263" t="str">
        <f t="shared" si="524"/>
        <v/>
      </c>
      <c r="AE741" s="263" t="str">
        <f t="shared" si="541"/>
        <v/>
      </c>
      <c r="AF741" s="263" t="str">
        <f t="shared" si="542"/>
        <v/>
      </c>
      <c r="AG741" s="263"/>
      <c r="AJ741" s="163" t="str">
        <f t="shared" si="543"/>
        <v/>
      </c>
      <c r="AK741" s="163" t="str">
        <f t="shared" si="514"/>
        <v/>
      </c>
      <c r="AL741" s="163" t="str">
        <f t="shared" si="544"/>
        <v/>
      </c>
      <c r="AM741" s="163" t="str">
        <f t="shared" ref="AM741:AM751" si="555">IF(OR($I741="10",$I741="04",I741="30",I741="34",H741="251000"),"меж","")</f>
        <v>меж</v>
      </c>
      <c r="AN741" s="163" t="str">
        <f t="shared" si="515"/>
        <v/>
      </c>
      <c r="AO741" s="163" t="str">
        <f t="shared" si="516"/>
        <v/>
      </c>
      <c r="AP741" s="163" t="str">
        <f t="shared" si="517"/>
        <v/>
      </c>
      <c r="AQ741" s="163" t="str">
        <f t="shared" si="518"/>
        <v/>
      </c>
      <c r="AR741" s="163" t="str">
        <f t="shared" si="519"/>
        <v/>
      </c>
      <c r="AS741" s="163" t="str">
        <f t="shared" si="525"/>
        <v/>
      </c>
      <c r="AT741" s="163" t="str">
        <f t="shared" si="526"/>
        <v/>
      </c>
      <c r="AU741" s="163" t="str">
        <f t="shared" si="546"/>
        <v>меж</v>
      </c>
      <c r="AV741" s="163" t="str">
        <f t="shared" si="529"/>
        <v>меж90804301412общпро</v>
      </c>
      <c r="AW741" s="162">
        <f t="shared" si="551"/>
        <v>0</v>
      </c>
      <c r="AX741" s="162">
        <f t="shared" si="552"/>
        <v>0</v>
      </c>
      <c r="AY741" s="162">
        <f t="shared" si="553"/>
        <v>0</v>
      </c>
      <c r="AZ741" s="162">
        <f t="shared" si="554"/>
        <v>0</v>
      </c>
      <c r="BA741" s="164">
        <f t="shared" si="520"/>
        <v>1</v>
      </c>
      <c r="BB741" s="164">
        <f t="shared" si="521"/>
        <v>1</v>
      </c>
      <c r="BC741" s="164">
        <f t="shared" si="522"/>
        <v>1</v>
      </c>
      <c r="BD741" s="162">
        <f t="shared" si="547"/>
        <v>0</v>
      </c>
      <c r="BE741" s="162">
        <f t="shared" si="548"/>
        <v>0</v>
      </c>
      <c r="BF741" s="179">
        <f t="shared" si="549"/>
        <v>0</v>
      </c>
      <c r="BG741" s="180">
        <f t="shared" si="550"/>
        <v>0</v>
      </c>
      <c r="BH741" s="254"/>
      <c r="BI741" s="254"/>
      <c r="BJ741" s="197"/>
      <c r="BK741" s="197"/>
      <c r="BL741" s="202" t="str">
        <f t="shared" si="527"/>
        <v>01</v>
      </c>
    </row>
    <row r="742" spans="1:64" ht="12" hidden="1" customHeight="1">
      <c r="A742" s="365" t="s">
        <v>605</v>
      </c>
      <c r="B742" s="366" t="s">
        <v>406</v>
      </c>
      <c r="C742" s="365" t="s">
        <v>1158</v>
      </c>
      <c r="D742" s="366" t="s">
        <v>384</v>
      </c>
      <c r="E742" s="366" t="s">
        <v>636</v>
      </c>
      <c r="F742" s="366" t="s">
        <v>565</v>
      </c>
      <c r="G742" s="366" t="s">
        <v>1344</v>
      </c>
      <c r="H742" s="366" t="s">
        <v>1085</v>
      </c>
      <c r="I742" s="366" t="s">
        <v>332</v>
      </c>
      <c r="J742" s="384">
        <v>465072</v>
      </c>
      <c r="K742" s="384">
        <v>266722.34999999998</v>
      </c>
      <c r="L742" s="162" t="str">
        <f t="shared" si="528"/>
        <v>908043014120203111005118053000004</v>
      </c>
      <c r="M742" s="163">
        <f t="array" ref="M742">IF(COUNT(SEARCH(Удалить_Роспись_КВСР,$B742)*SEARCH(Удалить_Роспись_ПБС,$C742)*SEARCH(Удалить_Роспись_КФСР, $D742)*SEARCH(Удалить_Роспись_КЦСР,$E742)*SEARCH(Удалить_Роспись_КВР,$F742)*SEARCH(Удалить_Роспись_ЭК,$H742)*SEARCH(Удалить_Роспись_КР,$I742))&gt;0,0,1)</f>
        <v>0</v>
      </c>
      <c r="N742" s="163">
        <f t="array" ref="N742">IF(COUNT(SEARCH(Удалить_Индекс_КВСР,$B742)*SEARCH(Удалить_Индекс_ПБС,$C742)*SEARCH(Удалить_Индекс_КФСР,$D742)*SEARCH(Удалить_Индекс_КЦСР,$E742)*SEARCH(Удалить_Индекс_КВР,$F742)*SEARCH(Удалить_Индекс_ЭК,$H742)*SEARCH(Удалить_Индекс_КР,$I742))&gt;0,0,1)</f>
        <v>0</v>
      </c>
      <c r="O742" s="163" t="str">
        <f t="shared" si="530"/>
        <v/>
      </c>
      <c r="P742" s="263" t="str">
        <f t="shared" si="531"/>
        <v/>
      </c>
      <c r="Q742" s="263" t="str">
        <f t="shared" si="532"/>
        <v/>
      </c>
      <c r="R742" s="263" t="str">
        <f t="shared" si="533"/>
        <v/>
      </c>
      <c r="S742" s="263" t="str">
        <f t="shared" si="534"/>
        <v/>
      </c>
      <c r="T742" s="263" t="str">
        <f t="shared" si="535"/>
        <v/>
      </c>
      <c r="U742" s="263" t="str">
        <f t="shared" si="511"/>
        <v/>
      </c>
      <c r="V742" s="263" t="str">
        <f t="shared" si="536"/>
        <v/>
      </c>
      <c r="W742" s="263" t="str">
        <f t="shared" si="512"/>
        <v/>
      </c>
      <c r="X742" s="263" t="str">
        <f t="shared" si="537"/>
        <v/>
      </c>
      <c r="Y742" s="263" t="str">
        <f t="shared" si="538"/>
        <v/>
      </c>
      <c r="Z742" s="263" t="str">
        <f t="shared" si="539"/>
        <v>меж</v>
      </c>
      <c r="AA742" s="263" t="str">
        <f t="shared" si="540"/>
        <v/>
      </c>
      <c r="AB742" s="263" t="str">
        <f t="shared" si="523"/>
        <v/>
      </c>
      <c r="AC742" s="263" t="str">
        <f t="shared" si="513"/>
        <v/>
      </c>
      <c r="AD742" s="263" t="str">
        <f t="shared" si="524"/>
        <v/>
      </c>
      <c r="AE742" s="263" t="str">
        <f t="shared" si="541"/>
        <v/>
      </c>
      <c r="AF742" s="263" t="str">
        <f t="shared" si="542"/>
        <v/>
      </c>
      <c r="AG742" s="263"/>
      <c r="AJ742" s="163" t="str">
        <f t="shared" si="543"/>
        <v/>
      </c>
      <c r="AK742" s="163" t="str">
        <f t="shared" si="514"/>
        <v/>
      </c>
      <c r="AL742" s="163" t="str">
        <f t="shared" si="544"/>
        <v/>
      </c>
      <c r="AM742" s="163" t="str">
        <f t="shared" si="555"/>
        <v>меж</v>
      </c>
      <c r="AN742" s="163" t="str">
        <f t="shared" si="515"/>
        <v/>
      </c>
      <c r="AO742" s="163" t="str">
        <f t="shared" si="516"/>
        <v/>
      </c>
      <c r="AP742" s="163" t="str">
        <f t="shared" si="517"/>
        <v/>
      </c>
      <c r="AQ742" s="163" t="str">
        <f t="shared" si="518"/>
        <v/>
      </c>
      <c r="AR742" s="163" t="str">
        <f t="shared" si="519"/>
        <v/>
      </c>
      <c r="AS742" s="163" t="str">
        <f t="shared" si="525"/>
        <v/>
      </c>
      <c r="AT742" s="163" t="str">
        <f t="shared" si="526"/>
        <v/>
      </c>
      <c r="AU742" s="163" t="str">
        <f t="shared" si="546"/>
        <v>меж</v>
      </c>
      <c r="AV742" s="163" t="str">
        <f t="shared" si="529"/>
        <v>меж90804301412общпро</v>
      </c>
      <c r="AW742" s="162">
        <f t="shared" si="551"/>
        <v>0</v>
      </c>
      <c r="AX742" s="162">
        <f t="shared" si="552"/>
        <v>0</v>
      </c>
      <c r="AY742" s="162">
        <f t="shared" si="553"/>
        <v>0</v>
      </c>
      <c r="AZ742" s="162">
        <f t="shared" si="554"/>
        <v>0</v>
      </c>
      <c r="BA742" s="164">
        <f t="shared" si="520"/>
        <v>1</v>
      </c>
      <c r="BB742" s="164">
        <f t="shared" si="521"/>
        <v>1</v>
      </c>
      <c r="BC742" s="164">
        <f t="shared" si="522"/>
        <v>1</v>
      </c>
      <c r="BD742" s="162">
        <f t="shared" si="547"/>
        <v>0</v>
      </c>
      <c r="BE742" s="162">
        <f t="shared" si="548"/>
        <v>0</v>
      </c>
      <c r="BF742" s="179">
        <f t="shared" si="549"/>
        <v>0</v>
      </c>
      <c r="BG742" s="180">
        <f t="shared" si="550"/>
        <v>0</v>
      </c>
      <c r="BH742" s="254"/>
      <c r="BI742" s="254"/>
      <c r="BJ742" s="197"/>
      <c r="BK742" s="197"/>
      <c r="BL742" s="202" t="str">
        <f t="shared" si="527"/>
        <v>02</v>
      </c>
    </row>
    <row r="743" spans="1:64" ht="12" hidden="1" customHeight="1">
      <c r="A743" s="365" t="s">
        <v>605</v>
      </c>
      <c r="B743" s="366" t="s">
        <v>406</v>
      </c>
      <c r="C743" s="365" t="s">
        <v>1158</v>
      </c>
      <c r="D743" s="366" t="s">
        <v>385</v>
      </c>
      <c r="E743" s="366" t="s">
        <v>699</v>
      </c>
      <c r="F743" s="366" t="s">
        <v>1261</v>
      </c>
      <c r="G743" s="366" t="s">
        <v>1344</v>
      </c>
      <c r="H743" s="366" t="s">
        <v>1085</v>
      </c>
      <c r="I743" s="366" t="s">
        <v>331</v>
      </c>
      <c r="J743" s="384">
        <v>146200</v>
      </c>
      <c r="K743" s="384">
        <v>146200</v>
      </c>
      <c r="L743" s="162" t="str">
        <f t="shared" si="528"/>
        <v>90804301412031004200S412052100010</v>
      </c>
      <c r="M743" s="163">
        <f t="array" ref="M743">IF(COUNT(SEARCH(Удалить_Роспись_КВСР,$B743)*SEARCH(Удалить_Роспись_ПБС,$C743)*SEARCH(Удалить_Роспись_КФСР, $D743)*SEARCH(Удалить_Роспись_КЦСР,$E743)*SEARCH(Удалить_Роспись_КВР,$F743)*SEARCH(Удалить_Роспись_ЭК,$H743)*SEARCH(Удалить_Роспись_КР,$I743))&gt;0,0,1)</f>
        <v>0</v>
      </c>
      <c r="N743" s="163">
        <f t="array" ref="N743">IF(COUNT(SEARCH(Удалить_Индекс_КВСР,$B743)*SEARCH(Удалить_Индекс_ПБС,$C743)*SEARCH(Удалить_Индекс_КФСР,$D743)*SEARCH(Удалить_Индекс_КЦСР,$E743)*SEARCH(Удалить_Индекс_КВР,$F743)*SEARCH(Удалить_Индекс_ЭК,$H743)*SEARCH(Удалить_Индекс_КР,$I743))&gt;0,0,1)</f>
        <v>0</v>
      </c>
      <c r="O743" s="163" t="str">
        <f t="shared" si="530"/>
        <v/>
      </c>
      <c r="P743" s="263" t="str">
        <f t="shared" si="531"/>
        <v/>
      </c>
      <c r="Q743" s="263" t="str">
        <f t="shared" si="532"/>
        <v/>
      </c>
      <c r="R743" s="263" t="str">
        <f t="shared" si="533"/>
        <v/>
      </c>
      <c r="S743" s="263" t="str">
        <f t="shared" si="534"/>
        <v/>
      </c>
      <c r="T743" s="263" t="str">
        <f t="shared" si="535"/>
        <v/>
      </c>
      <c r="U743" s="263" t="str">
        <f t="shared" si="511"/>
        <v/>
      </c>
      <c r="V743" s="263" t="str">
        <f t="shared" si="536"/>
        <v/>
      </c>
      <c r="W743" s="263" t="str">
        <f t="shared" si="512"/>
        <v/>
      </c>
      <c r="X743" s="263" t="str">
        <f t="shared" si="537"/>
        <v/>
      </c>
      <c r="Y743" s="263" t="str">
        <f t="shared" si="538"/>
        <v/>
      </c>
      <c r="Z743" s="263" t="str">
        <f t="shared" si="539"/>
        <v>меж</v>
      </c>
      <c r="AA743" s="263" t="str">
        <f t="shared" si="540"/>
        <v/>
      </c>
      <c r="AB743" s="263" t="str">
        <f t="shared" si="523"/>
        <v/>
      </c>
      <c r="AC743" s="263" t="str">
        <f t="shared" si="513"/>
        <v/>
      </c>
      <c r="AD743" s="263" t="str">
        <f t="shared" si="524"/>
        <v/>
      </c>
      <c r="AE743" s="263" t="str">
        <f t="shared" si="541"/>
        <v/>
      </c>
      <c r="AF743" s="263" t="str">
        <f t="shared" si="542"/>
        <v/>
      </c>
      <c r="AG743" s="263"/>
      <c r="AJ743" s="163" t="str">
        <f t="shared" si="543"/>
        <v/>
      </c>
      <c r="AK743" s="163" t="str">
        <f t="shared" si="514"/>
        <v/>
      </c>
      <c r="AL743" s="163" t="str">
        <f t="shared" si="544"/>
        <v/>
      </c>
      <c r="AM743" s="163" t="str">
        <f t="shared" si="555"/>
        <v>меж</v>
      </c>
      <c r="AN743" s="163" t="str">
        <f t="shared" si="515"/>
        <v/>
      </c>
      <c r="AO743" s="163" t="str">
        <f t="shared" si="516"/>
        <v/>
      </c>
      <c r="AP743" s="163" t="str">
        <f t="shared" si="517"/>
        <v/>
      </c>
      <c r="AQ743" s="163" t="str">
        <f t="shared" si="518"/>
        <v/>
      </c>
      <c r="AR743" s="163" t="str">
        <f t="shared" si="519"/>
        <v/>
      </c>
      <c r="AS743" s="163" t="str">
        <f t="shared" si="525"/>
        <v/>
      </c>
      <c r="AT743" s="163" t="str">
        <f t="shared" si="526"/>
        <v/>
      </c>
      <c r="AU743" s="163" t="str">
        <f t="shared" si="546"/>
        <v>меж</v>
      </c>
      <c r="AV743" s="163" t="str">
        <f t="shared" si="529"/>
        <v>меж90804301412общпро</v>
      </c>
      <c r="AW743" s="162">
        <f t="shared" si="551"/>
        <v>0</v>
      </c>
      <c r="AX743" s="162">
        <f t="shared" si="552"/>
        <v>0</v>
      </c>
      <c r="AY743" s="162">
        <f t="shared" si="553"/>
        <v>0</v>
      </c>
      <c r="AZ743" s="162">
        <f t="shared" si="554"/>
        <v>0</v>
      </c>
      <c r="BA743" s="164">
        <f t="shared" si="520"/>
        <v>1</v>
      </c>
      <c r="BB743" s="164">
        <f t="shared" si="521"/>
        <v>1</v>
      </c>
      <c r="BC743" s="164">
        <f t="shared" si="522"/>
        <v>1</v>
      </c>
      <c r="BD743" s="162">
        <f t="shared" si="547"/>
        <v>0</v>
      </c>
      <c r="BE743" s="162">
        <f t="shared" si="548"/>
        <v>0</v>
      </c>
      <c r="BF743" s="179">
        <f t="shared" si="549"/>
        <v>0</v>
      </c>
      <c r="BG743" s="180">
        <f t="shared" si="550"/>
        <v>0</v>
      </c>
      <c r="BH743" s="254"/>
      <c r="BI743" s="254"/>
      <c r="BJ743" s="197"/>
      <c r="BK743" s="197"/>
      <c r="BL743" s="202" t="str">
        <f t="shared" si="527"/>
        <v>03</v>
      </c>
    </row>
    <row r="744" spans="1:64" ht="12" hidden="1" customHeight="1">
      <c r="A744" s="365" t="s">
        <v>605</v>
      </c>
      <c r="B744" s="366" t="s">
        <v>406</v>
      </c>
      <c r="C744" s="365" t="s">
        <v>1158</v>
      </c>
      <c r="D744" s="366" t="s">
        <v>424</v>
      </c>
      <c r="E744" s="366" t="s">
        <v>1104</v>
      </c>
      <c r="F744" s="366" t="s">
        <v>1261</v>
      </c>
      <c r="G744" s="366" t="s">
        <v>1344</v>
      </c>
      <c r="H744" s="366" t="s">
        <v>1085</v>
      </c>
      <c r="I744" s="366" t="s">
        <v>331</v>
      </c>
      <c r="J744" s="384">
        <v>292750</v>
      </c>
      <c r="K744" s="384">
        <v>220000</v>
      </c>
      <c r="L744" s="162" t="str">
        <f t="shared" si="528"/>
        <v>90804301412040909100S508052100010</v>
      </c>
      <c r="M744" s="163">
        <f t="array" ref="M744">IF(COUNT(SEARCH(Удалить_Роспись_КВСР,$B744)*SEARCH(Удалить_Роспись_ПБС,$C744)*SEARCH(Удалить_Роспись_КФСР, $D744)*SEARCH(Удалить_Роспись_КЦСР,$E744)*SEARCH(Удалить_Роспись_КВР,$F744)*SEARCH(Удалить_Роспись_ЭК,$H744)*SEARCH(Удалить_Роспись_КР,$I744))&gt;0,0,1)</f>
        <v>0</v>
      </c>
      <c r="N744" s="163">
        <f t="array" ref="N744">IF(COUNT(SEARCH(Удалить_Индекс_КВСР,$B744)*SEARCH(Удалить_Индекс_ПБС,$C744)*SEARCH(Удалить_Индекс_КФСР,$D744)*SEARCH(Удалить_Индекс_КЦСР,$E744)*SEARCH(Удалить_Индекс_КВР,$F744)*SEARCH(Удалить_Индекс_ЭК,$H744)*SEARCH(Удалить_Индекс_КР,$I744))&gt;0,0,1)</f>
        <v>0</v>
      </c>
      <c r="O744" s="163" t="str">
        <f t="shared" si="530"/>
        <v/>
      </c>
      <c r="P744" s="263" t="str">
        <f t="shared" si="531"/>
        <v/>
      </c>
      <c r="Q744" s="263" t="str">
        <f t="shared" si="532"/>
        <v/>
      </c>
      <c r="R744" s="263" t="str">
        <f t="shared" si="533"/>
        <v/>
      </c>
      <c r="S744" s="263" t="str">
        <f t="shared" si="534"/>
        <v/>
      </c>
      <c r="T744" s="263" t="str">
        <f t="shared" si="535"/>
        <v/>
      </c>
      <c r="U744" s="263" t="str">
        <f t="shared" si="511"/>
        <v/>
      </c>
      <c r="V744" s="263" t="str">
        <f t="shared" si="536"/>
        <v/>
      </c>
      <c r="W744" s="263" t="str">
        <f t="shared" si="512"/>
        <v/>
      </c>
      <c r="X744" s="263" t="str">
        <f t="shared" si="537"/>
        <v/>
      </c>
      <c r="Y744" s="263" t="str">
        <f t="shared" si="538"/>
        <v/>
      </c>
      <c r="Z744" s="263" t="str">
        <f t="shared" si="539"/>
        <v>меж</v>
      </c>
      <c r="AA744" s="263" t="str">
        <f t="shared" si="540"/>
        <v/>
      </c>
      <c r="AB744" s="263" t="str">
        <f t="shared" si="523"/>
        <v/>
      </c>
      <c r="AC744" s="263" t="str">
        <f t="shared" si="513"/>
        <v/>
      </c>
      <c r="AD744" s="263" t="str">
        <f t="shared" si="524"/>
        <v/>
      </c>
      <c r="AE744" s="263" t="str">
        <f t="shared" si="541"/>
        <v/>
      </c>
      <c r="AF744" s="263" t="str">
        <f t="shared" si="542"/>
        <v/>
      </c>
      <c r="AG744" s="263"/>
      <c r="AJ744" s="163" t="str">
        <f t="shared" si="543"/>
        <v/>
      </c>
      <c r="AK744" s="163" t="str">
        <f t="shared" si="514"/>
        <v/>
      </c>
      <c r="AL744" s="163" t="str">
        <f t="shared" si="544"/>
        <v/>
      </c>
      <c r="AM744" s="163" t="str">
        <f t="shared" si="555"/>
        <v>меж</v>
      </c>
      <c r="AN744" s="163" t="str">
        <f t="shared" si="515"/>
        <v/>
      </c>
      <c r="AO744" s="163" t="str">
        <f t="shared" si="516"/>
        <v/>
      </c>
      <c r="AP744" s="163" t="str">
        <f t="shared" si="517"/>
        <v/>
      </c>
      <c r="AQ744" s="163" t="str">
        <f t="shared" si="518"/>
        <v/>
      </c>
      <c r="AR744" s="163" t="str">
        <f t="shared" si="519"/>
        <v/>
      </c>
      <c r="AS744" s="163" t="str">
        <f t="shared" si="525"/>
        <v/>
      </c>
      <c r="AT744" s="163" t="str">
        <f t="shared" si="526"/>
        <v/>
      </c>
      <c r="AU744" s="163" t="str">
        <f t="shared" si="546"/>
        <v>меж</v>
      </c>
      <c r="AV744" s="163" t="str">
        <f t="shared" si="529"/>
        <v>меж90804301412общпро</v>
      </c>
      <c r="AW744" s="162">
        <f t="shared" si="551"/>
        <v>0</v>
      </c>
      <c r="AX744" s="162">
        <f t="shared" si="552"/>
        <v>0</v>
      </c>
      <c r="AY744" s="162">
        <f t="shared" si="553"/>
        <v>0</v>
      </c>
      <c r="AZ744" s="162">
        <f t="shared" si="554"/>
        <v>0</v>
      </c>
      <c r="BA744" s="164">
        <f t="shared" si="520"/>
        <v>1</v>
      </c>
      <c r="BB744" s="164">
        <f t="shared" si="521"/>
        <v>1</v>
      </c>
      <c r="BC744" s="164">
        <f t="shared" si="522"/>
        <v>1</v>
      </c>
      <c r="BD744" s="162">
        <f t="shared" si="547"/>
        <v>0</v>
      </c>
      <c r="BE744" s="162">
        <f t="shared" si="548"/>
        <v>0</v>
      </c>
      <c r="BF744" s="179">
        <f t="shared" si="549"/>
        <v>0</v>
      </c>
      <c r="BG744" s="180">
        <f t="shared" si="550"/>
        <v>0</v>
      </c>
      <c r="BH744" s="254"/>
      <c r="BI744" s="254"/>
      <c r="BJ744" s="197"/>
      <c r="BK744" s="197"/>
      <c r="BL744" s="202" t="str">
        <f t="shared" si="527"/>
        <v>04</v>
      </c>
    </row>
    <row r="745" spans="1:64" ht="12" hidden="1" customHeight="1">
      <c r="A745" s="365" t="s">
        <v>605</v>
      </c>
      <c r="B745" s="366" t="s">
        <v>406</v>
      </c>
      <c r="C745" s="365" t="s">
        <v>1158</v>
      </c>
      <c r="D745" s="366" t="s">
        <v>390</v>
      </c>
      <c r="E745" s="366" t="s">
        <v>637</v>
      </c>
      <c r="F745" s="366" t="s">
        <v>551</v>
      </c>
      <c r="G745" s="366" t="s">
        <v>1344</v>
      </c>
      <c r="H745" s="366" t="s">
        <v>1085</v>
      </c>
      <c r="I745" s="366" t="s">
        <v>456</v>
      </c>
      <c r="J745" s="384">
        <v>173610</v>
      </c>
      <c r="K745" s="384">
        <v>173610</v>
      </c>
      <c r="L745" s="162" t="str">
        <f t="shared" si="528"/>
        <v>90804301412070706100Ч005054000001</v>
      </c>
      <c r="M745" s="163">
        <f t="array" ref="M745">IF(COUNT(SEARCH(Удалить_Роспись_КВСР,$B745)*SEARCH(Удалить_Роспись_ПБС,$C745)*SEARCH(Удалить_Роспись_КФСР, $D745)*SEARCH(Удалить_Роспись_КЦСР,$E745)*SEARCH(Удалить_Роспись_КВР,$F745)*SEARCH(Удалить_Роспись_ЭК,$H745)*SEARCH(Удалить_Роспись_КР,$I745))&gt;0,0,1)</f>
        <v>1</v>
      </c>
      <c r="N745" s="163">
        <f t="array" ref="N745">IF(COUNT(SEARCH(Удалить_Индекс_КВСР,$B745)*SEARCH(Удалить_Индекс_ПБС,$C745)*SEARCH(Удалить_Индекс_КФСР,$D745)*SEARCH(Удалить_Индекс_КЦСР,$E745)*SEARCH(Удалить_Индекс_КВР,$F745)*SEARCH(Удалить_Индекс_ЭК,$H745)*SEARCH(Удалить_Индекс_КР,$I745))&gt;0,0,1)</f>
        <v>0</v>
      </c>
      <c r="O745" s="163" t="str">
        <f t="shared" si="530"/>
        <v/>
      </c>
      <c r="P745" s="263" t="str">
        <f t="shared" si="531"/>
        <v/>
      </c>
      <c r="Q745" s="263" t="str">
        <f t="shared" si="532"/>
        <v/>
      </c>
      <c r="R745" s="263" t="str">
        <f t="shared" si="533"/>
        <v/>
      </c>
      <c r="S745" s="263" t="str">
        <f t="shared" si="534"/>
        <v/>
      </c>
      <c r="T745" s="263" t="str">
        <f t="shared" si="535"/>
        <v/>
      </c>
      <c r="U745" s="263" t="str">
        <f t="shared" si="511"/>
        <v/>
      </c>
      <c r="V745" s="263" t="str">
        <f t="shared" si="536"/>
        <v/>
      </c>
      <c r="W745" s="263" t="str">
        <f t="shared" si="512"/>
        <v/>
      </c>
      <c r="X745" s="263" t="str">
        <f t="shared" si="537"/>
        <v/>
      </c>
      <c r="Y745" s="263" t="str">
        <f t="shared" si="538"/>
        <v/>
      </c>
      <c r="Z745" s="263" t="str">
        <f t="shared" si="539"/>
        <v>меж</v>
      </c>
      <c r="AA745" s="263" t="str">
        <f t="shared" si="540"/>
        <v/>
      </c>
      <c r="AB745" s="263" t="str">
        <f t="shared" si="523"/>
        <v/>
      </c>
      <c r="AC745" s="263" t="str">
        <f t="shared" si="513"/>
        <v/>
      </c>
      <c r="AD745" s="263" t="str">
        <f t="shared" si="524"/>
        <v/>
      </c>
      <c r="AE745" s="263" t="str">
        <f t="shared" si="541"/>
        <v/>
      </c>
      <c r="AF745" s="263" t="str">
        <f t="shared" si="542"/>
        <v/>
      </c>
      <c r="AG745" s="263"/>
      <c r="AJ745" s="163" t="str">
        <f t="shared" si="543"/>
        <v/>
      </c>
      <c r="AK745" s="163" t="str">
        <f t="shared" si="514"/>
        <v/>
      </c>
      <c r="AL745" s="163" t="str">
        <f t="shared" si="544"/>
        <v/>
      </c>
      <c r="AM745" s="163" t="str">
        <f t="shared" si="555"/>
        <v>меж</v>
      </c>
      <c r="AN745" s="163" t="str">
        <f t="shared" si="515"/>
        <v/>
      </c>
      <c r="AO745" s="163" t="str">
        <f t="shared" si="516"/>
        <v/>
      </c>
      <c r="AP745" s="163" t="str">
        <f t="shared" si="517"/>
        <v/>
      </c>
      <c r="AQ745" s="163" t="str">
        <f t="shared" si="518"/>
        <v/>
      </c>
      <c r="AR745" s="163" t="str">
        <f t="shared" si="519"/>
        <v/>
      </c>
      <c r="AS745" s="163" t="str">
        <f t="shared" si="525"/>
        <v/>
      </c>
      <c r="AT745" s="163" t="str">
        <f t="shared" si="526"/>
        <v/>
      </c>
      <c r="AU745" s="163" t="str">
        <f t="shared" si="546"/>
        <v>меж</v>
      </c>
      <c r="AV745" s="163" t="str">
        <f t="shared" si="529"/>
        <v>меж90804301412общпро</v>
      </c>
      <c r="AW745" s="162">
        <f t="shared" si="551"/>
        <v>173610</v>
      </c>
      <c r="AX745" s="162">
        <f t="shared" si="552"/>
        <v>173610</v>
      </c>
      <c r="AY745" s="162">
        <f t="shared" si="553"/>
        <v>0</v>
      </c>
      <c r="AZ745" s="162">
        <f t="shared" si="554"/>
        <v>0</v>
      </c>
      <c r="BA745" s="164">
        <f t="shared" si="520"/>
        <v>1</v>
      </c>
      <c r="BB745" s="164">
        <f t="shared" si="521"/>
        <v>1</v>
      </c>
      <c r="BC745" s="164">
        <f t="shared" si="522"/>
        <v>1</v>
      </c>
      <c r="BD745" s="162">
        <f t="shared" si="547"/>
        <v>0</v>
      </c>
      <c r="BE745" s="162">
        <f t="shared" si="548"/>
        <v>0</v>
      </c>
      <c r="BF745" s="179">
        <f t="shared" si="549"/>
        <v>0</v>
      </c>
      <c r="BG745" s="180">
        <f t="shared" si="550"/>
        <v>0</v>
      </c>
      <c r="BH745" s="254"/>
      <c r="BI745" s="254"/>
      <c r="BJ745" s="197"/>
      <c r="BK745" s="197"/>
      <c r="BL745" s="202" t="str">
        <f t="shared" si="527"/>
        <v>07</v>
      </c>
    </row>
    <row r="746" spans="1:64" ht="12" hidden="1" customHeight="1">
      <c r="A746" s="365" t="s">
        <v>605</v>
      </c>
      <c r="B746" s="366" t="s">
        <v>406</v>
      </c>
      <c r="C746" s="365" t="s">
        <v>1158</v>
      </c>
      <c r="D746" s="366" t="s">
        <v>316</v>
      </c>
      <c r="E746" s="366" t="s">
        <v>1275</v>
      </c>
      <c r="F746" s="366" t="s">
        <v>1261</v>
      </c>
      <c r="G746" s="366" t="s">
        <v>1344</v>
      </c>
      <c r="H746" s="366" t="s">
        <v>1085</v>
      </c>
      <c r="I746" s="366" t="s">
        <v>331</v>
      </c>
      <c r="J746" s="384">
        <v>11364</v>
      </c>
      <c r="K746" s="384">
        <v>11364</v>
      </c>
      <c r="L746" s="162" t="str">
        <f t="shared" si="528"/>
        <v>90804301412090911100S555052100010</v>
      </c>
      <c r="M746" s="163">
        <f t="array" ref="M746">IF(COUNT(SEARCH(Удалить_Роспись_КВСР,$B746)*SEARCH(Удалить_Роспись_ПБС,$C746)*SEARCH(Удалить_Роспись_КФСР, $D746)*SEARCH(Удалить_Роспись_КЦСР,$E746)*SEARCH(Удалить_Роспись_КВР,$F746)*SEARCH(Удалить_Роспись_ЭК,$H746)*SEARCH(Удалить_Роспись_КР,$I746))&gt;0,0,1)</f>
        <v>0</v>
      </c>
      <c r="N746" s="163">
        <f t="array" ref="N746">IF(COUNT(SEARCH(Удалить_Индекс_КВСР,$B746)*SEARCH(Удалить_Индекс_ПБС,$C746)*SEARCH(Удалить_Индекс_КФСР,$D746)*SEARCH(Удалить_Индекс_КЦСР,$E746)*SEARCH(Удалить_Индекс_КВР,$F746)*SEARCH(Удалить_Индекс_ЭК,$H746)*SEARCH(Удалить_Индекс_КР,$I746))&gt;0,0,1)</f>
        <v>0</v>
      </c>
      <c r="O746" s="163" t="str">
        <f t="shared" si="530"/>
        <v/>
      </c>
      <c r="P746" s="263" t="str">
        <f t="shared" si="531"/>
        <v/>
      </c>
      <c r="Q746" s="263" t="str">
        <f t="shared" si="532"/>
        <v/>
      </c>
      <c r="R746" s="263" t="str">
        <f t="shared" si="533"/>
        <v/>
      </c>
      <c r="S746" s="263" t="str">
        <f t="shared" si="534"/>
        <v/>
      </c>
      <c r="T746" s="263" t="str">
        <f t="shared" si="535"/>
        <v/>
      </c>
      <c r="U746" s="263" t="str">
        <f t="shared" si="511"/>
        <v/>
      </c>
      <c r="V746" s="263" t="str">
        <f t="shared" si="536"/>
        <v/>
      </c>
      <c r="W746" s="263" t="str">
        <f t="shared" si="512"/>
        <v/>
      </c>
      <c r="X746" s="263" t="str">
        <f t="shared" si="537"/>
        <v/>
      </c>
      <c r="Y746" s="263" t="str">
        <f t="shared" si="538"/>
        <v/>
      </c>
      <c r="Z746" s="263" t="str">
        <f t="shared" si="539"/>
        <v>меж</v>
      </c>
      <c r="AA746" s="263" t="str">
        <f t="shared" si="540"/>
        <v/>
      </c>
      <c r="AB746" s="263" t="str">
        <f t="shared" si="523"/>
        <v/>
      </c>
      <c r="AC746" s="263" t="str">
        <f t="shared" si="513"/>
        <v/>
      </c>
      <c r="AD746" s="263" t="str">
        <f t="shared" si="524"/>
        <v/>
      </c>
      <c r="AE746" s="263" t="str">
        <f t="shared" si="541"/>
        <v/>
      </c>
      <c r="AF746" s="263" t="str">
        <f t="shared" si="542"/>
        <v/>
      </c>
      <c r="AG746" s="263"/>
      <c r="AJ746" s="163" t="str">
        <f t="shared" si="543"/>
        <v/>
      </c>
      <c r="AK746" s="163" t="str">
        <f t="shared" si="514"/>
        <v/>
      </c>
      <c r="AL746" s="163" t="str">
        <f t="shared" si="544"/>
        <v/>
      </c>
      <c r="AM746" s="163" t="str">
        <f t="shared" si="555"/>
        <v>меж</v>
      </c>
      <c r="AN746" s="163" t="str">
        <f t="shared" si="515"/>
        <v/>
      </c>
      <c r="AO746" s="163" t="str">
        <f t="shared" si="516"/>
        <v/>
      </c>
      <c r="AP746" s="163" t="str">
        <f t="shared" si="517"/>
        <v/>
      </c>
      <c r="AQ746" s="163" t="str">
        <f t="shared" si="518"/>
        <v/>
      </c>
      <c r="AR746" s="163" t="str">
        <f t="shared" si="519"/>
        <v/>
      </c>
      <c r="AS746" s="163" t="str">
        <f t="shared" si="525"/>
        <v/>
      </c>
      <c r="AT746" s="163" t="str">
        <f t="shared" si="526"/>
        <v/>
      </c>
      <c r="AU746" s="163" t="str">
        <f t="shared" si="546"/>
        <v>меж</v>
      </c>
      <c r="AV746" s="163" t="str">
        <f t="shared" si="529"/>
        <v>меж90804301412общпро</v>
      </c>
      <c r="AW746" s="162">
        <f t="shared" si="551"/>
        <v>0</v>
      </c>
      <c r="AX746" s="162">
        <f t="shared" si="552"/>
        <v>0</v>
      </c>
      <c r="AY746" s="162">
        <f t="shared" si="553"/>
        <v>0</v>
      </c>
      <c r="AZ746" s="162">
        <f t="shared" si="554"/>
        <v>0</v>
      </c>
      <c r="BA746" s="164">
        <f t="shared" si="520"/>
        <v>1</v>
      </c>
      <c r="BB746" s="164">
        <f t="shared" si="521"/>
        <v>1</v>
      </c>
      <c r="BC746" s="164">
        <f t="shared" si="522"/>
        <v>1</v>
      </c>
      <c r="BD746" s="162">
        <f t="shared" si="547"/>
        <v>0</v>
      </c>
      <c r="BE746" s="162">
        <f t="shared" si="548"/>
        <v>0</v>
      </c>
      <c r="BF746" s="179">
        <f t="shared" si="549"/>
        <v>0</v>
      </c>
      <c r="BG746" s="180">
        <f t="shared" si="550"/>
        <v>0</v>
      </c>
      <c r="BH746" s="254"/>
      <c r="BI746" s="254"/>
      <c r="BJ746" s="197"/>
      <c r="BK746" s="197"/>
      <c r="BL746" s="202" t="str">
        <f t="shared" si="527"/>
        <v>09</v>
      </c>
    </row>
    <row r="747" spans="1:64" ht="12" hidden="1" customHeight="1">
      <c r="A747" s="365" t="s">
        <v>605</v>
      </c>
      <c r="B747" s="366" t="s">
        <v>406</v>
      </c>
      <c r="C747" s="365" t="s">
        <v>1158</v>
      </c>
      <c r="D747" s="366" t="s">
        <v>325</v>
      </c>
      <c r="E747" s="366" t="s">
        <v>638</v>
      </c>
      <c r="F747" s="366" t="s">
        <v>567</v>
      </c>
      <c r="G747" s="366" t="s">
        <v>1344</v>
      </c>
      <c r="H747" s="366" t="s">
        <v>1085</v>
      </c>
      <c r="I747" s="366" t="s">
        <v>331</v>
      </c>
      <c r="J747" s="384">
        <v>1594300</v>
      </c>
      <c r="K747" s="384">
        <v>1195650</v>
      </c>
      <c r="L747" s="162" t="str">
        <f t="shared" si="528"/>
        <v>908043014121401111007601051100010</v>
      </c>
      <c r="M747" s="163">
        <f t="array" ref="M747">IF(COUNT(SEARCH(Удалить_Роспись_КВСР,$B747)*SEARCH(Удалить_Роспись_ПБС,$C747)*SEARCH(Удалить_Роспись_КФСР, $D747)*SEARCH(Удалить_Роспись_КЦСР,$E747)*SEARCH(Удалить_Роспись_КВР,$F747)*SEARCH(Удалить_Роспись_ЭК,$H747)*SEARCH(Удалить_Роспись_КР,$I747))&gt;0,0,1)</f>
        <v>0</v>
      </c>
      <c r="N747" s="163">
        <f t="array" ref="N747">IF(COUNT(SEARCH(Удалить_Индекс_КВСР,$B747)*SEARCH(Удалить_Индекс_ПБС,$C747)*SEARCH(Удалить_Индекс_КФСР,$D747)*SEARCH(Удалить_Индекс_КЦСР,$E747)*SEARCH(Удалить_Индекс_КВР,$F747)*SEARCH(Удалить_Индекс_ЭК,$H747)*SEARCH(Удалить_Индекс_КР,$I747))&gt;0,0,1)</f>
        <v>0</v>
      </c>
      <c r="O747" s="163" t="str">
        <f t="shared" si="530"/>
        <v/>
      </c>
      <c r="P747" s="263" t="str">
        <f t="shared" si="531"/>
        <v/>
      </c>
      <c r="Q747" s="263" t="str">
        <f t="shared" si="532"/>
        <v/>
      </c>
      <c r="R747" s="263" t="str">
        <f t="shared" si="533"/>
        <v/>
      </c>
      <c r="S747" s="263" t="str">
        <f t="shared" si="534"/>
        <v/>
      </c>
      <c r="T747" s="263" t="str">
        <f t="shared" si="535"/>
        <v/>
      </c>
      <c r="U747" s="263" t="str">
        <f t="shared" si="511"/>
        <v/>
      </c>
      <c r="V747" s="263" t="str">
        <f t="shared" si="536"/>
        <v/>
      </c>
      <c r="W747" s="263" t="str">
        <f t="shared" si="512"/>
        <v/>
      </c>
      <c r="X747" s="263" t="str">
        <f t="shared" si="537"/>
        <v/>
      </c>
      <c r="Y747" s="263" t="str">
        <f t="shared" si="538"/>
        <v/>
      </c>
      <c r="Z747" s="263" t="str">
        <f t="shared" si="539"/>
        <v>меж</v>
      </c>
      <c r="AA747" s="263" t="str">
        <f t="shared" si="540"/>
        <v/>
      </c>
      <c r="AB747" s="263" t="str">
        <f t="shared" si="523"/>
        <v/>
      </c>
      <c r="AC747" s="263" t="str">
        <f t="shared" si="513"/>
        <v/>
      </c>
      <c r="AD747" s="263" t="str">
        <f t="shared" si="524"/>
        <v/>
      </c>
      <c r="AE747" s="263" t="str">
        <f t="shared" si="541"/>
        <v/>
      </c>
      <c r="AF747" s="263" t="str">
        <f t="shared" si="542"/>
        <v/>
      </c>
      <c r="AG747" s="263"/>
      <c r="AJ747" s="163" t="str">
        <f t="shared" si="543"/>
        <v/>
      </c>
      <c r="AK747" s="163" t="str">
        <f t="shared" si="514"/>
        <v/>
      </c>
      <c r="AL747" s="163" t="str">
        <f t="shared" si="544"/>
        <v/>
      </c>
      <c r="AM747" s="163" t="str">
        <f t="shared" si="555"/>
        <v>меж</v>
      </c>
      <c r="AN747" s="163" t="str">
        <f t="shared" si="515"/>
        <v/>
      </c>
      <c r="AO747" s="163" t="str">
        <f t="shared" si="516"/>
        <v/>
      </c>
      <c r="AP747" s="163" t="str">
        <f t="shared" si="517"/>
        <v/>
      </c>
      <c r="AQ747" s="163" t="str">
        <f t="shared" si="518"/>
        <v/>
      </c>
      <c r="AR747" s="163" t="str">
        <f t="shared" si="519"/>
        <v/>
      </c>
      <c r="AS747" s="163" t="str">
        <f t="shared" si="525"/>
        <v/>
      </c>
      <c r="AT747" s="163" t="str">
        <f t="shared" si="526"/>
        <v/>
      </c>
      <c r="AU747" s="163" t="str">
        <f t="shared" si="546"/>
        <v>меж</v>
      </c>
      <c r="AV747" s="163" t="str">
        <f t="shared" si="529"/>
        <v>меж90804301412общпро</v>
      </c>
      <c r="AW747" s="162">
        <f t="shared" si="551"/>
        <v>0</v>
      </c>
      <c r="AX747" s="162">
        <f t="shared" si="552"/>
        <v>0</v>
      </c>
      <c r="AY747" s="162">
        <f t="shared" si="553"/>
        <v>0</v>
      </c>
      <c r="AZ747" s="162">
        <f t="shared" si="554"/>
        <v>0</v>
      </c>
      <c r="BA747" s="164">
        <f t="shared" si="520"/>
        <v>1</v>
      </c>
      <c r="BB747" s="164">
        <f t="shared" si="521"/>
        <v>1</v>
      </c>
      <c r="BC747" s="164">
        <f t="shared" si="522"/>
        <v>1</v>
      </c>
      <c r="BD747" s="162">
        <f t="shared" si="547"/>
        <v>0</v>
      </c>
      <c r="BE747" s="162">
        <f t="shared" si="548"/>
        <v>0</v>
      </c>
      <c r="BF747" s="179">
        <f t="shared" si="549"/>
        <v>0</v>
      </c>
      <c r="BG747" s="180">
        <f t="shared" si="550"/>
        <v>0</v>
      </c>
      <c r="BH747" s="254"/>
      <c r="BI747" s="254"/>
      <c r="BJ747" s="197"/>
      <c r="BK747" s="197"/>
      <c r="BL747" s="202" t="str">
        <f t="shared" si="527"/>
        <v>14</v>
      </c>
    </row>
    <row r="748" spans="1:64" ht="12" hidden="1" customHeight="1">
      <c r="A748" s="365" t="s">
        <v>605</v>
      </c>
      <c r="B748" s="366" t="s">
        <v>406</v>
      </c>
      <c r="C748" s="365" t="s">
        <v>1158</v>
      </c>
      <c r="D748" s="366" t="s">
        <v>325</v>
      </c>
      <c r="E748" s="366" t="s">
        <v>639</v>
      </c>
      <c r="F748" s="366" t="s">
        <v>567</v>
      </c>
      <c r="G748" s="366" t="s">
        <v>1344</v>
      </c>
      <c r="H748" s="366" t="s">
        <v>1085</v>
      </c>
      <c r="I748" s="366" t="s">
        <v>456</v>
      </c>
      <c r="J748" s="384">
        <v>2849400</v>
      </c>
      <c r="K748" s="384">
        <v>2849400</v>
      </c>
      <c r="L748" s="162" t="str">
        <f t="shared" si="528"/>
        <v>908043014121401111008013051100001</v>
      </c>
      <c r="M748" s="163">
        <f t="array" ref="M748">IF(COUNT(SEARCH(Удалить_Роспись_КВСР,$B748)*SEARCH(Удалить_Роспись_ПБС,$C748)*SEARCH(Удалить_Роспись_КФСР, $D748)*SEARCH(Удалить_Роспись_КЦСР,$E748)*SEARCH(Удалить_Роспись_КВР,$F748)*SEARCH(Удалить_Роспись_ЭК,$H748)*SEARCH(Удалить_Роспись_КР,$I748))&gt;0,0,1)</f>
        <v>1</v>
      </c>
      <c r="N748" s="163">
        <f t="array" ref="N748">IF(COUNT(SEARCH(Удалить_Индекс_КВСР,$B748)*SEARCH(Удалить_Индекс_ПБС,$C748)*SEARCH(Удалить_Индекс_КФСР,$D748)*SEARCH(Удалить_Индекс_КЦСР,$E748)*SEARCH(Удалить_Индекс_КВР,$F748)*SEARCH(Удалить_Индекс_ЭК,$H748)*SEARCH(Удалить_Индекс_КР,$I748))&gt;0,0,1)</f>
        <v>0</v>
      </c>
      <c r="O748" s="163" t="str">
        <f t="shared" si="530"/>
        <v/>
      </c>
      <c r="P748" s="263" t="str">
        <f t="shared" si="531"/>
        <v/>
      </c>
      <c r="Q748" s="263" t="str">
        <f t="shared" si="532"/>
        <v/>
      </c>
      <c r="R748" s="263" t="str">
        <f t="shared" si="533"/>
        <v/>
      </c>
      <c r="S748" s="263" t="str">
        <f t="shared" si="534"/>
        <v/>
      </c>
      <c r="T748" s="263" t="str">
        <f t="shared" si="535"/>
        <v/>
      </c>
      <c r="U748" s="263" t="str">
        <f t="shared" si="511"/>
        <v/>
      </c>
      <c r="V748" s="263" t="str">
        <f t="shared" si="536"/>
        <v/>
      </c>
      <c r="W748" s="263" t="str">
        <f t="shared" si="512"/>
        <v/>
      </c>
      <c r="X748" s="263" t="str">
        <f t="shared" si="537"/>
        <v/>
      </c>
      <c r="Y748" s="263" t="str">
        <f t="shared" si="538"/>
        <v/>
      </c>
      <c r="Z748" s="263" t="str">
        <f t="shared" si="539"/>
        <v>меж</v>
      </c>
      <c r="AA748" s="263" t="str">
        <f t="shared" si="540"/>
        <v/>
      </c>
      <c r="AB748" s="263" t="str">
        <f t="shared" si="523"/>
        <v/>
      </c>
      <c r="AC748" s="263" t="str">
        <f t="shared" si="513"/>
        <v/>
      </c>
      <c r="AD748" s="263" t="str">
        <f t="shared" si="524"/>
        <v/>
      </c>
      <c r="AE748" s="263" t="str">
        <f t="shared" si="541"/>
        <v/>
      </c>
      <c r="AF748" s="263" t="str">
        <f t="shared" si="542"/>
        <v/>
      </c>
      <c r="AG748" s="263"/>
      <c r="AJ748" s="163" t="str">
        <f t="shared" si="543"/>
        <v/>
      </c>
      <c r="AK748" s="163" t="str">
        <f t="shared" si="514"/>
        <v/>
      </c>
      <c r="AL748" s="163" t="str">
        <f t="shared" si="544"/>
        <v/>
      </c>
      <c r="AM748" s="163" t="str">
        <f t="shared" si="555"/>
        <v>меж</v>
      </c>
      <c r="AN748" s="163" t="str">
        <f t="shared" si="515"/>
        <v/>
      </c>
      <c r="AO748" s="163" t="str">
        <f t="shared" si="516"/>
        <v/>
      </c>
      <c r="AP748" s="163" t="str">
        <f t="shared" si="517"/>
        <v/>
      </c>
      <c r="AQ748" s="163" t="str">
        <f t="shared" si="518"/>
        <v/>
      </c>
      <c r="AR748" s="163" t="str">
        <f t="shared" si="519"/>
        <v/>
      </c>
      <c r="AS748" s="163" t="str">
        <f t="shared" si="525"/>
        <v/>
      </c>
      <c r="AT748" s="163" t="str">
        <f t="shared" si="526"/>
        <v/>
      </c>
      <c r="AU748" s="163" t="str">
        <f t="shared" si="546"/>
        <v>меж</v>
      </c>
      <c r="AV748" s="163" t="str">
        <f t="shared" si="529"/>
        <v>меж90804301412общпро</v>
      </c>
      <c r="AW748" s="162">
        <f t="shared" si="551"/>
        <v>2849400</v>
      </c>
      <c r="AX748" s="162">
        <f t="shared" si="552"/>
        <v>2849400</v>
      </c>
      <c r="AY748" s="162">
        <f t="shared" si="553"/>
        <v>0</v>
      </c>
      <c r="AZ748" s="162">
        <f t="shared" si="554"/>
        <v>0</v>
      </c>
      <c r="BA748" s="164">
        <f t="shared" si="520"/>
        <v>1</v>
      </c>
      <c r="BB748" s="164">
        <f t="shared" si="521"/>
        <v>1</v>
      </c>
      <c r="BC748" s="164">
        <f t="shared" si="522"/>
        <v>1</v>
      </c>
      <c r="BD748" s="162">
        <f t="shared" si="547"/>
        <v>0</v>
      </c>
      <c r="BE748" s="162">
        <f t="shared" si="548"/>
        <v>0</v>
      </c>
      <c r="BF748" s="179">
        <f t="shared" si="549"/>
        <v>0</v>
      </c>
      <c r="BG748" s="180">
        <f t="shared" si="550"/>
        <v>0</v>
      </c>
      <c r="BH748" s="254"/>
      <c r="BI748" s="254"/>
      <c r="BJ748" s="197"/>
      <c r="BK748" s="197"/>
      <c r="BL748" s="202" t="str">
        <f t="shared" si="527"/>
        <v>14</v>
      </c>
    </row>
    <row r="749" spans="1:64" ht="12" hidden="1" customHeight="1">
      <c r="A749" s="365" t="s">
        <v>605</v>
      </c>
      <c r="B749" s="366" t="s">
        <v>406</v>
      </c>
      <c r="C749" s="365" t="s">
        <v>1158</v>
      </c>
      <c r="D749" s="366" t="s">
        <v>326</v>
      </c>
      <c r="E749" s="366" t="s">
        <v>1345</v>
      </c>
      <c r="F749" s="366" t="s">
        <v>551</v>
      </c>
      <c r="G749" s="366" t="s">
        <v>1344</v>
      </c>
      <c r="H749" s="366" t="s">
        <v>1085</v>
      </c>
      <c r="I749" s="366" t="s">
        <v>331</v>
      </c>
      <c r="J749" s="384">
        <v>125710</v>
      </c>
      <c r="K749" s="384">
        <v>83808</v>
      </c>
      <c r="L749" s="162" t="str">
        <f t="shared" si="528"/>
        <v>908043014121403111002724054000010</v>
      </c>
      <c r="M749" s="163">
        <f t="array" ref="M749">IF(COUNT(SEARCH(Удалить_Роспись_КВСР,$B749)*SEARCH(Удалить_Роспись_ПБС,$C749)*SEARCH(Удалить_Роспись_КФСР, $D749)*SEARCH(Удалить_Роспись_КЦСР,$E749)*SEARCH(Удалить_Роспись_КВР,$F749)*SEARCH(Удалить_Роспись_ЭК,$H749)*SEARCH(Удалить_Роспись_КР,$I749))&gt;0,0,1)</f>
        <v>0</v>
      </c>
      <c r="N749" s="163">
        <f t="array" ref="N749">IF(COUNT(SEARCH(Удалить_Индекс_КВСР,$B749)*SEARCH(Удалить_Индекс_ПБС,$C749)*SEARCH(Удалить_Индекс_КФСР,$D749)*SEARCH(Удалить_Индекс_КЦСР,$E749)*SEARCH(Удалить_Индекс_КВР,$F749)*SEARCH(Удалить_Индекс_ЭК,$H749)*SEARCH(Удалить_Индекс_КР,$I749))&gt;0,0,1)</f>
        <v>0</v>
      </c>
      <c r="O749" s="163" t="str">
        <f t="shared" si="530"/>
        <v/>
      </c>
      <c r="P749" s="263" t="str">
        <f t="shared" si="531"/>
        <v/>
      </c>
      <c r="Q749" s="263" t="str">
        <f t="shared" si="532"/>
        <v/>
      </c>
      <c r="R749" s="263" t="str">
        <f t="shared" si="533"/>
        <v/>
      </c>
      <c r="S749" s="263" t="str">
        <f t="shared" si="534"/>
        <v/>
      </c>
      <c r="T749" s="263" t="str">
        <f t="shared" si="535"/>
        <v/>
      </c>
      <c r="U749" s="263" t="str">
        <f t="shared" si="511"/>
        <v/>
      </c>
      <c r="V749" s="263" t="str">
        <f t="shared" si="536"/>
        <v/>
      </c>
      <c r="W749" s="263" t="str">
        <f t="shared" si="512"/>
        <v/>
      </c>
      <c r="X749" s="263" t="str">
        <f t="shared" si="537"/>
        <v/>
      </c>
      <c r="Y749" s="263" t="str">
        <f t="shared" si="538"/>
        <v/>
      </c>
      <c r="Z749" s="263" t="str">
        <f t="shared" si="539"/>
        <v>меж</v>
      </c>
      <c r="AA749" s="263" t="str">
        <f t="shared" si="540"/>
        <v/>
      </c>
      <c r="AB749" s="263" t="str">
        <f t="shared" si="523"/>
        <v/>
      </c>
      <c r="AC749" s="263" t="str">
        <f t="shared" si="513"/>
        <v/>
      </c>
      <c r="AD749" s="263" t="str">
        <f t="shared" si="524"/>
        <v/>
      </c>
      <c r="AE749" s="263" t="str">
        <f t="shared" si="541"/>
        <v/>
      </c>
      <c r="AF749" s="263" t="str">
        <f t="shared" si="542"/>
        <v/>
      </c>
      <c r="AG749" s="263"/>
      <c r="AJ749" s="163" t="str">
        <f t="shared" si="543"/>
        <v/>
      </c>
      <c r="AK749" s="163" t="str">
        <f t="shared" si="514"/>
        <v/>
      </c>
      <c r="AL749" s="163" t="str">
        <f t="shared" si="544"/>
        <v/>
      </c>
      <c r="AM749" s="163" t="str">
        <f t="shared" si="555"/>
        <v>меж</v>
      </c>
      <c r="AN749" s="163" t="str">
        <f t="shared" si="515"/>
        <v/>
      </c>
      <c r="AO749" s="163" t="str">
        <f t="shared" si="516"/>
        <v/>
      </c>
      <c r="AP749" s="163" t="str">
        <f t="shared" si="517"/>
        <v/>
      </c>
      <c r="AQ749" s="163" t="str">
        <f t="shared" si="518"/>
        <v/>
      </c>
      <c r="AR749" s="163" t="str">
        <f t="shared" si="519"/>
        <v/>
      </c>
      <c r="AS749" s="163" t="str">
        <f t="shared" si="525"/>
        <v/>
      </c>
      <c r="AT749" s="163" t="str">
        <f t="shared" si="526"/>
        <v/>
      </c>
      <c r="AU749" s="163" t="str">
        <f t="shared" si="546"/>
        <v>меж</v>
      </c>
      <c r="AV749" s="163" t="str">
        <f t="shared" si="529"/>
        <v>меж90804301412общпро</v>
      </c>
      <c r="AW749" s="162">
        <f t="shared" si="551"/>
        <v>0</v>
      </c>
      <c r="AX749" s="162">
        <f t="shared" si="552"/>
        <v>0</v>
      </c>
      <c r="AY749" s="162">
        <f t="shared" si="553"/>
        <v>0</v>
      </c>
      <c r="AZ749" s="162">
        <f t="shared" si="554"/>
        <v>0</v>
      </c>
      <c r="BA749" s="164">
        <f t="shared" si="520"/>
        <v>1</v>
      </c>
      <c r="BB749" s="164">
        <f t="shared" si="521"/>
        <v>1</v>
      </c>
      <c r="BC749" s="164">
        <f t="shared" si="522"/>
        <v>1</v>
      </c>
      <c r="BD749" s="162">
        <f t="shared" si="547"/>
        <v>0</v>
      </c>
      <c r="BE749" s="162">
        <f t="shared" si="548"/>
        <v>0</v>
      </c>
      <c r="BF749" s="179">
        <f t="shared" si="549"/>
        <v>0</v>
      </c>
      <c r="BG749" s="180">
        <f t="shared" si="550"/>
        <v>0</v>
      </c>
      <c r="BH749" s="254"/>
      <c r="BI749" s="254"/>
      <c r="BJ749" s="197"/>
      <c r="BK749" s="197"/>
      <c r="BL749" s="202" t="str">
        <f t="shared" si="527"/>
        <v>14</v>
      </c>
    </row>
    <row r="750" spans="1:64" ht="12" hidden="1" customHeight="1">
      <c r="A750" s="365" t="s">
        <v>605</v>
      </c>
      <c r="B750" s="366" t="s">
        <v>406</v>
      </c>
      <c r="C750" s="365" t="s">
        <v>1158</v>
      </c>
      <c r="D750" s="366" t="s">
        <v>326</v>
      </c>
      <c r="E750" s="366" t="s">
        <v>1262</v>
      </c>
      <c r="F750" s="366" t="s">
        <v>551</v>
      </c>
      <c r="G750" s="366" t="s">
        <v>1344</v>
      </c>
      <c r="H750" s="366" t="s">
        <v>1085</v>
      </c>
      <c r="I750" s="366" t="s">
        <v>331</v>
      </c>
      <c r="J750" s="384">
        <v>1000</v>
      </c>
      <c r="K750" s="384">
        <v>1000</v>
      </c>
      <c r="L750" s="162" t="str">
        <f t="shared" si="528"/>
        <v>908043014121403111007745054000010</v>
      </c>
      <c r="M750" s="163">
        <f t="array" ref="M750">IF(COUNT(SEARCH(Удалить_Роспись_КВСР,$B750)*SEARCH(Удалить_Роспись_ПБС,$C750)*SEARCH(Удалить_Роспись_КФСР, $D750)*SEARCH(Удалить_Роспись_КЦСР,$E750)*SEARCH(Удалить_Роспись_КВР,$F750)*SEARCH(Удалить_Роспись_ЭК,$H750)*SEARCH(Удалить_Роспись_КР,$I750))&gt;0,0,1)</f>
        <v>0</v>
      </c>
      <c r="N750" s="163">
        <f t="array" ref="N750">IF(COUNT(SEARCH(Удалить_Индекс_КВСР,$B750)*SEARCH(Удалить_Индекс_ПБС,$C750)*SEARCH(Удалить_Индекс_КФСР,$D750)*SEARCH(Удалить_Индекс_КЦСР,$E750)*SEARCH(Удалить_Индекс_КВР,$F750)*SEARCH(Удалить_Индекс_ЭК,$H750)*SEARCH(Удалить_Индекс_КР,$I750))&gt;0,0,1)</f>
        <v>0</v>
      </c>
      <c r="O750" s="163" t="str">
        <f t="shared" si="530"/>
        <v/>
      </c>
      <c r="P750" s="263" t="str">
        <f t="shared" si="531"/>
        <v/>
      </c>
      <c r="Q750" s="263" t="str">
        <f t="shared" si="532"/>
        <v/>
      </c>
      <c r="R750" s="263" t="str">
        <f t="shared" si="533"/>
        <v/>
      </c>
      <c r="S750" s="263" t="str">
        <f t="shared" si="534"/>
        <v/>
      </c>
      <c r="T750" s="263" t="str">
        <f t="shared" si="535"/>
        <v/>
      </c>
      <c r="U750" s="263" t="str">
        <f t="shared" si="511"/>
        <v/>
      </c>
      <c r="V750" s="263" t="str">
        <f t="shared" si="536"/>
        <v/>
      </c>
      <c r="W750" s="263" t="str">
        <f t="shared" si="512"/>
        <v/>
      </c>
      <c r="X750" s="263" t="str">
        <f t="shared" si="537"/>
        <v/>
      </c>
      <c r="Y750" s="263" t="str">
        <f t="shared" si="538"/>
        <v/>
      </c>
      <c r="Z750" s="263" t="str">
        <f t="shared" si="539"/>
        <v>меж</v>
      </c>
      <c r="AA750" s="263" t="str">
        <f t="shared" si="540"/>
        <v/>
      </c>
      <c r="AB750" s="263" t="str">
        <f t="shared" si="523"/>
        <v/>
      </c>
      <c r="AC750" s="263" t="str">
        <f t="shared" si="513"/>
        <v/>
      </c>
      <c r="AD750" s="263" t="str">
        <f t="shared" si="524"/>
        <v/>
      </c>
      <c r="AE750" s="263" t="str">
        <f t="shared" si="541"/>
        <v/>
      </c>
      <c r="AF750" s="263" t="str">
        <f t="shared" si="542"/>
        <v/>
      </c>
      <c r="AG750" s="263"/>
      <c r="AJ750" s="163" t="str">
        <f t="shared" si="543"/>
        <v/>
      </c>
      <c r="AK750" s="163" t="str">
        <f t="shared" si="514"/>
        <v/>
      </c>
      <c r="AL750" s="163" t="str">
        <f t="shared" si="544"/>
        <v/>
      </c>
      <c r="AM750" s="163" t="str">
        <f t="shared" si="555"/>
        <v>меж</v>
      </c>
      <c r="AN750" s="163" t="str">
        <f t="shared" si="515"/>
        <v/>
      </c>
      <c r="AO750" s="163" t="str">
        <f t="shared" si="516"/>
        <v/>
      </c>
      <c r="AP750" s="163" t="str">
        <f t="shared" si="517"/>
        <v/>
      </c>
      <c r="AQ750" s="163" t="str">
        <f t="shared" si="518"/>
        <v/>
      </c>
      <c r="AR750" s="163" t="str">
        <f t="shared" si="519"/>
        <v/>
      </c>
      <c r="AS750" s="163" t="str">
        <f t="shared" si="525"/>
        <v/>
      </c>
      <c r="AT750" s="163" t="str">
        <f t="shared" si="526"/>
        <v/>
      </c>
      <c r="AU750" s="163" t="str">
        <f t="shared" si="546"/>
        <v>меж</v>
      </c>
      <c r="AV750" s="163" t="str">
        <f t="shared" si="529"/>
        <v>меж90804301412общпро</v>
      </c>
      <c r="AW750" s="162">
        <f t="shared" si="551"/>
        <v>0</v>
      </c>
      <c r="AX750" s="162">
        <f t="shared" si="552"/>
        <v>0</v>
      </c>
      <c r="AY750" s="162">
        <f t="shared" si="553"/>
        <v>0</v>
      </c>
      <c r="AZ750" s="162">
        <f t="shared" si="554"/>
        <v>0</v>
      </c>
      <c r="BA750" s="164">
        <f t="shared" si="520"/>
        <v>1</v>
      </c>
      <c r="BB750" s="164">
        <f t="shared" si="521"/>
        <v>1</v>
      </c>
      <c r="BC750" s="164">
        <f t="shared" si="522"/>
        <v>1</v>
      </c>
      <c r="BD750" s="162">
        <f t="shared" si="547"/>
        <v>0</v>
      </c>
      <c r="BE750" s="162">
        <f t="shared" si="548"/>
        <v>0</v>
      </c>
      <c r="BF750" s="179">
        <f t="shared" si="549"/>
        <v>0</v>
      </c>
      <c r="BG750" s="180">
        <f t="shared" si="550"/>
        <v>0</v>
      </c>
      <c r="BH750" s="254"/>
      <c r="BI750" s="254"/>
      <c r="BJ750" s="197"/>
      <c r="BK750" s="197"/>
      <c r="BL750" s="202" t="str">
        <f t="shared" si="527"/>
        <v>14</v>
      </c>
    </row>
    <row r="751" spans="1:64" ht="12" hidden="1" customHeight="1">
      <c r="A751" s="365" t="s">
        <v>605</v>
      </c>
      <c r="B751" s="366" t="s">
        <v>406</v>
      </c>
      <c r="C751" s="365" t="s">
        <v>1158</v>
      </c>
      <c r="D751" s="366" t="s">
        <v>326</v>
      </c>
      <c r="E751" s="366" t="s">
        <v>640</v>
      </c>
      <c r="F751" s="366" t="s">
        <v>551</v>
      </c>
      <c r="G751" s="366" t="s">
        <v>1344</v>
      </c>
      <c r="H751" s="366" t="s">
        <v>1085</v>
      </c>
      <c r="I751" s="366" t="s">
        <v>456</v>
      </c>
      <c r="J751" s="384">
        <v>5775700</v>
      </c>
      <c r="K751" s="384">
        <v>1900000</v>
      </c>
      <c r="L751" s="162" t="str">
        <f t="shared" si="528"/>
        <v>908043014121403111008012054000001</v>
      </c>
      <c r="M751" s="163">
        <f t="array" ref="M751">IF(COUNT(SEARCH(Удалить_Роспись_КВСР,$B751)*SEARCH(Удалить_Роспись_ПБС,$C751)*SEARCH(Удалить_Роспись_КФСР, $D751)*SEARCH(Удалить_Роспись_КЦСР,$E751)*SEARCH(Удалить_Роспись_КВР,$F751)*SEARCH(Удалить_Роспись_ЭК,$H751)*SEARCH(Удалить_Роспись_КР,$I751))&gt;0,0,1)</f>
        <v>1</v>
      </c>
      <c r="N751" s="163">
        <f t="array" ref="N751">IF(COUNT(SEARCH(Удалить_Индекс_КВСР,$B751)*SEARCH(Удалить_Индекс_ПБС,$C751)*SEARCH(Удалить_Индекс_КФСР,$D751)*SEARCH(Удалить_Индекс_КЦСР,$E751)*SEARCH(Удалить_Индекс_КВР,$F751)*SEARCH(Удалить_Индекс_ЭК,$H751)*SEARCH(Удалить_Индекс_КР,$I751))&gt;0,0,1)</f>
        <v>0</v>
      </c>
      <c r="O751" s="163" t="str">
        <f t="shared" si="530"/>
        <v/>
      </c>
      <c r="P751" s="263" t="str">
        <f t="shared" si="531"/>
        <v/>
      </c>
      <c r="Q751" s="263" t="str">
        <f t="shared" si="532"/>
        <v/>
      </c>
      <c r="R751" s="263" t="str">
        <f t="shared" si="533"/>
        <v/>
      </c>
      <c r="S751" s="263" t="str">
        <f t="shared" si="534"/>
        <v/>
      </c>
      <c r="T751" s="263" t="str">
        <f t="shared" si="535"/>
        <v/>
      </c>
      <c r="U751" s="263" t="str">
        <f t="shared" si="511"/>
        <v/>
      </c>
      <c r="V751" s="263" t="str">
        <f t="shared" si="536"/>
        <v/>
      </c>
      <c r="W751" s="263" t="str">
        <f t="shared" si="512"/>
        <v/>
      </c>
      <c r="X751" s="263" t="str">
        <f t="shared" si="537"/>
        <v/>
      </c>
      <c r="Y751" s="263" t="str">
        <f t="shared" si="538"/>
        <v/>
      </c>
      <c r="Z751" s="263" t="str">
        <f t="shared" si="539"/>
        <v>меж</v>
      </c>
      <c r="AA751" s="263" t="str">
        <f t="shared" si="540"/>
        <v/>
      </c>
      <c r="AB751" s="263" t="str">
        <f t="shared" si="523"/>
        <v/>
      </c>
      <c r="AC751" s="263" t="str">
        <f t="shared" si="513"/>
        <v/>
      </c>
      <c r="AD751" s="263" t="str">
        <f t="shared" si="524"/>
        <v/>
      </c>
      <c r="AE751" s="263" t="str">
        <f t="shared" si="541"/>
        <v/>
      </c>
      <c r="AF751" s="263" t="str">
        <f t="shared" si="542"/>
        <v/>
      </c>
      <c r="AG751" s="263"/>
      <c r="AJ751" s="163" t="str">
        <f t="shared" si="543"/>
        <v/>
      </c>
      <c r="AK751" s="163" t="str">
        <f t="shared" si="514"/>
        <v/>
      </c>
      <c r="AL751" s="163" t="str">
        <f t="shared" si="544"/>
        <v/>
      </c>
      <c r="AM751" s="163" t="str">
        <f t="shared" si="555"/>
        <v>меж</v>
      </c>
      <c r="AN751" s="163" t="str">
        <f t="shared" si="515"/>
        <v/>
      </c>
      <c r="AO751" s="163" t="str">
        <f t="shared" si="516"/>
        <v/>
      </c>
      <c r="AP751" s="163" t="str">
        <f t="shared" si="517"/>
        <v/>
      </c>
      <c r="AQ751" s="163" t="str">
        <f t="shared" si="518"/>
        <v/>
      </c>
      <c r="AR751" s="163" t="str">
        <f t="shared" si="519"/>
        <v/>
      </c>
      <c r="AS751" s="163" t="str">
        <f t="shared" si="525"/>
        <v/>
      </c>
      <c r="AT751" s="163" t="str">
        <f t="shared" si="526"/>
        <v/>
      </c>
      <c r="AU751" s="163" t="str">
        <f t="shared" si="546"/>
        <v>меж</v>
      </c>
      <c r="AV751" s="163" t="str">
        <f t="shared" si="529"/>
        <v>меж90804301412общпро</v>
      </c>
      <c r="AW751" s="162">
        <f t="shared" si="551"/>
        <v>5775700</v>
      </c>
      <c r="AX751" s="162">
        <f t="shared" si="552"/>
        <v>1900000</v>
      </c>
      <c r="AY751" s="162">
        <f t="shared" si="553"/>
        <v>0</v>
      </c>
      <c r="AZ751" s="162">
        <f t="shared" si="554"/>
        <v>0</v>
      </c>
      <c r="BA751" s="164">
        <f t="shared" si="520"/>
        <v>1</v>
      </c>
      <c r="BB751" s="164">
        <f t="shared" si="521"/>
        <v>1</v>
      </c>
      <c r="BC751" s="164">
        <f t="shared" si="522"/>
        <v>1</v>
      </c>
      <c r="BD751" s="162">
        <f t="shared" si="547"/>
        <v>0</v>
      </c>
      <c r="BE751" s="162">
        <f t="shared" si="548"/>
        <v>0</v>
      </c>
      <c r="BF751" s="179">
        <f t="shared" si="549"/>
        <v>0</v>
      </c>
      <c r="BG751" s="180">
        <f t="shared" si="550"/>
        <v>0</v>
      </c>
      <c r="BH751" s="254"/>
      <c r="BI751" s="254"/>
      <c r="BJ751" s="197"/>
      <c r="BK751" s="197"/>
      <c r="BL751" s="202" t="str">
        <f t="shared" si="527"/>
        <v>14</v>
      </c>
    </row>
    <row r="752" spans="1:64" ht="12" hidden="1" customHeight="1">
      <c r="A752" s="365" t="s">
        <v>605</v>
      </c>
      <c r="B752" s="366" t="s">
        <v>406</v>
      </c>
      <c r="C752" s="365" t="s">
        <v>1213</v>
      </c>
      <c r="D752" s="366" t="s">
        <v>374</v>
      </c>
      <c r="E752" s="366" t="s">
        <v>641</v>
      </c>
      <c r="F752" s="366" t="s">
        <v>548</v>
      </c>
      <c r="G752" s="366" t="s">
        <v>1344</v>
      </c>
      <c r="H752" s="366" t="s">
        <v>1086</v>
      </c>
      <c r="I752" s="366" t="s">
        <v>456</v>
      </c>
      <c r="J752" s="384">
        <v>801616.22</v>
      </c>
      <c r="K752" s="384">
        <v>604439.03</v>
      </c>
      <c r="L752" s="162" t="str">
        <f t="shared" si="528"/>
        <v>908043014200102801006000012100001</v>
      </c>
      <c r="M752" s="163">
        <f t="array" ref="M752">IF(COUNT(SEARCH(Удалить_Роспись_КВСР,$B752)*SEARCH(Удалить_Роспись_ПБС,$C752)*SEARCH(Удалить_Роспись_КФСР, $D752)*SEARCH(Удалить_Роспись_КЦСР,$E752)*SEARCH(Удалить_Роспись_КВР,$F752)*SEARCH(Удалить_Роспись_ЭК,$H752)*SEARCH(Удалить_Роспись_КР,$I752))&gt;0,0,1)</f>
        <v>1</v>
      </c>
      <c r="N752" s="163">
        <f t="array" ref="N752">IF(COUNT(SEARCH(Удалить_Индекс_КВСР,$B752)*SEARCH(Удалить_Индекс_ПБС,$C752)*SEARCH(Удалить_Индекс_КФСР,$D752)*SEARCH(Удалить_Индекс_КЦСР,$E752)*SEARCH(Удалить_Индекс_КВР,$F752)*SEARCH(Удалить_Индекс_ЭК,$H752)*SEARCH(Удалить_Индекс_КР,$I752))&gt;0,0,1)</f>
        <v>0</v>
      </c>
      <c r="O752" s="163" t="str">
        <f t="shared" si="530"/>
        <v/>
      </c>
      <c r="P752" s="263" t="str">
        <f t="shared" si="531"/>
        <v/>
      </c>
      <c r="Q752" s="263" t="str">
        <f t="shared" si="532"/>
        <v/>
      </c>
      <c r="R752" s="263" t="str">
        <f t="shared" si="533"/>
        <v/>
      </c>
      <c r="S752" s="263" t="str">
        <f t="shared" si="534"/>
        <v/>
      </c>
      <c r="T752" s="263" t="str">
        <f t="shared" si="535"/>
        <v/>
      </c>
      <c r="U752" s="263" t="str">
        <f t="shared" si="511"/>
        <v/>
      </c>
      <c r="V752" s="263" t="str">
        <f t="shared" si="536"/>
        <v/>
      </c>
      <c r="W752" s="263" t="str">
        <f t="shared" si="512"/>
        <v/>
      </c>
      <c r="X752" s="263" t="str">
        <f t="shared" si="537"/>
        <v/>
      </c>
      <c r="Y752" s="263" t="str">
        <f t="shared" si="538"/>
        <v/>
      </c>
      <c r="Z752" s="263" t="str">
        <f t="shared" si="539"/>
        <v/>
      </c>
      <c r="AA752" s="263" t="str">
        <f t="shared" si="540"/>
        <v/>
      </c>
      <c r="AB752" s="263" t="str">
        <f t="shared" si="523"/>
        <v/>
      </c>
      <c r="AC752" s="263" t="str">
        <f t="shared" si="513"/>
        <v/>
      </c>
      <c r="AD752" s="263" t="str">
        <f t="shared" si="524"/>
        <v/>
      </c>
      <c r="AE752" s="263" t="str">
        <f t="shared" si="541"/>
        <v/>
      </c>
      <c r="AF752" s="263" t="str">
        <f t="shared" si="542"/>
        <v/>
      </c>
      <c r="AG752" s="263"/>
      <c r="AJ752" s="163" t="str">
        <f t="shared" si="543"/>
        <v/>
      </c>
      <c r="AK752" s="163" t="str">
        <f t="shared" si="514"/>
        <v/>
      </c>
      <c r="AL752" s="163" t="str">
        <f t="shared" si="544"/>
        <v/>
      </c>
      <c r="AM752" s="163" t="str">
        <f t="shared" si="545"/>
        <v/>
      </c>
      <c r="AN752" s="163" t="str">
        <f t="shared" si="515"/>
        <v/>
      </c>
      <c r="AO752" s="163" t="str">
        <f t="shared" si="516"/>
        <v/>
      </c>
      <c r="AP752" s="163" t="str">
        <f t="shared" si="517"/>
        <v/>
      </c>
      <c r="AQ752" s="163" t="str">
        <f t="shared" si="518"/>
        <v/>
      </c>
      <c r="AR752" s="163" t="str">
        <f t="shared" si="519"/>
        <v/>
      </c>
      <c r="AS752" s="163" t="str">
        <f t="shared" si="525"/>
        <v/>
      </c>
      <c r="AT752" s="163" t="str">
        <f t="shared" si="526"/>
        <v/>
      </c>
      <c r="AU752" s="163" t="str">
        <f t="shared" si="546"/>
        <v>рбс</v>
      </c>
      <c r="AV752" s="163" t="str">
        <f t="shared" si="529"/>
        <v>рбс90804301420общопл</v>
      </c>
      <c r="AW752" s="162">
        <f t="shared" si="551"/>
        <v>801616.22</v>
      </c>
      <c r="AX752" s="162">
        <f t="shared" si="552"/>
        <v>604439.03</v>
      </c>
      <c r="AY752" s="162">
        <f t="shared" si="553"/>
        <v>0</v>
      </c>
      <c r="AZ752" s="162">
        <f t="shared" si="554"/>
        <v>0</v>
      </c>
      <c r="BA752" s="164">
        <f t="shared" si="520"/>
        <v>1</v>
      </c>
      <c r="BB752" s="164">
        <f t="shared" si="521"/>
        <v>1</v>
      </c>
      <c r="BC752" s="164">
        <f t="shared" si="522"/>
        <v>1</v>
      </c>
      <c r="BD752" s="162">
        <f t="shared" si="547"/>
        <v>0</v>
      </c>
      <c r="BE752" s="162">
        <f t="shared" si="548"/>
        <v>0</v>
      </c>
      <c r="BF752" s="179">
        <f t="shared" si="549"/>
        <v>0</v>
      </c>
      <c r="BG752" s="180">
        <f t="shared" si="550"/>
        <v>0</v>
      </c>
      <c r="BH752" s="254"/>
      <c r="BI752" s="254"/>
      <c r="BJ752" s="197"/>
      <c r="BK752" s="197"/>
      <c r="BL752" s="202" t="str">
        <f t="shared" si="527"/>
        <v>01</v>
      </c>
    </row>
    <row r="753" spans="1:64" ht="12" hidden="1" customHeight="1">
      <c r="A753" s="365" t="s">
        <v>605</v>
      </c>
      <c r="B753" s="366" t="s">
        <v>406</v>
      </c>
      <c r="C753" s="365" t="s">
        <v>1213</v>
      </c>
      <c r="D753" s="366" t="s">
        <v>374</v>
      </c>
      <c r="E753" s="366" t="s">
        <v>641</v>
      </c>
      <c r="F753" s="366" t="s">
        <v>548</v>
      </c>
      <c r="G753" s="366" t="s">
        <v>1344</v>
      </c>
      <c r="H753" s="366" t="s">
        <v>1161</v>
      </c>
      <c r="I753" s="366" t="s">
        <v>456</v>
      </c>
      <c r="J753" s="384">
        <v>10500.78</v>
      </c>
      <c r="K753" s="384">
        <v>10500.78</v>
      </c>
      <c r="L753" s="162" t="str">
        <f t="shared" si="528"/>
        <v>908043014200102801006000012100001</v>
      </c>
      <c r="M753" s="163">
        <f t="array" ref="M753">IF(COUNT(SEARCH(Удалить_Роспись_КВСР,$B753)*SEARCH(Удалить_Роспись_ПБС,$C753)*SEARCH(Удалить_Роспись_КФСР, $D753)*SEARCH(Удалить_Роспись_КЦСР,$E753)*SEARCH(Удалить_Роспись_КВР,$F753)*SEARCH(Удалить_Роспись_ЭК,$H753)*SEARCH(Удалить_Роспись_КР,$I753))&gt;0,0,1)</f>
        <v>1</v>
      </c>
      <c r="N753" s="163">
        <f t="array" ref="N753">IF(COUNT(SEARCH(Удалить_Индекс_КВСР,$B753)*SEARCH(Удалить_Индекс_ПБС,$C753)*SEARCH(Удалить_Индекс_КФСР,$D753)*SEARCH(Удалить_Индекс_КЦСР,$E753)*SEARCH(Удалить_Индекс_КВР,$F753)*SEARCH(Удалить_Индекс_ЭК,$H753)*SEARCH(Удалить_Индекс_КР,$I753))&gt;0,0,1)</f>
        <v>0</v>
      </c>
      <c r="O753" s="163" t="str">
        <f t="shared" si="530"/>
        <v/>
      </c>
      <c r="P753" s="263" t="str">
        <f t="shared" si="531"/>
        <v/>
      </c>
      <c r="Q753" s="263" t="str">
        <f t="shared" si="532"/>
        <v/>
      </c>
      <c r="R753" s="263" t="str">
        <f t="shared" si="533"/>
        <v/>
      </c>
      <c r="S753" s="263" t="str">
        <f t="shared" si="534"/>
        <v/>
      </c>
      <c r="T753" s="263" t="str">
        <f t="shared" si="535"/>
        <v/>
      </c>
      <c r="U753" s="263" t="str">
        <f t="shared" si="511"/>
        <v/>
      </c>
      <c r="V753" s="263" t="str">
        <f t="shared" si="536"/>
        <v/>
      </c>
      <c r="W753" s="263" t="str">
        <f t="shared" si="512"/>
        <v/>
      </c>
      <c r="X753" s="263" t="str">
        <f t="shared" si="537"/>
        <v/>
      </c>
      <c r="Y753" s="263" t="str">
        <f t="shared" si="538"/>
        <v/>
      </c>
      <c r="Z753" s="263" t="str">
        <f t="shared" si="539"/>
        <v/>
      </c>
      <c r="AA753" s="263" t="str">
        <f t="shared" si="540"/>
        <v/>
      </c>
      <c r="AB753" s="263" t="str">
        <f t="shared" si="523"/>
        <v/>
      </c>
      <c r="AC753" s="263" t="str">
        <f t="shared" si="513"/>
        <v/>
      </c>
      <c r="AD753" s="263" t="str">
        <f t="shared" si="524"/>
        <v/>
      </c>
      <c r="AE753" s="263" t="str">
        <f t="shared" si="541"/>
        <v/>
      </c>
      <c r="AF753" s="263" t="str">
        <f t="shared" si="542"/>
        <v/>
      </c>
      <c r="AG753" s="263"/>
      <c r="AJ753" s="163" t="str">
        <f t="shared" si="543"/>
        <v/>
      </c>
      <c r="AK753" s="163" t="str">
        <f t="shared" si="514"/>
        <v/>
      </c>
      <c r="AL753" s="163" t="str">
        <f t="shared" si="544"/>
        <v/>
      </c>
      <c r="AM753" s="163" t="str">
        <f t="shared" si="545"/>
        <v/>
      </c>
      <c r="AN753" s="163" t="str">
        <f t="shared" si="515"/>
        <v/>
      </c>
      <c r="AO753" s="163" t="str">
        <f t="shared" si="516"/>
        <v/>
      </c>
      <c r="AP753" s="163" t="str">
        <f t="shared" si="517"/>
        <v/>
      </c>
      <c r="AQ753" s="163" t="str">
        <f t="shared" si="518"/>
        <v/>
      </c>
      <c r="AR753" s="163" t="str">
        <f t="shared" si="519"/>
        <v/>
      </c>
      <c r="AS753" s="163" t="str">
        <f t="shared" si="525"/>
        <v/>
      </c>
      <c r="AT753" s="163" t="str">
        <f t="shared" si="526"/>
        <v/>
      </c>
      <c r="AU753" s="163" t="str">
        <f t="shared" si="546"/>
        <v>рбс</v>
      </c>
      <c r="AV753" s="163" t="str">
        <f t="shared" si="529"/>
        <v>рбс90804301420общпро</v>
      </c>
      <c r="AW753" s="162">
        <f t="shared" si="551"/>
        <v>10500.78</v>
      </c>
      <c r="AX753" s="162">
        <f t="shared" si="552"/>
        <v>10500.78</v>
      </c>
      <c r="AY753" s="162">
        <f t="shared" si="553"/>
        <v>0</v>
      </c>
      <c r="AZ753" s="162">
        <f t="shared" si="554"/>
        <v>0</v>
      </c>
      <c r="BA753" s="164">
        <f t="shared" si="520"/>
        <v>1</v>
      </c>
      <c r="BB753" s="164">
        <f t="shared" si="521"/>
        <v>1</v>
      </c>
      <c r="BC753" s="164">
        <f t="shared" si="522"/>
        <v>1</v>
      </c>
      <c r="BD753" s="162">
        <f t="shared" si="547"/>
        <v>0</v>
      </c>
      <c r="BE753" s="162">
        <f t="shared" si="548"/>
        <v>0</v>
      </c>
      <c r="BF753" s="179">
        <f t="shared" si="549"/>
        <v>0</v>
      </c>
      <c r="BG753" s="180">
        <f t="shared" si="550"/>
        <v>0</v>
      </c>
      <c r="BH753" s="254"/>
      <c r="BI753" s="254"/>
      <c r="BJ753" s="197"/>
      <c r="BK753" s="197"/>
      <c r="BL753" s="202" t="str">
        <f t="shared" si="527"/>
        <v>01</v>
      </c>
    </row>
    <row r="754" spans="1:64" ht="12" hidden="1" customHeight="1">
      <c r="A754" s="365" t="s">
        <v>605</v>
      </c>
      <c r="B754" s="366" t="s">
        <v>406</v>
      </c>
      <c r="C754" s="365" t="s">
        <v>1213</v>
      </c>
      <c r="D754" s="366" t="s">
        <v>374</v>
      </c>
      <c r="E754" s="366" t="s">
        <v>641</v>
      </c>
      <c r="F754" s="366" t="s">
        <v>532</v>
      </c>
      <c r="G754" s="366" t="s">
        <v>1344</v>
      </c>
      <c r="H754" s="366" t="s">
        <v>1087</v>
      </c>
      <c r="I754" s="366" t="s">
        <v>456</v>
      </c>
      <c r="J754" s="384">
        <v>7000</v>
      </c>
      <c r="K754" s="384">
        <v>2100</v>
      </c>
      <c r="L754" s="162" t="str">
        <f t="shared" si="528"/>
        <v>908043014200102801006000012200001</v>
      </c>
      <c r="M754" s="163">
        <f t="array" ref="M754">IF(COUNT(SEARCH(Удалить_Роспись_КВСР,$B754)*SEARCH(Удалить_Роспись_ПБС,$C754)*SEARCH(Удалить_Роспись_КФСР, $D754)*SEARCH(Удалить_Роспись_КЦСР,$E754)*SEARCH(Удалить_Роспись_КВР,$F754)*SEARCH(Удалить_Роспись_ЭК,$H754)*SEARCH(Удалить_Роспись_КР,$I754))&gt;0,0,1)</f>
        <v>1</v>
      </c>
      <c r="N754" s="163">
        <v>1</v>
      </c>
      <c r="O754" s="163" t="str">
        <f t="shared" si="530"/>
        <v/>
      </c>
      <c r="P754" s="263" t="str">
        <f t="shared" si="531"/>
        <v/>
      </c>
      <c r="Q754" s="263" t="str">
        <f t="shared" si="532"/>
        <v/>
      </c>
      <c r="R754" s="263" t="str">
        <f t="shared" si="533"/>
        <v/>
      </c>
      <c r="S754" s="263" t="str">
        <f t="shared" si="534"/>
        <v/>
      </c>
      <c r="T754" s="263" t="str">
        <f t="shared" si="535"/>
        <v/>
      </c>
      <c r="U754" s="263" t="str">
        <f t="shared" si="511"/>
        <v/>
      </c>
      <c r="V754" s="263" t="str">
        <f t="shared" si="536"/>
        <v/>
      </c>
      <c r="W754" s="263" t="str">
        <f t="shared" si="512"/>
        <v/>
      </c>
      <c r="X754" s="263" t="str">
        <f t="shared" si="537"/>
        <v/>
      </c>
      <c r="Y754" s="263" t="str">
        <f t="shared" si="538"/>
        <v/>
      </c>
      <c r="Z754" s="263" t="str">
        <f t="shared" si="539"/>
        <v/>
      </c>
      <c r="AA754" s="263" t="str">
        <f t="shared" si="540"/>
        <v/>
      </c>
      <c r="AB754" s="263" t="str">
        <f t="shared" si="523"/>
        <v/>
      </c>
      <c r="AC754" s="263" t="str">
        <f t="shared" si="513"/>
        <v/>
      </c>
      <c r="AD754" s="263" t="str">
        <f t="shared" si="524"/>
        <v/>
      </c>
      <c r="AE754" s="263" t="str">
        <f t="shared" si="541"/>
        <v/>
      </c>
      <c r="AF754" s="263" t="str">
        <f t="shared" si="542"/>
        <v/>
      </c>
      <c r="AG754" s="263"/>
      <c r="AJ754" s="163" t="str">
        <f t="shared" si="543"/>
        <v/>
      </c>
      <c r="AK754" s="163" t="str">
        <f t="shared" si="514"/>
        <v/>
      </c>
      <c r="AL754" s="163" t="str">
        <f t="shared" si="544"/>
        <v/>
      </c>
      <c r="AM754" s="163" t="str">
        <f t="shared" si="545"/>
        <v/>
      </c>
      <c r="AN754" s="163" t="str">
        <f t="shared" si="515"/>
        <v/>
      </c>
      <c r="AO754" s="163" t="str">
        <f t="shared" si="516"/>
        <v/>
      </c>
      <c r="AP754" s="163" t="str">
        <f t="shared" si="517"/>
        <v/>
      </c>
      <c r="AQ754" s="163" t="str">
        <f t="shared" si="518"/>
        <v/>
      </c>
      <c r="AR754" s="163" t="str">
        <f t="shared" si="519"/>
        <v/>
      </c>
      <c r="AS754" s="163" t="str">
        <f t="shared" si="525"/>
        <v/>
      </c>
      <c r="AT754" s="163" t="str">
        <f t="shared" si="526"/>
        <v/>
      </c>
      <c r="AU754" s="163" t="str">
        <f t="shared" si="546"/>
        <v>рбс</v>
      </c>
      <c r="AV754" s="163" t="str">
        <f t="shared" si="529"/>
        <v>рбс90804301420общпро</v>
      </c>
      <c r="AW754" s="162">
        <f t="shared" si="551"/>
        <v>7000</v>
      </c>
      <c r="AX754" s="162">
        <f t="shared" si="552"/>
        <v>2100</v>
      </c>
      <c r="AY754" s="162">
        <f t="shared" si="553"/>
        <v>7000</v>
      </c>
      <c r="AZ754" s="162">
        <f t="shared" si="554"/>
        <v>2100</v>
      </c>
      <c r="BA754" s="164">
        <f t="shared" si="520"/>
        <v>1</v>
      </c>
      <c r="BB754" s="164">
        <f t="shared" si="521"/>
        <v>1</v>
      </c>
      <c r="BC754" s="164">
        <f t="shared" si="522"/>
        <v>1</v>
      </c>
      <c r="BD754" s="162">
        <f t="shared" si="547"/>
        <v>7000</v>
      </c>
      <c r="BE754" s="162">
        <f t="shared" si="548"/>
        <v>2100</v>
      </c>
      <c r="BF754" s="179">
        <f t="shared" si="549"/>
        <v>7000</v>
      </c>
      <c r="BG754" s="180">
        <f t="shared" si="550"/>
        <v>7000</v>
      </c>
      <c r="BH754" s="254"/>
      <c r="BI754" s="254"/>
      <c r="BJ754" s="197"/>
      <c r="BK754" s="197"/>
      <c r="BL754" s="202" t="str">
        <f t="shared" si="527"/>
        <v>01</v>
      </c>
    </row>
    <row r="755" spans="1:64" ht="12" hidden="1" customHeight="1">
      <c r="A755" s="365" t="s">
        <v>605</v>
      </c>
      <c r="B755" s="366" t="s">
        <v>406</v>
      </c>
      <c r="C755" s="365" t="s">
        <v>1213</v>
      </c>
      <c r="D755" s="366" t="s">
        <v>374</v>
      </c>
      <c r="E755" s="366" t="s">
        <v>641</v>
      </c>
      <c r="F755" s="366" t="s">
        <v>532</v>
      </c>
      <c r="G755" s="366" t="s">
        <v>1344</v>
      </c>
      <c r="H755" s="366" t="s">
        <v>1089</v>
      </c>
      <c r="I755" s="366" t="s">
        <v>456</v>
      </c>
      <c r="J755" s="384">
        <v>100</v>
      </c>
      <c r="K755" s="384">
        <v>100</v>
      </c>
      <c r="L755" s="162" t="str">
        <f t="shared" si="528"/>
        <v>908043014200102801006000012200001</v>
      </c>
      <c r="M755" s="163">
        <f t="array" ref="M755">IF(COUNT(SEARCH(Удалить_Роспись_КВСР,$B755)*SEARCH(Удалить_Роспись_ПБС,$C755)*SEARCH(Удалить_Роспись_КФСР, $D755)*SEARCH(Удалить_Роспись_КЦСР,$E755)*SEARCH(Удалить_Роспись_КВР,$F755)*SEARCH(Удалить_Роспись_ЭК,$H755)*SEARCH(Удалить_Роспись_КР,$I755))&gt;0,0,1)</f>
        <v>1</v>
      </c>
      <c r="N755" s="163">
        <v>1</v>
      </c>
      <c r="O755" s="163" t="str">
        <f t="shared" si="530"/>
        <v/>
      </c>
      <c r="P755" s="263" t="str">
        <f t="shared" si="531"/>
        <v/>
      </c>
      <c r="Q755" s="263" t="str">
        <f t="shared" si="532"/>
        <v/>
      </c>
      <c r="R755" s="263" t="str">
        <f t="shared" si="533"/>
        <v/>
      </c>
      <c r="S755" s="263" t="str">
        <f t="shared" si="534"/>
        <v/>
      </c>
      <c r="T755" s="263" t="str">
        <f t="shared" si="535"/>
        <v/>
      </c>
      <c r="U755" s="263" t="str">
        <f t="shared" si="511"/>
        <v/>
      </c>
      <c r="V755" s="263" t="str">
        <f t="shared" si="536"/>
        <v/>
      </c>
      <c r="W755" s="263" t="str">
        <f t="shared" si="512"/>
        <v/>
      </c>
      <c r="X755" s="263" t="str">
        <f t="shared" si="537"/>
        <v/>
      </c>
      <c r="Y755" s="263" t="str">
        <f t="shared" si="538"/>
        <v/>
      </c>
      <c r="Z755" s="263" t="str">
        <f t="shared" si="539"/>
        <v/>
      </c>
      <c r="AA755" s="263" t="str">
        <f t="shared" si="540"/>
        <v/>
      </c>
      <c r="AB755" s="263" t="str">
        <f t="shared" si="523"/>
        <v/>
      </c>
      <c r="AC755" s="263" t="str">
        <f t="shared" si="513"/>
        <v/>
      </c>
      <c r="AD755" s="263" t="str">
        <f t="shared" si="524"/>
        <v/>
      </c>
      <c r="AE755" s="263" t="str">
        <f t="shared" si="541"/>
        <v/>
      </c>
      <c r="AF755" s="263" t="str">
        <f t="shared" si="542"/>
        <v/>
      </c>
      <c r="AG755" s="263"/>
      <c r="AJ755" s="163" t="str">
        <f t="shared" si="543"/>
        <v/>
      </c>
      <c r="AK755" s="163" t="str">
        <f t="shared" si="514"/>
        <v/>
      </c>
      <c r="AL755" s="163" t="str">
        <f t="shared" si="544"/>
        <v/>
      </c>
      <c r="AM755" s="163" t="str">
        <f t="shared" si="545"/>
        <v/>
      </c>
      <c r="AN755" s="163" t="str">
        <f t="shared" si="515"/>
        <v/>
      </c>
      <c r="AO755" s="163" t="str">
        <f t="shared" si="516"/>
        <v/>
      </c>
      <c r="AP755" s="163" t="str">
        <f t="shared" si="517"/>
        <v/>
      </c>
      <c r="AQ755" s="163" t="str">
        <f t="shared" si="518"/>
        <v/>
      </c>
      <c r="AR755" s="163" t="str">
        <f t="shared" si="519"/>
        <v/>
      </c>
      <c r="AS755" s="163" t="str">
        <f t="shared" si="525"/>
        <v/>
      </c>
      <c r="AT755" s="163" t="str">
        <f t="shared" si="526"/>
        <v/>
      </c>
      <c r="AU755" s="163" t="str">
        <f t="shared" si="546"/>
        <v>рбс</v>
      </c>
      <c r="AV755" s="163" t="str">
        <f t="shared" si="529"/>
        <v>рбс90804301420общпро</v>
      </c>
      <c r="AW755" s="162">
        <f t="shared" si="551"/>
        <v>100</v>
      </c>
      <c r="AX755" s="162">
        <f t="shared" si="552"/>
        <v>100</v>
      </c>
      <c r="AY755" s="162">
        <f t="shared" si="553"/>
        <v>100</v>
      </c>
      <c r="AZ755" s="162">
        <f t="shared" si="554"/>
        <v>100</v>
      </c>
      <c r="BA755" s="164">
        <f t="shared" si="520"/>
        <v>1</v>
      </c>
      <c r="BB755" s="164">
        <f t="shared" si="521"/>
        <v>1</v>
      </c>
      <c r="BC755" s="164">
        <f t="shared" si="522"/>
        <v>1</v>
      </c>
      <c r="BD755" s="162">
        <f t="shared" si="547"/>
        <v>100</v>
      </c>
      <c r="BE755" s="162">
        <f t="shared" si="548"/>
        <v>100</v>
      </c>
      <c r="BF755" s="179">
        <f t="shared" si="549"/>
        <v>100</v>
      </c>
      <c r="BG755" s="180">
        <f t="shared" si="550"/>
        <v>100</v>
      </c>
      <c r="BH755" s="254"/>
      <c r="BI755" s="254"/>
      <c r="BJ755" s="197"/>
      <c r="BK755" s="197"/>
      <c r="BL755" s="202" t="str">
        <f t="shared" si="527"/>
        <v>01</v>
      </c>
    </row>
    <row r="756" spans="1:64" ht="12" hidden="1" customHeight="1">
      <c r="A756" s="365" t="s">
        <v>605</v>
      </c>
      <c r="B756" s="366" t="s">
        <v>406</v>
      </c>
      <c r="C756" s="365" t="s">
        <v>1213</v>
      </c>
      <c r="D756" s="366" t="s">
        <v>374</v>
      </c>
      <c r="E756" s="366" t="s">
        <v>641</v>
      </c>
      <c r="F756" s="366" t="s">
        <v>642</v>
      </c>
      <c r="G756" s="366" t="s">
        <v>1344</v>
      </c>
      <c r="H756" s="366" t="s">
        <v>1088</v>
      </c>
      <c r="I756" s="366" t="s">
        <v>456</v>
      </c>
      <c r="J756" s="384">
        <v>245259</v>
      </c>
      <c r="K756" s="384">
        <v>162281.84</v>
      </c>
      <c r="L756" s="162" t="str">
        <f t="shared" si="528"/>
        <v>908043014200102801006000012900001</v>
      </c>
      <c r="M756" s="163">
        <f t="array" ref="M756">IF(COUNT(SEARCH(Удалить_Роспись_КВСР,$B756)*SEARCH(Удалить_Роспись_ПБС,$C756)*SEARCH(Удалить_Роспись_КФСР, $D756)*SEARCH(Удалить_Роспись_КЦСР,$E756)*SEARCH(Удалить_Роспись_КВР,$F756)*SEARCH(Удалить_Роспись_ЭК,$H756)*SEARCH(Удалить_Роспись_КР,$I756))&gt;0,0,1)</f>
        <v>1</v>
      </c>
      <c r="N756" s="163">
        <f t="array" ref="N756">IF(COUNT(SEARCH(Удалить_Индекс_КВСР,$B756)*SEARCH(Удалить_Индекс_ПБС,$C756)*SEARCH(Удалить_Индекс_КФСР,$D756)*SEARCH(Удалить_Индекс_КЦСР,$E756)*SEARCH(Удалить_Индекс_КВР,$F756)*SEARCH(Удалить_Индекс_ЭК,$H756)*SEARCH(Удалить_Индекс_КР,$I756))&gt;0,0,1)</f>
        <v>0</v>
      </c>
      <c r="O756" s="163" t="str">
        <f t="shared" si="530"/>
        <v/>
      </c>
      <c r="P756" s="263" t="str">
        <f t="shared" si="531"/>
        <v/>
      </c>
      <c r="Q756" s="263" t="str">
        <f t="shared" si="532"/>
        <v/>
      </c>
      <c r="R756" s="263" t="str">
        <f t="shared" si="533"/>
        <v/>
      </c>
      <c r="S756" s="263" t="str">
        <f t="shared" si="534"/>
        <v/>
      </c>
      <c r="T756" s="263" t="str">
        <f t="shared" si="535"/>
        <v/>
      </c>
      <c r="U756" s="263" t="str">
        <f t="shared" si="511"/>
        <v/>
      </c>
      <c r="V756" s="263" t="str">
        <f t="shared" si="536"/>
        <v/>
      </c>
      <c r="W756" s="263" t="str">
        <f t="shared" si="512"/>
        <v/>
      </c>
      <c r="X756" s="263" t="str">
        <f t="shared" si="537"/>
        <v/>
      </c>
      <c r="Y756" s="263" t="str">
        <f t="shared" si="538"/>
        <v/>
      </c>
      <c r="Z756" s="263" t="str">
        <f t="shared" si="539"/>
        <v/>
      </c>
      <c r="AA756" s="263" t="str">
        <f t="shared" si="540"/>
        <v/>
      </c>
      <c r="AB756" s="263" t="str">
        <f t="shared" si="523"/>
        <v/>
      </c>
      <c r="AC756" s="263" t="str">
        <f t="shared" si="513"/>
        <v/>
      </c>
      <c r="AD756" s="263" t="str">
        <f t="shared" si="524"/>
        <v/>
      </c>
      <c r="AE756" s="263" t="str">
        <f t="shared" si="541"/>
        <v/>
      </c>
      <c r="AF756" s="263" t="str">
        <f t="shared" si="542"/>
        <v/>
      </c>
      <c r="AG756" s="263"/>
      <c r="AJ756" s="163" t="str">
        <f t="shared" si="543"/>
        <v/>
      </c>
      <c r="AK756" s="163" t="str">
        <f t="shared" si="514"/>
        <v/>
      </c>
      <c r="AL756" s="163" t="str">
        <f t="shared" si="544"/>
        <v/>
      </c>
      <c r="AM756" s="163" t="str">
        <f t="shared" si="545"/>
        <v/>
      </c>
      <c r="AN756" s="163" t="str">
        <f t="shared" si="515"/>
        <v/>
      </c>
      <c r="AO756" s="163" t="str">
        <f t="shared" si="516"/>
        <v/>
      </c>
      <c r="AP756" s="163" t="str">
        <f t="shared" si="517"/>
        <v/>
      </c>
      <c r="AQ756" s="163" t="str">
        <f t="shared" si="518"/>
        <v/>
      </c>
      <c r="AR756" s="163" t="str">
        <f t="shared" si="519"/>
        <v/>
      </c>
      <c r="AS756" s="163" t="str">
        <f t="shared" si="525"/>
        <v/>
      </c>
      <c r="AT756" s="163" t="str">
        <f t="shared" si="526"/>
        <v/>
      </c>
      <c r="AU756" s="163" t="str">
        <f t="shared" si="546"/>
        <v>рбс</v>
      </c>
      <c r="AV756" s="163" t="str">
        <f t="shared" si="529"/>
        <v>рбс90804301420общопл</v>
      </c>
      <c r="AW756" s="162">
        <f t="shared" si="551"/>
        <v>245259</v>
      </c>
      <c r="AX756" s="162">
        <f t="shared" si="552"/>
        <v>162281.84</v>
      </c>
      <c r="AY756" s="162">
        <f t="shared" si="553"/>
        <v>0</v>
      </c>
      <c r="AZ756" s="162">
        <f t="shared" si="554"/>
        <v>0</v>
      </c>
      <c r="BA756" s="164">
        <f t="shared" si="520"/>
        <v>1</v>
      </c>
      <c r="BB756" s="164">
        <f t="shared" si="521"/>
        <v>1</v>
      </c>
      <c r="BC756" s="164">
        <f t="shared" si="522"/>
        <v>1</v>
      </c>
      <c r="BD756" s="162">
        <f t="shared" si="547"/>
        <v>0</v>
      </c>
      <c r="BE756" s="162">
        <f t="shared" si="548"/>
        <v>0</v>
      </c>
      <c r="BF756" s="179">
        <f t="shared" si="549"/>
        <v>0</v>
      </c>
      <c r="BG756" s="180">
        <f t="shared" si="550"/>
        <v>0</v>
      </c>
      <c r="BH756" s="254"/>
      <c r="BI756" s="254"/>
      <c r="BJ756" s="197"/>
      <c r="BK756" s="197"/>
      <c r="BL756" s="202" t="str">
        <f t="shared" si="527"/>
        <v>01</v>
      </c>
    </row>
    <row r="757" spans="1:64" ht="12" hidden="1" customHeight="1">
      <c r="A757" s="365" t="s">
        <v>605</v>
      </c>
      <c r="B757" s="366" t="s">
        <v>406</v>
      </c>
      <c r="C757" s="365" t="s">
        <v>1213</v>
      </c>
      <c r="D757" s="366" t="s">
        <v>376</v>
      </c>
      <c r="E757" s="366" t="s">
        <v>643</v>
      </c>
      <c r="F757" s="366" t="s">
        <v>549</v>
      </c>
      <c r="G757" s="366" t="s">
        <v>1344</v>
      </c>
      <c r="H757" s="366" t="s">
        <v>1089</v>
      </c>
      <c r="I757" s="366" t="s">
        <v>456</v>
      </c>
      <c r="J757" s="384">
        <v>24000</v>
      </c>
      <c r="K757" s="384">
        <v>9600</v>
      </c>
      <c r="L757" s="162" t="str">
        <f t="shared" si="528"/>
        <v>908043014200103803006000012300001</v>
      </c>
      <c r="M757" s="163">
        <f t="array" ref="M757">IF(COUNT(SEARCH(Удалить_Роспись_КВСР,$B757)*SEARCH(Удалить_Роспись_ПБС,$C757)*SEARCH(Удалить_Роспись_КФСР, $D757)*SEARCH(Удалить_Роспись_КЦСР,$E757)*SEARCH(Удалить_Роспись_КВР,$F757)*SEARCH(Удалить_Роспись_ЭК,$H757)*SEARCH(Удалить_Роспись_КР,$I757))&gt;0,0,1)</f>
        <v>1</v>
      </c>
      <c r="N757" s="163">
        <v>1</v>
      </c>
      <c r="O757" s="163" t="str">
        <f t="shared" si="530"/>
        <v/>
      </c>
      <c r="P757" s="263" t="str">
        <f t="shared" si="531"/>
        <v/>
      </c>
      <c r="Q757" s="263" t="str">
        <f t="shared" si="532"/>
        <v/>
      </c>
      <c r="R757" s="263" t="str">
        <f t="shared" si="533"/>
        <v/>
      </c>
      <c r="S757" s="263" t="str">
        <f t="shared" si="534"/>
        <v/>
      </c>
      <c r="T757" s="263" t="str">
        <f t="shared" si="535"/>
        <v/>
      </c>
      <c r="U757" s="263" t="str">
        <f t="shared" si="511"/>
        <v/>
      </c>
      <c r="V757" s="263" t="str">
        <f t="shared" si="536"/>
        <v/>
      </c>
      <c r="W757" s="263" t="str">
        <f t="shared" si="512"/>
        <v/>
      </c>
      <c r="X757" s="263" t="str">
        <f t="shared" si="537"/>
        <v/>
      </c>
      <c r="Y757" s="263" t="str">
        <f t="shared" si="538"/>
        <v/>
      </c>
      <c r="Z757" s="263" t="str">
        <f t="shared" si="539"/>
        <v/>
      </c>
      <c r="AA757" s="263" t="str">
        <f t="shared" si="540"/>
        <v/>
      </c>
      <c r="AB757" s="263" t="str">
        <f t="shared" si="523"/>
        <v/>
      </c>
      <c r="AC757" s="263" t="str">
        <f t="shared" si="513"/>
        <v/>
      </c>
      <c r="AD757" s="263" t="str">
        <f t="shared" si="524"/>
        <v/>
      </c>
      <c r="AE757" s="263" t="str">
        <f t="shared" si="541"/>
        <v/>
      </c>
      <c r="AF757" s="263" t="str">
        <f t="shared" si="542"/>
        <v/>
      </c>
      <c r="AG757" s="263"/>
      <c r="AJ757" s="163" t="str">
        <f t="shared" si="543"/>
        <v/>
      </c>
      <c r="AK757" s="163" t="str">
        <f t="shared" si="514"/>
        <v/>
      </c>
      <c r="AL757" s="163" t="str">
        <f t="shared" si="544"/>
        <v/>
      </c>
      <c r="AM757" s="163" t="str">
        <f t="shared" si="545"/>
        <v/>
      </c>
      <c r="AN757" s="163" t="str">
        <f t="shared" si="515"/>
        <v/>
      </c>
      <c r="AO757" s="163" t="str">
        <f t="shared" si="516"/>
        <v/>
      </c>
      <c r="AP757" s="163" t="str">
        <f t="shared" si="517"/>
        <v/>
      </c>
      <c r="AQ757" s="163" t="str">
        <f t="shared" si="518"/>
        <v/>
      </c>
      <c r="AR757" s="163" t="str">
        <f t="shared" si="519"/>
        <v/>
      </c>
      <c r="AS757" s="163" t="str">
        <f t="shared" si="525"/>
        <v/>
      </c>
      <c r="AT757" s="163" t="str">
        <f t="shared" si="526"/>
        <v/>
      </c>
      <c r="AU757" s="163" t="str">
        <f t="shared" si="546"/>
        <v>рбс</v>
      </c>
      <c r="AV757" s="163" t="str">
        <f t="shared" si="529"/>
        <v>рбс90804301420общпро</v>
      </c>
      <c r="AW757" s="162">
        <f t="shared" si="551"/>
        <v>24000</v>
      </c>
      <c r="AX757" s="162">
        <f t="shared" si="552"/>
        <v>9600</v>
      </c>
      <c r="AY757" s="162">
        <f t="shared" si="553"/>
        <v>24000</v>
      </c>
      <c r="AZ757" s="162">
        <f t="shared" si="554"/>
        <v>9600</v>
      </c>
      <c r="BA757" s="164">
        <f t="shared" si="520"/>
        <v>1</v>
      </c>
      <c r="BB757" s="164">
        <f t="shared" si="521"/>
        <v>1</v>
      </c>
      <c r="BC757" s="164">
        <f t="shared" si="522"/>
        <v>1</v>
      </c>
      <c r="BD757" s="162">
        <f t="shared" si="547"/>
        <v>24000</v>
      </c>
      <c r="BE757" s="162">
        <f t="shared" si="548"/>
        <v>9600</v>
      </c>
      <c r="BF757" s="179">
        <f t="shared" si="549"/>
        <v>24000</v>
      </c>
      <c r="BG757" s="180">
        <f t="shared" si="550"/>
        <v>24000</v>
      </c>
      <c r="BH757" s="254"/>
      <c r="BI757" s="254"/>
      <c r="BJ757" s="197"/>
      <c r="BK757" s="197"/>
      <c r="BL757" s="202" t="str">
        <f t="shared" si="527"/>
        <v>01</v>
      </c>
    </row>
    <row r="758" spans="1:64" ht="12" hidden="1" customHeight="1">
      <c r="A758" s="365" t="s">
        <v>605</v>
      </c>
      <c r="B758" s="366" t="s">
        <v>406</v>
      </c>
      <c r="C758" s="365" t="s">
        <v>1213</v>
      </c>
      <c r="D758" s="366" t="s">
        <v>377</v>
      </c>
      <c r="E758" s="366" t="s">
        <v>644</v>
      </c>
      <c r="F758" s="366" t="s">
        <v>548</v>
      </c>
      <c r="G758" s="366" t="s">
        <v>1344</v>
      </c>
      <c r="H758" s="366" t="s">
        <v>1086</v>
      </c>
      <c r="I758" s="366" t="s">
        <v>456</v>
      </c>
      <c r="J758" s="384">
        <v>1890080</v>
      </c>
      <c r="K758" s="384">
        <v>1471110.42</v>
      </c>
      <c r="L758" s="162" t="str">
        <f t="shared" si="528"/>
        <v>908043014200104802006000012100001</v>
      </c>
      <c r="M758" s="163">
        <f t="array" ref="M758">IF(COUNT(SEARCH(Удалить_Роспись_КВСР,$B758)*SEARCH(Удалить_Роспись_ПБС,$C758)*SEARCH(Удалить_Роспись_КФСР, $D758)*SEARCH(Удалить_Роспись_КЦСР,$E758)*SEARCH(Удалить_Роспись_КВР,$F758)*SEARCH(Удалить_Роспись_ЭК,$H758)*SEARCH(Удалить_Роспись_КР,$I758))&gt;0,0,1)</f>
        <v>1</v>
      </c>
      <c r="N758" s="163">
        <f t="array" ref="N758">IF(COUNT(SEARCH(Удалить_Индекс_КВСР,$B758)*SEARCH(Удалить_Индекс_ПБС,$C758)*SEARCH(Удалить_Индекс_КФСР,$D758)*SEARCH(Удалить_Индекс_КЦСР,$E758)*SEARCH(Удалить_Индекс_КВР,$F758)*SEARCH(Удалить_Индекс_ЭК,$H758)*SEARCH(Удалить_Индекс_КР,$I758))&gt;0,0,1)</f>
        <v>0</v>
      </c>
      <c r="O758" s="163" t="str">
        <f t="shared" si="530"/>
        <v/>
      </c>
      <c r="P758" s="263" t="str">
        <f t="shared" si="531"/>
        <v/>
      </c>
      <c r="Q758" s="263" t="str">
        <f t="shared" si="532"/>
        <v/>
      </c>
      <c r="R758" s="263" t="str">
        <f t="shared" si="533"/>
        <v/>
      </c>
      <c r="S758" s="263" t="str">
        <f t="shared" si="534"/>
        <v/>
      </c>
      <c r="T758" s="263" t="str">
        <f t="shared" si="535"/>
        <v/>
      </c>
      <c r="U758" s="263" t="str">
        <f t="shared" si="511"/>
        <v/>
      </c>
      <c r="V758" s="263" t="str">
        <f t="shared" si="536"/>
        <v/>
      </c>
      <c r="W758" s="263" t="str">
        <f t="shared" si="512"/>
        <v/>
      </c>
      <c r="X758" s="263" t="str">
        <f t="shared" si="537"/>
        <v/>
      </c>
      <c r="Y758" s="263" t="str">
        <f t="shared" si="538"/>
        <v/>
      </c>
      <c r="Z758" s="263" t="str">
        <f t="shared" si="539"/>
        <v/>
      </c>
      <c r="AA758" s="263" t="str">
        <f t="shared" si="540"/>
        <v/>
      </c>
      <c r="AB758" s="263" t="str">
        <f t="shared" si="523"/>
        <v/>
      </c>
      <c r="AC758" s="263" t="str">
        <f t="shared" si="513"/>
        <v/>
      </c>
      <c r="AD758" s="263" t="str">
        <f t="shared" si="524"/>
        <v/>
      </c>
      <c r="AE758" s="263" t="str">
        <f t="shared" si="541"/>
        <v/>
      </c>
      <c r="AF758" s="263" t="str">
        <f t="shared" si="542"/>
        <v/>
      </c>
      <c r="AG758" s="263"/>
      <c r="AJ758" s="163" t="str">
        <f t="shared" si="543"/>
        <v/>
      </c>
      <c r="AK758" s="163" t="str">
        <f t="shared" si="514"/>
        <v/>
      </c>
      <c r="AL758" s="163" t="str">
        <f t="shared" si="544"/>
        <v/>
      </c>
      <c r="AM758" s="163" t="str">
        <f t="shared" si="545"/>
        <v/>
      </c>
      <c r="AN758" s="163" t="str">
        <f t="shared" si="515"/>
        <v/>
      </c>
      <c r="AO758" s="163" t="str">
        <f t="shared" si="516"/>
        <v/>
      </c>
      <c r="AP758" s="163" t="str">
        <f t="shared" si="517"/>
        <v/>
      </c>
      <c r="AQ758" s="163" t="str">
        <f t="shared" si="518"/>
        <v/>
      </c>
      <c r="AR758" s="163" t="str">
        <f t="shared" si="519"/>
        <v/>
      </c>
      <c r="AS758" s="163" t="str">
        <f t="shared" si="525"/>
        <v/>
      </c>
      <c r="AT758" s="163" t="str">
        <f t="shared" si="526"/>
        <v/>
      </c>
      <c r="AU758" s="163" t="str">
        <f t="shared" si="546"/>
        <v>рбс</v>
      </c>
      <c r="AV758" s="163" t="str">
        <f t="shared" si="529"/>
        <v>рбс90804301420общопл</v>
      </c>
      <c r="AW758" s="162">
        <f t="shared" si="551"/>
        <v>1890080</v>
      </c>
      <c r="AX758" s="162">
        <f t="shared" si="552"/>
        <v>1471110.42</v>
      </c>
      <c r="AY758" s="162">
        <f t="shared" si="553"/>
        <v>0</v>
      </c>
      <c r="AZ758" s="162">
        <f t="shared" si="554"/>
        <v>0</v>
      </c>
      <c r="BA758" s="164">
        <f t="shared" si="520"/>
        <v>1</v>
      </c>
      <c r="BB758" s="164">
        <f t="shared" si="521"/>
        <v>1</v>
      </c>
      <c r="BC758" s="164">
        <f t="shared" si="522"/>
        <v>1</v>
      </c>
      <c r="BD758" s="162">
        <f t="shared" si="547"/>
        <v>0</v>
      </c>
      <c r="BE758" s="162">
        <f t="shared" si="548"/>
        <v>0</v>
      </c>
      <c r="BF758" s="179">
        <f t="shared" si="549"/>
        <v>0</v>
      </c>
      <c r="BG758" s="180">
        <f t="shared" si="550"/>
        <v>0</v>
      </c>
      <c r="BH758" s="254"/>
      <c r="BI758" s="254"/>
      <c r="BJ758" s="197"/>
      <c r="BK758" s="197"/>
      <c r="BL758" s="202" t="str">
        <f t="shared" si="527"/>
        <v>01</v>
      </c>
    </row>
    <row r="759" spans="1:64" ht="12" hidden="1" customHeight="1">
      <c r="A759" s="365" t="s">
        <v>605</v>
      </c>
      <c r="B759" s="366" t="s">
        <v>406</v>
      </c>
      <c r="C759" s="365" t="s">
        <v>1213</v>
      </c>
      <c r="D759" s="366" t="s">
        <v>377</v>
      </c>
      <c r="E759" s="366" t="s">
        <v>644</v>
      </c>
      <c r="F759" s="366" t="s">
        <v>548</v>
      </c>
      <c r="G759" s="366" t="s">
        <v>1344</v>
      </c>
      <c r="H759" s="366" t="s">
        <v>1161</v>
      </c>
      <c r="I759" s="366" t="s">
        <v>456</v>
      </c>
      <c r="J759" s="384">
        <v>10000</v>
      </c>
      <c r="K759" s="384">
        <v>8403.75</v>
      </c>
      <c r="L759" s="162" t="str">
        <f t="shared" si="528"/>
        <v>908043014200104802006000012100001</v>
      </c>
      <c r="M759" s="163">
        <f t="array" ref="M759">IF(COUNT(SEARCH(Удалить_Роспись_КВСР,$B759)*SEARCH(Удалить_Роспись_ПБС,$C759)*SEARCH(Удалить_Роспись_КФСР, $D759)*SEARCH(Удалить_Роспись_КЦСР,$E759)*SEARCH(Удалить_Роспись_КВР,$F759)*SEARCH(Удалить_Роспись_ЭК,$H759)*SEARCH(Удалить_Роспись_КР,$I759))&gt;0,0,1)</f>
        <v>1</v>
      </c>
      <c r="N759" s="163">
        <f t="array" ref="N759">IF(COUNT(SEARCH(Удалить_Индекс_КВСР,$B759)*SEARCH(Удалить_Индекс_ПБС,$C759)*SEARCH(Удалить_Индекс_КФСР,$D759)*SEARCH(Удалить_Индекс_КЦСР,$E759)*SEARCH(Удалить_Индекс_КВР,$F759)*SEARCH(Удалить_Индекс_ЭК,$H759)*SEARCH(Удалить_Индекс_КР,$I759))&gt;0,0,1)</f>
        <v>0</v>
      </c>
      <c r="O759" s="163" t="str">
        <f t="shared" si="530"/>
        <v/>
      </c>
      <c r="P759" s="263" t="str">
        <f t="shared" si="531"/>
        <v/>
      </c>
      <c r="Q759" s="263" t="str">
        <f t="shared" si="532"/>
        <v/>
      </c>
      <c r="R759" s="263" t="str">
        <f t="shared" si="533"/>
        <v/>
      </c>
      <c r="S759" s="263" t="str">
        <f t="shared" si="534"/>
        <v/>
      </c>
      <c r="T759" s="263" t="str">
        <f t="shared" si="535"/>
        <v/>
      </c>
      <c r="U759" s="263" t="str">
        <f t="shared" si="511"/>
        <v/>
      </c>
      <c r="V759" s="263" t="str">
        <f t="shared" si="536"/>
        <v/>
      </c>
      <c r="W759" s="263" t="str">
        <f t="shared" si="512"/>
        <v/>
      </c>
      <c r="X759" s="263" t="str">
        <f t="shared" si="537"/>
        <v/>
      </c>
      <c r="Y759" s="263" t="str">
        <f t="shared" si="538"/>
        <v/>
      </c>
      <c r="Z759" s="263" t="str">
        <f t="shared" si="539"/>
        <v/>
      </c>
      <c r="AA759" s="263" t="str">
        <f t="shared" si="540"/>
        <v/>
      </c>
      <c r="AB759" s="263" t="str">
        <f t="shared" si="523"/>
        <v/>
      </c>
      <c r="AC759" s="263" t="str">
        <f t="shared" si="513"/>
        <v/>
      </c>
      <c r="AD759" s="263" t="str">
        <f t="shared" si="524"/>
        <v/>
      </c>
      <c r="AE759" s="263" t="str">
        <f t="shared" si="541"/>
        <v/>
      </c>
      <c r="AF759" s="263" t="str">
        <f t="shared" si="542"/>
        <v/>
      </c>
      <c r="AG759" s="263"/>
      <c r="AJ759" s="163" t="str">
        <f t="shared" si="543"/>
        <v/>
      </c>
      <c r="AK759" s="163" t="str">
        <f t="shared" si="514"/>
        <v/>
      </c>
      <c r="AL759" s="163" t="str">
        <f t="shared" si="544"/>
        <v/>
      </c>
      <c r="AM759" s="163" t="str">
        <f t="shared" si="545"/>
        <v/>
      </c>
      <c r="AN759" s="163" t="str">
        <f t="shared" si="515"/>
        <v/>
      </c>
      <c r="AO759" s="163" t="str">
        <f t="shared" si="516"/>
        <v/>
      </c>
      <c r="AP759" s="163" t="str">
        <f t="shared" si="517"/>
        <v/>
      </c>
      <c r="AQ759" s="163" t="str">
        <f t="shared" si="518"/>
        <v/>
      </c>
      <c r="AR759" s="163" t="str">
        <f t="shared" si="519"/>
        <v/>
      </c>
      <c r="AS759" s="163" t="str">
        <f t="shared" si="525"/>
        <v/>
      </c>
      <c r="AT759" s="163" t="str">
        <f t="shared" si="526"/>
        <v/>
      </c>
      <c r="AU759" s="163" t="str">
        <f t="shared" si="546"/>
        <v>рбс</v>
      </c>
      <c r="AV759" s="163" t="str">
        <f t="shared" si="529"/>
        <v>рбс90804301420общпро</v>
      </c>
      <c r="AW759" s="162">
        <f t="shared" si="551"/>
        <v>10000</v>
      </c>
      <c r="AX759" s="162">
        <f t="shared" si="552"/>
        <v>8403.75</v>
      </c>
      <c r="AY759" s="162">
        <f t="shared" si="553"/>
        <v>0</v>
      </c>
      <c r="AZ759" s="162">
        <f t="shared" si="554"/>
        <v>0</v>
      </c>
      <c r="BA759" s="164">
        <f t="shared" si="520"/>
        <v>1</v>
      </c>
      <c r="BB759" s="164">
        <f t="shared" si="521"/>
        <v>1</v>
      </c>
      <c r="BC759" s="164">
        <f t="shared" si="522"/>
        <v>1</v>
      </c>
      <c r="BD759" s="162">
        <f t="shared" si="547"/>
        <v>0</v>
      </c>
      <c r="BE759" s="162">
        <f t="shared" si="548"/>
        <v>0</v>
      </c>
      <c r="BF759" s="179">
        <f t="shared" si="549"/>
        <v>0</v>
      </c>
      <c r="BG759" s="180">
        <f t="shared" si="550"/>
        <v>0</v>
      </c>
      <c r="BH759" s="254"/>
      <c r="BI759" s="254"/>
      <c r="BJ759" s="197"/>
      <c r="BK759" s="197"/>
      <c r="BL759" s="202" t="str">
        <f t="shared" si="527"/>
        <v>01</v>
      </c>
    </row>
    <row r="760" spans="1:64" ht="12" hidden="1" customHeight="1">
      <c r="A760" s="365" t="s">
        <v>605</v>
      </c>
      <c r="B760" s="366" t="s">
        <v>406</v>
      </c>
      <c r="C760" s="365" t="s">
        <v>1213</v>
      </c>
      <c r="D760" s="366" t="s">
        <v>377</v>
      </c>
      <c r="E760" s="366" t="s">
        <v>644</v>
      </c>
      <c r="F760" s="366" t="s">
        <v>532</v>
      </c>
      <c r="G760" s="366" t="s">
        <v>1344</v>
      </c>
      <c r="H760" s="366" t="s">
        <v>1087</v>
      </c>
      <c r="I760" s="366" t="s">
        <v>456</v>
      </c>
      <c r="J760" s="384">
        <v>6300</v>
      </c>
      <c r="K760" s="384">
        <v>1050</v>
      </c>
      <c r="L760" s="162" t="str">
        <f t="shared" si="528"/>
        <v>908043014200104802006000012200001</v>
      </c>
      <c r="M760" s="163">
        <f t="array" ref="M760">IF(COUNT(SEARCH(Удалить_Роспись_КВСР,$B760)*SEARCH(Удалить_Роспись_ПБС,$C760)*SEARCH(Удалить_Роспись_КФСР, $D760)*SEARCH(Удалить_Роспись_КЦСР,$E760)*SEARCH(Удалить_Роспись_КВР,$F760)*SEARCH(Удалить_Роспись_ЭК,$H760)*SEARCH(Удалить_Роспись_КР,$I760))&gt;0,0,1)</f>
        <v>1</v>
      </c>
      <c r="N760" s="163">
        <v>1</v>
      </c>
      <c r="O760" s="163" t="str">
        <f t="shared" si="530"/>
        <v/>
      </c>
      <c r="P760" s="263" t="str">
        <f t="shared" si="531"/>
        <v/>
      </c>
      <c r="Q760" s="263" t="str">
        <f t="shared" si="532"/>
        <v/>
      </c>
      <c r="R760" s="263" t="str">
        <f t="shared" si="533"/>
        <v/>
      </c>
      <c r="S760" s="263" t="str">
        <f t="shared" si="534"/>
        <v/>
      </c>
      <c r="T760" s="263" t="str">
        <f t="shared" si="535"/>
        <v/>
      </c>
      <c r="U760" s="263" t="str">
        <f t="shared" si="511"/>
        <v/>
      </c>
      <c r="V760" s="263" t="str">
        <f t="shared" si="536"/>
        <v/>
      </c>
      <c r="W760" s="263" t="str">
        <f t="shared" si="512"/>
        <v/>
      </c>
      <c r="X760" s="263" t="str">
        <f t="shared" si="537"/>
        <v/>
      </c>
      <c r="Y760" s="263" t="str">
        <f t="shared" si="538"/>
        <v/>
      </c>
      <c r="Z760" s="263" t="str">
        <f t="shared" si="539"/>
        <v/>
      </c>
      <c r="AA760" s="263" t="str">
        <f t="shared" si="540"/>
        <v/>
      </c>
      <c r="AB760" s="263" t="str">
        <f t="shared" si="523"/>
        <v/>
      </c>
      <c r="AC760" s="263" t="str">
        <f t="shared" si="513"/>
        <v/>
      </c>
      <c r="AD760" s="263" t="str">
        <f t="shared" si="524"/>
        <v/>
      </c>
      <c r="AE760" s="263" t="str">
        <f t="shared" si="541"/>
        <v/>
      </c>
      <c r="AF760" s="263" t="str">
        <f t="shared" si="542"/>
        <v/>
      </c>
      <c r="AG760" s="263"/>
      <c r="AJ760" s="163" t="str">
        <f t="shared" si="543"/>
        <v/>
      </c>
      <c r="AK760" s="163" t="str">
        <f t="shared" si="514"/>
        <v/>
      </c>
      <c r="AL760" s="163" t="str">
        <f t="shared" si="544"/>
        <v/>
      </c>
      <c r="AM760" s="163" t="str">
        <f t="shared" si="545"/>
        <v/>
      </c>
      <c r="AN760" s="163" t="str">
        <f t="shared" si="515"/>
        <v/>
      </c>
      <c r="AO760" s="163" t="str">
        <f t="shared" si="516"/>
        <v/>
      </c>
      <c r="AP760" s="163" t="str">
        <f t="shared" si="517"/>
        <v/>
      </c>
      <c r="AQ760" s="163" t="str">
        <f t="shared" si="518"/>
        <v/>
      </c>
      <c r="AR760" s="163" t="str">
        <f t="shared" si="519"/>
        <v/>
      </c>
      <c r="AS760" s="163" t="str">
        <f t="shared" si="525"/>
        <v/>
      </c>
      <c r="AT760" s="163" t="str">
        <f t="shared" si="526"/>
        <v/>
      </c>
      <c r="AU760" s="163" t="str">
        <f t="shared" si="546"/>
        <v>рбс</v>
      </c>
      <c r="AV760" s="163" t="str">
        <f t="shared" si="529"/>
        <v>рбс90804301420общпро</v>
      </c>
      <c r="AW760" s="162">
        <f t="shared" si="551"/>
        <v>6300</v>
      </c>
      <c r="AX760" s="162">
        <f t="shared" si="552"/>
        <v>1050</v>
      </c>
      <c r="AY760" s="162">
        <f t="shared" si="553"/>
        <v>6300</v>
      </c>
      <c r="AZ760" s="162">
        <f t="shared" si="554"/>
        <v>1050</v>
      </c>
      <c r="BA760" s="164">
        <f t="shared" si="520"/>
        <v>1</v>
      </c>
      <c r="BB760" s="164">
        <f t="shared" si="521"/>
        <v>1</v>
      </c>
      <c r="BC760" s="164">
        <f t="shared" si="522"/>
        <v>1</v>
      </c>
      <c r="BD760" s="162">
        <f t="shared" si="547"/>
        <v>6300</v>
      </c>
      <c r="BE760" s="162">
        <f t="shared" si="548"/>
        <v>1050</v>
      </c>
      <c r="BF760" s="179">
        <f t="shared" si="549"/>
        <v>6300</v>
      </c>
      <c r="BG760" s="180">
        <f t="shared" si="550"/>
        <v>6300</v>
      </c>
      <c r="BH760" s="254"/>
      <c r="BI760" s="254"/>
      <c r="BJ760" s="197"/>
      <c r="BK760" s="197"/>
      <c r="BL760" s="202" t="str">
        <f t="shared" si="527"/>
        <v>01</v>
      </c>
    </row>
    <row r="761" spans="1:64" ht="12" hidden="1" customHeight="1">
      <c r="A761" s="365" t="s">
        <v>605</v>
      </c>
      <c r="B761" s="366" t="s">
        <v>406</v>
      </c>
      <c r="C761" s="365" t="s">
        <v>1213</v>
      </c>
      <c r="D761" s="366" t="s">
        <v>377</v>
      </c>
      <c r="E761" s="366" t="s">
        <v>644</v>
      </c>
      <c r="F761" s="366" t="s">
        <v>532</v>
      </c>
      <c r="G761" s="366" t="s">
        <v>1344</v>
      </c>
      <c r="H761" s="366" t="s">
        <v>1089</v>
      </c>
      <c r="I761" s="366" t="s">
        <v>456</v>
      </c>
      <c r="J761" s="384">
        <v>7160</v>
      </c>
      <c r="K761" s="384">
        <v>3830</v>
      </c>
      <c r="L761" s="162" t="str">
        <f t="shared" si="528"/>
        <v>908043014200104802006000012200001</v>
      </c>
      <c r="M761" s="163">
        <f t="array" ref="M761">IF(COUNT(SEARCH(Удалить_Роспись_КВСР,$B761)*SEARCH(Удалить_Роспись_ПБС,$C761)*SEARCH(Удалить_Роспись_КФСР, $D761)*SEARCH(Удалить_Роспись_КЦСР,$E761)*SEARCH(Удалить_Роспись_КВР,$F761)*SEARCH(Удалить_Роспись_ЭК,$H761)*SEARCH(Удалить_Роспись_КР,$I761))&gt;0,0,1)</f>
        <v>1</v>
      </c>
      <c r="N761" s="163">
        <v>1</v>
      </c>
      <c r="O761" s="163" t="str">
        <f t="shared" si="530"/>
        <v/>
      </c>
      <c r="P761" s="263" t="str">
        <f t="shared" si="531"/>
        <v/>
      </c>
      <c r="Q761" s="263" t="str">
        <f t="shared" si="532"/>
        <v/>
      </c>
      <c r="R761" s="263" t="str">
        <f t="shared" si="533"/>
        <v/>
      </c>
      <c r="S761" s="263" t="str">
        <f t="shared" si="534"/>
        <v/>
      </c>
      <c r="T761" s="263" t="str">
        <f t="shared" si="535"/>
        <v/>
      </c>
      <c r="U761" s="263" t="str">
        <f t="shared" si="511"/>
        <v/>
      </c>
      <c r="V761" s="263" t="str">
        <f t="shared" si="536"/>
        <v/>
      </c>
      <c r="W761" s="263" t="str">
        <f t="shared" si="512"/>
        <v/>
      </c>
      <c r="X761" s="263" t="str">
        <f t="shared" si="537"/>
        <v/>
      </c>
      <c r="Y761" s="263" t="str">
        <f t="shared" si="538"/>
        <v/>
      </c>
      <c r="Z761" s="263" t="str">
        <f t="shared" si="539"/>
        <v/>
      </c>
      <c r="AA761" s="263" t="str">
        <f t="shared" si="540"/>
        <v/>
      </c>
      <c r="AB761" s="263" t="str">
        <f t="shared" si="523"/>
        <v/>
      </c>
      <c r="AC761" s="263" t="str">
        <f t="shared" si="513"/>
        <v/>
      </c>
      <c r="AD761" s="263" t="str">
        <f t="shared" si="524"/>
        <v/>
      </c>
      <c r="AE761" s="263" t="str">
        <f t="shared" si="541"/>
        <v/>
      </c>
      <c r="AF761" s="263" t="str">
        <f t="shared" si="542"/>
        <v/>
      </c>
      <c r="AG761" s="263"/>
      <c r="AJ761" s="163" t="str">
        <f t="shared" si="543"/>
        <v/>
      </c>
      <c r="AK761" s="163" t="str">
        <f t="shared" si="514"/>
        <v/>
      </c>
      <c r="AL761" s="163" t="str">
        <f t="shared" si="544"/>
        <v/>
      </c>
      <c r="AM761" s="163" t="str">
        <f t="shared" si="545"/>
        <v/>
      </c>
      <c r="AN761" s="163" t="str">
        <f t="shared" si="515"/>
        <v/>
      </c>
      <c r="AO761" s="163" t="str">
        <f t="shared" si="516"/>
        <v/>
      </c>
      <c r="AP761" s="163" t="str">
        <f t="shared" si="517"/>
        <v/>
      </c>
      <c r="AQ761" s="163" t="str">
        <f t="shared" si="518"/>
        <v/>
      </c>
      <c r="AR761" s="163" t="str">
        <f t="shared" si="519"/>
        <v/>
      </c>
      <c r="AS761" s="163" t="str">
        <f t="shared" si="525"/>
        <v/>
      </c>
      <c r="AT761" s="163" t="str">
        <f t="shared" si="526"/>
        <v/>
      </c>
      <c r="AU761" s="163" t="str">
        <f t="shared" si="546"/>
        <v>рбс</v>
      </c>
      <c r="AV761" s="163" t="str">
        <f t="shared" si="529"/>
        <v>рбс90804301420общпро</v>
      </c>
      <c r="AW761" s="162">
        <f t="shared" si="551"/>
        <v>7160</v>
      </c>
      <c r="AX761" s="162">
        <f t="shared" si="552"/>
        <v>3830</v>
      </c>
      <c r="AY761" s="162">
        <f t="shared" si="553"/>
        <v>7160</v>
      </c>
      <c r="AZ761" s="162">
        <f t="shared" si="554"/>
        <v>3830</v>
      </c>
      <c r="BA761" s="164">
        <f t="shared" si="520"/>
        <v>1</v>
      </c>
      <c r="BB761" s="164">
        <f t="shared" si="521"/>
        <v>1</v>
      </c>
      <c r="BC761" s="164">
        <f t="shared" si="522"/>
        <v>1</v>
      </c>
      <c r="BD761" s="162">
        <f t="shared" si="547"/>
        <v>7160</v>
      </c>
      <c r="BE761" s="162">
        <f t="shared" si="548"/>
        <v>3830</v>
      </c>
      <c r="BF761" s="179">
        <f t="shared" si="549"/>
        <v>7160</v>
      </c>
      <c r="BG761" s="180">
        <f t="shared" si="550"/>
        <v>7160</v>
      </c>
      <c r="BH761" s="254"/>
      <c r="BI761" s="254"/>
      <c r="BJ761" s="197"/>
      <c r="BK761" s="197"/>
      <c r="BL761" s="202" t="str">
        <f t="shared" si="527"/>
        <v>01</v>
      </c>
    </row>
    <row r="762" spans="1:64" ht="12" hidden="1" customHeight="1">
      <c r="A762" s="365" t="s">
        <v>605</v>
      </c>
      <c r="B762" s="366" t="s">
        <v>406</v>
      </c>
      <c r="C762" s="365" t="s">
        <v>1213</v>
      </c>
      <c r="D762" s="366" t="s">
        <v>377</v>
      </c>
      <c r="E762" s="366" t="s">
        <v>644</v>
      </c>
      <c r="F762" s="366" t="s">
        <v>642</v>
      </c>
      <c r="G762" s="366" t="s">
        <v>1344</v>
      </c>
      <c r="H762" s="366" t="s">
        <v>1088</v>
      </c>
      <c r="I762" s="366" t="s">
        <v>456</v>
      </c>
      <c r="J762" s="384">
        <v>573824</v>
      </c>
      <c r="K762" s="384">
        <v>458764.87</v>
      </c>
      <c r="L762" s="162" t="str">
        <f t="shared" si="528"/>
        <v>908043014200104802006000012900001</v>
      </c>
      <c r="M762" s="163">
        <f t="array" ref="M762">IF(COUNT(SEARCH(Удалить_Роспись_КВСР,$B762)*SEARCH(Удалить_Роспись_ПБС,$C762)*SEARCH(Удалить_Роспись_КФСР, $D762)*SEARCH(Удалить_Роспись_КЦСР,$E762)*SEARCH(Удалить_Роспись_КВР,$F762)*SEARCH(Удалить_Роспись_ЭК,$H762)*SEARCH(Удалить_Роспись_КР,$I762))&gt;0,0,1)</f>
        <v>1</v>
      </c>
      <c r="N762" s="163">
        <f t="array" ref="N762">IF(COUNT(SEARCH(Удалить_Индекс_КВСР,$B762)*SEARCH(Удалить_Индекс_ПБС,$C762)*SEARCH(Удалить_Индекс_КФСР,$D762)*SEARCH(Удалить_Индекс_КЦСР,$E762)*SEARCH(Удалить_Индекс_КВР,$F762)*SEARCH(Удалить_Индекс_ЭК,$H762)*SEARCH(Удалить_Индекс_КР,$I762))&gt;0,0,1)</f>
        <v>0</v>
      </c>
      <c r="O762" s="163" t="str">
        <f t="shared" si="530"/>
        <v/>
      </c>
      <c r="P762" s="263" t="str">
        <f t="shared" si="531"/>
        <v/>
      </c>
      <c r="Q762" s="263" t="str">
        <f t="shared" si="532"/>
        <v/>
      </c>
      <c r="R762" s="263" t="str">
        <f t="shared" si="533"/>
        <v/>
      </c>
      <c r="S762" s="263" t="str">
        <f t="shared" si="534"/>
        <v/>
      </c>
      <c r="T762" s="263" t="str">
        <f t="shared" si="535"/>
        <v/>
      </c>
      <c r="U762" s="263" t="str">
        <f t="shared" si="511"/>
        <v/>
      </c>
      <c r="V762" s="263" t="str">
        <f t="shared" si="536"/>
        <v/>
      </c>
      <c r="W762" s="263" t="str">
        <f t="shared" si="512"/>
        <v/>
      </c>
      <c r="X762" s="263" t="str">
        <f t="shared" si="537"/>
        <v/>
      </c>
      <c r="Y762" s="263" t="str">
        <f t="shared" si="538"/>
        <v/>
      </c>
      <c r="Z762" s="263" t="str">
        <f t="shared" si="539"/>
        <v/>
      </c>
      <c r="AA762" s="263" t="str">
        <f t="shared" si="540"/>
        <v/>
      </c>
      <c r="AB762" s="263" t="str">
        <f t="shared" si="523"/>
        <v/>
      </c>
      <c r="AC762" s="263" t="str">
        <f t="shared" si="513"/>
        <v/>
      </c>
      <c r="AD762" s="263" t="str">
        <f t="shared" si="524"/>
        <v/>
      </c>
      <c r="AE762" s="263" t="str">
        <f t="shared" si="541"/>
        <v/>
      </c>
      <c r="AF762" s="263" t="str">
        <f t="shared" si="542"/>
        <v/>
      </c>
      <c r="AG762" s="263"/>
      <c r="AJ762" s="163" t="str">
        <f t="shared" si="543"/>
        <v/>
      </c>
      <c r="AK762" s="163" t="str">
        <f t="shared" si="514"/>
        <v/>
      </c>
      <c r="AL762" s="163" t="str">
        <f t="shared" si="544"/>
        <v/>
      </c>
      <c r="AM762" s="163" t="str">
        <f t="shared" si="545"/>
        <v/>
      </c>
      <c r="AN762" s="163" t="str">
        <f t="shared" si="515"/>
        <v/>
      </c>
      <c r="AO762" s="163" t="str">
        <f t="shared" si="516"/>
        <v/>
      </c>
      <c r="AP762" s="163" t="str">
        <f t="shared" si="517"/>
        <v/>
      </c>
      <c r="AQ762" s="163" t="str">
        <f t="shared" si="518"/>
        <v/>
      </c>
      <c r="AR762" s="163" t="str">
        <f t="shared" si="519"/>
        <v/>
      </c>
      <c r="AS762" s="163" t="str">
        <f t="shared" si="525"/>
        <v/>
      </c>
      <c r="AT762" s="163" t="str">
        <f t="shared" si="526"/>
        <v/>
      </c>
      <c r="AU762" s="163" t="str">
        <f t="shared" si="546"/>
        <v>рбс</v>
      </c>
      <c r="AV762" s="163" t="str">
        <f t="shared" si="529"/>
        <v>рбс90804301420общопл</v>
      </c>
      <c r="AW762" s="162">
        <f t="shared" si="551"/>
        <v>573824</v>
      </c>
      <c r="AX762" s="162">
        <f t="shared" si="552"/>
        <v>458764.87</v>
      </c>
      <c r="AY762" s="162">
        <f t="shared" si="553"/>
        <v>0</v>
      </c>
      <c r="AZ762" s="162">
        <f t="shared" si="554"/>
        <v>0</v>
      </c>
      <c r="BA762" s="164">
        <f t="shared" si="520"/>
        <v>1</v>
      </c>
      <c r="BB762" s="164">
        <f t="shared" si="521"/>
        <v>1</v>
      </c>
      <c r="BC762" s="164">
        <f t="shared" si="522"/>
        <v>1</v>
      </c>
      <c r="BD762" s="162">
        <f t="shared" si="547"/>
        <v>0</v>
      </c>
      <c r="BE762" s="162">
        <f t="shared" si="548"/>
        <v>0</v>
      </c>
      <c r="BF762" s="179">
        <f t="shared" si="549"/>
        <v>0</v>
      </c>
      <c r="BG762" s="180">
        <f t="shared" si="550"/>
        <v>0</v>
      </c>
      <c r="BH762" s="254"/>
      <c r="BI762" s="254"/>
      <c r="BJ762" s="197"/>
      <c r="BK762" s="197"/>
      <c r="BL762" s="202" t="str">
        <f t="shared" si="527"/>
        <v>01</v>
      </c>
    </row>
    <row r="763" spans="1:64" ht="12" hidden="1" customHeight="1">
      <c r="A763" s="365" t="s">
        <v>605</v>
      </c>
      <c r="B763" s="366" t="s">
        <v>406</v>
      </c>
      <c r="C763" s="365" t="s">
        <v>1213</v>
      </c>
      <c r="D763" s="366" t="s">
        <v>377</v>
      </c>
      <c r="E763" s="366" t="s">
        <v>644</v>
      </c>
      <c r="F763" s="366" t="s">
        <v>533</v>
      </c>
      <c r="G763" s="366" t="s">
        <v>1344</v>
      </c>
      <c r="H763" s="366" t="s">
        <v>1090</v>
      </c>
      <c r="I763" s="366" t="s">
        <v>456</v>
      </c>
      <c r="J763" s="384">
        <v>135000</v>
      </c>
      <c r="K763" s="384">
        <v>61403.49</v>
      </c>
      <c r="L763" s="162" t="str">
        <f t="shared" si="528"/>
        <v>908043014200104802006000024400001</v>
      </c>
      <c r="M763" s="163">
        <f t="array" ref="M763">IF(COUNT(SEARCH(Удалить_Роспись_КВСР,$B763)*SEARCH(Удалить_Роспись_ПБС,$C763)*SEARCH(Удалить_Роспись_КФСР, $D763)*SEARCH(Удалить_Роспись_КЦСР,$E763)*SEARCH(Удалить_Роспись_КВР,$F763)*SEARCH(Удалить_Роспись_ЭК,$H763)*SEARCH(Удалить_Роспись_КР,$I763))&gt;0,0,1)</f>
        <v>1</v>
      </c>
      <c r="N763" s="163">
        <v>1</v>
      </c>
      <c r="O763" s="163" t="str">
        <f t="shared" si="530"/>
        <v/>
      </c>
      <c r="P763" s="263" t="str">
        <f t="shared" si="531"/>
        <v/>
      </c>
      <c r="Q763" s="263" t="str">
        <f t="shared" si="532"/>
        <v/>
      </c>
      <c r="R763" s="263" t="str">
        <f t="shared" si="533"/>
        <v/>
      </c>
      <c r="S763" s="263" t="str">
        <f t="shared" si="534"/>
        <v/>
      </c>
      <c r="T763" s="263" t="str">
        <f t="shared" si="535"/>
        <v/>
      </c>
      <c r="U763" s="263" t="str">
        <f t="shared" si="511"/>
        <v/>
      </c>
      <c r="V763" s="263" t="str">
        <f t="shared" si="536"/>
        <v/>
      </c>
      <c r="W763" s="263" t="str">
        <f t="shared" si="512"/>
        <v/>
      </c>
      <c r="X763" s="263" t="str">
        <f t="shared" si="537"/>
        <v/>
      </c>
      <c r="Y763" s="263" t="str">
        <f t="shared" si="538"/>
        <v/>
      </c>
      <c r="Z763" s="263" t="str">
        <f t="shared" si="539"/>
        <v/>
      </c>
      <c r="AA763" s="263" t="str">
        <f t="shared" si="540"/>
        <v/>
      </c>
      <c r="AB763" s="263" t="str">
        <f t="shared" si="523"/>
        <v/>
      </c>
      <c r="AC763" s="263" t="str">
        <f t="shared" si="513"/>
        <v/>
      </c>
      <c r="AD763" s="263" t="str">
        <f t="shared" si="524"/>
        <v/>
      </c>
      <c r="AE763" s="263" t="str">
        <f t="shared" si="541"/>
        <v/>
      </c>
      <c r="AF763" s="263" t="str">
        <f t="shared" si="542"/>
        <v/>
      </c>
      <c r="AG763" s="263"/>
      <c r="AJ763" s="163" t="str">
        <f t="shared" si="543"/>
        <v/>
      </c>
      <c r="AK763" s="163" t="str">
        <f t="shared" si="514"/>
        <v/>
      </c>
      <c r="AL763" s="163" t="str">
        <f t="shared" si="544"/>
        <v/>
      </c>
      <c r="AM763" s="163" t="str">
        <f t="shared" si="545"/>
        <v/>
      </c>
      <c r="AN763" s="163" t="str">
        <f t="shared" si="515"/>
        <v/>
      </c>
      <c r="AO763" s="163" t="str">
        <f t="shared" si="516"/>
        <v/>
      </c>
      <c r="AP763" s="163" t="str">
        <f t="shared" si="517"/>
        <v/>
      </c>
      <c r="AQ763" s="163" t="str">
        <f t="shared" si="518"/>
        <v/>
      </c>
      <c r="AR763" s="163" t="str">
        <f t="shared" si="519"/>
        <v/>
      </c>
      <c r="AS763" s="163" t="str">
        <f t="shared" si="525"/>
        <v/>
      </c>
      <c r="AT763" s="163" t="str">
        <f t="shared" si="526"/>
        <v/>
      </c>
      <c r="AU763" s="163" t="str">
        <f t="shared" si="546"/>
        <v>рбс</v>
      </c>
      <c r="AV763" s="163" t="str">
        <f t="shared" si="529"/>
        <v>рбс90804301420общпро</v>
      </c>
      <c r="AW763" s="162">
        <f t="shared" si="551"/>
        <v>135000</v>
      </c>
      <c r="AX763" s="162">
        <f t="shared" si="552"/>
        <v>61403.49</v>
      </c>
      <c r="AY763" s="162">
        <f t="shared" si="553"/>
        <v>135000</v>
      </c>
      <c r="AZ763" s="162">
        <f t="shared" si="554"/>
        <v>61403.49</v>
      </c>
      <c r="BA763" s="164">
        <f t="shared" si="520"/>
        <v>1</v>
      </c>
      <c r="BB763" s="164">
        <f t="shared" si="521"/>
        <v>1</v>
      </c>
      <c r="BC763" s="164">
        <f t="shared" si="522"/>
        <v>1</v>
      </c>
      <c r="BD763" s="162">
        <f>IF(ISNA(BA763),0,AY763*$BA763)-55000</f>
        <v>80000</v>
      </c>
      <c r="BE763" s="162">
        <f t="shared" si="548"/>
        <v>61403.49</v>
      </c>
      <c r="BF763" s="179">
        <f t="shared" si="549"/>
        <v>80000</v>
      </c>
      <c r="BG763" s="180">
        <f t="shared" si="550"/>
        <v>80000</v>
      </c>
      <c r="BH763" s="254"/>
      <c r="BI763" s="254"/>
      <c r="BJ763" s="197"/>
      <c r="BK763" s="197"/>
      <c r="BL763" s="202" t="str">
        <f t="shared" si="527"/>
        <v>01</v>
      </c>
    </row>
    <row r="764" spans="1:64" ht="12" hidden="1" customHeight="1">
      <c r="A764" s="365" t="s">
        <v>605</v>
      </c>
      <c r="B764" s="366" t="s">
        <v>406</v>
      </c>
      <c r="C764" s="365" t="s">
        <v>1213</v>
      </c>
      <c r="D764" s="366" t="s">
        <v>377</v>
      </c>
      <c r="E764" s="366" t="s">
        <v>644</v>
      </c>
      <c r="F764" s="366" t="s">
        <v>533</v>
      </c>
      <c r="G764" s="366" t="s">
        <v>1344</v>
      </c>
      <c r="H764" s="366" t="s">
        <v>1091</v>
      </c>
      <c r="I764" s="366" t="s">
        <v>456</v>
      </c>
      <c r="J764" s="384">
        <v>79975</v>
      </c>
      <c r="K764" s="384">
        <v>34387.72</v>
      </c>
      <c r="L764" s="162" t="str">
        <f t="shared" si="528"/>
        <v>908043014200104802006000024400001</v>
      </c>
      <c r="M764" s="163">
        <f t="array" ref="M764">IF(COUNT(SEARCH(Удалить_Роспись_КВСР,$B764)*SEARCH(Удалить_Роспись_ПБС,$C764)*SEARCH(Удалить_Роспись_КФСР, $D764)*SEARCH(Удалить_Роспись_КЦСР,$E764)*SEARCH(Удалить_Роспись_КВР,$F764)*SEARCH(Удалить_Роспись_ЭК,$H764)*SEARCH(Удалить_Роспись_КР,$I764))&gt;0,0,1)</f>
        <v>1</v>
      </c>
      <c r="N764" s="163">
        <v>1</v>
      </c>
      <c r="O764" s="163" t="str">
        <f t="shared" si="530"/>
        <v/>
      </c>
      <c r="P764" s="263" t="str">
        <f t="shared" si="531"/>
        <v/>
      </c>
      <c r="Q764" s="263" t="str">
        <f t="shared" si="532"/>
        <v/>
      </c>
      <c r="R764" s="263" t="str">
        <f t="shared" si="533"/>
        <v/>
      </c>
      <c r="S764" s="263" t="str">
        <f t="shared" si="534"/>
        <v/>
      </c>
      <c r="T764" s="263" t="str">
        <f t="shared" si="535"/>
        <v/>
      </c>
      <c r="U764" s="263" t="str">
        <f t="shared" si="511"/>
        <v/>
      </c>
      <c r="V764" s="263" t="str">
        <f t="shared" si="536"/>
        <v/>
      </c>
      <c r="W764" s="263" t="str">
        <f t="shared" si="512"/>
        <v/>
      </c>
      <c r="X764" s="263" t="str">
        <f t="shared" si="537"/>
        <v/>
      </c>
      <c r="Y764" s="263" t="str">
        <f t="shared" si="538"/>
        <v/>
      </c>
      <c r="Z764" s="263" t="str">
        <f t="shared" si="539"/>
        <v/>
      </c>
      <c r="AA764" s="263" t="str">
        <f t="shared" si="540"/>
        <v/>
      </c>
      <c r="AB764" s="263" t="str">
        <f t="shared" si="523"/>
        <v/>
      </c>
      <c r="AC764" s="263" t="str">
        <f t="shared" si="513"/>
        <v/>
      </c>
      <c r="AD764" s="263" t="str">
        <f t="shared" si="524"/>
        <v/>
      </c>
      <c r="AE764" s="263" t="str">
        <f t="shared" si="541"/>
        <v/>
      </c>
      <c r="AF764" s="263" t="str">
        <f t="shared" si="542"/>
        <v/>
      </c>
      <c r="AG764" s="263"/>
      <c r="AJ764" s="163" t="str">
        <f t="shared" si="543"/>
        <v/>
      </c>
      <c r="AK764" s="163" t="str">
        <f t="shared" si="514"/>
        <v/>
      </c>
      <c r="AL764" s="163" t="str">
        <f t="shared" si="544"/>
        <v/>
      </c>
      <c r="AM764" s="163" t="str">
        <f t="shared" si="545"/>
        <v/>
      </c>
      <c r="AN764" s="163" t="str">
        <f t="shared" si="515"/>
        <v/>
      </c>
      <c r="AO764" s="163" t="str">
        <f t="shared" si="516"/>
        <v/>
      </c>
      <c r="AP764" s="163" t="str">
        <f t="shared" si="517"/>
        <v/>
      </c>
      <c r="AQ764" s="163" t="str">
        <f t="shared" si="518"/>
        <v/>
      </c>
      <c r="AR764" s="163" t="str">
        <f t="shared" si="519"/>
        <v/>
      </c>
      <c r="AS764" s="163" t="str">
        <f t="shared" si="525"/>
        <v/>
      </c>
      <c r="AT764" s="163" t="str">
        <f t="shared" si="526"/>
        <v/>
      </c>
      <c r="AU764" s="163" t="str">
        <f t="shared" si="546"/>
        <v>рбс</v>
      </c>
      <c r="AV764" s="163" t="str">
        <f t="shared" si="529"/>
        <v>рбс90804301420общпро</v>
      </c>
      <c r="AW764" s="162">
        <f t="shared" si="551"/>
        <v>79975</v>
      </c>
      <c r="AX764" s="162">
        <f t="shared" si="552"/>
        <v>34387.72</v>
      </c>
      <c r="AY764" s="162">
        <f t="shared" si="553"/>
        <v>79975</v>
      </c>
      <c r="AZ764" s="162">
        <f t="shared" si="554"/>
        <v>34387.72</v>
      </c>
      <c r="BA764" s="164">
        <f t="shared" si="520"/>
        <v>1</v>
      </c>
      <c r="BB764" s="164">
        <f t="shared" si="521"/>
        <v>1</v>
      </c>
      <c r="BC764" s="164">
        <f t="shared" si="522"/>
        <v>1</v>
      </c>
      <c r="BD764" s="162">
        <f t="shared" si="547"/>
        <v>79975</v>
      </c>
      <c r="BE764" s="162">
        <f t="shared" si="548"/>
        <v>34387.72</v>
      </c>
      <c r="BF764" s="179">
        <f t="shared" si="549"/>
        <v>79975</v>
      </c>
      <c r="BG764" s="180">
        <f t="shared" si="550"/>
        <v>79975</v>
      </c>
      <c r="BH764" s="254"/>
      <c r="BI764" s="254"/>
      <c r="BJ764" s="197"/>
      <c r="BK764" s="197"/>
      <c r="BL764" s="202" t="str">
        <f t="shared" si="527"/>
        <v>01</v>
      </c>
    </row>
    <row r="765" spans="1:64" ht="12" hidden="1" customHeight="1">
      <c r="A765" s="365" t="s">
        <v>605</v>
      </c>
      <c r="B765" s="366" t="s">
        <v>406</v>
      </c>
      <c r="C765" s="365" t="s">
        <v>1213</v>
      </c>
      <c r="D765" s="366" t="s">
        <v>377</v>
      </c>
      <c r="E765" s="366" t="s">
        <v>644</v>
      </c>
      <c r="F765" s="366" t="s">
        <v>533</v>
      </c>
      <c r="G765" s="366" t="s">
        <v>1344</v>
      </c>
      <c r="H765" s="366" t="s">
        <v>1089</v>
      </c>
      <c r="I765" s="366" t="s">
        <v>456</v>
      </c>
      <c r="J765" s="384">
        <v>271846</v>
      </c>
      <c r="K765" s="384">
        <v>228468.21</v>
      </c>
      <c r="L765" s="162" t="str">
        <f t="shared" si="528"/>
        <v>908043014200104802006000024400001</v>
      </c>
      <c r="M765" s="163">
        <f t="array" ref="M765">IF(COUNT(SEARCH(Удалить_Роспись_КВСР,$B765)*SEARCH(Удалить_Роспись_ПБС,$C765)*SEARCH(Удалить_Роспись_КФСР, $D765)*SEARCH(Удалить_Роспись_КЦСР,$E765)*SEARCH(Удалить_Роспись_КВР,$F765)*SEARCH(Удалить_Роспись_ЭК,$H765)*SEARCH(Удалить_Роспись_КР,$I765))&gt;0,0,1)</f>
        <v>1</v>
      </c>
      <c r="N765" s="163">
        <v>1</v>
      </c>
      <c r="O765" s="163" t="str">
        <f t="shared" si="530"/>
        <v/>
      </c>
      <c r="P765" s="263" t="str">
        <f t="shared" si="531"/>
        <v/>
      </c>
      <c r="Q765" s="263" t="str">
        <f t="shared" si="532"/>
        <v/>
      </c>
      <c r="R765" s="263" t="str">
        <f t="shared" si="533"/>
        <v/>
      </c>
      <c r="S765" s="263" t="str">
        <f t="shared" si="534"/>
        <v/>
      </c>
      <c r="T765" s="263" t="str">
        <f t="shared" si="535"/>
        <v/>
      </c>
      <c r="U765" s="263" t="str">
        <f t="shared" si="511"/>
        <v/>
      </c>
      <c r="V765" s="263" t="str">
        <f t="shared" si="536"/>
        <v/>
      </c>
      <c r="W765" s="263" t="str">
        <f t="shared" si="512"/>
        <v/>
      </c>
      <c r="X765" s="263" t="str">
        <f t="shared" si="537"/>
        <v/>
      </c>
      <c r="Y765" s="263" t="str">
        <f t="shared" si="538"/>
        <v/>
      </c>
      <c r="Z765" s="263" t="str">
        <f t="shared" si="539"/>
        <v/>
      </c>
      <c r="AA765" s="263" t="str">
        <f t="shared" si="540"/>
        <v/>
      </c>
      <c r="AB765" s="263" t="str">
        <f t="shared" si="523"/>
        <v/>
      </c>
      <c r="AC765" s="263" t="str">
        <f t="shared" si="513"/>
        <v/>
      </c>
      <c r="AD765" s="263" t="str">
        <f t="shared" si="524"/>
        <v/>
      </c>
      <c r="AE765" s="263" t="str">
        <f t="shared" si="541"/>
        <v/>
      </c>
      <c r="AF765" s="263" t="str">
        <f t="shared" si="542"/>
        <v/>
      </c>
      <c r="AG765" s="263"/>
      <c r="AJ765" s="163" t="str">
        <f t="shared" si="543"/>
        <v/>
      </c>
      <c r="AK765" s="163" t="str">
        <f t="shared" si="514"/>
        <v/>
      </c>
      <c r="AL765" s="163" t="str">
        <f t="shared" si="544"/>
        <v/>
      </c>
      <c r="AM765" s="163" t="str">
        <f t="shared" si="545"/>
        <v/>
      </c>
      <c r="AN765" s="163" t="str">
        <f t="shared" si="515"/>
        <v/>
      </c>
      <c r="AO765" s="163" t="str">
        <f t="shared" si="516"/>
        <v/>
      </c>
      <c r="AP765" s="163" t="str">
        <f t="shared" si="517"/>
        <v/>
      </c>
      <c r="AQ765" s="163" t="str">
        <f t="shared" si="518"/>
        <v/>
      </c>
      <c r="AR765" s="163" t="str">
        <f t="shared" si="519"/>
        <v/>
      </c>
      <c r="AS765" s="163" t="str">
        <f t="shared" si="525"/>
        <v/>
      </c>
      <c r="AT765" s="163" t="str">
        <f t="shared" si="526"/>
        <v/>
      </c>
      <c r="AU765" s="163" t="str">
        <f t="shared" si="546"/>
        <v>рбс</v>
      </c>
      <c r="AV765" s="163" t="str">
        <f t="shared" si="529"/>
        <v>рбс90804301420общпро</v>
      </c>
      <c r="AW765" s="162">
        <f t="shared" si="551"/>
        <v>271846</v>
      </c>
      <c r="AX765" s="162">
        <f t="shared" si="552"/>
        <v>228468.21</v>
      </c>
      <c r="AY765" s="162">
        <f t="shared" si="553"/>
        <v>271846</v>
      </c>
      <c r="AZ765" s="162">
        <f t="shared" si="554"/>
        <v>228468.21</v>
      </c>
      <c r="BA765" s="164">
        <f t="shared" si="520"/>
        <v>1</v>
      </c>
      <c r="BB765" s="164">
        <f t="shared" si="521"/>
        <v>1</v>
      </c>
      <c r="BC765" s="164">
        <f t="shared" si="522"/>
        <v>1</v>
      </c>
      <c r="BD765" s="162">
        <f>IF(ISNA(BA765),0,AY765*$BA765)-120000</f>
        <v>151846</v>
      </c>
      <c r="BE765" s="162">
        <f t="shared" si="548"/>
        <v>228468.21</v>
      </c>
      <c r="BF765" s="179">
        <f t="shared" si="549"/>
        <v>151846</v>
      </c>
      <c r="BG765" s="180">
        <f t="shared" si="550"/>
        <v>151846</v>
      </c>
      <c r="BH765" s="254"/>
      <c r="BI765" s="254"/>
      <c r="BJ765" s="197"/>
      <c r="BK765" s="197"/>
      <c r="BL765" s="202" t="str">
        <f t="shared" si="527"/>
        <v>01</v>
      </c>
    </row>
    <row r="766" spans="1:64" ht="12" hidden="1" customHeight="1">
      <c r="A766" s="365" t="s">
        <v>605</v>
      </c>
      <c r="B766" s="366" t="s">
        <v>406</v>
      </c>
      <c r="C766" s="365" t="s">
        <v>1213</v>
      </c>
      <c r="D766" s="366" t="s">
        <v>377</v>
      </c>
      <c r="E766" s="366" t="s">
        <v>644</v>
      </c>
      <c r="F766" s="366" t="s">
        <v>533</v>
      </c>
      <c r="G766" s="366" t="s">
        <v>1344</v>
      </c>
      <c r="H766" s="366" t="s">
        <v>1096</v>
      </c>
      <c r="I766" s="366" t="s">
        <v>456</v>
      </c>
      <c r="J766" s="384">
        <v>6000</v>
      </c>
      <c r="K766" s="384">
        <v>3861.84</v>
      </c>
      <c r="L766" s="162" t="str">
        <f t="shared" si="528"/>
        <v>908043014200104802006000024400001</v>
      </c>
      <c r="M766" s="163">
        <f t="array" ref="M766">IF(COUNT(SEARCH(Удалить_Роспись_КВСР,$B766)*SEARCH(Удалить_Роспись_ПБС,$C766)*SEARCH(Удалить_Роспись_КФСР, $D766)*SEARCH(Удалить_Роспись_КЦСР,$E766)*SEARCH(Удалить_Роспись_КВР,$F766)*SEARCH(Удалить_Роспись_ЭК,$H766)*SEARCH(Удалить_Роспись_КР,$I766))&gt;0,0,1)</f>
        <v>1</v>
      </c>
      <c r="N766" s="163">
        <v>1</v>
      </c>
      <c r="O766" s="163" t="str">
        <f t="shared" si="530"/>
        <v/>
      </c>
      <c r="P766" s="263" t="str">
        <f t="shared" si="531"/>
        <v/>
      </c>
      <c r="Q766" s="263" t="str">
        <f t="shared" si="532"/>
        <v/>
      </c>
      <c r="R766" s="263" t="str">
        <f t="shared" si="533"/>
        <v/>
      </c>
      <c r="S766" s="263" t="str">
        <f t="shared" si="534"/>
        <v/>
      </c>
      <c r="T766" s="263" t="str">
        <f t="shared" si="535"/>
        <v/>
      </c>
      <c r="U766" s="263" t="str">
        <f t="shared" si="511"/>
        <v/>
      </c>
      <c r="V766" s="263" t="str">
        <f t="shared" si="536"/>
        <v/>
      </c>
      <c r="W766" s="263" t="str">
        <f t="shared" si="512"/>
        <v/>
      </c>
      <c r="X766" s="263" t="str">
        <f t="shared" si="537"/>
        <v/>
      </c>
      <c r="Y766" s="263" t="str">
        <f t="shared" si="538"/>
        <v/>
      </c>
      <c r="Z766" s="263" t="str">
        <f t="shared" si="539"/>
        <v/>
      </c>
      <c r="AA766" s="263" t="str">
        <f t="shared" si="540"/>
        <v/>
      </c>
      <c r="AB766" s="263" t="str">
        <f t="shared" si="523"/>
        <v/>
      </c>
      <c r="AC766" s="263" t="str">
        <f t="shared" si="513"/>
        <v/>
      </c>
      <c r="AD766" s="263" t="str">
        <f t="shared" si="524"/>
        <v/>
      </c>
      <c r="AE766" s="263" t="str">
        <f t="shared" si="541"/>
        <v/>
      </c>
      <c r="AF766" s="263" t="str">
        <f t="shared" si="542"/>
        <v/>
      </c>
      <c r="AG766" s="263"/>
      <c r="AJ766" s="163" t="str">
        <f t="shared" si="543"/>
        <v/>
      </c>
      <c r="AK766" s="163" t="str">
        <f t="shared" si="514"/>
        <v/>
      </c>
      <c r="AL766" s="163" t="str">
        <f t="shared" si="544"/>
        <v/>
      </c>
      <c r="AM766" s="163" t="str">
        <f t="shared" si="545"/>
        <v/>
      </c>
      <c r="AN766" s="163" t="str">
        <f t="shared" si="515"/>
        <v/>
      </c>
      <c r="AO766" s="163" t="str">
        <f t="shared" si="516"/>
        <v/>
      </c>
      <c r="AP766" s="163" t="str">
        <f t="shared" si="517"/>
        <v/>
      </c>
      <c r="AQ766" s="163" t="str">
        <f t="shared" si="518"/>
        <v/>
      </c>
      <c r="AR766" s="163" t="str">
        <f t="shared" si="519"/>
        <v/>
      </c>
      <c r="AS766" s="163" t="str">
        <f t="shared" si="525"/>
        <v/>
      </c>
      <c r="AT766" s="163" t="str">
        <f t="shared" si="526"/>
        <v/>
      </c>
      <c r="AU766" s="163" t="str">
        <f t="shared" si="546"/>
        <v>рбс</v>
      </c>
      <c r="AV766" s="163" t="str">
        <f t="shared" si="529"/>
        <v>рбс90804301420общпро</v>
      </c>
      <c r="AW766" s="162">
        <f t="shared" si="551"/>
        <v>6000</v>
      </c>
      <c r="AX766" s="162">
        <f t="shared" si="552"/>
        <v>3861.84</v>
      </c>
      <c r="AY766" s="162">
        <f t="shared" si="553"/>
        <v>6000</v>
      </c>
      <c r="AZ766" s="162">
        <f t="shared" si="554"/>
        <v>3861.84</v>
      </c>
      <c r="BA766" s="164">
        <f t="shared" si="520"/>
        <v>1</v>
      </c>
      <c r="BB766" s="164">
        <f t="shared" si="521"/>
        <v>1</v>
      </c>
      <c r="BC766" s="164">
        <f t="shared" si="522"/>
        <v>1</v>
      </c>
      <c r="BD766" s="162">
        <f t="shared" si="547"/>
        <v>6000</v>
      </c>
      <c r="BE766" s="162">
        <f t="shared" si="548"/>
        <v>3861.84</v>
      </c>
      <c r="BF766" s="179">
        <f t="shared" si="549"/>
        <v>6000</v>
      </c>
      <c r="BG766" s="180">
        <f t="shared" si="550"/>
        <v>6000</v>
      </c>
      <c r="BH766" s="254"/>
      <c r="BI766" s="254"/>
      <c r="BJ766" s="197"/>
      <c r="BK766" s="197"/>
      <c r="BL766" s="202" t="str">
        <f t="shared" si="527"/>
        <v>01</v>
      </c>
    </row>
    <row r="767" spans="1:64" ht="12" hidden="1" customHeight="1">
      <c r="A767" s="365" t="s">
        <v>605</v>
      </c>
      <c r="B767" s="366" t="s">
        <v>406</v>
      </c>
      <c r="C767" s="365" t="s">
        <v>1213</v>
      </c>
      <c r="D767" s="366" t="s">
        <v>377</v>
      </c>
      <c r="E767" s="366" t="s">
        <v>644</v>
      </c>
      <c r="F767" s="366" t="s">
        <v>533</v>
      </c>
      <c r="G767" s="366" t="s">
        <v>1344</v>
      </c>
      <c r="H767" s="366" t="s">
        <v>1163</v>
      </c>
      <c r="I767" s="366" t="s">
        <v>456</v>
      </c>
      <c r="J767" s="384">
        <v>228800</v>
      </c>
      <c r="K767" s="384">
        <v>127789.98</v>
      </c>
      <c r="L767" s="162" t="str">
        <f t="shared" si="528"/>
        <v>908043014200104802006000024400001</v>
      </c>
      <c r="M767" s="163">
        <f t="array" ref="M767">IF(COUNT(SEARCH(Удалить_Роспись_КВСР,$B767)*SEARCH(Удалить_Роспись_ПБС,$C767)*SEARCH(Удалить_Роспись_КФСР, $D767)*SEARCH(Удалить_Роспись_КЦСР,$E767)*SEARCH(Удалить_Роспись_КВР,$F767)*SEARCH(Удалить_Роспись_ЭК,$H767)*SEARCH(Удалить_Роспись_КР,$I767))&gt;0,0,1)</f>
        <v>1</v>
      </c>
      <c r="N767" s="163">
        <v>1</v>
      </c>
      <c r="O767" s="163" t="str">
        <f t="shared" si="530"/>
        <v/>
      </c>
      <c r="P767" s="263" t="str">
        <f t="shared" si="531"/>
        <v/>
      </c>
      <c r="Q767" s="263" t="str">
        <f t="shared" si="532"/>
        <v/>
      </c>
      <c r="R767" s="263" t="str">
        <f t="shared" si="533"/>
        <v/>
      </c>
      <c r="S767" s="263" t="str">
        <f t="shared" si="534"/>
        <v/>
      </c>
      <c r="T767" s="263" t="str">
        <f t="shared" si="535"/>
        <v/>
      </c>
      <c r="U767" s="263" t="str">
        <f t="shared" si="511"/>
        <v/>
      </c>
      <c r="V767" s="263" t="str">
        <f t="shared" si="536"/>
        <v/>
      </c>
      <c r="W767" s="263" t="str">
        <f t="shared" si="512"/>
        <v/>
      </c>
      <c r="X767" s="263" t="str">
        <f t="shared" si="537"/>
        <v/>
      </c>
      <c r="Y767" s="263" t="str">
        <f t="shared" si="538"/>
        <v/>
      </c>
      <c r="Z767" s="263" t="str">
        <f t="shared" si="539"/>
        <v/>
      </c>
      <c r="AA767" s="263" t="str">
        <f t="shared" si="540"/>
        <v/>
      </c>
      <c r="AB767" s="263" t="str">
        <f t="shared" si="523"/>
        <v/>
      </c>
      <c r="AC767" s="263" t="str">
        <f t="shared" si="513"/>
        <v/>
      </c>
      <c r="AD767" s="263" t="str">
        <f t="shared" si="524"/>
        <v/>
      </c>
      <c r="AE767" s="263" t="str">
        <f t="shared" si="541"/>
        <v/>
      </c>
      <c r="AF767" s="263" t="str">
        <f t="shared" si="542"/>
        <v/>
      </c>
      <c r="AG767" s="263"/>
      <c r="AJ767" s="163" t="str">
        <f t="shared" si="543"/>
        <v/>
      </c>
      <c r="AK767" s="163" t="str">
        <f t="shared" si="514"/>
        <v/>
      </c>
      <c r="AL767" s="163" t="str">
        <f t="shared" si="544"/>
        <v/>
      </c>
      <c r="AM767" s="163" t="str">
        <f t="shared" si="545"/>
        <v/>
      </c>
      <c r="AN767" s="163" t="str">
        <f t="shared" si="515"/>
        <v/>
      </c>
      <c r="AO767" s="163" t="str">
        <f t="shared" si="516"/>
        <v/>
      </c>
      <c r="AP767" s="163" t="str">
        <f t="shared" si="517"/>
        <v/>
      </c>
      <c r="AQ767" s="163" t="str">
        <f t="shared" si="518"/>
        <v/>
      </c>
      <c r="AR767" s="163" t="str">
        <f t="shared" si="519"/>
        <v/>
      </c>
      <c r="AS767" s="163" t="str">
        <f t="shared" si="525"/>
        <v/>
      </c>
      <c r="AT767" s="163" t="str">
        <f t="shared" si="526"/>
        <v/>
      </c>
      <c r="AU767" s="163" t="str">
        <f t="shared" si="546"/>
        <v>рбс</v>
      </c>
      <c r="AV767" s="163" t="str">
        <f t="shared" si="529"/>
        <v>рбс90804301420общпро</v>
      </c>
      <c r="AW767" s="162">
        <f t="shared" si="551"/>
        <v>228800</v>
      </c>
      <c r="AX767" s="162">
        <f t="shared" si="552"/>
        <v>127789.98</v>
      </c>
      <c r="AY767" s="162">
        <f t="shared" si="553"/>
        <v>228800</v>
      </c>
      <c r="AZ767" s="162">
        <f t="shared" si="554"/>
        <v>127789.98</v>
      </c>
      <c r="BA767" s="164">
        <f t="shared" si="520"/>
        <v>1</v>
      </c>
      <c r="BB767" s="164">
        <f t="shared" si="521"/>
        <v>1</v>
      </c>
      <c r="BC767" s="164">
        <f t="shared" si="522"/>
        <v>1</v>
      </c>
      <c r="BD767" s="162">
        <f t="shared" si="547"/>
        <v>228800</v>
      </c>
      <c r="BE767" s="162">
        <f t="shared" si="548"/>
        <v>127789.98</v>
      </c>
      <c r="BF767" s="179">
        <f t="shared" si="549"/>
        <v>228800</v>
      </c>
      <c r="BG767" s="180">
        <f t="shared" si="550"/>
        <v>228800</v>
      </c>
      <c r="BH767" s="254"/>
      <c r="BI767" s="254"/>
      <c r="BJ767" s="197"/>
      <c r="BK767" s="197"/>
      <c r="BL767" s="202" t="str">
        <f t="shared" si="527"/>
        <v>01</v>
      </c>
    </row>
    <row r="768" spans="1:64" ht="12" hidden="1" customHeight="1">
      <c r="A768" s="365" t="s">
        <v>605</v>
      </c>
      <c r="B768" s="366" t="s">
        <v>406</v>
      </c>
      <c r="C768" s="365" t="s">
        <v>1213</v>
      </c>
      <c r="D768" s="366" t="s">
        <v>377</v>
      </c>
      <c r="E768" s="366" t="s">
        <v>644</v>
      </c>
      <c r="F768" s="366" t="s">
        <v>533</v>
      </c>
      <c r="G768" s="366" t="s">
        <v>1344</v>
      </c>
      <c r="H768" s="366" t="s">
        <v>1165</v>
      </c>
      <c r="I768" s="366" t="s">
        <v>456</v>
      </c>
      <c r="J768" s="384">
        <v>50000</v>
      </c>
      <c r="K768" s="384">
        <v>1341</v>
      </c>
      <c r="L768" s="162" t="str">
        <f t="shared" si="528"/>
        <v>908043014200104802006000024400001</v>
      </c>
      <c r="M768" s="163">
        <f t="array" ref="M768">IF(COUNT(SEARCH(Удалить_Роспись_КВСР,$B768)*SEARCH(Удалить_Роспись_ПБС,$C768)*SEARCH(Удалить_Роспись_КФСР, $D768)*SEARCH(Удалить_Роспись_КЦСР,$E768)*SEARCH(Удалить_Роспись_КВР,$F768)*SEARCH(Удалить_Роспись_ЭК,$H768)*SEARCH(Удалить_Роспись_КР,$I768))&gt;0,0,1)</f>
        <v>1</v>
      </c>
      <c r="N768" s="163">
        <f t="array" ref="N768">IF(COUNT(SEARCH(Удалить_Индекс_КВСР,$B768)*SEARCH(Удалить_Индекс_ПБС,$C768)*SEARCH(Удалить_Индекс_КФСР,$D768)*SEARCH(Удалить_Индекс_КЦСР,$E768)*SEARCH(Удалить_Индекс_КВР,$F768)*SEARCH(Удалить_Индекс_ЭК,$H768)*SEARCH(Удалить_Индекс_КР,$I768))&gt;0,0,1)</f>
        <v>0</v>
      </c>
      <c r="O768" s="163" t="str">
        <f t="shared" si="530"/>
        <v/>
      </c>
      <c r="P768" s="263" t="str">
        <f t="shared" si="531"/>
        <v/>
      </c>
      <c r="Q768" s="263" t="str">
        <f t="shared" si="532"/>
        <v/>
      </c>
      <c r="R768" s="263" t="str">
        <f t="shared" si="533"/>
        <v/>
      </c>
      <c r="S768" s="263" t="str">
        <f t="shared" si="534"/>
        <v/>
      </c>
      <c r="T768" s="263" t="str">
        <f t="shared" si="535"/>
        <v/>
      </c>
      <c r="U768" s="263" t="str">
        <f t="shared" si="511"/>
        <v/>
      </c>
      <c r="V768" s="263" t="str">
        <f t="shared" si="536"/>
        <v/>
      </c>
      <c r="W768" s="263" t="str">
        <f t="shared" si="512"/>
        <v/>
      </c>
      <c r="X768" s="263" t="str">
        <f t="shared" si="537"/>
        <v/>
      </c>
      <c r="Y768" s="263" t="str">
        <f t="shared" si="538"/>
        <v/>
      </c>
      <c r="Z768" s="263" t="str">
        <f t="shared" si="539"/>
        <v/>
      </c>
      <c r="AA768" s="263" t="str">
        <f t="shared" si="540"/>
        <v/>
      </c>
      <c r="AB768" s="263" t="str">
        <f t="shared" si="523"/>
        <v/>
      </c>
      <c r="AC768" s="263" t="str">
        <f t="shared" si="513"/>
        <v/>
      </c>
      <c r="AD768" s="263" t="str">
        <f t="shared" si="524"/>
        <v/>
      </c>
      <c r="AE768" s="263" t="str">
        <f t="shared" si="541"/>
        <v/>
      </c>
      <c r="AF768" s="263" t="str">
        <f t="shared" si="542"/>
        <v/>
      </c>
      <c r="AG768" s="263"/>
      <c r="AJ768" s="163" t="str">
        <f t="shared" si="543"/>
        <v/>
      </c>
      <c r="AK768" s="163" t="str">
        <f t="shared" si="514"/>
        <v/>
      </c>
      <c r="AL768" s="163" t="str">
        <f t="shared" si="544"/>
        <v/>
      </c>
      <c r="AM768" s="163" t="str">
        <f t="shared" si="545"/>
        <v/>
      </c>
      <c r="AN768" s="163" t="str">
        <f t="shared" si="515"/>
        <v/>
      </c>
      <c r="AO768" s="163" t="str">
        <f t="shared" si="516"/>
        <v/>
      </c>
      <c r="AP768" s="163" t="str">
        <f t="shared" si="517"/>
        <v/>
      </c>
      <c r="AQ768" s="163" t="str">
        <f t="shared" si="518"/>
        <v/>
      </c>
      <c r="AR768" s="163" t="str">
        <f t="shared" si="519"/>
        <v/>
      </c>
      <c r="AS768" s="163" t="str">
        <f t="shared" si="525"/>
        <v/>
      </c>
      <c r="AT768" s="163" t="str">
        <f t="shared" si="526"/>
        <v/>
      </c>
      <c r="AU768" s="163" t="str">
        <f t="shared" si="546"/>
        <v>рбс</v>
      </c>
      <c r="AV768" s="163" t="str">
        <f t="shared" si="529"/>
        <v>рбс90804301420общпро</v>
      </c>
      <c r="AW768" s="162">
        <f t="shared" si="551"/>
        <v>50000</v>
      </c>
      <c r="AX768" s="162">
        <f t="shared" si="552"/>
        <v>1341</v>
      </c>
      <c r="AY768" s="162">
        <f t="shared" si="553"/>
        <v>0</v>
      </c>
      <c r="AZ768" s="162">
        <f t="shared" si="554"/>
        <v>0</v>
      </c>
      <c r="BA768" s="164">
        <f t="shared" si="520"/>
        <v>1</v>
      </c>
      <c r="BB768" s="164">
        <f t="shared" si="521"/>
        <v>1</v>
      </c>
      <c r="BC768" s="164">
        <f t="shared" si="522"/>
        <v>1</v>
      </c>
      <c r="BD768" s="162">
        <f t="shared" si="547"/>
        <v>0</v>
      </c>
      <c r="BE768" s="162">
        <f t="shared" si="548"/>
        <v>0</v>
      </c>
      <c r="BF768" s="179">
        <f t="shared" si="549"/>
        <v>0</v>
      </c>
      <c r="BG768" s="180">
        <f t="shared" si="550"/>
        <v>0</v>
      </c>
      <c r="BH768" s="254"/>
      <c r="BI768" s="254"/>
      <c r="BJ768" s="197"/>
      <c r="BK768" s="197"/>
      <c r="BL768" s="202" t="str">
        <f t="shared" si="527"/>
        <v>01</v>
      </c>
    </row>
    <row r="769" spans="1:64" ht="12" hidden="1" customHeight="1">
      <c r="A769" s="365" t="s">
        <v>605</v>
      </c>
      <c r="B769" s="366" t="s">
        <v>406</v>
      </c>
      <c r="C769" s="365" t="s">
        <v>1213</v>
      </c>
      <c r="D769" s="366" t="s">
        <v>377</v>
      </c>
      <c r="E769" s="366" t="s">
        <v>644</v>
      </c>
      <c r="F769" s="366" t="s">
        <v>533</v>
      </c>
      <c r="G769" s="366" t="s">
        <v>1344</v>
      </c>
      <c r="H769" s="366" t="s">
        <v>1167</v>
      </c>
      <c r="I769" s="366" t="s">
        <v>456</v>
      </c>
      <c r="J769" s="384">
        <v>239855</v>
      </c>
      <c r="K769" s="384">
        <v>64619</v>
      </c>
      <c r="L769" s="162" t="str">
        <f t="shared" si="528"/>
        <v>908043014200104802006000024400001</v>
      </c>
      <c r="M769" s="163">
        <f t="array" ref="M769">IF(COUNT(SEARCH(Удалить_Роспись_КВСР,$B769)*SEARCH(Удалить_Роспись_ПБС,$C769)*SEARCH(Удалить_Роспись_КФСР, $D769)*SEARCH(Удалить_Роспись_КЦСР,$E769)*SEARCH(Удалить_Роспись_КВР,$F769)*SEARCH(Удалить_Роспись_ЭК,$H769)*SEARCH(Удалить_Роспись_КР,$I769))&gt;0,0,1)</f>
        <v>1</v>
      </c>
      <c r="N769" s="163">
        <v>1</v>
      </c>
      <c r="O769" s="163" t="str">
        <f t="shared" si="530"/>
        <v/>
      </c>
      <c r="P769" s="263" t="str">
        <f t="shared" si="531"/>
        <v/>
      </c>
      <c r="Q769" s="263" t="str">
        <f t="shared" si="532"/>
        <v/>
      </c>
      <c r="R769" s="263" t="str">
        <f t="shared" si="533"/>
        <v/>
      </c>
      <c r="S769" s="263" t="str">
        <f t="shared" si="534"/>
        <v/>
      </c>
      <c r="T769" s="263" t="str">
        <f t="shared" si="535"/>
        <v/>
      </c>
      <c r="U769" s="263" t="str">
        <f t="shared" si="511"/>
        <v/>
      </c>
      <c r="V769" s="263" t="str">
        <f t="shared" si="536"/>
        <v/>
      </c>
      <c r="W769" s="263" t="str">
        <f t="shared" si="512"/>
        <v/>
      </c>
      <c r="X769" s="263" t="str">
        <f t="shared" si="537"/>
        <v/>
      </c>
      <c r="Y769" s="263" t="str">
        <f t="shared" si="538"/>
        <v/>
      </c>
      <c r="Z769" s="263" t="str">
        <f t="shared" si="539"/>
        <v/>
      </c>
      <c r="AA769" s="263" t="str">
        <f t="shared" si="540"/>
        <v/>
      </c>
      <c r="AB769" s="263" t="str">
        <f t="shared" si="523"/>
        <v/>
      </c>
      <c r="AC769" s="263" t="str">
        <f t="shared" si="513"/>
        <v/>
      </c>
      <c r="AD769" s="263" t="str">
        <f t="shared" si="524"/>
        <v/>
      </c>
      <c r="AE769" s="263" t="str">
        <f t="shared" si="541"/>
        <v/>
      </c>
      <c r="AF769" s="263" t="str">
        <f t="shared" si="542"/>
        <v/>
      </c>
      <c r="AG769" s="263"/>
      <c r="AJ769" s="163" t="str">
        <f t="shared" si="543"/>
        <v/>
      </c>
      <c r="AK769" s="163" t="str">
        <f t="shared" si="514"/>
        <v/>
      </c>
      <c r="AL769" s="163" t="str">
        <f t="shared" si="544"/>
        <v/>
      </c>
      <c r="AM769" s="163" t="str">
        <f t="shared" si="545"/>
        <v/>
      </c>
      <c r="AN769" s="163" t="str">
        <f t="shared" si="515"/>
        <v/>
      </c>
      <c r="AO769" s="163" t="str">
        <f t="shared" si="516"/>
        <v/>
      </c>
      <c r="AP769" s="163" t="str">
        <f t="shared" si="517"/>
        <v/>
      </c>
      <c r="AQ769" s="163" t="str">
        <f t="shared" si="518"/>
        <v/>
      </c>
      <c r="AR769" s="163" t="str">
        <f t="shared" si="519"/>
        <v/>
      </c>
      <c r="AS769" s="163" t="str">
        <f t="shared" si="525"/>
        <v/>
      </c>
      <c r="AT769" s="163" t="str">
        <f t="shared" si="526"/>
        <v/>
      </c>
      <c r="AU769" s="163" t="str">
        <f t="shared" si="546"/>
        <v>рбс</v>
      </c>
      <c r="AV769" s="163" t="str">
        <f t="shared" si="529"/>
        <v>рбс90804301420общпро</v>
      </c>
      <c r="AW769" s="162">
        <f t="shared" si="551"/>
        <v>239855</v>
      </c>
      <c r="AX769" s="162">
        <f t="shared" si="552"/>
        <v>64619</v>
      </c>
      <c r="AY769" s="162">
        <f t="shared" si="553"/>
        <v>239855</v>
      </c>
      <c r="AZ769" s="162">
        <f t="shared" si="554"/>
        <v>64619</v>
      </c>
      <c r="BA769" s="164">
        <f t="shared" si="520"/>
        <v>1</v>
      </c>
      <c r="BB769" s="164">
        <f t="shared" si="521"/>
        <v>1</v>
      </c>
      <c r="BC769" s="164">
        <f t="shared" si="522"/>
        <v>1</v>
      </c>
      <c r="BD769" s="162">
        <f>IF(ISNA(BA769),0,AY769*$BA769)-139000</f>
        <v>100855</v>
      </c>
      <c r="BE769" s="162">
        <f t="shared" si="548"/>
        <v>64619</v>
      </c>
      <c r="BF769" s="179">
        <f t="shared" si="549"/>
        <v>100855</v>
      </c>
      <c r="BG769" s="180">
        <f t="shared" si="550"/>
        <v>100855</v>
      </c>
      <c r="BH769" s="254"/>
      <c r="BI769" s="254"/>
      <c r="BJ769" s="197"/>
      <c r="BK769" s="197"/>
      <c r="BL769" s="202" t="str">
        <f t="shared" si="527"/>
        <v>01</v>
      </c>
    </row>
    <row r="770" spans="1:64" ht="12" hidden="1" customHeight="1">
      <c r="A770" s="365" t="s">
        <v>605</v>
      </c>
      <c r="B770" s="366" t="s">
        <v>406</v>
      </c>
      <c r="C770" s="365" t="s">
        <v>1213</v>
      </c>
      <c r="D770" s="366" t="s">
        <v>377</v>
      </c>
      <c r="E770" s="366" t="s">
        <v>644</v>
      </c>
      <c r="F770" s="366" t="s">
        <v>533</v>
      </c>
      <c r="G770" s="366" t="s">
        <v>1344</v>
      </c>
      <c r="H770" s="366" t="s">
        <v>1169</v>
      </c>
      <c r="I770" s="366" t="s">
        <v>456</v>
      </c>
      <c r="J770" s="384">
        <v>1000</v>
      </c>
      <c r="K770" s="384">
        <v>0</v>
      </c>
      <c r="L770" s="162" t="str">
        <f t="shared" si="528"/>
        <v>908043014200104802006000024400001</v>
      </c>
      <c r="M770" s="163">
        <f t="array" ref="M770">IF(COUNT(SEARCH(Удалить_Роспись_КВСР,$B770)*SEARCH(Удалить_Роспись_ПБС,$C770)*SEARCH(Удалить_Роспись_КФСР, $D770)*SEARCH(Удалить_Роспись_КЦСР,$E770)*SEARCH(Удалить_Роспись_КВР,$F770)*SEARCH(Удалить_Роспись_ЭК,$H770)*SEARCH(Удалить_Роспись_КР,$I770))&gt;0,0,1)</f>
        <v>1</v>
      </c>
      <c r="N770" s="163">
        <f t="array" ref="N770">IF(COUNT(SEARCH(Удалить_Индекс_КВСР,$B770)*SEARCH(Удалить_Индекс_ПБС,$C770)*SEARCH(Удалить_Индекс_КФСР,$D770)*SEARCH(Удалить_Индекс_КЦСР,$E770)*SEARCH(Удалить_Индекс_КВР,$F770)*SEARCH(Удалить_Индекс_ЭК,$H770)*SEARCH(Удалить_Индекс_КР,$I770))&gt;0,0,1)</f>
        <v>0</v>
      </c>
      <c r="O770" s="163" t="str">
        <f t="shared" si="530"/>
        <v/>
      </c>
      <c r="P770" s="263" t="str">
        <f t="shared" si="531"/>
        <v/>
      </c>
      <c r="Q770" s="263" t="str">
        <f t="shared" si="532"/>
        <v/>
      </c>
      <c r="R770" s="263" t="str">
        <f t="shared" si="533"/>
        <v/>
      </c>
      <c r="S770" s="263" t="str">
        <f t="shared" si="534"/>
        <v/>
      </c>
      <c r="T770" s="263" t="str">
        <f t="shared" si="535"/>
        <v/>
      </c>
      <c r="U770" s="263" t="str">
        <f t="shared" si="511"/>
        <v/>
      </c>
      <c r="V770" s="263" t="str">
        <f t="shared" si="536"/>
        <v/>
      </c>
      <c r="W770" s="263" t="str">
        <f t="shared" si="512"/>
        <v/>
      </c>
      <c r="X770" s="263" t="str">
        <f t="shared" si="537"/>
        <v/>
      </c>
      <c r="Y770" s="263" t="str">
        <f t="shared" si="538"/>
        <v/>
      </c>
      <c r="Z770" s="263" t="str">
        <f t="shared" si="539"/>
        <v/>
      </c>
      <c r="AA770" s="263" t="str">
        <f t="shared" si="540"/>
        <v/>
      </c>
      <c r="AB770" s="263" t="str">
        <f t="shared" si="523"/>
        <v/>
      </c>
      <c r="AC770" s="263" t="str">
        <f t="shared" si="513"/>
        <v/>
      </c>
      <c r="AD770" s="263" t="str">
        <f t="shared" si="524"/>
        <v/>
      </c>
      <c r="AE770" s="263" t="str">
        <f t="shared" si="541"/>
        <v/>
      </c>
      <c r="AF770" s="263" t="str">
        <f t="shared" si="542"/>
        <v/>
      </c>
      <c r="AG770" s="263"/>
      <c r="AJ770" s="163" t="str">
        <f t="shared" si="543"/>
        <v/>
      </c>
      <c r="AK770" s="163" t="str">
        <f t="shared" si="514"/>
        <v/>
      </c>
      <c r="AL770" s="163" t="str">
        <f t="shared" si="544"/>
        <v/>
      </c>
      <c r="AM770" s="163" t="str">
        <f t="shared" si="545"/>
        <v/>
      </c>
      <c r="AN770" s="163" t="str">
        <f t="shared" si="515"/>
        <v/>
      </c>
      <c r="AO770" s="163" t="str">
        <f t="shared" si="516"/>
        <v/>
      </c>
      <c r="AP770" s="163" t="str">
        <f t="shared" si="517"/>
        <v/>
      </c>
      <c r="AQ770" s="163" t="str">
        <f t="shared" si="518"/>
        <v/>
      </c>
      <c r="AR770" s="163" t="str">
        <f t="shared" si="519"/>
        <v/>
      </c>
      <c r="AS770" s="163" t="str">
        <f t="shared" si="525"/>
        <v/>
      </c>
      <c r="AT770" s="163" t="str">
        <f t="shared" si="526"/>
        <v/>
      </c>
      <c r="AU770" s="163" t="str">
        <f t="shared" si="546"/>
        <v>рбс</v>
      </c>
      <c r="AV770" s="163" t="str">
        <f t="shared" si="529"/>
        <v>рбс90804301420общпро</v>
      </c>
      <c r="AW770" s="162">
        <f t="shared" si="551"/>
        <v>1000</v>
      </c>
      <c r="AX770" s="162">
        <f t="shared" si="552"/>
        <v>0</v>
      </c>
      <c r="AY770" s="162">
        <f t="shared" si="553"/>
        <v>0</v>
      </c>
      <c r="AZ770" s="162">
        <f t="shared" si="554"/>
        <v>0</v>
      </c>
      <c r="BA770" s="164">
        <f t="shared" si="520"/>
        <v>1</v>
      </c>
      <c r="BB770" s="164">
        <f t="shared" si="521"/>
        <v>1</v>
      </c>
      <c r="BC770" s="164">
        <f t="shared" si="522"/>
        <v>1</v>
      </c>
      <c r="BD770" s="162">
        <f t="shared" si="547"/>
        <v>0</v>
      </c>
      <c r="BE770" s="162">
        <f t="shared" si="548"/>
        <v>0</v>
      </c>
      <c r="BF770" s="179">
        <f t="shared" si="549"/>
        <v>0</v>
      </c>
      <c r="BG770" s="180">
        <f t="shared" si="550"/>
        <v>0</v>
      </c>
      <c r="BH770" s="254"/>
      <c r="BI770" s="254"/>
      <c r="BJ770" s="197"/>
      <c r="BK770" s="197"/>
      <c r="BL770" s="202" t="str">
        <f t="shared" si="527"/>
        <v>01</v>
      </c>
    </row>
    <row r="771" spans="1:64" ht="12" hidden="1" customHeight="1">
      <c r="A771" s="365" t="s">
        <v>605</v>
      </c>
      <c r="B771" s="366" t="s">
        <v>406</v>
      </c>
      <c r="C771" s="365" t="s">
        <v>1213</v>
      </c>
      <c r="D771" s="366" t="s">
        <v>377</v>
      </c>
      <c r="E771" s="366" t="s">
        <v>644</v>
      </c>
      <c r="F771" s="366" t="s">
        <v>550</v>
      </c>
      <c r="G771" s="366" t="s">
        <v>1344</v>
      </c>
      <c r="H771" s="366" t="s">
        <v>1171</v>
      </c>
      <c r="I771" s="366" t="s">
        <v>456</v>
      </c>
      <c r="J771" s="384">
        <v>1000</v>
      </c>
      <c r="K771" s="384">
        <v>0</v>
      </c>
      <c r="L771" s="162" t="str">
        <f t="shared" si="528"/>
        <v>908043014200104802006000083100001</v>
      </c>
      <c r="M771" s="163">
        <f t="array" ref="M771">IF(COUNT(SEARCH(Удалить_Роспись_КВСР,$B771)*SEARCH(Удалить_Роспись_ПБС,$C771)*SEARCH(Удалить_Роспись_КФСР, $D771)*SEARCH(Удалить_Роспись_КЦСР,$E771)*SEARCH(Удалить_Роспись_КВР,$F771)*SEARCH(Удалить_Роспись_ЭК,$H771)*SEARCH(Удалить_Роспись_КР,$I771))&gt;0,0,1)</f>
        <v>1</v>
      </c>
      <c r="N771" s="163">
        <f t="array" ref="N771">IF(COUNT(SEARCH(Удалить_Индекс_КВСР,$B771)*SEARCH(Удалить_Индекс_ПБС,$C771)*SEARCH(Удалить_Индекс_КФСР,$D771)*SEARCH(Удалить_Индекс_КЦСР,$E771)*SEARCH(Удалить_Индекс_КВР,$F771)*SEARCH(Удалить_Индекс_ЭК,$H771)*SEARCH(Удалить_Индекс_КР,$I771))&gt;0,0,1)</f>
        <v>0</v>
      </c>
      <c r="O771" s="163" t="str">
        <f t="shared" si="530"/>
        <v/>
      </c>
      <c r="P771" s="263" t="str">
        <f t="shared" si="531"/>
        <v/>
      </c>
      <c r="Q771" s="263" t="str">
        <f t="shared" si="532"/>
        <v/>
      </c>
      <c r="R771" s="263" t="str">
        <f t="shared" si="533"/>
        <v/>
      </c>
      <c r="S771" s="263" t="str">
        <f t="shared" si="534"/>
        <v/>
      </c>
      <c r="T771" s="263" t="str">
        <f t="shared" si="535"/>
        <v/>
      </c>
      <c r="U771" s="263" t="str">
        <f t="shared" ref="U771:U834" si="556">IF(LEFT($E771,3)="795","рцп","")</f>
        <v/>
      </c>
      <c r="V771" s="263" t="str">
        <f t="shared" si="536"/>
        <v/>
      </c>
      <c r="W771" s="263" t="str">
        <f t="shared" ref="W771:W834" si="557">IF(AND($B771="806",$D771="0503"),"бла","")</f>
        <v/>
      </c>
      <c r="X771" s="263" t="str">
        <f t="shared" si="537"/>
        <v/>
      </c>
      <c r="Y771" s="263" t="str">
        <f t="shared" si="538"/>
        <v/>
      </c>
      <c r="Z771" s="263" t="str">
        <f t="shared" si="539"/>
        <v/>
      </c>
      <c r="AA771" s="263" t="str">
        <f t="shared" si="540"/>
        <v/>
      </c>
      <c r="AB771" s="263" t="str">
        <f t="shared" si="523"/>
        <v/>
      </c>
      <c r="AC771" s="263" t="str">
        <f t="shared" ref="AC771:AC834" si="558">IF($D771="1301","дол","")</f>
        <v/>
      </c>
      <c r="AD771" s="263" t="str">
        <f t="shared" si="524"/>
        <v/>
      </c>
      <c r="AE771" s="263" t="str">
        <f t="shared" si="541"/>
        <v/>
      </c>
      <c r="AF771" s="263" t="str">
        <f t="shared" si="542"/>
        <v/>
      </c>
      <c r="AG771" s="263"/>
      <c r="AJ771" s="163" t="str">
        <f t="shared" si="543"/>
        <v/>
      </c>
      <c r="AK771" s="163" t="str">
        <f t="shared" ref="AK771:AK834" si="559">IF($D771="0107","выб","")</f>
        <v/>
      </c>
      <c r="AL771" s="163" t="str">
        <f t="shared" si="544"/>
        <v/>
      </c>
      <c r="AM771" s="163" t="str">
        <f t="shared" si="545"/>
        <v/>
      </c>
      <c r="AN771" s="163" t="str">
        <f t="shared" ref="AN771:AN834" si="560">IF($D771="0501","жил","")</f>
        <v/>
      </c>
      <c r="AO771" s="163" t="str">
        <f t="shared" ref="AO771:AO834" si="561">IF($D771="1101","физ","")</f>
        <v/>
      </c>
      <c r="AP771" s="163" t="str">
        <f t="shared" ref="AP771:AP834" si="562">IF($D771="0408","тра","")</f>
        <v/>
      </c>
      <c r="AQ771" s="163" t="str">
        <f t="shared" ref="AQ771:AQ834" si="563">IF($D771="1001","пен","")</f>
        <v/>
      </c>
      <c r="AR771" s="163" t="str">
        <f t="shared" ref="AR771:AR834" si="564">IF(LEFT($E771,3)="795","рцп","")</f>
        <v/>
      </c>
      <c r="AS771" s="163" t="str">
        <f t="shared" si="525"/>
        <v/>
      </c>
      <c r="AT771" s="163" t="str">
        <f t="shared" si="526"/>
        <v/>
      </c>
      <c r="AU771" s="163" t="str">
        <f t="shared" si="546"/>
        <v>рбс</v>
      </c>
      <c r="AV771" s="163" t="str">
        <f t="shared" si="529"/>
        <v>рбс90804301420общпро</v>
      </c>
      <c r="AW771" s="162">
        <f t="shared" si="551"/>
        <v>1000</v>
      </c>
      <c r="AX771" s="162">
        <f t="shared" si="552"/>
        <v>0</v>
      </c>
      <c r="AY771" s="162">
        <f t="shared" si="553"/>
        <v>0</v>
      </c>
      <c r="AZ771" s="162">
        <f t="shared" si="554"/>
        <v>0</v>
      </c>
      <c r="BA771" s="164">
        <f t="shared" ref="BA771:BA834" si="565">VLOOKUP(H771,спр_Индексации_ЭКР,2,FALSE)</f>
        <v>1</v>
      </c>
      <c r="BB771" s="164">
        <f t="shared" ref="BB771:BB834" si="566">VLOOKUP(H771,спр_Индексации_ЭКР,4,FALSE)</f>
        <v>1</v>
      </c>
      <c r="BC771" s="164">
        <f t="shared" ref="BC771:BC834" si="567">VLOOKUP(H771,спр_Индексации_ЭКР,5,FALSE)</f>
        <v>1</v>
      </c>
      <c r="BD771" s="162">
        <f t="shared" si="547"/>
        <v>0</v>
      </c>
      <c r="BE771" s="162">
        <f t="shared" si="548"/>
        <v>0</v>
      </c>
      <c r="BF771" s="179">
        <f t="shared" si="549"/>
        <v>0</v>
      </c>
      <c r="BG771" s="180">
        <f t="shared" si="550"/>
        <v>0</v>
      </c>
      <c r="BH771" s="254"/>
      <c r="BI771" s="254"/>
      <c r="BJ771" s="197"/>
      <c r="BK771" s="197"/>
      <c r="BL771" s="202" t="str">
        <f t="shared" si="527"/>
        <v>01</v>
      </c>
    </row>
    <row r="772" spans="1:64" ht="12" hidden="1" customHeight="1">
      <c r="A772" s="365" t="s">
        <v>605</v>
      </c>
      <c r="B772" s="366" t="s">
        <v>406</v>
      </c>
      <c r="C772" s="365" t="s">
        <v>1213</v>
      </c>
      <c r="D772" s="366" t="s">
        <v>377</v>
      </c>
      <c r="E772" s="366" t="s">
        <v>644</v>
      </c>
      <c r="F772" s="366" t="s">
        <v>592</v>
      </c>
      <c r="G772" s="366" t="s">
        <v>1344</v>
      </c>
      <c r="H772" s="366" t="s">
        <v>1092</v>
      </c>
      <c r="I772" s="366" t="s">
        <v>456</v>
      </c>
      <c r="J772" s="384">
        <v>1824.83</v>
      </c>
      <c r="K772" s="384">
        <v>0</v>
      </c>
      <c r="L772" s="162" t="str">
        <f t="shared" si="528"/>
        <v>908043014200104802006000085300001</v>
      </c>
      <c r="M772" s="163">
        <f t="array" ref="M772">IF(COUNT(SEARCH(Удалить_Роспись_КВСР,$B772)*SEARCH(Удалить_Роспись_ПБС,$C772)*SEARCH(Удалить_Роспись_КФСР, $D772)*SEARCH(Удалить_Роспись_КЦСР,$E772)*SEARCH(Удалить_Роспись_КВР,$F772)*SEARCH(Удалить_Роспись_ЭК,$H772)*SEARCH(Удалить_Роспись_КР,$I772))&gt;0,0,1)</f>
        <v>1</v>
      </c>
      <c r="N772" s="163">
        <f t="array" ref="N772">IF(COUNT(SEARCH(Удалить_Индекс_КВСР,$B772)*SEARCH(Удалить_Индекс_ПБС,$C772)*SEARCH(Удалить_Индекс_КФСР,$D772)*SEARCH(Удалить_Индекс_КЦСР,$E772)*SEARCH(Удалить_Индекс_КВР,$F772)*SEARCH(Удалить_Индекс_ЭК,$H772)*SEARCH(Удалить_Индекс_КР,$I772))&gt;0,0,1)</f>
        <v>0</v>
      </c>
      <c r="O772" s="163" t="str">
        <f t="shared" si="530"/>
        <v/>
      </c>
      <c r="P772" s="263" t="str">
        <f t="shared" si="531"/>
        <v/>
      </c>
      <c r="Q772" s="263" t="str">
        <f t="shared" si="532"/>
        <v/>
      </c>
      <c r="R772" s="263" t="str">
        <f t="shared" si="533"/>
        <v/>
      </c>
      <c r="S772" s="263" t="str">
        <f t="shared" si="534"/>
        <v/>
      </c>
      <c r="T772" s="263" t="str">
        <f t="shared" si="535"/>
        <v/>
      </c>
      <c r="U772" s="263" t="str">
        <f t="shared" si="556"/>
        <v/>
      </c>
      <c r="V772" s="263" t="str">
        <f t="shared" si="536"/>
        <v/>
      </c>
      <c r="W772" s="263" t="str">
        <f t="shared" si="557"/>
        <v/>
      </c>
      <c r="X772" s="263" t="str">
        <f t="shared" si="537"/>
        <v/>
      </c>
      <c r="Y772" s="263" t="str">
        <f t="shared" si="538"/>
        <v/>
      </c>
      <c r="Z772" s="263" t="str">
        <f t="shared" si="539"/>
        <v/>
      </c>
      <c r="AA772" s="263" t="str">
        <f t="shared" si="540"/>
        <v/>
      </c>
      <c r="AB772" s="263" t="str">
        <f t="shared" ref="AB772:AB835" si="568">IF($F772="611","смз","")</f>
        <v/>
      </c>
      <c r="AC772" s="263" t="str">
        <f t="shared" si="558"/>
        <v/>
      </c>
      <c r="AD772" s="263" t="str">
        <f t="shared" ref="AD772:AD835" si="569">IF($F772="612","сиц","")</f>
        <v/>
      </c>
      <c r="AE772" s="263" t="str">
        <f t="shared" si="541"/>
        <v/>
      </c>
      <c r="AF772" s="263" t="str">
        <f t="shared" si="542"/>
        <v/>
      </c>
      <c r="AG772" s="263"/>
      <c r="AJ772" s="163" t="str">
        <f t="shared" si="543"/>
        <v/>
      </c>
      <c r="AK772" s="163" t="str">
        <f t="shared" si="559"/>
        <v/>
      </c>
      <c r="AL772" s="163" t="str">
        <f t="shared" si="544"/>
        <v/>
      </c>
      <c r="AM772" s="163" t="str">
        <f t="shared" si="545"/>
        <v/>
      </c>
      <c r="AN772" s="163" t="str">
        <f t="shared" si="560"/>
        <v/>
      </c>
      <c r="AO772" s="163" t="str">
        <f t="shared" si="561"/>
        <v/>
      </c>
      <c r="AP772" s="163" t="str">
        <f t="shared" si="562"/>
        <v/>
      </c>
      <c r="AQ772" s="163" t="str">
        <f t="shared" si="563"/>
        <v/>
      </c>
      <c r="AR772" s="163" t="str">
        <f t="shared" si="564"/>
        <v/>
      </c>
      <c r="AS772" s="163" t="str">
        <f t="shared" ref="AS772:AS835" si="570">IF($F772="611","смз","")</f>
        <v/>
      </c>
      <c r="AT772" s="163" t="str">
        <f t="shared" ref="AT772:AT835" si="571">IF($F772="612","сиц","")</f>
        <v/>
      </c>
      <c r="AU772" s="163" t="str">
        <f t="shared" si="546"/>
        <v>рбс</v>
      </c>
      <c r="AV772" s="163" t="str">
        <f t="shared" si="529"/>
        <v>рбс90804301420общпро</v>
      </c>
      <c r="AW772" s="162">
        <f t="shared" si="551"/>
        <v>1824.83</v>
      </c>
      <c r="AX772" s="162">
        <f t="shared" si="552"/>
        <v>0</v>
      </c>
      <c r="AY772" s="162">
        <f t="shared" si="553"/>
        <v>0</v>
      </c>
      <c r="AZ772" s="162">
        <f t="shared" si="554"/>
        <v>0</v>
      </c>
      <c r="BA772" s="164">
        <f t="shared" si="565"/>
        <v>1</v>
      </c>
      <c r="BB772" s="164">
        <f t="shared" si="566"/>
        <v>1</v>
      </c>
      <c r="BC772" s="164">
        <f t="shared" si="567"/>
        <v>1</v>
      </c>
      <c r="BD772" s="162">
        <f t="shared" si="547"/>
        <v>0</v>
      </c>
      <c r="BE772" s="162">
        <f t="shared" si="548"/>
        <v>0</v>
      </c>
      <c r="BF772" s="179">
        <f t="shared" si="549"/>
        <v>0</v>
      </c>
      <c r="BG772" s="180">
        <f t="shared" si="550"/>
        <v>0</v>
      </c>
      <c r="BH772" s="254"/>
      <c r="BI772" s="254"/>
      <c r="BJ772" s="197"/>
      <c r="BK772" s="197"/>
      <c r="BL772" s="202" t="str">
        <f t="shared" si="527"/>
        <v>01</v>
      </c>
    </row>
    <row r="773" spans="1:64" ht="12" hidden="1" customHeight="1">
      <c r="A773" s="365" t="s">
        <v>605</v>
      </c>
      <c r="B773" s="366" t="s">
        <v>406</v>
      </c>
      <c r="C773" s="365" t="s">
        <v>1213</v>
      </c>
      <c r="D773" s="366" t="s">
        <v>377</v>
      </c>
      <c r="E773" s="366" t="s">
        <v>644</v>
      </c>
      <c r="F773" s="366" t="s">
        <v>592</v>
      </c>
      <c r="G773" s="366" t="s">
        <v>1344</v>
      </c>
      <c r="H773" s="366" t="s">
        <v>1137</v>
      </c>
      <c r="I773" s="366" t="s">
        <v>456</v>
      </c>
      <c r="J773" s="384">
        <v>69.17</v>
      </c>
      <c r="K773" s="384">
        <v>69.17</v>
      </c>
      <c r="L773" s="162" t="str">
        <f t="shared" si="528"/>
        <v>908043014200104802006000085300001</v>
      </c>
      <c r="M773" s="163">
        <f t="array" ref="M773">IF(COUNT(SEARCH(Удалить_Роспись_КВСР,$B773)*SEARCH(Удалить_Роспись_ПБС,$C773)*SEARCH(Удалить_Роспись_КФСР, $D773)*SEARCH(Удалить_Роспись_КЦСР,$E773)*SEARCH(Удалить_Роспись_КВР,$F773)*SEARCH(Удалить_Роспись_ЭК,$H773)*SEARCH(Удалить_Роспись_КР,$I773))&gt;0,0,1)</f>
        <v>1</v>
      </c>
      <c r="N773" s="163">
        <f t="array" ref="N773">IF(COUNT(SEARCH(Удалить_Индекс_КВСР,$B773)*SEARCH(Удалить_Индекс_ПБС,$C773)*SEARCH(Удалить_Индекс_КФСР,$D773)*SEARCH(Удалить_Индекс_КЦСР,$E773)*SEARCH(Удалить_Индекс_КВР,$F773)*SEARCH(Удалить_Индекс_ЭК,$H773)*SEARCH(Удалить_Индекс_КР,$I773))&gt;0,0,1)</f>
        <v>0</v>
      </c>
      <c r="O773" s="163" t="str">
        <f t="shared" si="530"/>
        <v/>
      </c>
      <c r="P773" s="263" t="str">
        <f t="shared" si="531"/>
        <v/>
      </c>
      <c r="Q773" s="263" t="str">
        <f t="shared" si="532"/>
        <v/>
      </c>
      <c r="R773" s="263" t="str">
        <f t="shared" si="533"/>
        <v/>
      </c>
      <c r="S773" s="263" t="str">
        <f t="shared" si="534"/>
        <v/>
      </c>
      <c r="T773" s="263" t="str">
        <f t="shared" si="535"/>
        <v/>
      </c>
      <c r="U773" s="263" t="str">
        <f t="shared" si="556"/>
        <v/>
      </c>
      <c r="V773" s="263" t="str">
        <f t="shared" si="536"/>
        <v/>
      </c>
      <c r="W773" s="263" t="str">
        <f t="shared" si="557"/>
        <v/>
      </c>
      <c r="X773" s="263" t="str">
        <f t="shared" si="537"/>
        <v/>
      </c>
      <c r="Y773" s="263" t="str">
        <f t="shared" si="538"/>
        <v/>
      </c>
      <c r="Z773" s="263" t="str">
        <f t="shared" si="539"/>
        <v/>
      </c>
      <c r="AA773" s="263" t="str">
        <f t="shared" si="540"/>
        <v/>
      </c>
      <c r="AB773" s="263" t="str">
        <f t="shared" si="568"/>
        <v/>
      </c>
      <c r="AC773" s="263" t="str">
        <f t="shared" si="558"/>
        <v/>
      </c>
      <c r="AD773" s="263" t="str">
        <f t="shared" si="569"/>
        <v/>
      </c>
      <c r="AE773" s="263" t="str">
        <f t="shared" si="541"/>
        <v/>
      </c>
      <c r="AF773" s="263" t="str">
        <f t="shared" si="542"/>
        <v/>
      </c>
      <c r="AG773" s="263"/>
      <c r="AJ773" s="163" t="str">
        <f t="shared" si="543"/>
        <v/>
      </c>
      <c r="AK773" s="163" t="str">
        <f t="shared" si="559"/>
        <v/>
      </c>
      <c r="AL773" s="163" t="str">
        <f t="shared" si="544"/>
        <v/>
      </c>
      <c r="AM773" s="163" t="str">
        <f t="shared" si="545"/>
        <v/>
      </c>
      <c r="AN773" s="163" t="str">
        <f t="shared" si="560"/>
        <v/>
      </c>
      <c r="AO773" s="163" t="str">
        <f t="shared" si="561"/>
        <v/>
      </c>
      <c r="AP773" s="163" t="str">
        <f t="shared" si="562"/>
        <v/>
      </c>
      <c r="AQ773" s="163" t="str">
        <f t="shared" si="563"/>
        <v/>
      </c>
      <c r="AR773" s="163" t="str">
        <f t="shared" si="564"/>
        <v/>
      </c>
      <c r="AS773" s="163" t="str">
        <f t="shared" si="570"/>
        <v/>
      </c>
      <c r="AT773" s="163" t="str">
        <f t="shared" si="571"/>
        <v/>
      </c>
      <c r="AU773" s="163" t="str">
        <f t="shared" si="546"/>
        <v>рбс</v>
      </c>
      <c r="AV773" s="163" t="str">
        <f t="shared" si="529"/>
        <v>рбс90804301420общпро</v>
      </c>
      <c r="AW773" s="162">
        <f t="shared" si="551"/>
        <v>69.17</v>
      </c>
      <c r="AX773" s="162">
        <f t="shared" si="552"/>
        <v>69.17</v>
      </c>
      <c r="AY773" s="162">
        <f t="shared" si="553"/>
        <v>0</v>
      </c>
      <c r="AZ773" s="162">
        <f t="shared" si="554"/>
        <v>0</v>
      </c>
      <c r="BA773" s="164">
        <f t="shared" si="565"/>
        <v>1</v>
      </c>
      <c r="BB773" s="164">
        <f t="shared" si="566"/>
        <v>1</v>
      </c>
      <c r="BC773" s="164">
        <f t="shared" si="567"/>
        <v>1</v>
      </c>
      <c r="BD773" s="162">
        <f t="shared" si="547"/>
        <v>0</v>
      </c>
      <c r="BE773" s="162">
        <f t="shared" si="548"/>
        <v>0</v>
      </c>
      <c r="BF773" s="179">
        <f t="shared" si="549"/>
        <v>0</v>
      </c>
      <c r="BG773" s="180">
        <f t="shared" si="550"/>
        <v>0</v>
      </c>
      <c r="BH773" s="254"/>
      <c r="BI773" s="254"/>
      <c r="BJ773" s="197"/>
      <c r="BK773" s="197"/>
      <c r="BL773" s="202" t="str">
        <f t="shared" ref="BL773:BL836" si="572">IF(LEFT(B773,1)="9",LEFT(D773,2),"")</f>
        <v>01</v>
      </c>
    </row>
    <row r="774" spans="1:64" ht="12" hidden="1" customHeight="1">
      <c r="A774" s="365" t="s">
        <v>605</v>
      </c>
      <c r="B774" s="366" t="s">
        <v>406</v>
      </c>
      <c r="C774" s="365" t="s">
        <v>1213</v>
      </c>
      <c r="D774" s="366" t="s">
        <v>377</v>
      </c>
      <c r="E774" s="366" t="s">
        <v>644</v>
      </c>
      <c r="F774" s="366" t="s">
        <v>592</v>
      </c>
      <c r="G774" s="366" t="s">
        <v>1344</v>
      </c>
      <c r="H774" s="366" t="s">
        <v>1171</v>
      </c>
      <c r="I774" s="366" t="s">
        <v>456</v>
      </c>
      <c r="J774" s="384">
        <v>2000</v>
      </c>
      <c r="K774" s="384">
        <v>1536</v>
      </c>
      <c r="L774" s="162" t="str">
        <f t="shared" si="528"/>
        <v>908043014200104802006000085300001</v>
      </c>
      <c r="M774" s="163">
        <f t="array" ref="M774">IF(COUNT(SEARCH(Удалить_Роспись_КВСР,$B774)*SEARCH(Удалить_Роспись_ПБС,$C774)*SEARCH(Удалить_Роспись_КФСР, $D774)*SEARCH(Удалить_Роспись_КЦСР,$E774)*SEARCH(Удалить_Роспись_КВР,$F774)*SEARCH(Удалить_Роспись_ЭК,$H774)*SEARCH(Удалить_Роспись_КР,$I774))&gt;0,0,1)</f>
        <v>1</v>
      </c>
      <c r="N774" s="163">
        <v>1</v>
      </c>
      <c r="O774" s="163" t="str">
        <f t="shared" si="530"/>
        <v/>
      </c>
      <c r="P774" s="263" t="str">
        <f t="shared" si="531"/>
        <v/>
      </c>
      <c r="Q774" s="263" t="str">
        <f t="shared" si="532"/>
        <v/>
      </c>
      <c r="R774" s="263" t="str">
        <f t="shared" si="533"/>
        <v/>
      </c>
      <c r="S774" s="263" t="str">
        <f t="shared" si="534"/>
        <v/>
      </c>
      <c r="T774" s="263" t="str">
        <f t="shared" si="535"/>
        <v/>
      </c>
      <c r="U774" s="263" t="str">
        <f t="shared" si="556"/>
        <v/>
      </c>
      <c r="V774" s="263" t="str">
        <f t="shared" si="536"/>
        <v/>
      </c>
      <c r="W774" s="263" t="str">
        <f t="shared" si="557"/>
        <v/>
      </c>
      <c r="X774" s="263" t="str">
        <f t="shared" si="537"/>
        <v/>
      </c>
      <c r="Y774" s="263" t="str">
        <f t="shared" si="538"/>
        <v/>
      </c>
      <c r="Z774" s="263" t="str">
        <f t="shared" si="539"/>
        <v/>
      </c>
      <c r="AA774" s="263" t="str">
        <f t="shared" si="540"/>
        <v/>
      </c>
      <c r="AB774" s="263" t="str">
        <f t="shared" si="568"/>
        <v/>
      </c>
      <c r="AC774" s="263" t="str">
        <f t="shared" si="558"/>
        <v/>
      </c>
      <c r="AD774" s="263" t="str">
        <f t="shared" si="569"/>
        <v/>
      </c>
      <c r="AE774" s="263" t="str">
        <f t="shared" si="541"/>
        <v/>
      </c>
      <c r="AF774" s="263" t="str">
        <f t="shared" si="542"/>
        <v/>
      </c>
      <c r="AG774" s="263"/>
      <c r="AJ774" s="163" t="str">
        <f t="shared" si="543"/>
        <v/>
      </c>
      <c r="AK774" s="163" t="str">
        <f t="shared" si="559"/>
        <v/>
      </c>
      <c r="AL774" s="163" t="str">
        <f t="shared" si="544"/>
        <v/>
      </c>
      <c r="AM774" s="163" t="str">
        <f t="shared" si="545"/>
        <v/>
      </c>
      <c r="AN774" s="163" t="str">
        <f t="shared" si="560"/>
        <v/>
      </c>
      <c r="AO774" s="163" t="str">
        <f t="shared" si="561"/>
        <v/>
      </c>
      <c r="AP774" s="163" t="str">
        <f t="shared" si="562"/>
        <v/>
      </c>
      <c r="AQ774" s="163" t="str">
        <f t="shared" si="563"/>
        <v/>
      </c>
      <c r="AR774" s="163" t="str">
        <f t="shared" si="564"/>
        <v/>
      </c>
      <c r="AS774" s="163" t="str">
        <f t="shared" si="570"/>
        <v/>
      </c>
      <c r="AT774" s="163" t="str">
        <f t="shared" si="571"/>
        <v/>
      </c>
      <c r="AU774" s="163" t="str">
        <f t="shared" si="546"/>
        <v>рбс</v>
      </c>
      <c r="AV774" s="163" t="str">
        <f t="shared" si="529"/>
        <v>рбс90804301420общпро</v>
      </c>
      <c r="AW774" s="162">
        <f t="shared" si="551"/>
        <v>2000</v>
      </c>
      <c r="AX774" s="162">
        <f t="shared" si="552"/>
        <v>1536</v>
      </c>
      <c r="AY774" s="162">
        <f t="shared" si="553"/>
        <v>2000</v>
      </c>
      <c r="AZ774" s="162">
        <f t="shared" si="554"/>
        <v>1536</v>
      </c>
      <c r="BA774" s="164">
        <f t="shared" si="565"/>
        <v>1</v>
      </c>
      <c r="BB774" s="164">
        <f t="shared" si="566"/>
        <v>1</v>
      </c>
      <c r="BC774" s="164">
        <f t="shared" si="567"/>
        <v>1</v>
      </c>
      <c r="BD774" s="162">
        <f t="shared" si="547"/>
        <v>2000</v>
      </c>
      <c r="BE774" s="162">
        <f t="shared" si="548"/>
        <v>1536</v>
      </c>
      <c r="BF774" s="179">
        <f t="shared" si="549"/>
        <v>2000</v>
      </c>
      <c r="BG774" s="180">
        <f t="shared" si="550"/>
        <v>2000</v>
      </c>
      <c r="BH774" s="254"/>
      <c r="BI774" s="254"/>
      <c r="BJ774" s="197"/>
      <c r="BK774" s="197"/>
      <c r="BL774" s="202" t="str">
        <f t="shared" si="572"/>
        <v>01</v>
      </c>
    </row>
    <row r="775" spans="1:64" ht="12" hidden="1" customHeight="1">
      <c r="A775" s="365" t="s">
        <v>605</v>
      </c>
      <c r="B775" s="366" t="s">
        <v>406</v>
      </c>
      <c r="C775" s="365" t="s">
        <v>1213</v>
      </c>
      <c r="D775" s="366" t="s">
        <v>377</v>
      </c>
      <c r="E775" s="366" t="s">
        <v>645</v>
      </c>
      <c r="F775" s="366" t="s">
        <v>548</v>
      </c>
      <c r="G775" s="366" t="s">
        <v>1344</v>
      </c>
      <c r="H775" s="366" t="s">
        <v>1086</v>
      </c>
      <c r="I775" s="366" t="s">
        <v>456</v>
      </c>
      <c r="J775" s="384">
        <v>443629</v>
      </c>
      <c r="K775" s="384">
        <v>307190.84000000003</v>
      </c>
      <c r="L775" s="162" t="str">
        <f t="shared" ref="L775:L838" si="573">CONCATENATE(B775,C775,D775,E775,F775,G775,I775)</f>
        <v>908043014200104802006100012100001</v>
      </c>
      <c r="M775" s="163">
        <f t="array" ref="M775">IF(COUNT(SEARCH(Удалить_Роспись_КВСР,$B775)*SEARCH(Удалить_Роспись_ПБС,$C775)*SEARCH(Удалить_Роспись_КФСР, $D775)*SEARCH(Удалить_Роспись_КЦСР,$E775)*SEARCH(Удалить_Роспись_КВР,$F775)*SEARCH(Удалить_Роспись_ЭК,$H775)*SEARCH(Удалить_Роспись_КР,$I775))&gt;0,0,1)</f>
        <v>1</v>
      </c>
      <c r="N775" s="163">
        <f t="array" ref="N775">IF(COUNT(SEARCH(Удалить_Индекс_КВСР,$B775)*SEARCH(Удалить_Индекс_ПБС,$C775)*SEARCH(Удалить_Индекс_КФСР,$D775)*SEARCH(Удалить_Индекс_КЦСР,$E775)*SEARCH(Удалить_Индекс_КВР,$F775)*SEARCH(Удалить_Индекс_ЭК,$H775)*SEARCH(Удалить_Индекс_КР,$I775))&gt;0,0,1)</f>
        <v>0</v>
      </c>
      <c r="O775" s="163" t="str">
        <f t="shared" si="530"/>
        <v/>
      </c>
      <c r="P775" s="263" t="str">
        <f t="shared" si="531"/>
        <v/>
      </c>
      <c r="Q775" s="263" t="str">
        <f t="shared" si="532"/>
        <v/>
      </c>
      <c r="R775" s="263" t="str">
        <f t="shared" si="533"/>
        <v/>
      </c>
      <c r="S775" s="263" t="str">
        <f t="shared" si="534"/>
        <v/>
      </c>
      <c r="T775" s="263" t="str">
        <f t="shared" si="535"/>
        <v/>
      </c>
      <c r="U775" s="263" t="str">
        <f t="shared" si="556"/>
        <v/>
      </c>
      <c r="V775" s="263" t="str">
        <f t="shared" si="536"/>
        <v/>
      </c>
      <c r="W775" s="263" t="str">
        <f t="shared" si="557"/>
        <v/>
      </c>
      <c r="X775" s="263" t="str">
        <f t="shared" si="537"/>
        <v/>
      </c>
      <c r="Y775" s="263" t="str">
        <f t="shared" si="538"/>
        <v/>
      </c>
      <c r="Z775" s="263" t="str">
        <f t="shared" si="539"/>
        <v/>
      </c>
      <c r="AA775" s="263" t="str">
        <f t="shared" si="540"/>
        <v/>
      </c>
      <c r="AB775" s="263" t="str">
        <f t="shared" si="568"/>
        <v/>
      </c>
      <c r="AC775" s="263" t="str">
        <f t="shared" si="558"/>
        <v/>
      </c>
      <c r="AD775" s="263" t="str">
        <f t="shared" si="569"/>
        <v/>
      </c>
      <c r="AE775" s="263" t="str">
        <f t="shared" si="541"/>
        <v/>
      </c>
      <c r="AF775" s="263" t="str">
        <f t="shared" si="542"/>
        <v/>
      </c>
      <c r="AG775" s="263"/>
      <c r="AJ775" s="163" t="str">
        <f t="shared" si="543"/>
        <v/>
      </c>
      <c r="AK775" s="163" t="str">
        <f t="shared" si="559"/>
        <v/>
      </c>
      <c r="AL775" s="163" t="str">
        <f t="shared" si="544"/>
        <v/>
      </c>
      <c r="AM775" s="163" t="str">
        <f t="shared" si="545"/>
        <v/>
      </c>
      <c r="AN775" s="163" t="str">
        <f t="shared" si="560"/>
        <v/>
      </c>
      <c r="AO775" s="163" t="str">
        <f t="shared" si="561"/>
        <v/>
      </c>
      <c r="AP775" s="163" t="str">
        <f t="shared" si="562"/>
        <v/>
      </c>
      <c r="AQ775" s="163" t="str">
        <f t="shared" si="563"/>
        <v/>
      </c>
      <c r="AR775" s="163" t="str">
        <f t="shared" si="564"/>
        <v/>
      </c>
      <c r="AS775" s="163" t="str">
        <f t="shared" si="570"/>
        <v/>
      </c>
      <c r="AT775" s="163" t="str">
        <f t="shared" si="571"/>
        <v/>
      </c>
      <c r="AU775" s="163" t="str">
        <f t="shared" si="546"/>
        <v>рбс</v>
      </c>
      <c r="AV775" s="163" t="str">
        <f t="shared" ref="AV775:AV838" si="574">CONCATENATE(AU775,B775,C775,IF(ISNA(VLOOKUP(I775,спр_Платные,1,FALSE)),"общ","пла"),VLOOKUP(H775,спр_Индексации_ЭКР,3,FALSE))</f>
        <v>рбс90804301420общопл</v>
      </c>
      <c r="AW775" s="162">
        <f t="shared" si="551"/>
        <v>443629</v>
      </c>
      <c r="AX775" s="162">
        <f t="shared" si="552"/>
        <v>307190.84000000003</v>
      </c>
      <c r="AY775" s="162">
        <f t="shared" si="553"/>
        <v>0</v>
      </c>
      <c r="AZ775" s="162">
        <f t="shared" si="554"/>
        <v>0</v>
      </c>
      <c r="BA775" s="164">
        <f t="shared" si="565"/>
        <v>1</v>
      </c>
      <c r="BB775" s="164">
        <f t="shared" si="566"/>
        <v>1</v>
      </c>
      <c r="BC775" s="164">
        <f t="shared" si="567"/>
        <v>1</v>
      </c>
      <c r="BD775" s="162">
        <f t="shared" si="547"/>
        <v>0</v>
      </c>
      <c r="BE775" s="162">
        <f t="shared" si="548"/>
        <v>0</v>
      </c>
      <c r="BF775" s="179">
        <f t="shared" si="549"/>
        <v>0</v>
      </c>
      <c r="BG775" s="180">
        <f t="shared" si="550"/>
        <v>0</v>
      </c>
      <c r="BH775" s="254"/>
      <c r="BI775" s="254"/>
      <c r="BJ775" s="197"/>
      <c r="BK775" s="197"/>
      <c r="BL775" s="202" t="str">
        <f t="shared" si="572"/>
        <v>01</v>
      </c>
    </row>
    <row r="776" spans="1:64" ht="12" hidden="1" customHeight="1">
      <c r="A776" s="365" t="s">
        <v>605</v>
      </c>
      <c r="B776" s="366" t="s">
        <v>406</v>
      </c>
      <c r="C776" s="365" t="s">
        <v>1213</v>
      </c>
      <c r="D776" s="366" t="s">
        <v>377</v>
      </c>
      <c r="E776" s="366" t="s">
        <v>645</v>
      </c>
      <c r="F776" s="366" t="s">
        <v>642</v>
      </c>
      <c r="G776" s="366" t="s">
        <v>1344</v>
      </c>
      <c r="H776" s="366" t="s">
        <v>1088</v>
      </c>
      <c r="I776" s="366" t="s">
        <v>456</v>
      </c>
      <c r="J776" s="384">
        <v>133976</v>
      </c>
      <c r="K776" s="384">
        <v>92771.66</v>
      </c>
      <c r="L776" s="162" t="str">
        <f t="shared" si="573"/>
        <v>908043014200104802006100012900001</v>
      </c>
      <c r="M776" s="163">
        <f t="array" ref="M776">IF(COUNT(SEARCH(Удалить_Роспись_КВСР,$B776)*SEARCH(Удалить_Роспись_ПБС,$C776)*SEARCH(Удалить_Роспись_КФСР, $D776)*SEARCH(Удалить_Роспись_КЦСР,$E776)*SEARCH(Удалить_Роспись_КВР,$F776)*SEARCH(Удалить_Роспись_ЭК,$H776)*SEARCH(Удалить_Роспись_КР,$I776))&gt;0,0,1)</f>
        <v>1</v>
      </c>
      <c r="N776" s="163">
        <f t="array" ref="N776">IF(COUNT(SEARCH(Удалить_Индекс_КВСР,$B776)*SEARCH(Удалить_Индекс_ПБС,$C776)*SEARCH(Удалить_Индекс_КФСР,$D776)*SEARCH(Удалить_Индекс_КЦСР,$E776)*SEARCH(Удалить_Индекс_КВР,$F776)*SEARCH(Удалить_Индекс_ЭК,$H776)*SEARCH(Удалить_Индекс_КР,$I776))&gt;0,0,1)</f>
        <v>0</v>
      </c>
      <c r="O776" s="163" t="str">
        <f t="shared" ref="O776:O839" si="575">IF(OR($E776="09200П0000"),"тра","")</f>
        <v/>
      </c>
      <c r="P776" s="263" t="str">
        <f t="shared" ref="P776:P839" si="576">IF($E776="09200Л0000","воз","")</f>
        <v/>
      </c>
      <c r="Q776" s="263" t="str">
        <f t="shared" ref="Q776:Q839" si="577">IF(OR($E776="90900Д0000"),"инв","")</f>
        <v/>
      </c>
      <c r="R776" s="263" t="str">
        <f t="shared" ref="R776:R839" si="578">IF(OR($E776="90900Ж0000"),"зем","")</f>
        <v/>
      </c>
      <c r="S776" s="263" t="str">
        <f t="shared" ref="S776:S839" si="579">IF($D776="1001","пен","")</f>
        <v/>
      </c>
      <c r="T776" s="263" t="str">
        <f t="shared" ref="T776:T839" si="580">IF($E776="9010080000","рез","")</f>
        <v/>
      </c>
      <c r="U776" s="263" t="str">
        <f t="shared" si="556"/>
        <v/>
      </c>
      <c r="V776" s="263" t="str">
        <f t="shared" ref="V776:V839" si="581">IF(AND(OR($B776="830",B776="863",B776="856"),OR($F776="412",$F776="414",F776="464")),"мер","")</f>
        <v/>
      </c>
      <c r="W776" s="263" t="str">
        <f t="shared" si="557"/>
        <v/>
      </c>
      <c r="X776" s="263" t="str">
        <f t="shared" ref="X776:X839" si="582">IF(AND(F776="412",D776="0501"),"жил","")</f>
        <v/>
      </c>
      <c r="Y776" s="263" t="str">
        <f t="shared" ref="Y776:Y839" si="583">IF($D776="0107","выб","")</f>
        <v/>
      </c>
      <c r="Z776" s="263" t="str">
        <f t="shared" ref="Z776:Z839" si="584">IF(OR($F776="500",F776="511",F776="521",F776="523",F776="530",F776="540"),"меж","")</f>
        <v/>
      </c>
      <c r="AA776" s="263" t="str">
        <f t="shared" ref="AA776:AA839" si="585">IF(OR(I776="12",I776="36"),"соф","")</f>
        <v/>
      </c>
      <c r="AB776" s="263" t="str">
        <f t="shared" si="568"/>
        <v/>
      </c>
      <c r="AC776" s="263" t="str">
        <f t="shared" si="558"/>
        <v/>
      </c>
      <c r="AD776" s="263" t="str">
        <f t="shared" si="569"/>
        <v/>
      </c>
      <c r="AE776" s="263" t="str">
        <f t="shared" ref="AE776:AE839" si="586">IF(AND($B776="890",$E776="9098000",F776="870"),"рсф","")</f>
        <v/>
      </c>
      <c r="AF776" s="263" t="str">
        <f t="shared" ref="AF776:AF839" si="587">IF(AND($F776="330",B776="806"),"поч","")</f>
        <v/>
      </c>
      <c r="AG776" s="263"/>
      <c r="AJ776" s="163" t="str">
        <f t="shared" ref="AJ776:AJ839" si="588">IF(AND(D776="0503",F776="247"),"осв","")</f>
        <v/>
      </c>
      <c r="AK776" s="163" t="str">
        <f t="shared" si="559"/>
        <v/>
      </c>
      <c r="AL776" s="163" t="str">
        <f t="shared" ref="AL776:AL839" si="589">IF($D776="0503","бла","")</f>
        <v/>
      </c>
      <c r="AM776" s="163" t="str">
        <f t="shared" ref="AM776:AM839" si="590">IF(OR($I776="10",$I776="04",I776="30",I776="34"),"меж","")</f>
        <v/>
      </c>
      <c r="AN776" s="163" t="str">
        <f t="shared" si="560"/>
        <v/>
      </c>
      <c r="AO776" s="163" t="str">
        <f t="shared" si="561"/>
        <v/>
      </c>
      <c r="AP776" s="163" t="str">
        <f t="shared" si="562"/>
        <v/>
      </c>
      <c r="AQ776" s="163" t="str">
        <f t="shared" si="563"/>
        <v/>
      </c>
      <c r="AR776" s="163" t="str">
        <f t="shared" si="564"/>
        <v/>
      </c>
      <c r="AS776" s="163" t="str">
        <f t="shared" si="570"/>
        <v/>
      </c>
      <c r="AT776" s="163" t="str">
        <f t="shared" si="571"/>
        <v/>
      </c>
      <c r="AU776" s="163" t="str">
        <f t="shared" ref="AU776:AU839" si="591">IF(LEFT(B776,1)="9",LEFT(CONCATENATE(AJ776,AK776,AL776,AM776,AN776,AP776,AQ776,AR776,AS776,AT776,AO776,"рбс"),3),LEFT(CONCATENATE(O776,P776,Q776,R776,S776,T776,U776,V776,W776,X776,Y776,Z776,AA776,AB776,AC776,AD776,AE776,AF776,"рбс"),3))</f>
        <v>рбс</v>
      </c>
      <c r="AV776" s="163" t="str">
        <f t="shared" si="574"/>
        <v>рбс90804301420общопл</v>
      </c>
      <c r="AW776" s="162">
        <f t="shared" si="551"/>
        <v>133976</v>
      </c>
      <c r="AX776" s="162">
        <f t="shared" si="552"/>
        <v>92771.66</v>
      </c>
      <c r="AY776" s="162">
        <f t="shared" si="553"/>
        <v>0</v>
      </c>
      <c r="AZ776" s="162">
        <f t="shared" si="554"/>
        <v>0</v>
      </c>
      <c r="BA776" s="164">
        <f t="shared" si="565"/>
        <v>1</v>
      </c>
      <c r="BB776" s="164">
        <f t="shared" si="566"/>
        <v>1</v>
      </c>
      <c r="BC776" s="164">
        <f t="shared" si="567"/>
        <v>1</v>
      </c>
      <c r="BD776" s="162">
        <f t="shared" ref="BD776:BD839" si="592">IF(ISNA(BA776),0,AY776*$BA776)</f>
        <v>0</v>
      </c>
      <c r="BE776" s="162">
        <f t="shared" ref="BE776:BE839" si="593">AZ776*$BA776</f>
        <v>0</v>
      </c>
      <c r="BF776" s="179">
        <f t="shared" ref="BF776:BF839" si="594">BD776*BB776</f>
        <v>0</v>
      </c>
      <c r="BG776" s="180">
        <f t="shared" ref="BG776:BG839" si="595">BF776*BC776</f>
        <v>0</v>
      </c>
      <c r="BH776" s="254"/>
      <c r="BI776" s="254"/>
      <c r="BJ776" s="197"/>
      <c r="BK776" s="197"/>
      <c r="BL776" s="202" t="str">
        <f t="shared" si="572"/>
        <v>01</v>
      </c>
    </row>
    <row r="777" spans="1:64" ht="12" hidden="1" customHeight="1">
      <c r="A777" s="365" t="s">
        <v>605</v>
      </c>
      <c r="B777" s="366" t="s">
        <v>406</v>
      </c>
      <c r="C777" s="365" t="s">
        <v>1213</v>
      </c>
      <c r="D777" s="366" t="s">
        <v>377</v>
      </c>
      <c r="E777" s="366" t="s">
        <v>646</v>
      </c>
      <c r="F777" s="366" t="s">
        <v>532</v>
      </c>
      <c r="G777" s="366" t="s">
        <v>1344</v>
      </c>
      <c r="H777" s="366" t="s">
        <v>1172</v>
      </c>
      <c r="I777" s="366" t="s">
        <v>456</v>
      </c>
      <c r="J777" s="384">
        <v>100000</v>
      </c>
      <c r="K777" s="384">
        <v>0</v>
      </c>
      <c r="L777" s="162" t="str">
        <f t="shared" si="573"/>
        <v>908043014200104802006700012200001</v>
      </c>
      <c r="M777" s="163">
        <f t="array" ref="M777">IF(COUNT(SEARCH(Удалить_Роспись_КВСР,$B777)*SEARCH(Удалить_Роспись_ПБС,$C777)*SEARCH(Удалить_Роспись_КФСР, $D777)*SEARCH(Удалить_Роспись_КЦСР,$E777)*SEARCH(Удалить_Роспись_КВР,$F777)*SEARCH(Удалить_Роспись_ЭК,$H777)*SEARCH(Удалить_Роспись_КР,$I777))&gt;0,0,1)</f>
        <v>1</v>
      </c>
      <c r="N777" s="163">
        <v>1</v>
      </c>
      <c r="O777" s="163" t="str">
        <f t="shared" si="575"/>
        <v/>
      </c>
      <c r="P777" s="263" t="str">
        <f t="shared" si="576"/>
        <v/>
      </c>
      <c r="Q777" s="263" t="str">
        <f t="shared" si="577"/>
        <v/>
      </c>
      <c r="R777" s="263" t="str">
        <f t="shared" si="578"/>
        <v/>
      </c>
      <c r="S777" s="263" t="str">
        <f t="shared" si="579"/>
        <v/>
      </c>
      <c r="T777" s="263" t="str">
        <f t="shared" si="580"/>
        <v/>
      </c>
      <c r="U777" s="263" t="str">
        <f t="shared" si="556"/>
        <v/>
      </c>
      <c r="V777" s="263" t="str">
        <f t="shared" si="581"/>
        <v/>
      </c>
      <c r="W777" s="263" t="str">
        <f t="shared" si="557"/>
        <v/>
      </c>
      <c r="X777" s="263" t="str">
        <f t="shared" si="582"/>
        <v/>
      </c>
      <c r="Y777" s="263" t="str">
        <f t="shared" si="583"/>
        <v/>
      </c>
      <c r="Z777" s="263" t="str">
        <f t="shared" si="584"/>
        <v/>
      </c>
      <c r="AA777" s="263" t="str">
        <f t="shared" si="585"/>
        <v/>
      </c>
      <c r="AB777" s="263" t="str">
        <f t="shared" si="568"/>
        <v/>
      </c>
      <c r="AC777" s="263" t="str">
        <f t="shared" si="558"/>
        <v/>
      </c>
      <c r="AD777" s="263" t="str">
        <f t="shared" si="569"/>
        <v/>
      </c>
      <c r="AE777" s="263" t="str">
        <f t="shared" si="586"/>
        <v/>
      </c>
      <c r="AF777" s="263" t="str">
        <f t="shared" si="587"/>
        <v/>
      </c>
      <c r="AG777" s="263"/>
      <c r="AJ777" s="163" t="str">
        <f t="shared" si="588"/>
        <v/>
      </c>
      <c r="AK777" s="163" t="str">
        <f t="shared" si="559"/>
        <v/>
      </c>
      <c r="AL777" s="163" t="str">
        <f t="shared" si="589"/>
        <v/>
      </c>
      <c r="AM777" s="163" t="str">
        <f t="shared" si="590"/>
        <v/>
      </c>
      <c r="AN777" s="163" t="str">
        <f t="shared" si="560"/>
        <v/>
      </c>
      <c r="AO777" s="163" t="str">
        <f t="shared" si="561"/>
        <v/>
      </c>
      <c r="AP777" s="163" t="str">
        <f t="shared" si="562"/>
        <v/>
      </c>
      <c r="AQ777" s="163" t="str">
        <f t="shared" si="563"/>
        <v/>
      </c>
      <c r="AR777" s="163" t="str">
        <f t="shared" si="564"/>
        <v/>
      </c>
      <c r="AS777" s="163" t="str">
        <f t="shared" si="570"/>
        <v/>
      </c>
      <c r="AT777" s="163" t="str">
        <f t="shared" si="571"/>
        <v/>
      </c>
      <c r="AU777" s="163" t="str">
        <f t="shared" si="591"/>
        <v>рбс</v>
      </c>
      <c r="AV777" s="163" t="str">
        <f t="shared" si="574"/>
        <v>рбс90804301420общпро</v>
      </c>
      <c r="AW777" s="162">
        <f t="shared" si="551"/>
        <v>100000</v>
      </c>
      <c r="AX777" s="162">
        <f t="shared" si="552"/>
        <v>0</v>
      </c>
      <c r="AY777" s="162">
        <f t="shared" si="553"/>
        <v>100000</v>
      </c>
      <c r="AZ777" s="162">
        <f t="shared" si="554"/>
        <v>0</v>
      </c>
      <c r="BA777" s="164">
        <f t="shared" si="565"/>
        <v>1</v>
      </c>
      <c r="BB777" s="164">
        <f t="shared" si="566"/>
        <v>0</v>
      </c>
      <c r="BC777" s="164">
        <f t="shared" si="567"/>
        <v>0</v>
      </c>
      <c r="BD777" s="162">
        <f t="shared" si="592"/>
        <v>100000</v>
      </c>
      <c r="BE777" s="162">
        <f t="shared" si="593"/>
        <v>0</v>
      </c>
      <c r="BF777" s="179">
        <f t="shared" si="594"/>
        <v>0</v>
      </c>
      <c r="BG777" s="180">
        <f t="shared" si="595"/>
        <v>0</v>
      </c>
      <c r="BH777" s="254"/>
      <c r="BI777" s="254"/>
      <c r="BJ777" s="197"/>
      <c r="BK777" s="197"/>
      <c r="BL777" s="202" t="str">
        <f t="shared" si="572"/>
        <v>01</v>
      </c>
    </row>
    <row r="778" spans="1:64" ht="12" hidden="1" customHeight="1">
      <c r="A778" s="365" t="s">
        <v>605</v>
      </c>
      <c r="B778" s="366" t="s">
        <v>406</v>
      </c>
      <c r="C778" s="365" t="s">
        <v>1213</v>
      </c>
      <c r="D778" s="366" t="s">
        <v>377</v>
      </c>
      <c r="E778" s="366" t="s">
        <v>647</v>
      </c>
      <c r="F778" s="366" t="s">
        <v>548</v>
      </c>
      <c r="G778" s="366" t="s">
        <v>1344</v>
      </c>
      <c r="H778" s="366" t="s">
        <v>1086</v>
      </c>
      <c r="I778" s="366" t="s">
        <v>456</v>
      </c>
      <c r="J778" s="384">
        <v>525478.72</v>
      </c>
      <c r="K778" s="384">
        <v>525478.72</v>
      </c>
      <c r="L778" s="162" t="str">
        <f t="shared" si="573"/>
        <v>908043014200104802006Б00012100001</v>
      </c>
      <c r="M778" s="163">
        <f t="array" ref="M778">IF(COUNT(SEARCH(Удалить_Роспись_КВСР,$B778)*SEARCH(Удалить_Роспись_ПБС,$C778)*SEARCH(Удалить_Роспись_КФСР, $D778)*SEARCH(Удалить_Роспись_КЦСР,$E778)*SEARCH(Удалить_Роспись_КВР,$F778)*SEARCH(Удалить_Роспись_ЭК,$H778)*SEARCH(Удалить_Роспись_КР,$I778))&gt;0,0,1)</f>
        <v>1</v>
      </c>
      <c r="N778" s="163">
        <f t="array" ref="N778">IF(COUNT(SEARCH(Удалить_Индекс_КВСР,$B778)*SEARCH(Удалить_Индекс_ПБС,$C778)*SEARCH(Удалить_Индекс_КФСР,$D778)*SEARCH(Удалить_Индекс_КЦСР,$E778)*SEARCH(Удалить_Индекс_КВР,$F778)*SEARCH(Удалить_Индекс_ЭК,$H778)*SEARCH(Удалить_Индекс_КР,$I778))&gt;0,0,1)</f>
        <v>0</v>
      </c>
      <c r="O778" s="163" t="str">
        <f t="shared" si="575"/>
        <v/>
      </c>
      <c r="P778" s="263" t="str">
        <f t="shared" si="576"/>
        <v/>
      </c>
      <c r="Q778" s="263" t="str">
        <f t="shared" si="577"/>
        <v/>
      </c>
      <c r="R778" s="263" t="str">
        <f t="shared" si="578"/>
        <v/>
      </c>
      <c r="S778" s="263" t="str">
        <f t="shared" si="579"/>
        <v/>
      </c>
      <c r="T778" s="263" t="str">
        <f t="shared" si="580"/>
        <v/>
      </c>
      <c r="U778" s="263" t="str">
        <f t="shared" si="556"/>
        <v/>
      </c>
      <c r="V778" s="263" t="str">
        <f t="shared" si="581"/>
        <v/>
      </c>
      <c r="W778" s="263" t="str">
        <f t="shared" si="557"/>
        <v/>
      </c>
      <c r="X778" s="263" t="str">
        <f t="shared" si="582"/>
        <v/>
      </c>
      <c r="Y778" s="263" t="str">
        <f t="shared" si="583"/>
        <v/>
      </c>
      <c r="Z778" s="263" t="str">
        <f t="shared" si="584"/>
        <v/>
      </c>
      <c r="AA778" s="263" t="str">
        <f t="shared" si="585"/>
        <v/>
      </c>
      <c r="AB778" s="263" t="str">
        <f t="shared" si="568"/>
        <v/>
      </c>
      <c r="AC778" s="263" t="str">
        <f t="shared" si="558"/>
        <v/>
      </c>
      <c r="AD778" s="263" t="str">
        <f t="shared" si="569"/>
        <v/>
      </c>
      <c r="AE778" s="263" t="str">
        <f t="shared" si="586"/>
        <v/>
      </c>
      <c r="AF778" s="263" t="str">
        <f t="shared" si="587"/>
        <v/>
      </c>
      <c r="AG778" s="263"/>
      <c r="AJ778" s="163" t="str">
        <f t="shared" si="588"/>
        <v/>
      </c>
      <c r="AK778" s="163" t="str">
        <f t="shared" si="559"/>
        <v/>
      </c>
      <c r="AL778" s="163" t="str">
        <f t="shared" si="589"/>
        <v/>
      </c>
      <c r="AM778" s="163" t="str">
        <f t="shared" si="590"/>
        <v/>
      </c>
      <c r="AN778" s="163" t="str">
        <f t="shared" si="560"/>
        <v/>
      </c>
      <c r="AO778" s="163" t="str">
        <f t="shared" si="561"/>
        <v/>
      </c>
      <c r="AP778" s="163" t="str">
        <f t="shared" si="562"/>
        <v/>
      </c>
      <c r="AQ778" s="163" t="str">
        <f t="shared" si="563"/>
        <v/>
      </c>
      <c r="AR778" s="163" t="str">
        <f t="shared" si="564"/>
        <v/>
      </c>
      <c r="AS778" s="163" t="str">
        <f t="shared" si="570"/>
        <v/>
      </c>
      <c r="AT778" s="163" t="str">
        <f t="shared" si="571"/>
        <v/>
      </c>
      <c r="AU778" s="163" t="str">
        <f t="shared" si="591"/>
        <v>рбс</v>
      </c>
      <c r="AV778" s="163" t="str">
        <f t="shared" si="574"/>
        <v>рбс90804301420общопл</v>
      </c>
      <c r="AW778" s="162">
        <f t="shared" si="551"/>
        <v>525478.72</v>
      </c>
      <c r="AX778" s="162">
        <f t="shared" si="552"/>
        <v>525478.72</v>
      </c>
      <c r="AY778" s="162">
        <f t="shared" si="553"/>
        <v>0</v>
      </c>
      <c r="AZ778" s="162">
        <f t="shared" si="554"/>
        <v>0</v>
      </c>
      <c r="BA778" s="164">
        <f t="shared" si="565"/>
        <v>1</v>
      </c>
      <c r="BB778" s="164">
        <f t="shared" si="566"/>
        <v>1</v>
      </c>
      <c r="BC778" s="164">
        <f t="shared" si="567"/>
        <v>1</v>
      </c>
      <c r="BD778" s="162">
        <f t="shared" si="592"/>
        <v>0</v>
      </c>
      <c r="BE778" s="162">
        <f t="shared" si="593"/>
        <v>0</v>
      </c>
      <c r="BF778" s="179">
        <f t="shared" si="594"/>
        <v>0</v>
      </c>
      <c r="BG778" s="180">
        <f t="shared" si="595"/>
        <v>0</v>
      </c>
      <c r="BH778" s="254"/>
      <c r="BI778" s="254"/>
      <c r="BJ778" s="197"/>
      <c r="BK778" s="197"/>
      <c r="BL778" s="202" t="str">
        <f t="shared" si="572"/>
        <v>01</v>
      </c>
    </row>
    <row r="779" spans="1:64" ht="12" hidden="1" customHeight="1">
      <c r="A779" s="365" t="s">
        <v>605</v>
      </c>
      <c r="B779" s="366" t="s">
        <v>406</v>
      </c>
      <c r="C779" s="365" t="s">
        <v>1213</v>
      </c>
      <c r="D779" s="366" t="s">
        <v>377</v>
      </c>
      <c r="E779" s="366" t="s">
        <v>647</v>
      </c>
      <c r="F779" s="366" t="s">
        <v>548</v>
      </c>
      <c r="G779" s="366" t="s">
        <v>1344</v>
      </c>
      <c r="H779" s="366" t="s">
        <v>1161</v>
      </c>
      <c r="I779" s="366" t="s">
        <v>456</v>
      </c>
      <c r="J779" s="384">
        <v>10000</v>
      </c>
      <c r="K779" s="384">
        <v>9187.2000000000007</v>
      </c>
      <c r="L779" s="162" t="str">
        <f t="shared" si="573"/>
        <v>908043014200104802006Б00012100001</v>
      </c>
      <c r="M779" s="163">
        <f t="array" ref="M779">IF(COUNT(SEARCH(Удалить_Роспись_КВСР,$B779)*SEARCH(Удалить_Роспись_ПБС,$C779)*SEARCH(Удалить_Роспись_КФСР, $D779)*SEARCH(Удалить_Роспись_КЦСР,$E779)*SEARCH(Удалить_Роспись_КВР,$F779)*SEARCH(Удалить_Роспись_ЭК,$H779)*SEARCH(Удалить_Роспись_КР,$I779))&gt;0,0,1)</f>
        <v>1</v>
      </c>
      <c r="N779" s="163">
        <f t="array" ref="N779">IF(COUNT(SEARCH(Удалить_Индекс_КВСР,$B779)*SEARCH(Удалить_Индекс_ПБС,$C779)*SEARCH(Удалить_Индекс_КФСР,$D779)*SEARCH(Удалить_Индекс_КЦСР,$E779)*SEARCH(Удалить_Индекс_КВР,$F779)*SEARCH(Удалить_Индекс_ЭК,$H779)*SEARCH(Удалить_Индекс_КР,$I779))&gt;0,0,1)</f>
        <v>0</v>
      </c>
      <c r="O779" s="163" t="str">
        <f t="shared" si="575"/>
        <v/>
      </c>
      <c r="P779" s="263" t="str">
        <f t="shared" si="576"/>
        <v/>
      </c>
      <c r="Q779" s="263" t="str">
        <f t="shared" si="577"/>
        <v/>
      </c>
      <c r="R779" s="263" t="str">
        <f t="shared" si="578"/>
        <v/>
      </c>
      <c r="S779" s="263" t="str">
        <f t="shared" si="579"/>
        <v/>
      </c>
      <c r="T779" s="263" t="str">
        <f t="shared" si="580"/>
        <v/>
      </c>
      <c r="U779" s="263" t="str">
        <f t="shared" si="556"/>
        <v/>
      </c>
      <c r="V779" s="263" t="str">
        <f t="shared" si="581"/>
        <v/>
      </c>
      <c r="W779" s="263" t="str">
        <f t="shared" si="557"/>
        <v/>
      </c>
      <c r="X779" s="263" t="str">
        <f t="shared" si="582"/>
        <v/>
      </c>
      <c r="Y779" s="263" t="str">
        <f t="shared" si="583"/>
        <v/>
      </c>
      <c r="Z779" s="263" t="str">
        <f t="shared" si="584"/>
        <v/>
      </c>
      <c r="AA779" s="263" t="str">
        <f t="shared" si="585"/>
        <v/>
      </c>
      <c r="AB779" s="263" t="str">
        <f t="shared" si="568"/>
        <v/>
      </c>
      <c r="AC779" s="263" t="str">
        <f t="shared" si="558"/>
        <v/>
      </c>
      <c r="AD779" s="263" t="str">
        <f t="shared" si="569"/>
        <v/>
      </c>
      <c r="AE779" s="263" t="str">
        <f t="shared" si="586"/>
        <v/>
      </c>
      <c r="AF779" s="263" t="str">
        <f t="shared" si="587"/>
        <v/>
      </c>
      <c r="AG779" s="263"/>
      <c r="AJ779" s="163" t="str">
        <f t="shared" si="588"/>
        <v/>
      </c>
      <c r="AK779" s="163" t="str">
        <f t="shared" si="559"/>
        <v/>
      </c>
      <c r="AL779" s="163" t="str">
        <f t="shared" si="589"/>
        <v/>
      </c>
      <c r="AM779" s="163" t="str">
        <f t="shared" si="590"/>
        <v/>
      </c>
      <c r="AN779" s="163" t="str">
        <f t="shared" si="560"/>
        <v/>
      </c>
      <c r="AO779" s="163" t="str">
        <f t="shared" si="561"/>
        <v/>
      </c>
      <c r="AP779" s="163" t="str">
        <f t="shared" si="562"/>
        <v/>
      </c>
      <c r="AQ779" s="163" t="str">
        <f t="shared" si="563"/>
        <v/>
      </c>
      <c r="AR779" s="163" t="str">
        <f t="shared" si="564"/>
        <v/>
      </c>
      <c r="AS779" s="163" t="str">
        <f t="shared" si="570"/>
        <v/>
      </c>
      <c r="AT779" s="163" t="str">
        <f t="shared" si="571"/>
        <v/>
      </c>
      <c r="AU779" s="163" t="str">
        <f t="shared" si="591"/>
        <v>рбс</v>
      </c>
      <c r="AV779" s="163" t="str">
        <f t="shared" si="574"/>
        <v>рбс90804301420общпро</v>
      </c>
      <c r="AW779" s="162">
        <f t="shared" si="551"/>
        <v>10000</v>
      </c>
      <c r="AX779" s="162">
        <f t="shared" si="552"/>
        <v>9187.2000000000007</v>
      </c>
      <c r="AY779" s="162">
        <f t="shared" si="553"/>
        <v>0</v>
      </c>
      <c r="AZ779" s="162">
        <f t="shared" si="554"/>
        <v>0</v>
      </c>
      <c r="BA779" s="164">
        <f t="shared" si="565"/>
        <v>1</v>
      </c>
      <c r="BB779" s="164">
        <f t="shared" si="566"/>
        <v>1</v>
      </c>
      <c r="BC779" s="164">
        <f t="shared" si="567"/>
        <v>1</v>
      </c>
      <c r="BD779" s="162">
        <f t="shared" si="592"/>
        <v>0</v>
      </c>
      <c r="BE779" s="162">
        <f t="shared" si="593"/>
        <v>0</v>
      </c>
      <c r="BF779" s="179">
        <f t="shared" si="594"/>
        <v>0</v>
      </c>
      <c r="BG779" s="180">
        <f t="shared" si="595"/>
        <v>0</v>
      </c>
      <c r="BH779" s="254"/>
      <c r="BI779" s="254"/>
      <c r="BJ779" s="197"/>
      <c r="BK779" s="197"/>
      <c r="BL779" s="202" t="str">
        <f t="shared" si="572"/>
        <v>01</v>
      </c>
    </row>
    <row r="780" spans="1:64" ht="12" hidden="1" customHeight="1">
      <c r="A780" s="365" t="s">
        <v>605</v>
      </c>
      <c r="B780" s="366" t="s">
        <v>406</v>
      </c>
      <c r="C780" s="365" t="s">
        <v>1213</v>
      </c>
      <c r="D780" s="366" t="s">
        <v>377</v>
      </c>
      <c r="E780" s="366" t="s">
        <v>647</v>
      </c>
      <c r="F780" s="366" t="s">
        <v>642</v>
      </c>
      <c r="G780" s="366" t="s">
        <v>1344</v>
      </c>
      <c r="H780" s="366" t="s">
        <v>1088</v>
      </c>
      <c r="I780" s="366" t="s">
        <v>456</v>
      </c>
      <c r="J780" s="384">
        <v>161546.28</v>
      </c>
      <c r="K780" s="384">
        <v>155382.04999999999</v>
      </c>
      <c r="L780" s="162" t="str">
        <f t="shared" si="573"/>
        <v>908043014200104802006Б00012900001</v>
      </c>
      <c r="M780" s="163">
        <f t="array" ref="M780">IF(COUNT(SEARCH(Удалить_Роспись_КВСР,$B780)*SEARCH(Удалить_Роспись_ПБС,$C780)*SEARCH(Удалить_Роспись_КФСР, $D780)*SEARCH(Удалить_Роспись_КЦСР,$E780)*SEARCH(Удалить_Роспись_КВР,$F780)*SEARCH(Удалить_Роспись_ЭК,$H780)*SEARCH(Удалить_Роспись_КР,$I780))&gt;0,0,1)</f>
        <v>1</v>
      </c>
      <c r="N780" s="163">
        <f t="array" ref="N780">IF(COUNT(SEARCH(Удалить_Индекс_КВСР,$B780)*SEARCH(Удалить_Индекс_ПБС,$C780)*SEARCH(Удалить_Индекс_КФСР,$D780)*SEARCH(Удалить_Индекс_КЦСР,$E780)*SEARCH(Удалить_Индекс_КВР,$F780)*SEARCH(Удалить_Индекс_ЭК,$H780)*SEARCH(Удалить_Индекс_КР,$I780))&gt;0,0,1)</f>
        <v>0</v>
      </c>
      <c r="O780" s="163" t="str">
        <f t="shared" si="575"/>
        <v/>
      </c>
      <c r="P780" s="263" t="str">
        <f t="shared" si="576"/>
        <v/>
      </c>
      <c r="Q780" s="263" t="str">
        <f t="shared" si="577"/>
        <v/>
      </c>
      <c r="R780" s="263" t="str">
        <f t="shared" si="578"/>
        <v/>
      </c>
      <c r="S780" s="263" t="str">
        <f t="shared" si="579"/>
        <v/>
      </c>
      <c r="T780" s="263" t="str">
        <f t="shared" si="580"/>
        <v/>
      </c>
      <c r="U780" s="263" t="str">
        <f t="shared" si="556"/>
        <v/>
      </c>
      <c r="V780" s="263" t="str">
        <f t="shared" si="581"/>
        <v/>
      </c>
      <c r="W780" s="263" t="str">
        <f t="shared" si="557"/>
        <v/>
      </c>
      <c r="X780" s="263" t="str">
        <f t="shared" si="582"/>
        <v/>
      </c>
      <c r="Y780" s="263" t="str">
        <f t="shared" si="583"/>
        <v/>
      </c>
      <c r="Z780" s="263" t="str">
        <f t="shared" si="584"/>
        <v/>
      </c>
      <c r="AA780" s="263" t="str">
        <f t="shared" si="585"/>
        <v/>
      </c>
      <c r="AB780" s="263" t="str">
        <f t="shared" si="568"/>
        <v/>
      </c>
      <c r="AC780" s="263" t="str">
        <f t="shared" si="558"/>
        <v/>
      </c>
      <c r="AD780" s="263" t="str">
        <f t="shared" si="569"/>
        <v/>
      </c>
      <c r="AE780" s="263" t="str">
        <f t="shared" si="586"/>
        <v/>
      </c>
      <c r="AF780" s="263" t="str">
        <f t="shared" si="587"/>
        <v/>
      </c>
      <c r="AG780" s="263"/>
      <c r="AJ780" s="163" t="str">
        <f t="shared" si="588"/>
        <v/>
      </c>
      <c r="AK780" s="163" t="str">
        <f t="shared" si="559"/>
        <v/>
      </c>
      <c r="AL780" s="163" t="str">
        <f t="shared" si="589"/>
        <v/>
      </c>
      <c r="AM780" s="163" t="str">
        <f t="shared" si="590"/>
        <v/>
      </c>
      <c r="AN780" s="163" t="str">
        <f t="shared" si="560"/>
        <v/>
      </c>
      <c r="AO780" s="163" t="str">
        <f t="shared" si="561"/>
        <v/>
      </c>
      <c r="AP780" s="163" t="str">
        <f t="shared" si="562"/>
        <v/>
      </c>
      <c r="AQ780" s="163" t="str">
        <f t="shared" si="563"/>
        <v/>
      </c>
      <c r="AR780" s="163" t="str">
        <f t="shared" si="564"/>
        <v/>
      </c>
      <c r="AS780" s="163" t="str">
        <f t="shared" si="570"/>
        <v/>
      </c>
      <c r="AT780" s="163" t="str">
        <f t="shared" si="571"/>
        <v/>
      </c>
      <c r="AU780" s="163" t="str">
        <f t="shared" si="591"/>
        <v>рбс</v>
      </c>
      <c r="AV780" s="163" t="str">
        <f t="shared" si="574"/>
        <v>рбс90804301420общопл</v>
      </c>
      <c r="AW780" s="162">
        <f t="shared" si="551"/>
        <v>161546.28</v>
      </c>
      <c r="AX780" s="162">
        <f t="shared" si="552"/>
        <v>155382.04999999999</v>
      </c>
      <c r="AY780" s="162">
        <f t="shared" si="553"/>
        <v>0</v>
      </c>
      <c r="AZ780" s="162">
        <f t="shared" si="554"/>
        <v>0</v>
      </c>
      <c r="BA780" s="164">
        <f t="shared" si="565"/>
        <v>1</v>
      </c>
      <c r="BB780" s="164">
        <f t="shared" si="566"/>
        <v>1</v>
      </c>
      <c r="BC780" s="164">
        <f t="shared" si="567"/>
        <v>1</v>
      </c>
      <c r="BD780" s="162">
        <f t="shared" si="592"/>
        <v>0</v>
      </c>
      <c r="BE780" s="162">
        <f t="shared" si="593"/>
        <v>0</v>
      </c>
      <c r="BF780" s="179">
        <f t="shared" si="594"/>
        <v>0</v>
      </c>
      <c r="BG780" s="180">
        <f t="shared" si="595"/>
        <v>0</v>
      </c>
      <c r="BH780" s="254"/>
      <c r="BI780" s="254"/>
      <c r="BJ780" s="197"/>
      <c r="BK780" s="197"/>
      <c r="BL780" s="202" t="str">
        <f t="shared" si="572"/>
        <v>01</v>
      </c>
    </row>
    <row r="781" spans="1:64" ht="12" hidden="1" customHeight="1">
      <c r="A781" s="365" t="s">
        <v>605</v>
      </c>
      <c r="B781" s="366" t="s">
        <v>406</v>
      </c>
      <c r="C781" s="365" t="s">
        <v>1213</v>
      </c>
      <c r="D781" s="366" t="s">
        <v>377</v>
      </c>
      <c r="E781" s="366" t="s">
        <v>648</v>
      </c>
      <c r="F781" s="366" t="s">
        <v>533</v>
      </c>
      <c r="G781" s="366" t="s">
        <v>1344</v>
      </c>
      <c r="H781" s="366" t="s">
        <v>1094</v>
      </c>
      <c r="I781" s="366" t="s">
        <v>456</v>
      </c>
      <c r="J781" s="384">
        <v>11778</v>
      </c>
      <c r="K781" s="384">
        <v>8556.01</v>
      </c>
      <c r="L781" s="162" t="str">
        <f t="shared" si="573"/>
        <v>908043014200104802006Г00024400001</v>
      </c>
      <c r="M781" s="163">
        <f t="array" ref="M781">IF(COUNT(SEARCH(Удалить_Роспись_КВСР,$B781)*SEARCH(Удалить_Роспись_ПБС,$C781)*SEARCH(Удалить_Роспись_КФСР, $D781)*SEARCH(Удалить_Роспись_КЦСР,$E781)*SEARCH(Удалить_Роспись_КВР,$F781)*SEARCH(Удалить_Роспись_ЭК,$H781)*SEARCH(Удалить_Роспись_КР,$I781))&gt;0,0,1)</f>
        <v>1</v>
      </c>
      <c r="N781" s="163">
        <f>IF(COUNT(SEARCH(Удалить_Индекс_КВСР,$B781)*SEARCH(Удалить_Индекс_ПБС,$C781)*SEARCH(Удалить_Индекс_КФСР,$D781)*SEARCH(Удалить_Индекс_КЦСР,$E781)*SEARCH(Удалить_Индекс_КВР,$F781)*SEARCH(Удалить_Индекс_ЭК,$H781)*SEARCH(Удалить_Индекс_КР,$I781))&gt;0,0,1)</f>
        <v>1</v>
      </c>
      <c r="O781" s="163" t="str">
        <f t="shared" si="575"/>
        <v/>
      </c>
      <c r="P781" s="263" t="str">
        <f t="shared" si="576"/>
        <v/>
      </c>
      <c r="Q781" s="263" t="str">
        <f t="shared" si="577"/>
        <v/>
      </c>
      <c r="R781" s="263" t="str">
        <f t="shared" si="578"/>
        <v/>
      </c>
      <c r="S781" s="263" t="str">
        <f t="shared" si="579"/>
        <v/>
      </c>
      <c r="T781" s="263" t="str">
        <f t="shared" si="580"/>
        <v/>
      </c>
      <c r="U781" s="263" t="str">
        <f t="shared" si="556"/>
        <v/>
      </c>
      <c r="V781" s="263" t="str">
        <f t="shared" si="581"/>
        <v/>
      </c>
      <c r="W781" s="263" t="str">
        <f t="shared" si="557"/>
        <v/>
      </c>
      <c r="X781" s="263" t="str">
        <f t="shared" si="582"/>
        <v/>
      </c>
      <c r="Y781" s="263" t="str">
        <f t="shared" si="583"/>
        <v/>
      </c>
      <c r="Z781" s="263" t="str">
        <f t="shared" si="584"/>
        <v/>
      </c>
      <c r="AA781" s="263" t="str">
        <f t="shared" si="585"/>
        <v/>
      </c>
      <c r="AB781" s="263" t="str">
        <f t="shared" si="568"/>
        <v/>
      </c>
      <c r="AC781" s="263" t="str">
        <f t="shared" si="558"/>
        <v/>
      </c>
      <c r="AD781" s="263" t="str">
        <f t="shared" si="569"/>
        <v/>
      </c>
      <c r="AE781" s="263" t="str">
        <f t="shared" si="586"/>
        <v/>
      </c>
      <c r="AF781" s="263" t="str">
        <f t="shared" si="587"/>
        <v/>
      </c>
      <c r="AG781" s="263"/>
      <c r="AJ781" s="163" t="str">
        <f t="shared" si="588"/>
        <v/>
      </c>
      <c r="AK781" s="163" t="str">
        <f t="shared" si="559"/>
        <v/>
      </c>
      <c r="AL781" s="163" t="str">
        <f t="shared" si="589"/>
        <v/>
      </c>
      <c r="AM781" s="163" t="str">
        <f t="shared" si="590"/>
        <v/>
      </c>
      <c r="AN781" s="163" t="str">
        <f t="shared" si="560"/>
        <v/>
      </c>
      <c r="AO781" s="163" t="str">
        <f t="shared" si="561"/>
        <v/>
      </c>
      <c r="AP781" s="163" t="str">
        <f t="shared" si="562"/>
        <v/>
      </c>
      <c r="AQ781" s="163" t="str">
        <f t="shared" si="563"/>
        <v/>
      </c>
      <c r="AR781" s="163" t="str">
        <f t="shared" si="564"/>
        <v/>
      </c>
      <c r="AS781" s="163" t="str">
        <f t="shared" si="570"/>
        <v/>
      </c>
      <c r="AT781" s="163" t="str">
        <f t="shared" si="571"/>
        <v/>
      </c>
      <c r="AU781" s="163" t="str">
        <f t="shared" si="591"/>
        <v>рбс</v>
      </c>
      <c r="AV781" s="163" t="str">
        <f t="shared" si="574"/>
        <v>рбс90804301420общком</v>
      </c>
      <c r="AW781" s="162">
        <f t="shared" si="551"/>
        <v>11778</v>
      </c>
      <c r="AX781" s="162">
        <f t="shared" si="552"/>
        <v>8556.01</v>
      </c>
      <c r="AY781" s="162">
        <f t="shared" si="553"/>
        <v>11778</v>
      </c>
      <c r="AZ781" s="162">
        <f t="shared" si="554"/>
        <v>8556.01</v>
      </c>
      <c r="BA781" s="164">
        <f t="shared" si="565"/>
        <v>1.04</v>
      </c>
      <c r="BB781" s="164">
        <f t="shared" si="566"/>
        <v>1</v>
      </c>
      <c r="BC781" s="164">
        <f t="shared" si="567"/>
        <v>1</v>
      </c>
      <c r="BD781" s="162">
        <f t="shared" si="592"/>
        <v>12249.12</v>
      </c>
      <c r="BE781" s="162">
        <f t="shared" si="593"/>
        <v>8898.2504000000008</v>
      </c>
      <c r="BF781" s="179">
        <f t="shared" si="594"/>
        <v>12249.12</v>
      </c>
      <c r="BG781" s="180">
        <f t="shared" si="595"/>
        <v>12249.12</v>
      </c>
      <c r="BH781" s="254"/>
      <c r="BI781" s="254"/>
      <c r="BJ781" s="197"/>
      <c r="BK781" s="197"/>
      <c r="BL781" s="202" t="str">
        <f t="shared" si="572"/>
        <v>01</v>
      </c>
    </row>
    <row r="782" spans="1:64" ht="12" hidden="1" customHeight="1">
      <c r="A782" s="365" t="s">
        <v>605</v>
      </c>
      <c r="B782" s="366" t="s">
        <v>406</v>
      </c>
      <c r="C782" s="365" t="s">
        <v>1213</v>
      </c>
      <c r="D782" s="366" t="s">
        <v>377</v>
      </c>
      <c r="E782" s="366" t="s">
        <v>648</v>
      </c>
      <c r="F782" s="366" t="s">
        <v>1346</v>
      </c>
      <c r="G782" s="366" t="s">
        <v>1344</v>
      </c>
      <c r="H782" s="366" t="s">
        <v>1094</v>
      </c>
      <c r="I782" s="366" t="s">
        <v>456</v>
      </c>
      <c r="J782" s="384">
        <v>347947</v>
      </c>
      <c r="K782" s="384">
        <v>222637.36</v>
      </c>
      <c r="L782" s="162" t="str">
        <f t="shared" si="573"/>
        <v>908043014200104802006Г00024700001</v>
      </c>
      <c r="M782" s="163">
        <f t="array" ref="M782">IF(COUNT(SEARCH(Удалить_Роспись_КВСР,$B782)*SEARCH(Удалить_Роспись_ПБС,$C782)*SEARCH(Удалить_Роспись_КФСР, $D782)*SEARCH(Удалить_Роспись_КЦСР,$E782)*SEARCH(Удалить_Роспись_КВР,$F782)*SEARCH(Удалить_Роспись_ЭК,$H782)*SEARCH(Удалить_Роспись_КР,$I782))&gt;0,0,1)</f>
        <v>1</v>
      </c>
      <c r="N782" s="163">
        <f>IF(COUNT(SEARCH(Удалить_Индекс_КВСР,$B782)*SEARCH(Удалить_Индекс_ПБС,$C782)*SEARCH(Удалить_Индекс_КФСР,$D782)*SEARCH(Удалить_Индекс_КЦСР,$E782)*SEARCH(Удалить_Индекс_КВР,$F782)*SEARCH(Удалить_Индекс_ЭК,$H782)*SEARCH(Удалить_Индекс_КР,$I782))&gt;0,0,1)</f>
        <v>1</v>
      </c>
      <c r="O782" s="163" t="str">
        <f t="shared" si="575"/>
        <v/>
      </c>
      <c r="P782" s="263" t="str">
        <f t="shared" si="576"/>
        <v/>
      </c>
      <c r="Q782" s="263" t="str">
        <f t="shared" si="577"/>
        <v/>
      </c>
      <c r="R782" s="263" t="str">
        <f t="shared" si="578"/>
        <v/>
      </c>
      <c r="S782" s="263" t="str">
        <f t="shared" si="579"/>
        <v/>
      </c>
      <c r="T782" s="263" t="str">
        <f t="shared" si="580"/>
        <v/>
      </c>
      <c r="U782" s="263" t="str">
        <f t="shared" si="556"/>
        <v/>
      </c>
      <c r="V782" s="263" t="str">
        <f t="shared" si="581"/>
        <v/>
      </c>
      <c r="W782" s="263" t="str">
        <f t="shared" si="557"/>
        <v/>
      </c>
      <c r="X782" s="263" t="str">
        <f t="shared" si="582"/>
        <v/>
      </c>
      <c r="Y782" s="263" t="str">
        <f t="shared" si="583"/>
        <v/>
      </c>
      <c r="Z782" s="263" t="str">
        <f t="shared" si="584"/>
        <v/>
      </c>
      <c r="AA782" s="263" t="str">
        <f t="shared" si="585"/>
        <v/>
      </c>
      <c r="AB782" s="263" t="str">
        <f t="shared" si="568"/>
        <v/>
      </c>
      <c r="AC782" s="263" t="str">
        <f t="shared" si="558"/>
        <v/>
      </c>
      <c r="AD782" s="263" t="str">
        <f t="shared" si="569"/>
        <v/>
      </c>
      <c r="AE782" s="263" t="str">
        <f t="shared" si="586"/>
        <v/>
      </c>
      <c r="AF782" s="263" t="str">
        <f t="shared" si="587"/>
        <v/>
      </c>
      <c r="AG782" s="263"/>
      <c r="AJ782" s="163" t="str">
        <f t="shared" si="588"/>
        <v/>
      </c>
      <c r="AK782" s="163" t="str">
        <f t="shared" si="559"/>
        <v/>
      </c>
      <c r="AL782" s="163" t="str">
        <f t="shared" si="589"/>
        <v/>
      </c>
      <c r="AM782" s="163" t="str">
        <f t="shared" si="590"/>
        <v/>
      </c>
      <c r="AN782" s="163" t="str">
        <f t="shared" si="560"/>
        <v/>
      </c>
      <c r="AO782" s="163" t="str">
        <f t="shared" si="561"/>
        <v/>
      </c>
      <c r="AP782" s="163" t="str">
        <f t="shared" si="562"/>
        <v/>
      </c>
      <c r="AQ782" s="163" t="str">
        <f t="shared" si="563"/>
        <v/>
      </c>
      <c r="AR782" s="163" t="str">
        <f t="shared" si="564"/>
        <v/>
      </c>
      <c r="AS782" s="163" t="str">
        <f t="shared" si="570"/>
        <v/>
      </c>
      <c r="AT782" s="163" t="str">
        <f t="shared" si="571"/>
        <v/>
      </c>
      <c r="AU782" s="163" t="str">
        <f t="shared" si="591"/>
        <v>рбс</v>
      </c>
      <c r="AV782" s="163" t="str">
        <f t="shared" si="574"/>
        <v>рбс90804301420общком</v>
      </c>
      <c r="AW782" s="162">
        <f t="shared" ref="AW782:AW845" si="596">J782*$M782</f>
        <v>347947</v>
      </c>
      <c r="AX782" s="162">
        <f t="shared" ref="AX782:AX845" si="597">K782*$M782</f>
        <v>222637.36</v>
      </c>
      <c r="AY782" s="162">
        <f t="shared" ref="AY782:AY845" si="598">J782*$N782</f>
        <v>347947</v>
      </c>
      <c r="AZ782" s="162">
        <f t="shared" ref="AZ782:AZ845" si="599">K782*$N782</f>
        <v>222637.36</v>
      </c>
      <c r="BA782" s="164">
        <f t="shared" si="565"/>
        <v>1.04</v>
      </c>
      <c r="BB782" s="164">
        <f t="shared" si="566"/>
        <v>1</v>
      </c>
      <c r="BC782" s="164">
        <f t="shared" si="567"/>
        <v>1</v>
      </c>
      <c r="BD782" s="162">
        <f t="shared" si="592"/>
        <v>361864.88</v>
      </c>
      <c r="BE782" s="162">
        <f t="shared" si="593"/>
        <v>231542.85439999998</v>
      </c>
      <c r="BF782" s="179">
        <f t="shared" si="594"/>
        <v>361864.88</v>
      </c>
      <c r="BG782" s="180">
        <f t="shared" si="595"/>
        <v>361864.88</v>
      </c>
      <c r="BH782" s="254"/>
      <c r="BI782" s="254"/>
      <c r="BJ782" s="197"/>
      <c r="BK782" s="197"/>
      <c r="BL782" s="202" t="str">
        <f t="shared" si="572"/>
        <v>01</v>
      </c>
    </row>
    <row r="783" spans="1:64" ht="12" hidden="1" customHeight="1">
      <c r="A783" s="365" t="s">
        <v>605</v>
      </c>
      <c r="B783" s="366" t="s">
        <v>406</v>
      </c>
      <c r="C783" s="365" t="s">
        <v>1213</v>
      </c>
      <c r="D783" s="366" t="s">
        <v>377</v>
      </c>
      <c r="E783" s="366" t="s">
        <v>1263</v>
      </c>
      <c r="F783" s="366" t="s">
        <v>533</v>
      </c>
      <c r="G783" s="366" t="s">
        <v>1344</v>
      </c>
      <c r="H783" s="366" t="s">
        <v>1094</v>
      </c>
      <c r="I783" s="366" t="s">
        <v>456</v>
      </c>
      <c r="J783" s="384">
        <v>60000</v>
      </c>
      <c r="K783" s="384">
        <v>12842.92</v>
      </c>
      <c r="L783" s="162" t="str">
        <f t="shared" si="573"/>
        <v>908043014200104802006М00024400001</v>
      </c>
      <c r="M783" s="163">
        <f t="array" ref="M783">IF(COUNT(SEARCH(Удалить_Роспись_КВСР,$B783)*SEARCH(Удалить_Роспись_ПБС,$C783)*SEARCH(Удалить_Роспись_КФСР, $D783)*SEARCH(Удалить_Роспись_КЦСР,$E783)*SEARCH(Удалить_Роспись_КВР,$F783)*SEARCH(Удалить_Роспись_ЭК,$H783)*SEARCH(Удалить_Роспись_КР,$I783))&gt;0,0,1)</f>
        <v>1</v>
      </c>
      <c r="N783" s="163">
        <f>IF(COUNT(SEARCH(Удалить_Индекс_КВСР,$B783)*SEARCH(Удалить_Индекс_ПБС,$C783)*SEARCH(Удалить_Индекс_КФСР,$D783)*SEARCH(Удалить_Индекс_КЦСР,$E783)*SEARCH(Удалить_Индекс_КВР,$F783)*SEARCH(Удалить_Индекс_ЭК,$H783)*SEARCH(Удалить_Индекс_КР,$I783))&gt;0,0,1)</f>
        <v>1</v>
      </c>
      <c r="O783" s="163" t="str">
        <f t="shared" si="575"/>
        <v/>
      </c>
      <c r="P783" s="263" t="str">
        <f t="shared" si="576"/>
        <v/>
      </c>
      <c r="Q783" s="263" t="str">
        <f t="shared" si="577"/>
        <v/>
      </c>
      <c r="R783" s="263" t="str">
        <f t="shared" si="578"/>
        <v/>
      </c>
      <c r="S783" s="263" t="str">
        <f t="shared" si="579"/>
        <v/>
      </c>
      <c r="T783" s="263" t="str">
        <f t="shared" si="580"/>
        <v/>
      </c>
      <c r="U783" s="263" t="str">
        <f t="shared" si="556"/>
        <v/>
      </c>
      <c r="V783" s="263" t="str">
        <f t="shared" si="581"/>
        <v/>
      </c>
      <c r="W783" s="263" t="str">
        <f t="shared" si="557"/>
        <v/>
      </c>
      <c r="X783" s="263" t="str">
        <f t="shared" si="582"/>
        <v/>
      </c>
      <c r="Y783" s="263" t="str">
        <f t="shared" si="583"/>
        <v/>
      </c>
      <c r="Z783" s="263" t="str">
        <f t="shared" si="584"/>
        <v/>
      </c>
      <c r="AA783" s="263" t="str">
        <f t="shared" si="585"/>
        <v/>
      </c>
      <c r="AB783" s="263" t="str">
        <f t="shared" si="568"/>
        <v/>
      </c>
      <c r="AC783" s="263" t="str">
        <f t="shared" si="558"/>
        <v/>
      </c>
      <c r="AD783" s="263" t="str">
        <f t="shared" si="569"/>
        <v/>
      </c>
      <c r="AE783" s="263" t="str">
        <f t="shared" si="586"/>
        <v/>
      </c>
      <c r="AF783" s="263" t="str">
        <f t="shared" si="587"/>
        <v/>
      </c>
      <c r="AG783" s="263"/>
      <c r="AJ783" s="163" t="str">
        <f t="shared" si="588"/>
        <v/>
      </c>
      <c r="AK783" s="163" t="str">
        <f t="shared" si="559"/>
        <v/>
      </c>
      <c r="AL783" s="163" t="str">
        <f t="shared" si="589"/>
        <v/>
      </c>
      <c r="AM783" s="163" t="str">
        <f t="shared" si="590"/>
        <v/>
      </c>
      <c r="AN783" s="163" t="str">
        <f t="shared" si="560"/>
        <v/>
      </c>
      <c r="AO783" s="163" t="str">
        <f t="shared" si="561"/>
        <v/>
      </c>
      <c r="AP783" s="163" t="str">
        <f t="shared" si="562"/>
        <v/>
      </c>
      <c r="AQ783" s="163" t="str">
        <f t="shared" si="563"/>
        <v/>
      </c>
      <c r="AR783" s="163" t="str">
        <f t="shared" si="564"/>
        <v/>
      </c>
      <c r="AS783" s="163" t="str">
        <f t="shared" si="570"/>
        <v/>
      </c>
      <c r="AT783" s="163" t="str">
        <f t="shared" si="571"/>
        <v/>
      </c>
      <c r="AU783" s="163" t="str">
        <f t="shared" si="591"/>
        <v>рбс</v>
      </c>
      <c r="AV783" s="163" t="str">
        <f t="shared" si="574"/>
        <v>рбс90804301420общком</v>
      </c>
      <c r="AW783" s="162">
        <f t="shared" si="596"/>
        <v>60000</v>
      </c>
      <c r="AX783" s="162">
        <f t="shared" si="597"/>
        <v>12842.92</v>
      </c>
      <c r="AY783" s="162">
        <f t="shared" si="598"/>
        <v>60000</v>
      </c>
      <c r="AZ783" s="162">
        <f t="shared" si="599"/>
        <v>12842.92</v>
      </c>
      <c r="BA783" s="164">
        <f t="shared" si="565"/>
        <v>1.04</v>
      </c>
      <c r="BB783" s="164">
        <f t="shared" si="566"/>
        <v>1</v>
      </c>
      <c r="BC783" s="164">
        <f t="shared" si="567"/>
        <v>1</v>
      </c>
      <c r="BD783" s="162">
        <f t="shared" si="592"/>
        <v>62400</v>
      </c>
      <c r="BE783" s="162">
        <f t="shared" si="593"/>
        <v>13356.6368</v>
      </c>
      <c r="BF783" s="179">
        <f t="shared" si="594"/>
        <v>62400</v>
      </c>
      <c r="BG783" s="180">
        <f t="shared" si="595"/>
        <v>62400</v>
      </c>
      <c r="BH783" s="254"/>
      <c r="BI783" s="254"/>
      <c r="BJ783" s="197"/>
      <c r="BK783" s="197"/>
      <c r="BL783" s="202" t="str">
        <f t="shared" si="572"/>
        <v>01</v>
      </c>
    </row>
    <row r="784" spans="1:64" ht="12" hidden="1" customHeight="1">
      <c r="A784" s="365" t="s">
        <v>605</v>
      </c>
      <c r="B784" s="366" t="s">
        <v>406</v>
      </c>
      <c r="C784" s="365" t="s">
        <v>1213</v>
      </c>
      <c r="D784" s="366" t="s">
        <v>377</v>
      </c>
      <c r="E784" s="366" t="s">
        <v>649</v>
      </c>
      <c r="F784" s="366" t="s">
        <v>533</v>
      </c>
      <c r="G784" s="366" t="s">
        <v>1344</v>
      </c>
      <c r="H784" s="366" t="s">
        <v>1095</v>
      </c>
      <c r="I784" s="366" t="s">
        <v>456</v>
      </c>
      <c r="J784" s="384">
        <v>190000</v>
      </c>
      <c r="K784" s="384">
        <v>107573</v>
      </c>
      <c r="L784" s="162" t="str">
        <f t="shared" si="573"/>
        <v>908043014200104802006Ф00024400001</v>
      </c>
      <c r="M784" s="163">
        <f t="array" ref="M784">IF(COUNT(SEARCH(Удалить_Роспись_КВСР,$B784)*SEARCH(Удалить_Роспись_ПБС,$C784)*SEARCH(Удалить_Роспись_КФСР, $D784)*SEARCH(Удалить_Роспись_КЦСР,$E784)*SEARCH(Удалить_Роспись_КВР,$F784)*SEARCH(Удалить_Роспись_ЭК,$H784)*SEARCH(Удалить_Роспись_КР,$I784))&gt;0,0,1)</f>
        <v>1</v>
      </c>
      <c r="N784" s="163">
        <f t="array" ref="N784">IF(COUNT(SEARCH(Удалить_Индекс_КВСР,$B784)*SEARCH(Удалить_Индекс_ПБС,$C784)*SEARCH(Удалить_Индекс_КФСР,$D784)*SEARCH(Удалить_Индекс_КЦСР,$E784)*SEARCH(Удалить_Индекс_КВР,$F784)*SEARCH(Удалить_Индекс_ЭК,$H784)*SEARCH(Удалить_Индекс_КР,$I784))&gt;0,0,1)</f>
        <v>0</v>
      </c>
      <c r="O784" s="163" t="str">
        <f t="shared" si="575"/>
        <v/>
      </c>
      <c r="P784" s="263" t="str">
        <f t="shared" si="576"/>
        <v/>
      </c>
      <c r="Q784" s="263" t="str">
        <f t="shared" si="577"/>
        <v/>
      </c>
      <c r="R784" s="263" t="str">
        <f t="shared" si="578"/>
        <v/>
      </c>
      <c r="S784" s="263" t="str">
        <f t="shared" si="579"/>
        <v/>
      </c>
      <c r="T784" s="263" t="str">
        <f t="shared" si="580"/>
        <v/>
      </c>
      <c r="U784" s="263" t="str">
        <f t="shared" si="556"/>
        <v/>
      </c>
      <c r="V784" s="263" t="str">
        <f t="shared" si="581"/>
        <v/>
      </c>
      <c r="W784" s="263" t="str">
        <f t="shared" si="557"/>
        <v/>
      </c>
      <c r="X784" s="263" t="str">
        <f t="shared" si="582"/>
        <v/>
      </c>
      <c r="Y784" s="263" t="str">
        <f t="shared" si="583"/>
        <v/>
      </c>
      <c r="Z784" s="263" t="str">
        <f t="shared" si="584"/>
        <v/>
      </c>
      <c r="AA784" s="263" t="str">
        <f t="shared" si="585"/>
        <v/>
      </c>
      <c r="AB784" s="263" t="str">
        <f t="shared" si="568"/>
        <v/>
      </c>
      <c r="AC784" s="263" t="str">
        <f t="shared" si="558"/>
        <v/>
      </c>
      <c r="AD784" s="263" t="str">
        <f t="shared" si="569"/>
        <v/>
      </c>
      <c r="AE784" s="263" t="str">
        <f t="shared" si="586"/>
        <v/>
      </c>
      <c r="AF784" s="263" t="str">
        <f t="shared" si="587"/>
        <v/>
      </c>
      <c r="AG784" s="263"/>
      <c r="AJ784" s="163" t="str">
        <f t="shared" si="588"/>
        <v/>
      </c>
      <c r="AK784" s="163" t="str">
        <f t="shared" si="559"/>
        <v/>
      </c>
      <c r="AL784" s="163" t="str">
        <f t="shared" si="589"/>
        <v/>
      </c>
      <c r="AM784" s="163" t="str">
        <f t="shared" si="590"/>
        <v/>
      </c>
      <c r="AN784" s="163" t="str">
        <f t="shared" si="560"/>
        <v/>
      </c>
      <c r="AO784" s="163" t="str">
        <f t="shared" si="561"/>
        <v/>
      </c>
      <c r="AP784" s="163" t="str">
        <f t="shared" si="562"/>
        <v/>
      </c>
      <c r="AQ784" s="163" t="str">
        <f t="shared" si="563"/>
        <v/>
      </c>
      <c r="AR784" s="163" t="str">
        <f t="shared" si="564"/>
        <v/>
      </c>
      <c r="AS784" s="163" t="str">
        <f t="shared" si="570"/>
        <v/>
      </c>
      <c r="AT784" s="163" t="str">
        <f t="shared" si="571"/>
        <v/>
      </c>
      <c r="AU784" s="163" t="str">
        <f t="shared" si="591"/>
        <v>рбс</v>
      </c>
      <c r="AV784" s="163" t="str">
        <f t="shared" si="574"/>
        <v>рбс90804301420общосн</v>
      </c>
      <c r="AW784" s="162">
        <f t="shared" si="596"/>
        <v>190000</v>
      </c>
      <c r="AX784" s="162">
        <f t="shared" si="597"/>
        <v>107573</v>
      </c>
      <c r="AY784" s="162">
        <f t="shared" si="598"/>
        <v>0</v>
      </c>
      <c r="AZ784" s="162">
        <f t="shared" si="599"/>
        <v>0</v>
      </c>
      <c r="BA784" s="164">
        <f t="shared" si="565"/>
        <v>1</v>
      </c>
      <c r="BB784" s="164">
        <f t="shared" si="566"/>
        <v>1</v>
      </c>
      <c r="BC784" s="164">
        <f t="shared" si="567"/>
        <v>1</v>
      </c>
      <c r="BD784" s="162">
        <f t="shared" si="592"/>
        <v>0</v>
      </c>
      <c r="BE784" s="162">
        <f t="shared" si="593"/>
        <v>0</v>
      </c>
      <c r="BF784" s="179">
        <f t="shared" si="594"/>
        <v>0</v>
      </c>
      <c r="BG784" s="180">
        <f t="shared" si="595"/>
        <v>0</v>
      </c>
      <c r="BH784" s="254"/>
      <c r="BI784" s="254"/>
      <c r="BJ784" s="197"/>
      <c r="BK784" s="197"/>
      <c r="BL784" s="202" t="str">
        <f t="shared" si="572"/>
        <v>01</v>
      </c>
    </row>
    <row r="785" spans="1:64" ht="12" hidden="1" customHeight="1">
      <c r="A785" s="365" t="s">
        <v>605</v>
      </c>
      <c r="B785" s="366" t="s">
        <v>406</v>
      </c>
      <c r="C785" s="365" t="s">
        <v>1213</v>
      </c>
      <c r="D785" s="366" t="s">
        <v>377</v>
      </c>
      <c r="E785" s="366" t="s">
        <v>650</v>
      </c>
      <c r="F785" s="366" t="s">
        <v>1346</v>
      </c>
      <c r="G785" s="366" t="s">
        <v>1344</v>
      </c>
      <c r="H785" s="366" t="s">
        <v>1094</v>
      </c>
      <c r="I785" s="366" t="s">
        <v>456</v>
      </c>
      <c r="J785" s="384">
        <v>151000</v>
      </c>
      <c r="K785" s="384">
        <v>24478.77</v>
      </c>
      <c r="L785" s="162" t="str">
        <f t="shared" si="573"/>
        <v>908043014200104802006Э00024700001</v>
      </c>
      <c r="M785" s="163">
        <f t="array" ref="M785">IF(COUNT(SEARCH(Удалить_Роспись_КВСР,$B785)*SEARCH(Удалить_Роспись_ПБС,$C785)*SEARCH(Удалить_Роспись_КФСР, $D785)*SEARCH(Удалить_Роспись_КЦСР,$E785)*SEARCH(Удалить_Роспись_КВР,$F785)*SEARCH(Удалить_Роспись_ЭК,$H785)*SEARCH(Удалить_Роспись_КР,$I785))&gt;0,0,1)</f>
        <v>1</v>
      </c>
      <c r="N785" s="163">
        <f>IF(COUNT(SEARCH(Удалить_Индекс_КВСР,$B785)*SEARCH(Удалить_Индекс_ПБС,$C785)*SEARCH(Удалить_Индекс_КФСР,$D785)*SEARCH(Удалить_Индекс_КЦСР,$E785)*SEARCH(Удалить_Индекс_КВР,$F785)*SEARCH(Удалить_Индекс_ЭК,$H785)*SEARCH(Удалить_Индекс_КР,$I785))&gt;0,0,1)</f>
        <v>1</v>
      </c>
      <c r="O785" s="163" t="str">
        <f t="shared" si="575"/>
        <v/>
      </c>
      <c r="P785" s="263" t="str">
        <f t="shared" si="576"/>
        <v/>
      </c>
      <c r="Q785" s="263" t="str">
        <f t="shared" si="577"/>
        <v/>
      </c>
      <c r="R785" s="263" t="str">
        <f t="shared" si="578"/>
        <v/>
      </c>
      <c r="S785" s="263" t="str">
        <f t="shared" si="579"/>
        <v/>
      </c>
      <c r="T785" s="263" t="str">
        <f t="shared" si="580"/>
        <v/>
      </c>
      <c r="U785" s="263" t="str">
        <f t="shared" si="556"/>
        <v/>
      </c>
      <c r="V785" s="263" t="str">
        <f t="shared" si="581"/>
        <v/>
      </c>
      <c r="W785" s="263" t="str">
        <f t="shared" si="557"/>
        <v/>
      </c>
      <c r="X785" s="263" t="str">
        <f t="shared" si="582"/>
        <v/>
      </c>
      <c r="Y785" s="263" t="str">
        <f t="shared" si="583"/>
        <v/>
      </c>
      <c r="Z785" s="263" t="str">
        <f t="shared" si="584"/>
        <v/>
      </c>
      <c r="AA785" s="263" t="str">
        <f t="shared" si="585"/>
        <v/>
      </c>
      <c r="AB785" s="263" t="str">
        <f t="shared" si="568"/>
        <v/>
      </c>
      <c r="AC785" s="263" t="str">
        <f t="shared" si="558"/>
        <v/>
      </c>
      <c r="AD785" s="263" t="str">
        <f t="shared" si="569"/>
        <v/>
      </c>
      <c r="AE785" s="263" t="str">
        <f t="shared" si="586"/>
        <v/>
      </c>
      <c r="AF785" s="263" t="str">
        <f t="shared" si="587"/>
        <v/>
      </c>
      <c r="AG785" s="263"/>
      <c r="AJ785" s="163" t="str">
        <f t="shared" si="588"/>
        <v/>
      </c>
      <c r="AK785" s="163" t="str">
        <f t="shared" si="559"/>
        <v/>
      </c>
      <c r="AL785" s="163" t="str">
        <f t="shared" si="589"/>
        <v/>
      </c>
      <c r="AM785" s="163" t="str">
        <f t="shared" si="590"/>
        <v/>
      </c>
      <c r="AN785" s="163" t="str">
        <f t="shared" si="560"/>
        <v/>
      </c>
      <c r="AO785" s="163" t="str">
        <f t="shared" si="561"/>
        <v/>
      </c>
      <c r="AP785" s="163" t="str">
        <f t="shared" si="562"/>
        <v/>
      </c>
      <c r="AQ785" s="163" t="str">
        <f t="shared" si="563"/>
        <v/>
      </c>
      <c r="AR785" s="163" t="str">
        <f t="shared" si="564"/>
        <v/>
      </c>
      <c r="AS785" s="163" t="str">
        <f t="shared" si="570"/>
        <v/>
      </c>
      <c r="AT785" s="163" t="str">
        <f t="shared" si="571"/>
        <v/>
      </c>
      <c r="AU785" s="163" t="str">
        <f t="shared" si="591"/>
        <v>рбс</v>
      </c>
      <c r="AV785" s="163" t="str">
        <f t="shared" si="574"/>
        <v>рбс90804301420общком</v>
      </c>
      <c r="AW785" s="162">
        <f t="shared" si="596"/>
        <v>151000</v>
      </c>
      <c r="AX785" s="162">
        <f t="shared" si="597"/>
        <v>24478.77</v>
      </c>
      <c r="AY785" s="162">
        <f t="shared" si="598"/>
        <v>151000</v>
      </c>
      <c r="AZ785" s="162">
        <f t="shared" si="599"/>
        <v>24478.77</v>
      </c>
      <c r="BA785" s="164">
        <f t="shared" si="565"/>
        <v>1.04</v>
      </c>
      <c r="BB785" s="164">
        <f t="shared" si="566"/>
        <v>1</v>
      </c>
      <c r="BC785" s="164">
        <f t="shared" si="567"/>
        <v>1</v>
      </c>
      <c r="BD785" s="162">
        <f t="shared" si="592"/>
        <v>157040</v>
      </c>
      <c r="BE785" s="162">
        <f t="shared" si="593"/>
        <v>25457.9208</v>
      </c>
      <c r="BF785" s="179">
        <f t="shared" si="594"/>
        <v>157040</v>
      </c>
      <c r="BG785" s="180">
        <f t="shared" si="595"/>
        <v>157040</v>
      </c>
      <c r="BH785" s="254"/>
      <c r="BI785" s="254"/>
      <c r="BJ785" s="197"/>
      <c r="BK785" s="197"/>
      <c r="BL785" s="202" t="str">
        <f t="shared" si="572"/>
        <v>01</v>
      </c>
    </row>
    <row r="786" spans="1:64" ht="12" hidden="1" customHeight="1">
      <c r="A786" s="365" t="s">
        <v>605</v>
      </c>
      <c r="B786" s="366" t="s">
        <v>406</v>
      </c>
      <c r="C786" s="365" t="s">
        <v>1213</v>
      </c>
      <c r="D786" s="366" t="s">
        <v>402</v>
      </c>
      <c r="E786" s="366" t="s">
        <v>667</v>
      </c>
      <c r="F786" s="366" t="s">
        <v>558</v>
      </c>
      <c r="G786" s="366" t="s">
        <v>1344</v>
      </c>
      <c r="H786" s="366" t="s">
        <v>1171</v>
      </c>
      <c r="I786" s="366" t="s">
        <v>456</v>
      </c>
      <c r="J786" s="384">
        <v>99000</v>
      </c>
      <c r="K786" s="384">
        <v>99000</v>
      </c>
      <c r="L786" s="162" t="str">
        <f t="shared" si="573"/>
        <v>908043014200107902008000088000001</v>
      </c>
      <c r="M786" s="163">
        <f t="array" ref="M786">IF(COUNT(SEARCH(Удалить_Роспись_КВСР,$B786)*SEARCH(Удалить_Роспись_ПБС,$C786)*SEARCH(Удалить_Роспись_КФСР, $D786)*SEARCH(Удалить_Роспись_КЦСР,$E786)*SEARCH(Удалить_Роспись_КВР,$F786)*SEARCH(Удалить_Роспись_ЭК,$H786)*SEARCH(Удалить_Роспись_КР,$I786))&gt;0,0,1)</f>
        <v>1</v>
      </c>
      <c r="N786" s="163">
        <f t="array" ref="N786">IF(COUNT(SEARCH(Удалить_Индекс_КВСР,$B786)*SEARCH(Удалить_Индекс_ПБС,$C786)*SEARCH(Удалить_Индекс_КФСР,$D786)*SEARCH(Удалить_Индекс_КЦСР,$E786)*SEARCH(Удалить_Индекс_КВР,$F786)*SEARCH(Удалить_Индекс_ЭК,$H786)*SEARCH(Удалить_Индекс_КР,$I786))&gt;0,0,1)</f>
        <v>0</v>
      </c>
      <c r="O786" s="163" t="str">
        <f t="shared" si="575"/>
        <v/>
      </c>
      <c r="P786" s="263" t="str">
        <f t="shared" si="576"/>
        <v/>
      </c>
      <c r="Q786" s="263" t="str">
        <f t="shared" si="577"/>
        <v/>
      </c>
      <c r="R786" s="263" t="str">
        <f t="shared" si="578"/>
        <v/>
      </c>
      <c r="S786" s="263" t="str">
        <f t="shared" si="579"/>
        <v/>
      </c>
      <c r="T786" s="263" t="str">
        <f t="shared" si="580"/>
        <v/>
      </c>
      <c r="U786" s="263" t="str">
        <f t="shared" si="556"/>
        <v/>
      </c>
      <c r="V786" s="263" t="str">
        <f t="shared" si="581"/>
        <v/>
      </c>
      <c r="W786" s="263" t="str">
        <f t="shared" si="557"/>
        <v/>
      </c>
      <c r="X786" s="263" t="str">
        <f t="shared" si="582"/>
        <v/>
      </c>
      <c r="Y786" s="263" t="str">
        <f t="shared" si="583"/>
        <v>выб</v>
      </c>
      <c r="Z786" s="263" t="str">
        <f t="shared" si="584"/>
        <v/>
      </c>
      <c r="AA786" s="263" t="str">
        <f t="shared" si="585"/>
        <v/>
      </c>
      <c r="AB786" s="263" t="str">
        <f t="shared" si="568"/>
        <v/>
      </c>
      <c r="AC786" s="263" t="str">
        <f t="shared" si="558"/>
        <v/>
      </c>
      <c r="AD786" s="263" t="str">
        <f t="shared" si="569"/>
        <v/>
      </c>
      <c r="AE786" s="263" t="str">
        <f t="shared" si="586"/>
        <v/>
      </c>
      <c r="AF786" s="263" t="str">
        <f t="shared" si="587"/>
        <v/>
      </c>
      <c r="AG786" s="263"/>
      <c r="AJ786" s="163" t="str">
        <f t="shared" si="588"/>
        <v/>
      </c>
      <c r="AK786" s="163" t="str">
        <f t="shared" si="559"/>
        <v>выб</v>
      </c>
      <c r="AL786" s="163" t="str">
        <f t="shared" si="589"/>
        <v/>
      </c>
      <c r="AM786" s="163" t="str">
        <f t="shared" si="590"/>
        <v/>
      </c>
      <c r="AN786" s="163" t="str">
        <f t="shared" si="560"/>
        <v/>
      </c>
      <c r="AO786" s="163" t="str">
        <f t="shared" si="561"/>
        <v/>
      </c>
      <c r="AP786" s="163" t="str">
        <f t="shared" si="562"/>
        <v/>
      </c>
      <c r="AQ786" s="163" t="str">
        <f t="shared" si="563"/>
        <v/>
      </c>
      <c r="AR786" s="163" t="str">
        <f t="shared" si="564"/>
        <v/>
      </c>
      <c r="AS786" s="163" t="str">
        <f t="shared" si="570"/>
        <v/>
      </c>
      <c r="AT786" s="163" t="str">
        <f t="shared" si="571"/>
        <v/>
      </c>
      <c r="AU786" s="163" t="str">
        <f t="shared" si="591"/>
        <v>выб</v>
      </c>
      <c r="AV786" s="163" t="str">
        <f t="shared" si="574"/>
        <v>выб90804301420общпро</v>
      </c>
      <c r="AW786" s="162">
        <f t="shared" si="596"/>
        <v>99000</v>
      </c>
      <c r="AX786" s="162">
        <f t="shared" si="597"/>
        <v>99000</v>
      </c>
      <c r="AY786" s="162">
        <f t="shared" si="598"/>
        <v>0</v>
      </c>
      <c r="AZ786" s="162">
        <f t="shared" si="599"/>
        <v>0</v>
      </c>
      <c r="BA786" s="164">
        <f t="shared" si="565"/>
        <v>1</v>
      </c>
      <c r="BB786" s="164">
        <f t="shared" si="566"/>
        <v>1</v>
      </c>
      <c r="BC786" s="164">
        <f t="shared" si="567"/>
        <v>1</v>
      </c>
      <c r="BD786" s="162">
        <f t="shared" si="592"/>
        <v>0</v>
      </c>
      <c r="BE786" s="162">
        <f t="shared" si="593"/>
        <v>0</v>
      </c>
      <c r="BF786" s="179">
        <f t="shared" si="594"/>
        <v>0</v>
      </c>
      <c r="BG786" s="180">
        <f t="shared" si="595"/>
        <v>0</v>
      </c>
      <c r="BH786" s="254"/>
      <c r="BI786" s="254"/>
      <c r="BJ786" s="197"/>
      <c r="BK786" s="197"/>
      <c r="BL786" s="202" t="str">
        <f t="shared" si="572"/>
        <v>01</v>
      </c>
    </row>
    <row r="787" spans="1:64" ht="12" hidden="1" customHeight="1">
      <c r="A787" s="365" t="s">
        <v>605</v>
      </c>
      <c r="B787" s="366" t="s">
        <v>406</v>
      </c>
      <c r="C787" s="365" t="s">
        <v>1213</v>
      </c>
      <c r="D787" s="366" t="s">
        <v>399</v>
      </c>
      <c r="E787" s="366" t="s">
        <v>651</v>
      </c>
      <c r="F787" s="366" t="s">
        <v>552</v>
      </c>
      <c r="G787" s="366" t="s">
        <v>1344</v>
      </c>
      <c r="H787" s="366" t="s">
        <v>1945</v>
      </c>
      <c r="I787" s="366" t="s">
        <v>456</v>
      </c>
      <c r="J787" s="384">
        <v>20000</v>
      </c>
      <c r="K787" s="384">
        <v>0</v>
      </c>
      <c r="L787" s="162" t="str">
        <f t="shared" si="573"/>
        <v>908043014200111901008000087000001</v>
      </c>
      <c r="M787" s="163">
        <f t="array" ref="M787">IF(COUNT(SEARCH(Удалить_Роспись_КВСР,$B787)*SEARCH(Удалить_Роспись_ПБС,$C787)*SEARCH(Удалить_Роспись_КФСР, $D787)*SEARCH(Удалить_Роспись_КЦСР,$E787)*SEARCH(Удалить_Роспись_КВР,$F787)*SEARCH(Удалить_Роспись_ЭК,$H787)*SEARCH(Удалить_Роспись_КР,$I787))&gt;0,0,1)</f>
        <v>1</v>
      </c>
      <c r="N787" s="163">
        <v>1</v>
      </c>
      <c r="O787" s="163" t="str">
        <f t="shared" si="575"/>
        <v/>
      </c>
      <c r="P787" s="263" t="str">
        <f t="shared" si="576"/>
        <v/>
      </c>
      <c r="Q787" s="263" t="str">
        <f t="shared" si="577"/>
        <v/>
      </c>
      <c r="R787" s="263" t="str">
        <f t="shared" si="578"/>
        <v/>
      </c>
      <c r="S787" s="263" t="str">
        <f t="shared" si="579"/>
        <v/>
      </c>
      <c r="T787" s="263" t="str">
        <f t="shared" si="580"/>
        <v>рез</v>
      </c>
      <c r="U787" s="263" t="str">
        <f t="shared" si="556"/>
        <v/>
      </c>
      <c r="V787" s="263" t="str">
        <f t="shared" si="581"/>
        <v/>
      </c>
      <c r="W787" s="263" t="str">
        <f t="shared" si="557"/>
        <v/>
      </c>
      <c r="X787" s="263" t="str">
        <f t="shared" si="582"/>
        <v/>
      </c>
      <c r="Y787" s="263" t="str">
        <f t="shared" si="583"/>
        <v/>
      </c>
      <c r="Z787" s="263" t="str">
        <f t="shared" si="584"/>
        <v/>
      </c>
      <c r="AA787" s="263" t="str">
        <f t="shared" si="585"/>
        <v/>
      </c>
      <c r="AB787" s="263" t="str">
        <f t="shared" si="568"/>
        <v/>
      </c>
      <c r="AC787" s="263" t="str">
        <f t="shared" si="558"/>
        <v/>
      </c>
      <c r="AD787" s="263" t="str">
        <f t="shared" si="569"/>
        <v/>
      </c>
      <c r="AE787" s="263" t="str">
        <f t="shared" si="586"/>
        <v/>
      </c>
      <c r="AF787" s="263" t="str">
        <f t="shared" si="587"/>
        <v/>
      </c>
      <c r="AG787" s="263"/>
      <c r="AJ787" s="163" t="str">
        <f t="shared" si="588"/>
        <v/>
      </c>
      <c r="AK787" s="163" t="str">
        <f t="shared" si="559"/>
        <v/>
      </c>
      <c r="AL787" s="163" t="str">
        <f t="shared" si="589"/>
        <v/>
      </c>
      <c r="AM787" s="163" t="str">
        <f t="shared" si="590"/>
        <v/>
      </c>
      <c r="AN787" s="163" t="str">
        <f t="shared" si="560"/>
        <v/>
      </c>
      <c r="AO787" s="163" t="str">
        <f t="shared" si="561"/>
        <v/>
      </c>
      <c r="AP787" s="163" t="str">
        <f t="shared" si="562"/>
        <v/>
      </c>
      <c r="AQ787" s="163" t="str">
        <f t="shared" si="563"/>
        <v/>
      </c>
      <c r="AR787" s="163" t="str">
        <f t="shared" si="564"/>
        <v/>
      </c>
      <c r="AS787" s="163" t="str">
        <f t="shared" si="570"/>
        <v/>
      </c>
      <c r="AT787" s="163" t="str">
        <f t="shared" si="571"/>
        <v/>
      </c>
      <c r="AU787" s="163" t="str">
        <f t="shared" si="591"/>
        <v>рбс</v>
      </c>
      <c r="AV787" s="163" t="str">
        <f t="shared" si="574"/>
        <v>рбс90804301420общпро</v>
      </c>
      <c r="AW787" s="162">
        <f t="shared" si="596"/>
        <v>20000</v>
      </c>
      <c r="AX787" s="162">
        <f t="shared" si="597"/>
        <v>0</v>
      </c>
      <c r="AY787" s="162">
        <f t="shared" si="598"/>
        <v>20000</v>
      </c>
      <c r="AZ787" s="162">
        <f t="shared" si="599"/>
        <v>0</v>
      </c>
      <c r="BA787" s="164">
        <f t="shared" si="565"/>
        <v>1</v>
      </c>
      <c r="BB787" s="164">
        <f t="shared" si="566"/>
        <v>1</v>
      </c>
      <c r="BC787" s="164">
        <f t="shared" si="567"/>
        <v>1</v>
      </c>
      <c r="BD787" s="162">
        <f t="shared" si="592"/>
        <v>20000</v>
      </c>
      <c r="BE787" s="162">
        <f t="shared" si="593"/>
        <v>0</v>
      </c>
      <c r="BF787" s="179">
        <f t="shared" si="594"/>
        <v>20000</v>
      </c>
      <c r="BG787" s="180">
        <f t="shared" si="595"/>
        <v>20000</v>
      </c>
      <c r="BH787" s="254"/>
      <c r="BI787" s="254"/>
      <c r="BJ787" s="197"/>
      <c r="BK787" s="197"/>
      <c r="BL787" s="202" t="str">
        <f t="shared" si="572"/>
        <v>01</v>
      </c>
    </row>
    <row r="788" spans="1:64" ht="12" hidden="1" customHeight="1">
      <c r="A788" s="365" t="s">
        <v>605</v>
      </c>
      <c r="B788" s="366" t="s">
        <v>406</v>
      </c>
      <c r="C788" s="365" t="s">
        <v>1213</v>
      </c>
      <c r="D788" s="366" t="s">
        <v>383</v>
      </c>
      <c r="E788" s="366" t="s">
        <v>772</v>
      </c>
      <c r="F788" s="366" t="s">
        <v>533</v>
      </c>
      <c r="G788" s="366" t="s">
        <v>1344</v>
      </c>
      <c r="H788" s="366" t="s">
        <v>1167</v>
      </c>
      <c r="I788" s="366" t="s">
        <v>456</v>
      </c>
      <c r="J788" s="384">
        <v>2000</v>
      </c>
      <c r="K788" s="384">
        <v>0</v>
      </c>
      <c r="L788" s="162" t="str">
        <f t="shared" si="573"/>
        <v>908043014200113322008003024400001</v>
      </c>
      <c r="M788" s="163">
        <f t="array" ref="M788">IF(COUNT(SEARCH(Удалить_Роспись_КВСР,$B788)*SEARCH(Удалить_Роспись_ПБС,$C788)*SEARCH(Удалить_Роспись_КФСР, $D788)*SEARCH(Удалить_Роспись_КЦСР,$E788)*SEARCH(Удалить_Роспись_КВР,$F788)*SEARCH(Удалить_Роспись_ЭК,$H788)*SEARCH(Удалить_Роспись_КР,$I788))&gt;0,0,1)</f>
        <v>1</v>
      </c>
      <c r="N788" s="163">
        <v>1</v>
      </c>
      <c r="O788" s="163" t="str">
        <f t="shared" si="575"/>
        <v/>
      </c>
      <c r="P788" s="263" t="str">
        <f t="shared" si="576"/>
        <v/>
      </c>
      <c r="Q788" s="263" t="str">
        <f t="shared" si="577"/>
        <v/>
      </c>
      <c r="R788" s="263" t="str">
        <f t="shared" si="578"/>
        <v/>
      </c>
      <c r="S788" s="263" t="str">
        <f t="shared" si="579"/>
        <v/>
      </c>
      <c r="T788" s="263" t="str">
        <f t="shared" si="580"/>
        <v/>
      </c>
      <c r="U788" s="263" t="str">
        <f t="shared" si="556"/>
        <v/>
      </c>
      <c r="V788" s="263" t="str">
        <f t="shared" si="581"/>
        <v/>
      </c>
      <c r="W788" s="263" t="str">
        <f t="shared" si="557"/>
        <v/>
      </c>
      <c r="X788" s="263" t="str">
        <f t="shared" si="582"/>
        <v/>
      </c>
      <c r="Y788" s="263" t="str">
        <f t="shared" si="583"/>
        <v/>
      </c>
      <c r="Z788" s="263" t="str">
        <f t="shared" si="584"/>
        <v/>
      </c>
      <c r="AA788" s="263" t="str">
        <f t="shared" si="585"/>
        <v/>
      </c>
      <c r="AB788" s="263" t="str">
        <f t="shared" si="568"/>
        <v/>
      </c>
      <c r="AC788" s="263" t="str">
        <f t="shared" si="558"/>
        <v/>
      </c>
      <c r="AD788" s="263" t="str">
        <f t="shared" si="569"/>
        <v/>
      </c>
      <c r="AE788" s="263" t="str">
        <f t="shared" si="586"/>
        <v/>
      </c>
      <c r="AF788" s="263" t="str">
        <f t="shared" si="587"/>
        <v/>
      </c>
      <c r="AG788" s="263"/>
      <c r="AJ788" s="163" t="str">
        <f t="shared" si="588"/>
        <v/>
      </c>
      <c r="AK788" s="163" t="str">
        <f t="shared" si="559"/>
        <v/>
      </c>
      <c r="AL788" s="163" t="str">
        <f t="shared" si="589"/>
        <v/>
      </c>
      <c r="AM788" s="163" t="str">
        <f t="shared" si="590"/>
        <v/>
      </c>
      <c r="AN788" s="163" t="str">
        <f t="shared" si="560"/>
        <v/>
      </c>
      <c r="AO788" s="163" t="str">
        <f t="shared" si="561"/>
        <v/>
      </c>
      <c r="AP788" s="163" t="str">
        <f t="shared" si="562"/>
        <v/>
      </c>
      <c r="AQ788" s="163" t="str">
        <f t="shared" si="563"/>
        <v/>
      </c>
      <c r="AR788" s="163" t="str">
        <f t="shared" si="564"/>
        <v/>
      </c>
      <c r="AS788" s="163" t="str">
        <f t="shared" si="570"/>
        <v/>
      </c>
      <c r="AT788" s="163" t="str">
        <f t="shared" si="571"/>
        <v/>
      </c>
      <c r="AU788" s="163" t="str">
        <f t="shared" si="591"/>
        <v>рбс</v>
      </c>
      <c r="AV788" s="163" t="str">
        <f t="shared" si="574"/>
        <v>рбс90804301420общпро</v>
      </c>
      <c r="AW788" s="162">
        <f t="shared" si="596"/>
        <v>2000</v>
      </c>
      <c r="AX788" s="162">
        <f t="shared" si="597"/>
        <v>0</v>
      </c>
      <c r="AY788" s="162">
        <f t="shared" si="598"/>
        <v>2000</v>
      </c>
      <c r="AZ788" s="162">
        <f t="shared" si="599"/>
        <v>0</v>
      </c>
      <c r="BA788" s="164">
        <f t="shared" si="565"/>
        <v>1</v>
      </c>
      <c r="BB788" s="164">
        <f t="shared" si="566"/>
        <v>1</v>
      </c>
      <c r="BC788" s="164">
        <f t="shared" si="567"/>
        <v>1</v>
      </c>
      <c r="BD788" s="162">
        <f t="shared" si="592"/>
        <v>2000</v>
      </c>
      <c r="BE788" s="162">
        <f t="shared" si="593"/>
        <v>0</v>
      </c>
      <c r="BF788" s="179">
        <f t="shared" si="594"/>
        <v>2000</v>
      </c>
      <c r="BG788" s="180">
        <f t="shared" si="595"/>
        <v>2000</v>
      </c>
      <c r="BH788" s="254"/>
      <c r="BI788" s="254"/>
      <c r="BJ788" s="197"/>
      <c r="BK788" s="197"/>
      <c r="BL788" s="202" t="str">
        <f t="shared" si="572"/>
        <v>01</v>
      </c>
    </row>
    <row r="789" spans="1:64" ht="12" hidden="1" customHeight="1">
      <c r="A789" s="365" t="s">
        <v>605</v>
      </c>
      <c r="B789" s="366" t="s">
        <v>406</v>
      </c>
      <c r="C789" s="365" t="s">
        <v>1213</v>
      </c>
      <c r="D789" s="366" t="s">
        <v>383</v>
      </c>
      <c r="E789" s="366" t="s">
        <v>652</v>
      </c>
      <c r="F789" s="366" t="s">
        <v>548</v>
      </c>
      <c r="G789" s="366" t="s">
        <v>1344</v>
      </c>
      <c r="H789" s="366" t="s">
        <v>1086</v>
      </c>
      <c r="I789" s="366" t="s">
        <v>331</v>
      </c>
      <c r="J789" s="384">
        <v>5529.96</v>
      </c>
      <c r="K789" s="384">
        <v>0</v>
      </c>
      <c r="L789" s="162" t="str">
        <f t="shared" si="573"/>
        <v>908043014200113802007514012100010</v>
      </c>
      <c r="M789" s="163">
        <f t="array" ref="M789">IF(COUNT(SEARCH(Удалить_Роспись_КВСР,$B789)*SEARCH(Удалить_Роспись_ПБС,$C789)*SEARCH(Удалить_Роспись_КФСР, $D789)*SEARCH(Удалить_Роспись_КЦСР,$E789)*SEARCH(Удалить_Роспись_КВР,$F789)*SEARCH(Удалить_Роспись_ЭК,$H789)*SEARCH(Удалить_Роспись_КР,$I789))&gt;0,0,1)</f>
        <v>0</v>
      </c>
      <c r="N789" s="163">
        <f t="array" ref="N789">IF(COUNT(SEARCH(Удалить_Индекс_КВСР,$B789)*SEARCH(Удалить_Индекс_ПБС,$C789)*SEARCH(Удалить_Индекс_КФСР,$D789)*SEARCH(Удалить_Индекс_КЦСР,$E789)*SEARCH(Удалить_Индекс_КВР,$F789)*SEARCH(Удалить_Индекс_ЭК,$H789)*SEARCH(Удалить_Индекс_КР,$I789))&gt;0,0,1)</f>
        <v>0</v>
      </c>
      <c r="O789" s="163" t="str">
        <f t="shared" si="575"/>
        <v/>
      </c>
      <c r="P789" s="263" t="str">
        <f t="shared" si="576"/>
        <v/>
      </c>
      <c r="Q789" s="263" t="str">
        <f t="shared" si="577"/>
        <v/>
      </c>
      <c r="R789" s="263" t="str">
        <f t="shared" si="578"/>
        <v/>
      </c>
      <c r="S789" s="263" t="str">
        <f t="shared" si="579"/>
        <v/>
      </c>
      <c r="T789" s="263" t="str">
        <f t="shared" si="580"/>
        <v/>
      </c>
      <c r="U789" s="263" t="str">
        <f t="shared" si="556"/>
        <v/>
      </c>
      <c r="V789" s="263" t="str">
        <f t="shared" si="581"/>
        <v/>
      </c>
      <c r="W789" s="263" t="str">
        <f t="shared" si="557"/>
        <v/>
      </c>
      <c r="X789" s="263" t="str">
        <f t="shared" si="582"/>
        <v/>
      </c>
      <c r="Y789" s="263" t="str">
        <f t="shared" si="583"/>
        <v/>
      </c>
      <c r="Z789" s="263" t="str">
        <f t="shared" si="584"/>
        <v/>
      </c>
      <c r="AA789" s="263" t="str">
        <f t="shared" si="585"/>
        <v/>
      </c>
      <c r="AB789" s="263" t="str">
        <f t="shared" si="568"/>
        <v/>
      </c>
      <c r="AC789" s="263" t="str">
        <f t="shared" si="558"/>
        <v/>
      </c>
      <c r="AD789" s="263" t="str">
        <f t="shared" si="569"/>
        <v/>
      </c>
      <c r="AE789" s="263" t="str">
        <f t="shared" si="586"/>
        <v/>
      </c>
      <c r="AF789" s="263" t="str">
        <f t="shared" si="587"/>
        <v/>
      </c>
      <c r="AG789" s="263"/>
      <c r="AJ789" s="163" t="str">
        <f t="shared" si="588"/>
        <v/>
      </c>
      <c r="AK789" s="163" t="str">
        <f t="shared" si="559"/>
        <v/>
      </c>
      <c r="AL789" s="163" t="str">
        <f t="shared" si="589"/>
        <v/>
      </c>
      <c r="AM789" s="163" t="str">
        <f t="shared" si="590"/>
        <v>меж</v>
      </c>
      <c r="AN789" s="163" t="str">
        <f t="shared" si="560"/>
        <v/>
      </c>
      <c r="AO789" s="163" t="str">
        <f t="shared" si="561"/>
        <v/>
      </c>
      <c r="AP789" s="163" t="str">
        <f t="shared" si="562"/>
        <v/>
      </c>
      <c r="AQ789" s="163" t="str">
        <f t="shared" si="563"/>
        <v/>
      </c>
      <c r="AR789" s="163" t="str">
        <f t="shared" si="564"/>
        <v/>
      </c>
      <c r="AS789" s="163" t="str">
        <f t="shared" si="570"/>
        <v/>
      </c>
      <c r="AT789" s="163" t="str">
        <f t="shared" si="571"/>
        <v/>
      </c>
      <c r="AU789" s="163" t="str">
        <f t="shared" si="591"/>
        <v>меж</v>
      </c>
      <c r="AV789" s="163" t="str">
        <f t="shared" si="574"/>
        <v>меж90804301420общопл</v>
      </c>
      <c r="AW789" s="162">
        <f t="shared" si="596"/>
        <v>0</v>
      </c>
      <c r="AX789" s="162">
        <f t="shared" si="597"/>
        <v>0</v>
      </c>
      <c r="AY789" s="162">
        <f t="shared" si="598"/>
        <v>0</v>
      </c>
      <c r="AZ789" s="162">
        <f t="shared" si="599"/>
        <v>0</v>
      </c>
      <c r="BA789" s="164">
        <f t="shared" si="565"/>
        <v>1</v>
      </c>
      <c r="BB789" s="164">
        <f t="shared" si="566"/>
        <v>1</v>
      </c>
      <c r="BC789" s="164">
        <f t="shared" si="567"/>
        <v>1</v>
      </c>
      <c r="BD789" s="162">
        <f t="shared" si="592"/>
        <v>0</v>
      </c>
      <c r="BE789" s="162">
        <f t="shared" si="593"/>
        <v>0</v>
      </c>
      <c r="BF789" s="179">
        <f t="shared" si="594"/>
        <v>0</v>
      </c>
      <c r="BG789" s="180">
        <f t="shared" si="595"/>
        <v>0</v>
      </c>
      <c r="BH789" s="254"/>
      <c r="BI789" s="254"/>
      <c r="BJ789" s="197"/>
      <c r="BK789" s="197"/>
      <c r="BL789" s="202" t="str">
        <f t="shared" si="572"/>
        <v>01</v>
      </c>
    </row>
    <row r="790" spans="1:64" ht="12" hidden="1" customHeight="1">
      <c r="A790" s="365" t="s">
        <v>605</v>
      </c>
      <c r="B790" s="366" t="s">
        <v>406</v>
      </c>
      <c r="C790" s="365" t="s">
        <v>1213</v>
      </c>
      <c r="D790" s="366" t="s">
        <v>383</v>
      </c>
      <c r="E790" s="366" t="s">
        <v>652</v>
      </c>
      <c r="F790" s="366" t="s">
        <v>642</v>
      </c>
      <c r="G790" s="366" t="s">
        <v>1344</v>
      </c>
      <c r="H790" s="366" t="s">
        <v>1088</v>
      </c>
      <c r="I790" s="366" t="s">
        <v>331</v>
      </c>
      <c r="J790" s="384">
        <v>1670.04</v>
      </c>
      <c r="K790" s="384">
        <v>0</v>
      </c>
      <c r="L790" s="162" t="str">
        <f t="shared" si="573"/>
        <v>908043014200113802007514012900010</v>
      </c>
      <c r="M790" s="163">
        <f t="array" ref="M790">IF(COUNT(SEARCH(Удалить_Роспись_КВСР,$B790)*SEARCH(Удалить_Роспись_ПБС,$C790)*SEARCH(Удалить_Роспись_КФСР, $D790)*SEARCH(Удалить_Роспись_КЦСР,$E790)*SEARCH(Удалить_Роспись_КВР,$F790)*SEARCH(Удалить_Роспись_ЭК,$H790)*SEARCH(Удалить_Роспись_КР,$I790))&gt;0,0,1)</f>
        <v>0</v>
      </c>
      <c r="N790" s="163">
        <f t="array" ref="N790">IF(COUNT(SEARCH(Удалить_Индекс_КВСР,$B790)*SEARCH(Удалить_Индекс_ПБС,$C790)*SEARCH(Удалить_Индекс_КФСР,$D790)*SEARCH(Удалить_Индекс_КЦСР,$E790)*SEARCH(Удалить_Индекс_КВР,$F790)*SEARCH(Удалить_Индекс_ЭК,$H790)*SEARCH(Удалить_Индекс_КР,$I790))&gt;0,0,1)</f>
        <v>0</v>
      </c>
      <c r="O790" s="163" t="str">
        <f t="shared" si="575"/>
        <v/>
      </c>
      <c r="P790" s="263" t="str">
        <f t="shared" si="576"/>
        <v/>
      </c>
      <c r="Q790" s="263" t="str">
        <f t="shared" si="577"/>
        <v/>
      </c>
      <c r="R790" s="263" t="str">
        <f t="shared" si="578"/>
        <v/>
      </c>
      <c r="S790" s="263" t="str">
        <f t="shared" si="579"/>
        <v/>
      </c>
      <c r="T790" s="263" t="str">
        <f t="shared" si="580"/>
        <v/>
      </c>
      <c r="U790" s="263" t="str">
        <f t="shared" si="556"/>
        <v/>
      </c>
      <c r="V790" s="263" t="str">
        <f t="shared" si="581"/>
        <v/>
      </c>
      <c r="W790" s="263" t="str">
        <f t="shared" si="557"/>
        <v/>
      </c>
      <c r="X790" s="263" t="str">
        <f t="shared" si="582"/>
        <v/>
      </c>
      <c r="Y790" s="263" t="str">
        <f t="shared" si="583"/>
        <v/>
      </c>
      <c r="Z790" s="263" t="str">
        <f t="shared" si="584"/>
        <v/>
      </c>
      <c r="AA790" s="263" t="str">
        <f t="shared" si="585"/>
        <v/>
      </c>
      <c r="AB790" s="263" t="str">
        <f t="shared" si="568"/>
        <v/>
      </c>
      <c r="AC790" s="263" t="str">
        <f t="shared" si="558"/>
        <v/>
      </c>
      <c r="AD790" s="263" t="str">
        <f t="shared" si="569"/>
        <v/>
      </c>
      <c r="AE790" s="263" t="str">
        <f t="shared" si="586"/>
        <v/>
      </c>
      <c r="AF790" s="263" t="str">
        <f t="shared" si="587"/>
        <v/>
      </c>
      <c r="AG790" s="263"/>
      <c r="AJ790" s="163" t="str">
        <f t="shared" si="588"/>
        <v/>
      </c>
      <c r="AK790" s="163" t="str">
        <f t="shared" si="559"/>
        <v/>
      </c>
      <c r="AL790" s="163" t="str">
        <f t="shared" si="589"/>
        <v/>
      </c>
      <c r="AM790" s="163" t="str">
        <f t="shared" si="590"/>
        <v>меж</v>
      </c>
      <c r="AN790" s="163" t="str">
        <f t="shared" si="560"/>
        <v/>
      </c>
      <c r="AO790" s="163" t="str">
        <f t="shared" si="561"/>
        <v/>
      </c>
      <c r="AP790" s="163" t="str">
        <f t="shared" si="562"/>
        <v/>
      </c>
      <c r="AQ790" s="163" t="str">
        <f t="shared" si="563"/>
        <v/>
      </c>
      <c r="AR790" s="163" t="str">
        <f t="shared" si="564"/>
        <v/>
      </c>
      <c r="AS790" s="163" t="str">
        <f t="shared" si="570"/>
        <v/>
      </c>
      <c r="AT790" s="163" t="str">
        <f t="shared" si="571"/>
        <v/>
      </c>
      <c r="AU790" s="163" t="str">
        <f t="shared" si="591"/>
        <v>меж</v>
      </c>
      <c r="AV790" s="163" t="str">
        <f t="shared" si="574"/>
        <v>меж90804301420общопл</v>
      </c>
      <c r="AW790" s="162">
        <f t="shared" si="596"/>
        <v>0</v>
      </c>
      <c r="AX790" s="162">
        <f t="shared" si="597"/>
        <v>0</v>
      </c>
      <c r="AY790" s="162">
        <f t="shared" si="598"/>
        <v>0</v>
      </c>
      <c r="AZ790" s="162">
        <f t="shared" si="599"/>
        <v>0</v>
      </c>
      <c r="BA790" s="164">
        <f t="shared" si="565"/>
        <v>1</v>
      </c>
      <c r="BB790" s="164">
        <f t="shared" si="566"/>
        <v>1</v>
      </c>
      <c r="BC790" s="164">
        <f t="shared" si="567"/>
        <v>1</v>
      </c>
      <c r="BD790" s="162">
        <f t="shared" si="592"/>
        <v>0</v>
      </c>
      <c r="BE790" s="162">
        <f t="shared" si="593"/>
        <v>0</v>
      </c>
      <c r="BF790" s="179">
        <f t="shared" si="594"/>
        <v>0</v>
      </c>
      <c r="BG790" s="180">
        <f t="shared" si="595"/>
        <v>0</v>
      </c>
      <c r="BH790" s="254"/>
      <c r="BI790" s="254"/>
      <c r="BJ790" s="197"/>
      <c r="BK790" s="197"/>
      <c r="BL790" s="202" t="str">
        <f t="shared" si="572"/>
        <v>01</v>
      </c>
    </row>
    <row r="791" spans="1:64" ht="12" hidden="1" customHeight="1">
      <c r="A791" s="365" t="s">
        <v>605</v>
      </c>
      <c r="B791" s="366" t="s">
        <v>406</v>
      </c>
      <c r="C791" s="365" t="s">
        <v>1213</v>
      </c>
      <c r="D791" s="366" t="s">
        <v>383</v>
      </c>
      <c r="E791" s="366" t="s">
        <v>652</v>
      </c>
      <c r="F791" s="366" t="s">
        <v>533</v>
      </c>
      <c r="G791" s="366" t="s">
        <v>1344</v>
      </c>
      <c r="H791" s="366" t="s">
        <v>1167</v>
      </c>
      <c r="I791" s="366" t="s">
        <v>331</v>
      </c>
      <c r="J791" s="384">
        <v>2985</v>
      </c>
      <c r="K791" s="384">
        <v>0</v>
      </c>
      <c r="L791" s="162" t="str">
        <f t="shared" si="573"/>
        <v>908043014200113802007514024400010</v>
      </c>
      <c r="M791" s="163">
        <f t="array" ref="M791">IF(COUNT(SEARCH(Удалить_Роспись_КВСР,$B791)*SEARCH(Удалить_Роспись_ПБС,$C791)*SEARCH(Удалить_Роспись_КФСР, $D791)*SEARCH(Удалить_Роспись_КЦСР,$E791)*SEARCH(Удалить_Роспись_КВР,$F791)*SEARCH(Удалить_Роспись_ЭК,$H791)*SEARCH(Удалить_Роспись_КР,$I791))&gt;0,0,1)</f>
        <v>0</v>
      </c>
      <c r="N791" s="163">
        <f t="array" ref="N791">IF(COUNT(SEARCH(Удалить_Индекс_КВСР,$B791)*SEARCH(Удалить_Индекс_ПБС,$C791)*SEARCH(Удалить_Индекс_КФСР,$D791)*SEARCH(Удалить_Индекс_КЦСР,$E791)*SEARCH(Удалить_Индекс_КВР,$F791)*SEARCH(Удалить_Индекс_ЭК,$H791)*SEARCH(Удалить_Индекс_КР,$I791))&gt;0,0,1)</f>
        <v>0</v>
      </c>
      <c r="O791" s="163" t="str">
        <f t="shared" si="575"/>
        <v/>
      </c>
      <c r="P791" s="263" t="str">
        <f t="shared" si="576"/>
        <v/>
      </c>
      <c r="Q791" s="263" t="str">
        <f t="shared" si="577"/>
        <v/>
      </c>
      <c r="R791" s="263" t="str">
        <f t="shared" si="578"/>
        <v/>
      </c>
      <c r="S791" s="263" t="str">
        <f t="shared" si="579"/>
        <v/>
      </c>
      <c r="T791" s="263" t="str">
        <f t="shared" si="580"/>
        <v/>
      </c>
      <c r="U791" s="263" t="str">
        <f t="shared" si="556"/>
        <v/>
      </c>
      <c r="V791" s="263" t="str">
        <f t="shared" si="581"/>
        <v/>
      </c>
      <c r="W791" s="263" t="str">
        <f t="shared" si="557"/>
        <v/>
      </c>
      <c r="X791" s="263" t="str">
        <f t="shared" si="582"/>
        <v/>
      </c>
      <c r="Y791" s="263" t="str">
        <f t="shared" si="583"/>
        <v/>
      </c>
      <c r="Z791" s="263" t="str">
        <f t="shared" si="584"/>
        <v/>
      </c>
      <c r="AA791" s="263" t="str">
        <f t="shared" si="585"/>
        <v/>
      </c>
      <c r="AB791" s="263" t="str">
        <f t="shared" si="568"/>
        <v/>
      </c>
      <c r="AC791" s="263" t="str">
        <f t="shared" si="558"/>
        <v/>
      </c>
      <c r="AD791" s="263" t="str">
        <f t="shared" si="569"/>
        <v/>
      </c>
      <c r="AE791" s="263" t="str">
        <f t="shared" si="586"/>
        <v/>
      </c>
      <c r="AF791" s="263" t="str">
        <f t="shared" si="587"/>
        <v/>
      </c>
      <c r="AG791" s="263"/>
      <c r="AJ791" s="163" t="str">
        <f t="shared" si="588"/>
        <v/>
      </c>
      <c r="AK791" s="163" t="str">
        <f t="shared" si="559"/>
        <v/>
      </c>
      <c r="AL791" s="163" t="str">
        <f t="shared" si="589"/>
        <v/>
      </c>
      <c r="AM791" s="163" t="str">
        <f t="shared" si="590"/>
        <v>меж</v>
      </c>
      <c r="AN791" s="163" t="str">
        <f t="shared" si="560"/>
        <v/>
      </c>
      <c r="AO791" s="163" t="str">
        <f t="shared" si="561"/>
        <v/>
      </c>
      <c r="AP791" s="163" t="str">
        <f t="shared" si="562"/>
        <v/>
      </c>
      <c r="AQ791" s="163" t="str">
        <f t="shared" si="563"/>
        <v/>
      </c>
      <c r="AR791" s="163" t="str">
        <f t="shared" si="564"/>
        <v/>
      </c>
      <c r="AS791" s="163" t="str">
        <f t="shared" si="570"/>
        <v/>
      </c>
      <c r="AT791" s="163" t="str">
        <f t="shared" si="571"/>
        <v/>
      </c>
      <c r="AU791" s="163" t="str">
        <f t="shared" si="591"/>
        <v>меж</v>
      </c>
      <c r="AV791" s="163" t="str">
        <f t="shared" si="574"/>
        <v>меж90804301420общпро</v>
      </c>
      <c r="AW791" s="162">
        <f t="shared" si="596"/>
        <v>0</v>
      </c>
      <c r="AX791" s="162">
        <f t="shared" si="597"/>
        <v>0</v>
      </c>
      <c r="AY791" s="162">
        <f t="shared" si="598"/>
        <v>0</v>
      </c>
      <c r="AZ791" s="162">
        <f t="shared" si="599"/>
        <v>0</v>
      </c>
      <c r="BA791" s="164">
        <f t="shared" si="565"/>
        <v>1</v>
      </c>
      <c r="BB791" s="164">
        <f t="shared" si="566"/>
        <v>1</v>
      </c>
      <c r="BC791" s="164">
        <f t="shared" si="567"/>
        <v>1</v>
      </c>
      <c r="BD791" s="162">
        <f t="shared" si="592"/>
        <v>0</v>
      </c>
      <c r="BE791" s="162">
        <f t="shared" si="593"/>
        <v>0</v>
      </c>
      <c r="BF791" s="179">
        <f t="shared" si="594"/>
        <v>0</v>
      </c>
      <c r="BG791" s="180">
        <f t="shared" si="595"/>
        <v>0</v>
      </c>
      <c r="BH791" s="254"/>
      <c r="BI791" s="254"/>
      <c r="BJ791" s="197"/>
      <c r="BK791" s="197"/>
      <c r="BL791" s="202" t="str">
        <f t="shared" si="572"/>
        <v>01</v>
      </c>
    </row>
    <row r="792" spans="1:64" ht="12" hidden="1" customHeight="1">
      <c r="A792" s="365" t="s">
        <v>605</v>
      </c>
      <c r="B792" s="366" t="s">
        <v>406</v>
      </c>
      <c r="C792" s="365" t="s">
        <v>1213</v>
      </c>
      <c r="D792" s="366" t="s">
        <v>384</v>
      </c>
      <c r="E792" s="366" t="s">
        <v>653</v>
      </c>
      <c r="F792" s="366" t="s">
        <v>548</v>
      </c>
      <c r="G792" s="366" t="s">
        <v>1344</v>
      </c>
      <c r="H792" s="366" t="s">
        <v>1086</v>
      </c>
      <c r="I792" s="366" t="s">
        <v>332</v>
      </c>
      <c r="J792" s="384">
        <v>316184.17</v>
      </c>
      <c r="K792" s="384">
        <v>203762.38</v>
      </c>
      <c r="L792" s="162" t="str">
        <f t="shared" si="573"/>
        <v>908043014200203802005118012100004</v>
      </c>
      <c r="M792" s="163">
        <f t="array" ref="M792">IF(COUNT(SEARCH(Удалить_Роспись_КВСР,$B792)*SEARCH(Удалить_Роспись_ПБС,$C792)*SEARCH(Удалить_Роспись_КФСР, $D792)*SEARCH(Удалить_Роспись_КЦСР,$E792)*SEARCH(Удалить_Роспись_КВР,$F792)*SEARCH(Удалить_Роспись_ЭК,$H792)*SEARCH(Удалить_Роспись_КР,$I792))&gt;0,0,1)</f>
        <v>0</v>
      </c>
      <c r="N792" s="163">
        <f t="array" ref="N792">IF(COUNT(SEARCH(Удалить_Индекс_КВСР,$B792)*SEARCH(Удалить_Индекс_ПБС,$C792)*SEARCH(Удалить_Индекс_КФСР,$D792)*SEARCH(Удалить_Индекс_КЦСР,$E792)*SEARCH(Удалить_Индекс_КВР,$F792)*SEARCH(Удалить_Индекс_ЭК,$H792)*SEARCH(Удалить_Индекс_КР,$I792))&gt;0,0,1)</f>
        <v>0</v>
      </c>
      <c r="O792" s="163" t="str">
        <f t="shared" si="575"/>
        <v/>
      </c>
      <c r="P792" s="263" t="str">
        <f t="shared" si="576"/>
        <v/>
      </c>
      <c r="Q792" s="263" t="str">
        <f t="shared" si="577"/>
        <v/>
      </c>
      <c r="R792" s="263" t="str">
        <f t="shared" si="578"/>
        <v/>
      </c>
      <c r="S792" s="263" t="str">
        <f t="shared" si="579"/>
        <v/>
      </c>
      <c r="T792" s="263" t="str">
        <f t="shared" si="580"/>
        <v/>
      </c>
      <c r="U792" s="263" t="str">
        <f t="shared" si="556"/>
        <v/>
      </c>
      <c r="V792" s="263" t="str">
        <f t="shared" si="581"/>
        <v/>
      </c>
      <c r="W792" s="263" t="str">
        <f t="shared" si="557"/>
        <v/>
      </c>
      <c r="X792" s="263" t="str">
        <f t="shared" si="582"/>
        <v/>
      </c>
      <c r="Y792" s="263" t="str">
        <f t="shared" si="583"/>
        <v/>
      </c>
      <c r="Z792" s="263" t="str">
        <f t="shared" si="584"/>
        <v/>
      </c>
      <c r="AA792" s="263" t="str">
        <f t="shared" si="585"/>
        <v/>
      </c>
      <c r="AB792" s="263" t="str">
        <f t="shared" si="568"/>
        <v/>
      </c>
      <c r="AC792" s="263" t="str">
        <f t="shared" si="558"/>
        <v/>
      </c>
      <c r="AD792" s="263" t="str">
        <f t="shared" si="569"/>
        <v/>
      </c>
      <c r="AE792" s="263" t="str">
        <f t="shared" si="586"/>
        <v/>
      </c>
      <c r="AF792" s="263" t="str">
        <f t="shared" si="587"/>
        <v/>
      </c>
      <c r="AG792" s="263"/>
      <c r="AJ792" s="163" t="str">
        <f t="shared" si="588"/>
        <v/>
      </c>
      <c r="AK792" s="163" t="str">
        <f t="shared" si="559"/>
        <v/>
      </c>
      <c r="AL792" s="163" t="str">
        <f t="shared" si="589"/>
        <v/>
      </c>
      <c r="AM792" s="163" t="str">
        <f t="shared" si="590"/>
        <v>меж</v>
      </c>
      <c r="AN792" s="163" t="str">
        <f t="shared" si="560"/>
        <v/>
      </c>
      <c r="AO792" s="163" t="str">
        <f t="shared" si="561"/>
        <v/>
      </c>
      <c r="AP792" s="163" t="str">
        <f t="shared" si="562"/>
        <v/>
      </c>
      <c r="AQ792" s="163" t="str">
        <f t="shared" si="563"/>
        <v/>
      </c>
      <c r="AR792" s="163" t="str">
        <f t="shared" si="564"/>
        <v/>
      </c>
      <c r="AS792" s="163" t="str">
        <f t="shared" si="570"/>
        <v/>
      </c>
      <c r="AT792" s="163" t="str">
        <f t="shared" si="571"/>
        <v/>
      </c>
      <c r="AU792" s="163" t="str">
        <f t="shared" si="591"/>
        <v>меж</v>
      </c>
      <c r="AV792" s="163" t="str">
        <f t="shared" si="574"/>
        <v>меж90804301420общопл</v>
      </c>
      <c r="AW792" s="162">
        <f t="shared" si="596"/>
        <v>0</v>
      </c>
      <c r="AX792" s="162">
        <f t="shared" si="597"/>
        <v>0</v>
      </c>
      <c r="AY792" s="162">
        <f t="shared" si="598"/>
        <v>0</v>
      </c>
      <c r="AZ792" s="162">
        <f t="shared" si="599"/>
        <v>0</v>
      </c>
      <c r="BA792" s="164">
        <f t="shared" si="565"/>
        <v>1</v>
      </c>
      <c r="BB792" s="164">
        <f t="shared" si="566"/>
        <v>1</v>
      </c>
      <c r="BC792" s="164">
        <f t="shared" si="567"/>
        <v>1</v>
      </c>
      <c r="BD792" s="162">
        <f t="shared" si="592"/>
        <v>0</v>
      </c>
      <c r="BE792" s="162">
        <f t="shared" si="593"/>
        <v>0</v>
      </c>
      <c r="BF792" s="179">
        <f t="shared" si="594"/>
        <v>0</v>
      </c>
      <c r="BG792" s="180">
        <f t="shared" si="595"/>
        <v>0</v>
      </c>
      <c r="BH792" s="254"/>
      <c r="BI792" s="254"/>
      <c r="BJ792" s="197"/>
      <c r="BK792" s="197"/>
      <c r="BL792" s="202" t="str">
        <f t="shared" si="572"/>
        <v>02</v>
      </c>
    </row>
    <row r="793" spans="1:64" ht="12" hidden="1" customHeight="1">
      <c r="A793" s="365" t="s">
        <v>605</v>
      </c>
      <c r="B793" s="366" t="s">
        <v>406</v>
      </c>
      <c r="C793" s="365" t="s">
        <v>1213</v>
      </c>
      <c r="D793" s="366" t="s">
        <v>384</v>
      </c>
      <c r="E793" s="366" t="s">
        <v>653</v>
      </c>
      <c r="F793" s="366" t="s">
        <v>532</v>
      </c>
      <c r="G793" s="366" t="s">
        <v>1344</v>
      </c>
      <c r="H793" s="366" t="s">
        <v>1172</v>
      </c>
      <c r="I793" s="366" t="s">
        <v>332</v>
      </c>
      <c r="J793" s="384">
        <v>1600</v>
      </c>
      <c r="K793" s="384">
        <v>0</v>
      </c>
      <c r="L793" s="162" t="str">
        <f t="shared" si="573"/>
        <v>908043014200203802005118012200004</v>
      </c>
      <c r="M793" s="163">
        <f t="array" ref="M793">IF(COUNT(SEARCH(Удалить_Роспись_КВСР,$B793)*SEARCH(Удалить_Роспись_ПБС,$C793)*SEARCH(Удалить_Роспись_КФСР, $D793)*SEARCH(Удалить_Роспись_КЦСР,$E793)*SEARCH(Удалить_Роспись_КВР,$F793)*SEARCH(Удалить_Роспись_ЭК,$H793)*SEARCH(Удалить_Роспись_КР,$I793))&gt;0,0,1)</f>
        <v>0</v>
      </c>
      <c r="N793" s="163">
        <f t="array" ref="N793">IF(COUNT(SEARCH(Удалить_Индекс_КВСР,$B793)*SEARCH(Удалить_Индекс_ПБС,$C793)*SEARCH(Удалить_Индекс_КФСР,$D793)*SEARCH(Удалить_Индекс_КЦСР,$E793)*SEARCH(Удалить_Индекс_КВР,$F793)*SEARCH(Удалить_Индекс_ЭК,$H793)*SEARCH(Удалить_Индекс_КР,$I793))&gt;0,0,1)</f>
        <v>0</v>
      </c>
      <c r="O793" s="163" t="str">
        <f t="shared" si="575"/>
        <v/>
      </c>
      <c r="P793" s="263" t="str">
        <f t="shared" si="576"/>
        <v/>
      </c>
      <c r="Q793" s="263" t="str">
        <f t="shared" si="577"/>
        <v/>
      </c>
      <c r="R793" s="263" t="str">
        <f t="shared" si="578"/>
        <v/>
      </c>
      <c r="S793" s="263" t="str">
        <f t="shared" si="579"/>
        <v/>
      </c>
      <c r="T793" s="263" t="str">
        <f t="shared" si="580"/>
        <v/>
      </c>
      <c r="U793" s="263" t="str">
        <f t="shared" si="556"/>
        <v/>
      </c>
      <c r="V793" s="263" t="str">
        <f t="shared" si="581"/>
        <v/>
      </c>
      <c r="W793" s="263" t="str">
        <f t="shared" si="557"/>
        <v/>
      </c>
      <c r="X793" s="263" t="str">
        <f t="shared" si="582"/>
        <v/>
      </c>
      <c r="Y793" s="263" t="str">
        <f t="shared" si="583"/>
        <v/>
      </c>
      <c r="Z793" s="263" t="str">
        <f t="shared" si="584"/>
        <v/>
      </c>
      <c r="AA793" s="263" t="str">
        <f t="shared" si="585"/>
        <v/>
      </c>
      <c r="AB793" s="263" t="str">
        <f t="shared" si="568"/>
        <v/>
      </c>
      <c r="AC793" s="263" t="str">
        <f t="shared" si="558"/>
        <v/>
      </c>
      <c r="AD793" s="263" t="str">
        <f t="shared" si="569"/>
        <v/>
      </c>
      <c r="AE793" s="263" t="str">
        <f t="shared" si="586"/>
        <v/>
      </c>
      <c r="AF793" s="263" t="str">
        <f t="shared" si="587"/>
        <v/>
      </c>
      <c r="AG793" s="263"/>
      <c r="AJ793" s="163" t="str">
        <f t="shared" si="588"/>
        <v/>
      </c>
      <c r="AK793" s="163" t="str">
        <f t="shared" si="559"/>
        <v/>
      </c>
      <c r="AL793" s="163" t="str">
        <f t="shared" si="589"/>
        <v/>
      </c>
      <c r="AM793" s="163" t="str">
        <f t="shared" si="590"/>
        <v>меж</v>
      </c>
      <c r="AN793" s="163" t="str">
        <f t="shared" si="560"/>
        <v/>
      </c>
      <c r="AO793" s="163" t="str">
        <f t="shared" si="561"/>
        <v/>
      </c>
      <c r="AP793" s="163" t="str">
        <f t="shared" si="562"/>
        <v/>
      </c>
      <c r="AQ793" s="163" t="str">
        <f t="shared" si="563"/>
        <v/>
      </c>
      <c r="AR793" s="163" t="str">
        <f t="shared" si="564"/>
        <v/>
      </c>
      <c r="AS793" s="163" t="str">
        <f t="shared" si="570"/>
        <v/>
      </c>
      <c r="AT793" s="163" t="str">
        <f t="shared" si="571"/>
        <v/>
      </c>
      <c r="AU793" s="163" t="str">
        <f t="shared" si="591"/>
        <v>меж</v>
      </c>
      <c r="AV793" s="163" t="str">
        <f t="shared" si="574"/>
        <v>меж90804301420общпро</v>
      </c>
      <c r="AW793" s="162">
        <f t="shared" si="596"/>
        <v>0</v>
      </c>
      <c r="AX793" s="162">
        <f t="shared" si="597"/>
        <v>0</v>
      </c>
      <c r="AY793" s="162">
        <f t="shared" si="598"/>
        <v>0</v>
      </c>
      <c r="AZ793" s="162">
        <f t="shared" si="599"/>
        <v>0</v>
      </c>
      <c r="BA793" s="164">
        <f t="shared" si="565"/>
        <v>1</v>
      </c>
      <c r="BB793" s="164">
        <f t="shared" si="566"/>
        <v>0</v>
      </c>
      <c r="BC793" s="164">
        <f t="shared" si="567"/>
        <v>0</v>
      </c>
      <c r="BD793" s="162">
        <f t="shared" si="592"/>
        <v>0</v>
      </c>
      <c r="BE793" s="162">
        <f t="shared" si="593"/>
        <v>0</v>
      </c>
      <c r="BF793" s="179">
        <f t="shared" si="594"/>
        <v>0</v>
      </c>
      <c r="BG793" s="180">
        <f t="shared" si="595"/>
        <v>0</v>
      </c>
      <c r="BH793" s="254"/>
      <c r="BI793" s="254"/>
      <c r="BJ793" s="197"/>
      <c r="BK793" s="197"/>
      <c r="BL793" s="202" t="str">
        <f t="shared" si="572"/>
        <v>02</v>
      </c>
    </row>
    <row r="794" spans="1:64" ht="12" hidden="1" customHeight="1">
      <c r="A794" s="365" t="s">
        <v>605</v>
      </c>
      <c r="B794" s="366" t="s">
        <v>406</v>
      </c>
      <c r="C794" s="365" t="s">
        <v>1213</v>
      </c>
      <c r="D794" s="366" t="s">
        <v>384</v>
      </c>
      <c r="E794" s="366" t="s">
        <v>653</v>
      </c>
      <c r="F794" s="366" t="s">
        <v>642</v>
      </c>
      <c r="G794" s="366" t="s">
        <v>1344</v>
      </c>
      <c r="H794" s="366" t="s">
        <v>1088</v>
      </c>
      <c r="I794" s="366" t="s">
        <v>332</v>
      </c>
      <c r="J794" s="384">
        <v>95487.62</v>
      </c>
      <c r="K794" s="384">
        <v>46959.96</v>
      </c>
      <c r="L794" s="162" t="str">
        <f t="shared" si="573"/>
        <v>908043014200203802005118012900004</v>
      </c>
      <c r="M794" s="163">
        <f t="array" ref="M794">IF(COUNT(SEARCH(Удалить_Роспись_КВСР,$B794)*SEARCH(Удалить_Роспись_ПБС,$C794)*SEARCH(Удалить_Роспись_КФСР, $D794)*SEARCH(Удалить_Роспись_КЦСР,$E794)*SEARCH(Удалить_Роспись_КВР,$F794)*SEARCH(Удалить_Роспись_ЭК,$H794)*SEARCH(Удалить_Роспись_КР,$I794))&gt;0,0,1)</f>
        <v>0</v>
      </c>
      <c r="N794" s="163">
        <f t="array" ref="N794">IF(COUNT(SEARCH(Удалить_Индекс_КВСР,$B794)*SEARCH(Удалить_Индекс_ПБС,$C794)*SEARCH(Удалить_Индекс_КФСР,$D794)*SEARCH(Удалить_Индекс_КЦСР,$E794)*SEARCH(Удалить_Индекс_КВР,$F794)*SEARCH(Удалить_Индекс_ЭК,$H794)*SEARCH(Удалить_Индекс_КР,$I794))&gt;0,0,1)</f>
        <v>0</v>
      </c>
      <c r="O794" s="163" t="str">
        <f t="shared" si="575"/>
        <v/>
      </c>
      <c r="P794" s="263" t="str">
        <f t="shared" si="576"/>
        <v/>
      </c>
      <c r="Q794" s="263" t="str">
        <f t="shared" si="577"/>
        <v/>
      </c>
      <c r="R794" s="263" t="str">
        <f t="shared" si="578"/>
        <v/>
      </c>
      <c r="S794" s="263" t="str">
        <f t="shared" si="579"/>
        <v/>
      </c>
      <c r="T794" s="263" t="str">
        <f t="shared" si="580"/>
        <v/>
      </c>
      <c r="U794" s="263" t="str">
        <f t="shared" si="556"/>
        <v/>
      </c>
      <c r="V794" s="263" t="str">
        <f t="shared" si="581"/>
        <v/>
      </c>
      <c r="W794" s="263" t="str">
        <f t="shared" si="557"/>
        <v/>
      </c>
      <c r="X794" s="263" t="str">
        <f t="shared" si="582"/>
        <v/>
      </c>
      <c r="Y794" s="263" t="str">
        <f t="shared" si="583"/>
        <v/>
      </c>
      <c r="Z794" s="263" t="str">
        <f t="shared" si="584"/>
        <v/>
      </c>
      <c r="AA794" s="263" t="str">
        <f t="shared" si="585"/>
        <v/>
      </c>
      <c r="AB794" s="263" t="str">
        <f t="shared" si="568"/>
        <v/>
      </c>
      <c r="AC794" s="263" t="str">
        <f t="shared" si="558"/>
        <v/>
      </c>
      <c r="AD794" s="263" t="str">
        <f t="shared" si="569"/>
        <v/>
      </c>
      <c r="AE794" s="263" t="str">
        <f t="shared" si="586"/>
        <v/>
      </c>
      <c r="AF794" s="263" t="str">
        <f t="shared" si="587"/>
        <v/>
      </c>
      <c r="AG794" s="263"/>
      <c r="AJ794" s="163" t="str">
        <f t="shared" si="588"/>
        <v/>
      </c>
      <c r="AK794" s="163" t="str">
        <f t="shared" si="559"/>
        <v/>
      </c>
      <c r="AL794" s="163" t="str">
        <f t="shared" si="589"/>
        <v/>
      </c>
      <c r="AM794" s="163" t="str">
        <f t="shared" si="590"/>
        <v>меж</v>
      </c>
      <c r="AN794" s="163" t="str">
        <f t="shared" si="560"/>
        <v/>
      </c>
      <c r="AO794" s="163" t="str">
        <f t="shared" si="561"/>
        <v/>
      </c>
      <c r="AP794" s="163" t="str">
        <f t="shared" si="562"/>
        <v/>
      </c>
      <c r="AQ794" s="163" t="str">
        <f t="shared" si="563"/>
        <v/>
      </c>
      <c r="AR794" s="163" t="str">
        <f t="shared" si="564"/>
        <v/>
      </c>
      <c r="AS794" s="163" t="str">
        <f t="shared" si="570"/>
        <v/>
      </c>
      <c r="AT794" s="163" t="str">
        <f t="shared" si="571"/>
        <v/>
      </c>
      <c r="AU794" s="163" t="str">
        <f t="shared" si="591"/>
        <v>меж</v>
      </c>
      <c r="AV794" s="163" t="str">
        <f t="shared" si="574"/>
        <v>меж90804301420общопл</v>
      </c>
      <c r="AW794" s="162">
        <f t="shared" si="596"/>
        <v>0</v>
      </c>
      <c r="AX794" s="162">
        <f t="shared" si="597"/>
        <v>0</v>
      </c>
      <c r="AY794" s="162">
        <f t="shared" si="598"/>
        <v>0</v>
      </c>
      <c r="AZ794" s="162">
        <f t="shared" si="599"/>
        <v>0</v>
      </c>
      <c r="BA794" s="164">
        <f t="shared" si="565"/>
        <v>1</v>
      </c>
      <c r="BB794" s="164">
        <f t="shared" si="566"/>
        <v>1</v>
      </c>
      <c r="BC794" s="164">
        <f t="shared" si="567"/>
        <v>1</v>
      </c>
      <c r="BD794" s="162">
        <f t="shared" si="592"/>
        <v>0</v>
      </c>
      <c r="BE794" s="162">
        <f t="shared" si="593"/>
        <v>0</v>
      </c>
      <c r="BF794" s="179">
        <f t="shared" si="594"/>
        <v>0</v>
      </c>
      <c r="BG794" s="180">
        <f t="shared" si="595"/>
        <v>0</v>
      </c>
      <c r="BH794" s="254"/>
      <c r="BI794" s="254"/>
      <c r="BJ794" s="197"/>
      <c r="BK794" s="197"/>
      <c r="BL794" s="202" t="str">
        <f t="shared" si="572"/>
        <v>02</v>
      </c>
    </row>
    <row r="795" spans="1:64" ht="12" hidden="1" customHeight="1">
      <c r="A795" s="365" t="s">
        <v>605</v>
      </c>
      <c r="B795" s="366" t="s">
        <v>406</v>
      </c>
      <c r="C795" s="365" t="s">
        <v>1213</v>
      </c>
      <c r="D795" s="366" t="s">
        <v>384</v>
      </c>
      <c r="E795" s="366" t="s">
        <v>653</v>
      </c>
      <c r="F795" s="366" t="s">
        <v>533</v>
      </c>
      <c r="G795" s="366" t="s">
        <v>1344</v>
      </c>
      <c r="H795" s="366" t="s">
        <v>1167</v>
      </c>
      <c r="I795" s="366" t="s">
        <v>332</v>
      </c>
      <c r="J795" s="384">
        <v>51800.21</v>
      </c>
      <c r="K795" s="384">
        <v>16000</v>
      </c>
      <c r="L795" s="162" t="str">
        <f t="shared" si="573"/>
        <v>908043014200203802005118024400004</v>
      </c>
      <c r="M795" s="163">
        <f t="array" ref="M795">IF(COUNT(SEARCH(Удалить_Роспись_КВСР,$B795)*SEARCH(Удалить_Роспись_ПБС,$C795)*SEARCH(Удалить_Роспись_КФСР, $D795)*SEARCH(Удалить_Роспись_КЦСР,$E795)*SEARCH(Удалить_Роспись_КВР,$F795)*SEARCH(Удалить_Роспись_ЭК,$H795)*SEARCH(Удалить_Роспись_КР,$I795))&gt;0,0,1)</f>
        <v>0</v>
      </c>
      <c r="N795" s="163">
        <f t="array" ref="N795">IF(COUNT(SEARCH(Удалить_Индекс_КВСР,$B795)*SEARCH(Удалить_Индекс_ПБС,$C795)*SEARCH(Удалить_Индекс_КФСР,$D795)*SEARCH(Удалить_Индекс_КЦСР,$E795)*SEARCH(Удалить_Индекс_КВР,$F795)*SEARCH(Удалить_Индекс_ЭК,$H795)*SEARCH(Удалить_Индекс_КР,$I795))&gt;0,0,1)</f>
        <v>0</v>
      </c>
      <c r="O795" s="163" t="str">
        <f t="shared" si="575"/>
        <v/>
      </c>
      <c r="P795" s="263" t="str">
        <f t="shared" si="576"/>
        <v/>
      </c>
      <c r="Q795" s="263" t="str">
        <f t="shared" si="577"/>
        <v/>
      </c>
      <c r="R795" s="263" t="str">
        <f t="shared" si="578"/>
        <v/>
      </c>
      <c r="S795" s="263" t="str">
        <f t="shared" si="579"/>
        <v/>
      </c>
      <c r="T795" s="263" t="str">
        <f t="shared" si="580"/>
        <v/>
      </c>
      <c r="U795" s="263" t="str">
        <f t="shared" si="556"/>
        <v/>
      </c>
      <c r="V795" s="263" t="str">
        <f t="shared" si="581"/>
        <v/>
      </c>
      <c r="W795" s="263" t="str">
        <f t="shared" si="557"/>
        <v/>
      </c>
      <c r="X795" s="263" t="str">
        <f t="shared" si="582"/>
        <v/>
      </c>
      <c r="Y795" s="263" t="str">
        <f t="shared" si="583"/>
        <v/>
      </c>
      <c r="Z795" s="263" t="str">
        <f t="shared" si="584"/>
        <v/>
      </c>
      <c r="AA795" s="263" t="str">
        <f t="shared" si="585"/>
        <v/>
      </c>
      <c r="AB795" s="263" t="str">
        <f t="shared" si="568"/>
        <v/>
      </c>
      <c r="AC795" s="263" t="str">
        <f t="shared" si="558"/>
        <v/>
      </c>
      <c r="AD795" s="263" t="str">
        <f t="shared" si="569"/>
        <v/>
      </c>
      <c r="AE795" s="263" t="str">
        <f t="shared" si="586"/>
        <v/>
      </c>
      <c r="AF795" s="263" t="str">
        <f t="shared" si="587"/>
        <v/>
      </c>
      <c r="AG795" s="263"/>
      <c r="AJ795" s="163" t="str">
        <f t="shared" si="588"/>
        <v/>
      </c>
      <c r="AK795" s="163" t="str">
        <f t="shared" si="559"/>
        <v/>
      </c>
      <c r="AL795" s="163" t="str">
        <f t="shared" si="589"/>
        <v/>
      </c>
      <c r="AM795" s="163" t="str">
        <f t="shared" si="590"/>
        <v>меж</v>
      </c>
      <c r="AN795" s="163" t="str">
        <f t="shared" si="560"/>
        <v/>
      </c>
      <c r="AO795" s="163" t="str">
        <f t="shared" si="561"/>
        <v/>
      </c>
      <c r="AP795" s="163" t="str">
        <f t="shared" si="562"/>
        <v/>
      </c>
      <c r="AQ795" s="163" t="str">
        <f t="shared" si="563"/>
        <v/>
      </c>
      <c r="AR795" s="163" t="str">
        <f t="shared" si="564"/>
        <v/>
      </c>
      <c r="AS795" s="163" t="str">
        <f t="shared" si="570"/>
        <v/>
      </c>
      <c r="AT795" s="163" t="str">
        <f t="shared" si="571"/>
        <v/>
      </c>
      <c r="AU795" s="163" t="str">
        <f t="shared" si="591"/>
        <v>меж</v>
      </c>
      <c r="AV795" s="163" t="str">
        <f t="shared" si="574"/>
        <v>меж90804301420общпро</v>
      </c>
      <c r="AW795" s="162">
        <f t="shared" si="596"/>
        <v>0</v>
      </c>
      <c r="AX795" s="162">
        <f t="shared" si="597"/>
        <v>0</v>
      </c>
      <c r="AY795" s="162">
        <f t="shared" si="598"/>
        <v>0</v>
      </c>
      <c r="AZ795" s="162">
        <f t="shared" si="599"/>
        <v>0</v>
      </c>
      <c r="BA795" s="164">
        <f t="shared" si="565"/>
        <v>1</v>
      </c>
      <c r="BB795" s="164">
        <f t="shared" si="566"/>
        <v>1</v>
      </c>
      <c r="BC795" s="164">
        <f t="shared" si="567"/>
        <v>1</v>
      </c>
      <c r="BD795" s="162">
        <f t="shared" si="592"/>
        <v>0</v>
      </c>
      <c r="BE795" s="162">
        <f t="shared" si="593"/>
        <v>0</v>
      </c>
      <c r="BF795" s="179">
        <f t="shared" si="594"/>
        <v>0</v>
      </c>
      <c r="BG795" s="180">
        <f t="shared" si="595"/>
        <v>0</v>
      </c>
      <c r="BH795" s="254"/>
      <c r="BI795" s="254"/>
      <c r="BJ795" s="197"/>
      <c r="BK795" s="197"/>
      <c r="BL795" s="202" t="str">
        <f t="shared" si="572"/>
        <v>02</v>
      </c>
    </row>
    <row r="796" spans="1:64" ht="12" hidden="1" customHeight="1">
      <c r="A796" s="365" t="s">
        <v>605</v>
      </c>
      <c r="B796" s="366" t="s">
        <v>406</v>
      </c>
      <c r="C796" s="365" t="s">
        <v>1213</v>
      </c>
      <c r="D796" s="366" t="s">
        <v>385</v>
      </c>
      <c r="E796" s="366" t="s">
        <v>773</v>
      </c>
      <c r="F796" s="366" t="s">
        <v>533</v>
      </c>
      <c r="G796" s="366" t="s">
        <v>1344</v>
      </c>
      <c r="H796" s="366" t="s">
        <v>1167</v>
      </c>
      <c r="I796" s="366" t="s">
        <v>456</v>
      </c>
      <c r="J796" s="384">
        <v>5000</v>
      </c>
      <c r="K796" s="384">
        <v>0</v>
      </c>
      <c r="L796" s="162" t="str">
        <f t="shared" si="573"/>
        <v>908043014200310322008001024400001</v>
      </c>
      <c r="M796" s="163">
        <f t="array" ref="M796">IF(COUNT(SEARCH(Удалить_Роспись_КВСР,$B796)*SEARCH(Удалить_Роспись_ПБС,$C796)*SEARCH(Удалить_Роспись_КФСР, $D796)*SEARCH(Удалить_Роспись_КЦСР,$E796)*SEARCH(Удалить_Роспись_КВР,$F796)*SEARCH(Удалить_Роспись_ЭК,$H796)*SEARCH(Удалить_Роспись_КР,$I796))&gt;0,0,1)</f>
        <v>1</v>
      </c>
      <c r="N796" s="163">
        <f t="array" ref="N796">IF(COUNT(SEARCH(Удалить_Индекс_КВСР,$B796)*SEARCH(Удалить_Индекс_ПБС,$C796)*SEARCH(Удалить_Индекс_КФСР,$D796)*SEARCH(Удалить_Индекс_КЦСР,$E796)*SEARCH(Удалить_Индекс_КВР,$F796)*SEARCH(Удалить_Индекс_ЭК,$H796)*SEARCH(Удалить_Индекс_КР,$I796))&gt;0,0,1)</f>
        <v>0</v>
      </c>
      <c r="O796" s="163" t="str">
        <f t="shared" si="575"/>
        <v/>
      </c>
      <c r="P796" s="263" t="str">
        <f t="shared" si="576"/>
        <v/>
      </c>
      <c r="Q796" s="263" t="str">
        <f t="shared" si="577"/>
        <v/>
      </c>
      <c r="R796" s="263" t="str">
        <f t="shared" si="578"/>
        <v/>
      </c>
      <c r="S796" s="263" t="str">
        <f t="shared" si="579"/>
        <v/>
      </c>
      <c r="T796" s="263" t="str">
        <f t="shared" si="580"/>
        <v/>
      </c>
      <c r="U796" s="263" t="str">
        <f t="shared" si="556"/>
        <v/>
      </c>
      <c r="V796" s="263" t="str">
        <f t="shared" si="581"/>
        <v/>
      </c>
      <c r="W796" s="263" t="str">
        <f t="shared" si="557"/>
        <v/>
      </c>
      <c r="X796" s="263" t="str">
        <f t="shared" si="582"/>
        <v/>
      </c>
      <c r="Y796" s="263" t="str">
        <f t="shared" si="583"/>
        <v/>
      </c>
      <c r="Z796" s="263" t="str">
        <f t="shared" si="584"/>
        <v/>
      </c>
      <c r="AA796" s="263" t="str">
        <f t="shared" si="585"/>
        <v/>
      </c>
      <c r="AB796" s="263" t="str">
        <f t="shared" si="568"/>
        <v/>
      </c>
      <c r="AC796" s="263" t="str">
        <f t="shared" si="558"/>
        <v/>
      </c>
      <c r="AD796" s="263" t="str">
        <f t="shared" si="569"/>
        <v/>
      </c>
      <c r="AE796" s="263" t="str">
        <f t="shared" si="586"/>
        <v/>
      </c>
      <c r="AF796" s="263" t="str">
        <f t="shared" si="587"/>
        <v/>
      </c>
      <c r="AG796" s="263"/>
      <c r="AJ796" s="163" t="str">
        <f t="shared" si="588"/>
        <v/>
      </c>
      <c r="AK796" s="163" t="str">
        <f t="shared" si="559"/>
        <v/>
      </c>
      <c r="AL796" s="163" t="str">
        <f t="shared" si="589"/>
        <v/>
      </c>
      <c r="AM796" s="163" t="str">
        <f t="shared" si="590"/>
        <v/>
      </c>
      <c r="AN796" s="163" t="str">
        <f t="shared" si="560"/>
        <v/>
      </c>
      <c r="AO796" s="163" t="str">
        <f t="shared" si="561"/>
        <v/>
      </c>
      <c r="AP796" s="163" t="str">
        <f t="shared" si="562"/>
        <v/>
      </c>
      <c r="AQ796" s="163" t="str">
        <f t="shared" si="563"/>
        <v/>
      </c>
      <c r="AR796" s="163" t="str">
        <f t="shared" si="564"/>
        <v/>
      </c>
      <c r="AS796" s="163" t="str">
        <f t="shared" si="570"/>
        <v/>
      </c>
      <c r="AT796" s="163" t="str">
        <f t="shared" si="571"/>
        <v/>
      </c>
      <c r="AU796" s="163" t="str">
        <f t="shared" si="591"/>
        <v>рбс</v>
      </c>
      <c r="AV796" s="163" t="str">
        <f t="shared" si="574"/>
        <v>рбс90804301420общпро</v>
      </c>
      <c r="AW796" s="162">
        <f t="shared" si="596"/>
        <v>5000</v>
      </c>
      <c r="AX796" s="162">
        <f t="shared" si="597"/>
        <v>0</v>
      </c>
      <c r="AY796" s="162">
        <f t="shared" si="598"/>
        <v>0</v>
      </c>
      <c r="AZ796" s="162">
        <f t="shared" si="599"/>
        <v>0</v>
      </c>
      <c r="BA796" s="164">
        <f t="shared" si="565"/>
        <v>1</v>
      </c>
      <c r="BB796" s="164">
        <f t="shared" si="566"/>
        <v>1</v>
      </c>
      <c r="BC796" s="164">
        <f t="shared" si="567"/>
        <v>1</v>
      </c>
      <c r="BD796" s="162">
        <f t="shared" si="592"/>
        <v>0</v>
      </c>
      <c r="BE796" s="162">
        <f t="shared" si="593"/>
        <v>0</v>
      </c>
      <c r="BF796" s="179">
        <f t="shared" si="594"/>
        <v>0</v>
      </c>
      <c r="BG796" s="180">
        <f t="shared" si="595"/>
        <v>0</v>
      </c>
      <c r="BH796" s="254"/>
      <c r="BI796" s="254"/>
      <c r="BJ796" s="197"/>
      <c r="BK796" s="197"/>
      <c r="BL796" s="202" t="str">
        <f t="shared" si="572"/>
        <v>03</v>
      </c>
    </row>
    <row r="797" spans="1:64" ht="12" hidden="1" customHeight="1">
      <c r="A797" s="365" t="s">
        <v>605</v>
      </c>
      <c r="B797" s="366" t="s">
        <v>406</v>
      </c>
      <c r="C797" s="365" t="s">
        <v>1213</v>
      </c>
      <c r="D797" s="366" t="s">
        <v>385</v>
      </c>
      <c r="E797" s="366" t="s">
        <v>774</v>
      </c>
      <c r="F797" s="366" t="s">
        <v>533</v>
      </c>
      <c r="G797" s="366" t="s">
        <v>1344</v>
      </c>
      <c r="H797" s="366" t="s">
        <v>1091</v>
      </c>
      <c r="I797" s="366" t="s">
        <v>331</v>
      </c>
      <c r="J797" s="384">
        <v>31500</v>
      </c>
      <c r="K797" s="384">
        <v>13500</v>
      </c>
      <c r="L797" s="162" t="str">
        <f t="shared" si="573"/>
        <v>90804301420031032200S412024400010</v>
      </c>
      <c r="M797" s="163">
        <f t="array" ref="M797">IF(COUNT(SEARCH(Удалить_Роспись_КВСР,$B797)*SEARCH(Удалить_Роспись_ПБС,$C797)*SEARCH(Удалить_Роспись_КФСР, $D797)*SEARCH(Удалить_Роспись_КЦСР,$E797)*SEARCH(Удалить_Роспись_КВР,$F797)*SEARCH(Удалить_Роспись_ЭК,$H797)*SEARCH(Удалить_Роспись_КР,$I797))&gt;0,0,1)</f>
        <v>0</v>
      </c>
      <c r="N797" s="163">
        <f t="array" ref="N797">IF(COUNT(SEARCH(Удалить_Индекс_КВСР,$B797)*SEARCH(Удалить_Индекс_ПБС,$C797)*SEARCH(Удалить_Индекс_КФСР,$D797)*SEARCH(Удалить_Индекс_КЦСР,$E797)*SEARCH(Удалить_Индекс_КВР,$F797)*SEARCH(Удалить_Индекс_ЭК,$H797)*SEARCH(Удалить_Индекс_КР,$I797))&gt;0,0,1)</f>
        <v>0</v>
      </c>
      <c r="O797" s="163" t="str">
        <f t="shared" si="575"/>
        <v/>
      </c>
      <c r="P797" s="263" t="str">
        <f t="shared" si="576"/>
        <v/>
      </c>
      <c r="Q797" s="263" t="str">
        <f t="shared" si="577"/>
        <v/>
      </c>
      <c r="R797" s="263" t="str">
        <f t="shared" si="578"/>
        <v/>
      </c>
      <c r="S797" s="263" t="str">
        <f t="shared" si="579"/>
        <v/>
      </c>
      <c r="T797" s="263" t="str">
        <f t="shared" si="580"/>
        <v/>
      </c>
      <c r="U797" s="263" t="str">
        <f t="shared" si="556"/>
        <v/>
      </c>
      <c r="V797" s="263" t="str">
        <f t="shared" si="581"/>
        <v/>
      </c>
      <c r="W797" s="263" t="str">
        <f t="shared" si="557"/>
        <v/>
      </c>
      <c r="X797" s="263" t="str">
        <f t="shared" si="582"/>
        <v/>
      </c>
      <c r="Y797" s="263" t="str">
        <f t="shared" si="583"/>
        <v/>
      </c>
      <c r="Z797" s="263" t="str">
        <f t="shared" si="584"/>
        <v/>
      </c>
      <c r="AA797" s="263" t="str">
        <f t="shared" si="585"/>
        <v/>
      </c>
      <c r="AB797" s="263" t="str">
        <f t="shared" si="568"/>
        <v/>
      </c>
      <c r="AC797" s="263" t="str">
        <f t="shared" si="558"/>
        <v/>
      </c>
      <c r="AD797" s="263" t="str">
        <f t="shared" si="569"/>
        <v/>
      </c>
      <c r="AE797" s="263" t="str">
        <f t="shared" si="586"/>
        <v/>
      </c>
      <c r="AF797" s="263" t="str">
        <f t="shared" si="587"/>
        <v/>
      </c>
      <c r="AG797" s="263"/>
      <c r="AJ797" s="163" t="str">
        <f t="shared" si="588"/>
        <v/>
      </c>
      <c r="AK797" s="163" t="str">
        <f t="shared" si="559"/>
        <v/>
      </c>
      <c r="AL797" s="163" t="str">
        <f t="shared" si="589"/>
        <v/>
      </c>
      <c r="AM797" s="163" t="str">
        <f t="shared" si="590"/>
        <v>меж</v>
      </c>
      <c r="AN797" s="163" t="str">
        <f t="shared" si="560"/>
        <v/>
      </c>
      <c r="AO797" s="163" t="str">
        <f t="shared" si="561"/>
        <v/>
      </c>
      <c r="AP797" s="163" t="str">
        <f t="shared" si="562"/>
        <v/>
      </c>
      <c r="AQ797" s="163" t="str">
        <f t="shared" si="563"/>
        <v/>
      </c>
      <c r="AR797" s="163" t="str">
        <f t="shared" si="564"/>
        <v/>
      </c>
      <c r="AS797" s="163" t="str">
        <f t="shared" si="570"/>
        <v/>
      </c>
      <c r="AT797" s="163" t="str">
        <f t="shared" si="571"/>
        <v/>
      </c>
      <c r="AU797" s="163" t="str">
        <f t="shared" si="591"/>
        <v>меж</v>
      </c>
      <c r="AV797" s="163" t="str">
        <f t="shared" si="574"/>
        <v>меж90804301420общпро</v>
      </c>
      <c r="AW797" s="162">
        <f t="shared" si="596"/>
        <v>0</v>
      </c>
      <c r="AX797" s="162">
        <f t="shared" si="597"/>
        <v>0</v>
      </c>
      <c r="AY797" s="162">
        <f t="shared" si="598"/>
        <v>0</v>
      </c>
      <c r="AZ797" s="162">
        <f t="shared" si="599"/>
        <v>0</v>
      </c>
      <c r="BA797" s="164">
        <f t="shared" si="565"/>
        <v>1</v>
      </c>
      <c r="BB797" s="164">
        <f t="shared" si="566"/>
        <v>1</v>
      </c>
      <c r="BC797" s="164">
        <f t="shared" si="567"/>
        <v>1</v>
      </c>
      <c r="BD797" s="162">
        <f t="shared" si="592"/>
        <v>0</v>
      </c>
      <c r="BE797" s="162">
        <f t="shared" si="593"/>
        <v>0</v>
      </c>
      <c r="BF797" s="179">
        <f t="shared" si="594"/>
        <v>0</v>
      </c>
      <c r="BG797" s="180">
        <f t="shared" si="595"/>
        <v>0</v>
      </c>
      <c r="BH797" s="254"/>
      <c r="BI797" s="254"/>
      <c r="BJ797" s="197"/>
      <c r="BK797" s="197"/>
      <c r="BL797" s="202" t="str">
        <f t="shared" si="572"/>
        <v>03</v>
      </c>
    </row>
    <row r="798" spans="1:64" ht="12" hidden="1" customHeight="1">
      <c r="A798" s="365" t="s">
        <v>605</v>
      </c>
      <c r="B798" s="366" t="s">
        <v>406</v>
      </c>
      <c r="C798" s="365" t="s">
        <v>1213</v>
      </c>
      <c r="D798" s="366" t="s">
        <v>385</v>
      </c>
      <c r="E798" s="366" t="s">
        <v>774</v>
      </c>
      <c r="F798" s="366" t="s">
        <v>533</v>
      </c>
      <c r="G798" s="366" t="s">
        <v>1344</v>
      </c>
      <c r="H798" s="366" t="s">
        <v>1091</v>
      </c>
      <c r="I798" s="366" t="s">
        <v>1324</v>
      </c>
      <c r="J798" s="384">
        <v>1500</v>
      </c>
      <c r="K798" s="384">
        <v>1500</v>
      </c>
      <c r="L798" s="162" t="str">
        <f t="shared" si="573"/>
        <v>90804301420031032200S412024400012</v>
      </c>
      <c r="M798" s="163">
        <f>IF(COUNT(SEARCH(Удалить_Роспись_КВСР,$B798)*SEARCH(Удалить_Роспись_ПБС,$C798)*SEARCH(Удалить_Роспись_КФСР, $D798)*SEARCH(Удалить_Роспись_КЦСР,$E798)*SEARCH(Удалить_Роспись_КВР,$F798)*SEARCH(Удалить_Роспись_ЭК,$H798)*SEARCH(Удалить_Роспись_КР,$I798))&gt;0,0,1)</f>
        <v>1</v>
      </c>
      <c r="N798" s="163">
        <v>1</v>
      </c>
      <c r="O798" s="163" t="str">
        <f t="shared" si="575"/>
        <v/>
      </c>
      <c r="P798" s="263" t="str">
        <f t="shared" si="576"/>
        <v/>
      </c>
      <c r="Q798" s="263" t="str">
        <f t="shared" si="577"/>
        <v/>
      </c>
      <c r="R798" s="263" t="str">
        <f t="shared" si="578"/>
        <v/>
      </c>
      <c r="S798" s="263" t="str">
        <f t="shared" si="579"/>
        <v/>
      </c>
      <c r="T798" s="263" t="str">
        <f t="shared" si="580"/>
        <v/>
      </c>
      <c r="U798" s="263" t="str">
        <f t="shared" si="556"/>
        <v/>
      </c>
      <c r="V798" s="263" t="str">
        <f t="shared" si="581"/>
        <v/>
      </c>
      <c r="W798" s="263" t="str">
        <f t="shared" si="557"/>
        <v/>
      </c>
      <c r="X798" s="263" t="str">
        <f t="shared" si="582"/>
        <v/>
      </c>
      <c r="Y798" s="263" t="str">
        <f t="shared" si="583"/>
        <v/>
      </c>
      <c r="Z798" s="263" t="str">
        <f t="shared" si="584"/>
        <v/>
      </c>
      <c r="AA798" s="263" t="str">
        <f t="shared" si="585"/>
        <v>соф</v>
      </c>
      <c r="AB798" s="263" t="str">
        <f t="shared" si="568"/>
        <v/>
      </c>
      <c r="AC798" s="263" t="str">
        <f t="shared" si="558"/>
        <v/>
      </c>
      <c r="AD798" s="263" t="str">
        <f t="shared" si="569"/>
        <v/>
      </c>
      <c r="AE798" s="263" t="str">
        <f t="shared" si="586"/>
        <v/>
      </c>
      <c r="AF798" s="263" t="str">
        <f t="shared" si="587"/>
        <v/>
      </c>
      <c r="AG798" s="263"/>
      <c r="AJ798" s="163" t="str">
        <f t="shared" si="588"/>
        <v/>
      </c>
      <c r="AK798" s="163" t="str">
        <f t="shared" si="559"/>
        <v/>
      </c>
      <c r="AL798" s="163" t="str">
        <f t="shared" si="589"/>
        <v/>
      </c>
      <c r="AM798" s="163" t="str">
        <f t="shared" si="590"/>
        <v/>
      </c>
      <c r="AN798" s="163" t="str">
        <f t="shared" si="560"/>
        <v/>
      </c>
      <c r="AO798" s="163" t="str">
        <f t="shared" si="561"/>
        <v/>
      </c>
      <c r="AP798" s="163" t="str">
        <f t="shared" si="562"/>
        <v/>
      </c>
      <c r="AQ798" s="163" t="str">
        <f t="shared" si="563"/>
        <v/>
      </c>
      <c r="AR798" s="163" t="str">
        <f t="shared" si="564"/>
        <v/>
      </c>
      <c r="AS798" s="163" t="str">
        <f t="shared" si="570"/>
        <v/>
      </c>
      <c r="AT798" s="163" t="str">
        <f t="shared" si="571"/>
        <v/>
      </c>
      <c r="AU798" s="163" t="str">
        <f t="shared" si="591"/>
        <v>рбс</v>
      </c>
      <c r="AV798" s="163" t="str">
        <f t="shared" si="574"/>
        <v>рбс90804301420общпро</v>
      </c>
      <c r="AW798" s="162">
        <f t="shared" si="596"/>
        <v>1500</v>
      </c>
      <c r="AX798" s="162">
        <f t="shared" si="597"/>
        <v>1500</v>
      </c>
      <c r="AY798" s="162">
        <f t="shared" si="598"/>
        <v>1500</v>
      </c>
      <c r="AZ798" s="162">
        <f t="shared" si="599"/>
        <v>1500</v>
      </c>
      <c r="BA798" s="164">
        <f t="shared" si="565"/>
        <v>1</v>
      </c>
      <c r="BB798" s="164">
        <f t="shared" si="566"/>
        <v>1</v>
      </c>
      <c r="BC798" s="164">
        <f t="shared" si="567"/>
        <v>1</v>
      </c>
      <c r="BD798" s="162">
        <f t="shared" si="592"/>
        <v>1500</v>
      </c>
      <c r="BE798" s="162">
        <f t="shared" si="593"/>
        <v>1500</v>
      </c>
      <c r="BF798" s="179">
        <f t="shared" si="594"/>
        <v>1500</v>
      </c>
      <c r="BG798" s="180">
        <f t="shared" si="595"/>
        <v>1500</v>
      </c>
      <c r="BH798" s="254"/>
      <c r="BI798" s="254"/>
      <c r="BJ798" s="197"/>
      <c r="BK798" s="197"/>
      <c r="BL798" s="202" t="str">
        <f t="shared" si="572"/>
        <v>03</v>
      </c>
    </row>
    <row r="799" spans="1:64" ht="12" hidden="1" customHeight="1">
      <c r="A799" s="365" t="s">
        <v>605</v>
      </c>
      <c r="B799" s="366" t="s">
        <v>406</v>
      </c>
      <c r="C799" s="365" t="s">
        <v>1213</v>
      </c>
      <c r="D799" s="366" t="s">
        <v>385</v>
      </c>
      <c r="E799" s="366" t="s">
        <v>774</v>
      </c>
      <c r="F799" s="366" t="s">
        <v>533</v>
      </c>
      <c r="G799" s="366" t="s">
        <v>1344</v>
      </c>
      <c r="H799" s="366" t="s">
        <v>1089</v>
      </c>
      <c r="I799" s="366" t="s">
        <v>331</v>
      </c>
      <c r="J799" s="384">
        <v>74500</v>
      </c>
      <c r="K799" s="384">
        <v>54500</v>
      </c>
      <c r="L799" s="162" t="str">
        <f t="shared" si="573"/>
        <v>90804301420031032200S412024400010</v>
      </c>
      <c r="M799" s="163">
        <f t="array" ref="M799">IF(COUNT(SEARCH(Удалить_Роспись_КВСР,$B799)*SEARCH(Удалить_Роспись_ПБС,$C799)*SEARCH(Удалить_Роспись_КФСР, $D799)*SEARCH(Удалить_Роспись_КЦСР,$E799)*SEARCH(Удалить_Роспись_КВР,$F799)*SEARCH(Удалить_Роспись_ЭК,$H799)*SEARCH(Удалить_Роспись_КР,$I799))&gt;0,0,1)</f>
        <v>0</v>
      </c>
      <c r="N799" s="163">
        <f t="array" ref="N799">IF(COUNT(SEARCH(Удалить_Индекс_КВСР,$B799)*SEARCH(Удалить_Индекс_ПБС,$C799)*SEARCH(Удалить_Индекс_КФСР,$D799)*SEARCH(Удалить_Индекс_КЦСР,$E799)*SEARCH(Удалить_Индекс_КВР,$F799)*SEARCH(Удалить_Индекс_ЭК,$H799)*SEARCH(Удалить_Индекс_КР,$I799))&gt;0,0,1)</f>
        <v>0</v>
      </c>
      <c r="O799" s="163" t="str">
        <f t="shared" si="575"/>
        <v/>
      </c>
      <c r="P799" s="263" t="str">
        <f t="shared" si="576"/>
        <v/>
      </c>
      <c r="Q799" s="263" t="str">
        <f t="shared" si="577"/>
        <v/>
      </c>
      <c r="R799" s="263" t="str">
        <f t="shared" si="578"/>
        <v/>
      </c>
      <c r="S799" s="263" t="str">
        <f t="shared" si="579"/>
        <v/>
      </c>
      <c r="T799" s="263" t="str">
        <f t="shared" si="580"/>
        <v/>
      </c>
      <c r="U799" s="263" t="str">
        <f t="shared" si="556"/>
        <v/>
      </c>
      <c r="V799" s="263" t="str">
        <f t="shared" si="581"/>
        <v/>
      </c>
      <c r="W799" s="263" t="str">
        <f t="shared" si="557"/>
        <v/>
      </c>
      <c r="X799" s="263" t="str">
        <f t="shared" si="582"/>
        <v/>
      </c>
      <c r="Y799" s="263" t="str">
        <f t="shared" si="583"/>
        <v/>
      </c>
      <c r="Z799" s="263" t="str">
        <f t="shared" si="584"/>
        <v/>
      </c>
      <c r="AA799" s="263" t="str">
        <f t="shared" si="585"/>
        <v/>
      </c>
      <c r="AB799" s="263" t="str">
        <f t="shared" si="568"/>
        <v/>
      </c>
      <c r="AC799" s="263" t="str">
        <f t="shared" si="558"/>
        <v/>
      </c>
      <c r="AD799" s="263" t="str">
        <f t="shared" si="569"/>
        <v/>
      </c>
      <c r="AE799" s="263" t="str">
        <f t="shared" si="586"/>
        <v/>
      </c>
      <c r="AF799" s="263" t="str">
        <f t="shared" si="587"/>
        <v/>
      </c>
      <c r="AG799" s="263"/>
      <c r="AJ799" s="163" t="str">
        <f t="shared" si="588"/>
        <v/>
      </c>
      <c r="AK799" s="163" t="str">
        <f t="shared" si="559"/>
        <v/>
      </c>
      <c r="AL799" s="163" t="str">
        <f t="shared" si="589"/>
        <v/>
      </c>
      <c r="AM799" s="163" t="str">
        <f t="shared" si="590"/>
        <v>меж</v>
      </c>
      <c r="AN799" s="163" t="str">
        <f t="shared" si="560"/>
        <v/>
      </c>
      <c r="AO799" s="163" t="str">
        <f t="shared" si="561"/>
        <v/>
      </c>
      <c r="AP799" s="163" t="str">
        <f t="shared" si="562"/>
        <v/>
      </c>
      <c r="AQ799" s="163" t="str">
        <f t="shared" si="563"/>
        <v/>
      </c>
      <c r="AR799" s="163" t="str">
        <f t="shared" si="564"/>
        <v/>
      </c>
      <c r="AS799" s="163" t="str">
        <f t="shared" si="570"/>
        <v/>
      </c>
      <c r="AT799" s="163" t="str">
        <f t="shared" si="571"/>
        <v/>
      </c>
      <c r="AU799" s="163" t="str">
        <f t="shared" si="591"/>
        <v>меж</v>
      </c>
      <c r="AV799" s="163" t="str">
        <f t="shared" si="574"/>
        <v>меж90804301420общпро</v>
      </c>
      <c r="AW799" s="162">
        <f t="shared" si="596"/>
        <v>0</v>
      </c>
      <c r="AX799" s="162">
        <f t="shared" si="597"/>
        <v>0</v>
      </c>
      <c r="AY799" s="162">
        <f t="shared" si="598"/>
        <v>0</v>
      </c>
      <c r="AZ799" s="162">
        <f t="shared" si="599"/>
        <v>0</v>
      </c>
      <c r="BA799" s="164">
        <f t="shared" si="565"/>
        <v>1</v>
      </c>
      <c r="BB799" s="164">
        <f t="shared" si="566"/>
        <v>1</v>
      </c>
      <c r="BC799" s="164">
        <f t="shared" si="567"/>
        <v>1</v>
      </c>
      <c r="BD799" s="162">
        <f t="shared" si="592"/>
        <v>0</v>
      </c>
      <c r="BE799" s="162">
        <f t="shared" si="593"/>
        <v>0</v>
      </c>
      <c r="BF799" s="179">
        <f t="shared" si="594"/>
        <v>0</v>
      </c>
      <c r="BG799" s="180">
        <f t="shared" si="595"/>
        <v>0</v>
      </c>
      <c r="BH799" s="254"/>
      <c r="BI799" s="254"/>
      <c r="BJ799" s="197"/>
      <c r="BK799" s="197"/>
      <c r="BL799" s="202" t="str">
        <f t="shared" si="572"/>
        <v>03</v>
      </c>
    </row>
    <row r="800" spans="1:64" ht="12" hidden="1" customHeight="1">
      <c r="A800" s="365" t="s">
        <v>605</v>
      </c>
      <c r="B800" s="366" t="s">
        <v>406</v>
      </c>
      <c r="C800" s="365" t="s">
        <v>1213</v>
      </c>
      <c r="D800" s="366" t="s">
        <v>385</v>
      </c>
      <c r="E800" s="366" t="s">
        <v>774</v>
      </c>
      <c r="F800" s="366" t="s">
        <v>533</v>
      </c>
      <c r="G800" s="366" t="s">
        <v>1344</v>
      </c>
      <c r="H800" s="366" t="s">
        <v>1095</v>
      </c>
      <c r="I800" s="366" t="s">
        <v>331</v>
      </c>
      <c r="J800" s="384">
        <v>30000</v>
      </c>
      <c r="K800" s="384">
        <v>0</v>
      </c>
      <c r="L800" s="162" t="str">
        <f t="shared" si="573"/>
        <v>90804301420031032200S412024400010</v>
      </c>
      <c r="M800" s="163">
        <f t="array" ref="M800">IF(COUNT(SEARCH(Удалить_Роспись_КВСР,$B800)*SEARCH(Удалить_Роспись_ПБС,$C800)*SEARCH(Удалить_Роспись_КФСР, $D800)*SEARCH(Удалить_Роспись_КЦСР,$E800)*SEARCH(Удалить_Роспись_КВР,$F800)*SEARCH(Удалить_Роспись_ЭК,$H800)*SEARCH(Удалить_Роспись_КР,$I800))&gt;0,0,1)</f>
        <v>0</v>
      </c>
      <c r="N800" s="163">
        <f t="array" ref="N800">IF(COUNT(SEARCH(Удалить_Индекс_КВСР,$B800)*SEARCH(Удалить_Индекс_ПБС,$C800)*SEARCH(Удалить_Индекс_КФСР,$D800)*SEARCH(Удалить_Индекс_КЦСР,$E800)*SEARCH(Удалить_Индекс_КВР,$F800)*SEARCH(Удалить_Индекс_ЭК,$H800)*SEARCH(Удалить_Индекс_КР,$I800))&gt;0,0,1)</f>
        <v>0</v>
      </c>
      <c r="O800" s="163" t="str">
        <f t="shared" si="575"/>
        <v/>
      </c>
      <c r="P800" s="263" t="str">
        <f t="shared" si="576"/>
        <v/>
      </c>
      <c r="Q800" s="263" t="str">
        <f t="shared" si="577"/>
        <v/>
      </c>
      <c r="R800" s="263" t="str">
        <f t="shared" si="578"/>
        <v/>
      </c>
      <c r="S800" s="263" t="str">
        <f t="shared" si="579"/>
        <v/>
      </c>
      <c r="T800" s="263" t="str">
        <f t="shared" si="580"/>
        <v/>
      </c>
      <c r="U800" s="263" t="str">
        <f t="shared" si="556"/>
        <v/>
      </c>
      <c r="V800" s="263" t="str">
        <f t="shared" si="581"/>
        <v/>
      </c>
      <c r="W800" s="263" t="str">
        <f t="shared" si="557"/>
        <v/>
      </c>
      <c r="X800" s="263" t="str">
        <f t="shared" si="582"/>
        <v/>
      </c>
      <c r="Y800" s="263" t="str">
        <f t="shared" si="583"/>
        <v/>
      </c>
      <c r="Z800" s="263" t="str">
        <f t="shared" si="584"/>
        <v/>
      </c>
      <c r="AA800" s="263" t="str">
        <f t="shared" si="585"/>
        <v/>
      </c>
      <c r="AB800" s="263" t="str">
        <f t="shared" si="568"/>
        <v/>
      </c>
      <c r="AC800" s="263" t="str">
        <f t="shared" si="558"/>
        <v/>
      </c>
      <c r="AD800" s="263" t="str">
        <f t="shared" si="569"/>
        <v/>
      </c>
      <c r="AE800" s="263" t="str">
        <f t="shared" si="586"/>
        <v/>
      </c>
      <c r="AF800" s="263" t="str">
        <f t="shared" si="587"/>
        <v/>
      </c>
      <c r="AG800" s="263"/>
      <c r="AJ800" s="163" t="str">
        <f t="shared" si="588"/>
        <v/>
      </c>
      <c r="AK800" s="163" t="str">
        <f t="shared" si="559"/>
        <v/>
      </c>
      <c r="AL800" s="163" t="str">
        <f t="shared" si="589"/>
        <v/>
      </c>
      <c r="AM800" s="163" t="str">
        <f t="shared" si="590"/>
        <v>меж</v>
      </c>
      <c r="AN800" s="163" t="str">
        <f t="shared" si="560"/>
        <v/>
      </c>
      <c r="AO800" s="163" t="str">
        <f t="shared" si="561"/>
        <v/>
      </c>
      <c r="AP800" s="163" t="str">
        <f t="shared" si="562"/>
        <v/>
      </c>
      <c r="AQ800" s="163" t="str">
        <f t="shared" si="563"/>
        <v/>
      </c>
      <c r="AR800" s="163" t="str">
        <f t="shared" si="564"/>
        <v/>
      </c>
      <c r="AS800" s="163" t="str">
        <f t="shared" si="570"/>
        <v/>
      </c>
      <c r="AT800" s="163" t="str">
        <f t="shared" si="571"/>
        <v/>
      </c>
      <c r="AU800" s="163" t="str">
        <f t="shared" si="591"/>
        <v>меж</v>
      </c>
      <c r="AV800" s="163" t="str">
        <f t="shared" si="574"/>
        <v>меж90804301420общосн</v>
      </c>
      <c r="AW800" s="162">
        <f t="shared" si="596"/>
        <v>0</v>
      </c>
      <c r="AX800" s="162">
        <f t="shared" si="597"/>
        <v>0</v>
      </c>
      <c r="AY800" s="162">
        <f t="shared" si="598"/>
        <v>0</v>
      </c>
      <c r="AZ800" s="162">
        <f t="shared" si="599"/>
        <v>0</v>
      </c>
      <c r="BA800" s="164">
        <f t="shared" si="565"/>
        <v>1</v>
      </c>
      <c r="BB800" s="164">
        <f t="shared" si="566"/>
        <v>1</v>
      </c>
      <c r="BC800" s="164">
        <f t="shared" si="567"/>
        <v>1</v>
      </c>
      <c r="BD800" s="162">
        <f t="shared" si="592"/>
        <v>0</v>
      </c>
      <c r="BE800" s="162">
        <f t="shared" si="593"/>
        <v>0</v>
      </c>
      <c r="BF800" s="179">
        <f t="shared" si="594"/>
        <v>0</v>
      </c>
      <c r="BG800" s="180">
        <f t="shared" si="595"/>
        <v>0</v>
      </c>
      <c r="BH800" s="254"/>
      <c r="BI800" s="254"/>
      <c r="BJ800" s="197"/>
      <c r="BK800" s="197"/>
      <c r="BL800" s="202" t="str">
        <f t="shared" si="572"/>
        <v>03</v>
      </c>
    </row>
    <row r="801" spans="1:64" ht="12" hidden="1" customHeight="1">
      <c r="A801" s="365" t="s">
        <v>605</v>
      </c>
      <c r="B801" s="366" t="s">
        <v>406</v>
      </c>
      <c r="C801" s="365" t="s">
        <v>1213</v>
      </c>
      <c r="D801" s="366" t="s">
        <v>385</v>
      </c>
      <c r="E801" s="366" t="s">
        <v>774</v>
      </c>
      <c r="F801" s="366" t="s">
        <v>533</v>
      </c>
      <c r="G801" s="366" t="s">
        <v>1344</v>
      </c>
      <c r="H801" s="366" t="s">
        <v>1167</v>
      </c>
      <c r="I801" s="366" t="s">
        <v>331</v>
      </c>
      <c r="J801" s="384">
        <v>10200</v>
      </c>
      <c r="K801" s="384">
        <v>0</v>
      </c>
      <c r="L801" s="162" t="str">
        <f t="shared" si="573"/>
        <v>90804301420031032200S412024400010</v>
      </c>
      <c r="M801" s="163">
        <f t="array" ref="M801">IF(COUNT(SEARCH(Удалить_Роспись_КВСР,$B801)*SEARCH(Удалить_Роспись_ПБС,$C801)*SEARCH(Удалить_Роспись_КФСР, $D801)*SEARCH(Удалить_Роспись_КЦСР,$E801)*SEARCH(Удалить_Роспись_КВР,$F801)*SEARCH(Удалить_Роспись_ЭК,$H801)*SEARCH(Удалить_Роспись_КР,$I801))&gt;0,0,1)</f>
        <v>0</v>
      </c>
      <c r="N801" s="163">
        <f t="array" ref="N801">IF(COUNT(SEARCH(Удалить_Индекс_КВСР,$B801)*SEARCH(Удалить_Индекс_ПБС,$C801)*SEARCH(Удалить_Индекс_КФСР,$D801)*SEARCH(Удалить_Индекс_КЦСР,$E801)*SEARCH(Удалить_Индекс_КВР,$F801)*SEARCH(Удалить_Индекс_ЭК,$H801)*SEARCH(Удалить_Индекс_КР,$I801))&gt;0,0,1)</f>
        <v>0</v>
      </c>
      <c r="O801" s="163" t="str">
        <f t="shared" si="575"/>
        <v/>
      </c>
      <c r="P801" s="263" t="str">
        <f t="shared" si="576"/>
        <v/>
      </c>
      <c r="Q801" s="263" t="str">
        <f t="shared" si="577"/>
        <v/>
      </c>
      <c r="R801" s="263" t="str">
        <f t="shared" si="578"/>
        <v/>
      </c>
      <c r="S801" s="263" t="str">
        <f t="shared" si="579"/>
        <v/>
      </c>
      <c r="T801" s="263" t="str">
        <f t="shared" si="580"/>
        <v/>
      </c>
      <c r="U801" s="263" t="str">
        <f t="shared" si="556"/>
        <v/>
      </c>
      <c r="V801" s="263" t="str">
        <f t="shared" si="581"/>
        <v/>
      </c>
      <c r="W801" s="263" t="str">
        <f t="shared" si="557"/>
        <v/>
      </c>
      <c r="X801" s="263" t="str">
        <f t="shared" si="582"/>
        <v/>
      </c>
      <c r="Y801" s="263" t="str">
        <f t="shared" si="583"/>
        <v/>
      </c>
      <c r="Z801" s="263" t="str">
        <f t="shared" si="584"/>
        <v/>
      </c>
      <c r="AA801" s="263" t="str">
        <f t="shared" si="585"/>
        <v/>
      </c>
      <c r="AB801" s="263" t="str">
        <f t="shared" si="568"/>
        <v/>
      </c>
      <c r="AC801" s="263" t="str">
        <f t="shared" si="558"/>
        <v/>
      </c>
      <c r="AD801" s="263" t="str">
        <f t="shared" si="569"/>
        <v/>
      </c>
      <c r="AE801" s="263" t="str">
        <f t="shared" si="586"/>
        <v/>
      </c>
      <c r="AF801" s="263" t="str">
        <f t="shared" si="587"/>
        <v/>
      </c>
      <c r="AG801" s="263"/>
      <c r="AJ801" s="163" t="str">
        <f t="shared" si="588"/>
        <v/>
      </c>
      <c r="AK801" s="163" t="str">
        <f t="shared" si="559"/>
        <v/>
      </c>
      <c r="AL801" s="163" t="str">
        <f t="shared" si="589"/>
        <v/>
      </c>
      <c r="AM801" s="163" t="str">
        <f t="shared" si="590"/>
        <v>меж</v>
      </c>
      <c r="AN801" s="163" t="str">
        <f t="shared" si="560"/>
        <v/>
      </c>
      <c r="AO801" s="163" t="str">
        <f t="shared" si="561"/>
        <v/>
      </c>
      <c r="AP801" s="163" t="str">
        <f t="shared" si="562"/>
        <v/>
      </c>
      <c r="AQ801" s="163" t="str">
        <f t="shared" si="563"/>
        <v/>
      </c>
      <c r="AR801" s="163" t="str">
        <f t="shared" si="564"/>
        <v/>
      </c>
      <c r="AS801" s="163" t="str">
        <f t="shared" si="570"/>
        <v/>
      </c>
      <c r="AT801" s="163" t="str">
        <f t="shared" si="571"/>
        <v/>
      </c>
      <c r="AU801" s="163" t="str">
        <f t="shared" si="591"/>
        <v>меж</v>
      </c>
      <c r="AV801" s="163" t="str">
        <f t="shared" si="574"/>
        <v>меж90804301420общпро</v>
      </c>
      <c r="AW801" s="162">
        <f t="shared" si="596"/>
        <v>0</v>
      </c>
      <c r="AX801" s="162">
        <f t="shared" si="597"/>
        <v>0</v>
      </c>
      <c r="AY801" s="162">
        <f t="shared" si="598"/>
        <v>0</v>
      </c>
      <c r="AZ801" s="162">
        <f t="shared" si="599"/>
        <v>0</v>
      </c>
      <c r="BA801" s="164">
        <f t="shared" si="565"/>
        <v>1</v>
      </c>
      <c r="BB801" s="164">
        <f t="shared" si="566"/>
        <v>1</v>
      </c>
      <c r="BC801" s="164">
        <f t="shared" si="567"/>
        <v>1</v>
      </c>
      <c r="BD801" s="162">
        <f t="shared" si="592"/>
        <v>0</v>
      </c>
      <c r="BE801" s="162">
        <f t="shared" si="593"/>
        <v>0</v>
      </c>
      <c r="BF801" s="179">
        <f t="shared" si="594"/>
        <v>0</v>
      </c>
      <c r="BG801" s="180">
        <f t="shared" si="595"/>
        <v>0</v>
      </c>
      <c r="BH801" s="254"/>
      <c r="BI801" s="254"/>
      <c r="BJ801" s="197"/>
      <c r="BK801" s="197"/>
      <c r="BL801" s="202" t="str">
        <f t="shared" si="572"/>
        <v>03</v>
      </c>
    </row>
    <row r="802" spans="1:64" ht="12" hidden="1" customHeight="1">
      <c r="A802" s="365" t="s">
        <v>605</v>
      </c>
      <c r="B802" s="366" t="s">
        <v>406</v>
      </c>
      <c r="C802" s="365" t="s">
        <v>1213</v>
      </c>
      <c r="D802" s="366" t="s">
        <v>385</v>
      </c>
      <c r="E802" s="366" t="s">
        <v>774</v>
      </c>
      <c r="F802" s="366" t="s">
        <v>533</v>
      </c>
      <c r="G802" s="366" t="s">
        <v>1344</v>
      </c>
      <c r="H802" s="366" t="s">
        <v>1167</v>
      </c>
      <c r="I802" s="366" t="s">
        <v>1324</v>
      </c>
      <c r="J802" s="384">
        <v>6195</v>
      </c>
      <c r="K802" s="384">
        <v>0</v>
      </c>
      <c r="L802" s="162" t="str">
        <f t="shared" si="573"/>
        <v>90804301420031032200S412024400012</v>
      </c>
      <c r="M802" s="163">
        <f>IF(COUNT(SEARCH(Удалить_Роспись_КВСР,$B802)*SEARCH(Удалить_Роспись_ПБС,$C802)*SEARCH(Удалить_Роспись_КФСР, $D802)*SEARCH(Удалить_Роспись_КЦСР,$E802)*SEARCH(Удалить_Роспись_КВР,$F802)*SEARCH(Удалить_Роспись_ЭК,$H802)*SEARCH(Удалить_Роспись_КР,$I802))&gt;0,0,1)</f>
        <v>1</v>
      </c>
      <c r="N802" s="163">
        <v>1</v>
      </c>
      <c r="O802" s="163" t="str">
        <f t="shared" si="575"/>
        <v/>
      </c>
      <c r="P802" s="263" t="str">
        <f t="shared" si="576"/>
        <v/>
      </c>
      <c r="Q802" s="263" t="str">
        <f t="shared" si="577"/>
        <v/>
      </c>
      <c r="R802" s="263" t="str">
        <f t="shared" si="578"/>
        <v/>
      </c>
      <c r="S802" s="263" t="str">
        <f t="shared" si="579"/>
        <v/>
      </c>
      <c r="T802" s="263" t="str">
        <f t="shared" si="580"/>
        <v/>
      </c>
      <c r="U802" s="263" t="str">
        <f t="shared" si="556"/>
        <v/>
      </c>
      <c r="V802" s="263" t="str">
        <f t="shared" si="581"/>
        <v/>
      </c>
      <c r="W802" s="263" t="str">
        <f t="shared" si="557"/>
        <v/>
      </c>
      <c r="X802" s="263" t="str">
        <f t="shared" si="582"/>
        <v/>
      </c>
      <c r="Y802" s="263" t="str">
        <f t="shared" si="583"/>
        <v/>
      </c>
      <c r="Z802" s="263" t="str">
        <f t="shared" si="584"/>
        <v/>
      </c>
      <c r="AA802" s="263" t="str">
        <f t="shared" si="585"/>
        <v>соф</v>
      </c>
      <c r="AB802" s="263" t="str">
        <f t="shared" si="568"/>
        <v/>
      </c>
      <c r="AC802" s="263" t="str">
        <f t="shared" si="558"/>
        <v/>
      </c>
      <c r="AD802" s="263" t="str">
        <f t="shared" si="569"/>
        <v/>
      </c>
      <c r="AE802" s="263" t="str">
        <f t="shared" si="586"/>
        <v/>
      </c>
      <c r="AF802" s="263" t="str">
        <f t="shared" si="587"/>
        <v/>
      </c>
      <c r="AG802" s="263"/>
      <c r="AJ802" s="163" t="str">
        <f t="shared" si="588"/>
        <v/>
      </c>
      <c r="AK802" s="163" t="str">
        <f t="shared" si="559"/>
        <v/>
      </c>
      <c r="AL802" s="163" t="str">
        <f t="shared" si="589"/>
        <v/>
      </c>
      <c r="AM802" s="163" t="str">
        <f t="shared" si="590"/>
        <v/>
      </c>
      <c r="AN802" s="163" t="str">
        <f t="shared" si="560"/>
        <v/>
      </c>
      <c r="AO802" s="163" t="str">
        <f t="shared" si="561"/>
        <v/>
      </c>
      <c r="AP802" s="163" t="str">
        <f t="shared" si="562"/>
        <v/>
      </c>
      <c r="AQ802" s="163" t="str">
        <f t="shared" si="563"/>
        <v/>
      </c>
      <c r="AR802" s="163" t="str">
        <f t="shared" si="564"/>
        <v/>
      </c>
      <c r="AS802" s="163" t="str">
        <f t="shared" si="570"/>
        <v/>
      </c>
      <c r="AT802" s="163" t="str">
        <f t="shared" si="571"/>
        <v/>
      </c>
      <c r="AU802" s="163" t="str">
        <f t="shared" si="591"/>
        <v>рбс</v>
      </c>
      <c r="AV802" s="163" t="str">
        <f t="shared" si="574"/>
        <v>рбс90804301420общпро</v>
      </c>
      <c r="AW802" s="162">
        <f t="shared" si="596"/>
        <v>6195</v>
      </c>
      <c r="AX802" s="162">
        <f t="shared" si="597"/>
        <v>0</v>
      </c>
      <c r="AY802" s="162">
        <f t="shared" si="598"/>
        <v>6195</v>
      </c>
      <c r="AZ802" s="162">
        <f t="shared" si="599"/>
        <v>0</v>
      </c>
      <c r="BA802" s="164">
        <f t="shared" si="565"/>
        <v>1</v>
      </c>
      <c r="BB802" s="164">
        <f t="shared" si="566"/>
        <v>1</v>
      </c>
      <c r="BC802" s="164">
        <f t="shared" si="567"/>
        <v>1</v>
      </c>
      <c r="BD802" s="162">
        <f t="shared" si="592"/>
        <v>6195</v>
      </c>
      <c r="BE802" s="162">
        <f t="shared" si="593"/>
        <v>0</v>
      </c>
      <c r="BF802" s="179">
        <f t="shared" si="594"/>
        <v>6195</v>
      </c>
      <c r="BG802" s="180">
        <f t="shared" si="595"/>
        <v>6195</v>
      </c>
      <c r="BH802" s="254"/>
      <c r="BI802" s="254"/>
      <c r="BJ802" s="197"/>
      <c r="BK802" s="197"/>
      <c r="BL802" s="202" t="str">
        <f t="shared" si="572"/>
        <v>03</v>
      </c>
    </row>
    <row r="803" spans="1:64" ht="12" hidden="1" customHeight="1">
      <c r="A803" s="365" t="s">
        <v>605</v>
      </c>
      <c r="B803" s="366" t="s">
        <v>406</v>
      </c>
      <c r="C803" s="365" t="s">
        <v>1213</v>
      </c>
      <c r="D803" s="366" t="s">
        <v>424</v>
      </c>
      <c r="E803" s="366" t="s">
        <v>775</v>
      </c>
      <c r="F803" s="366" t="s">
        <v>533</v>
      </c>
      <c r="G803" s="366" t="s">
        <v>1344</v>
      </c>
      <c r="H803" s="366" t="s">
        <v>1091</v>
      </c>
      <c r="I803" s="366" t="s">
        <v>456</v>
      </c>
      <c r="J803" s="384">
        <v>130527.37</v>
      </c>
      <c r="K803" s="384">
        <v>5935.29</v>
      </c>
      <c r="L803" s="162" t="str">
        <f t="shared" si="573"/>
        <v>908043014200409321008001024400001</v>
      </c>
      <c r="M803" s="163">
        <f t="array" ref="M803">IF(COUNT(SEARCH(Удалить_Роспись_КВСР,$B803)*SEARCH(Удалить_Роспись_ПБС,$C803)*SEARCH(Удалить_Роспись_КФСР, $D803)*SEARCH(Удалить_Роспись_КЦСР,$E803)*SEARCH(Удалить_Роспись_КВР,$F803)*SEARCH(Удалить_Роспись_ЭК,$H803)*SEARCH(Удалить_Роспись_КР,$I803))&gt;0,0,1)</f>
        <v>1</v>
      </c>
      <c r="N803" s="163">
        <f t="array" ref="N803">IF(COUNT(SEARCH(Удалить_Индекс_КВСР,$B803)*SEARCH(Удалить_Индекс_ПБС,$C803)*SEARCH(Удалить_Индекс_КФСР,$D803)*SEARCH(Удалить_Индекс_КЦСР,$E803)*SEARCH(Удалить_Индекс_КВР,$F803)*SEARCH(Удалить_Индекс_ЭК,$H803)*SEARCH(Удалить_Индекс_КР,$I803))&gt;0,0,1)</f>
        <v>0</v>
      </c>
      <c r="O803" s="163" t="str">
        <f t="shared" si="575"/>
        <v/>
      </c>
      <c r="P803" s="263" t="str">
        <f t="shared" si="576"/>
        <v/>
      </c>
      <c r="Q803" s="263" t="str">
        <f t="shared" si="577"/>
        <v/>
      </c>
      <c r="R803" s="263" t="str">
        <f t="shared" si="578"/>
        <v/>
      </c>
      <c r="S803" s="263" t="str">
        <f t="shared" si="579"/>
        <v/>
      </c>
      <c r="T803" s="263" t="str">
        <f t="shared" si="580"/>
        <v/>
      </c>
      <c r="U803" s="263" t="str">
        <f t="shared" si="556"/>
        <v/>
      </c>
      <c r="V803" s="263" t="str">
        <f t="shared" si="581"/>
        <v/>
      </c>
      <c r="W803" s="263" t="str">
        <f t="shared" si="557"/>
        <v/>
      </c>
      <c r="X803" s="263" t="str">
        <f t="shared" si="582"/>
        <v/>
      </c>
      <c r="Y803" s="263" t="str">
        <f t="shared" si="583"/>
        <v/>
      </c>
      <c r="Z803" s="263" t="str">
        <f t="shared" si="584"/>
        <v/>
      </c>
      <c r="AA803" s="263" t="str">
        <f t="shared" si="585"/>
        <v/>
      </c>
      <c r="AB803" s="263" t="str">
        <f t="shared" si="568"/>
        <v/>
      </c>
      <c r="AC803" s="263" t="str">
        <f t="shared" si="558"/>
        <v/>
      </c>
      <c r="AD803" s="263" t="str">
        <f t="shared" si="569"/>
        <v/>
      </c>
      <c r="AE803" s="263" t="str">
        <f t="shared" si="586"/>
        <v/>
      </c>
      <c r="AF803" s="263" t="str">
        <f t="shared" si="587"/>
        <v/>
      </c>
      <c r="AG803" s="263"/>
      <c r="AJ803" s="163" t="str">
        <f t="shared" si="588"/>
        <v/>
      </c>
      <c r="AK803" s="163" t="str">
        <f t="shared" si="559"/>
        <v/>
      </c>
      <c r="AL803" s="163" t="str">
        <f t="shared" si="589"/>
        <v/>
      </c>
      <c r="AM803" s="163" t="str">
        <f t="shared" si="590"/>
        <v/>
      </c>
      <c r="AN803" s="163" t="str">
        <f t="shared" si="560"/>
        <v/>
      </c>
      <c r="AO803" s="163" t="str">
        <f t="shared" si="561"/>
        <v/>
      </c>
      <c r="AP803" s="163" t="str">
        <f t="shared" si="562"/>
        <v/>
      </c>
      <c r="AQ803" s="163" t="str">
        <f t="shared" si="563"/>
        <v/>
      </c>
      <c r="AR803" s="163" t="str">
        <f t="shared" si="564"/>
        <v/>
      </c>
      <c r="AS803" s="163" t="str">
        <f t="shared" si="570"/>
        <v/>
      </c>
      <c r="AT803" s="163" t="str">
        <f t="shared" si="571"/>
        <v/>
      </c>
      <c r="AU803" s="163" t="str">
        <f t="shared" si="591"/>
        <v>рбс</v>
      </c>
      <c r="AV803" s="163" t="str">
        <f t="shared" si="574"/>
        <v>рбс90804301420общпро</v>
      </c>
      <c r="AW803" s="162">
        <f t="shared" si="596"/>
        <v>130527.37</v>
      </c>
      <c r="AX803" s="162">
        <f t="shared" si="597"/>
        <v>5935.29</v>
      </c>
      <c r="AY803" s="162">
        <f t="shared" si="598"/>
        <v>0</v>
      </c>
      <c r="AZ803" s="162">
        <f t="shared" si="599"/>
        <v>0</v>
      </c>
      <c r="BA803" s="164">
        <f t="shared" si="565"/>
        <v>1</v>
      </c>
      <c r="BB803" s="164">
        <f t="shared" si="566"/>
        <v>1</v>
      </c>
      <c r="BC803" s="164">
        <f t="shared" si="567"/>
        <v>1</v>
      </c>
      <c r="BD803" s="162">
        <f t="shared" si="592"/>
        <v>0</v>
      </c>
      <c r="BE803" s="162">
        <f t="shared" si="593"/>
        <v>0</v>
      </c>
      <c r="BF803" s="179">
        <f t="shared" si="594"/>
        <v>0</v>
      </c>
      <c r="BG803" s="180">
        <f t="shared" si="595"/>
        <v>0</v>
      </c>
      <c r="BH803" s="254"/>
      <c r="BI803" s="254"/>
      <c r="BJ803" s="197"/>
      <c r="BK803" s="197"/>
      <c r="BL803" s="202" t="str">
        <f t="shared" si="572"/>
        <v>04</v>
      </c>
    </row>
    <row r="804" spans="1:64" ht="12" hidden="1" customHeight="1">
      <c r="A804" s="365" t="s">
        <v>605</v>
      </c>
      <c r="B804" s="366" t="s">
        <v>406</v>
      </c>
      <c r="C804" s="365" t="s">
        <v>1213</v>
      </c>
      <c r="D804" s="366" t="s">
        <v>424</v>
      </c>
      <c r="E804" s="366" t="s">
        <v>775</v>
      </c>
      <c r="F804" s="366" t="s">
        <v>533</v>
      </c>
      <c r="G804" s="366" t="s">
        <v>1344</v>
      </c>
      <c r="H804" s="366" t="s">
        <v>1089</v>
      </c>
      <c r="I804" s="366" t="s">
        <v>456</v>
      </c>
      <c r="J804" s="384">
        <v>223756.79999999999</v>
      </c>
      <c r="K804" s="384">
        <v>223756.79999999999</v>
      </c>
      <c r="L804" s="162" t="str">
        <f t="shared" si="573"/>
        <v>908043014200409321008001024400001</v>
      </c>
      <c r="M804" s="163">
        <f t="array" ref="M804">IF(COUNT(SEARCH(Удалить_Роспись_КВСР,$B804)*SEARCH(Удалить_Роспись_ПБС,$C804)*SEARCH(Удалить_Роспись_КФСР, $D804)*SEARCH(Удалить_Роспись_КЦСР,$E804)*SEARCH(Удалить_Роспись_КВР,$F804)*SEARCH(Удалить_Роспись_ЭК,$H804)*SEARCH(Удалить_Роспись_КР,$I804))&gt;0,0,1)</f>
        <v>1</v>
      </c>
      <c r="N804" s="163">
        <f t="array" ref="N804">IF(COUNT(SEARCH(Удалить_Индекс_КВСР,$B804)*SEARCH(Удалить_Индекс_ПБС,$C804)*SEARCH(Удалить_Индекс_КФСР,$D804)*SEARCH(Удалить_Индекс_КЦСР,$E804)*SEARCH(Удалить_Индекс_КВР,$F804)*SEARCH(Удалить_Индекс_ЭК,$H804)*SEARCH(Удалить_Индекс_КР,$I804))&gt;0,0,1)</f>
        <v>0</v>
      </c>
      <c r="O804" s="163" t="str">
        <f t="shared" si="575"/>
        <v/>
      </c>
      <c r="P804" s="263" t="str">
        <f t="shared" si="576"/>
        <v/>
      </c>
      <c r="Q804" s="263" t="str">
        <f t="shared" si="577"/>
        <v/>
      </c>
      <c r="R804" s="263" t="str">
        <f t="shared" si="578"/>
        <v/>
      </c>
      <c r="S804" s="263" t="str">
        <f t="shared" si="579"/>
        <v/>
      </c>
      <c r="T804" s="263" t="str">
        <f t="shared" si="580"/>
        <v/>
      </c>
      <c r="U804" s="263" t="str">
        <f t="shared" si="556"/>
        <v/>
      </c>
      <c r="V804" s="263" t="str">
        <f t="shared" si="581"/>
        <v/>
      </c>
      <c r="W804" s="263" t="str">
        <f t="shared" si="557"/>
        <v/>
      </c>
      <c r="X804" s="263" t="str">
        <f t="shared" si="582"/>
        <v/>
      </c>
      <c r="Y804" s="263" t="str">
        <f t="shared" si="583"/>
        <v/>
      </c>
      <c r="Z804" s="263" t="str">
        <f t="shared" si="584"/>
        <v/>
      </c>
      <c r="AA804" s="263" t="str">
        <f t="shared" si="585"/>
        <v/>
      </c>
      <c r="AB804" s="263" t="str">
        <f t="shared" si="568"/>
        <v/>
      </c>
      <c r="AC804" s="263" t="str">
        <f t="shared" si="558"/>
        <v/>
      </c>
      <c r="AD804" s="263" t="str">
        <f t="shared" si="569"/>
        <v/>
      </c>
      <c r="AE804" s="263" t="str">
        <f t="shared" si="586"/>
        <v/>
      </c>
      <c r="AF804" s="263" t="str">
        <f t="shared" si="587"/>
        <v/>
      </c>
      <c r="AG804" s="263"/>
      <c r="AJ804" s="163" t="str">
        <f t="shared" si="588"/>
        <v/>
      </c>
      <c r="AK804" s="163" t="str">
        <f t="shared" si="559"/>
        <v/>
      </c>
      <c r="AL804" s="163" t="str">
        <f t="shared" si="589"/>
        <v/>
      </c>
      <c r="AM804" s="163" t="str">
        <f t="shared" si="590"/>
        <v/>
      </c>
      <c r="AN804" s="163" t="str">
        <f t="shared" si="560"/>
        <v/>
      </c>
      <c r="AO804" s="163" t="str">
        <f t="shared" si="561"/>
        <v/>
      </c>
      <c r="AP804" s="163" t="str">
        <f t="shared" si="562"/>
        <v/>
      </c>
      <c r="AQ804" s="163" t="str">
        <f t="shared" si="563"/>
        <v/>
      </c>
      <c r="AR804" s="163" t="str">
        <f t="shared" si="564"/>
        <v/>
      </c>
      <c r="AS804" s="163" t="str">
        <f t="shared" si="570"/>
        <v/>
      </c>
      <c r="AT804" s="163" t="str">
        <f t="shared" si="571"/>
        <v/>
      </c>
      <c r="AU804" s="163" t="str">
        <f t="shared" si="591"/>
        <v>рбс</v>
      </c>
      <c r="AV804" s="163" t="str">
        <f t="shared" si="574"/>
        <v>рбс90804301420общпро</v>
      </c>
      <c r="AW804" s="162">
        <f t="shared" si="596"/>
        <v>223756.79999999999</v>
      </c>
      <c r="AX804" s="162">
        <f t="shared" si="597"/>
        <v>223756.79999999999</v>
      </c>
      <c r="AY804" s="162">
        <f t="shared" si="598"/>
        <v>0</v>
      </c>
      <c r="AZ804" s="162">
        <f t="shared" si="599"/>
        <v>0</v>
      </c>
      <c r="BA804" s="164">
        <f t="shared" si="565"/>
        <v>1</v>
      </c>
      <c r="BB804" s="164">
        <f t="shared" si="566"/>
        <v>1</v>
      </c>
      <c r="BC804" s="164">
        <f t="shared" si="567"/>
        <v>1</v>
      </c>
      <c r="BD804" s="162">
        <f t="shared" si="592"/>
        <v>0</v>
      </c>
      <c r="BE804" s="162">
        <f t="shared" si="593"/>
        <v>0</v>
      </c>
      <c r="BF804" s="179">
        <f t="shared" si="594"/>
        <v>0</v>
      </c>
      <c r="BG804" s="180">
        <f t="shared" si="595"/>
        <v>0</v>
      </c>
      <c r="BH804" s="254"/>
      <c r="BI804" s="254"/>
      <c r="BJ804" s="197"/>
      <c r="BK804" s="197"/>
      <c r="BL804" s="202" t="str">
        <f t="shared" si="572"/>
        <v>04</v>
      </c>
    </row>
    <row r="805" spans="1:64" ht="12" hidden="1" customHeight="1">
      <c r="A805" s="365" t="s">
        <v>605</v>
      </c>
      <c r="B805" s="366" t="s">
        <v>406</v>
      </c>
      <c r="C805" s="365" t="s">
        <v>1213</v>
      </c>
      <c r="D805" s="366" t="s">
        <v>424</v>
      </c>
      <c r="E805" s="366" t="s">
        <v>1033</v>
      </c>
      <c r="F805" s="366" t="s">
        <v>533</v>
      </c>
      <c r="G805" s="366" t="s">
        <v>1344</v>
      </c>
      <c r="H805" s="366" t="s">
        <v>1091</v>
      </c>
      <c r="I805" s="366" t="s">
        <v>331</v>
      </c>
      <c r="J805" s="384">
        <v>228141.13</v>
      </c>
      <c r="K805" s="384">
        <v>138000</v>
      </c>
      <c r="L805" s="162" t="str">
        <f t="shared" si="573"/>
        <v>90804301420040932100S508024400010</v>
      </c>
      <c r="M805" s="163">
        <f t="array" ref="M805">IF(COUNT(SEARCH(Удалить_Роспись_КВСР,$B805)*SEARCH(Удалить_Роспись_ПБС,$C805)*SEARCH(Удалить_Роспись_КФСР, $D805)*SEARCH(Удалить_Роспись_КЦСР,$E805)*SEARCH(Удалить_Роспись_КВР,$F805)*SEARCH(Удалить_Роспись_ЭК,$H805)*SEARCH(Удалить_Роспись_КР,$I805))&gt;0,0,1)</f>
        <v>0</v>
      </c>
      <c r="N805" s="163">
        <f t="array" ref="N805">IF(COUNT(SEARCH(Удалить_Индекс_КВСР,$B805)*SEARCH(Удалить_Индекс_ПБС,$C805)*SEARCH(Удалить_Индекс_КФСР,$D805)*SEARCH(Удалить_Индекс_КЦСР,$E805)*SEARCH(Удалить_Индекс_КВР,$F805)*SEARCH(Удалить_Индекс_ЭК,$H805)*SEARCH(Удалить_Индекс_КР,$I805))&gt;0,0,1)</f>
        <v>0</v>
      </c>
      <c r="O805" s="163" t="str">
        <f t="shared" si="575"/>
        <v/>
      </c>
      <c r="P805" s="263" t="str">
        <f t="shared" si="576"/>
        <v/>
      </c>
      <c r="Q805" s="263" t="str">
        <f t="shared" si="577"/>
        <v/>
      </c>
      <c r="R805" s="263" t="str">
        <f t="shared" si="578"/>
        <v/>
      </c>
      <c r="S805" s="263" t="str">
        <f t="shared" si="579"/>
        <v/>
      </c>
      <c r="T805" s="263" t="str">
        <f t="shared" si="580"/>
        <v/>
      </c>
      <c r="U805" s="263" t="str">
        <f t="shared" si="556"/>
        <v/>
      </c>
      <c r="V805" s="263" t="str">
        <f t="shared" si="581"/>
        <v/>
      </c>
      <c r="W805" s="263" t="str">
        <f t="shared" si="557"/>
        <v/>
      </c>
      <c r="X805" s="263" t="str">
        <f t="shared" si="582"/>
        <v/>
      </c>
      <c r="Y805" s="263" t="str">
        <f t="shared" si="583"/>
        <v/>
      </c>
      <c r="Z805" s="263" t="str">
        <f t="shared" si="584"/>
        <v/>
      </c>
      <c r="AA805" s="263" t="str">
        <f t="shared" si="585"/>
        <v/>
      </c>
      <c r="AB805" s="263" t="str">
        <f t="shared" si="568"/>
        <v/>
      </c>
      <c r="AC805" s="263" t="str">
        <f t="shared" si="558"/>
        <v/>
      </c>
      <c r="AD805" s="263" t="str">
        <f t="shared" si="569"/>
        <v/>
      </c>
      <c r="AE805" s="263" t="str">
        <f t="shared" si="586"/>
        <v/>
      </c>
      <c r="AF805" s="263" t="str">
        <f t="shared" si="587"/>
        <v/>
      </c>
      <c r="AG805" s="263"/>
      <c r="AJ805" s="163" t="str">
        <f t="shared" si="588"/>
        <v/>
      </c>
      <c r="AK805" s="163" t="str">
        <f t="shared" si="559"/>
        <v/>
      </c>
      <c r="AL805" s="163" t="str">
        <f t="shared" si="589"/>
        <v/>
      </c>
      <c r="AM805" s="163" t="str">
        <f t="shared" si="590"/>
        <v>меж</v>
      </c>
      <c r="AN805" s="163" t="str">
        <f t="shared" si="560"/>
        <v/>
      </c>
      <c r="AO805" s="163" t="str">
        <f t="shared" si="561"/>
        <v/>
      </c>
      <c r="AP805" s="163" t="str">
        <f t="shared" si="562"/>
        <v/>
      </c>
      <c r="AQ805" s="163" t="str">
        <f t="shared" si="563"/>
        <v/>
      </c>
      <c r="AR805" s="163" t="str">
        <f t="shared" si="564"/>
        <v/>
      </c>
      <c r="AS805" s="163" t="str">
        <f t="shared" si="570"/>
        <v/>
      </c>
      <c r="AT805" s="163" t="str">
        <f t="shared" si="571"/>
        <v/>
      </c>
      <c r="AU805" s="163" t="str">
        <f t="shared" si="591"/>
        <v>меж</v>
      </c>
      <c r="AV805" s="163" t="str">
        <f t="shared" si="574"/>
        <v>меж90804301420общпро</v>
      </c>
      <c r="AW805" s="162">
        <f t="shared" si="596"/>
        <v>0</v>
      </c>
      <c r="AX805" s="162">
        <f t="shared" si="597"/>
        <v>0</v>
      </c>
      <c r="AY805" s="162">
        <f t="shared" si="598"/>
        <v>0</v>
      </c>
      <c r="AZ805" s="162">
        <f t="shared" si="599"/>
        <v>0</v>
      </c>
      <c r="BA805" s="164">
        <f t="shared" si="565"/>
        <v>1</v>
      </c>
      <c r="BB805" s="164">
        <f t="shared" si="566"/>
        <v>1</v>
      </c>
      <c r="BC805" s="164">
        <f t="shared" si="567"/>
        <v>1</v>
      </c>
      <c r="BD805" s="162">
        <f t="shared" si="592"/>
        <v>0</v>
      </c>
      <c r="BE805" s="162">
        <f t="shared" si="593"/>
        <v>0</v>
      </c>
      <c r="BF805" s="179">
        <f t="shared" si="594"/>
        <v>0</v>
      </c>
      <c r="BG805" s="180">
        <f t="shared" si="595"/>
        <v>0</v>
      </c>
      <c r="BH805" s="254"/>
      <c r="BI805" s="254"/>
      <c r="BJ805" s="197"/>
      <c r="BK805" s="197"/>
      <c r="BL805" s="202" t="str">
        <f t="shared" si="572"/>
        <v>04</v>
      </c>
    </row>
    <row r="806" spans="1:64" ht="12" hidden="1" customHeight="1">
      <c r="A806" s="365" t="s">
        <v>605</v>
      </c>
      <c r="B806" s="366" t="s">
        <v>406</v>
      </c>
      <c r="C806" s="365" t="s">
        <v>1213</v>
      </c>
      <c r="D806" s="366" t="s">
        <v>424</v>
      </c>
      <c r="E806" s="366" t="s">
        <v>1033</v>
      </c>
      <c r="F806" s="366" t="s">
        <v>533</v>
      </c>
      <c r="G806" s="366" t="s">
        <v>1344</v>
      </c>
      <c r="H806" s="366" t="s">
        <v>1091</v>
      </c>
      <c r="I806" s="366" t="s">
        <v>1324</v>
      </c>
      <c r="J806" s="384">
        <v>1000</v>
      </c>
      <c r="K806" s="384">
        <v>1000</v>
      </c>
      <c r="L806" s="162" t="str">
        <f t="shared" si="573"/>
        <v>90804301420040932100S508024400012</v>
      </c>
      <c r="M806" s="163">
        <f>IF(COUNT(SEARCH(Удалить_Роспись_КВСР,$B806)*SEARCH(Удалить_Роспись_ПБС,$C806)*SEARCH(Удалить_Роспись_КФСР, $D806)*SEARCH(Удалить_Роспись_КЦСР,$E806)*SEARCH(Удалить_Роспись_КВР,$F806)*SEARCH(Удалить_Роспись_ЭК,$H806)*SEARCH(Удалить_Роспись_КР,$I806))&gt;0,0,1)</f>
        <v>1</v>
      </c>
      <c r="N806" s="163">
        <f t="array" ref="N806">IF(COUNT(SEARCH(Удалить_Индекс_КВСР,$B806)*SEARCH(Удалить_Индекс_ПБС,$C806)*SEARCH(Удалить_Индекс_КФСР,$D806)*SEARCH(Удалить_Индекс_КЦСР,$E806)*SEARCH(Удалить_Индекс_КВР,$F806)*SEARCH(Удалить_Индекс_ЭК,$H806)*SEARCH(Удалить_Индекс_КР,$I806))&gt;0,0,1)</f>
        <v>0</v>
      </c>
      <c r="O806" s="163" t="str">
        <f t="shared" si="575"/>
        <v/>
      </c>
      <c r="P806" s="263" t="str">
        <f t="shared" si="576"/>
        <v/>
      </c>
      <c r="Q806" s="263" t="str">
        <f t="shared" si="577"/>
        <v/>
      </c>
      <c r="R806" s="263" t="str">
        <f t="shared" si="578"/>
        <v/>
      </c>
      <c r="S806" s="263" t="str">
        <f t="shared" si="579"/>
        <v/>
      </c>
      <c r="T806" s="263" t="str">
        <f t="shared" si="580"/>
        <v/>
      </c>
      <c r="U806" s="263" t="str">
        <f t="shared" si="556"/>
        <v/>
      </c>
      <c r="V806" s="263" t="str">
        <f t="shared" si="581"/>
        <v/>
      </c>
      <c r="W806" s="263" t="str">
        <f t="shared" si="557"/>
        <v/>
      </c>
      <c r="X806" s="263" t="str">
        <f t="shared" si="582"/>
        <v/>
      </c>
      <c r="Y806" s="263" t="str">
        <f t="shared" si="583"/>
        <v/>
      </c>
      <c r="Z806" s="263" t="str">
        <f t="shared" si="584"/>
        <v/>
      </c>
      <c r="AA806" s="263" t="str">
        <f t="shared" si="585"/>
        <v>соф</v>
      </c>
      <c r="AB806" s="263" t="str">
        <f t="shared" si="568"/>
        <v/>
      </c>
      <c r="AC806" s="263" t="str">
        <f t="shared" si="558"/>
        <v/>
      </c>
      <c r="AD806" s="263" t="str">
        <f t="shared" si="569"/>
        <v/>
      </c>
      <c r="AE806" s="263" t="str">
        <f t="shared" si="586"/>
        <v/>
      </c>
      <c r="AF806" s="263" t="str">
        <f t="shared" si="587"/>
        <v/>
      </c>
      <c r="AG806" s="263"/>
      <c r="AJ806" s="163" t="str">
        <f t="shared" si="588"/>
        <v/>
      </c>
      <c r="AK806" s="163" t="str">
        <f t="shared" si="559"/>
        <v/>
      </c>
      <c r="AL806" s="163" t="str">
        <f t="shared" si="589"/>
        <v/>
      </c>
      <c r="AM806" s="163" t="str">
        <f t="shared" si="590"/>
        <v/>
      </c>
      <c r="AN806" s="163" t="str">
        <f t="shared" si="560"/>
        <v/>
      </c>
      <c r="AO806" s="163" t="str">
        <f t="shared" si="561"/>
        <v/>
      </c>
      <c r="AP806" s="163" t="str">
        <f t="shared" si="562"/>
        <v/>
      </c>
      <c r="AQ806" s="163" t="str">
        <f t="shared" si="563"/>
        <v/>
      </c>
      <c r="AR806" s="163" t="str">
        <f t="shared" si="564"/>
        <v/>
      </c>
      <c r="AS806" s="163" t="str">
        <f t="shared" si="570"/>
        <v/>
      </c>
      <c r="AT806" s="163" t="str">
        <f t="shared" si="571"/>
        <v/>
      </c>
      <c r="AU806" s="163" t="str">
        <f t="shared" si="591"/>
        <v>рбс</v>
      </c>
      <c r="AV806" s="163" t="str">
        <f t="shared" si="574"/>
        <v>рбс90804301420общпро</v>
      </c>
      <c r="AW806" s="162">
        <f t="shared" si="596"/>
        <v>1000</v>
      </c>
      <c r="AX806" s="162">
        <f t="shared" si="597"/>
        <v>1000</v>
      </c>
      <c r="AY806" s="162">
        <f t="shared" si="598"/>
        <v>0</v>
      </c>
      <c r="AZ806" s="162">
        <f t="shared" si="599"/>
        <v>0</v>
      </c>
      <c r="BA806" s="164">
        <f t="shared" si="565"/>
        <v>1</v>
      </c>
      <c r="BB806" s="164">
        <f t="shared" si="566"/>
        <v>1</v>
      </c>
      <c r="BC806" s="164">
        <f t="shared" si="567"/>
        <v>1</v>
      </c>
      <c r="BD806" s="162">
        <f t="shared" si="592"/>
        <v>0</v>
      </c>
      <c r="BE806" s="162">
        <f t="shared" si="593"/>
        <v>0</v>
      </c>
      <c r="BF806" s="179">
        <f t="shared" si="594"/>
        <v>0</v>
      </c>
      <c r="BG806" s="180">
        <f t="shared" si="595"/>
        <v>0</v>
      </c>
      <c r="BH806" s="254"/>
      <c r="BI806" s="254"/>
      <c r="BJ806" s="197"/>
      <c r="BK806" s="197"/>
      <c r="BL806" s="202" t="str">
        <f t="shared" si="572"/>
        <v>04</v>
      </c>
    </row>
    <row r="807" spans="1:64" ht="12" hidden="1" customHeight="1">
      <c r="A807" s="365" t="s">
        <v>605</v>
      </c>
      <c r="B807" s="366" t="s">
        <v>406</v>
      </c>
      <c r="C807" s="365" t="s">
        <v>1213</v>
      </c>
      <c r="D807" s="366" t="s">
        <v>424</v>
      </c>
      <c r="E807" s="366" t="s">
        <v>1033</v>
      </c>
      <c r="F807" s="366" t="s">
        <v>533</v>
      </c>
      <c r="G807" s="366" t="s">
        <v>1344</v>
      </c>
      <c r="H807" s="366" t="s">
        <v>1089</v>
      </c>
      <c r="I807" s="366" t="s">
        <v>331</v>
      </c>
      <c r="J807" s="384">
        <v>14608.87</v>
      </c>
      <c r="K807" s="384">
        <v>14608.87</v>
      </c>
      <c r="L807" s="162" t="str">
        <f t="shared" si="573"/>
        <v>90804301420040932100S508024400010</v>
      </c>
      <c r="M807" s="163">
        <f t="array" ref="M807">IF(COUNT(SEARCH(Удалить_Роспись_КВСР,$B807)*SEARCH(Удалить_Роспись_ПБС,$C807)*SEARCH(Удалить_Роспись_КФСР, $D807)*SEARCH(Удалить_Роспись_КЦСР,$E807)*SEARCH(Удалить_Роспись_КВР,$F807)*SEARCH(Удалить_Роспись_ЭК,$H807)*SEARCH(Удалить_Роспись_КР,$I807))&gt;0,0,1)</f>
        <v>0</v>
      </c>
      <c r="N807" s="163">
        <f t="array" ref="N807">IF(COUNT(SEARCH(Удалить_Индекс_КВСР,$B807)*SEARCH(Удалить_Индекс_ПБС,$C807)*SEARCH(Удалить_Индекс_КФСР,$D807)*SEARCH(Удалить_Индекс_КЦСР,$E807)*SEARCH(Удалить_Индекс_КВР,$F807)*SEARCH(Удалить_Индекс_ЭК,$H807)*SEARCH(Удалить_Индекс_КР,$I807))&gt;0,0,1)</f>
        <v>0</v>
      </c>
      <c r="O807" s="163" t="str">
        <f t="shared" si="575"/>
        <v/>
      </c>
      <c r="P807" s="263" t="str">
        <f t="shared" si="576"/>
        <v/>
      </c>
      <c r="Q807" s="263" t="str">
        <f t="shared" si="577"/>
        <v/>
      </c>
      <c r="R807" s="263" t="str">
        <f t="shared" si="578"/>
        <v/>
      </c>
      <c r="S807" s="263" t="str">
        <f t="shared" si="579"/>
        <v/>
      </c>
      <c r="T807" s="263" t="str">
        <f t="shared" si="580"/>
        <v/>
      </c>
      <c r="U807" s="263" t="str">
        <f t="shared" si="556"/>
        <v/>
      </c>
      <c r="V807" s="263" t="str">
        <f t="shared" si="581"/>
        <v/>
      </c>
      <c r="W807" s="263" t="str">
        <f t="shared" si="557"/>
        <v/>
      </c>
      <c r="X807" s="263" t="str">
        <f t="shared" si="582"/>
        <v/>
      </c>
      <c r="Y807" s="263" t="str">
        <f t="shared" si="583"/>
        <v/>
      </c>
      <c r="Z807" s="263" t="str">
        <f t="shared" si="584"/>
        <v/>
      </c>
      <c r="AA807" s="263" t="str">
        <f t="shared" si="585"/>
        <v/>
      </c>
      <c r="AB807" s="263" t="str">
        <f t="shared" si="568"/>
        <v/>
      </c>
      <c r="AC807" s="263" t="str">
        <f t="shared" si="558"/>
        <v/>
      </c>
      <c r="AD807" s="263" t="str">
        <f t="shared" si="569"/>
        <v/>
      </c>
      <c r="AE807" s="263" t="str">
        <f t="shared" si="586"/>
        <v/>
      </c>
      <c r="AF807" s="263" t="str">
        <f t="shared" si="587"/>
        <v/>
      </c>
      <c r="AG807" s="263"/>
      <c r="AJ807" s="163" t="str">
        <f t="shared" si="588"/>
        <v/>
      </c>
      <c r="AK807" s="163" t="str">
        <f t="shared" si="559"/>
        <v/>
      </c>
      <c r="AL807" s="163" t="str">
        <f t="shared" si="589"/>
        <v/>
      </c>
      <c r="AM807" s="163" t="str">
        <f t="shared" si="590"/>
        <v>меж</v>
      </c>
      <c r="AN807" s="163" t="str">
        <f t="shared" si="560"/>
        <v/>
      </c>
      <c r="AO807" s="163" t="str">
        <f t="shared" si="561"/>
        <v/>
      </c>
      <c r="AP807" s="163" t="str">
        <f t="shared" si="562"/>
        <v/>
      </c>
      <c r="AQ807" s="163" t="str">
        <f t="shared" si="563"/>
        <v/>
      </c>
      <c r="AR807" s="163" t="str">
        <f t="shared" si="564"/>
        <v/>
      </c>
      <c r="AS807" s="163" t="str">
        <f t="shared" si="570"/>
        <v/>
      </c>
      <c r="AT807" s="163" t="str">
        <f t="shared" si="571"/>
        <v/>
      </c>
      <c r="AU807" s="163" t="str">
        <f t="shared" si="591"/>
        <v>меж</v>
      </c>
      <c r="AV807" s="163" t="str">
        <f t="shared" si="574"/>
        <v>меж90804301420общпро</v>
      </c>
      <c r="AW807" s="162">
        <f t="shared" si="596"/>
        <v>0</v>
      </c>
      <c r="AX807" s="162">
        <f t="shared" si="597"/>
        <v>0</v>
      </c>
      <c r="AY807" s="162">
        <f t="shared" si="598"/>
        <v>0</v>
      </c>
      <c r="AZ807" s="162">
        <f t="shared" si="599"/>
        <v>0</v>
      </c>
      <c r="BA807" s="164">
        <f t="shared" si="565"/>
        <v>1</v>
      </c>
      <c r="BB807" s="164">
        <f t="shared" si="566"/>
        <v>1</v>
      </c>
      <c r="BC807" s="164">
        <f t="shared" si="567"/>
        <v>1</v>
      </c>
      <c r="BD807" s="162">
        <f t="shared" si="592"/>
        <v>0</v>
      </c>
      <c r="BE807" s="162">
        <f t="shared" si="593"/>
        <v>0</v>
      </c>
      <c r="BF807" s="179">
        <f t="shared" si="594"/>
        <v>0</v>
      </c>
      <c r="BG807" s="180">
        <f t="shared" si="595"/>
        <v>0</v>
      </c>
      <c r="BH807" s="254"/>
      <c r="BI807" s="254"/>
      <c r="BJ807" s="197"/>
      <c r="BK807" s="197"/>
      <c r="BL807" s="202" t="str">
        <f t="shared" si="572"/>
        <v>04</v>
      </c>
    </row>
    <row r="808" spans="1:64" ht="12" hidden="1" customHeight="1">
      <c r="A808" s="365" t="s">
        <v>605</v>
      </c>
      <c r="B808" s="366" t="s">
        <v>406</v>
      </c>
      <c r="C808" s="365" t="s">
        <v>1213</v>
      </c>
      <c r="D808" s="366" t="s">
        <v>424</v>
      </c>
      <c r="E808" s="366" t="s">
        <v>1033</v>
      </c>
      <c r="F808" s="366" t="s">
        <v>533</v>
      </c>
      <c r="G808" s="366" t="s">
        <v>1344</v>
      </c>
      <c r="H808" s="366" t="s">
        <v>1167</v>
      </c>
      <c r="I808" s="366" t="s">
        <v>331</v>
      </c>
      <c r="J808" s="384">
        <v>50000</v>
      </c>
      <c r="K808" s="384">
        <v>0</v>
      </c>
      <c r="L808" s="162" t="str">
        <f t="shared" si="573"/>
        <v>90804301420040932100S508024400010</v>
      </c>
      <c r="M808" s="163">
        <f t="array" ref="M808">IF(COUNT(SEARCH(Удалить_Роспись_КВСР,$B808)*SEARCH(Удалить_Роспись_ПБС,$C808)*SEARCH(Удалить_Роспись_КФСР, $D808)*SEARCH(Удалить_Роспись_КЦСР,$E808)*SEARCH(Удалить_Роспись_КВР,$F808)*SEARCH(Удалить_Роспись_ЭК,$H808)*SEARCH(Удалить_Роспись_КР,$I808))&gt;0,0,1)</f>
        <v>0</v>
      </c>
      <c r="N808" s="163">
        <f t="array" ref="N808">IF(COUNT(SEARCH(Удалить_Индекс_КВСР,$B808)*SEARCH(Удалить_Индекс_ПБС,$C808)*SEARCH(Удалить_Индекс_КФСР,$D808)*SEARCH(Удалить_Индекс_КЦСР,$E808)*SEARCH(Удалить_Индекс_КВР,$F808)*SEARCH(Удалить_Индекс_ЭК,$H808)*SEARCH(Удалить_Индекс_КР,$I808))&gt;0,0,1)</f>
        <v>0</v>
      </c>
      <c r="O808" s="163" t="str">
        <f t="shared" si="575"/>
        <v/>
      </c>
      <c r="P808" s="263" t="str">
        <f t="shared" si="576"/>
        <v/>
      </c>
      <c r="Q808" s="263" t="str">
        <f t="shared" si="577"/>
        <v/>
      </c>
      <c r="R808" s="263" t="str">
        <f t="shared" si="578"/>
        <v/>
      </c>
      <c r="S808" s="263" t="str">
        <f t="shared" si="579"/>
        <v/>
      </c>
      <c r="T808" s="263" t="str">
        <f t="shared" si="580"/>
        <v/>
      </c>
      <c r="U808" s="263" t="str">
        <f t="shared" si="556"/>
        <v/>
      </c>
      <c r="V808" s="263" t="str">
        <f t="shared" si="581"/>
        <v/>
      </c>
      <c r="W808" s="263" t="str">
        <f t="shared" si="557"/>
        <v/>
      </c>
      <c r="X808" s="263" t="str">
        <f t="shared" si="582"/>
        <v/>
      </c>
      <c r="Y808" s="263" t="str">
        <f t="shared" si="583"/>
        <v/>
      </c>
      <c r="Z808" s="263" t="str">
        <f t="shared" si="584"/>
        <v/>
      </c>
      <c r="AA808" s="263" t="str">
        <f t="shared" si="585"/>
        <v/>
      </c>
      <c r="AB808" s="263" t="str">
        <f t="shared" si="568"/>
        <v/>
      </c>
      <c r="AC808" s="263" t="str">
        <f t="shared" si="558"/>
        <v/>
      </c>
      <c r="AD808" s="263" t="str">
        <f t="shared" si="569"/>
        <v/>
      </c>
      <c r="AE808" s="263" t="str">
        <f t="shared" si="586"/>
        <v/>
      </c>
      <c r="AF808" s="263" t="str">
        <f t="shared" si="587"/>
        <v/>
      </c>
      <c r="AG808" s="263"/>
      <c r="AJ808" s="163" t="str">
        <f t="shared" si="588"/>
        <v/>
      </c>
      <c r="AK808" s="163" t="str">
        <f t="shared" si="559"/>
        <v/>
      </c>
      <c r="AL808" s="163" t="str">
        <f t="shared" si="589"/>
        <v/>
      </c>
      <c r="AM808" s="163" t="str">
        <f t="shared" si="590"/>
        <v>меж</v>
      </c>
      <c r="AN808" s="163" t="str">
        <f t="shared" si="560"/>
        <v/>
      </c>
      <c r="AO808" s="163" t="str">
        <f t="shared" si="561"/>
        <v/>
      </c>
      <c r="AP808" s="163" t="str">
        <f t="shared" si="562"/>
        <v/>
      </c>
      <c r="AQ808" s="163" t="str">
        <f t="shared" si="563"/>
        <v/>
      </c>
      <c r="AR808" s="163" t="str">
        <f t="shared" si="564"/>
        <v/>
      </c>
      <c r="AS808" s="163" t="str">
        <f t="shared" si="570"/>
        <v/>
      </c>
      <c r="AT808" s="163" t="str">
        <f t="shared" si="571"/>
        <v/>
      </c>
      <c r="AU808" s="163" t="str">
        <f t="shared" si="591"/>
        <v>меж</v>
      </c>
      <c r="AV808" s="163" t="str">
        <f t="shared" si="574"/>
        <v>меж90804301420общпро</v>
      </c>
      <c r="AW808" s="162">
        <f t="shared" si="596"/>
        <v>0</v>
      </c>
      <c r="AX808" s="162">
        <f t="shared" si="597"/>
        <v>0</v>
      </c>
      <c r="AY808" s="162">
        <f t="shared" si="598"/>
        <v>0</v>
      </c>
      <c r="AZ808" s="162">
        <f t="shared" si="599"/>
        <v>0</v>
      </c>
      <c r="BA808" s="164">
        <f t="shared" si="565"/>
        <v>1</v>
      </c>
      <c r="BB808" s="164">
        <f t="shared" si="566"/>
        <v>1</v>
      </c>
      <c r="BC808" s="164">
        <f t="shared" si="567"/>
        <v>1</v>
      </c>
      <c r="BD808" s="162">
        <f t="shared" si="592"/>
        <v>0</v>
      </c>
      <c r="BE808" s="162">
        <f t="shared" si="593"/>
        <v>0</v>
      </c>
      <c r="BF808" s="179">
        <f t="shared" si="594"/>
        <v>0</v>
      </c>
      <c r="BG808" s="180">
        <f t="shared" si="595"/>
        <v>0</v>
      </c>
      <c r="BH808" s="254"/>
      <c r="BI808" s="254"/>
      <c r="BJ808" s="197"/>
      <c r="BK808" s="197"/>
      <c r="BL808" s="202" t="str">
        <f t="shared" si="572"/>
        <v>04</v>
      </c>
    </row>
    <row r="809" spans="1:64" ht="12" hidden="1" customHeight="1">
      <c r="A809" s="365" t="s">
        <v>605</v>
      </c>
      <c r="B809" s="366" t="s">
        <v>406</v>
      </c>
      <c r="C809" s="365" t="s">
        <v>1213</v>
      </c>
      <c r="D809" s="366" t="s">
        <v>386</v>
      </c>
      <c r="E809" s="366" t="s">
        <v>776</v>
      </c>
      <c r="F809" s="366" t="s">
        <v>553</v>
      </c>
      <c r="G809" s="366" t="s">
        <v>1344</v>
      </c>
      <c r="H809" s="366" t="s">
        <v>1091</v>
      </c>
      <c r="I809" s="366" t="s">
        <v>456</v>
      </c>
      <c r="J809" s="384">
        <v>240000</v>
      </c>
      <c r="K809" s="384">
        <v>153394.46</v>
      </c>
      <c r="L809" s="162" t="str">
        <f t="shared" si="573"/>
        <v>908043014200501323008000024300001</v>
      </c>
      <c r="M809" s="163">
        <f t="array" ref="M809">IF(COUNT(SEARCH(Удалить_Роспись_КВСР,$B809)*SEARCH(Удалить_Роспись_ПБС,$C809)*SEARCH(Удалить_Роспись_КФСР, $D809)*SEARCH(Удалить_Роспись_КЦСР,$E809)*SEARCH(Удалить_Роспись_КВР,$F809)*SEARCH(Удалить_Роспись_ЭК,$H809)*SEARCH(Удалить_Роспись_КР,$I809))&gt;0,0,1)</f>
        <v>1</v>
      </c>
      <c r="N809" s="163">
        <f t="array" ref="N809">IF(COUNT(SEARCH(Удалить_Индекс_КВСР,$B809)*SEARCH(Удалить_Индекс_ПБС,$C809)*SEARCH(Удалить_Индекс_КФСР,$D809)*SEARCH(Удалить_Индекс_КЦСР,$E809)*SEARCH(Удалить_Индекс_КВР,$F809)*SEARCH(Удалить_Индекс_ЭК,$H809)*SEARCH(Удалить_Индекс_КР,$I809))&gt;0,0,1)</f>
        <v>0</v>
      </c>
      <c r="O809" s="163" t="str">
        <f t="shared" si="575"/>
        <v/>
      </c>
      <c r="P809" s="263" t="str">
        <f t="shared" si="576"/>
        <v/>
      </c>
      <c r="Q809" s="263" t="str">
        <f t="shared" si="577"/>
        <v/>
      </c>
      <c r="R809" s="263" t="str">
        <f t="shared" si="578"/>
        <v/>
      </c>
      <c r="S809" s="263" t="str">
        <f t="shared" si="579"/>
        <v/>
      </c>
      <c r="T809" s="263" t="str">
        <f t="shared" si="580"/>
        <v/>
      </c>
      <c r="U809" s="263" t="str">
        <f t="shared" si="556"/>
        <v/>
      </c>
      <c r="V809" s="263" t="str">
        <f t="shared" si="581"/>
        <v/>
      </c>
      <c r="W809" s="263" t="str">
        <f t="shared" si="557"/>
        <v/>
      </c>
      <c r="X809" s="263" t="str">
        <f t="shared" si="582"/>
        <v/>
      </c>
      <c r="Y809" s="263" t="str">
        <f t="shared" si="583"/>
        <v/>
      </c>
      <c r="Z809" s="263" t="str">
        <f t="shared" si="584"/>
        <v/>
      </c>
      <c r="AA809" s="263" t="str">
        <f t="shared" si="585"/>
        <v/>
      </c>
      <c r="AB809" s="263" t="str">
        <f t="shared" si="568"/>
        <v/>
      </c>
      <c r="AC809" s="263" t="str">
        <f t="shared" si="558"/>
        <v/>
      </c>
      <c r="AD809" s="263" t="str">
        <f t="shared" si="569"/>
        <v/>
      </c>
      <c r="AE809" s="263" t="str">
        <f t="shared" si="586"/>
        <v/>
      </c>
      <c r="AF809" s="263" t="str">
        <f t="shared" si="587"/>
        <v/>
      </c>
      <c r="AG809" s="263"/>
      <c r="AJ809" s="163" t="str">
        <f t="shared" si="588"/>
        <v/>
      </c>
      <c r="AK809" s="163" t="str">
        <f t="shared" si="559"/>
        <v/>
      </c>
      <c r="AL809" s="163" t="str">
        <f t="shared" si="589"/>
        <v/>
      </c>
      <c r="AM809" s="163" t="str">
        <f t="shared" si="590"/>
        <v/>
      </c>
      <c r="AN809" s="163" t="str">
        <f t="shared" si="560"/>
        <v>жил</v>
      </c>
      <c r="AO809" s="163" t="str">
        <f t="shared" si="561"/>
        <v/>
      </c>
      <c r="AP809" s="163" t="str">
        <f t="shared" si="562"/>
        <v/>
      </c>
      <c r="AQ809" s="163" t="str">
        <f t="shared" si="563"/>
        <v/>
      </c>
      <c r="AR809" s="163" t="str">
        <f t="shared" si="564"/>
        <v/>
      </c>
      <c r="AS809" s="163" t="str">
        <f t="shared" si="570"/>
        <v/>
      </c>
      <c r="AT809" s="163" t="str">
        <f t="shared" si="571"/>
        <v/>
      </c>
      <c r="AU809" s="163" t="str">
        <f t="shared" si="591"/>
        <v>жил</v>
      </c>
      <c r="AV809" s="163" t="str">
        <f t="shared" si="574"/>
        <v>жил90804301420общпро</v>
      </c>
      <c r="AW809" s="162">
        <f t="shared" si="596"/>
        <v>240000</v>
      </c>
      <c r="AX809" s="162">
        <f t="shared" si="597"/>
        <v>153394.46</v>
      </c>
      <c r="AY809" s="162">
        <f t="shared" si="598"/>
        <v>0</v>
      </c>
      <c r="AZ809" s="162">
        <f t="shared" si="599"/>
        <v>0</v>
      </c>
      <c r="BA809" s="164">
        <f t="shared" si="565"/>
        <v>1</v>
      </c>
      <c r="BB809" s="164">
        <f t="shared" si="566"/>
        <v>1</v>
      </c>
      <c r="BC809" s="164">
        <f t="shared" si="567"/>
        <v>1</v>
      </c>
      <c r="BD809" s="162">
        <f t="shared" si="592"/>
        <v>0</v>
      </c>
      <c r="BE809" s="162">
        <f t="shared" si="593"/>
        <v>0</v>
      </c>
      <c r="BF809" s="179">
        <f t="shared" si="594"/>
        <v>0</v>
      </c>
      <c r="BG809" s="180">
        <f t="shared" si="595"/>
        <v>0</v>
      </c>
      <c r="BH809" s="254"/>
      <c r="BI809" s="254"/>
      <c r="BJ809" s="197"/>
      <c r="BK809" s="197"/>
      <c r="BL809" s="202" t="str">
        <f t="shared" si="572"/>
        <v>05</v>
      </c>
    </row>
    <row r="810" spans="1:64" ht="12" hidden="1" customHeight="1">
      <c r="A810" s="365" t="s">
        <v>605</v>
      </c>
      <c r="B810" s="366" t="s">
        <v>406</v>
      </c>
      <c r="C810" s="365" t="s">
        <v>1213</v>
      </c>
      <c r="D810" s="366" t="s">
        <v>386</v>
      </c>
      <c r="E810" s="366" t="s">
        <v>776</v>
      </c>
      <c r="F810" s="366" t="s">
        <v>553</v>
      </c>
      <c r="G810" s="366" t="s">
        <v>1344</v>
      </c>
      <c r="H810" s="366" t="s">
        <v>1089</v>
      </c>
      <c r="I810" s="366" t="s">
        <v>456</v>
      </c>
      <c r="J810" s="384">
        <v>30000</v>
      </c>
      <c r="K810" s="384">
        <v>0</v>
      </c>
      <c r="L810" s="162" t="str">
        <f t="shared" si="573"/>
        <v>908043014200501323008000024300001</v>
      </c>
      <c r="M810" s="163">
        <f t="array" ref="M810">IF(COUNT(SEARCH(Удалить_Роспись_КВСР,$B810)*SEARCH(Удалить_Роспись_ПБС,$C810)*SEARCH(Удалить_Роспись_КФСР, $D810)*SEARCH(Удалить_Роспись_КЦСР,$E810)*SEARCH(Удалить_Роспись_КВР,$F810)*SEARCH(Удалить_Роспись_ЭК,$H810)*SEARCH(Удалить_Роспись_КР,$I810))&gt;0,0,1)</f>
        <v>1</v>
      </c>
      <c r="N810" s="163">
        <f t="array" ref="N810">IF(COUNT(SEARCH(Удалить_Индекс_КВСР,$B810)*SEARCH(Удалить_Индекс_ПБС,$C810)*SEARCH(Удалить_Индекс_КФСР,$D810)*SEARCH(Удалить_Индекс_КЦСР,$E810)*SEARCH(Удалить_Индекс_КВР,$F810)*SEARCH(Удалить_Индекс_ЭК,$H810)*SEARCH(Удалить_Индекс_КР,$I810))&gt;0,0,1)</f>
        <v>0</v>
      </c>
      <c r="O810" s="163" t="str">
        <f t="shared" si="575"/>
        <v/>
      </c>
      <c r="P810" s="263" t="str">
        <f t="shared" si="576"/>
        <v/>
      </c>
      <c r="Q810" s="263" t="str">
        <f t="shared" si="577"/>
        <v/>
      </c>
      <c r="R810" s="263" t="str">
        <f t="shared" si="578"/>
        <v/>
      </c>
      <c r="S810" s="263" t="str">
        <f t="shared" si="579"/>
        <v/>
      </c>
      <c r="T810" s="263" t="str">
        <f t="shared" si="580"/>
        <v/>
      </c>
      <c r="U810" s="263" t="str">
        <f t="shared" si="556"/>
        <v/>
      </c>
      <c r="V810" s="263" t="str">
        <f t="shared" si="581"/>
        <v/>
      </c>
      <c r="W810" s="263" t="str">
        <f t="shared" si="557"/>
        <v/>
      </c>
      <c r="X810" s="263" t="str">
        <f t="shared" si="582"/>
        <v/>
      </c>
      <c r="Y810" s="263" t="str">
        <f t="shared" si="583"/>
        <v/>
      </c>
      <c r="Z810" s="263" t="str">
        <f t="shared" si="584"/>
        <v/>
      </c>
      <c r="AA810" s="263" t="str">
        <f t="shared" si="585"/>
        <v/>
      </c>
      <c r="AB810" s="263" t="str">
        <f t="shared" si="568"/>
        <v/>
      </c>
      <c r="AC810" s="263" t="str">
        <f t="shared" si="558"/>
        <v/>
      </c>
      <c r="AD810" s="263" t="str">
        <f t="shared" si="569"/>
        <v/>
      </c>
      <c r="AE810" s="263" t="str">
        <f t="shared" si="586"/>
        <v/>
      </c>
      <c r="AF810" s="263" t="str">
        <f t="shared" si="587"/>
        <v/>
      </c>
      <c r="AG810" s="263"/>
      <c r="AJ810" s="163" t="str">
        <f t="shared" si="588"/>
        <v/>
      </c>
      <c r="AK810" s="163" t="str">
        <f t="shared" si="559"/>
        <v/>
      </c>
      <c r="AL810" s="163" t="str">
        <f t="shared" si="589"/>
        <v/>
      </c>
      <c r="AM810" s="163" t="str">
        <f t="shared" si="590"/>
        <v/>
      </c>
      <c r="AN810" s="163" t="str">
        <f t="shared" si="560"/>
        <v>жил</v>
      </c>
      <c r="AO810" s="163" t="str">
        <f t="shared" si="561"/>
        <v/>
      </c>
      <c r="AP810" s="163" t="str">
        <f t="shared" si="562"/>
        <v/>
      </c>
      <c r="AQ810" s="163" t="str">
        <f t="shared" si="563"/>
        <v/>
      </c>
      <c r="AR810" s="163" t="str">
        <f t="shared" si="564"/>
        <v/>
      </c>
      <c r="AS810" s="163" t="str">
        <f t="shared" si="570"/>
        <v/>
      </c>
      <c r="AT810" s="163" t="str">
        <f t="shared" si="571"/>
        <v/>
      </c>
      <c r="AU810" s="163" t="str">
        <f t="shared" si="591"/>
        <v>жил</v>
      </c>
      <c r="AV810" s="163" t="str">
        <f t="shared" si="574"/>
        <v>жил90804301420общпро</v>
      </c>
      <c r="AW810" s="162">
        <f t="shared" si="596"/>
        <v>30000</v>
      </c>
      <c r="AX810" s="162">
        <f t="shared" si="597"/>
        <v>0</v>
      </c>
      <c r="AY810" s="162">
        <f t="shared" si="598"/>
        <v>0</v>
      </c>
      <c r="AZ810" s="162">
        <f t="shared" si="599"/>
        <v>0</v>
      </c>
      <c r="BA810" s="164">
        <f t="shared" si="565"/>
        <v>1</v>
      </c>
      <c r="BB810" s="164">
        <f t="shared" si="566"/>
        <v>1</v>
      </c>
      <c r="BC810" s="164">
        <f t="shared" si="567"/>
        <v>1</v>
      </c>
      <c r="BD810" s="162">
        <f t="shared" si="592"/>
        <v>0</v>
      </c>
      <c r="BE810" s="162">
        <f t="shared" si="593"/>
        <v>0</v>
      </c>
      <c r="BF810" s="179">
        <f t="shared" si="594"/>
        <v>0</v>
      </c>
      <c r="BG810" s="180">
        <f t="shared" si="595"/>
        <v>0</v>
      </c>
      <c r="BH810" s="254"/>
      <c r="BI810" s="254"/>
      <c r="BJ810" s="197"/>
      <c r="BK810" s="197"/>
      <c r="BL810" s="202" t="str">
        <f t="shared" si="572"/>
        <v>05</v>
      </c>
    </row>
    <row r="811" spans="1:64" ht="12" hidden="1" customHeight="1">
      <c r="A811" s="365" t="s">
        <v>605</v>
      </c>
      <c r="B811" s="366" t="s">
        <v>406</v>
      </c>
      <c r="C811" s="365" t="s">
        <v>1213</v>
      </c>
      <c r="D811" s="366" t="s">
        <v>386</v>
      </c>
      <c r="E811" s="366" t="s">
        <v>776</v>
      </c>
      <c r="F811" s="366" t="s">
        <v>553</v>
      </c>
      <c r="G811" s="366" t="s">
        <v>1344</v>
      </c>
      <c r="H811" s="366" t="s">
        <v>1165</v>
      </c>
      <c r="I811" s="366" t="s">
        <v>456</v>
      </c>
      <c r="J811" s="384">
        <v>338341.01</v>
      </c>
      <c r="K811" s="384">
        <v>157635</v>
      </c>
      <c r="L811" s="162" t="str">
        <f t="shared" si="573"/>
        <v>908043014200501323008000024300001</v>
      </c>
      <c r="M811" s="163">
        <f t="array" ref="M811">IF(COUNT(SEARCH(Удалить_Роспись_КВСР,$B811)*SEARCH(Удалить_Роспись_ПБС,$C811)*SEARCH(Удалить_Роспись_КФСР, $D811)*SEARCH(Удалить_Роспись_КЦСР,$E811)*SEARCH(Удалить_Роспись_КВР,$F811)*SEARCH(Удалить_Роспись_ЭК,$H811)*SEARCH(Удалить_Роспись_КР,$I811))&gt;0,0,1)</f>
        <v>1</v>
      </c>
      <c r="N811" s="163">
        <f t="array" ref="N811">IF(COUNT(SEARCH(Удалить_Индекс_КВСР,$B811)*SEARCH(Удалить_Индекс_ПБС,$C811)*SEARCH(Удалить_Индекс_КФСР,$D811)*SEARCH(Удалить_Индекс_КЦСР,$E811)*SEARCH(Удалить_Индекс_КВР,$F811)*SEARCH(Удалить_Индекс_ЭК,$H811)*SEARCH(Удалить_Индекс_КР,$I811))&gt;0,0,1)</f>
        <v>0</v>
      </c>
      <c r="O811" s="163" t="str">
        <f t="shared" si="575"/>
        <v/>
      </c>
      <c r="P811" s="263" t="str">
        <f t="shared" si="576"/>
        <v/>
      </c>
      <c r="Q811" s="263" t="str">
        <f t="shared" si="577"/>
        <v/>
      </c>
      <c r="R811" s="263" t="str">
        <f t="shared" si="578"/>
        <v/>
      </c>
      <c r="S811" s="263" t="str">
        <f t="shared" si="579"/>
        <v/>
      </c>
      <c r="T811" s="263" t="str">
        <f t="shared" si="580"/>
        <v/>
      </c>
      <c r="U811" s="263" t="str">
        <f t="shared" si="556"/>
        <v/>
      </c>
      <c r="V811" s="263" t="str">
        <f t="shared" si="581"/>
        <v/>
      </c>
      <c r="W811" s="263" t="str">
        <f t="shared" si="557"/>
        <v/>
      </c>
      <c r="X811" s="263" t="str">
        <f t="shared" si="582"/>
        <v/>
      </c>
      <c r="Y811" s="263" t="str">
        <f t="shared" si="583"/>
        <v/>
      </c>
      <c r="Z811" s="263" t="str">
        <f t="shared" si="584"/>
        <v/>
      </c>
      <c r="AA811" s="263" t="str">
        <f t="shared" si="585"/>
        <v/>
      </c>
      <c r="AB811" s="263" t="str">
        <f t="shared" si="568"/>
        <v/>
      </c>
      <c r="AC811" s="263" t="str">
        <f t="shared" si="558"/>
        <v/>
      </c>
      <c r="AD811" s="263" t="str">
        <f t="shared" si="569"/>
        <v/>
      </c>
      <c r="AE811" s="263" t="str">
        <f t="shared" si="586"/>
        <v/>
      </c>
      <c r="AF811" s="263" t="str">
        <f t="shared" si="587"/>
        <v/>
      </c>
      <c r="AG811" s="263"/>
      <c r="AJ811" s="163" t="str">
        <f t="shared" si="588"/>
        <v/>
      </c>
      <c r="AK811" s="163" t="str">
        <f t="shared" si="559"/>
        <v/>
      </c>
      <c r="AL811" s="163" t="str">
        <f t="shared" si="589"/>
        <v/>
      </c>
      <c r="AM811" s="163" t="str">
        <f t="shared" si="590"/>
        <v/>
      </c>
      <c r="AN811" s="163" t="str">
        <f t="shared" si="560"/>
        <v>жил</v>
      </c>
      <c r="AO811" s="163" t="str">
        <f t="shared" si="561"/>
        <v/>
      </c>
      <c r="AP811" s="163" t="str">
        <f t="shared" si="562"/>
        <v/>
      </c>
      <c r="AQ811" s="163" t="str">
        <f t="shared" si="563"/>
        <v/>
      </c>
      <c r="AR811" s="163" t="str">
        <f t="shared" si="564"/>
        <v/>
      </c>
      <c r="AS811" s="163" t="str">
        <f t="shared" si="570"/>
        <v/>
      </c>
      <c r="AT811" s="163" t="str">
        <f t="shared" si="571"/>
        <v/>
      </c>
      <c r="AU811" s="163" t="str">
        <f t="shared" si="591"/>
        <v>жил</v>
      </c>
      <c r="AV811" s="163" t="str">
        <f t="shared" si="574"/>
        <v>жил90804301420общпро</v>
      </c>
      <c r="AW811" s="162">
        <f t="shared" si="596"/>
        <v>338341.01</v>
      </c>
      <c r="AX811" s="162">
        <f t="shared" si="597"/>
        <v>157635</v>
      </c>
      <c r="AY811" s="162">
        <f t="shared" si="598"/>
        <v>0</v>
      </c>
      <c r="AZ811" s="162">
        <f t="shared" si="599"/>
        <v>0</v>
      </c>
      <c r="BA811" s="164">
        <f t="shared" si="565"/>
        <v>1</v>
      </c>
      <c r="BB811" s="164">
        <f t="shared" si="566"/>
        <v>1</v>
      </c>
      <c r="BC811" s="164">
        <f t="shared" si="567"/>
        <v>1</v>
      </c>
      <c r="BD811" s="162">
        <f t="shared" si="592"/>
        <v>0</v>
      </c>
      <c r="BE811" s="162">
        <f t="shared" si="593"/>
        <v>0</v>
      </c>
      <c r="BF811" s="179">
        <f t="shared" si="594"/>
        <v>0</v>
      </c>
      <c r="BG811" s="180">
        <f t="shared" si="595"/>
        <v>0</v>
      </c>
      <c r="BH811" s="254"/>
      <c r="BI811" s="254"/>
      <c r="BJ811" s="197"/>
      <c r="BK811" s="197"/>
      <c r="BL811" s="202" t="str">
        <f t="shared" si="572"/>
        <v>05</v>
      </c>
    </row>
    <row r="812" spans="1:64" ht="12" hidden="1" customHeight="1">
      <c r="A812" s="365" t="s">
        <v>605</v>
      </c>
      <c r="B812" s="366" t="s">
        <v>406</v>
      </c>
      <c r="C812" s="365" t="s">
        <v>1213</v>
      </c>
      <c r="D812" s="366" t="s">
        <v>386</v>
      </c>
      <c r="E812" s="366" t="s">
        <v>777</v>
      </c>
      <c r="F812" s="366" t="s">
        <v>553</v>
      </c>
      <c r="G812" s="366" t="s">
        <v>1344</v>
      </c>
      <c r="H812" s="366" t="s">
        <v>1095</v>
      </c>
      <c r="I812" s="366" t="s">
        <v>456</v>
      </c>
      <c r="J812" s="384">
        <v>30000</v>
      </c>
      <c r="K812" s="384">
        <v>16000</v>
      </c>
      <c r="L812" s="162" t="str">
        <f t="shared" si="573"/>
        <v>908043014200501323008Ф00024300001</v>
      </c>
      <c r="M812" s="163">
        <f t="array" ref="M812">IF(COUNT(SEARCH(Удалить_Роспись_КВСР,$B812)*SEARCH(Удалить_Роспись_ПБС,$C812)*SEARCH(Удалить_Роспись_КФСР, $D812)*SEARCH(Удалить_Роспись_КЦСР,$E812)*SEARCH(Удалить_Роспись_КВР,$F812)*SEARCH(Удалить_Роспись_ЭК,$H812)*SEARCH(Удалить_Роспись_КР,$I812))&gt;0,0,1)</f>
        <v>1</v>
      </c>
      <c r="N812" s="163">
        <f t="array" ref="N812">IF(COUNT(SEARCH(Удалить_Индекс_КВСР,$B812)*SEARCH(Удалить_Индекс_ПБС,$C812)*SEARCH(Удалить_Индекс_КФСР,$D812)*SEARCH(Удалить_Индекс_КЦСР,$E812)*SEARCH(Удалить_Индекс_КВР,$F812)*SEARCH(Удалить_Индекс_ЭК,$H812)*SEARCH(Удалить_Индекс_КР,$I812))&gt;0,0,1)</f>
        <v>0</v>
      </c>
      <c r="O812" s="163" t="str">
        <f t="shared" si="575"/>
        <v/>
      </c>
      <c r="P812" s="263" t="str">
        <f t="shared" si="576"/>
        <v/>
      </c>
      <c r="Q812" s="263" t="str">
        <f t="shared" si="577"/>
        <v/>
      </c>
      <c r="R812" s="263" t="str">
        <f t="shared" si="578"/>
        <v/>
      </c>
      <c r="S812" s="263" t="str">
        <f t="shared" si="579"/>
        <v/>
      </c>
      <c r="T812" s="263" t="str">
        <f t="shared" si="580"/>
        <v/>
      </c>
      <c r="U812" s="263" t="str">
        <f t="shared" si="556"/>
        <v/>
      </c>
      <c r="V812" s="263" t="str">
        <f t="shared" si="581"/>
        <v/>
      </c>
      <c r="W812" s="263" t="str">
        <f t="shared" si="557"/>
        <v/>
      </c>
      <c r="X812" s="263" t="str">
        <f t="shared" si="582"/>
        <v/>
      </c>
      <c r="Y812" s="263" t="str">
        <f t="shared" si="583"/>
        <v/>
      </c>
      <c r="Z812" s="263" t="str">
        <f t="shared" si="584"/>
        <v/>
      </c>
      <c r="AA812" s="263" t="str">
        <f t="shared" si="585"/>
        <v/>
      </c>
      <c r="AB812" s="263" t="str">
        <f t="shared" si="568"/>
        <v/>
      </c>
      <c r="AC812" s="263" t="str">
        <f t="shared" si="558"/>
        <v/>
      </c>
      <c r="AD812" s="263" t="str">
        <f t="shared" si="569"/>
        <v/>
      </c>
      <c r="AE812" s="263" t="str">
        <f t="shared" si="586"/>
        <v/>
      </c>
      <c r="AF812" s="263" t="str">
        <f t="shared" si="587"/>
        <v/>
      </c>
      <c r="AG812" s="263"/>
      <c r="AJ812" s="163" t="str">
        <f t="shared" si="588"/>
        <v/>
      </c>
      <c r="AK812" s="163" t="str">
        <f t="shared" si="559"/>
        <v/>
      </c>
      <c r="AL812" s="163" t="str">
        <f t="shared" si="589"/>
        <v/>
      </c>
      <c r="AM812" s="163" t="str">
        <f t="shared" si="590"/>
        <v/>
      </c>
      <c r="AN812" s="163" t="str">
        <f t="shared" si="560"/>
        <v>жил</v>
      </c>
      <c r="AO812" s="163" t="str">
        <f t="shared" si="561"/>
        <v/>
      </c>
      <c r="AP812" s="163" t="str">
        <f t="shared" si="562"/>
        <v/>
      </c>
      <c r="AQ812" s="163" t="str">
        <f t="shared" si="563"/>
        <v/>
      </c>
      <c r="AR812" s="163" t="str">
        <f t="shared" si="564"/>
        <v/>
      </c>
      <c r="AS812" s="163" t="str">
        <f t="shared" si="570"/>
        <v/>
      </c>
      <c r="AT812" s="163" t="str">
        <f t="shared" si="571"/>
        <v/>
      </c>
      <c r="AU812" s="163" t="str">
        <f t="shared" si="591"/>
        <v>жил</v>
      </c>
      <c r="AV812" s="163" t="str">
        <f t="shared" si="574"/>
        <v>жил90804301420общосн</v>
      </c>
      <c r="AW812" s="162">
        <f t="shared" si="596"/>
        <v>30000</v>
      </c>
      <c r="AX812" s="162">
        <f t="shared" si="597"/>
        <v>16000</v>
      </c>
      <c r="AY812" s="162">
        <f t="shared" si="598"/>
        <v>0</v>
      </c>
      <c r="AZ812" s="162">
        <f t="shared" si="599"/>
        <v>0</v>
      </c>
      <c r="BA812" s="164">
        <f t="shared" si="565"/>
        <v>1</v>
      </c>
      <c r="BB812" s="164">
        <f t="shared" si="566"/>
        <v>1</v>
      </c>
      <c r="BC812" s="164">
        <f t="shared" si="567"/>
        <v>1</v>
      </c>
      <c r="BD812" s="162">
        <f t="shared" si="592"/>
        <v>0</v>
      </c>
      <c r="BE812" s="162">
        <f t="shared" si="593"/>
        <v>0</v>
      </c>
      <c r="BF812" s="179">
        <f t="shared" si="594"/>
        <v>0</v>
      </c>
      <c r="BG812" s="180">
        <f t="shared" si="595"/>
        <v>0</v>
      </c>
      <c r="BH812" s="254"/>
      <c r="BI812" s="254"/>
      <c r="BJ812" s="197"/>
      <c r="BK812" s="197"/>
      <c r="BL812" s="202" t="str">
        <f t="shared" si="572"/>
        <v>05</v>
      </c>
    </row>
    <row r="813" spans="1:64" ht="12" hidden="1" customHeight="1">
      <c r="A813" s="365" t="s">
        <v>605</v>
      </c>
      <c r="B813" s="366" t="s">
        <v>406</v>
      </c>
      <c r="C813" s="365" t="s">
        <v>1213</v>
      </c>
      <c r="D813" s="366" t="s">
        <v>387</v>
      </c>
      <c r="E813" s="366" t="s">
        <v>658</v>
      </c>
      <c r="F813" s="366" t="s">
        <v>533</v>
      </c>
      <c r="G813" s="366" t="s">
        <v>1344</v>
      </c>
      <c r="H813" s="366" t="s">
        <v>1089</v>
      </c>
      <c r="I813" s="366" t="s">
        <v>456</v>
      </c>
      <c r="J813" s="384">
        <v>13721</v>
      </c>
      <c r="K813" s="384">
        <v>0</v>
      </c>
      <c r="L813" s="162" t="str">
        <f t="shared" si="573"/>
        <v>90804301420050290900Ш000024400001</v>
      </c>
      <c r="M813" s="163">
        <f t="array" ref="M813">IF(COUNT(SEARCH(Удалить_Роспись_КВСР,$B813)*SEARCH(Удалить_Роспись_ПБС,$C813)*SEARCH(Удалить_Роспись_КФСР, $D813)*SEARCH(Удалить_Роспись_КЦСР,$E813)*SEARCH(Удалить_Роспись_КВР,$F813)*SEARCH(Удалить_Роспись_ЭК,$H813)*SEARCH(Удалить_Роспись_КР,$I813))&gt;0,0,1)</f>
        <v>1</v>
      </c>
      <c r="N813" s="163">
        <v>1</v>
      </c>
      <c r="O813" s="163" t="str">
        <f t="shared" si="575"/>
        <v/>
      </c>
      <c r="P813" s="263" t="str">
        <f t="shared" si="576"/>
        <v/>
      </c>
      <c r="Q813" s="263" t="str">
        <f t="shared" si="577"/>
        <v/>
      </c>
      <c r="R813" s="263" t="str">
        <f t="shared" si="578"/>
        <v/>
      </c>
      <c r="S813" s="263" t="str">
        <f t="shared" si="579"/>
        <v/>
      </c>
      <c r="T813" s="263" t="str">
        <f t="shared" si="580"/>
        <v/>
      </c>
      <c r="U813" s="263" t="str">
        <f t="shared" si="556"/>
        <v/>
      </c>
      <c r="V813" s="263" t="str">
        <f t="shared" si="581"/>
        <v/>
      </c>
      <c r="W813" s="263" t="str">
        <f t="shared" si="557"/>
        <v/>
      </c>
      <c r="X813" s="263" t="str">
        <f t="shared" si="582"/>
        <v/>
      </c>
      <c r="Y813" s="263" t="str">
        <f t="shared" si="583"/>
        <v/>
      </c>
      <c r="Z813" s="263" t="str">
        <f t="shared" si="584"/>
        <v/>
      </c>
      <c r="AA813" s="263" t="str">
        <f t="shared" si="585"/>
        <v/>
      </c>
      <c r="AB813" s="263" t="str">
        <f t="shared" si="568"/>
        <v/>
      </c>
      <c r="AC813" s="263" t="str">
        <f t="shared" si="558"/>
        <v/>
      </c>
      <c r="AD813" s="263" t="str">
        <f t="shared" si="569"/>
        <v/>
      </c>
      <c r="AE813" s="263" t="str">
        <f t="shared" si="586"/>
        <v/>
      </c>
      <c r="AF813" s="263" t="str">
        <f t="shared" si="587"/>
        <v/>
      </c>
      <c r="AG813" s="263"/>
      <c r="AJ813" s="163" t="str">
        <f t="shared" si="588"/>
        <v/>
      </c>
      <c r="AK813" s="163" t="str">
        <f t="shared" si="559"/>
        <v/>
      </c>
      <c r="AL813" s="163" t="str">
        <f t="shared" si="589"/>
        <v/>
      </c>
      <c r="AM813" s="163" t="str">
        <f t="shared" si="590"/>
        <v/>
      </c>
      <c r="AN813" s="163" t="str">
        <f t="shared" si="560"/>
        <v/>
      </c>
      <c r="AO813" s="163" t="str">
        <f t="shared" si="561"/>
        <v/>
      </c>
      <c r="AP813" s="163" t="str">
        <f t="shared" si="562"/>
        <v/>
      </c>
      <c r="AQ813" s="163" t="str">
        <f t="shared" si="563"/>
        <v/>
      </c>
      <c r="AR813" s="163" t="str">
        <f t="shared" si="564"/>
        <v/>
      </c>
      <c r="AS813" s="163" t="str">
        <f t="shared" si="570"/>
        <v/>
      </c>
      <c r="AT813" s="163" t="str">
        <f t="shared" si="571"/>
        <v/>
      </c>
      <c r="AU813" s="163" t="str">
        <f t="shared" si="591"/>
        <v>рбс</v>
      </c>
      <c r="AV813" s="163" t="str">
        <f t="shared" si="574"/>
        <v>рбс90804301420общпро</v>
      </c>
      <c r="AW813" s="162">
        <f t="shared" si="596"/>
        <v>13721</v>
      </c>
      <c r="AX813" s="162">
        <f t="shared" si="597"/>
        <v>0</v>
      </c>
      <c r="AY813" s="162">
        <f t="shared" si="598"/>
        <v>13721</v>
      </c>
      <c r="AZ813" s="162">
        <f t="shared" si="599"/>
        <v>0</v>
      </c>
      <c r="BA813" s="164">
        <f t="shared" si="565"/>
        <v>1</v>
      </c>
      <c r="BB813" s="164">
        <f t="shared" si="566"/>
        <v>1</v>
      </c>
      <c r="BC813" s="164">
        <f t="shared" si="567"/>
        <v>1</v>
      </c>
      <c r="BD813" s="162">
        <f t="shared" si="592"/>
        <v>13721</v>
      </c>
      <c r="BE813" s="162">
        <f t="shared" si="593"/>
        <v>0</v>
      </c>
      <c r="BF813" s="179">
        <f t="shared" si="594"/>
        <v>13721</v>
      </c>
      <c r="BG813" s="180">
        <f t="shared" si="595"/>
        <v>13721</v>
      </c>
      <c r="BH813" s="254"/>
      <c r="BI813" s="254"/>
      <c r="BJ813" s="197"/>
      <c r="BK813" s="197"/>
      <c r="BL813" s="202" t="str">
        <f t="shared" si="572"/>
        <v>05</v>
      </c>
    </row>
    <row r="814" spans="1:64" ht="12" hidden="1" customHeight="1">
      <c r="A814" s="365" t="s">
        <v>605</v>
      </c>
      <c r="B814" s="366" t="s">
        <v>406</v>
      </c>
      <c r="C814" s="365" t="s">
        <v>1213</v>
      </c>
      <c r="D814" s="366" t="s">
        <v>388</v>
      </c>
      <c r="E814" s="366" t="s">
        <v>1284</v>
      </c>
      <c r="F814" s="366" t="s">
        <v>533</v>
      </c>
      <c r="G814" s="366" t="s">
        <v>1344</v>
      </c>
      <c r="H814" s="366" t="s">
        <v>1165</v>
      </c>
      <c r="I814" s="366" t="s">
        <v>331</v>
      </c>
      <c r="J814" s="384">
        <v>1000</v>
      </c>
      <c r="K814" s="384">
        <v>1000</v>
      </c>
      <c r="L814" s="162" t="str">
        <f t="shared" si="573"/>
        <v>908043014200503321007745024400010</v>
      </c>
      <c r="M814" s="163">
        <f t="array" ref="M814">IF(COUNT(SEARCH(Удалить_Роспись_КВСР,$B814)*SEARCH(Удалить_Роспись_ПБС,$C814)*SEARCH(Удалить_Роспись_КФСР, $D814)*SEARCH(Удалить_Роспись_КЦСР,$E814)*SEARCH(Удалить_Роспись_КВР,$F814)*SEARCH(Удалить_Роспись_ЭК,$H814)*SEARCH(Удалить_Роспись_КР,$I814))&gt;0,0,1)</f>
        <v>0</v>
      </c>
      <c r="N814" s="163">
        <f t="array" ref="N814">IF(COUNT(SEARCH(Удалить_Индекс_КВСР,$B814)*SEARCH(Удалить_Индекс_ПБС,$C814)*SEARCH(Удалить_Индекс_КФСР,$D814)*SEARCH(Удалить_Индекс_КЦСР,$E814)*SEARCH(Удалить_Индекс_КВР,$F814)*SEARCH(Удалить_Индекс_ЭК,$H814)*SEARCH(Удалить_Индекс_КР,$I814))&gt;0,0,1)</f>
        <v>0</v>
      </c>
      <c r="O814" s="163" t="str">
        <f t="shared" si="575"/>
        <v/>
      </c>
      <c r="P814" s="263" t="str">
        <f t="shared" si="576"/>
        <v/>
      </c>
      <c r="Q814" s="263" t="str">
        <f t="shared" si="577"/>
        <v/>
      </c>
      <c r="R814" s="263" t="str">
        <f t="shared" si="578"/>
        <v/>
      </c>
      <c r="S814" s="263" t="str">
        <f t="shared" si="579"/>
        <v/>
      </c>
      <c r="T814" s="263" t="str">
        <f t="shared" si="580"/>
        <v/>
      </c>
      <c r="U814" s="263" t="str">
        <f t="shared" si="556"/>
        <v/>
      </c>
      <c r="V814" s="263" t="str">
        <f t="shared" si="581"/>
        <v/>
      </c>
      <c r="W814" s="263" t="str">
        <f t="shared" si="557"/>
        <v/>
      </c>
      <c r="X814" s="263" t="str">
        <f t="shared" si="582"/>
        <v/>
      </c>
      <c r="Y814" s="263" t="str">
        <f t="shared" si="583"/>
        <v/>
      </c>
      <c r="Z814" s="263" t="str">
        <f t="shared" si="584"/>
        <v/>
      </c>
      <c r="AA814" s="263" t="str">
        <f t="shared" si="585"/>
        <v/>
      </c>
      <c r="AB814" s="263" t="str">
        <f t="shared" si="568"/>
        <v/>
      </c>
      <c r="AC814" s="263" t="str">
        <f t="shared" si="558"/>
        <v/>
      </c>
      <c r="AD814" s="263" t="str">
        <f t="shared" si="569"/>
        <v/>
      </c>
      <c r="AE814" s="263" t="str">
        <f t="shared" si="586"/>
        <v/>
      </c>
      <c r="AF814" s="263" t="str">
        <f t="shared" si="587"/>
        <v/>
      </c>
      <c r="AG814" s="263"/>
      <c r="AJ814" s="163" t="str">
        <f t="shared" si="588"/>
        <v/>
      </c>
      <c r="AK814" s="163" t="str">
        <f t="shared" si="559"/>
        <v/>
      </c>
      <c r="AL814" s="163" t="str">
        <f t="shared" si="589"/>
        <v>бла</v>
      </c>
      <c r="AM814" s="163" t="str">
        <f t="shared" si="590"/>
        <v>меж</v>
      </c>
      <c r="AN814" s="163" t="str">
        <f t="shared" si="560"/>
        <v/>
      </c>
      <c r="AO814" s="163" t="str">
        <f t="shared" si="561"/>
        <v/>
      </c>
      <c r="AP814" s="163" t="str">
        <f t="shared" si="562"/>
        <v/>
      </c>
      <c r="AQ814" s="163" t="str">
        <f t="shared" si="563"/>
        <v/>
      </c>
      <c r="AR814" s="163" t="str">
        <f t="shared" si="564"/>
        <v/>
      </c>
      <c r="AS814" s="163" t="str">
        <f t="shared" si="570"/>
        <v/>
      </c>
      <c r="AT814" s="163" t="str">
        <f t="shared" si="571"/>
        <v/>
      </c>
      <c r="AU814" s="163" t="str">
        <f t="shared" si="591"/>
        <v>бла</v>
      </c>
      <c r="AV814" s="163" t="str">
        <f t="shared" si="574"/>
        <v>бла90804301420общпро</v>
      </c>
      <c r="AW814" s="162">
        <f t="shared" si="596"/>
        <v>0</v>
      </c>
      <c r="AX814" s="162">
        <f t="shared" si="597"/>
        <v>0</v>
      </c>
      <c r="AY814" s="162">
        <f t="shared" si="598"/>
        <v>0</v>
      </c>
      <c r="AZ814" s="162">
        <f t="shared" si="599"/>
        <v>0</v>
      </c>
      <c r="BA814" s="164">
        <f t="shared" si="565"/>
        <v>1</v>
      </c>
      <c r="BB814" s="164">
        <f t="shared" si="566"/>
        <v>1</v>
      </c>
      <c r="BC814" s="164">
        <f t="shared" si="567"/>
        <v>1</v>
      </c>
      <c r="BD814" s="162">
        <f t="shared" si="592"/>
        <v>0</v>
      </c>
      <c r="BE814" s="162">
        <f t="shared" si="593"/>
        <v>0</v>
      </c>
      <c r="BF814" s="179">
        <f t="shared" si="594"/>
        <v>0</v>
      </c>
      <c r="BG814" s="180">
        <f t="shared" si="595"/>
        <v>0</v>
      </c>
      <c r="BH814" s="254"/>
      <c r="BI814" s="254"/>
      <c r="BJ814" s="197"/>
      <c r="BK814" s="197"/>
      <c r="BL814" s="202" t="str">
        <f t="shared" si="572"/>
        <v>05</v>
      </c>
    </row>
    <row r="815" spans="1:64" s="343" customFormat="1" ht="12" hidden="1" customHeight="1">
      <c r="A815" s="430" t="s">
        <v>605</v>
      </c>
      <c r="B815" s="431" t="s">
        <v>406</v>
      </c>
      <c r="C815" s="430" t="s">
        <v>1213</v>
      </c>
      <c r="D815" s="431" t="s">
        <v>388</v>
      </c>
      <c r="E815" s="431" t="s">
        <v>1285</v>
      </c>
      <c r="F815" s="431" t="s">
        <v>533</v>
      </c>
      <c r="G815" s="431" t="s">
        <v>1344</v>
      </c>
      <c r="H815" s="431" t="s">
        <v>1091</v>
      </c>
      <c r="I815" s="431" t="s">
        <v>456</v>
      </c>
      <c r="J815" s="432">
        <v>22176</v>
      </c>
      <c r="K815" s="432">
        <v>7304.44</v>
      </c>
      <c r="L815" s="433" t="str">
        <f t="shared" si="573"/>
        <v>908043014200503321008002024400001</v>
      </c>
      <c r="M815" s="434">
        <f t="array" ref="M815">IF(COUNT(SEARCH(Удалить_Роспись_КВСР,$B815)*SEARCH(Удалить_Роспись_ПБС,$C815)*SEARCH(Удалить_Роспись_КФСР, $D815)*SEARCH(Удалить_Роспись_КЦСР,$E815)*SEARCH(Удалить_Роспись_КВР,$F815)*SEARCH(Удалить_Роспись_ЭК,$H815)*SEARCH(Удалить_Роспись_КР,$I815))&gt;0,0,1)</f>
        <v>1</v>
      </c>
      <c r="N815" s="434">
        <v>1</v>
      </c>
      <c r="O815" s="163" t="str">
        <f t="shared" si="575"/>
        <v/>
      </c>
      <c r="P815" s="263" t="str">
        <f t="shared" si="576"/>
        <v/>
      </c>
      <c r="Q815" s="263" t="str">
        <f t="shared" si="577"/>
        <v/>
      </c>
      <c r="R815" s="263" t="str">
        <f t="shared" si="578"/>
        <v/>
      </c>
      <c r="S815" s="263" t="str">
        <f t="shared" si="579"/>
        <v/>
      </c>
      <c r="T815" s="263" t="str">
        <f t="shared" si="580"/>
        <v/>
      </c>
      <c r="U815" s="263" t="str">
        <f t="shared" si="556"/>
        <v/>
      </c>
      <c r="V815" s="263" t="str">
        <f t="shared" si="581"/>
        <v/>
      </c>
      <c r="W815" s="263" t="str">
        <f t="shared" si="557"/>
        <v/>
      </c>
      <c r="X815" s="263" t="str">
        <f t="shared" si="582"/>
        <v/>
      </c>
      <c r="Y815" s="263" t="str">
        <f t="shared" si="583"/>
        <v/>
      </c>
      <c r="Z815" s="263" t="str">
        <f t="shared" si="584"/>
        <v/>
      </c>
      <c r="AA815" s="263" t="str">
        <f t="shared" si="585"/>
        <v/>
      </c>
      <c r="AB815" s="263" t="str">
        <f t="shared" si="568"/>
        <v/>
      </c>
      <c r="AC815" s="263" t="str">
        <f t="shared" si="558"/>
        <v/>
      </c>
      <c r="AD815" s="263" t="str">
        <f t="shared" si="569"/>
        <v/>
      </c>
      <c r="AE815" s="263" t="str">
        <f t="shared" si="586"/>
        <v/>
      </c>
      <c r="AF815" s="263" t="str">
        <f t="shared" si="587"/>
        <v/>
      </c>
      <c r="AG815" s="263"/>
      <c r="AH815" s="157"/>
      <c r="AI815" s="157"/>
      <c r="AJ815" s="163" t="str">
        <f t="shared" si="588"/>
        <v/>
      </c>
      <c r="AK815" s="163" t="str">
        <f t="shared" si="559"/>
        <v/>
      </c>
      <c r="AL815" s="163" t="str">
        <f t="shared" si="589"/>
        <v>бла</v>
      </c>
      <c r="AM815" s="163" t="str">
        <f t="shared" si="590"/>
        <v/>
      </c>
      <c r="AN815" s="163" t="str">
        <f t="shared" si="560"/>
        <v/>
      </c>
      <c r="AO815" s="163" t="str">
        <f t="shared" si="561"/>
        <v/>
      </c>
      <c r="AP815" s="163" t="str">
        <f t="shared" si="562"/>
        <v/>
      </c>
      <c r="AQ815" s="163" t="str">
        <f t="shared" si="563"/>
        <v/>
      </c>
      <c r="AR815" s="163" t="str">
        <f t="shared" si="564"/>
        <v/>
      </c>
      <c r="AS815" s="163" t="str">
        <f t="shared" si="570"/>
        <v/>
      </c>
      <c r="AT815" s="163" t="str">
        <f t="shared" si="571"/>
        <v/>
      </c>
      <c r="AU815" s="163" t="str">
        <f t="shared" si="591"/>
        <v>бла</v>
      </c>
      <c r="AV815" s="163" t="str">
        <f t="shared" si="574"/>
        <v>бла90804301420общпро</v>
      </c>
      <c r="AW815" s="162">
        <f t="shared" si="596"/>
        <v>22176</v>
      </c>
      <c r="AX815" s="162">
        <f t="shared" si="597"/>
        <v>7304.44</v>
      </c>
      <c r="AY815" s="162">
        <f t="shared" si="598"/>
        <v>22176</v>
      </c>
      <c r="AZ815" s="162">
        <f t="shared" si="599"/>
        <v>7304.44</v>
      </c>
      <c r="BA815" s="164">
        <f t="shared" si="565"/>
        <v>1</v>
      </c>
      <c r="BB815" s="164">
        <f t="shared" si="566"/>
        <v>1</v>
      </c>
      <c r="BC815" s="164">
        <f t="shared" si="567"/>
        <v>1</v>
      </c>
      <c r="BD815" s="433">
        <f t="shared" si="592"/>
        <v>22176</v>
      </c>
      <c r="BE815" s="433">
        <f t="shared" si="593"/>
        <v>7304.44</v>
      </c>
      <c r="BF815" s="435">
        <f t="shared" si="594"/>
        <v>22176</v>
      </c>
      <c r="BG815" s="436">
        <f t="shared" si="595"/>
        <v>22176</v>
      </c>
      <c r="BH815" s="437"/>
      <c r="BI815" s="437"/>
      <c r="BJ815" s="438"/>
      <c r="BK815" s="438"/>
      <c r="BL815" s="439" t="str">
        <f t="shared" si="572"/>
        <v>05</v>
      </c>
    </row>
    <row r="816" spans="1:64" s="343" customFormat="1" ht="12" hidden="1" customHeight="1">
      <c r="A816" s="430" t="s">
        <v>605</v>
      </c>
      <c r="B816" s="431" t="s">
        <v>406</v>
      </c>
      <c r="C816" s="430" t="s">
        <v>1213</v>
      </c>
      <c r="D816" s="431" t="s">
        <v>388</v>
      </c>
      <c r="E816" s="431" t="s">
        <v>1285</v>
      </c>
      <c r="F816" s="431" t="s">
        <v>533</v>
      </c>
      <c r="G816" s="431" t="s">
        <v>1344</v>
      </c>
      <c r="H816" s="431" t="s">
        <v>1167</v>
      </c>
      <c r="I816" s="431" t="s">
        <v>456</v>
      </c>
      <c r="J816" s="432">
        <v>1200</v>
      </c>
      <c r="K816" s="432">
        <v>1200</v>
      </c>
      <c r="L816" s="433" t="str">
        <f t="shared" si="573"/>
        <v>908043014200503321008002024400001</v>
      </c>
      <c r="M816" s="434">
        <f t="array" ref="M816">IF(COUNT(SEARCH(Удалить_Роспись_КВСР,$B816)*SEARCH(Удалить_Роспись_ПБС,$C816)*SEARCH(Удалить_Роспись_КФСР, $D816)*SEARCH(Удалить_Роспись_КЦСР,$E816)*SEARCH(Удалить_Роспись_КВР,$F816)*SEARCH(Удалить_Роспись_ЭК,$H816)*SEARCH(Удалить_Роспись_КР,$I816))&gt;0,0,1)</f>
        <v>1</v>
      </c>
      <c r="N816" s="434">
        <v>1</v>
      </c>
      <c r="O816" s="163" t="str">
        <f t="shared" si="575"/>
        <v/>
      </c>
      <c r="P816" s="263" t="str">
        <f t="shared" si="576"/>
        <v/>
      </c>
      <c r="Q816" s="263" t="str">
        <f t="shared" si="577"/>
        <v/>
      </c>
      <c r="R816" s="263" t="str">
        <f t="shared" si="578"/>
        <v/>
      </c>
      <c r="S816" s="263" t="str">
        <f t="shared" si="579"/>
        <v/>
      </c>
      <c r="T816" s="263" t="str">
        <f t="shared" si="580"/>
        <v/>
      </c>
      <c r="U816" s="263" t="str">
        <f t="shared" si="556"/>
        <v/>
      </c>
      <c r="V816" s="263" t="str">
        <f t="shared" si="581"/>
        <v/>
      </c>
      <c r="W816" s="263" t="str">
        <f t="shared" si="557"/>
        <v/>
      </c>
      <c r="X816" s="263" t="str">
        <f t="shared" si="582"/>
        <v/>
      </c>
      <c r="Y816" s="263" t="str">
        <f t="shared" si="583"/>
        <v/>
      </c>
      <c r="Z816" s="263" t="str">
        <f t="shared" si="584"/>
        <v/>
      </c>
      <c r="AA816" s="263" t="str">
        <f t="shared" si="585"/>
        <v/>
      </c>
      <c r="AB816" s="263" t="str">
        <f t="shared" si="568"/>
        <v/>
      </c>
      <c r="AC816" s="263" t="str">
        <f t="shared" si="558"/>
        <v/>
      </c>
      <c r="AD816" s="263" t="str">
        <f t="shared" si="569"/>
        <v/>
      </c>
      <c r="AE816" s="263" t="str">
        <f t="shared" si="586"/>
        <v/>
      </c>
      <c r="AF816" s="263" t="str">
        <f t="shared" si="587"/>
        <v/>
      </c>
      <c r="AG816" s="263"/>
      <c r="AH816" s="157"/>
      <c r="AI816" s="157"/>
      <c r="AJ816" s="163" t="str">
        <f t="shared" si="588"/>
        <v/>
      </c>
      <c r="AK816" s="163" t="str">
        <f t="shared" si="559"/>
        <v/>
      </c>
      <c r="AL816" s="163" t="str">
        <f t="shared" si="589"/>
        <v>бла</v>
      </c>
      <c r="AM816" s="163" t="str">
        <f t="shared" si="590"/>
        <v/>
      </c>
      <c r="AN816" s="163" t="str">
        <f t="shared" si="560"/>
        <v/>
      </c>
      <c r="AO816" s="163" t="str">
        <f t="shared" si="561"/>
        <v/>
      </c>
      <c r="AP816" s="163" t="str">
        <f t="shared" si="562"/>
        <v/>
      </c>
      <c r="AQ816" s="163" t="str">
        <f t="shared" si="563"/>
        <v/>
      </c>
      <c r="AR816" s="163" t="str">
        <f t="shared" si="564"/>
        <v/>
      </c>
      <c r="AS816" s="163" t="str">
        <f t="shared" si="570"/>
        <v/>
      </c>
      <c r="AT816" s="163" t="str">
        <f t="shared" si="571"/>
        <v/>
      </c>
      <c r="AU816" s="163" t="str">
        <f t="shared" si="591"/>
        <v>бла</v>
      </c>
      <c r="AV816" s="163" t="str">
        <f t="shared" si="574"/>
        <v>бла90804301420общпро</v>
      </c>
      <c r="AW816" s="162">
        <f t="shared" si="596"/>
        <v>1200</v>
      </c>
      <c r="AX816" s="162">
        <f t="shared" si="597"/>
        <v>1200</v>
      </c>
      <c r="AY816" s="162">
        <f t="shared" si="598"/>
        <v>1200</v>
      </c>
      <c r="AZ816" s="162">
        <f t="shared" si="599"/>
        <v>1200</v>
      </c>
      <c r="BA816" s="164">
        <f t="shared" si="565"/>
        <v>1</v>
      </c>
      <c r="BB816" s="164">
        <f t="shared" si="566"/>
        <v>1</v>
      </c>
      <c r="BC816" s="164">
        <f t="shared" si="567"/>
        <v>1</v>
      </c>
      <c r="BD816" s="433">
        <f t="shared" si="592"/>
        <v>1200</v>
      </c>
      <c r="BE816" s="433">
        <f t="shared" si="593"/>
        <v>1200</v>
      </c>
      <c r="BF816" s="435">
        <f t="shared" si="594"/>
        <v>1200</v>
      </c>
      <c r="BG816" s="436">
        <f t="shared" si="595"/>
        <v>1200</v>
      </c>
      <c r="BH816" s="437"/>
      <c r="BI816" s="437"/>
      <c r="BJ816" s="438"/>
      <c r="BK816" s="438"/>
      <c r="BL816" s="439" t="str">
        <f t="shared" si="572"/>
        <v>05</v>
      </c>
    </row>
    <row r="817" spans="1:64" s="343" customFormat="1" ht="12" hidden="1" customHeight="1">
      <c r="A817" s="430" t="s">
        <v>605</v>
      </c>
      <c r="B817" s="431" t="s">
        <v>406</v>
      </c>
      <c r="C817" s="430" t="s">
        <v>1213</v>
      </c>
      <c r="D817" s="431" t="s">
        <v>388</v>
      </c>
      <c r="E817" s="431" t="s">
        <v>778</v>
      </c>
      <c r="F817" s="431" t="s">
        <v>533</v>
      </c>
      <c r="G817" s="431" t="s">
        <v>1344</v>
      </c>
      <c r="H817" s="431" t="s">
        <v>1091</v>
      </c>
      <c r="I817" s="431" t="s">
        <v>456</v>
      </c>
      <c r="J817" s="432">
        <v>195350.08</v>
      </c>
      <c r="K817" s="432">
        <v>195350.08</v>
      </c>
      <c r="L817" s="433" t="str">
        <f t="shared" si="573"/>
        <v>908043014200503321008003024400001</v>
      </c>
      <c r="M817" s="434">
        <f t="array" ref="M817">IF(COUNT(SEARCH(Удалить_Роспись_КВСР,$B817)*SEARCH(Удалить_Роспись_ПБС,$C817)*SEARCH(Удалить_Роспись_КФСР, $D817)*SEARCH(Удалить_Роспись_КЦСР,$E817)*SEARCH(Удалить_Роспись_КВР,$F817)*SEARCH(Удалить_Роспись_ЭК,$H817)*SEARCH(Удалить_Роспись_КР,$I817))&gt;0,0,1)</f>
        <v>1</v>
      </c>
      <c r="N817" s="434">
        <v>1</v>
      </c>
      <c r="O817" s="163" t="str">
        <f t="shared" si="575"/>
        <v/>
      </c>
      <c r="P817" s="263" t="str">
        <f t="shared" si="576"/>
        <v/>
      </c>
      <c r="Q817" s="263" t="str">
        <f t="shared" si="577"/>
        <v/>
      </c>
      <c r="R817" s="263" t="str">
        <f t="shared" si="578"/>
        <v/>
      </c>
      <c r="S817" s="263" t="str">
        <f t="shared" si="579"/>
        <v/>
      </c>
      <c r="T817" s="263" t="str">
        <f t="shared" si="580"/>
        <v/>
      </c>
      <c r="U817" s="263" t="str">
        <f t="shared" si="556"/>
        <v/>
      </c>
      <c r="V817" s="263" t="str">
        <f t="shared" si="581"/>
        <v/>
      </c>
      <c r="W817" s="263" t="str">
        <f t="shared" si="557"/>
        <v/>
      </c>
      <c r="X817" s="263" t="str">
        <f t="shared" si="582"/>
        <v/>
      </c>
      <c r="Y817" s="263" t="str">
        <f t="shared" si="583"/>
        <v/>
      </c>
      <c r="Z817" s="263" t="str">
        <f t="shared" si="584"/>
        <v/>
      </c>
      <c r="AA817" s="263" t="str">
        <f t="shared" si="585"/>
        <v/>
      </c>
      <c r="AB817" s="263" t="str">
        <f t="shared" si="568"/>
        <v/>
      </c>
      <c r="AC817" s="263" t="str">
        <f t="shared" si="558"/>
        <v/>
      </c>
      <c r="AD817" s="263" t="str">
        <f t="shared" si="569"/>
        <v/>
      </c>
      <c r="AE817" s="263" t="str">
        <f t="shared" si="586"/>
        <v/>
      </c>
      <c r="AF817" s="263" t="str">
        <f t="shared" si="587"/>
        <v/>
      </c>
      <c r="AG817" s="263"/>
      <c r="AH817" s="157"/>
      <c r="AI817" s="157"/>
      <c r="AJ817" s="163" t="str">
        <f t="shared" si="588"/>
        <v/>
      </c>
      <c r="AK817" s="163" t="str">
        <f t="shared" si="559"/>
        <v/>
      </c>
      <c r="AL817" s="163" t="str">
        <f t="shared" si="589"/>
        <v>бла</v>
      </c>
      <c r="AM817" s="163" t="str">
        <f t="shared" si="590"/>
        <v/>
      </c>
      <c r="AN817" s="163" t="str">
        <f t="shared" si="560"/>
        <v/>
      </c>
      <c r="AO817" s="163" t="str">
        <f t="shared" si="561"/>
        <v/>
      </c>
      <c r="AP817" s="163" t="str">
        <f t="shared" si="562"/>
        <v/>
      </c>
      <c r="AQ817" s="163" t="str">
        <f t="shared" si="563"/>
        <v/>
      </c>
      <c r="AR817" s="163" t="str">
        <f t="shared" si="564"/>
        <v/>
      </c>
      <c r="AS817" s="163" t="str">
        <f t="shared" si="570"/>
        <v/>
      </c>
      <c r="AT817" s="163" t="str">
        <f t="shared" si="571"/>
        <v/>
      </c>
      <c r="AU817" s="163" t="str">
        <f t="shared" si="591"/>
        <v>бла</v>
      </c>
      <c r="AV817" s="163" t="str">
        <f t="shared" si="574"/>
        <v>бла90804301420общпро</v>
      </c>
      <c r="AW817" s="162">
        <f t="shared" si="596"/>
        <v>195350.08</v>
      </c>
      <c r="AX817" s="162">
        <f t="shared" si="597"/>
        <v>195350.08</v>
      </c>
      <c r="AY817" s="162">
        <f t="shared" si="598"/>
        <v>195350.08</v>
      </c>
      <c r="AZ817" s="162">
        <f t="shared" si="599"/>
        <v>195350.08</v>
      </c>
      <c r="BA817" s="164">
        <f t="shared" si="565"/>
        <v>1</v>
      </c>
      <c r="BB817" s="164">
        <f t="shared" si="566"/>
        <v>1</v>
      </c>
      <c r="BC817" s="164">
        <f t="shared" si="567"/>
        <v>1</v>
      </c>
      <c r="BD817" s="433">
        <f>IF(ISNA(BA817),0,AY817*$BA817)-100000</f>
        <v>95350.079999999987</v>
      </c>
      <c r="BE817" s="433">
        <f t="shared" si="593"/>
        <v>195350.08</v>
      </c>
      <c r="BF817" s="435">
        <f t="shared" si="594"/>
        <v>95350.079999999987</v>
      </c>
      <c r="BG817" s="436">
        <f t="shared" si="595"/>
        <v>95350.079999999987</v>
      </c>
      <c r="BH817" s="437"/>
      <c r="BI817" s="437"/>
      <c r="BJ817" s="438"/>
      <c r="BK817" s="438"/>
      <c r="BL817" s="439" t="str">
        <f t="shared" si="572"/>
        <v>05</v>
      </c>
    </row>
    <row r="818" spans="1:64" s="343" customFormat="1" ht="12" hidden="1" customHeight="1">
      <c r="A818" s="430" t="s">
        <v>605</v>
      </c>
      <c r="B818" s="431" t="s">
        <v>406</v>
      </c>
      <c r="C818" s="430" t="s">
        <v>1213</v>
      </c>
      <c r="D818" s="431" t="s">
        <v>388</v>
      </c>
      <c r="E818" s="431" t="s">
        <v>778</v>
      </c>
      <c r="F818" s="431" t="s">
        <v>533</v>
      </c>
      <c r="G818" s="431" t="s">
        <v>1344</v>
      </c>
      <c r="H818" s="431" t="s">
        <v>1167</v>
      </c>
      <c r="I818" s="431" t="s">
        <v>456</v>
      </c>
      <c r="J818" s="432">
        <v>34649.919999999998</v>
      </c>
      <c r="K818" s="432">
        <v>0</v>
      </c>
      <c r="L818" s="433" t="str">
        <f t="shared" si="573"/>
        <v>908043014200503321008003024400001</v>
      </c>
      <c r="M818" s="434">
        <f t="array" ref="M818">IF(COUNT(SEARCH(Удалить_Роспись_КВСР,$B818)*SEARCH(Удалить_Роспись_ПБС,$C818)*SEARCH(Удалить_Роспись_КФСР, $D818)*SEARCH(Удалить_Роспись_КЦСР,$E818)*SEARCH(Удалить_Роспись_КВР,$F818)*SEARCH(Удалить_Роспись_ЭК,$H818)*SEARCH(Удалить_Роспись_КР,$I818))&gt;0,0,1)</f>
        <v>1</v>
      </c>
      <c r="N818" s="434">
        <v>1</v>
      </c>
      <c r="O818" s="163" t="str">
        <f t="shared" si="575"/>
        <v/>
      </c>
      <c r="P818" s="263" t="str">
        <f t="shared" si="576"/>
        <v/>
      </c>
      <c r="Q818" s="263" t="str">
        <f t="shared" si="577"/>
        <v/>
      </c>
      <c r="R818" s="263" t="str">
        <f t="shared" si="578"/>
        <v/>
      </c>
      <c r="S818" s="263" t="str">
        <f t="shared" si="579"/>
        <v/>
      </c>
      <c r="T818" s="263" t="str">
        <f t="shared" si="580"/>
        <v/>
      </c>
      <c r="U818" s="263" t="str">
        <f t="shared" si="556"/>
        <v/>
      </c>
      <c r="V818" s="263" t="str">
        <f t="shared" si="581"/>
        <v/>
      </c>
      <c r="W818" s="263" t="str">
        <f t="shared" si="557"/>
        <v/>
      </c>
      <c r="X818" s="263" t="str">
        <f t="shared" si="582"/>
        <v/>
      </c>
      <c r="Y818" s="263" t="str">
        <f t="shared" si="583"/>
        <v/>
      </c>
      <c r="Z818" s="263" t="str">
        <f t="shared" si="584"/>
        <v/>
      </c>
      <c r="AA818" s="263" t="str">
        <f t="shared" si="585"/>
        <v/>
      </c>
      <c r="AB818" s="263" t="str">
        <f t="shared" si="568"/>
        <v/>
      </c>
      <c r="AC818" s="263" t="str">
        <f t="shared" si="558"/>
        <v/>
      </c>
      <c r="AD818" s="263" t="str">
        <f t="shared" si="569"/>
        <v/>
      </c>
      <c r="AE818" s="263" t="str">
        <f t="shared" si="586"/>
        <v/>
      </c>
      <c r="AF818" s="263" t="str">
        <f t="shared" si="587"/>
        <v/>
      </c>
      <c r="AG818" s="263"/>
      <c r="AH818" s="157"/>
      <c r="AI818" s="157"/>
      <c r="AJ818" s="163" t="str">
        <f t="shared" si="588"/>
        <v/>
      </c>
      <c r="AK818" s="163" t="str">
        <f t="shared" si="559"/>
        <v/>
      </c>
      <c r="AL818" s="163" t="str">
        <f t="shared" si="589"/>
        <v>бла</v>
      </c>
      <c r="AM818" s="163" t="str">
        <f t="shared" si="590"/>
        <v/>
      </c>
      <c r="AN818" s="163" t="str">
        <f t="shared" si="560"/>
        <v/>
      </c>
      <c r="AO818" s="163" t="str">
        <f t="shared" si="561"/>
        <v/>
      </c>
      <c r="AP818" s="163" t="str">
        <f t="shared" si="562"/>
        <v/>
      </c>
      <c r="AQ818" s="163" t="str">
        <f t="shared" si="563"/>
        <v/>
      </c>
      <c r="AR818" s="163" t="str">
        <f t="shared" si="564"/>
        <v/>
      </c>
      <c r="AS818" s="163" t="str">
        <f t="shared" si="570"/>
        <v/>
      </c>
      <c r="AT818" s="163" t="str">
        <f t="shared" si="571"/>
        <v/>
      </c>
      <c r="AU818" s="163" t="str">
        <f t="shared" si="591"/>
        <v>бла</v>
      </c>
      <c r="AV818" s="163" t="str">
        <f t="shared" si="574"/>
        <v>бла90804301420общпро</v>
      </c>
      <c r="AW818" s="162">
        <f t="shared" si="596"/>
        <v>34649.919999999998</v>
      </c>
      <c r="AX818" s="162">
        <f t="shared" si="597"/>
        <v>0</v>
      </c>
      <c r="AY818" s="162">
        <f t="shared" si="598"/>
        <v>34649.919999999998</v>
      </c>
      <c r="AZ818" s="162">
        <f t="shared" si="599"/>
        <v>0</v>
      </c>
      <c r="BA818" s="164">
        <f t="shared" si="565"/>
        <v>1</v>
      </c>
      <c r="BB818" s="164">
        <f t="shared" si="566"/>
        <v>1</v>
      </c>
      <c r="BC818" s="164">
        <f t="shared" si="567"/>
        <v>1</v>
      </c>
      <c r="BD818" s="433">
        <f t="shared" si="592"/>
        <v>34649.919999999998</v>
      </c>
      <c r="BE818" s="433">
        <f t="shared" si="593"/>
        <v>0</v>
      </c>
      <c r="BF818" s="435">
        <f t="shared" si="594"/>
        <v>34649.919999999998</v>
      </c>
      <c r="BG818" s="436">
        <f t="shared" si="595"/>
        <v>34649.919999999998</v>
      </c>
      <c r="BH818" s="437"/>
      <c r="BI818" s="437"/>
      <c r="BJ818" s="438"/>
      <c r="BK818" s="438"/>
      <c r="BL818" s="439" t="str">
        <f t="shared" si="572"/>
        <v>05</v>
      </c>
    </row>
    <row r="819" spans="1:64" s="343" customFormat="1" ht="12" hidden="1" customHeight="1">
      <c r="A819" s="430" t="s">
        <v>605</v>
      </c>
      <c r="B819" s="431" t="s">
        <v>406</v>
      </c>
      <c r="C819" s="430" t="s">
        <v>1213</v>
      </c>
      <c r="D819" s="431" t="s">
        <v>388</v>
      </c>
      <c r="E819" s="431" t="s">
        <v>779</v>
      </c>
      <c r="F819" s="431" t="s">
        <v>533</v>
      </c>
      <c r="G819" s="431" t="s">
        <v>1344</v>
      </c>
      <c r="H819" s="431" t="s">
        <v>1091</v>
      </c>
      <c r="I819" s="431" t="s">
        <v>456</v>
      </c>
      <c r="J819" s="432">
        <v>156497</v>
      </c>
      <c r="K819" s="432">
        <v>91304.83</v>
      </c>
      <c r="L819" s="433" t="str">
        <f t="shared" si="573"/>
        <v>908043014200503321008004024400001</v>
      </c>
      <c r="M819" s="434">
        <f t="array" ref="M819">IF(COUNT(SEARCH(Удалить_Роспись_КВСР,$B819)*SEARCH(Удалить_Роспись_ПБС,$C819)*SEARCH(Удалить_Роспись_КФСР, $D819)*SEARCH(Удалить_Роспись_КЦСР,$E819)*SEARCH(Удалить_Роспись_КВР,$F819)*SEARCH(Удалить_Роспись_ЭК,$H819)*SEARCH(Удалить_Роспись_КР,$I819))&gt;0,0,1)</f>
        <v>1</v>
      </c>
      <c r="N819" s="434">
        <v>1</v>
      </c>
      <c r="O819" s="163" t="str">
        <f t="shared" si="575"/>
        <v/>
      </c>
      <c r="P819" s="263" t="str">
        <f t="shared" si="576"/>
        <v/>
      </c>
      <c r="Q819" s="263" t="str">
        <f t="shared" si="577"/>
        <v/>
      </c>
      <c r="R819" s="263" t="str">
        <f t="shared" si="578"/>
        <v/>
      </c>
      <c r="S819" s="263" t="str">
        <f t="shared" si="579"/>
        <v/>
      </c>
      <c r="T819" s="263" t="str">
        <f t="shared" si="580"/>
        <v/>
      </c>
      <c r="U819" s="263" t="str">
        <f t="shared" si="556"/>
        <v/>
      </c>
      <c r="V819" s="263" t="str">
        <f t="shared" si="581"/>
        <v/>
      </c>
      <c r="W819" s="263" t="str">
        <f t="shared" si="557"/>
        <v/>
      </c>
      <c r="X819" s="263" t="str">
        <f t="shared" si="582"/>
        <v/>
      </c>
      <c r="Y819" s="263" t="str">
        <f t="shared" si="583"/>
        <v/>
      </c>
      <c r="Z819" s="263" t="str">
        <f t="shared" si="584"/>
        <v/>
      </c>
      <c r="AA819" s="263" t="str">
        <f t="shared" si="585"/>
        <v/>
      </c>
      <c r="AB819" s="263" t="str">
        <f t="shared" si="568"/>
        <v/>
      </c>
      <c r="AC819" s="263" t="str">
        <f t="shared" si="558"/>
        <v/>
      </c>
      <c r="AD819" s="263" t="str">
        <f t="shared" si="569"/>
        <v/>
      </c>
      <c r="AE819" s="263" t="str">
        <f t="shared" si="586"/>
        <v/>
      </c>
      <c r="AF819" s="263" t="str">
        <f t="shared" si="587"/>
        <v/>
      </c>
      <c r="AG819" s="263"/>
      <c r="AH819" s="157"/>
      <c r="AI819" s="157"/>
      <c r="AJ819" s="163" t="str">
        <f t="shared" si="588"/>
        <v/>
      </c>
      <c r="AK819" s="163" t="str">
        <f t="shared" si="559"/>
        <v/>
      </c>
      <c r="AL819" s="163" t="str">
        <f t="shared" si="589"/>
        <v>бла</v>
      </c>
      <c r="AM819" s="163" t="str">
        <f t="shared" si="590"/>
        <v/>
      </c>
      <c r="AN819" s="163" t="str">
        <f t="shared" si="560"/>
        <v/>
      </c>
      <c r="AO819" s="163" t="str">
        <f t="shared" si="561"/>
        <v/>
      </c>
      <c r="AP819" s="163" t="str">
        <f t="shared" si="562"/>
        <v/>
      </c>
      <c r="AQ819" s="163" t="str">
        <f t="shared" si="563"/>
        <v/>
      </c>
      <c r="AR819" s="163" t="str">
        <f t="shared" si="564"/>
        <v/>
      </c>
      <c r="AS819" s="163" t="str">
        <f t="shared" si="570"/>
        <v/>
      </c>
      <c r="AT819" s="163" t="str">
        <f t="shared" si="571"/>
        <v/>
      </c>
      <c r="AU819" s="163" t="str">
        <f t="shared" si="591"/>
        <v>бла</v>
      </c>
      <c r="AV819" s="163" t="str">
        <f t="shared" si="574"/>
        <v>бла90804301420общпро</v>
      </c>
      <c r="AW819" s="162">
        <f t="shared" si="596"/>
        <v>156497</v>
      </c>
      <c r="AX819" s="162">
        <f t="shared" si="597"/>
        <v>91304.83</v>
      </c>
      <c r="AY819" s="162">
        <f t="shared" si="598"/>
        <v>156497</v>
      </c>
      <c r="AZ819" s="162">
        <f t="shared" si="599"/>
        <v>91304.83</v>
      </c>
      <c r="BA819" s="164">
        <f t="shared" si="565"/>
        <v>1</v>
      </c>
      <c r="BB819" s="164">
        <f t="shared" si="566"/>
        <v>1</v>
      </c>
      <c r="BC819" s="164">
        <f t="shared" si="567"/>
        <v>1</v>
      </c>
      <c r="BD819" s="433">
        <f>IF(ISNA(BA819),0,AY819*$BA819)-56000</f>
        <v>100497</v>
      </c>
      <c r="BE819" s="433">
        <f t="shared" si="593"/>
        <v>91304.83</v>
      </c>
      <c r="BF819" s="435">
        <f t="shared" si="594"/>
        <v>100497</v>
      </c>
      <c r="BG819" s="436">
        <f t="shared" si="595"/>
        <v>100497</v>
      </c>
      <c r="BH819" s="437"/>
      <c r="BI819" s="437"/>
      <c r="BJ819" s="438"/>
      <c r="BK819" s="438"/>
      <c r="BL819" s="439" t="str">
        <f t="shared" si="572"/>
        <v>05</v>
      </c>
    </row>
    <row r="820" spans="1:64" s="343" customFormat="1" ht="12" hidden="1" customHeight="1">
      <c r="A820" s="430" t="s">
        <v>605</v>
      </c>
      <c r="B820" s="431" t="s">
        <v>406</v>
      </c>
      <c r="C820" s="430" t="s">
        <v>1213</v>
      </c>
      <c r="D820" s="431" t="s">
        <v>388</v>
      </c>
      <c r="E820" s="431" t="s">
        <v>779</v>
      </c>
      <c r="F820" s="431" t="s">
        <v>533</v>
      </c>
      <c r="G820" s="431" t="s">
        <v>1344</v>
      </c>
      <c r="H820" s="431" t="s">
        <v>1165</v>
      </c>
      <c r="I820" s="431" t="s">
        <v>456</v>
      </c>
      <c r="J820" s="432">
        <v>40000</v>
      </c>
      <c r="K820" s="432">
        <v>16390</v>
      </c>
      <c r="L820" s="433" t="str">
        <f t="shared" si="573"/>
        <v>908043014200503321008004024400001</v>
      </c>
      <c r="M820" s="434">
        <f t="array" ref="M820">IF(COUNT(SEARCH(Удалить_Роспись_КВСР,$B820)*SEARCH(Удалить_Роспись_ПБС,$C820)*SEARCH(Удалить_Роспись_КФСР, $D820)*SEARCH(Удалить_Роспись_КЦСР,$E820)*SEARCH(Удалить_Роспись_КВР,$F820)*SEARCH(Удалить_Роспись_ЭК,$H820)*SEARCH(Удалить_Роспись_КР,$I820))&gt;0,0,1)</f>
        <v>1</v>
      </c>
      <c r="N820" s="434">
        <f t="array" ref="N820">IF(COUNT(SEARCH(Удалить_Индекс_КВСР,$B820)*SEARCH(Удалить_Индекс_ПБС,$C820)*SEARCH(Удалить_Индекс_КФСР,$D820)*SEARCH(Удалить_Индекс_КЦСР,$E820)*SEARCH(Удалить_Индекс_КВР,$F820)*SEARCH(Удалить_Индекс_ЭК,$H820)*SEARCH(Удалить_Индекс_КР,$I820))&gt;0,0,1)</f>
        <v>0</v>
      </c>
      <c r="O820" s="163" t="str">
        <f t="shared" si="575"/>
        <v/>
      </c>
      <c r="P820" s="263" t="str">
        <f t="shared" si="576"/>
        <v/>
      </c>
      <c r="Q820" s="263" t="str">
        <f t="shared" si="577"/>
        <v/>
      </c>
      <c r="R820" s="263" t="str">
        <f t="shared" si="578"/>
        <v/>
      </c>
      <c r="S820" s="263" t="str">
        <f t="shared" si="579"/>
        <v/>
      </c>
      <c r="T820" s="263" t="str">
        <f t="shared" si="580"/>
        <v/>
      </c>
      <c r="U820" s="263" t="str">
        <f t="shared" si="556"/>
        <v/>
      </c>
      <c r="V820" s="263" t="str">
        <f t="shared" si="581"/>
        <v/>
      </c>
      <c r="W820" s="263" t="str">
        <f t="shared" si="557"/>
        <v/>
      </c>
      <c r="X820" s="263" t="str">
        <f t="shared" si="582"/>
        <v/>
      </c>
      <c r="Y820" s="263" t="str">
        <f t="shared" si="583"/>
        <v/>
      </c>
      <c r="Z820" s="263" t="str">
        <f t="shared" si="584"/>
        <v/>
      </c>
      <c r="AA820" s="263" t="str">
        <f t="shared" si="585"/>
        <v/>
      </c>
      <c r="AB820" s="263" t="str">
        <f t="shared" si="568"/>
        <v/>
      </c>
      <c r="AC820" s="263" t="str">
        <f t="shared" si="558"/>
        <v/>
      </c>
      <c r="AD820" s="263" t="str">
        <f t="shared" si="569"/>
        <v/>
      </c>
      <c r="AE820" s="263" t="str">
        <f t="shared" si="586"/>
        <v/>
      </c>
      <c r="AF820" s="263" t="str">
        <f t="shared" si="587"/>
        <v/>
      </c>
      <c r="AG820" s="263"/>
      <c r="AH820" s="157"/>
      <c r="AI820" s="157"/>
      <c r="AJ820" s="163" t="str">
        <f t="shared" si="588"/>
        <v/>
      </c>
      <c r="AK820" s="163" t="str">
        <f t="shared" si="559"/>
        <v/>
      </c>
      <c r="AL820" s="163" t="str">
        <f t="shared" si="589"/>
        <v>бла</v>
      </c>
      <c r="AM820" s="163" t="str">
        <f t="shared" si="590"/>
        <v/>
      </c>
      <c r="AN820" s="163" t="str">
        <f t="shared" si="560"/>
        <v/>
      </c>
      <c r="AO820" s="163" t="str">
        <f t="shared" si="561"/>
        <v/>
      </c>
      <c r="AP820" s="163" t="str">
        <f t="shared" si="562"/>
        <v/>
      </c>
      <c r="AQ820" s="163" t="str">
        <f t="shared" si="563"/>
        <v/>
      </c>
      <c r="AR820" s="163" t="str">
        <f t="shared" si="564"/>
        <v/>
      </c>
      <c r="AS820" s="163" t="str">
        <f t="shared" si="570"/>
        <v/>
      </c>
      <c r="AT820" s="163" t="str">
        <f t="shared" si="571"/>
        <v/>
      </c>
      <c r="AU820" s="163" t="str">
        <f t="shared" si="591"/>
        <v>бла</v>
      </c>
      <c r="AV820" s="163" t="str">
        <f t="shared" si="574"/>
        <v>бла90804301420общпро</v>
      </c>
      <c r="AW820" s="162">
        <f t="shared" si="596"/>
        <v>40000</v>
      </c>
      <c r="AX820" s="162">
        <f t="shared" si="597"/>
        <v>16390</v>
      </c>
      <c r="AY820" s="162">
        <f t="shared" si="598"/>
        <v>0</v>
      </c>
      <c r="AZ820" s="162">
        <f t="shared" si="599"/>
        <v>0</v>
      </c>
      <c r="BA820" s="164">
        <f t="shared" si="565"/>
        <v>1</v>
      </c>
      <c r="BB820" s="164">
        <f t="shared" si="566"/>
        <v>1</v>
      </c>
      <c r="BC820" s="164">
        <f t="shared" si="567"/>
        <v>1</v>
      </c>
      <c r="BD820" s="433">
        <f t="shared" si="592"/>
        <v>0</v>
      </c>
      <c r="BE820" s="433">
        <f t="shared" si="593"/>
        <v>0</v>
      </c>
      <c r="BF820" s="435">
        <f t="shared" si="594"/>
        <v>0</v>
      </c>
      <c r="BG820" s="436">
        <f t="shared" si="595"/>
        <v>0</v>
      </c>
      <c r="BH820" s="437"/>
      <c r="BI820" s="437"/>
      <c r="BJ820" s="438"/>
      <c r="BK820" s="438"/>
      <c r="BL820" s="439" t="str">
        <f t="shared" si="572"/>
        <v>05</v>
      </c>
    </row>
    <row r="821" spans="1:64" s="343" customFormat="1" ht="12" hidden="1" customHeight="1">
      <c r="A821" s="430" t="s">
        <v>605</v>
      </c>
      <c r="B821" s="431" t="s">
        <v>406</v>
      </c>
      <c r="C821" s="430" t="s">
        <v>1213</v>
      </c>
      <c r="D821" s="431" t="s">
        <v>388</v>
      </c>
      <c r="E821" s="431" t="s">
        <v>779</v>
      </c>
      <c r="F821" s="431" t="s">
        <v>533</v>
      </c>
      <c r="G821" s="431" t="s">
        <v>1344</v>
      </c>
      <c r="H821" s="431" t="s">
        <v>1167</v>
      </c>
      <c r="I821" s="431" t="s">
        <v>456</v>
      </c>
      <c r="J821" s="432">
        <v>10000</v>
      </c>
      <c r="K821" s="432">
        <v>2438</v>
      </c>
      <c r="L821" s="433" t="str">
        <f t="shared" si="573"/>
        <v>908043014200503321008004024400001</v>
      </c>
      <c r="M821" s="434">
        <f t="array" ref="M821">IF(COUNT(SEARCH(Удалить_Роспись_КВСР,$B821)*SEARCH(Удалить_Роспись_ПБС,$C821)*SEARCH(Удалить_Роспись_КФСР, $D821)*SEARCH(Удалить_Роспись_КЦСР,$E821)*SEARCH(Удалить_Роспись_КВР,$F821)*SEARCH(Удалить_Роспись_ЭК,$H821)*SEARCH(Удалить_Роспись_КР,$I821))&gt;0,0,1)</f>
        <v>1</v>
      </c>
      <c r="N821" s="434">
        <v>1</v>
      </c>
      <c r="O821" s="163" t="str">
        <f t="shared" si="575"/>
        <v/>
      </c>
      <c r="P821" s="263" t="str">
        <f t="shared" si="576"/>
        <v/>
      </c>
      <c r="Q821" s="263" t="str">
        <f t="shared" si="577"/>
        <v/>
      </c>
      <c r="R821" s="263" t="str">
        <f t="shared" si="578"/>
        <v/>
      </c>
      <c r="S821" s="263" t="str">
        <f t="shared" si="579"/>
        <v/>
      </c>
      <c r="T821" s="263" t="str">
        <f t="shared" si="580"/>
        <v/>
      </c>
      <c r="U821" s="263" t="str">
        <f t="shared" si="556"/>
        <v/>
      </c>
      <c r="V821" s="263" t="str">
        <f t="shared" si="581"/>
        <v/>
      </c>
      <c r="W821" s="263" t="str">
        <f t="shared" si="557"/>
        <v/>
      </c>
      <c r="X821" s="263" t="str">
        <f t="shared" si="582"/>
        <v/>
      </c>
      <c r="Y821" s="263" t="str">
        <f t="shared" si="583"/>
        <v/>
      </c>
      <c r="Z821" s="263" t="str">
        <f t="shared" si="584"/>
        <v/>
      </c>
      <c r="AA821" s="263" t="str">
        <f t="shared" si="585"/>
        <v/>
      </c>
      <c r="AB821" s="263" t="str">
        <f t="shared" si="568"/>
        <v/>
      </c>
      <c r="AC821" s="263" t="str">
        <f t="shared" si="558"/>
        <v/>
      </c>
      <c r="AD821" s="263" t="str">
        <f t="shared" si="569"/>
        <v/>
      </c>
      <c r="AE821" s="263" t="str">
        <f t="shared" si="586"/>
        <v/>
      </c>
      <c r="AF821" s="263" t="str">
        <f t="shared" si="587"/>
        <v/>
      </c>
      <c r="AG821" s="263"/>
      <c r="AH821" s="157"/>
      <c r="AI821" s="157"/>
      <c r="AJ821" s="163" t="str">
        <f t="shared" si="588"/>
        <v/>
      </c>
      <c r="AK821" s="163" t="str">
        <f t="shared" si="559"/>
        <v/>
      </c>
      <c r="AL821" s="163" t="str">
        <f t="shared" si="589"/>
        <v>бла</v>
      </c>
      <c r="AM821" s="163" t="str">
        <f t="shared" si="590"/>
        <v/>
      </c>
      <c r="AN821" s="163" t="str">
        <f t="shared" si="560"/>
        <v/>
      </c>
      <c r="AO821" s="163" t="str">
        <f t="shared" si="561"/>
        <v/>
      </c>
      <c r="AP821" s="163" t="str">
        <f t="shared" si="562"/>
        <v/>
      </c>
      <c r="AQ821" s="163" t="str">
        <f t="shared" si="563"/>
        <v/>
      </c>
      <c r="AR821" s="163" t="str">
        <f t="shared" si="564"/>
        <v/>
      </c>
      <c r="AS821" s="163" t="str">
        <f t="shared" si="570"/>
        <v/>
      </c>
      <c r="AT821" s="163" t="str">
        <f t="shared" si="571"/>
        <v/>
      </c>
      <c r="AU821" s="163" t="str">
        <f t="shared" si="591"/>
        <v>бла</v>
      </c>
      <c r="AV821" s="163" t="str">
        <f t="shared" si="574"/>
        <v>бла90804301420общпро</v>
      </c>
      <c r="AW821" s="162">
        <f t="shared" si="596"/>
        <v>10000</v>
      </c>
      <c r="AX821" s="162">
        <f t="shared" si="597"/>
        <v>2438</v>
      </c>
      <c r="AY821" s="162">
        <f t="shared" si="598"/>
        <v>10000</v>
      </c>
      <c r="AZ821" s="162">
        <f t="shared" si="599"/>
        <v>2438</v>
      </c>
      <c r="BA821" s="164">
        <f t="shared" si="565"/>
        <v>1</v>
      </c>
      <c r="BB821" s="164">
        <f t="shared" si="566"/>
        <v>1</v>
      </c>
      <c r="BC821" s="164">
        <f t="shared" si="567"/>
        <v>1</v>
      </c>
      <c r="BD821" s="433">
        <f t="shared" si="592"/>
        <v>10000</v>
      </c>
      <c r="BE821" s="433">
        <f t="shared" si="593"/>
        <v>2438</v>
      </c>
      <c r="BF821" s="435">
        <f t="shared" si="594"/>
        <v>10000</v>
      </c>
      <c r="BG821" s="436">
        <f t="shared" si="595"/>
        <v>10000</v>
      </c>
      <c r="BH821" s="437"/>
      <c r="BI821" s="437"/>
      <c r="BJ821" s="438"/>
      <c r="BK821" s="438"/>
      <c r="BL821" s="439" t="str">
        <f t="shared" si="572"/>
        <v>05</v>
      </c>
    </row>
    <row r="822" spans="1:64" s="343" customFormat="1" ht="12" hidden="1" customHeight="1">
      <c r="A822" s="430" t="s">
        <v>605</v>
      </c>
      <c r="B822" s="431" t="s">
        <v>406</v>
      </c>
      <c r="C822" s="430" t="s">
        <v>1213</v>
      </c>
      <c r="D822" s="431" t="s">
        <v>388</v>
      </c>
      <c r="E822" s="431" t="s">
        <v>780</v>
      </c>
      <c r="F822" s="431" t="s">
        <v>533</v>
      </c>
      <c r="G822" s="431" t="s">
        <v>1344</v>
      </c>
      <c r="H822" s="431" t="s">
        <v>1091</v>
      </c>
      <c r="I822" s="431" t="s">
        <v>456</v>
      </c>
      <c r="J822" s="432">
        <v>288755</v>
      </c>
      <c r="K822" s="432">
        <v>184764.81</v>
      </c>
      <c r="L822" s="433" t="str">
        <f t="shared" si="573"/>
        <v>908043014200503321008005024400001</v>
      </c>
      <c r="M822" s="434">
        <f t="array" ref="M822">IF(COUNT(SEARCH(Удалить_Роспись_КВСР,$B822)*SEARCH(Удалить_Роспись_ПБС,$C822)*SEARCH(Удалить_Роспись_КФСР, $D822)*SEARCH(Удалить_Роспись_КЦСР,$E822)*SEARCH(Удалить_Роспись_КВР,$F822)*SEARCH(Удалить_Роспись_ЭК,$H822)*SEARCH(Удалить_Роспись_КР,$I822))&gt;0,0,1)</f>
        <v>1</v>
      </c>
      <c r="N822" s="434">
        <v>1</v>
      </c>
      <c r="O822" s="163" t="str">
        <f t="shared" si="575"/>
        <v/>
      </c>
      <c r="P822" s="263" t="str">
        <f t="shared" si="576"/>
        <v/>
      </c>
      <c r="Q822" s="263" t="str">
        <f t="shared" si="577"/>
        <v/>
      </c>
      <c r="R822" s="263" t="str">
        <f t="shared" si="578"/>
        <v/>
      </c>
      <c r="S822" s="263" t="str">
        <f t="shared" si="579"/>
        <v/>
      </c>
      <c r="T822" s="263" t="str">
        <f t="shared" si="580"/>
        <v/>
      </c>
      <c r="U822" s="263" t="str">
        <f t="shared" si="556"/>
        <v/>
      </c>
      <c r="V822" s="263" t="str">
        <f t="shared" si="581"/>
        <v/>
      </c>
      <c r="W822" s="263" t="str">
        <f t="shared" si="557"/>
        <v/>
      </c>
      <c r="X822" s="263" t="str">
        <f t="shared" si="582"/>
        <v/>
      </c>
      <c r="Y822" s="263" t="str">
        <f t="shared" si="583"/>
        <v/>
      </c>
      <c r="Z822" s="263" t="str">
        <f t="shared" si="584"/>
        <v/>
      </c>
      <c r="AA822" s="263" t="str">
        <f t="shared" si="585"/>
        <v/>
      </c>
      <c r="AB822" s="263" t="str">
        <f t="shared" si="568"/>
        <v/>
      </c>
      <c r="AC822" s="263" t="str">
        <f t="shared" si="558"/>
        <v/>
      </c>
      <c r="AD822" s="263" t="str">
        <f t="shared" si="569"/>
        <v/>
      </c>
      <c r="AE822" s="263" t="str">
        <f t="shared" si="586"/>
        <v/>
      </c>
      <c r="AF822" s="263" t="str">
        <f t="shared" si="587"/>
        <v/>
      </c>
      <c r="AG822" s="263"/>
      <c r="AH822" s="157"/>
      <c r="AI822" s="157"/>
      <c r="AJ822" s="163" t="str">
        <f t="shared" si="588"/>
        <v/>
      </c>
      <c r="AK822" s="163" t="str">
        <f t="shared" si="559"/>
        <v/>
      </c>
      <c r="AL822" s="163" t="str">
        <f t="shared" si="589"/>
        <v>бла</v>
      </c>
      <c r="AM822" s="163" t="str">
        <f t="shared" si="590"/>
        <v/>
      </c>
      <c r="AN822" s="163" t="str">
        <f t="shared" si="560"/>
        <v/>
      </c>
      <c r="AO822" s="163" t="str">
        <f t="shared" si="561"/>
        <v/>
      </c>
      <c r="AP822" s="163" t="str">
        <f t="shared" si="562"/>
        <v/>
      </c>
      <c r="AQ822" s="163" t="str">
        <f t="shared" si="563"/>
        <v/>
      </c>
      <c r="AR822" s="163" t="str">
        <f t="shared" si="564"/>
        <v/>
      </c>
      <c r="AS822" s="163" t="str">
        <f t="shared" si="570"/>
        <v/>
      </c>
      <c r="AT822" s="163" t="str">
        <f t="shared" si="571"/>
        <v/>
      </c>
      <c r="AU822" s="163" t="str">
        <f t="shared" si="591"/>
        <v>бла</v>
      </c>
      <c r="AV822" s="163" t="str">
        <f t="shared" si="574"/>
        <v>бла90804301420общпро</v>
      </c>
      <c r="AW822" s="162">
        <f t="shared" si="596"/>
        <v>288755</v>
      </c>
      <c r="AX822" s="162">
        <f t="shared" si="597"/>
        <v>184764.81</v>
      </c>
      <c r="AY822" s="162">
        <f t="shared" si="598"/>
        <v>288755</v>
      </c>
      <c r="AZ822" s="162">
        <f t="shared" si="599"/>
        <v>184764.81</v>
      </c>
      <c r="BA822" s="164">
        <f t="shared" si="565"/>
        <v>1</v>
      </c>
      <c r="BB822" s="164">
        <f t="shared" si="566"/>
        <v>1</v>
      </c>
      <c r="BC822" s="164">
        <f t="shared" si="567"/>
        <v>1</v>
      </c>
      <c r="BD822" s="433">
        <f>IF(ISNA(BA822),0,AY822*$BA822)-190000</f>
        <v>98755</v>
      </c>
      <c r="BE822" s="433">
        <f t="shared" si="593"/>
        <v>184764.81</v>
      </c>
      <c r="BF822" s="435">
        <f t="shared" si="594"/>
        <v>98755</v>
      </c>
      <c r="BG822" s="436">
        <f t="shared" si="595"/>
        <v>98755</v>
      </c>
      <c r="BH822" s="437"/>
      <c r="BI822" s="437"/>
      <c r="BJ822" s="438"/>
      <c r="BK822" s="438"/>
      <c r="BL822" s="439" t="str">
        <f t="shared" si="572"/>
        <v>05</v>
      </c>
    </row>
    <row r="823" spans="1:64" s="343" customFormat="1" ht="12" hidden="1" customHeight="1">
      <c r="A823" s="430" t="s">
        <v>605</v>
      </c>
      <c r="B823" s="431" t="s">
        <v>406</v>
      </c>
      <c r="C823" s="430" t="s">
        <v>1213</v>
      </c>
      <c r="D823" s="431" t="s">
        <v>388</v>
      </c>
      <c r="E823" s="431" t="s">
        <v>781</v>
      </c>
      <c r="F823" s="431" t="s">
        <v>1346</v>
      </c>
      <c r="G823" s="431" t="s">
        <v>1344</v>
      </c>
      <c r="H823" s="431" t="s">
        <v>1094</v>
      </c>
      <c r="I823" s="431" t="s">
        <v>456</v>
      </c>
      <c r="J823" s="432">
        <v>700000</v>
      </c>
      <c r="K823" s="432">
        <v>451877.33</v>
      </c>
      <c r="L823" s="433" t="str">
        <f t="shared" si="573"/>
        <v>908043014200503321008Э02024700001</v>
      </c>
      <c r="M823" s="434">
        <f t="array" ref="M823">IF(COUNT(SEARCH(Удалить_Роспись_КВСР,$B823)*SEARCH(Удалить_Роспись_ПБС,$C823)*SEARCH(Удалить_Роспись_КФСР, $D823)*SEARCH(Удалить_Роспись_КЦСР,$E823)*SEARCH(Удалить_Роспись_КВР,$F823)*SEARCH(Удалить_Роспись_ЭК,$H823)*SEARCH(Удалить_Роспись_КР,$I823))&gt;0,0,1)</f>
        <v>1</v>
      </c>
      <c r="N823" s="434">
        <f>IF(COUNT(SEARCH(Удалить_Индекс_КВСР,$B823)*SEARCH(Удалить_Индекс_ПБС,$C823)*SEARCH(Удалить_Индекс_КФСР,$D823)*SEARCH(Удалить_Индекс_КЦСР,$E823)*SEARCH(Удалить_Индекс_КВР,$F823)*SEARCH(Удалить_Индекс_ЭК,$H823)*SEARCH(Удалить_Индекс_КР,$I823))&gt;0,0,1)</f>
        <v>1</v>
      </c>
      <c r="O823" s="163" t="str">
        <f t="shared" si="575"/>
        <v/>
      </c>
      <c r="P823" s="263" t="str">
        <f t="shared" si="576"/>
        <v/>
      </c>
      <c r="Q823" s="263" t="str">
        <f t="shared" si="577"/>
        <v/>
      </c>
      <c r="R823" s="263" t="str">
        <f t="shared" si="578"/>
        <v/>
      </c>
      <c r="S823" s="263" t="str">
        <f t="shared" si="579"/>
        <v/>
      </c>
      <c r="T823" s="263" t="str">
        <f t="shared" si="580"/>
        <v/>
      </c>
      <c r="U823" s="263" t="str">
        <f t="shared" si="556"/>
        <v/>
      </c>
      <c r="V823" s="263" t="str">
        <f t="shared" si="581"/>
        <v/>
      </c>
      <c r="W823" s="263" t="str">
        <f t="shared" si="557"/>
        <v/>
      </c>
      <c r="X823" s="263" t="str">
        <f t="shared" si="582"/>
        <v/>
      </c>
      <c r="Y823" s="263" t="str">
        <f t="shared" si="583"/>
        <v/>
      </c>
      <c r="Z823" s="263" t="str">
        <f t="shared" si="584"/>
        <v/>
      </c>
      <c r="AA823" s="263" t="str">
        <f t="shared" si="585"/>
        <v/>
      </c>
      <c r="AB823" s="263" t="str">
        <f t="shared" si="568"/>
        <v/>
      </c>
      <c r="AC823" s="263" t="str">
        <f t="shared" si="558"/>
        <v/>
      </c>
      <c r="AD823" s="263" t="str">
        <f t="shared" si="569"/>
        <v/>
      </c>
      <c r="AE823" s="263" t="str">
        <f t="shared" si="586"/>
        <v/>
      </c>
      <c r="AF823" s="263" t="str">
        <f t="shared" si="587"/>
        <v/>
      </c>
      <c r="AG823" s="263"/>
      <c r="AH823" s="157"/>
      <c r="AI823" s="157"/>
      <c r="AJ823" s="163" t="str">
        <f t="shared" si="588"/>
        <v>осв</v>
      </c>
      <c r="AK823" s="163" t="str">
        <f t="shared" si="559"/>
        <v/>
      </c>
      <c r="AL823" s="163" t="str">
        <f t="shared" si="589"/>
        <v>бла</v>
      </c>
      <c r="AM823" s="163" t="str">
        <f t="shared" si="590"/>
        <v/>
      </c>
      <c r="AN823" s="163" t="str">
        <f t="shared" si="560"/>
        <v/>
      </c>
      <c r="AO823" s="163" t="str">
        <f t="shared" si="561"/>
        <v/>
      </c>
      <c r="AP823" s="163" t="str">
        <f t="shared" si="562"/>
        <v/>
      </c>
      <c r="AQ823" s="163" t="str">
        <f t="shared" si="563"/>
        <v/>
      </c>
      <c r="AR823" s="163" t="str">
        <f t="shared" si="564"/>
        <v/>
      </c>
      <c r="AS823" s="163" t="str">
        <f t="shared" si="570"/>
        <v/>
      </c>
      <c r="AT823" s="163" t="str">
        <f t="shared" si="571"/>
        <v/>
      </c>
      <c r="AU823" s="163" t="str">
        <f t="shared" si="591"/>
        <v>осв</v>
      </c>
      <c r="AV823" s="163" t="str">
        <f t="shared" si="574"/>
        <v>осв90804301420общком</v>
      </c>
      <c r="AW823" s="162">
        <f t="shared" si="596"/>
        <v>700000</v>
      </c>
      <c r="AX823" s="162">
        <f t="shared" si="597"/>
        <v>451877.33</v>
      </c>
      <c r="AY823" s="162">
        <f t="shared" si="598"/>
        <v>700000</v>
      </c>
      <c r="AZ823" s="162">
        <f t="shared" si="599"/>
        <v>451877.33</v>
      </c>
      <c r="BA823" s="164">
        <f t="shared" si="565"/>
        <v>1.04</v>
      </c>
      <c r="BB823" s="164">
        <f t="shared" si="566"/>
        <v>1</v>
      </c>
      <c r="BC823" s="164">
        <f t="shared" si="567"/>
        <v>1</v>
      </c>
      <c r="BD823" s="433">
        <f t="shared" si="592"/>
        <v>728000</v>
      </c>
      <c r="BE823" s="433">
        <f t="shared" si="593"/>
        <v>469952.42320000002</v>
      </c>
      <c r="BF823" s="435">
        <f t="shared" si="594"/>
        <v>728000</v>
      </c>
      <c r="BG823" s="436">
        <f t="shared" si="595"/>
        <v>728000</v>
      </c>
      <c r="BH823" s="437"/>
      <c r="BI823" s="437"/>
      <c r="BJ823" s="438"/>
      <c r="BK823" s="438"/>
      <c r="BL823" s="439" t="str">
        <f t="shared" si="572"/>
        <v>05</v>
      </c>
    </row>
    <row r="824" spans="1:64" s="343" customFormat="1" ht="12" hidden="1" customHeight="1">
      <c r="A824" s="430" t="s">
        <v>605</v>
      </c>
      <c r="B824" s="431" t="s">
        <v>406</v>
      </c>
      <c r="C824" s="430" t="s">
        <v>1213</v>
      </c>
      <c r="D824" s="431" t="s">
        <v>388</v>
      </c>
      <c r="E824" s="431" t="s">
        <v>782</v>
      </c>
      <c r="F824" s="431" t="s">
        <v>533</v>
      </c>
      <c r="G824" s="431" t="s">
        <v>1344</v>
      </c>
      <c r="H824" s="431" t="s">
        <v>1091</v>
      </c>
      <c r="I824" s="431" t="s">
        <v>456</v>
      </c>
      <c r="J824" s="432">
        <v>15000</v>
      </c>
      <c r="K824" s="432">
        <v>15000</v>
      </c>
      <c r="L824" s="433" t="str">
        <f t="shared" si="573"/>
        <v>908043014200503322008004024400001</v>
      </c>
      <c r="M824" s="434">
        <f t="array" ref="M824">IF(COUNT(SEARCH(Удалить_Роспись_КВСР,$B824)*SEARCH(Удалить_Роспись_ПБС,$C824)*SEARCH(Удалить_Роспись_КФСР, $D824)*SEARCH(Удалить_Роспись_КЦСР,$E824)*SEARCH(Удалить_Роспись_КВР,$F824)*SEARCH(Удалить_Роспись_ЭК,$H824)*SEARCH(Удалить_Роспись_КР,$I824))&gt;0,0,1)</f>
        <v>1</v>
      </c>
      <c r="N824" s="434">
        <v>1</v>
      </c>
      <c r="O824" s="163" t="str">
        <f t="shared" si="575"/>
        <v/>
      </c>
      <c r="P824" s="263" t="str">
        <f t="shared" si="576"/>
        <v/>
      </c>
      <c r="Q824" s="263" t="str">
        <f t="shared" si="577"/>
        <v/>
      </c>
      <c r="R824" s="263" t="str">
        <f t="shared" si="578"/>
        <v/>
      </c>
      <c r="S824" s="263" t="str">
        <f t="shared" si="579"/>
        <v/>
      </c>
      <c r="T824" s="263" t="str">
        <f t="shared" si="580"/>
        <v/>
      </c>
      <c r="U824" s="263" t="str">
        <f t="shared" si="556"/>
        <v/>
      </c>
      <c r="V824" s="263" t="str">
        <f t="shared" si="581"/>
        <v/>
      </c>
      <c r="W824" s="263" t="str">
        <f t="shared" si="557"/>
        <v/>
      </c>
      <c r="X824" s="263" t="str">
        <f t="shared" si="582"/>
        <v/>
      </c>
      <c r="Y824" s="263" t="str">
        <f t="shared" si="583"/>
        <v/>
      </c>
      <c r="Z824" s="263" t="str">
        <f t="shared" si="584"/>
        <v/>
      </c>
      <c r="AA824" s="263" t="str">
        <f t="shared" si="585"/>
        <v/>
      </c>
      <c r="AB824" s="263" t="str">
        <f t="shared" si="568"/>
        <v/>
      </c>
      <c r="AC824" s="263" t="str">
        <f t="shared" si="558"/>
        <v/>
      </c>
      <c r="AD824" s="263" t="str">
        <f t="shared" si="569"/>
        <v/>
      </c>
      <c r="AE824" s="263" t="str">
        <f t="shared" si="586"/>
        <v/>
      </c>
      <c r="AF824" s="263" t="str">
        <f t="shared" si="587"/>
        <v/>
      </c>
      <c r="AG824" s="263"/>
      <c r="AH824" s="157"/>
      <c r="AI824" s="157"/>
      <c r="AJ824" s="163" t="str">
        <f t="shared" si="588"/>
        <v/>
      </c>
      <c r="AK824" s="163" t="str">
        <f t="shared" si="559"/>
        <v/>
      </c>
      <c r="AL824" s="163" t="str">
        <f t="shared" si="589"/>
        <v>бла</v>
      </c>
      <c r="AM824" s="163" t="str">
        <f t="shared" si="590"/>
        <v/>
      </c>
      <c r="AN824" s="163" t="str">
        <f t="shared" si="560"/>
        <v/>
      </c>
      <c r="AO824" s="163" t="str">
        <f t="shared" si="561"/>
        <v/>
      </c>
      <c r="AP824" s="163" t="str">
        <f t="shared" si="562"/>
        <v/>
      </c>
      <c r="AQ824" s="163" t="str">
        <f t="shared" si="563"/>
        <v/>
      </c>
      <c r="AR824" s="163" t="str">
        <f t="shared" si="564"/>
        <v/>
      </c>
      <c r="AS824" s="163" t="str">
        <f t="shared" si="570"/>
        <v/>
      </c>
      <c r="AT824" s="163" t="str">
        <f t="shared" si="571"/>
        <v/>
      </c>
      <c r="AU824" s="163" t="str">
        <f t="shared" si="591"/>
        <v>бла</v>
      </c>
      <c r="AV824" s="163" t="str">
        <f t="shared" si="574"/>
        <v>бла90804301420общпро</v>
      </c>
      <c r="AW824" s="162">
        <f t="shared" si="596"/>
        <v>15000</v>
      </c>
      <c r="AX824" s="162">
        <f t="shared" si="597"/>
        <v>15000</v>
      </c>
      <c r="AY824" s="162">
        <f t="shared" si="598"/>
        <v>15000</v>
      </c>
      <c r="AZ824" s="162">
        <f t="shared" si="599"/>
        <v>15000</v>
      </c>
      <c r="BA824" s="164">
        <f t="shared" si="565"/>
        <v>1</v>
      </c>
      <c r="BB824" s="164">
        <f t="shared" si="566"/>
        <v>1</v>
      </c>
      <c r="BC824" s="164">
        <f t="shared" si="567"/>
        <v>1</v>
      </c>
      <c r="BD824" s="433">
        <f t="shared" si="592"/>
        <v>15000</v>
      </c>
      <c r="BE824" s="433">
        <f t="shared" si="593"/>
        <v>15000</v>
      </c>
      <c r="BF824" s="435">
        <f t="shared" si="594"/>
        <v>15000</v>
      </c>
      <c r="BG824" s="436">
        <f t="shared" si="595"/>
        <v>15000</v>
      </c>
      <c r="BH824" s="437"/>
      <c r="BI824" s="437"/>
      <c r="BJ824" s="438"/>
      <c r="BK824" s="438"/>
      <c r="BL824" s="439" t="str">
        <f t="shared" si="572"/>
        <v>05</v>
      </c>
    </row>
    <row r="825" spans="1:64" ht="12" hidden="1" customHeight="1">
      <c r="A825" s="365" t="s">
        <v>605</v>
      </c>
      <c r="B825" s="366" t="s">
        <v>406</v>
      </c>
      <c r="C825" s="365" t="s">
        <v>1213</v>
      </c>
      <c r="D825" s="366" t="s">
        <v>390</v>
      </c>
      <c r="E825" s="366" t="s">
        <v>783</v>
      </c>
      <c r="F825" s="366" t="s">
        <v>554</v>
      </c>
      <c r="G825" s="366" t="s">
        <v>1344</v>
      </c>
      <c r="H825" s="366" t="s">
        <v>1086</v>
      </c>
      <c r="I825" s="366" t="s">
        <v>456</v>
      </c>
      <c r="J825" s="384">
        <v>133341</v>
      </c>
      <c r="K825" s="384">
        <v>133341</v>
      </c>
      <c r="L825" s="162" t="str">
        <f t="shared" si="573"/>
        <v>90804301420070732100Ч005011100001</v>
      </c>
      <c r="M825" s="163">
        <f t="array" ref="M825">IF(COUNT(SEARCH(Удалить_Роспись_КВСР,$B825)*SEARCH(Удалить_Роспись_ПБС,$C825)*SEARCH(Удалить_Роспись_КФСР, $D825)*SEARCH(Удалить_Роспись_КЦСР,$E825)*SEARCH(Удалить_Роспись_КВР,$F825)*SEARCH(Удалить_Роспись_ЭК,$H825)*SEARCH(Удалить_Роспись_КР,$I825))&gt;0,0,1)</f>
        <v>1</v>
      </c>
      <c r="N825" s="163">
        <f t="array" ref="N825">IF(COUNT(SEARCH(Удалить_Индекс_КВСР,$B825)*SEARCH(Удалить_Индекс_ПБС,$C825)*SEARCH(Удалить_Индекс_КФСР,$D825)*SEARCH(Удалить_Индекс_КЦСР,$E825)*SEARCH(Удалить_Индекс_КВР,$F825)*SEARCH(Удалить_Индекс_ЭК,$H825)*SEARCH(Удалить_Индекс_КР,$I825))&gt;0,0,1)</f>
        <v>0</v>
      </c>
      <c r="O825" s="163" t="str">
        <f t="shared" si="575"/>
        <v/>
      </c>
      <c r="P825" s="263" t="str">
        <f t="shared" si="576"/>
        <v/>
      </c>
      <c r="Q825" s="263" t="str">
        <f t="shared" si="577"/>
        <v/>
      </c>
      <c r="R825" s="263" t="str">
        <f t="shared" si="578"/>
        <v/>
      </c>
      <c r="S825" s="263" t="str">
        <f t="shared" si="579"/>
        <v/>
      </c>
      <c r="T825" s="263" t="str">
        <f t="shared" si="580"/>
        <v/>
      </c>
      <c r="U825" s="263" t="str">
        <f t="shared" si="556"/>
        <v/>
      </c>
      <c r="V825" s="263" t="str">
        <f t="shared" si="581"/>
        <v/>
      </c>
      <c r="W825" s="263" t="str">
        <f t="shared" si="557"/>
        <v/>
      </c>
      <c r="X825" s="263" t="str">
        <f t="shared" si="582"/>
        <v/>
      </c>
      <c r="Y825" s="263" t="str">
        <f t="shared" si="583"/>
        <v/>
      </c>
      <c r="Z825" s="263" t="str">
        <f t="shared" si="584"/>
        <v/>
      </c>
      <c r="AA825" s="263" t="str">
        <f t="shared" si="585"/>
        <v/>
      </c>
      <c r="AB825" s="263" t="str">
        <f t="shared" si="568"/>
        <v/>
      </c>
      <c r="AC825" s="263" t="str">
        <f t="shared" si="558"/>
        <v/>
      </c>
      <c r="AD825" s="263" t="str">
        <f t="shared" si="569"/>
        <v/>
      </c>
      <c r="AE825" s="263" t="str">
        <f t="shared" si="586"/>
        <v/>
      </c>
      <c r="AF825" s="263" t="str">
        <f t="shared" si="587"/>
        <v/>
      </c>
      <c r="AG825" s="263"/>
      <c r="AJ825" s="163" t="str">
        <f t="shared" si="588"/>
        <v/>
      </c>
      <c r="AK825" s="163" t="str">
        <f t="shared" si="559"/>
        <v/>
      </c>
      <c r="AL825" s="163" t="str">
        <f t="shared" si="589"/>
        <v/>
      </c>
      <c r="AM825" s="163" t="str">
        <f t="shared" si="590"/>
        <v/>
      </c>
      <c r="AN825" s="163" t="str">
        <f t="shared" si="560"/>
        <v/>
      </c>
      <c r="AO825" s="163" t="str">
        <f t="shared" si="561"/>
        <v/>
      </c>
      <c r="AP825" s="163" t="str">
        <f t="shared" si="562"/>
        <v/>
      </c>
      <c r="AQ825" s="163" t="str">
        <f t="shared" si="563"/>
        <v/>
      </c>
      <c r="AR825" s="163" t="str">
        <f t="shared" si="564"/>
        <v/>
      </c>
      <c r="AS825" s="163" t="str">
        <f t="shared" si="570"/>
        <v/>
      </c>
      <c r="AT825" s="163" t="str">
        <f t="shared" si="571"/>
        <v/>
      </c>
      <c r="AU825" s="163" t="str">
        <f t="shared" si="591"/>
        <v>рбс</v>
      </c>
      <c r="AV825" s="163" t="str">
        <f t="shared" si="574"/>
        <v>рбс90804301420общопл</v>
      </c>
      <c r="AW825" s="162">
        <f t="shared" si="596"/>
        <v>133341</v>
      </c>
      <c r="AX825" s="162">
        <f t="shared" si="597"/>
        <v>133341</v>
      </c>
      <c r="AY825" s="162">
        <f t="shared" si="598"/>
        <v>0</v>
      </c>
      <c r="AZ825" s="162">
        <f t="shared" si="599"/>
        <v>0</v>
      </c>
      <c r="BA825" s="164">
        <f t="shared" si="565"/>
        <v>1</v>
      </c>
      <c r="BB825" s="164">
        <f t="shared" si="566"/>
        <v>1</v>
      </c>
      <c r="BC825" s="164">
        <f t="shared" si="567"/>
        <v>1</v>
      </c>
      <c r="BD825" s="162">
        <f t="shared" si="592"/>
        <v>0</v>
      </c>
      <c r="BE825" s="162">
        <f t="shared" si="593"/>
        <v>0</v>
      </c>
      <c r="BF825" s="179">
        <f t="shared" si="594"/>
        <v>0</v>
      </c>
      <c r="BG825" s="180">
        <f t="shared" si="595"/>
        <v>0</v>
      </c>
      <c r="BH825" s="254"/>
      <c r="BI825" s="254"/>
      <c r="BJ825" s="197"/>
      <c r="BK825" s="197"/>
      <c r="BL825" s="202" t="str">
        <f t="shared" si="572"/>
        <v>07</v>
      </c>
    </row>
    <row r="826" spans="1:64" ht="12" hidden="1" customHeight="1">
      <c r="A826" s="365" t="s">
        <v>605</v>
      </c>
      <c r="B826" s="366" t="s">
        <v>406</v>
      </c>
      <c r="C826" s="365" t="s">
        <v>1213</v>
      </c>
      <c r="D826" s="366" t="s">
        <v>390</v>
      </c>
      <c r="E826" s="366" t="s">
        <v>783</v>
      </c>
      <c r="F826" s="366" t="s">
        <v>664</v>
      </c>
      <c r="G826" s="366" t="s">
        <v>1344</v>
      </c>
      <c r="H826" s="366" t="s">
        <v>1088</v>
      </c>
      <c r="I826" s="366" t="s">
        <v>456</v>
      </c>
      <c r="J826" s="384">
        <v>40269</v>
      </c>
      <c r="K826" s="384">
        <v>40269</v>
      </c>
      <c r="L826" s="162" t="str">
        <f t="shared" si="573"/>
        <v>90804301420070732100Ч005011900001</v>
      </c>
      <c r="M826" s="163">
        <f t="array" ref="M826">IF(COUNT(SEARCH(Удалить_Роспись_КВСР,$B826)*SEARCH(Удалить_Роспись_ПБС,$C826)*SEARCH(Удалить_Роспись_КФСР, $D826)*SEARCH(Удалить_Роспись_КЦСР,$E826)*SEARCH(Удалить_Роспись_КВР,$F826)*SEARCH(Удалить_Роспись_ЭК,$H826)*SEARCH(Удалить_Роспись_КР,$I826))&gt;0,0,1)</f>
        <v>1</v>
      </c>
      <c r="N826" s="163">
        <f t="array" ref="N826">IF(COUNT(SEARCH(Удалить_Индекс_КВСР,$B826)*SEARCH(Удалить_Индекс_ПБС,$C826)*SEARCH(Удалить_Индекс_КФСР,$D826)*SEARCH(Удалить_Индекс_КЦСР,$E826)*SEARCH(Удалить_Индекс_КВР,$F826)*SEARCH(Удалить_Индекс_ЭК,$H826)*SEARCH(Удалить_Индекс_КР,$I826))&gt;0,0,1)</f>
        <v>0</v>
      </c>
      <c r="O826" s="163" t="str">
        <f t="shared" si="575"/>
        <v/>
      </c>
      <c r="P826" s="263" t="str">
        <f t="shared" si="576"/>
        <v/>
      </c>
      <c r="Q826" s="263" t="str">
        <f t="shared" si="577"/>
        <v/>
      </c>
      <c r="R826" s="263" t="str">
        <f t="shared" si="578"/>
        <v/>
      </c>
      <c r="S826" s="263" t="str">
        <f t="shared" si="579"/>
        <v/>
      </c>
      <c r="T826" s="263" t="str">
        <f t="shared" si="580"/>
        <v/>
      </c>
      <c r="U826" s="263" t="str">
        <f t="shared" si="556"/>
        <v/>
      </c>
      <c r="V826" s="263" t="str">
        <f t="shared" si="581"/>
        <v/>
      </c>
      <c r="W826" s="263" t="str">
        <f t="shared" si="557"/>
        <v/>
      </c>
      <c r="X826" s="263" t="str">
        <f t="shared" si="582"/>
        <v/>
      </c>
      <c r="Y826" s="263" t="str">
        <f t="shared" si="583"/>
        <v/>
      </c>
      <c r="Z826" s="263" t="str">
        <f t="shared" si="584"/>
        <v/>
      </c>
      <c r="AA826" s="263" t="str">
        <f t="shared" si="585"/>
        <v/>
      </c>
      <c r="AB826" s="263" t="str">
        <f t="shared" si="568"/>
        <v/>
      </c>
      <c r="AC826" s="263" t="str">
        <f t="shared" si="558"/>
        <v/>
      </c>
      <c r="AD826" s="263" t="str">
        <f t="shared" si="569"/>
        <v/>
      </c>
      <c r="AE826" s="263" t="str">
        <f t="shared" si="586"/>
        <v/>
      </c>
      <c r="AF826" s="263" t="str">
        <f t="shared" si="587"/>
        <v/>
      </c>
      <c r="AG826" s="263"/>
      <c r="AJ826" s="163" t="str">
        <f t="shared" si="588"/>
        <v/>
      </c>
      <c r="AK826" s="163" t="str">
        <f t="shared" si="559"/>
        <v/>
      </c>
      <c r="AL826" s="163" t="str">
        <f t="shared" si="589"/>
        <v/>
      </c>
      <c r="AM826" s="163" t="str">
        <f t="shared" si="590"/>
        <v/>
      </c>
      <c r="AN826" s="163" t="str">
        <f t="shared" si="560"/>
        <v/>
      </c>
      <c r="AO826" s="163" t="str">
        <f t="shared" si="561"/>
        <v/>
      </c>
      <c r="AP826" s="163" t="str">
        <f t="shared" si="562"/>
        <v/>
      </c>
      <c r="AQ826" s="163" t="str">
        <f t="shared" si="563"/>
        <v/>
      </c>
      <c r="AR826" s="163" t="str">
        <f t="shared" si="564"/>
        <v/>
      </c>
      <c r="AS826" s="163" t="str">
        <f t="shared" si="570"/>
        <v/>
      </c>
      <c r="AT826" s="163" t="str">
        <f t="shared" si="571"/>
        <v/>
      </c>
      <c r="AU826" s="163" t="str">
        <f t="shared" si="591"/>
        <v>рбс</v>
      </c>
      <c r="AV826" s="163" t="str">
        <f t="shared" si="574"/>
        <v>рбс90804301420общопл</v>
      </c>
      <c r="AW826" s="162">
        <f t="shared" si="596"/>
        <v>40269</v>
      </c>
      <c r="AX826" s="162">
        <f t="shared" si="597"/>
        <v>40269</v>
      </c>
      <c r="AY826" s="162">
        <f t="shared" si="598"/>
        <v>0</v>
      </c>
      <c r="AZ826" s="162">
        <f t="shared" si="599"/>
        <v>0</v>
      </c>
      <c r="BA826" s="164">
        <f t="shared" si="565"/>
        <v>1</v>
      </c>
      <c r="BB826" s="164">
        <f t="shared" si="566"/>
        <v>1</v>
      </c>
      <c r="BC826" s="164">
        <f t="shared" si="567"/>
        <v>1</v>
      </c>
      <c r="BD826" s="162">
        <f t="shared" si="592"/>
        <v>0</v>
      </c>
      <c r="BE826" s="162">
        <f t="shared" si="593"/>
        <v>0</v>
      </c>
      <c r="BF826" s="179">
        <f t="shared" si="594"/>
        <v>0</v>
      </c>
      <c r="BG826" s="180">
        <f t="shared" si="595"/>
        <v>0</v>
      </c>
      <c r="BH826" s="254"/>
      <c r="BI826" s="254"/>
      <c r="BJ826" s="197"/>
      <c r="BK826" s="197"/>
      <c r="BL826" s="202" t="str">
        <f t="shared" si="572"/>
        <v>07</v>
      </c>
    </row>
    <row r="827" spans="1:64" ht="12" hidden="1" customHeight="1">
      <c r="A827" s="365" t="s">
        <v>605</v>
      </c>
      <c r="B827" s="366" t="s">
        <v>406</v>
      </c>
      <c r="C827" s="365" t="s">
        <v>1213</v>
      </c>
      <c r="D827" s="366" t="s">
        <v>316</v>
      </c>
      <c r="E827" s="366" t="s">
        <v>1380</v>
      </c>
      <c r="F827" s="366" t="s">
        <v>533</v>
      </c>
      <c r="G827" s="366" t="s">
        <v>1344</v>
      </c>
      <c r="H827" s="366" t="s">
        <v>1089</v>
      </c>
      <c r="I827" s="366" t="s">
        <v>331</v>
      </c>
      <c r="J827" s="384">
        <v>11364</v>
      </c>
      <c r="K827" s="384">
        <v>11364</v>
      </c>
      <c r="L827" s="162" t="str">
        <f t="shared" si="573"/>
        <v>90804301420090932100S555024400010</v>
      </c>
      <c r="M827" s="163">
        <f t="array" ref="M827">IF(COUNT(SEARCH(Удалить_Роспись_КВСР,$B827)*SEARCH(Удалить_Роспись_ПБС,$C827)*SEARCH(Удалить_Роспись_КФСР, $D827)*SEARCH(Удалить_Роспись_КЦСР,$E827)*SEARCH(Удалить_Роспись_КВР,$F827)*SEARCH(Удалить_Роспись_ЭК,$H827)*SEARCH(Удалить_Роспись_КР,$I827))&gt;0,0,1)</f>
        <v>0</v>
      </c>
      <c r="N827" s="163">
        <f t="array" ref="N827">IF(COUNT(SEARCH(Удалить_Индекс_КВСР,$B827)*SEARCH(Удалить_Индекс_ПБС,$C827)*SEARCH(Удалить_Индекс_КФСР,$D827)*SEARCH(Удалить_Индекс_КЦСР,$E827)*SEARCH(Удалить_Индекс_КВР,$F827)*SEARCH(Удалить_Индекс_ЭК,$H827)*SEARCH(Удалить_Индекс_КР,$I827))&gt;0,0,1)</f>
        <v>0</v>
      </c>
      <c r="O827" s="163" t="str">
        <f t="shared" si="575"/>
        <v/>
      </c>
      <c r="P827" s="263" t="str">
        <f t="shared" si="576"/>
        <v/>
      </c>
      <c r="Q827" s="263" t="str">
        <f t="shared" si="577"/>
        <v/>
      </c>
      <c r="R827" s="263" t="str">
        <f t="shared" si="578"/>
        <v/>
      </c>
      <c r="S827" s="263" t="str">
        <f t="shared" si="579"/>
        <v/>
      </c>
      <c r="T827" s="263" t="str">
        <f t="shared" si="580"/>
        <v/>
      </c>
      <c r="U827" s="263" t="str">
        <f t="shared" si="556"/>
        <v/>
      </c>
      <c r="V827" s="263" t="str">
        <f t="shared" si="581"/>
        <v/>
      </c>
      <c r="W827" s="263" t="str">
        <f t="shared" si="557"/>
        <v/>
      </c>
      <c r="X827" s="263" t="str">
        <f t="shared" si="582"/>
        <v/>
      </c>
      <c r="Y827" s="263" t="str">
        <f t="shared" si="583"/>
        <v/>
      </c>
      <c r="Z827" s="263" t="str">
        <f t="shared" si="584"/>
        <v/>
      </c>
      <c r="AA827" s="263" t="str">
        <f t="shared" si="585"/>
        <v/>
      </c>
      <c r="AB827" s="263" t="str">
        <f t="shared" si="568"/>
        <v/>
      </c>
      <c r="AC827" s="263" t="str">
        <f t="shared" si="558"/>
        <v/>
      </c>
      <c r="AD827" s="263" t="str">
        <f t="shared" si="569"/>
        <v/>
      </c>
      <c r="AE827" s="263" t="str">
        <f t="shared" si="586"/>
        <v/>
      </c>
      <c r="AF827" s="263" t="str">
        <f t="shared" si="587"/>
        <v/>
      </c>
      <c r="AG827" s="263"/>
      <c r="AJ827" s="163" t="str">
        <f t="shared" si="588"/>
        <v/>
      </c>
      <c r="AK827" s="163" t="str">
        <f t="shared" si="559"/>
        <v/>
      </c>
      <c r="AL827" s="163" t="str">
        <f t="shared" si="589"/>
        <v/>
      </c>
      <c r="AM827" s="163" t="str">
        <f t="shared" si="590"/>
        <v>меж</v>
      </c>
      <c r="AN827" s="163" t="str">
        <f t="shared" si="560"/>
        <v/>
      </c>
      <c r="AO827" s="163" t="str">
        <f t="shared" si="561"/>
        <v/>
      </c>
      <c r="AP827" s="163" t="str">
        <f t="shared" si="562"/>
        <v/>
      </c>
      <c r="AQ827" s="163" t="str">
        <f t="shared" si="563"/>
        <v/>
      </c>
      <c r="AR827" s="163" t="str">
        <f t="shared" si="564"/>
        <v/>
      </c>
      <c r="AS827" s="163" t="str">
        <f t="shared" si="570"/>
        <v/>
      </c>
      <c r="AT827" s="163" t="str">
        <f t="shared" si="571"/>
        <v/>
      </c>
      <c r="AU827" s="163" t="str">
        <f t="shared" si="591"/>
        <v>меж</v>
      </c>
      <c r="AV827" s="163" t="str">
        <f t="shared" si="574"/>
        <v>меж90804301420общпро</v>
      </c>
      <c r="AW827" s="162">
        <f t="shared" si="596"/>
        <v>0</v>
      </c>
      <c r="AX827" s="162">
        <f t="shared" si="597"/>
        <v>0</v>
      </c>
      <c r="AY827" s="162">
        <f t="shared" si="598"/>
        <v>0</v>
      </c>
      <c r="AZ827" s="162">
        <f t="shared" si="599"/>
        <v>0</v>
      </c>
      <c r="BA827" s="164">
        <f t="shared" si="565"/>
        <v>1</v>
      </c>
      <c r="BB827" s="164">
        <f t="shared" si="566"/>
        <v>1</v>
      </c>
      <c r="BC827" s="164">
        <f t="shared" si="567"/>
        <v>1</v>
      </c>
      <c r="BD827" s="162">
        <f t="shared" si="592"/>
        <v>0</v>
      </c>
      <c r="BE827" s="162">
        <f t="shared" si="593"/>
        <v>0</v>
      </c>
      <c r="BF827" s="179">
        <f t="shared" si="594"/>
        <v>0</v>
      </c>
      <c r="BG827" s="180">
        <f t="shared" si="595"/>
        <v>0</v>
      </c>
      <c r="BH827" s="254"/>
      <c r="BI827" s="254"/>
      <c r="BJ827" s="197"/>
      <c r="BK827" s="197"/>
      <c r="BL827" s="202" t="str">
        <f t="shared" si="572"/>
        <v>09</v>
      </c>
    </row>
    <row r="828" spans="1:64" ht="12" hidden="1" customHeight="1">
      <c r="A828" s="365" t="s">
        <v>605</v>
      </c>
      <c r="B828" s="366" t="s">
        <v>406</v>
      </c>
      <c r="C828" s="365" t="s">
        <v>1213</v>
      </c>
      <c r="D828" s="366" t="s">
        <v>316</v>
      </c>
      <c r="E828" s="366" t="s">
        <v>1380</v>
      </c>
      <c r="F828" s="366" t="s">
        <v>533</v>
      </c>
      <c r="G828" s="366" t="s">
        <v>1344</v>
      </c>
      <c r="H828" s="366" t="s">
        <v>1089</v>
      </c>
      <c r="I828" s="366" t="s">
        <v>1324</v>
      </c>
      <c r="J828" s="384">
        <v>4236</v>
      </c>
      <c r="K828" s="384">
        <v>4236</v>
      </c>
      <c r="L828" s="162" t="str">
        <f t="shared" si="573"/>
        <v>90804301420090932100S555024400012</v>
      </c>
      <c r="M828" s="163">
        <f>IF(COUNT(SEARCH(Удалить_Роспись_КВСР,$B828)*SEARCH(Удалить_Роспись_ПБС,$C828)*SEARCH(Удалить_Роспись_КФСР, $D828)*SEARCH(Удалить_Роспись_КЦСР,$E828)*SEARCH(Удалить_Роспись_КВР,$F828)*SEARCH(Удалить_Роспись_ЭК,$H828)*SEARCH(Удалить_Роспись_КР,$I828))&gt;0,0,1)</f>
        <v>1</v>
      </c>
      <c r="N828" s="163">
        <v>1</v>
      </c>
      <c r="O828" s="163" t="str">
        <f t="shared" si="575"/>
        <v/>
      </c>
      <c r="P828" s="263" t="str">
        <f t="shared" si="576"/>
        <v/>
      </c>
      <c r="Q828" s="263" t="str">
        <f t="shared" si="577"/>
        <v/>
      </c>
      <c r="R828" s="263" t="str">
        <f t="shared" si="578"/>
        <v/>
      </c>
      <c r="S828" s="263" t="str">
        <f t="shared" si="579"/>
        <v/>
      </c>
      <c r="T828" s="263" t="str">
        <f t="shared" si="580"/>
        <v/>
      </c>
      <c r="U828" s="263" t="str">
        <f t="shared" si="556"/>
        <v/>
      </c>
      <c r="V828" s="263" t="str">
        <f t="shared" si="581"/>
        <v/>
      </c>
      <c r="W828" s="263" t="str">
        <f t="shared" si="557"/>
        <v/>
      </c>
      <c r="X828" s="263" t="str">
        <f t="shared" si="582"/>
        <v/>
      </c>
      <c r="Y828" s="263" t="str">
        <f t="shared" si="583"/>
        <v/>
      </c>
      <c r="Z828" s="263" t="str">
        <f t="shared" si="584"/>
        <v/>
      </c>
      <c r="AA828" s="263" t="str">
        <f t="shared" si="585"/>
        <v>соф</v>
      </c>
      <c r="AB828" s="263" t="str">
        <f t="shared" si="568"/>
        <v/>
      </c>
      <c r="AC828" s="263" t="str">
        <f t="shared" si="558"/>
        <v/>
      </c>
      <c r="AD828" s="263" t="str">
        <f t="shared" si="569"/>
        <v/>
      </c>
      <c r="AE828" s="263" t="str">
        <f t="shared" si="586"/>
        <v/>
      </c>
      <c r="AF828" s="263" t="str">
        <f t="shared" si="587"/>
        <v/>
      </c>
      <c r="AG828" s="263"/>
      <c r="AJ828" s="163" t="str">
        <f t="shared" si="588"/>
        <v/>
      </c>
      <c r="AK828" s="163" t="str">
        <f t="shared" si="559"/>
        <v/>
      </c>
      <c r="AL828" s="163" t="str">
        <f t="shared" si="589"/>
        <v/>
      </c>
      <c r="AM828" s="163" t="str">
        <f t="shared" si="590"/>
        <v/>
      </c>
      <c r="AN828" s="163" t="str">
        <f t="shared" si="560"/>
        <v/>
      </c>
      <c r="AO828" s="163" t="str">
        <f t="shared" si="561"/>
        <v/>
      </c>
      <c r="AP828" s="163" t="str">
        <f t="shared" si="562"/>
        <v/>
      </c>
      <c r="AQ828" s="163" t="str">
        <f t="shared" si="563"/>
        <v/>
      </c>
      <c r="AR828" s="163" t="str">
        <f t="shared" si="564"/>
        <v/>
      </c>
      <c r="AS828" s="163" t="str">
        <f t="shared" si="570"/>
        <v/>
      </c>
      <c r="AT828" s="163" t="str">
        <f t="shared" si="571"/>
        <v/>
      </c>
      <c r="AU828" s="163" t="str">
        <f t="shared" si="591"/>
        <v>рбс</v>
      </c>
      <c r="AV828" s="163" t="str">
        <f t="shared" si="574"/>
        <v>рбс90804301420общпро</v>
      </c>
      <c r="AW828" s="162">
        <f t="shared" si="596"/>
        <v>4236</v>
      </c>
      <c r="AX828" s="162">
        <f t="shared" si="597"/>
        <v>4236</v>
      </c>
      <c r="AY828" s="162">
        <f t="shared" si="598"/>
        <v>4236</v>
      </c>
      <c r="AZ828" s="162">
        <f t="shared" si="599"/>
        <v>4236</v>
      </c>
      <c r="BA828" s="164">
        <f t="shared" si="565"/>
        <v>1</v>
      </c>
      <c r="BB828" s="164">
        <f t="shared" si="566"/>
        <v>1</v>
      </c>
      <c r="BC828" s="164">
        <f t="shared" si="567"/>
        <v>1</v>
      </c>
      <c r="BD828" s="162">
        <f t="shared" si="592"/>
        <v>4236</v>
      </c>
      <c r="BE828" s="162">
        <f t="shared" si="593"/>
        <v>4236</v>
      </c>
      <c r="BF828" s="179">
        <f t="shared" si="594"/>
        <v>4236</v>
      </c>
      <c r="BG828" s="180">
        <f t="shared" si="595"/>
        <v>4236</v>
      </c>
      <c r="BH828" s="254"/>
      <c r="BI828" s="254"/>
      <c r="BJ828" s="197"/>
      <c r="BK828" s="197"/>
      <c r="BL828" s="202" t="str">
        <f t="shared" si="572"/>
        <v>09</v>
      </c>
    </row>
    <row r="829" spans="1:64" ht="12" hidden="1" customHeight="1">
      <c r="A829" s="365" t="s">
        <v>605</v>
      </c>
      <c r="B829" s="366" t="s">
        <v>406</v>
      </c>
      <c r="C829" s="365" t="s">
        <v>1213</v>
      </c>
      <c r="D829" s="366" t="s">
        <v>392</v>
      </c>
      <c r="E829" s="366" t="s">
        <v>707</v>
      </c>
      <c r="F829" s="366" t="s">
        <v>597</v>
      </c>
      <c r="G829" s="366" t="s">
        <v>1344</v>
      </c>
      <c r="H829" s="366" t="s">
        <v>1175</v>
      </c>
      <c r="I829" s="366" t="s">
        <v>456</v>
      </c>
      <c r="J829" s="384">
        <v>36000</v>
      </c>
      <c r="K829" s="384">
        <v>24000</v>
      </c>
      <c r="L829" s="162" t="str">
        <f t="shared" si="573"/>
        <v>908043014201001909008000031200001</v>
      </c>
      <c r="M829" s="163">
        <f t="array" ref="M829">IF(COUNT(SEARCH(Удалить_Роспись_КВСР,$B829)*SEARCH(Удалить_Роспись_ПБС,$C829)*SEARCH(Удалить_Роспись_КФСР, $D829)*SEARCH(Удалить_Роспись_КЦСР,$E829)*SEARCH(Удалить_Роспись_КВР,$F829)*SEARCH(Удалить_Роспись_ЭК,$H829)*SEARCH(Удалить_Роспись_КР,$I829))&gt;0,0,1)</f>
        <v>1</v>
      </c>
      <c r="N829" s="163">
        <f t="array" ref="N829">IF(COUNT(SEARCH(Удалить_Индекс_КВСР,$B829)*SEARCH(Удалить_Индекс_ПБС,$C829)*SEARCH(Удалить_Индекс_КФСР,$D829)*SEARCH(Удалить_Индекс_КЦСР,$E829)*SEARCH(Удалить_Индекс_КВР,$F829)*SEARCH(Удалить_Индекс_ЭК,$H829)*SEARCH(Удалить_Индекс_КР,$I829))&gt;0,0,1)</f>
        <v>0</v>
      </c>
      <c r="O829" s="163" t="str">
        <f t="shared" si="575"/>
        <v/>
      </c>
      <c r="P829" s="263" t="str">
        <f t="shared" si="576"/>
        <v/>
      </c>
      <c r="Q829" s="263" t="str">
        <f t="shared" si="577"/>
        <v/>
      </c>
      <c r="R829" s="263" t="str">
        <f t="shared" si="578"/>
        <v/>
      </c>
      <c r="S829" s="263" t="str">
        <f t="shared" si="579"/>
        <v>пен</v>
      </c>
      <c r="T829" s="263" t="str">
        <f t="shared" si="580"/>
        <v/>
      </c>
      <c r="U829" s="263" t="str">
        <f t="shared" si="556"/>
        <v/>
      </c>
      <c r="V829" s="263" t="str">
        <f t="shared" si="581"/>
        <v/>
      </c>
      <c r="W829" s="263" t="str">
        <f t="shared" si="557"/>
        <v/>
      </c>
      <c r="X829" s="263" t="str">
        <f t="shared" si="582"/>
        <v/>
      </c>
      <c r="Y829" s="263" t="str">
        <f t="shared" si="583"/>
        <v/>
      </c>
      <c r="Z829" s="263" t="str">
        <f t="shared" si="584"/>
        <v/>
      </c>
      <c r="AA829" s="263" t="str">
        <f t="shared" si="585"/>
        <v/>
      </c>
      <c r="AB829" s="263" t="str">
        <f t="shared" si="568"/>
        <v/>
      </c>
      <c r="AC829" s="263" t="str">
        <f t="shared" si="558"/>
        <v/>
      </c>
      <c r="AD829" s="263" t="str">
        <f t="shared" si="569"/>
        <v/>
      </c>
      <c r="AE829" s="263" t="str">
        <f t="shared" si="586"/>
        <v/>
      </c>
      <c r="AF829" s="263" t="str">
        <f t="shared" si="587"/>
        <v/>
      </c>
      <c r="AG829" s="263"/>
      <c r="AJ829" s="163" t="str">
        <f t="shared" si="588"/>
        <v/>
      </c>
      <c r="AK829" s="163" t="str">
        <f t="shared" si="559"/>
        <v/>
      </c>
      <c r="AL829" s="163" t="str">
        <f t="shared" si="589"/>
        <v/>
      </c>
      <c r="AM829" s="163" t="str">
        <f t="shared" si="590"/>
        <v/>
      </c>
      <c r="AN829" s="163" t="str">
        <f t="shared" si="560"/>
        <v/>
      </c>
      <c r="AO829" s="163" t="str">
        <f t="shared" si="561"/>
        <v/>
      </c>
      <c r="AP829" s="163" t="str">
        <f t="shared" si="562"/>
        <v/>
      </c>
      <c r="AQ829" s="163" t="str">
        <f t="shared" si="563"/>
        <v>пен</v>
      </c>
      <c r="AR829" s="163" t="str">
        <f t="shared" si="564"/>
        <v/>
      </c>
      <c r="AS829" s="163" t="str">
        <f t="shared" si="570"/>
        <v/>
      </c>
      <c r="AT829" s="163" t="str">
        <f t="shared" si="571"/>
        <v/>
      </c>
      <c r="AU829" s="163" t="str">
        <f t="shared" si="591"/>
        <v>пен</v>
      </c>
      <c r="AV829" s="163" t="str">
        <f t="shared" si="574"/>
        <v>пен90804301420общпро</v>
      </c>
      <c r="AW829" s="162">
        <f t="shared" si="596"/>
        <v>36000</v>
      </c>
      <c r="AX829" s="162">
        <f t="shared" si="597"/>
        <v>24000</v>
      </c>
      <c r="AY829" s="162">
        <f t="shared" si="598"/>
        <v>0</v>
      </c>
      <c r="AZ829" s="162">
        <f t="shared" si="599"/>
        <v>0</v>
      </c>
      <c r="BA829" s="164">
        <f t="shared" si="565"/>
        <v>1</v>
      </c>
      <c r="BB829" s="164">
        <f t="shared" si="566"/>
        <v>1</v>
      </c>
      <c r="BC829" s="164">
        <f t="shared" si="567"/>
        <v>1</v>
      </c>
      <c r="BD829" s="162">
        <f t="shared" si="592"/>
        <v>0</v>
      </c>
      <c r="BE829" s="162">
        <f t="shared" si="593"/>
        <v>0</v>
      </c>
      <c r="BF829" s="179">
        <f t="shared" si="594"/>
        <v>0</v>
      </c>
      <c r="BG829" s="180">
        <f t="shared" si="595"/>
        <v>0</v>
      </c>
      <c r="BH829" s="254"/>
      <c r="BI829" s="254"/>
      <c r="BJ829" s="197"/>
      <c r="BK829" s="197"/>
      <c r="BL829" s="202" t="str">
        <f t="shared" si="572"/>
        <v>10</v>
      </c>
    </row>
    <row r="830" spans="1:64" ht="12" hidden="1" customHeight="1">
      <c r="A830" s="365" t="s">
        <v>606</v>
      </c>
      <c r="B830" s="366" t="s">
        <v>407</v>
      </c>
      <c r="C830" s="365" t="s">
        <v>1158</v>
      </c>
      <c r="D830" s="366" t="s">
        <v>383</v>
      </c>
      <c r="E830" s="366" t="s">
        <v>635</v>
      </c>
      <c r="F830" s="366" t="s">
        <v>565</v>
      </c>
      <c r="G830" s="366" t="s">
        <v>1344</v>
      </c>
      <c r="H830" s="366" t="s">
        <v>1085</v>
      </c>
      <c r="I830" s="366" t="s">
        <v>331</v>
      </c>
      <c r="J830" s="384">
        <v>2829</v>
      </c>
      <c r="K830" s="384">
        <v>0</v>
      </c>
      <c r="L830" s="162" t="str">
        <f t="shared" si="573"/>
        <v>909043014120113111007514053000010</v>
      </c>
      <c r="M830" s="163">
        <f t="array" ref="M830">IF(COUNT(SEARCH(Удалить_Роспись_КВСР,$B830)*SEARCH(Удалить_Роспись_ПБС,$C830)*SEARCH(Удалить_Роспись_КФСР, $D830)*SEARCH(Удалить_Роспись_КЦСР,$E830)*SEARCH(Удалить_Роспись_КВР,$F830)*SEARCH(Удалить_Роспись_ЭК,$H830)*SEARCH(Удалить_Роспись_КР,$I830))&gt;0,0,1)</f>
        <v>0</v>
      </c>
      <c r="N830" s="163">
        <f t="array" ref="N830">IF(COUNT(SEARCH(Удалить_Индекс_КВСР,$B830)*SEARCH(Удалить_Индекс_ПБС,$C830)*SEARCH(Удалить_Индекс_КФСР,$D830)*SEARCH(Удалить_Индекс_КЦСР,$E830)*SEARCH(Удалить_Индекс_КВР,$F830)*SEARCH(Удалить_Индекс_ЭК,$H830)*SEARCH(Удалить_Индекс_КР,$I830))&gt;0,0,1)</f>
        <v>0</v>
      </c>
      <c r="O830" s="163" t="str">
        <f t="shared" si="575"/>
        <v/>
      </c>
      <c r="P830" s="263" t="str">
        <f t="shared" si="576"/>
        <v/>
      </c>
      <c r="Q830" s="263" t="str">
        <f t="shared" si="577"/>
        <v/>
      </c>
      <c r="R830" s="263" t="str">
        <f t="shared" si="578"/>
        <v/>
      </c>
      <c r="S830" s="263" t="str">
        <f t="shared" si="579"/>
        <v/>
      </c>
      <c r="T830" s="263" t="str">
        <f t="shared" si="580"/>
        <v/>
      </c>
      <c r="U830" s="263" t="str">
        <f t="shared" si="556"/>
        <v/>
      </c>
      <c r="V830" s="263" t="str">
        <f t="shared" si="581"/>
        <v/>
      </c>
      <c r="W830" s="263" t="str">
        <f t="shared" si="557"/>
        <v/>
      </c>
      <c r="X830" s="263" t="str">
        <f t="shared" si="582"/>
        <v/>
      </c>
      <c r="Y830" s="263" t="str">
        <f t="shared" si="583"/>
        <v/>
      </c>
      <c r="Z830" s="263" t="str">
        <f t="shared" si="584"/>
        <v>меж</v>
      </c>
      <c r="AA830" s="263" t="str">
        <f t="shared" si="585"/>
        <v/>
      </c>
      <c r="AB830" s="263" t="str">
        <f t="shared" si="568"/>
        <v/>
      </c>
      <c r="AC830" s="263" t="str">
        <f t="shared" si="558"/>
        <v/>
      </c>
      <c r="AD830" s="263" t="str">
        <f t="shared" si="569"/>
        <v/>
      </c>
      <c r="AE830" s="263" t="str">
        <f t="shared" si="586"/>
        <v/>
      </c>
      <c r="AF830" s="263" t="str">
        <f t="shared" si="587"/>
        <v/>
      </c>
      <c r="AG830" s="263"/>
      <c r="AJ830" s="163" t="str">
        <f t="shared" si="588"/>
        <v/>
      </c>
      <c r="AK830" s="163" t="str">
        <f t="shared" si="559"/>
        <v/>
      </c>
      <c r="AL830" s="163" t="str">
        <f t="shared" si="589"/>
        <v/>
      </c>
      <c r="AM830" s="163" t="str">
        <f t="shared" ref="AM830:AM838" si="600">IF(OR($I830="10",$I830="04",I830="30",I830="34",H830="251000"),"меж","")</f>
        <v>меж</v>
      </c>
      <c r="AN830" s="163" t="str">
        <f t="shared" si="560"/>
        <v/>
      </c>
      <c r="AO830" s="163" t="str">
        <f t="shared" si="561"/>
        <v/>
      </c>
      <c r="AP830" s="163" t="str">
        <f t="shared" si="562"/>
        <v/>
      </c>
      <c r="AQ830" s="163" t="str">
        <f t="shared" si="563"/>
        <v/>
      </c>
      <c r="AR830" s="163" t="str">
        <f t="shared" si="564"/>
        <v/>
      </c>
      <c r="AS830" s="163" t="str">
        <f t="shared" si="570"/>
        <v/>
      </c>
      <c r="AT830" s="163" t="str">
        <f t="shared" si="571"/>
        <v/>
      </c>
      <c r="AU830" s="163" t="str">
        <f t="shared" si="591"/>
        <v>меж</v>
      </c>
      <c r="AV830" s="163" t="str">
        <f t="shared" si="574"/>
        <v>меж90904301412общпро</v>
      </c>
      <c r="AW830" s="162">
        <f t="shared" si="596"/>
        <v>0</v>
      </c>
      <c r="AX830" s="162">
        <f t="shared" si="597"/>
        <v>0</v>
      </c>
      <c r="AY830" s="162">
        <f t="shared" si="598"/>
        <v>0</v>
      </c>
      <c r="AZ830" s="162">
        <f t="shared" si="599"/>
        <v>0</v>
      </c>
      <c r="BA830" s="164">
        <f t="shared" si="565"/>
        <v>1</v>
      </c>
      <c r="BB830" s="164">
        <f t="shared" si="566"/>
        <v>1</v>
      </c>
      <c r="BC830" s="164">
        <f t="shared" si="567"/>
        <v>1</v>
      </c>
      <c r="BD830" s="162">
        <f t="shared" si="592"/>
        <v>0</v>
      </c>
      <c r="BE830" s="162">
        <f t="shared" si="593"/>
        <v>0</v>
      </c>
      <c r="BF830" s="179">
        <f t="shared" si="594"/>
        <v>0</v>
      </c>
      <c r="BG830" s="180">
        <f t="shared" si="595"/>
        <v>0</v>
      </c>
      <c r="BH830" s="254"/>
      <c r="BI830" s="254"/>
      <c r="BJ830" s="197"/>
      <c r="BK830" s="197"/>
      <c r="BL830" s="202" t="str">
        <f t="shared" si="572"/>
        <v>01</v>
      </c>
    </row>
    <row r="831" spans="1:64" ht="12" hidden="1" customHeight="1">
      <c r="A831" s="365" t="s">
        <v>606</v>
      </c>
      <c r="B831" s="366" t="s">
        <v>407</v>
      </c>
      <c r="C831" s="365" t="s">
        <v>1158</v>
      </c>
      <c r="D831" s="366" t="s">
        <v>384</v>
      </c>
      <c r="E831" s="366" t="s">
        <v>636</v>
      </c>
      <c r="F831" s="366" t="s">
        <v>565</v>
      </c>
      <c r="G831" s="366" t="s">
        <v>1344</v>
      </c>
      <c r="H831" s="366" t="s">
        <v>1085</v>
      </c>
      <c r="I831" s="366" t="s">
        <v>332</v>
      </c>
      <c r="J831" s="384">
        <v>105277</v>
      </c>
      <c r="K831" s="384">
        <v>65226.36</v>
      </c>
      <c r="L831" s="162" t="str">
        <f t="shared" si="573"/>
        <v>909043014120203111005118053000004</v>
      </c>
      <c r="M831" s="163">
        <f t="array" ref="M831">IF(COUNT(SEARCH(Удалить_Роспись_КВСР,$B831)*SEARCH(Удалить_Роспись_ПБС,$C831)*SEARCH(Удалить_Роспись_КФСР, $D831)*SEARCH(Удалить_Роспись_КЦСР,$E831)*SEARCH(Удалить_Роспись_КВР,$F831)*SEARCH(Удалить_Роспись_ЭК,$H831)*SEARCH(Удалить_Роспись_КР,$I831))&gt;0,0,1)</f>
        <v>0</v>
      </c>
      <c r="N831" s="163">
        <f t="array" ref="N831">IF(COUNT(SEARCH(Удалить_Индекс_КВСР,$B831)*SEARCH(Удалить_Индекс_ПБС,$C831)*SEARCH(Удалить_Индекс_КФСР,$D831)*SEARCH(Удалить_Индекс_КЦСР,$E831)*SEARCH(Удалить_Индекс_КВР,$F831)*SEARCH(Удалить_Индекс_ЭК,$H831)*SEARCH(Удалить_Индекс_КР,$I831))&gt;0,0,1)</f>
        <v>0</v>
      </c>
      <c r="O831" s="163" t="str">
        <f t="shared" si="575"/>
        <v/>
      </c>
      <c r="P831" s="263" t="str">
        <f t="shared" si="576"/>
        <v/>
      </c>
      <c r="Q831" s="263" t="str">
        <f t="shared" si="577"/>
        <v/>
      </c>
      <c r="R831" s="263" t="str">
        <f t="shared" si="578"/>
        <v/>
      </c>
      <c r="S831" s="263" t="str">
        <f t="shared" si="579"/>
        <v/>
      </c>
      <c r="T831" s="263" t="str">
        <f t="shared" si="580"/>
        <v/>
      </c>
      <c r="U831" s="263" t="str">
        <f t="shared" si="556"/>
        <v/>
      </c>
      <c r="V831" s="263" t="str">
        <f t="shared" si="581"/>
        <v/>
      </c>
      <c r="W831" s="263" t="str">
        <f t="shared" si="557"/>
        <v/>
      </c>
      <c r="X831" s="263" t="str">
        <f t="shared" si="582"/>
        <v/>
      </c>
      <c r="Y831" s="263" t="str">
        <f t="shared" si="583"/>
        <v/>
      </c>
      <c r="Z831" s="263" t="str">
        <f t="shared" si="584"/>
        <v>меж</v>
      </c>
      <c r="AA831" s="263" t="str">
        <f t="shared" si="585"/>
        <v/>
      </c>
      <c r="AB831" s="263" t="str">
        <f t="shared" si="568"/>
        <v/>
      </c>
      <c r="AC831" s="263" t="str">
        <f t="shared" si="558"/>
        <v/>
      </c>
      <c r="AD831" s="263" t="str">
        <f t="shared" si="569"/>
        <v/>
      </c>
      <c r="AE831" s="263" t="str">
        <f t="shared" si="586"/>
        <v/>
      </c>
      <c r="AF831" s="263" t="str">
        <f t="shared" si="587"/>
        <v/>
      </c>
      <c r="AG831" s="263"/>
      <c r="AJ831" s="163" t="str">
        <f t="shared" si="588"/>
        <v/>
      </c>
      <c r="AK831" s="163" t="str">
        <f t="shared" si="559"/>
        <v/>
      </c>
      <c r="AL831" s="163" t="str">
        <f t="shared" si="589"/>
        <v/>
      </c>
      <c r="AM831" s="163" t="str">
        <f t="shared" si="600"/>
        <v>меж</v>
      </c>
      <c r="AN831" s="163" t="str">
        <f t="shared" si="560"/>
        <v/>
      </c>
      <c r="AO831" s="163" t="str">
        <f t="shared" si="561"/>
        <v/>
      </c>
      <c r="AP831" s="163" t="str">
        <f t="shared" si="562"/>
        <v/>
      </c>
      <c r="AQ831" s="163" t="str">
        <f t="shared" si="563"/>
        <v/>
      </c>
      <c r="AR831" s="163" t="str">
        <f t="shared" si="564"/>
        <v/>
      </c>
      <c r="AS831" s="163" t="str">
        <f t="shared" si="570"/>
        <v/>
      </c>
      <c r="AT831" s="163" t="str">
        <f t="shared" si="571"/>
        <v/>
      </c>
      <c r="AU831" s="163" t="str">
        <f t="shared" si="591"/>
        <v>меж</v>
      </c>
      <c r="AV831" s="163" t="str">
        <f t="shared" si="574"/>
        <v>меж90904301412общпро</v>
      </c>
      <c r="AW831" s="162">
        <f t="shared" si="596"/>
        <v>0</v>
      </c>
      <c r="AX831" s="162">
        <f t="shared" si="597"/>
        <v>0</v>
      </c>
      <c r="AY831" s="162">
        <f t="shared" si="598"/>
        <v>0</v>
      </c>
      <c r="AZ831" s="162">
        <f t="shared" si="599"/>
        <v>0</v>
      </c>
      <c r="BA831" s="164">
        <f t="shared" si="565"/>
        <v>1</v>
      </c>
      <c r="BB831" s="164">
        <f t="shared" si="566"/>
        <v>1</v>
      </c>
      <c r="BC831" s="164">
        <f t="shared" si="567"/>
        <v>1</v>
      </c>
      <c r="BD831" s="162">
        <f t="shared" si="592"/>
        <v>0</v>
      </c>
      <c r="BE831" s="162">
        <f t="shared" si="593"/>
        <v>0</v>
      </c>
      <c r="BF831" s="179">
        <f t="shared" si="594"/>
        <v>0</v>
      </c>
      <c r="BG831" s="180">
        <f t="shared" si="595"/>
        <v>0</v>
      </c>
      <c r="BH831" s="254"/>
      <c r="BI831" s="254"/>
      <c r="BJ831" s="197"/>
      <c r="BK831" s="197"/>
      <c r="BL831" s="202" t="str">
        <f t="shared" si="572"/>
        <v>02</v>
      </c>
    </row>
    <row r="832" spans="1:64" ht="12" hidden="1" customHeight="1">
      <c r="A832" s="365" t="s">
        <v>606</v>
      </c>
      <c r="B832" s="366" t="s">
        <v>407</v>
      </c>
      <c r="C832" s="365" t="s">
        <v>1158</v>
      </c>
      <c r="D832" s="366" t="s">
        <v>385</v>
      </c>
      <c r="E832" s="366" t="s">
        <v>699</v>
      </c>
      <c r="F832" s="366" t="s">
        <v>1261</v>
      </c>
      <c r="G832" s="366" t="s">
        <v>1344</v>
      </c>
      <c r="H832" s="366" t="s">
        <v>1085</v>
      </c>
      <c r="I832" s="366" t="s">
        <v>331</v>
      </c>
      <c r="J832" s="384">
        <v>45900</v>
      </c>
      <c r="K832" s="384">
        <v>45900</v>
      </c>
      <c r="L832" s="162" t="str">
        <f t="shared" si="573"/>
        <v>90904301412031004200S412052100010</v>
      </c>
      <c r="M832" s="163">
        <f t="array" ref="M832">IF(COUNT(SEARCH(Удалить_Роспись_КВСР,$B832)*SEARCH(Удалить_Роспись_ПБС,$C832)*SEARCH(Удалить_Роспись_КФСР, $D832)*SEARCH(Удалить_Роспись_КЦСР,$E832)*SEARCH(Удалить_Роспись_КВР,$F832)*SEARCH(Удалить_Роспись_ЭК,$H832)*SEARCH(Удалить_Роспись_КР,$I832))&gt;0,0,1)</f>
        <v>0</v>
      </c>
      <c r="N832" s="163">
        <f t="array" ref="N832">IF(COUNT(SEARCH(Удалить_Индекс_КВСР,$B832)*SEARCH(Удалить_Индекс_ПБС,$C832)*SEARCH(Удалить_Индекс_КФСР,$D832)*SEARCH(Удалить_Индекс_КЦСР,$E832)*SEARCH(Удалить_Индекс_КВР,$F832)*SEARCH(Удалить_Индекс_ЭК,$H832)*SEARCH(Удалить_Индекс_КР,$I832))&gt;0,0,1)</f>
        <v>0</v>
      </c>
      <c r="O832" s="163" t="str">
        <f t="shared" si="575"/>
        <v/>
      </c>
      <c r="P832" s="263" t="str">
        <f t="shared" si="576"/>
        <v/>
      </c>
      <c r="Q832" s="263" t="str">
        <f t="shared" si="577"/>
        <v/>
      </c>
      <c r="R832" s="263" t="str">
        <f t="shared" si="578"/>
        <v/>
      </c>
      <c r="S832" s="263" t="str">
        <f t="shared" si="579"/>
        <v/>
      </c>
      <c r="T832" s="263" t="str">
        <f t="shared" si="580"/>
        <v/>
      </c>
      <c r="U832" s="263" t="str">
        <f t="shared" si="556"/>
        <v/>
      </c>
      <c r="V832" s="263" t="str">
        <f t="shared" si="581"/>
        <v/>
      </c>
      <c r="W832" s="263" t="str">
        <f t="shared" si="557"/>
        <v/>
      </c>
      <c r="X832" s="263" t="str">
        <f t="shared" si="582"/>
        <v/>
      </c>
      <c r="Y832" s="263" t="str">
        <f t="shared" si="583"/>
        <v/>
      </c>
      <c r="Z832" s="263" t="str">
        <f t="shared" si="584"/>
        <v>меж</v>
      </c>
      <c r="AA832" s="263" t="str">
        <f t="shared" si="585"/>
        <v/>
      </c>
      <c r="AB832" s="263" t="str">
        <f t="shared" si="568"/>
        <v/>
      </c>
      <c r="AC832" s="263" t="str">
        <f t="shared" si="558"/>
        <v/>
      </c>
      <c r="AD832" s="263" t="str">
        <f t="shared" si="569"/>
        <v/>
      </c>
      <c r="AE832" s="263" t="str">
        <f t="shared" si="586"/>
        <v/>
      </c>
      <c r="AF832" s="263" t="str">
        <f t="shared" si="587"/>
        <v/>
      </c>
      <c r="AG832" s="263"/>
      <c r="AJ832" s="163" t="str">
        <f t="shared" si="588"/>
        <v/>
      </c>
      <c r="AK832" s="163" t="str">
        <f t="shared" si="559"/>
        <v/>
      </c>
      <c r="AL832" s="163" t="str">
        <f t="shared" si="589"/>
        <v/>
      </c>
      <c r="AM832" s="163" t="str">
        <f t="shared" si="600"/>
        <v>меж</v>
      </c>
      <c r="AN832" s="163" t="str">
        <f t="shared" si="560"/>
        <v/>
      </c>
      <c r="AO832" s="163" t="str">
        <f t="shared" si="561"/>
        <v/>
      </c>
      <c r="AP832" s="163" t="str">
        <f t="shared" si="562"/>
        <v/>
      </c>
      <c r="AQ832" s="163" t="str">
        <f t="shared" si="563"/>
        <v/>
      </c>
      <c r="AR832" s="163" t="str">
        <f t="shared" si="564"/>
        <v/>
      </c>
      <c r="AS832" s="163" t="str">
        <f t="shared" si="570"/>
        <v/>
      </c>
      <c r="AT832" s="163" t="str">
        <f t="shared" si="571"/>
        <v/>
      </c>
      <c r="AU832" s="163" t="str">
        <f t="shared" si="591"/>
        <v>меж</v>
      </c>
      <c r="AV832" s="163" t="str">
        <f t="shared" si="574"/>
        <v>меж90904301412общпро</v>
      </c>
      <c r="AW832" s="162">
        <f t="shared" si="596"/>
        <v>0</v>
      </c>
      <c r="AX832" s="162">
        <f t="shared" si="597"/>
        <v>0</v>
      </c>
      <c r="AY832" s="162">
        <f t="shared" si="598"/>
        <v>0</v>
      </c>
      <c r="AZ832" s="162">
        <f t="shared" si="599"/>
        <v>0</v>
      </c>
      <c r="BA832" s="164">
        <f t="shared" si="565"/>
        <v>1</v>
      </c>
      <c r="BB832" s="164">
        <f t="shared" si="566"/>
        <v>1</v>
      </c>
      <c r="BC832" s="164">
        <f t="shared" si="567"/>
        <v>1</v>
      </c>
      <c r="BD832" s="162">
        <f t="shared" si="592"/>
        <v>0</v>
      </c>
      <c r="BE832" s="162">
        <f t="shared" si="593"/>
        <v>0</v>
      </c>
      <c r="BF832" s="179">
        <f t="shared" si="594"/>
        <v>0</v>
      </c>
      <c r="BG832" s="180">
        <f t="shared" si="595"/>
        <v>0</v>
      </c>
      <c r="BH832" s="254"/>
      <c r="BI832" s="254"/>
      <c r="BJ832" s="197"/>
      <c r="BK832" s="197"/>
      <c r="BL832" s="202" t="str">
        <f t="shared" si="572"/>
        <v>03</v>
      </c>
    </row>
    <row r="833" spans="1:64" ht="12" hidden="1" customHeight="1">
      <c r="A833" s="365" t="s">
        <v>606</v>
      </c>
      <c r="B833" s="366" t="s">
        <v>407</v>
      </c>
      <c r="C833" s="365" t="s">
        <v>1158</v>
      </c>
      <c r="D833" s="366" t="s">
        <v>424</v>
      </c>
      <c r="E833" s="366" t="s">
        <v>1104</v>
      </c>
      <c r="F833" s="366" t="s">
        <v>1261</v>
      </c>
      <c r="G833" s="366" t="s">
        <v>1344</v>
      </c>
      <c r="H833" s="366" t="s">
        <v>1085</v>
      </c>
      <c r="I833" s="366" t="s">
        <v>331</v>
      </c>
      <c r="J833" s="384">
        <v>124790</v>
      </c>
      <c r="K833" s="384">
        <v>124790</v>
      </c>
      <c r="L833" s="162" t="str">
        <f t="shared" si="573"/>
        <v>90904301412040909100S508052100010</v>
      </c>
      <c r="M833" s="163">
        <f t="array" ref="M833">IF(COUNT(SEARCH(Удалить_Роспись_КВСР,$B833)*SEARCH(Удалить_Роспись_ПБС,$C833)*SEARCH(Удалить_Роспись_КФСР, $D833)*SEARCH(Удалить_Роспись_КЦСР,$E833)*SEARCH(Удалить_Роспись_КВР,$F833)*SEARCH(Удалить_Роспись_ЭК,$H833)*SEARCH(Удалить_Роспись_КР,$I833))&gt;0,0,1)</f>
        <v>0</v>
      </c>
      <c r="N833" s="163">
        <f t="array" ref="N833">IF(COUNT(SEARCH(Удалить_Индекс_КВСР,$B833)*SEARCH(Удалить_Индекс_ПБС,$C833)*SEARCH(Удалить_Индекс_КФСР,$D833)*SEARCH(Удалить_Индекс_КЦСР,$E833)*SEARCH(Удалить_Индекс_КВР,$F833)*SEARCH(Удалить_Индекс_ЭК,$H833)*SEARCH(Удалить_Индекс_КР,$I833))&gt;0,0,1)</f>
        <v>0</v>
      </c>
      <c r="O833" s="163" t="str">
        <f t="shared" si="575"/>
        <v/>
      </c>
      <c r="P833" s="263" t="str">
        <f t="shared" si="576"/>
        <v/>
      </c>
      <c r="Q833" s="263" t="str">
        <f t="shared" si="577"/>
        <v/>
      </c>
      <c r="R833" s="263" t="str">
        <f t="shared" si="578"/>
        <v/>
      </c>
      <c r="S833" s="263" t="str">
        <f t="shared" si="579"/>
        <v/>
      </c>
      <c r="T833" s="263" t="str">
        <f t="shared" si="580"/>
        <v/>
      </c>
      <c r="U833" s="263" t="str">
        <f t="shared" si="556"/>
        <v/>
      </c>
      <c r="V833" s="263" t="str">
        <f t="shared" si="581"/>
        <v/>
      </c>
      <c r="W833" s="263" t="str">
        <f t="shared" si="557"/>
        <v/>
      </c>
      <c r="X833" s="263" t="str">
        <f t="shared" si="582"/>
        <v/>
      </c>
      <c r="Y833" s="263" t="str">
        <f t="shared" si="583"/>
        <v/>
      </c>
      <c r="Z833" s="263" t="str">
        <f t="shared" si="584"/>
        <v>меж</v>
      </c>
      <c r="AA833" s="263" t="str">
        <f t="shared" si="585"/>
        <v/>
      </c>
      <c r="AB833" s="263" t="str">
        <f t="shared" si="568"/>
        <v/>
      </c>
      <c r="AC833" s="263" t="str">
        <f t="shared" si="558"/>
        <v/>
      </c>
      <c r="AD833" s="263" t="str">
        <f t="shared" si="569"/>
        <v/>
      </c>
      <c r="AE833" s="263" t="str">
        <f t="shared" si="586"/>
        <v/>
      </c>
      <c r="AF833" s="263" t="str">
        <f t="shared" si="587"/>
        <v/>
      </c>
      <c r="AG833" s="263"/>
      <c r="AJ833" s="163" t="str">
        <f t="shared" si="588"/>
        <v/>
      </c>
      <c r="AK833" s="163" t="str">
        <f t="shared" si="559"/>
        <v/>
      </c>
      <c r="AL833" s="163" t="str">
        <f t="shared" si="589"/>
        <v/>
      </c>
      <c r="AM833" s="163" t="str">
        <f t="shared" si="600"/>
        <v>меж</v>
      </c>
      <c r="AN833" s="163" t="str">
        <f t="shared" si="560"/>
        <v/>
      </c>
      <c r="AO833" s="163" t="str">
        <f t="shared" si="561"/>
        <v/>
      </c>
      <c r="AP833" s="163" t="str">
        <f t="shared" si="562"/>
        <v/>
      </c>
      <c r="AQ833" s="163" t="str">
        <f t="shared" si="563"/>
        <v/>
      </c>
      <c r="AR833" s="163" t="str">
        <f t="shared" si="564"/>
        <v/>
      </c>
      <c r="AS833" s="163" t="str">
        <f t="shared" si="570"/>
        <v/>
      </c>
      <c r="AT833" s="163" t="str">
        <f t="shared" si="571"/>
        <v/>
      </c>
      <c r="AU833" s="163" t="str">
        <f t="shared" si="591"/>
        <v>меж</v>
      </c>
      <c r="AV833" s="163" t="str">
        <f t="shared" si="574"/>
        <v>меж90904301412общпро</v>
      </c>
      <c r="AW833" s="162">
        <f t="shared" si="596"/>
        <v>0</v>
      </c>
      <c r="AX833" s="162">
        <f t="shared" si="597"/>
        <v>0</v>
      </c>
      <c r="AY833" s="162">
        <f t="shared" si="598"/>
        <v>0</v>
      </c>
      <c r="AZ833" s="162">
        <f t="shared" si="599"/>
        <v>0</v>
      </c>
      <c r="BA833" s="164">
        <f t="shared" si="565"/>
        <v>1</v>
      </c>
      <c r="BB833" s="164">
        <f t="shared" si="566"/>
        <v>1</v>
      </c>
      <c r="BC833" s="164">
        <f t="shared" si="567"/>
        <v>1</v>
      </c>
      <c r="BD833" s="162">
        <f t="shared" si="592"/>
        <v>0</v>
      </c>
      <c r="BE833" s="162">
        <f t="shared" si="593"/>
        <v>0</v>
      </c>
      <c r="BF833" s="179">
        <f t="shared" si="594"/>
        <v>0</v>
      </c>
      <c r="BG833" s="180">
        <f t="shared" si="595"/>
        <v>0</v>
      </c>
      <c r="BH833" s="254"/>
      <c r="BI833" s="254"/>
      <c r="BJ833" s="197"/>
      <c r="BK833" s="197"/>
      <c r="BL833" s="202" t="str">
        <f t="shared" si="572"/>
        <v>04</v>
      </c>
    </row>
    <row r="834" spans="1:64" ht="12" hidden="1" customHeight="1">
      <c r="A834" s="365" t="s">
        <v>606</v>
      </c>
      <c r="B834" s="366" t="s">
        <v>407</v>
      </c>
      <c r="C834" s="365" t="s">
        <v>1158</v>
      </c>
      <c r="D834" s="366" t="s">
        <v>390</v>
      </c>
      <c r="E834" s="366" t="s">
        <v>637</v>
      </c>
      <c r="F834" s="366" t="s">
        <v>551</v>
      </c>
      <c r="G834" s="366" t="s">
        <v>1344</v>
      </c>
      <c r="H834" s="366" t="s">
        <v>1085</v>
      </c>
      <c r="I834" s="366" t="s">
        <v>456</v>
      </c>
      <c r="J834" s="384">
        <v>86805</v>
      </c>
      <c r="K834" s="384">
        <v>86805</v>
      </c>
      <c r="L834" s="162" t="str">
        <f t="shared" si="573"/>
        <v>90904301412070706100Ч005054000001</v>
      </c>
      <c r="M834" s="163">
        <f t="array" ref="M834">IF(COUNT(SEARCH(Удалить_Роспись_КВСР,$B834)*SEARCH(Удалить_Роспись_ПБС,$C834)*SEARCH(Удалить_Роспись_КФСР, $D834)*SEARCH(Удалить_Роспись_КЦСР,$E834)*SEARCH(Удалить_Роспись_КВР,$F834)*SEARCH(Удалить_Роспись_ЭК,$H834)*SEARCH(Удалить_Роспись_КР,$I834))&gt;0,0,1)</f>
        <v>1</v>
      </c>
      <c r="N834" s="163">
        <f t="array" ref="N834">IF(COUNT(SEARCH(Удалить_Индекс_КВСР,$B834)*SEARCH(Удалить_Индекс_ПБС,$C834)*SEARCH(Удалить_Индекс_КФСР,$D834)*SEARCH(Удалить_Индекс_КЦСР,$E834)*SEARCH(Удалить_Индекс_КВР,$F834)*SEARCH(Удалить_Индекс_ЭК,$H834)*SEARCH(Удалить_Индекс_КР,$I834))&gt;0,0,1)</f>
        <v>0</v>
      </c>
      <c r="O834" s="163" t="str">
        <f t="shared" si="575"/>
        <v/>
      </c>
      <c r="P834" s="263" t="str">
        <f t="shared" si="576"/>
        <v/>
      </c>
      <c r="Q834" s="263" t="str">
        <f t="shared" si="577"/>
        <v/>
      </c>
      <c r="R834" s="263" t="str">
        <f t="shared" si="578"/>
        <v/>
      </c>
      <c r="S834" s="263" t="str">
        <f t="shared" si="579"/>
        <v/>
      </c>
      <c r="T834" s="263" t="str">
        <f t="shared" si="580"/>
        <v/>
      </c>
      <c r="U834" s="263" t="str">
        <f t="shared" si="556"/>
        <v/>
      </c>
      <c r="V834" s="263" t="str">
        <f t="shared" si="581"/>
        <v/>
      </c>
      <c r="W834" s="263" t="str">
        <f t="shared" si="557"/>
        <v/>
      </c>
      <c r="X834" s="263" t="str">
        <f t="shared" si="582"/>
        <v/>
      </c>
      <c r="Y834" s="263" t="str">
        <f t="shared" si="583"/>
        <v/>
      </c>
      <c r="Z834" s="263" t="str">
        <f t="shared" si="584"/>
        <v>меж</v>
      </c>
      <c r="AA834" s="263" t="str">
        <f t="shared" si="585"/>
        <v/>
      </c>
      <c r="AB834" s="263" t="str">
        <f t="shared" si="568"/>
        <v/>
      </c>
      <c r="AC834" s="263" t="str">
        <f t="shared" si="558"/>
        <v/>
      </c>
      <c r="AD834" s="263" t="str">
        <f t="shared" si="569"/>
        <v/>
      </c>
      <c r="AE834" s="263" t="str">
        <f t="shared" si="586"/>
        <v/>
      </c>
      <c r="AF834" s="263" t="str">
        <f t="shared" si="587"/>
        <v/>
      </c>
      <c r="AG834" s="263"/>
      <c r="AJ834" s="163" t="str">
        <f t="shared" si="588"/>
        <v/>
      </c>
      <c r="AK834" s="163" t="str">
        <f t="shared" si="559"/>
        <v/>
      </c>
      <c r="AL834" s="163" t="str">
        <f t="shared" si="589"/>
        <v/>
      </c>
      <c r="AM834" s="163" t="str">
        <f t="shared" si="600"/>
        <v>меж</v>
      </c>
      <c r="AN834" s="163" t="str">
        <f t="shared" si="560"/>
        <v/>
      </c>
      <c r="AO834" s="163" t="str">
        <f t="shared" si="561"/>
        <v/>
      </c>
      <c r="AP834" s="163" t="str">
        <f t="shared" si="562"/>
        <v/>
      </c>
      <c r="AQ834" s="163" t="str">
        <f t="shared" si="563"/>
        <v/>
      </c>
      <c r="AR834" s="163" t="str">
        <f t="shared" si="564"/>
        <v/>
      </c>
      <c r="AS834" s="163" t="str">
        <f t="shared" si="570"/>
        <v/>
      </c>
      <c r="AT834" s="163" t="str">
        <f t="shared" si="571"/>
        <v/>
      </c>
      <c r="AU834" s="163" t="str">
        <f t="shared" si="591"/>
        <v>меж</v>
      </c>
      <c r="AV834" s="163" t="str">
        <f t="shared" si="574"/>
        <v>меж90904301412общпро</v>
      </c>
      <c r="AW834" s="162">
        <f t="shared" si="596"/>
        <v>86805</v>
      </c>
      <c r="AX834" s="162">
        <f t="shared" si="597"/>
        <v>86805</v>
      </c>
      <c r="AY834" s="162">
        <f t="shared" si="598"/>
        <v>0</v>
      </c>
      <c r="AZ834" s="162">
        <f t="shared" si="599"/>
        <v>0</v>
      </c>
      <c r="BA834" s="164">
        <f t="shared" si="565"/>
        <v>1</v>
      </c>
      <c r="BB834" s="164">
        <f t="shared" si="566"/>
        <v>1</v>
      </c>
      <c r="BC834" s="164">
        <f t="shared" si="567"/>
        <v>1</v>
      </c>
      <c r="BD834" s="162">
        <f t="shared" si="592"/>
        <v>0</v>
      </c>
      <c r="BE834" s="162">
        <f t="shared" si="593"/>
        <v>0</v>
      </c>
      <c r="BF834" s="179">
        <f t="shared" si="594"/>
        <v>0</v>
      </c>
      <c r="BG834" s="180">
        <f t="shared" si="595"/>
        <v>0</v>
      </c>
      <c r="BH834" s="254"/>
      <c r="BI834" s="254"/>
      <c r="BJ834" s="197"/>
      <c r="BK834" s="197"/>
      <c r="BL834" s="202" t="str">
        <f t="shared" si="572"/>
        <v>07</v>
      </c>
    </row>
    <row r="835" spans="1:64" ht="12" hidden="1" customHeight="1">
      <c r="A835" s="365" t="s">
        <v>606</v>
      </c>
      <c r="B835" s="366" t="s">
        <v>407</v>
      </c>
      <c r="C835" s="365" t="s">
        <v>1158</v>
      </c>
      <c r="D835" s="366" t="s">
        <v>325</v>
      </c>
      <c r="E835" s="366" t="s">
        <v>638</v>
      </c>
      <c r="F835" s="366" t="s">
        <v>567</v>
      </c>
      <c r="G835" s="366" t="s">
        <v>1344</v>
      </c>
      <c r="H835" s="366" t="s">
        <v>1085</v>
      </c>
      <c r="I835" s="366" t="s">
        <v>331</v>
      </c>
      <c r="J835" s="384">
        <v>272000</v>
      </c>
      <c r="K835" s="384">
        <v>203850</v>
      </c>
      <c r="L835" s="162" t="str">
        <f t="shared" si="573"/>
        <v>909043014121401111007601051100010</v>
      </c>
      <c r="M835" s="163">
        <f t="array" ref="M835">IF(COUNT(SEARCH(Удалить_Роспись_КВСР,$B835)*SEARCH(Удалить_Роспись_ПБС,$C835)*SEARCH(Удалить_Роспись_КФСР, $D835)*SEARCH(Удалить_Роспись_КЦСР,$E835)*SEARCH(Удалить_Роспись_КВР,$F835)*SEARCH(Удалить_Роспись_ЭК,$H835)*SEARCH(Удалить_Роспись_КР,$I835))&gt;0,0,1)</f>
        <v>0</v>
      </c>
      <c r="N835" s="163">
        <f t="array" ref="N835">IF(COUNT(SEARCH(Удалить_Индекс_КВСР,$B835)*SEARCH(Удалить_Индекс_ПБС,$C835)*SEARCH(Удалить_Индекс_КФСР,$D835)*SEARCH(Удалить_Индекс_КЦСР,$E835)*SEARCH(Удалить_Индекс_КВР,$F835)*SEARCH(Удалить_Индекс_ЭК,$H835)*SEARCH(Удалить_Индекс_КР,$I835))&gt;0,0,1)</f>
        <v>0</v>
      </c>
      <c r="O835" s="163" t="str">
        <f t="shared" si="575"/>
        <v/>
      </c>
      <c r="P835" s="263" t="str">
        <f t="shared" si="576"/>
        <v/>
      </c>
      <c r="Q835" s="263" t="str">
        <f t="shared" si="577"/>
        <v/>
      </c>
      <c r="R835" s="263" t="str">
        <f t="shared" si="578"/>
        <v/>
      </c>
      <c r="S835" s="263" t="str">
        <f t="shared" si="579"/>
        <v/>
      </c>
      <c r="T835" s="263" t="str">
        <f t="shared" si="580"/>
        <v/>
      </c>
      <c r="U835" s="263" t="str">
        <f t="shared" ref="U835:U898" si="601">IF(LEFT($E835,3)="795","рцп","")</f>
        <v/>
      </c>
      <c r="V835" s="263" t="str">
        <f t="shared" si="581"/>
        <v/>
      </c>
      <c r="W835" s="263" t="str">
        <f t="shared" ref="W835:W898" si="602">IF(AND($B835="806",$D835="0503"),"бла","")</f>
        <v/>
      </c>
      <c r="X835" s="263" t="str">
        <f t="shared" si="582"/>
        <v/>
      </c>
      <c r="Y835" s="263" t="str">
        <f t="shared" si="583"/>
        <v/>
      </c>
      <c r="Z835" s="263" t="str">
        <f t="shared" si="584"/>
        <v>меж</v>
      </c>
      <c r="AA835" s="263" t="str">
        <f t="shared" si="585"/>
        <v/>
      </c>
      <c r="AB835" s="263" t="str">
        <f t="shared" si="568"/>
        <v/>
      </c>
      <c r="AC835" s="263" t="str">
        <f t="shared" ref="AC835:AC898" si="603">IF($D835="1301","дол","")</f>
        <v/>
      </c>
      <c r="AD835" s="263" t="str">
        <f t="shared" si="569"/>
        <v/>
      </c>
      <c r="AE835" s="263" t="str">
        <f t="shared" si="586"/>
        <v/>
      </c>
      <c r="AF835" s="263" t="str">
        <f t="shared" si="587"/>
        <v/>
      </c>
      <c r="AG835" s="263"/>
      <c r="AJ835" s="163" t="str">
        <f t="shared" si="588"/>
        <v/>
      </c>
      <c r="AK835" s="163" t="str">
        <f t="shared" ref="AK835:AK898" si="604">IF($D835="0107","выб","")</f>
        <v/>
      </c>
      <c r="AL835" s="163" t="str">
        <f t="shared" si="589"/>
        <v/>
      </c>
      <c r="AM835" s="163" t="str">
        <f t="shared" si="600"/>
        <v>меж</v>
      </c>
      <c r="AN835" s="163" t="str">
        <f t="shared" ref="AN835:AN898" si="605">IF($D835="0501","жил","")</f>
        <v/>
      </c>
      <c r="AO835" s="163" t="str">
        <f t="shared" ref="AO835:AO898" si="606">IF($D835="1101","физ","")</f>
        <v/>
      </c>
      <c r="AP835" s="163" t="str">
        <f t="shared" ref="AP835:AP898" si="607">IF($D835="0408","тра","")</f>
        <v/>
      </c>
      <c r="AQ835" s="163" t="str">
        <f t="shared" ref="AQ835:AQ898" si="608">IF($D835="1001","пен","")</f>
        <v/>
      </c>
      <c r="AR835" s="163" t="str">
        <f t="shared" ref="AR835:AR898" si="609">IF(LEFT($E835,3)="795","рцп","")</f>
        <v/>
      </c>
      <c r="AS835" s="163" t="str">
        <f t="shared" si="570"/>
        <v/>
      </c>
      <c r="AT835" s="163" t="str">
        <f t="shared" si="571"/>
        <v/>
      </c>
      <c r="AU835" s="163" t="str">
        <f t="shared" si="591"/>
        <v>меж</v>
      </c>
      <c r="AV835" s="163" t="str">
        <f t="shared" si="574"/>
        <v>меж90904301412общпро</v>
      </c>
      <c r="AW835" s="162">
        <f t="shared" si="596"/>
        <v>0</v>
      </c>
      <c r="AX835" s="162">
        <f t="shared" si="597"/>
        <v>0</v>
      </c>
      <c r="AY835" s="162">
        <f t="shared" si="598"/>
        <v>0</v>
      </c>
      <c r="AZ835" s="162">
        <f t="shared" si="599"/>
        <v>0</v>
      </c>
      <c r="BA835" s="164">
        <f t="shared" ref="BA835:BA898" si="610">VLOOKUP(H835,спр_Индексации_ЭКР,2,FALSE)</f>
        <v>1</v>
      </c>
      <c r="BB835" s="164">
        <f t="shared" ref="BB835:BB898" si="611">VLOOKUP(H835,спр_Индексации_ЭКР,4,FALSE)</f>
        <v>1</v>
      </c>
      <c r="BC835" s="164">
        <f t="shared" ref="BC835:BC898" si="612">VLOOKUP(H835,спр_Индексации_ЭКР,5,FALSE)</f>
        <v>1</v>
      </c>
      <c r="BD835" s="162">
        <f t="shared" si="592"/>
        <v>0</v>
      </c>
      <c r="BE835" s="162">
        <f t="shared" si="593"/>
        <v>0</v>
      </c>
      <c r="BF835" s="179">
        <f t="shared" si="594"/>
        <v>0</v>
      </c>
      <c r="BG835" s="180">
        <f t="shared" si="595"/>
        <v>0</v>
      </c>
      <c r="BH835" s="254"/>
      <c r="BI835" s="254"/>
      <c r="BJ835" s="197"/>
      <c r="BK835" s="197"/>
      <c r="BL835" s="202" t="str">
        <f t="shared" si="572"/>
        <v>14</v>
      </c>
    </row>
    <row r="836" spans="1:64" ht="12" hidden="1" customHeight="1">
      <c r="A836" s="365" t="s">
        <v>606</v>
      </c>
      <c r="B836" s="366" t="s">
        <v>407</v>
      </c>
      <c r="C836" s="365" t="s">
        <v>1158</v>
      </c>
      <c r="D836" s="366" t="s">
        <v>325</v>
      </c>
      <c r="E836" s="366" t="s">
        <v>639</v>
      </c>
      <c r="F836" s="366" t="s">
        <v>567</v>
      </c>
      <c r="G836" s="366" t="s">
        <v>1344</v>
      </c>
      <c r="H836" s="366" t="s">
        <v>1085</v>
      </c>
      <c r="I836" s="366" t="s">
        <v>456</v>
      </c>
      <c r="J836" s="384">
        <v>5341800</v>
      </c>
      <c r="K836" s="384">
        <v>2950000</v>
      </c>
      <c r="L836" s="162" t="str">
        <f t="shared" si="573"/>
        <v>909043014121401111008013051100001</v>
      </c>
      <c r="M836" s="163">
        <f t="array" ref="M836">IF(COUNT(SEARCH(Удалить_Роспись_КВСР,$B836)*SEARCH(Удалить_Роспись_ПБС,$C836)*SEARCH(Удалить_Роспись_КФСР, $D836)*SEARCH(Удалить_Роспись_КЦСР,$E836)*SEARCH(Удалить_Роспись_КВР,$F836)*SEARCH(Удалить_Роспись_ЭК,$H836)*SEARCH(Удалить_Роспись_КР,$I836))&gt;0,0,1)</f>
        <v>1</v>
      </c>
      <c r="N836" s="163">
        <f t="array" ref="N836">IF(COUNT(SEARCH(Удалить_Индекс_КВСР,$B836)*SEARCH(Удалить_Индекс_ПБС,$C836)*SEARCH(Удалить_Индекс_КФСР,$D836)*SEARCH(Удалить_Индекс_КЦСР,$E836)*SEARCH(Удалить_Индекс_КВР,$F836)*SEARCH(Удалить_Индекс_ЭК,$H836)*SEARCH(Удалить_Индекс_КР,$I836))&gt;0,0,1)</f>
        <v>0</v>
      </c>
      <c r="O836" s="163" t="str">
        <f t="shared" si="575"/>
        <v/>
      </c>
      <c r="P836" s="263" t="str">
        <f t="shared" si="576"/>
        <v/>
      </c>
      <c r="Q836" s="263" t="str">
        <f t="shared" si="577"/>
        <v/>
      </c>
      <c r="R836" s="263" t="str">
        <f t="shared" si="578"/>
        <v/>
      </c>
      <c r="S836" s="263" t="str">
        <f t="shared" si="579"/>
        <v/>
      </c>
      <c r="T836" s="263" t="str">
        <f t="shared" si="580"/>
        <v/>
      </c>
      <c r="U836" s="263" t="str">
        <f t="shared" si="601"/>
        <v/>
      </c>
      <c r="V836" s="263" t="str">
        <f t="shared" si="581"/>
        <v/>
      </c>
      <c r="W836" s="263" t="str">
        <f t="shared" si="602"/>
        <v/>
      </c>
      <c r="X836" s="263" t="str">
        <f t="shared" si="582"/>
        <v/>
      </c>
      <c r="Y836" s="263" t="str">
        <f t="shared" si="583"/>
        <v/>
      </c>
      <c r="Z836" s="263" t="str">
        <f t="shared" si="584"/>
        <v>меж</v>
      </c>
      <c r="AA836" s="263" t="str">
        <f t="shared" si="585"/>
        <v/>
      </c>
      <c r="AB836" s="263" t="str">
        <f t="shared" ref="AB836:AB899" si="613">IF($F836="611","смз","")</f>
        <v/>
      </c>
      <c r="AC836" s="263" t="str">
        <f t="shared" si="603"/>
        <v/>
      </c>
      <c r="AD836" s="263" t="str">
        <f t="shared" ref="AD836:AD899" si="614">IF($F836="612","сиц","")</f>
        <v/>
      </c>
      <c r="AE836" s="263" t="str">
        <f t="shared" si="586"/>
        <v/>
      </c>
      <c r="AF836" s="263" t="str">
        <f t="shared" si="587"/>
        <v/>
      </c>
      <c r="AG836" s="263"/>
      <c r="AJ836" s="163" t="str">
        <f t="shared" si="588"/>
        <v/>
      </c>
      <c r="AK836" s="163" t="str">
        <f t="shared" si="604"/>
        <v/>
      </c>
      <c r="AL836" s="163" t="str">
        <f t="shared" si="589"/>
        <v/>
      </c>
      <c r="AM836" s="163" t="str">
        <f t="shared" si="600"/>
        <v>меж</v>
      </c>
      <c r="AN836" s="163" t="str">
        <f t="shared" si="605"/>
        <v/>
      </c>
      <c r="AO836" s="163" t="str">
        <f t="shared" si="606"/>
        <v/>
      </c>
      <c r="AP836" s="163" t="str">
        <f t="shared" si="607"/>
        <v/>
      </c>
      <c r="AQ836" s="163" t="str">
        <f t="shared" si="608"/>
        <v/>
      </c>
      <c r="AR836" s="163" t="str">
        <f t="shared" si="609"/>
        <v/>
      </c>
      <c r="AS836" s="163" t="str">
        <f t="shared" ref="AS836:AS899" si="615">IF($F836="611","смз","")</f>
        <v/>
      </c>
      <c r="AT836" s="163" t="str">
        <f t="shared" ref="AT836:AT899" si="616">IF($F836="612","сиц","")</f>
        <v/>
      </c>
      <c r="AU836" s="163" t="str">
        <f t="shared" si="591"/>
        <v>меж</v>
      </c>
      <c r="AV836" s="163" t="str">
        <f t="shared" si="574"/>
        <v>меж90904301412общпро</v>
      </c>
      <c r="AW836" s="162">
        <f t="shared" si="596"/>
        <v>5341800</v>
      </c>
      <c r="AX836" s="162">
        <f t="shared" si="597"/>
        <v>2950000</v>
      </c>
      <c r="AY836" s="162">
        <f t="shared" si="598"/>
        <v>0</v>
      </c>
      <c r="AZ836" s="162">
        <f t="shared" si="599"/>
        <v>0</v>
      </c>
      <c r="BA836" s="164">
        <f t="shared" si="610"/>
        <v>1</v>
      </c>
      <c r="BB836" s="164">
        <f t="shared" si="611"/>
        <v>1</v>
      </c>
      <c r="BC836" s="164">
        <f t="shared" si="612"/>
        <v>1</v>
      </c>
      <c r="BD836" s="162">
        <f t="shared" si="592"/>
        <v>0</v>
      </c>
      <c r="BE836" s="162">
        <f t="shared" si="593"/>
        <v>0</v>
      </c>
      <c r="BF836" s="179">
        <f t="shared" si="594"/>
        <v>0</v>
      </c>
      <c r="BG836" s="180">
        <f t="shared" si="595"/>
        <v>0</v>
      </c>
      <c r="BH836" s="254"/>
      <c r="BI836" s="254"/>
      <c r="BJ836" s="197"/>
      <c r="BK836" s="197"/>
      <c r="BL836" s="202" t="str">
        <f t="shared" si="572"/>
        <v>14</v>
      </c>
    </row>
    <row r="837" spans="1:64" ht="12" hidden="1" customHeight="1">
      <c r="A837" s="365" t="s">
        <v>606</v>
      </c>
      <c r="B837" s="366" t="s">
        <v>407</v>
      </c>
      <c r="C837" s="365" t="s">
        <v>1158</v>
      </c>
      <c r="D837" s="366" t="s">
        <v>326</v>
      </c>
      <c r="E837" s="366" t="s">
        <v>1345</v>
      </c>
      <c r="F837" s="366" t="s">
        <v>551</v>
      </c>
      <c r="G837" s="366" t="s">
        <v>1344</v>
      </c>
      <c r="H837" s="366" t="s">
        <v>1085</v>
      </c>
      <c r="I837" s="366" t="s">
        <v>331</v>
      </c>
      <c r="J837" s="384">
        <v>55871</v>
      </c>
      <c r="K837" s="384">
        <v>37248</v>
      </c>
      <c r="L837" s="162" t="str">
        <f t="shared" si="573"/>
        <v>909043014121403111002724054000010</v>
      </c>
      <c r="M837" s="163">
        <f t="array" ref="M837">IF(COUNT(SEARCH(Удалить_Роспись_КВСР,$B837)*SEARCH(Удалить_Роспись_ПБС,$C837)*SEARCH(Удалить_Роспись_КФСР, $D837)*SEARCH(Удалить_Роспись_КЦСР,$E837)*SEARCH(Удалить_Роспись_КВР,$F837)*SEARCH(Удалить_Роспись_ЭК,$H837)*SEARCH(Удалить_Роспись_КР,$I837))&gt;0,0,1)</f>
        <v>0</v>
      </c>
      <c r="N837" s="163">
        <f t="array" ref="N837">IF(COUNT(SEARCH(Удалить_Индекс_КВСР,$B837)*SEARCH(Удалить_Индекс_ПБС,$C837)*SEARCH(Удалить_Индекс_КФСР,$D837)*SEARCH(Удалить_Индекс_КЦСР,$E837)*SEARCH(Удалить_Индекс_КВР,$F837)*SEARCH(Удалить_Индекс_ЭК,$H837)*SEARCH(Удалить_Индекс_КР,$I837))&gt;0,0,1)</f>
        <v>0</v>
      </c>
      <c r="O837" s="163" t="str">
        <f t="shared" si="575"/>
        <v/>
      </c>
      <c r="P837" s="263" t="str">
        <f t="shared" si="576"/>
        <v/>
      </c>
      <c r="Q837" s="263" t="str">
        <f t="shared" si="577"/>
        <v/>
      </c>
      <c r="R837" s="263" t="str">
        <f t="shared" si="578"/>
        <v/>
      </c>
      <c r="S837" s="263" t="str">
        <f t="shared" si="579"/>
        <v/>
      </c>
      <c r="T837" s="263" t="str">
        <f t="shared" si="580"/>
        <v/>
      </c>
      <c r="U837" s="263" t="str">
        <f t="shared" si="601"/>
        <v/>
      </c>
      <c r="V837" s="263" t="str">
        <f t="shared" si="581"/>
        <v/>
      </c>
      <c r="W837" s="263" t="str">
        <f t="shared" si="602"/>
        <v/>
      </c>
      <c r="X837" s="263" t="str">
        <f t="shared" si="582"/>
        <v/>
      </c>
      <c r="Y837" s="263" t="str">
        <f t="shared" si="583"/>
        <v/>
      </c>
      <c r="Z837" s="263" t="str">
        <f t="shared" si="584"/>
        <v>меж</v>
      </c>
      <c r="AA837" s="263" t="str">
        <f t="shared" si="585"/>
        <v/>
      </c>
      <c r="AB837" s="263" t="str">
        <f t="shared" si="613"/>
        <v/>
      </c>
      <c r="AC837" s="263" t="str">
        <f t="shared" si="603"/>
        <v/>
      </c>
      <c r="AD837" s="263" t="str">
        <f t="shared" si="614"/>
        <v/>
      </c>
      <c r="AE837" s="263" t="str">
        <f t="shared" si="586"/>
        <v/>
      </c>
      <c r="AF837" s="263" t="str">
        <f t="shared" si="587"/>
        <v/>
      </c>
      <c r="AG837" s="263"/>
      <c r="AJ837" s="163" t="str">
        <f t="shared" si="588"/>
        <v/>
      </c>
      <c r="AK837" s="163" t="str">
        <f t="shared" si="604"/>
        <v/>
      </c>
      <c r="AL837" s="163" t="str">
        <f t="shared" si="589"/>
        <v/>
      </c>
      <c r="AM837" s="163" t="str">
        <f t="shared" si="600"/>
        <v>меж</v>
      </c>
      <c r="AN837" s="163" t="str">
        <f t="shared" si="605"/>
        <v/>
      </c>
      <c r="AO837" s="163" t="str">
        <f t="shared" si="606"/>
        <v/>
      </c>
      <c r="AP837" s="163" t="str">
        <f t="shared" si="607"/>
        <v/>
      </c>
      <c r="AQ837" s="163" t="str">
        <f t="shared" si="608"/>
        <v/>
      </c>
      <c r="AR837" s="163" t="str">
        <f t="shared" si="609"/>
        <v/>
      </c>
      <c r="AS837" s="163" t="str">
        <f t="shared" si="615"/>
        <v/>
      </c>
      <c r="AT837" s="163" t="str">
        <f t="shared" si="616"/>
        <v/>
      </c>
      <c r="AU837" s="163" t="str">
        <f t="shared" si="591"/>
        <v>меж</v>
      </c>
      <c r="AV837" s="163" t="str">
        <f t="shared" si="574"/>
        <v>меж90904301412общпро</v>
      </c>
      <c r="AW837" s="162">
        <f t="shared" si="596"/>
        <v>0</v>
      </c>
      <c r="AX837" s="162">
        <f t="shared" si="597"/>
        <v>0</v>
      </c>
      <c r="AY837" s="162">
        <f t="shared" si="598"/>
        <v>0</v>
      </c>
      <c r="AZ837" s="162">
        <f t="shared" si="599"/>
        <v>0</v>
      </c>
      <c r="BA837" s="164">
        <f t="shared" si="610"/>
        <v>1</v>
      </c>
      <c r="BB837" s="164">
        <f t="shared" si="611"/>
        <v>1</v>
      </c>
      <c r="BC837" s="164">
        <f t="shared" si="612"/>
        <v>1</v>
      </c>
      <c r="BD837" s="162">
        <f t="shared" si="592"/>
        <v>0</v>
      </c>
      <c r="BE837" s="162">
        <f t="shared" si="593"/>
        <v>0</v>
      </c>
      <c r="BF837" s="179">
        <f t="shared" si="594"/>
        <v>0</v>
      </c>
      <c r="BG837" s="180">
        <f t="shared" si="595"/>
        <v>0</v>
      </c>
      <c r="BH837" s="254"/>
      <c r="BI837" s="254"/>
      <c r="BJ837" s="197"/>
      <c r="BK837" s="197"/>
      <c r="BL837" s="202" t="str">
        <f t="shared" ref="BL837:BL900" si="617">IF(LEFT(B837,1)="9",LEFT(D837,2),"")</f>
        <v>14</v>
      </c>
    </row>
    <row r="838" spans="1:64" ht="12" hidden="1" customHeight="1">
      <c r="A838" s="365" t="s">
        <v>606</v>
      </c>
      <c r="B838" s="366" t="s">
        <v>407</v>
      </c>
      <c r="C838" s="365" t="s">
        <v>1158</v>
      </c>
      <c r="D838" s="366" t="s">
        <v>326</v>
      </c>
      <c r="E838" s="366" t="s">
        <v>1262</v>
      </c>
      <c r="F838" s="366" t="s">
        <v>551</v>
      </c>
      <c r="G838" s="366" t="s">
        <v>1344</v>
      </c>
      <c r="H838" s="366" t="s">
        <v>1085</v>
      </c>
      <c r="I838" s="366" t="s">
        <v>331</v>
      </c>
      <c r="J838" s="384">
        <v>11424</v>
      </c>
      <c r="K838" s="384">
        <v>11424</v>
      </c>
      <c r="L838" s="162" t="str">
        <f t="shared" si="573"/>
        <v>909043014121403111007745054000010</v>
      </c>
      <c r="M838" s="163">
        <f t="array" ref="M838">IF(COUNT(SEARCH(Удалить_Роспись_КВСР,$B838)*SEARCH(Удалить_Роспись_ПБС,$C838)*SEARCH(Удалить_Роспись_КФСР, $D838)*SEARCH(Удалить_Роспись_КЦСР,$E838)*SEARCH(Удалить_Роспись_КВР,$F838)*SEARCH(Удалить_Роспись_ЭК,$H838)*SEARCH(Удалить_Роспись_КР,$I838))&gt;0,0,1)</f>
        <v>0</v>
      </c>
      <c r="N838" s="163">
        <f t="array" ref="N838">IF(COUNT(SEARCH(Удалить_Индекс_КВСР,$B838)*SEARCH(Удалить_Индекс_ПБС,$C838)*SEARCH(Удалить_Индекс_КФСР,$D838)*SEARCH(Удалить_Индекс_КЦСР,$E838)*SEARCH(Удалить_Индекс_КВР,$F838)*SEARCH(Удалить_Индекс_ЭК,$H838)*SEARCH(Удалить_Индекс_КР,$I838))&gt;0,0,1)</f>
        <v>0</v>
      </c>
      <c r="O838" s="163" t="str">
        <f t="shared" si="575"/>
        <v/>
      </c>
      <c r="P838" s="263" t="str">
        <f t="shared" si="576"/>
        <v/>
      </c>
      <c r="Q838" s="263" t="str">
        <f t="shared" si="577"/>
        <v/>
      </c>
      <c r="R838" s="263" t="str">
        <f t="shared" si="578"/>
        <v/>
      </c>
      <c r="S838" s="263" t="str">
        <f t="shared" si="579"/>
        <v/>
      </c>
      <c r="T838" s="263" t="str">
        <f t="shared" si="580"/>
        <v/>
      </c>
      <c r="U838" s="263" t="str">
        <f t="shared" si="601"/>
        <v/>
      </c>
      <c r="V838" s="263" t="str">
        <f t="shared" si="581"/>
        <v/>
      </c>
      <c r="W838" s="263" t="str">
        <f t="shared" si="602"/>
        <v/>
      </c>
      <c r="X838" s="263" t="str">
        <f t="shared" si="582"/>
        <v/>
      </c>
      <c r="Y838" s="263" t="str">
        <f t="shared" si="583"/>
        <v/>
      </c>
      <c r="Z838" s="263" t="str">
        <f t="shared" si="584"/>
        <v>меж</v>
      </c>
      <c r="AA838" s="263" t="str">
        <f t="shared" si="585"/>
        <v/>
      </c>
      <c r="AB838" s="263" t="str">
        <f t="shared" si="613"/>
        <v/>
      </c>
      <c r="AC838" s="263" t="str">
        <f t="shared" si="603"/>
        <v/>
      </c>
      <c r="AD838" s="263" t="str">
        <f t="shared" si="614"/>
        <v/>
      </c>
      <c r="AE838" s="263" t="str">
        <f t="shared" si="586"/>
        <v/>
      </c>
      <c r="AF838" s="263" t="str">
        <f t="shared" si="587"/>
        <v/>
      </c>
      <c r="AG838" s="263"/>
      <c r="AJ838" s="163" t="str">
        <f t="shared" si="588"/>
        <v/>
      </c>
      <c r="AK838" s="163" t="str">
        <f t="shared" si="604"/>
        <v/>
      </c>
      <c r="AL838" s="163" t="str">
        <f t="shared" si="589"/>
        <v/>
      </c>
      <c r="AM838" s="163" t="str">
        <f t="shared" si="600"/>
        <v>меж</v>
      </c>
      <c r="AN838" s="163" t="str">
        <f t="shared" si="605"/>
        <v/>
      </c>
      <c r="AO838" s="163" t="str">
        <f t="shared" si="606"/>
        <v/>
      </c>
      <c r="AP838" s="163" t="str">
        <f t="shared" si="607"/>
        <v/>
      </c>
      <c r="AQ838" s="163" t="str">
        <f t="shared" si="608"/>
        <v/>
      </c>
      <c r="AR838" s="163" t="str">
        <f t="shared" si="609"/>
        <v/>
      </c>
      <c r="AS838" s="163" t="str">
        <f t="shared" si="615"/>
        <v/>
      </c>
      <c r="AT838" s="163" t="str">
        <f t="shared" si="616"/>
        <v/>
      </c>
      <c r="AU838" s="163" t="str">
        <f t="shared" si="591"/>
        <v>меж</v>
      </c>
      <c r="AV838" s="163" t="str">
        <f t="shared" si="574"/>
        <v>меж90904301412общпро</v>
      </c>
      <c r="AW838" s="162">
        <f t="shared" si="596"/>
        <v>0</v>
      </c>
      <c r="AX838" s="162">
        <f t="shared" si="597"/>
        <v>0</v>
      </c>
      <c r="AY838" s="162">
        <f t="shared" si="598"/>
        <v>0</v>
      </c>
      <c r="AZ838" s="162">
        <f t="shared" si="599"/>
        <v>0</v>
      </c>
      <c r="BA838" s="164">
        <f t="shared" si="610"/>
        <v>1</v>
      </c>
      <c r="BB838" s="164">
        <f t="shared" si="611"/>
        <v>1</v>
      </c>
      <c r="BC838" s="164">
        <f t="shared" si="612"/>
        <v>1</v>
      </c>
      <c r="BD838" s="162">
        <f t="shared" si="592"/>
        <v>0</v>
      </c>
      <c r="BE838" s="162">
        <f t="shared" si="593"/>
        <v>0</v>
      </c>
      <c r="BF838" s="179">
        <f t="shared" si="594"/>
        <v>0</v>
      </c>
      <c r="BG838" s="180">
        <f t="shared" si="595"/>
        <v>0</v>
      </c>
      <c r="BH838" s="254"/>
      <c r="BI838" s="254"/>
      <c r="BJ838" s="197"/>
      <c r="BK838" s="197"/>
      <c r="BL838" s="202" t="str">
        <f t="shared" si="617"/>
        <v>14</v>
      </c>
    </row>
    <row r="839" spans="1:64" ht="12" hidden="1" customHeight="1">
      <c r="A839" s="365" t="s">
        <v>606</v>
      </c>
      <c r="B839" s="366" t="s">
        <v>407</v>
      </c>
      <c r="C839" s="365" t="s">
        <v>1214</v>
      </c>
      <c r="D839" s="366" t="s">
        <v>374</v>
      </c>
      <c r="E839" s="366" t="s">
        <v>641</v>
      </c>
      <c r="F839" s="366" t="s">
        <v>548</v>
      </c>
      <c r="G839" s="366" t="s">
        <v>1344</v>
      </c>
      <c r="H839" s="366" t="s">
        <v>1086</v>
      </c>
      <c r="I839" s="366" t="s">
        <v>456</v>
      </c>
      <c r="J839" s="384">
        <v>806504.51</v>
      </c>
      <c r="K839" s="384">
        <v>502214.21</v>
      </c>
      <c r="L839" s="162" t="str">
        <f t="shared" ref="L839:L902" si="618">CONCATENATE(B839,C839,D839,E839,F839,G839,I839)</f>
        <v>909043014210102801006000012100001</v>
      </c>
      <c r="M839" s="163">
        <f t="array" ref="M839">IF(COUNT(SEARCH(Удалить_Роспись_КВСР,$B839)*SEARCH(Удалить_Роспись_ПБС,$C839)*SEARCH(Удалить_Роспись_КФСР, $D839)*SEARCH(Удалить_Роспись_КЦСР,$E839)*SEARCH(Удалить_Роспись_КВР,$F839)*SEARCH(Удалить_Роспись_ЭК,$H839)*SEARCH(Удалить_Роспись_КР,$I839))&gt;0,0,1)</f>
        <v>1</v>
      </c>
      <c r="N839" s="163">
        <f t="array" ref="N839">IF(COUNT(SEARCH(Удалить_Индекс_КВСР,$B839)*SEARCH(Удалить_Индекс_ПБС,$C839)*SEARCH(Удалить_Индекс_КФСР,$D839)*SEARCH(Удалить_Индекс_КЦСР,$E839)*SEARCH(Удалить_Индекс_КВР,$F839)*SEARCH(Удалить_Индекс_ЭК,$H839)*SEARCH(Удалить_Индекс_КР,$I839))&gt;0,0,1)</f>
        <v>0</v>
      </c>
      <c r="O839" s="163" t="str">
        <f t="shared" si="575"/>
        <v/>
      </c>
      <c r="P839" s="263" t="str">
        <f t="shared" si="576"/>
        <v/>
      </c>
      <c r="Q839" s="263" t="str">
        <f t="shared" si="577"/>
        <v/>
      </c>
      <c r="R839" s="263" t="str">
        <f t="shared" si="578"/>
        <v/>
      </c>
      <c r="S839" s="263" t="str">
        <f t="shared" si="579"/>
        <v/>
      </c>
      <c r="T839" s="263" t="str">
        <f t="shared" si="580"/>
        <v/>
      </c>
      <c r="U839" s="263" t="str">
        <f t="shared" si="601"/>
        <v/>
      </c>
      <c r="V839" s="263" t="str">
        <f t="shared" si="581"/>
        <v/>
      </c>
      <c r="W839" s="263" t="str">
        <f t="shared" si="602"/>
        <v/>
      </c>
      <c r="X839" s="263" t="str">
        <f t="shared" si="582"/>
        <v/>
      </c>
      <c r="Y839" s="263" t="str">
        <f t="shared" si="583"/>
        <v/>
      </c>
      <c r="Z839" s="263" t="str">
        <f t="shared" si="584"/>
        <v/>
      </c>
      <c r="AA839" s="263" t="str">
        <f t="shared" si="585"/>
        <v/>
      </c>
      <c r="AB839" s="263" t="str">
        <f t="shared" si="613"/>
        <v/>
      </c>
      <c r="AC839" s="263" t="str">
        <f t="shared" si="603"/>
        <v/>
      </c>
      <c r="AD839" s="263" t="str">
        <f t="shared" si="614"/>
        <v/>
      </c>
      <c r="AE839" s="263" t="str">
        <f t="shared" si="586"/>
        <v/>
      </c>
      <c r="AF839" s="263" t="str">
        <f t="shared" si="587"/>
        <v/>
      </c>
      <c r="AG839" s="263"/>
      <c r="AJ839" s="163" t="str">
        <f t="shared" si="588"/>
        <v/>
      </c>
      <c r="AK839" s="163" t="str">
        <f t="shared" si="604"/>
        <v/>
      </c>
      <c r="AL839" s="163" t="str">
        <f t="shared" si="589"/>
        <v/>
      </c>
      <c r="AM839" s="163" t="str">
        <f t="shared" si="590"/>
        <v/>
      </c>
      <c r="AN839" s="163" t="str">
        <f t="shared" si="605"/>
        <v/>
      </c>
      <c r="AO839" s="163" t="str">
        <f t="shared" si="606"/>
        <v/>
      </c>
      <c r="AP839" s="163" t="str">
        <f t="shared" si="607"/>
        <v/>
      </c>
      <c r="AQ839" s="163" t="str">
        <f t="shared" si="608"/>
        <v/>
      </c>
      <c r="AR839" s="163" t="str">
        <f t="shared" si="609"/>
        <v/>
      </c>
      <c r="AS839" s="163" t="str">
        <f t="shared" si="615"/>
        <v/>
      </c>
      <c r="AT839" s="163" t="str">
        <f t="shared" si="616"/>
        <v/>
      </c>
      <c r="AU839" s="163" t="str">
        <f t="shared" si="591"/>
        <v>рбс</v>
      </c>
      <c r="AV839" s="163" t="str">
        <f t="shared" ref="AV839:AV902" si="619">CONCATENATE(AU839,B839,C839,IF(ISNA(VLOOKUP(I839,спр_Платные,1,FALSE)),"общ","пла"),VLOOKUP(H839,спр_Индексации_ЭКР,3,FALSE))</f>
        <v>рбс90904301421общопл</v>
      </c>
      <c r="AW839" s="162">
        <f t="shared" si="596"/>
        <v>806504.51</v>
      </c>
      <c r="AX839" s="162">
        <f t="shared" si="597"/>
        <v>502214.21</v>
      </c>
      <c r="AY839" s="162">
        <f t="shared" si="598"/>
        <v>0</v>
      </c>
      <c r="AZ839" s="162">
        <f t="shared" si="599"/>
        <v>0</v>
      </c>
      <c r="BA839" s="164">
        <f t="shared" si="610"/>
        <v>1</v>
      </c>
      <c r="BB839" s="164">
        <f t="shared" si="611"/>
        <v>1</v>
      </c>
      <c r="BC839" s="164">
        <f t="shared" si="612"/>
        <v>1</v>
      </c>
      <c r="BD839" s="162">
        <f t="shared" si="592"/>
        <v>0</v>
      </c>
      <c r="BE839" s="162">
        <f t="shared" si="593"/>
        <v>0</v>
      </c>
      <c r="BF839" s="179">
        <f t="shared" si="594"/>
        <v>0</v>
      </c>
      <c r="BG839" s="180">
        <f t="shared" si="595"/>
        <v>0</v>
      </c>
      <c r="BH839" s="254"/>
      <c r="BI839" s="254"/>
      <c r="BJ839" s="197"/>
      <c r="BK839" s="197"/>
      <c r="BL839" s="202" t="str">
        <f t="shared" si="617"/>
        <v>01</v>
      </c>
    </row>
    <row r="840" spans="1:64" ht="12" hidden="1" customHeight="1">
      <c r="A840" s="365" t="s">
        <v>606</v>
      </c>
      <c r="B840" s="366" t="s">
        <v>407</v>
      </c>
      <c r="C840" s="365" t="s">
        <v>1214</v>
      </c>
      <c r="D840" s="366" t="s">
        <v>374</v>
      </c>
      <c r="E840" s="366" t="s">
        <v>641</v>
      </c>
      <c r="F840" s="366" t="s">
        <v>548</v>
      </c>
      <c r="G840" s="366" t="s">
        <v>1344</v>
      </c>
      <c r="H840" s="366" t="s">
        <v>1161</v>
      </c>
      <c r="I840" s="366" t="s">
        <v>456</v>
      </c>
      <c r="J840" s="384">
        <v>5612.49</v>
      </c>
      <c r="K840" s="384">
        <v>5612.49</v>
      </c>
      <c r="L840" s="162" t="str">
        <f t="shared" si="618"/>
        <v>909043014210102801006000012100001</v>
      </c>
      <c r="M840" s="163">
        <f t="array" ref="M840">IF(COUNT(SEARCH(Удалить_Роспись_КВСР,$B840)*SEARCH(Удалить_Роспись_ПБС,$C840)*SEARCH(Удалить_Роспись_КФСР, $D840)*SEARCH(Удалить_Роспись_КЦСР,$E840)*SEARCH(Удалить_Роспись_КВР,$F840)*SEARCH(Удалить_Роспись_ЭК,$H840)*SEARCH(Удалить_Роспись_КР,$I840))&gt;0,0,1)</f>
        <v>1</v>
      </c>
      <c r="N840" s="163">
        <f t="array" ref="N840">IF(COUNT(SEARCH(Удалить_Индекс_КВСР,$B840)*SEARCH(Удалить_Индекс_ПБС,$C840)*SEARCH(Удалить_Индекс_КФСР,$D840)*SEARCH(Удалить_Индекс_КЦСР,$E840)*SEARCH(Удалить_Индекс_КВР,$F840)*SEARCH(Удалить_Индекс_ЭК,$H840)*SEARCH(Удалить_Индекс_КР,$I840))&gt;0,0,1)</f>
        <v>0</v>
      </c>
      <c r="O840" s="163" t="str">
        <f t="shared" ref="O840:O903" si="620">IF(OR($E840="09200П0000"),"тра","")</f>
        <v/>
      </c>
      <c r="P840" s="263" t="str">
        <f t="shared" ref="P840:P903" si="621">IF($E840="09200Л0000","воз","")</f>
        <v/>
      </c>
      <c r="Q840" s="263" t="str">
        <f t="shared" ref="Q840:Q903" si="622">IF(OR($E840="90900Д0000"),"инв","")</f>
        <v/>
      </c>
      <c r="R840" s="263" t="str">
        <f t="shared" ref="R840:R903" si="623">IF(OR($E840="90900Ж0000"),"зем","")</f>
        <v/>
      </c>
      <c r="S840" s="263" t="str">
        <f t="shared" ref="S840:S903" si="624">IF($D840="1001","пен","")</f>
        <v/>
      </c>
      <c r="T840" s="263" t="str">
        <f t="shared" ref="T840:T903" si="625">IF($E840="9010080000","рез","")</f>
        <v/>
      </c>
      <c r="U840" s="263" t="str">
        <f t="shared" si="601"/>
        <v/>
      </c>
      <c r="V840" s="263" t="str">
        <f t="shared" ref="V840:V903" si="626">IF(AND(OR($B840="830",B840="863",B840="856"),OR($F840="412",$F840="414",F840="464")),"мер","")</f>
        <v/>
      </c>
      <c r="W840" s="263" t="str">
        <f t="shared" si="602"/>
        <v/>
      </c>
      <c r="X840" s="263" t="str">
        <f t="shared" ref="X840:X903" si="627">IF(AND(F840="412",D840="0501"),"жил","")</f>
        <v/>
      </c>
      <c r="Y840" s="263" t="str">
        <f t="shared" ref="Y840:Y903" si="628">IF($D840="0107","выб","")</f>
        <v/>
      </c>
      <c r="Z840" s="263" t="str">
        <f t="shared" ref="Z840:Z903" si="629">IF(OR($F840="500",F840="511",F840="521",F840="523",F840="530",F840="540"),"меж","")</f>
        <v/>
      </c>
      <c r="AA840" s="263" t="str">
        <f t="shared" ref="AA840:AA903" si="630">IF(OR(I840="12",I840="36"),"соф","")</f>
        <v/>
      </c>
      <c r="AB840" s="263" t="str">
        <f t="shared" si="613"/>
        <v/>
      </c>
      <c r="AC840" s="263" t="str">
        <f t="shared" si="603"/>
        <v/>
      </c>
      <c r="AD840" s="263" t="str">
        <f t="shared" si="614"/>
        <v/>
      </c>
      <c r="AE840" s="263" t="str">
        <f t="shared" ref="AE840:AE903" si="631">IF(AND($B840="890",$E840="9098000",F840="870"),"рсф","")</f>
        <v/>
      </c>
      <c r="AF840" s="263" t="str">
        <f t="shared" ref="AF840:AF903" si="632">IF(AND($F840="330",B840="806"),"поч","")</f>
        <v/>
      </c>
      <c r="AG840" s="263"/>
      <c r="AJ840" s="163" t="str">
        <f t="shared" ref="AJ840:AJ903" si="633">IF(AND(D840="0503",F840="247"),"осв","")</f>
        <v/>
      </c>
      <c r="AK840" s="163" t="str">
        <f t="shared" si="604"/>
        <v/>
      </c>
      <c r="AL840" s="163" t="str">
        <f t="shared" ref="AL840:AL903" si="634">IF($D840="0503","бла","")</f>
        <v/>
      </c>
      <c r="AM840" s="163" t="str">
        <f t="shared" ref="AM840:AM896" si="635">IF(OR($I840="10",$I840="04",I840="30",I840="34"),"меж","")</f>
        <v/>
      </c>
      <c r="AN840" s="163" t="str">
        <f t="shared" si="605"/>
        <v/>
      </c>
      <c r="AO840" s="163" t="str">
        <f t="shared" si="606"/>
        <v/>
      </c>
      <c r="AP840" s="163" t="str">
        <f t="shared" si="607"/>
        <v/>
      </c>
      <c r="AQ840" s="163" t="str">
        <f t="shared" si="608"/>
        <v/>
      </c>
      <c r="AR840" s="163" t="str">
        <f t="shared" si="609"/>
        <v/>
      </c>
      <c r="AS840" s="163" t="str">
        <f t="shared" si="615"/>
        <v/>
      </c>
      <c r="AT840" s="163" t="str">
        <f t="shared" si="616"/>
        <v/>
      </c>
      <c r="AU840" s="163" t="str">
        <f t="shared" ref="AU840:AU903" si="636">IF(LEFT(B840,1)="9",LEFT(CONCATENATE(AJ840,AK840,AL840,AM840,AN840,AP840,AQ840,AR840,AS840,AT840,AO840,"рбс"),3),LEFT(CONCATENATE(O840,P840,Q840,R840,S840,T840,U840,V840,W840,X840,Y840,Z840,AA840,AB840,AC840,AD840,AE840,AF840,"рбс"),3))</f>
        <v>рбс</v>
      </c>
      <c r="AV840" s="163" t="str">
        <f t="shared" si="619"/>
        <v>рбс90904301421общпро</v>
      </c>
      <c r="AW840" s="162">
        <f t="shared" si="596"/>
        <v>5612.49</v>
      </c>
      <c r="AX840" s="162">
        <f t="shared" si="597"/>
        <v>5612.49</v>
      </c>
      <c r="AY840" s="162">
        <f t="shared" si="598"/>
        <v>0</v>
      </c>
      <c r="AZ840" s="162">
        <f t="shared" si="599"/>
        <v>0</v>
      </c>
      <c r="BA840" s="164">
        <f t="shared" si="610"/>
        <v>1</v>
      </c>
      <c r="BB840" s="164">
        <f t="shared" si="611"/>
        <v>1</v>
      </c>
      <c r="BC840" s="164">
        <f t="shared" si="612"/>
        <v>1</v>
      </c>
      <c r="BD840" s="162">
        <f t="shared" ref="BD840:BD903" si="637">IF(ISNA(BA840),0,AY840*$BA840)</f>
        <v>0</v>
      </c>
      <c r="BE840" s="162">
        <f t="shared" ref="BE840:BE903" si="638">AZ840*$BA840</f>
        <v>0</v>
      </c>
      <c r="BF840" s="179">
        <f t="shared" ref="BF840:BF903" si="639">BD840*BB840</f>
        <v>0</v>
      </c>
      <c r="BG840" s="180">
        <f t="shared" ref="BG840:BG903" si="640">BF840*BC840</f>
        <v>0</v>
      </c>
      <c r="BH840" s="254"/>
      <c r="BI840" s="254"/>
      <c r="BJ840" s="197"/>
      <c r="BK840" s="197"/>
      <c r="BL840" s="202" t="str">
        <f t="shared" si="617"/>
        <v>01</v>
      </c>
    </row>
    <row r="841" spans="1:64" ht="12" hidden="1" customHeight="1">
      <c r="A841" s="365" t="s">
        <v>606</v>
      </c>
      <c r="B841" s="366" t="s">
        <v>407</v>
      </c>
      <c r="C841" s="365" t="s">
        <v>1214</v>
      </c>
      <c r="D841" s="366" t="s">
        <v>374</v>
      </c>
      <c r="E841" s="366" t="s">
        <v>641</v>
      </c>
      <c r="F841" s="366" t="s">
        <v>532</v>
      </c>
      <c r="G841" s="366" t="s">
        <v>1344</v>
      </c>
      <c r="H841" s="366" t="s">
        <v>1087</v>
      </c>
      <c r="I841" s="366" t="s">
        <v>456</v>
      </c>
      <c r="J841" s="384">
        <v>2100</v>
      </c>
      <c r="K841" s="384">
        <v>2100</v>
      </c>
      <c r="L841" s="162" t="str">
        <f t="shared" si="618"/>
        <v>909043014210102801006000012200001</v>
      </c>
      <c r="M841" s="163">
        <f t="array" ref="M841">IF(COUNT(SEARCH(Удалить_Роспись_КВСР,$B841)*SEARCH(Удалить_Роспись_ПБС,$C841)*SEARCH(Удалить_Роспись_КФСР, $D841)*SEARCH(Удалить_Роспись_КЦСР,$E841)*SEARCH(Удалить_Роспись_КВР,$F841)*SEARCH(Удалить_Роспись_ЭК,$H841)*SEARCH(Удалить_Роспись_КР,$I841))&gt;0,0,1)</f>
        <v>1</v>
      </c>
      <c r="N841" s="163">
        <v>1</v>
      </c>
      <c r="O841" s="163" t="str">
        <f t="shared" si="620"/>
        <v/>
      </c>
      <c r="P841" s="263" t="str">
        <f t="shared" si="621"/>
        <v/>
      </c>
      <c r="Q841" s="263" t="str">
        <f t="shared" si="622"/>
        <v/>
      </c>
      <c r="R841" s="263" t="str">
        <f t="shared" si="623"/>
        <v/>
      </c>
      <c r="S841" s="263" t="str">
        <f t="shared" si="624"/>
        <v/>
      </c>
      <c r="T841" s="263" t="str">
        <f t="shared" si="625"/>
        <v/>
      </c>
      <c r="U841" s="263" t="str">
        <f t="shared" si="601"/>
        <v/>
      </c>
      <c r="V841" s="263" t="str">
        <f t="shared" si="626"/>
        <v/>
      </c>
      <c r="W841" s="263" t="str">
        <f t="shared" si="602"/>
        <v/>
      </c>
      <c r="X841" s="263" t="str">
        <f t="shared" si="627"/>
        <v/>
      </c>
      <c r="Y841" s="263" t="str">
        <f t="shared" si="628"/>
        <v/>
      </c>
      <c r="Z841" s="263" t="str">
        <f t="shared" si="629"/>
        <v/>
      </c>
      <c r="AA841" s="263" t="str">
        <f t="shared" si="630"/>
        <v/>
      </c>
      <c r="AB841" s="263" t="str">
        <f t="shared" si="613"/>
        <v/>
      </c>
      <c r="AC841" s="263" t="str">
        <f t="shared" si="603"/>
        <v/>
      </c>
      <c r="AD841" s="263" t="str">
        <f t="shared" si="614"/>
        <v/>
      </c>
      <c r="AE841" s="263" t="str">
        <f t="shared" si="631"/>
        <v/>
      </c>
      <c r="AF841" s="263" t="str">
        <f t="shared" si="632"/>
        <v/>
      </c>
      <c r="AG841" s="263"/>
      <c r="AJ841" s="163" t="str">
        <f t="shared" si="633"/>
        <v/>
      </c>
      <c r="AK841" s="163" t="str">
        <f t="shared" si="604"/>
        <v/>
      </c>
      <c r="AL841" s="163" t="str">
        <f t="shared" si="634"/>
        <v/>
      </c>
      <c r="AM841" s="163" t="str">
        <f t="shared" si="635"/>
        <v/>
      </c>
      <c r="AN841" s="163" t="str">
        <f t="shared" si="605"/>
        <v/>
      </c>
      <c r="AO841" s="163" t="str">
        <f t="shared" si="606"/>
        <v/>
      </c>
      <c r="AP841" s="163" t="str">
        <f t="shared" si="607"/>
        <v/>
      </c>
      <c r="AQ841" s="163" t="str">
        <f t="shared" si="608"/>
        <v/>
      </c>
      <c r="AR841" s="163" t="str">
        <f t="shared" si="609"/>
        <v/>
      </c>
      <c r="AS841" s="163" t="str">
        <f t="shared" si="615"/>
        <v/>
      </c>
      <c r="AT841" s="163" t="str">
        <f t="shared" si="616"/>
        <v/>
      </c>
      <c r="AU841" s="163" t="str">
        <f t="shared" si="636"/>
        <v>рбс</v>
      </c>
      <c r="AV841" s="163" t="str">
        <f t="shared" si="619"/>
        <v>рбс90904301421общпро</v>
      </c>
      <c r="AW841" s="162">
        <f t="shared" si="596"/>
        <v>2100</v>
      </c>
      <c r="AX841" s="162">
        <f t="shared" si="597"/>
        <v>2100</v>
      </c>
      <c r="AY841" s="162">
        <f t="shared" si="598"/>
        <v>2100</v>
      </c>
      <c r="AZ841" s="162">
        <f t="shared" si="599"/>
        <v>2100</v>
      </c>
      <c r="BA841" s="164">
        <f t="shared" si="610"/>
        <v>1</v>
      </c>
      <c r="BB841" s="164">
        <f t="shared" si="611"/>
        <v>1</v>
      </c>
      <c r="BC841" s="164">
        <f t="shared" si="612"/>
        <v>1</v>
      </c>
      <c r="BD841" s="162">
        <f t="shared" si="637"/>
        <v>2100</v>
      </c>
      <c r="BE841" s="162">
        <f t="shared" si="638"/>
        <v>2100</v>
      </c>
      <c r="BF841" s="179">
        <f t="shared" si="639"/>
        <v>2100</v>
      </c>
      <c r="BG841" s="180">
        <f t="shared" si="640"/>
        <v>2100</v>
      </c>
      <c r="BH841" s="254"/>
      <c r="BI841" s="254"/>
      <c r="BJ841" s="197"/>
      <c r="BK841" s="197"/>
      <c r="BL841" s="202" t="str">
        <f t="shared" si="617"/>
        <v>01</v>
      </c>
    </row>
    <row r="842" spans="1:64" ht="12" hidden="1" customHeight="1">
      <c r="A842" s="365" t="s">
        <v>606</v>
      </c>
      <c r="B842" s="366" t="s">
        <v>407</v>
      </c>
      <c r="C842" s="365" t="s">
        <v>1214</v>
      </c>
      <c r="D842" s="366" t="s">
        <v>374</v>
      </c>
      <c r="E842" s="366" t="s">
        <v>641</v>
      </c>
      <c r="F842" s="366" t="s">
        <v>532</v>
      </c>
      <c r="G842" s="366" t="s">
        <v>1344</v>
      </c>
      <c r="H842" s="366" t="s">
        <v>1089</v>
      </c>
      <c r="I842" s="366" t="s">
        <v>456</v>
      </c>
      <c r="J842" s="384">
        <v>3693.1</v>
      </c>
      <c r="K842" s="384">
        <v>3693.1</v>
      </c>
      <c r="L842" s="162" t="str">
        <f t="shared" si="618"/>
        <v>909043014210102801006000012200001</v>
      </c>
      <c r="M842" s="163">
        <f t="array" ref="M842">IF(COUNT(SEARCH(Удалить_Роспись_КВСР,$B842)*SEARCH(Удалить_Роспись_ПБС,$C842)*SEARCH(Удалить_Роспись_КФСР, $D842)*SEARCH(Удалить_Роспись_КЦСР,$E842)*SEARCH(Удалить_Роспись_КВР,$F842)*SEARCH(Удалить_Роспись_ЭК,$H842)*SEARCH(Удалить_Роспись_КР,$I842))&gt;0,0,1)</f>
        <v>1</v>
      </c>
      <c r="N842" s="163">
        <v>1</v>
      </c>
      <c r="O842" s="163" t="str">
        <f t="shared" si="620"/>
        <v/>
      </c>
      <c r="P842" s="263" t="str">
        <f t="shared" si="621"/>
        <v/>
      </c>
      <c r="Q842" s="263" t="str">
        <f t="shared" si="622"/>
        <v/>
      </c>
      <c r="R842" s="263" t="str">
        <f t="shared" si="623"/>
        <v/>
      </c>
      <c r="S842" s="263" t="str">
        <f t="shared" si="624"/>
        <v/>
      </c>
      <c r="T842" s="263" t="str">
        <f t="shared" si="625"/>
        <v/>
      </c>
      <c r="U842" s="263" t="str">
        <f t="shared" si="601"/>
        <v/>
      </c>
      <c r="V842" s="263" t="str">
        <f t="shared" si="626"/>
        <v/>
      </c>
      <c r="W842" s="263" t="str">
        <f t="shared" si="602"/>
        <v/>
      </c>
      <c r="X842" s="263" t="str">
        <f t="shared" si="627"/>
        <v/>
      </c>
      <c r="Y842" s="263" t="str">
        <f t="shared" si="628"/>
        <v/>
      </c>
      <c r="Z842" s="263" t="str">
        <f t="shared" si="629"/>
        <v/>
      </c>
      <c r="AA842" s="263" t="str">
        <f t="shared" si="630"/>
        <v/>
      </c>
      <c r="AB842" s="263" t="str">
        <f t="shared" si="613"/>
        <v/>
      </c>
      <c r="AC842" s="263" t="str">
        <f t="shared" si="603"/>
        <v/>
      </c>
      <c r="AD842" s="263" t="str">
        <f t="shared" si="614"/>
        <v/>
      </c>
      <c r="AE842" s="263" t="str">
        <f t="shared" si="631"/>
        <v/>
      </c>
      <c r="AF842" s="263" t="str">
        <f t="shared" si="632"/>
        <v/>
      </c>
      <c r="AG842" s="263"/>
      <c r="AJ842" s="163" t="str">
        <f t="shared" si="633"/>
        <v/>
      </c>
      <c r="AK842" s="163" t="str">
        <f t="shared" si="604"/>
        <v/>
      </c>
      <c r="AL842" s="163" t="str">
        <f t="shared" si="634"/>
        <v/>
      </c>
      <c r="AM842" s="163" t="str">
        <f t="shared" si="635"/>
        <v/>
      </c>
      <c r="AN842" s="163" t="str">
        <f t="shared" si="605"/>
        <v/>
      </c>
      <c r="AO842" s="163" t="str">
        <f t="shared" si="606"/>
        <v/>
      </c>
      <c r="AP842" s="163" t="str">
        <f t="shared" si="607"/>
        <v/>
      </c>
      <c r="AQ842" s="163" t="str">
        <f t="shared" si="608"/>
        <v/>
      </c>
      <c r="AR842" s="163" t="str">
        <f t="shared" si="609"/>
        <v/>
      </c>
      <c r="AS842" s="163" t="str">
        <f t="shared" si="615"/>
        <v/>
      </c>
      <c r="AT842" s="163" t="str">
        <f t="shared" si="616"/>
        <v/>
      </c>
      <c r="AU842" s="163" t="str">
        <f t="shared" si="636"/>
        <v>рбс</v>
      </c>
      <c r="AV842" s="163" t="str">
        <f t="shared" si="619"/>
        <v>рбс90904301421общпро</v>
      </c>
      <c r="AW842" s="162">
        <f t="shared" si="596"/>
        <v>3693.1</v>
      </c>
      <c r="AX842" s="162">
        <f t="shared" si="597"/>
        <v>3693.1</v>
      </c>
      <c r="AY842" s="162">
        <f t="shared" si="598"/>
        <v>3693.1</v>
      </c>
      <c r="AZ842" s="162">
        <f t="shared" si="599"/>
        <v>3693.1</v>
      </c>
      <c r="BA842" s="164">
        <f t="shared" si="610"/>
        <v>1</v>
      </c>
      <c r="BB842" s="164">
        <f t="shared" si="611"/>
        <v>1</v>
      </c>
      <c r="BC842" s="164">
        <f t="shared" si="612"/>
        <v>1</v>
      </c>
      <c r="BD842" s="162">
        <f t="shared" si="637"/>
        <v>3693.1</v>
      </c>
      <c r="BE842" s="162">
        <f t="shared" si="638"/>
        <v>3693.1</v>
      </c>
      <c r="BF842" s="179">
        <f t="shared" si="639"/>
        <v>3693.1</v>
      </c>
      <c r="BG842" s="180">
        <f t="shared" si="640"/>
        <v>3693.1</v>
      </c>
      <c r="BH842" s="254"/>
      <c r="BI842" s="254"/>
      <c r="BJ842" s="197"/>
      <c r="BK842" s="197"/>
      <c r="BL842" s="202" t="str">
        <f t="shared" si="617"/>
        <v>01</v>
      </c>
    </row>
    <row r="843" spans="1:64" ht="12" hidden="1" customHeight="1">
      <c r="A843" s="365" t="s">
        <v>606</v>
      </c>
      <c r="B843" s="366" t="s">
        <v>407</v>
      </c>
      <c r="C843" s="365" t="s">
        <v>1214</v>
      </c>
      <c r="D843" s="366" t="s">
        <v>374</v>
      </c>
      <c r="E843" s="366" t="s">
        <v>641</v>
      </c>
      <c r="F843" s="366" t="s">
        <v>642</v>
      </c>
      <c r="G843" s="366" t="s">
        <v>1344</v>
      </c>
      <c r="H843" s="366" t="s">
        <v>1088</v>
      </c>
      <c r="I843" s="366" t="s">
        <v>456</v>
      </c>
      <c r="J843" s="384">
        <v>245259</v>
      </c>
      <c r="K843" s="384">
        <v>148648.68</v>
      </c>
      <c r="L843" s="162" t="str">
        <f t="shared" si="618"/>
        <v>909043014210102801006000012900001</v>
      </c>
      <c r="M843" s="163">
        <f t="array" ref="M843">IF(COUNT(SEARCH(Удалить_Роспись_КВСР,$B843)*SEARCH(Удалить_Роспись_ПБС,$C843)*SEARCH(Удалить_Роспись_КФСР, $D843)*SEARCH(Удалить_Роспись_КЦСР,$E843)*SEARCH(Удалить_Роспись_КВР,$F843)*SEARCH(Удалить_Роспись_ЭК,$H843)*SEARCH(Удалить_Роспись_КР,$I843))&gt;0,0,1)</f>
        <v>1</v>
      </c>
      <c r="N843" s="163">
        <f t="array" ref="N843">IF(COUNT(SEARCH(Удалить_Индекс_КВСР,$B843)*SEARCH(Удалить_Индекс_ПБС,$C843)*SEARCH(Удалить_Индекс_КФСР,$D843)*SEARCH(Удалить_Индекс_КЦСР,$E843)*SEARCH(Удалить_Индекс_КВР,$F843)*SEARCH(Удалить_Индекс_ЭК,$H843)*SEARCH(Удалить_Индекс_КР,$I843))&gt;0,0,1)</f>
        <v>0</v>
      </c>
      <c r="O843" s="163" t="str">
        <f t="shared" si="620"/>
        <v/>
      </c>
      <c r="P843" s="263" t="str">
        <f t="shared" si="621"/>
        <v/>
      </c>
      <c r="Q843" s="263" t="str">
        <f t="shared" si="622"/>
        <v/>
      </c>
      <c r="R843" s="263" t="str">
        <f t="shared" si="623"/>
        <v/>
      </c>
      <c r="S843" s="263" t="str">
        <f t="shared" si="624"/>
        <v/>
      </c>
      <c r="T843" s="263" t="str">
        <f t="shared" si="625"/>
        <v/>
      </c>
      <c r="U843" s="263" t="str">
        <f t="shared" si="601"/>
        <v/>
      </c>
      <c r="V843" s="263" t="str">
        <f t="shared" si="626"/>
        <v/>
      </c>
      <c r="W843" s="263" t="str">
        <f t="shared" si="602"/>
        <v/>
      </c>
      <c r="X843" s="263" t="str">
        <f t="shared" si="627"/>
        <v/>
      </c>
      <c r="Y843" s="263" t="str">
        <f t="shared" si="628"/>
        <v/>
      </c>
      <c r="Z843" s="263" t="str">
        <f t="shared" si="629"/>
        <v/>
      </c>
      <c r="AA843" s="263" t="str">
        <f t="shared" si="630"/>
        <v/>
      </c>
      <c r="AB843" s="263" t="str">
        <f t="shared" si="613"/>
        <v/>
      </c>
      <c r="AC843" s="263" t="str">
        <f t="shared" si="603"/>
        <v/>
      </c>
      <c r="AD843" s="263" t="str">
        <f t="shared" si="614"/>
        <v/>
      </c>
      <c r="AE843" s="263" t="str">
        <f t="shared" si="631"/>
        <v/>
      </c>
      <c r="AF843" s="263" t="str">
        <f t="shared" si="632"/>
        <v/>
      </c>
      <c r="AG843" s="263"/>
      <c r="AJ843" s="163" t="str">
        <f t="shared" si="633"/>
        <v/>
      </c>
      <c r="AK843" s="163" t="str">
        <f t="shared" si="604"/>
        <v/>
      </c>
      <c r="AL843" s="163" t="str">
        <f t="shared" si="634"/>
        <v/>
      </c>
      <c r="AM843" s="163" t="str">
        <f t="shared" si="635"/>
        <v/>
      </c>
      <c r="AN843" s="163" t="str">
        <f t="shared" si="605"/>
        <v/>
      </c>
      <c r="AO843" s="163" t="str">
        <f t="shared" si="606"/>
        <v/>
      </c>
      <c r="AP843" s="163" t="str">
        <f t="shared" si="607"/>
        <v/>
      </c>
      <c r="AQ843" s="163" t="str">
        <f t="shared" si="608"/>
        <v/>
      </c>
      <c r="AR843" s="163" t="str">
        <f t="shared" si="609"/>
        <v/>
      </c>
      <c r="AS843" s="163" t="str">
        <f t="shared" si="615"/>
        <v/>
      </c>
      <c r="AT843" s="163" t="str">
        <f t="shared" si="616"/>
        <v/>
      </c>
      <c r="AU843" s="163" t="str">
        <f t="shared" si="636"/>
        <v>рбс</v>
      </c>
      <c r="AV843" s="163" t="str">
        <f t="shared" si="619"/>
        <v>рбс90904301421общопл</v>
      </c>
      <c r="AW843" s="162">
        <f t="shared" si="596"/>
        <v>245259</v>
      </c>
      <c r="AX843" s="162">
        <f t="shared" si="597"/>
        <v>148648.68</v>
      </c>
      <c r="AY843" s="162">
        <f t="shared" si="598"/>
        <v>0</v>
      </c>
      <c r="AZ843" s="162">
        <f t="shared" si="599"/>
        <v>0</v>
      </c>
      <c r="BA843" s="164">
        <f t="shared" si="610"/>
        <v>1</v>
      </c>
      <c r="BB843" s="164">
        <f t="shared" si="611"/>
        <v>1</v>
      </c>
      <c r="BC843" s="164">
        <f t="shared" si="612"/>
        <v>1</v>
      </c>
      <c r="BD843" s="162">
        <f t="shared" si="637"/>
        <v>0</v>
      </c>
      <c r="BE843" s="162">
        <f t="shared" si="638"/>
        <v>0</v>
      </c>
      <c r="BF843" s="179">
        <f t="shared" si="639"/>
        <v>0</v>
      </c>
      <c r="BG843" s="180">
        <f t="shared" si="640"/>
        <v>0</v>
      </c>
      <c r="BH843" s="254"/>
      <c r="BI843" s="254"/>
      <c r="BJ843" s="197"/>
      <c r="BK843" s="197"/>
      <c r="BL843" s="202" t="str">
        <f t="shared" si="617"/>
        <v>01</v>
      </c>
    </row>
    <row r="844" spans="1:64" ht="12" hidden="1" customHeight="1">
      <c r="A844" s="365" t="s">
        <v>606</v>
      </c>
      <c r="B844" s="366" t="s">
        <v>407</v>
      </c>
      <c r="C844" s="365" t="s">
        <v>1214</v>
      </c>
      <c r="D844" s="366" t="s">
        <v>376</v>
      </c>
      <c r="E844" s="366" t="s">
        <v>643</v>
      </c>
      <c r="F844" s="366" t="s">
        <v>549</v>
      </c>
      <c r="G844" s="366" t="s">
        <v>1344</v>
      </c>
      <c r="H844" s="366" t="s">
        <v>1089</v>
      </c>
      <c r="I844" s="366" t="s">
        <v>456</v>
      </c>
      <c r="J844" s="384">
        <v>7200</v>
      </c>
      <c r="K844" s="384">
        <v>4800</v>
      </c>
      <c r="L844" s="162" t="str">
        <f t="shared" si="618"/>
        <v>909043014210103803006000012300001</v>
      </c>
      <c r="M844" s="163">
        <f t="array" ref="M844">IF(COUNT(SEARCH(Удалить_Роспись_КВСР,$B844)*SEARCH(Удалить_Роспись_ПБС,$C844)*SEARCH(Удалить_Роспись_КФСР, $D844)*SEARCH(Удалить_Роспись_КЦСР,$E844)*SEARCH(Удалить_Роспись_КВР,$F844)*SEARCH(Удалить_Роспись_ЭК,$H844)*SEARCH(Удалить_Роспись_КР,$I844))&gt;0,0,1)</f>
        <v>1</v>
      </c>
      <c r="N844" s="163">
        <v>1</v>
      </c>
      <c r="O844" s="163" t="str">
        <f t="shared" si="620"/>
        <v/>
      </c>
      <c r="P844" s="263" t="str">
        <f t="shared" si="621"/>
        <v/>
      </c>
      <c r="Q844" s="263" t="str">
        <f t="shared" si="622"/>
        <v/>
      </c>
      <c r="R844" s="263" t="str">
        <f t="shared" si="623"/>
        <v/>
      </c>
      <c r="S844" s="263" t="str">
        <f t="shared" si="624"/>
        <v/>
      </c>
      <c r="T844" s="263" t="str">
        <f t="shared" si="625"/>
        <v/>
      </c>
      <c r="U844" s="263" t="str">
        <f t="shared" si="601"/>
        <v/>
      </c>
      <c r="V844" s="263" t="str">
        <f t="shared" si="626"/>
        <v/>
      </c>
      <c r="W844" s="263" t="str">
        <f t="shared" si="602"/>
        <v/>
      </c>
      <c r="X844" s="263" t="str">
        <f t="shared" si="627"/>
        <v/>
      </c>
      <c r="Y844" s="263" t="str">
        <f t="shared" si="628"/>
        <v/>
      </c>
      <c r="Z844" s="263" t="str">
        <f t="shared" si="629"/>
        <v/>
      </c>
      <c r="AA844" s="263" t="str">
        <f t="shared" si="630"/>
        <v/>
      </c>
      <c r="AB844" s="263" t="str">
        <f t="shared" si="613"/>
        <v/>
      </c>
      <c r="AC844" s="263" t="str">
        <f t="shared" si="603"/>
        <v/>
      </c>
      <c r="AD844" s="263" t="str">
        <f t="shared" si="614"/>
        <v/>
      </c>
      <c r="AE844" s="263" t="str">
        <f t="shared" si="631"/>
        <v/>
      </c>
      <c r="AF844" s="263" t="str">
        <f t="shared" si="632"/>
        <v/>
      </c>
      <c r="AG844" s="263"/>
      <c r="AJ844" s="163" t="str">
        <f t="shared" si="633"/>
        <v/>
      </c>
      <c r="AK844" s="163" t="str">
        <f t="shared" si="604"/>
        <v/>
      </c>
      <c r="AL844" s="163" t="str">
        <f t="shared" si="634"/>
        <v/>
      </c>
      <c r="AM844" s="163" t="str">
        <f t="shared" si="635"/>
        <v/>
      </c>
      <c r="AN844" s="163" t="str">
        <f t="shared" si="605"/>
        <v/>
      </c>
      <c r="AO844" s="163" t="str">
        <f t="shared" si="606"/>
        <v/>
      </c>
      <c r="AP844" s="163" t="str">
        <f t="shared" si="607"/>
        <v/>
      </c>
      <c r="AQ844" s="163" t="str">
        <f t="shared" si="608"/>
        <v/>
      </c>
      <c r="AR844" s="163" t="str">
        <f t="shared" si="609"/>
        <v/>
      </c>
      <c r="AS844" s="163" t="str">
        <f t="shared" si="615"/>
        <v/>
      </c>
      <c r="AT844" s="163" t="str">
        <f t="shared" si="616"/>
        <v/>
      </c>
      <c r="AU844" s="163" t="str">
        <f t="shared" si="636"/>
        <v>рбс</v>
      </c>
      <c r="AV844" s="163" t="str">
        <f t="shared" si="619"/>
        <v>рбс90904301421общпро</v>
      </c>
      <c r="AW844" s="162">
        <f t="shared" si="596"/>
        <v>7200</v>
      </c>
      <c r="AX844" s="162">
        <f t="shared" si="597"/>
        <v>4800</v>
      </c>
      <c r="AY844" s="162">
        <f t="shared" si="598"/>
        <v>7200</v>
      </c>
      <c r="AZ844" s="162">
        <f t="shared" si="599"/>
        <v>4800</v>
      </c>
      <c r="BA844" s="164">
        <f t="shared" si="610"/>
        <v>1</v>
      </c>
      <c r="BB844" s="164">
        <f t="shared" si="611"/>
        <v>1</v>
      </c>
      <c r="BC844" s="164">
        <f t="shared" si="612"/>
        <v>1</v>
      </c>
      <c r="BD844" s="162">
        <f t="shared" si="637"/>
        <v>7200</v>
      </c>
      <c r="BE844" s="162">
        <f t="shared" si="638"/>
        <v>4800</v>
      </c>
      <c r="BF844" s="179">
        <f t="shared" si="639"/>
        <v>7200</v>
      </c>
      <c r="BG844" s="180">
        <f t="shared" si="640"/>
        <v>7200</v>
      </c>
      <c r="BH844" s="254"/>
      <c r="BI844" s="254"/>
      <c r="BJ844" s="197"/>
      <c r="BK844" s="197"/>
      <c r="BL844" s="202" t="str">
        <f t="shared" si="617"/>
        <v>01</v>
      </c>
    </row>
    <row r="845" spans="1:64" ht="12" hidden="1" customHeight="1">
      <c r="A845" s="365" t="s">
        <v>606</v>
      </c>
      <c r="B845" s="366" t="s">
        <v>407</v>
      </c>
      <c r="C845" s="365" t="s">
        <v>1214</v>
      </c>
      <c r="D845" s="366" t="s">
        <v>377</v>
      </c>
      <c r="E845" s="366" t="s">
        <v>644</v>
      </c>
      <c r="F845" s="366" t="s">
        <v>548</v>
      </c>
      <c r="G845" s="366" t="s">
        <v>1344</v>
      </c>
      <c r="H845" s="366" t="s">
        <v>1086</v>
      </c>
      <c r="I845" s="366" t="s">
        <v>456</v>
      </c>
      <c r="J845" s="384">
        <v>946093.14</v>
      </c>
      <c r="K845" s="384">
        <v>626308.57999999996</v>
      </c>
      <c r="L845" s="162" t="str">
        <f t="shared" si="618"/>
        <v>909043014210104802006000012100001</v>
      </c>
      <c r="M845" s="163">
        <f t="array" ref="M845">IF(COUNT(SEARCH(Удалить_Роспись_КВСР,$B845)*SEARCH(Удалить_Роспись_ПБС,$C845)*SEARCH(Удалить_Роспись_КФСР, $D845)*SEARCH(Удалить_Роспись_КЦСР,$E845)*SEARCH(Удалить_Роспись_КВР,$F845)*SEARCH(Удалить_Роспись_ЭК,$H845)*SEARCH(Удалить_Роспись_КР,$I845))&gt;0,0,1)</f>
        <v>1</v>
      </c>
      <c r="N845" s="163">
        <f t="array" ref="N845">IF(COUNT(SEARCH(Удалить_Индекс_КВСР,$B845)*SEARCH(Удалить_Индекс_ПБС,$C845)*SEARCH(Удалить_Индекс_КФСР,$D845)*SEARCH(Удалить_Индекс_КЦСР,$E845)*SEARCH(Удалить_Индекс_КВР,$F845)*SEARCH(Удалить_Индекс_ЭК,$H845)*SEARCH(Удалить_Индекс_КР,$I845))&gt;0,0,1)</f>
        <v>0</v>
      </c>
      <c r="O845" s="163" t="str">
        <f t="shared" si="620"/>
        <v/>
      </c>
      <c r="P845" s="263" t="str">
        <f t="shared" si="621"/>
        <v/>
      </c>
      <c r="Q845" s="263" t="str">
        <f t="shared" si="622"/>
        <v/>
      </c>
      <c r="R845" s="263" t="str">
        <f t="shared" si="623"/>
        <v/>
      </c>
      <c r="S845" s="263" t="str">
        <f t="shared" si="624"/>
        <v/>
      </c>
      <c r="T845" s="263" t="str">
        <f t="shared" si="625"/>
        <v/>
      </c>
      <c r="U845" s="263" t="str">
        <f t="shared" si="601"/>
        <v/>
      </c>
      <c r="V845" s="263" t="str">
        <f t="shared" si="626"/>
        <v/>
      </c>
      <c r="W845" s="263" t="str">
        <f t="shared" si="602"/>
        <v/>
      </c>
      <c r="X845" s="263" t="str">
        <f t="shared" si="627"/>
        <v/>
      </c>
      <c r="Y845" s="263" t="str">
        <f t="shared" si="628"/>
        <v/>
      </c>
      <c r="Z845" s="263" t="str">
        <f t="shared" si="629"/>
        <v/>
      </c>
      <c r="AA845" s="263" t="str">
        <f t="shared" si="630"/>
        <v/>
      </c>
      <c r="AB845" s="263" t="str">
        <f t="shared" si="613"/>
        <v/>
      </c>
      <c r="AC845" s="263" t="str">
        <f t="shared" si="603"/>
        <v/>
      </c>
      <c r="AD845" s="263" t="str">
        <f t="shared" si="614"/>
        <v/>
      </c>
      <c r="AE845" s="263" t="str">
        <f t="shared" si="631"/>
        <v/>
      </c>
      <c r="AF845" s="263" t="str">
        <f t="shared" si="632"/>
        <v/>
      </c>
      <c r="AG845" s="263"/>
      <c r="AJ845" s="163" t="str">
        <f t="shared" si="633"/>
        <v/>
      </c>
      <c r="AK845" s="163" t="str">
        <f t="shared" si="604"/>
        <v/>
      </c>
      <c r="AL845" s="163" t="str">
        <f t="shared" si="634"/>
        <v/>
      </c>
      <c r="AM845" s="163" t="str">
        <f t="shared" si="635"/>
        <v/>
      </c>
      <c r="AN845" s="163" t="str">
        <f t="shared" si="605"/>
        <v/>
      </c>
      <c r="AO845" s="163" t="str">
        <f t="shared" si="606"/>
        <v/>
      </c>
      <c r="AP845" s="163" t="str">
        <f t="shared" si="607"/>
        <v/>
      </c>
      <c r="AQ845" s="163" t="str">
        <f t="shared" si="608"/>
        <v/>
      </c>
      <c r="AR845" s="163" t="str">
        <f t="shared" si="609"/>
        <v/>
      </c>
      <c r="AS845" s="163" t="str">
        <f t="shared" si="615"/>
        <v/>
      </c>
      <c r="AT845" s="163" t="str">
        <f t="shared" si="616"/>
        <v/>
      </c>
      <c r="AU845" s="163" t="str">
        <f t="shared" si="636"/>
        <v>рбс</v>
      </c>
      <c r="AV845" s="163" t="str">
        <f t="shared" si="619"/>
        <v>рбс90904301421общопл</v>
      </c>
      <c r="AW845" s="162">
        <f t="shared" si="596"/>
        <v>946093.14</v>
      </c>
      <c r="AX845" s="162">
        <f t="shared" si="597"/>
        <v>626308.57999999996</v>
      </c>
      <c r="AY845" s="162">
        <f t="shared" si="598"/>
        <v>0</v>
      </c>
      <c r="AZ845" s="162">
        <f t="shared" si="599"/>
        <v>0</v>
      </c>
      <c r="BA845" s="164">
        <f t="shared" si="610"/>
        <v>1</v>
      </c>
      <c r="BB845" s="164">
        <f t="shared" si="611"/>
        <v>1</v>
      </c>
      <c r="BC845" s="164">
        <f t="shared" si="612"/>
        <v>1</v>
      </c>
      <c r="BD845" s="162">
        <f t="shared" si="637"/>
        <v>0</v>
      </c>
      <c r="BE845" s="162">
        <f t="shared" si="638"/>
        <v>0</v>
      </c>
      <c r="BF845" s="179">
        <f t="shared" si="639"/>
        <v>0</v>
      </c>
      <c r="BG845" s="180">
        <f t="shared" si="640"/>
        <v>0</v>
      </c>
      <c r="BH845" s="254"/>
      <c r="BI845" s="254"/>
      <c r="BJ845" s="197"/>
      <c r="BK845" s="197"/>
      <c r="BL845" s="202" t="str">
        <f t="shared" si="617"/>
        <v>01</v>
      </c>
    </row>
    <row r="846" spans="1:64" ht="12" hidden="1" customHeight="1">
      <c r="A846" s="365" t="s">
        <v>606</v>
      </c>
      <c r="B846" s="366" t="s">
        <v>407</v>
      </c>
      <c r="C846" s="365" t="s">
        <v>1214</v>
      </c>
      <c r="D846" s="366" t="s">
        <v>377</v>
      </c>
      <c r="E846" s="366" t="s">
        <v>644</v>
      </c>
      <c r="F846" s="366" t="s">
        <v>548</v>
      </c>
      <c r="G846" s="366" t="s">
        <v>1344</v>
      </c>
      <c r="H846" s="366" t="s">
        <v>1161</v>
      </c>
      <c r="I846" s="366" t="s">
        <v>456</v>
      </c>
      <c r="J846" s="384">
        <v>3946.86</v>
      </c>
      <c r="K846" s="384">
        <v>3946.86</v>
      </c>
      <c r="L846" s="162" t="str">
        <f t="shared" si="618"/>
        <v>909043014210104802006000012100001</v>
      </c>
      <c r="M846" s="163">
        <f t="array" ref="M846">IF(COUNT(SEARCH(Удалить_Роспись_КВСР,$B846)*SEARCH(Удалить_Роспись_ПБС,$C846)*SEARCH(Удалить_Роспись_КФСР, $D846)*SEARCH(Удалить_Роспись_КЦСР,$E846)*SEARCH(Удалить_Роспись_КВР,$F846)*SEARCH(Удалить_Роспись_ЭК,$H846)*SEARCH(Удалить_Роспись_КР,$I846))&gt;0,0,1)</f>
        <v>1</v>
      </c>
      <c r="N846" s="163">
        <f t="array" ref="N846">IF(COUNT(SEARCH(Удалить_Индекс_КВСР,$B846)*SEARCH(Удалить_Индекс_ПБС,$C846)*SEARCH(Удалить_Индекс_КФСР,$D846)*SEARCH(Удалить_Индекс_КЦСР,$E846)*SEARCH(Удалить_Индекс_КВР,$F846)*SEARCH(Удалить_Индекс_ЭК,$H846)*SEARCH(Удалить_Индекс_КР,$I846))&gt;0,0,1)</f>
        <v>0</v>
      </c>
      <c r="O846" s="163" t="str">
        <f t="shared" si="620"/>
        <v/>
      </c>
      <c r="P846" s="263" t="str">
        <f t="shared" si="621"/>
        <v/>
      </c>
      <c r="Q846" s="263" t="str">
        <f t="shared" si="622"/>
        <v/>
      </c>
      <c r="R846" s="263" t="str">
        <f t="shared" si="623"/>
        <v/>
      </c>
      <c r="S846" s="263" t="str">
        <f t="shared" si="624"/>
        <v/>
      </c>
      <c r="T846" s="263" t="str">
        <f t="shared" si="625"/>
        <v/>
      </c>
      <c r="U846" s="263" t="str">
        <f t="shared" si="601"/>
        <v/>
      </c>
      <c r="V846" s="263" t="str">
        <f t="shared" si="626"/>
        <v/>
      </c>
      <c r="W846" s="263" t="str">
        <f t="shared" si="602"/>
        <v/>
      </c>
      <c r="X846" s="263" t="str">
        <f t="shared" si="627"/>
        <v/>
      </c>
      <c r="Y846" s="263" t="str">
        <f t="shared" si="628"/>
        <v/>
      </c>
      <c r="Z846" s="263" t="str">
        <f t="shared" si="629"/>
        <v/>
      </c>
      <c r="AA846" s="263" t="str">
        <f t="shared" si="630"/>
        <v/>
      </c>
      <c r="AB846" s="263" t="str">
        <f t="shared" si="613"/>
        <v/>
      </c>
      <c r="AC846" s="263" t="str">
        <f t="shared" si="603"/>
        <v/>
      </c>
      <c r="AD846" s="263" t="str">
        <f t="shared" si="614"/>
        <v/>
      </c>
      <c r="AE846" s="263" t="str">
        <f t="shared" si="631"/>
        <v/>
      </c>
      <c r="AF846" s="263" t="str">
        <f t="shared" si="632"/>
        <v/>
      </c>
      <c r="AG846" s="263"/>
      <c r="AJ846" s="163" t="str">
        <f t="shared" si="633"/>
        <v/>
      </c>
      <c r="AK846" s="163" t="str">
        <f t="shared" si="604"/>
        <v/>
      </c>
      <c r="AL846" s="163" t="str">
        <f t="shared" si="634"/>
        <v/>
      </c>
      <c r="AM846" s="163" t="str">
        <f t="shared" si="635"/>
        <v/>
      </c>
      <c r="AN846" s="163" t="str">
        <f t="shared" si="605"/>
        <v/>
      </c>
      <c r="AO846" s="163" t="str">
        <f t="shared" si="606"/>
        <v/>
      </c>
      <c r="AP846" s="163" t="str">
        <f t="shared" si="607"/>
        <v/>
      </c>
      <c r="AQ846" s="163" t="str">
        <f t="shared" si="608"/>
        <v/>
      </c>
      <c r="AR846" s="163" t="str">
        <f t="shared" si="609"/>
        <v/>
      </c>
      <c r="AS846" s="163" t="str">
        <f t="shared" si="615"/>
        <v/>
      </c>
      <c r="AT846" s="163" t="str">
        <f t="shared" si="616"/>
        <v/>
      </c>
      <c r="AU846" s="163" t="str">
        <f t="shared" si="636"/>
        <v>рбс</v>
      </c>
      <c r="AV846" s="163" t="str">
        <f t="shared" si="619"/>
        <v>рбс90904301421общпро</v>
      </c>
      <c r="AW846" s="162">
        <f t="shared" ref="AW846:AW909" si="641">J846*$M846</f>
        <v>3946.86</v>
      </c>
      <c r="AX846" s="162">
        <f t="shared" ref="AX846:AX909" si="642">K846*$M846</f>
        <v>3946.86</v>
      </c>
      <c r="AY846" s="162">
        <f t="shared" ref="AY846:AY909" si="643">J846*$N846</f>
        <v>0</v>
      </c>
      <c r="AZ846" s="162">
        <f t="shared" ref="AZ846:AZ909" si="644">K846*$N846</f>
        <v>0</v>
      </c>
      <c r="BA846" s="164">
        <f t="shared" si="610"/>
        <v>1</v>
      </c>
      <c r="BB846" s="164">
        <f t="shared" si="611"/>
        <v>1</v>
      </c>
      <c r="BC846" s="164">
        <f t="shared" si="612"/>
        <v>1</v>
      </c>
      <c r="BD846" s="162">
        <f t="shared" si="637"/>
        <v>0</v>
      </c>
      <c r="BE846" s="162">
        <f t="shared" si="638"/>
        <v>0</v>
      </c>
      <c r="BF846" s="179">
        <f t="shared" si="639"/>
        <v>0</v>
      </c>
      <c r="BG846" s="180">
        <f t="shared" si="640"/>
        <v>0</v>
      </c>
      <c r="BH846" s="254"/>
      <c r="BI846" s="254"/>
      <c r="BJ846" s="197"/>
      <c r="BK846" s="197"/>
      <c r="BL846" s="202" t="str">
        <f t="shared" si="617"/>
        <v>01</v>
      </c>
    </row>
    <row r="847" spans="1:64" ht="12" hidden="1" customHeight="1">
      <c r="A847" s="365" t="s">
        <v>606</v>
      </c>
      <c r="B847" s="366" t="s">
        <v>407</v>
      </c>
      <c r="C847" s="365" t="s">
        <v>1214</v>
      </c>
      <c r="D847" s="366" t="s">
        <v>377</v>
      </c>
      <c r="E847" s="366" t="s">
        <v>644</v>
      </c>
      <c r="F847" s="366" t="s">
        <v>642</v>
      </c>
      <c r="G847" s="366" t="s">
        <v>1344</v>
      </c>
      <c r="H847" s="366" t="s">
        <v>1088</v>
      </c>
      <c r="I847" s="366" t="s">
        <v>456</v>
      </c>
      <c r="J847" s="384">
        <v>286912</v>
      </c>
      <c r="K847" s="384">
        <v>184615.17</v>
      </c>
      <c r="L847" s="162" t="str">
        <f t="shared" si="618"/>
        <v>909043014210104802006000012900001</v>
      </c>
      <c r="M847" s="163">
        <f t="array" ref="M847">IF(COUNT(SEARCH(Удалить_Роспись_КВСР,$B847)*SEARCH(Удалить_Роспись_ПБС,$C847)*SEARCH(Удалить_Роспись_КФСР, $D847)*SEARCH(Удалить_Роспись_КЦСР,$E847)*SEARCH(Удалить_Роспись_КВР,$F847)*SEARCH(Удалить_Роспись_ЭК,$H847)*SEARCH(Удалить_Роспись_КР,$I847))&gt;0,0,1)</f>
        <v>1</v>
      </c>
      <c r="N847" s="163">
        <f t="array" ref="N847">IF(COUNT(SEARCH(Удалить_Индекс_КВСР,$B847)*SEARCH(Удалить_Индекс_ПБС,$C847)*SEARCH(Удалить_Индекс_КФСР,$D847)*SEARCH(Удалить_Индекс_КЦСР,$E847)*SEARCH(Удалить_Индекс_КВР,$F847)*SEARCH(Удалить_Индекс_ЭК,$H847)*SEARCH(Удалить_Индекс_КР,$I847))&gt;0,0,1)</f>
        <v>0</v>
      </c>
      <c r="O847" s="163" t="str">
        <f t="shared" si="620"/>
        <v/>
      </c>
      <c r="P847" s="263" t="str">
        <f t="shared" si="621"/>
        <v/>
      </c>
      <c r="Q847" s="263" t="str">
        <f t="shared" si="622"/>
        <v/>
      </c>
      <c r="R847" s="263" t="str">
        <f t="shared" si="623"/>
        <v/>
      </c>
      <c r="S847" s="263" t="str">
        <f t="shared" si="624"/>
        <v/>
      </c>
      <c r="T847" s="263" t="str">
        <f t="shared" si="625"/>
        <v/>
      </c>
      <c r="U847" s="263" t="str">
        <f t="shared" si="601"/>
        <v/>
      </c>
      <c r="V847" s="263" t="str">
        <f t="shared" si="626"/>
        <v/>
      </c>
      <c r="W847" s="263" t="str">
        <f t="shared" si="602"/>
        <v/>
      </c>
      <c r="X847" s="263" t="str">
        <f t="shared" si="627"/>
        <v/>
      </c>
      <c r="Y847" s="263" t="str">
        <f t="shared" si="628"/>
        <v/>
      </c>
      <c r="Z847" s="263" t="str">
        <f t="shared" si="629"/>
        <v/>
      </c>
      <c r="AA847" s="263" t="str">
        <f t="shared" si="630"/>
        <v/>
      </c>
      <c r="AB847" s="263" t="str">
        <f t="shared" si="613"/>
        <v/>
      </c>
      <c r="AC847" s="263" t="str">
        <f t="shared" si="603"/>
        <v/>
      </c>
      <c r="AD847" s="263" t="str">
        <f t="shared" si="614"/>
        <v/>
      </c>
      <c r="AE847" s="263" t="str">
        <f t="shared" si="631"/>
        <v/>
      </c>
      <c r="AF847" s="263" t="str">
        <f t="shared" si="632"/>
        <v/>
      </c>
      <c r="AG847" s="263"/>
      <c r="AJ847" s="163" t="str">
        <f t="shared" si="633"/>
        <v/>
      </c>
      <c r="AK847" s="163" t="str">
        <f t="shared" si="604"/>
        <v/>
      </c>
      <c r="AL847" s="163" t="str">
        <f t="shared" si="634"/>
        <v/>
      </c>
      <c r="AM847" s="163" t="str">
        <f t="shared" si="635"/>
        <v/>
      </c>
      <c r="AN847" s="163" t="str">
        <f t="shared" si="605"/>
        <v/>
      </c>
      <c r="AO847" s="163" t="str">
        <f t="shared" si="606"/>
        <v/>
      </c>
      <c r="AP847" s="163" t="str">
        <f t="shared" si="607"/>
        <v/>
      </c>
      <c r="AQ847" s="163" t="str">
        <f t="shared" si="608"/>
        <v/>
      </c>
      <c r="AR847" s="163" t="str">
        <f t="shared" si="609"/>
        <v/>
      </c>
      <c r="AS847" s="163" t="str">
        <f t="shared" si="615"/>
        <v/>
      </c>
      <c r="AT847" s="163" t="str">
        <f t="shared" si="616"/>
        <v/>
      </c>
      <c r="AU847" s="163" t="str">
        <f t="shared" si="636"/>
        <v>рбс</v>
      </c>
      <c r="AV847" s="163" t="str">
        <f t="shared" si="619"/>
        <v>рбс90904301421общопл</v>
      </c>
      <c r="AW847" s="162">
        <f t="shared" si="641"/>
        <v>286912</v>
      </c>
      <c r="AX847" s="162">
        <f t="shared" si="642"/>
        <v>184615.17</v>
      </c>
      <c r="AY847" s="162">
        <f t="shared" si="643"/>
        <v>0</v>
      </c>
      <c r="AZ847" s="162">
        <f t="shared" si="644"/>
        <v>0</v>
      </c>
      <c r="BA847" s="164">
        <f t="shared" si="610"/>
        <v>1</v>
      </c>
      <c r="BB847" s="164">
        <f t="shared" si="611"/>
        <v>1</v>
      </c>
      <c r="BC847" s="164">
        <f t="shared" si="612"/>
        <v>1</v>
      </c>
      <c r="BD847" s="162">
        <f t="shared" si="637"/>
        <v>0</v>
      </c>
      <c r="BE847" s="162">
        <f t="shared" si="638"/>
        <v>0</v>
      </c>
      <c r="BF847" s="179">
        <f t="shared" si="639"/>
        <v>0</v>
      </c>
      <c r="BG847" s="180">
        <f t="shared" si="640"/>
        <v>0</v>
      </c>
      <c r="BH847" s="254"/>
      <c r="BI847" s="254"/>
      <c r="BJ847" s="197"/>
      <c r="BK847" s="197"/>
      <c r="BL847" s="202" t="str">
        <f t="shared" si="617"/>
        <v>01</v>
      </c>
    </row>
    <row r="848" spans="1:64" ht="12" hidden="1" customHeight="1">
      <c r="A848" s="365" t="s">
        <v>606</v>
      </c>
      <c r="B848" s="366" t="s">
        <v>407</v>
      </c>
      <c r="C848" s="365" t="s">
        <v>1214</v>
      </c>
      <c r="D848" s="366" t="s">
        <v>377</v>
      </c>
      <c r="E848" s="366" t="s">
        <v>644</v>
      </c>
      <c r="F848" s="366" t="s">
        <v>533</v>
      </c>
      <c r="G848" s="366" t="s">
        <v>1344</v>
      </c>
      <c r="H848" s="366" t="s">
        <v>1090</v>
      </c>
      <c r="I848" s="366" t="s">
        <v>456</v>
      </c>
      <c r="J848" s="384">
        <v>14600</v>
      </c>
      <c r="K848" s="384">
        <v>5148.99</v>
      </c>
      <c r="L848" s="162" t="str">
        <f t="shared" si="618"/>
        <v>909043014210104802006000024400001</v>
      </c>
      <c r="M848" s="163">
        <f t="array" ref="M848">IF(COUNT(SEARCH(Удалить_Роспись_КВСР,$B848)*SEARCH(Удалить_Роспись_ПБС,$C848)*SEARCH(Удалить_Роспись_КФСР, $D848)*SEARCH(Удалить_Роспись_КЦСР,$E848)*SEARCH(Удалить_Роспись_КВР,$F848)*SEARCH(Удалить_Роспись_ЭК,$H848)*SEARCH(Удалить_Роспись_КР,$I848))&gt;0,0,1)</f>
        <v>1</v>
      </c>
      <c r="N848" s="163">
        <v>1</v>
      </c>
      <c r="O848" s="163" t="str">
        <f t="shared" si="620"/>
        <v/>
      </c>
      <c r="P848" s="263" t="str">
        <f t="shared" si="621"/>
        <v/>
      </c>
      <c r="Q848" s="263" t="str">
        <f t="shared" si="622"/>
        <v/>
      </c>
      <c r="R848" s="263" t="str">
        <f t="shared" si="623"/>
        <v/>
      </c>
      <c r="S848" s="263" t="str">
        <f t="shared" si="624"/>
        <v/>
      </c>
      <c r="T848" s="263" t="str">
        <f t="shared" si="625"/>
        <v/>
      </c>
      <c r="U848" s="263" t="str">
        <f t="shared" si="601"/>
        <v/>
      </c>
      <c r="V848" s="263" t="str">
        <f t="shared" si="626"/>
        <v/>
      </c>
      <c r="W848" s="263" t="str">
        <f t="shared" si="602"/>
        <v/>
      </c>
      <c r="X848" s="263" t="str">
        <f t="shared" si="627"/>
        <v/>
      </c>
      <c r="Y848" s="263" t="str">
        <f t="shared" si="628"/>
        <v/>
      </c>
      <c r="Z848" s="263" t="str">
        <f t="shared" si="629"/>
        <v/>
      </c>
      <c r="AA848" s="263" t="str">
        <f t="shared" si="630"/>
        <v/>
      </c>
      <c r="AB848" s="263" t="str">
        <f t="shared" si="613"/>
        <v/>
      </c>
      <c r="AC848" s="263" t="str">
        <f t="shared" si="603"/>
        <v/>
      </c>
      <c r="AD848" s="263" t="str">
        <f t="shared" si="614"/>
        <v/>
      </c>
      <c r="AE848" s="263" t="str">
        <f t="shared" si="631"/>
        <v/>
      </c>
      <c r="AF848" s="263" t="str">
        <f t="shared" si="632"/>
        <v/>
      </c>
      <c r="AG848" s="263"/>
      <c r="AJ848" s="163" t="str">
        <f t="shared" si="633"/>
        <v/>
      </c>
      <c r="AK848" s="163" t="str">
        <f t="shared" si="604"/>
        <v/>
      </c>
      <c r="AL848" s="163" t="str">
        <f t="shared" si="634"/>
        <v/>
      </c>
      <c r="AM848" s="163" t="str">
        <f t="shared" si="635"/>
        <v/>
      </c>
      <c r="AN848" s="163" t="str">
        <f t="shared" si="605"/>
        <v/>
      </c>
      <c r="AO848" s="163" t="str">
        <f t="shared" si="606"/>
        <v/>
      </c>
      <c r="AP848" s="163" t="str">
        <f t="shared" si="607"/>
        <v/>
      </c>
      <c r="AQ848" s="163" t="str">
        <f t="shared" si="608"/>
        <v/>
      </c>
      <c r="AR848" s="163" t="str">
        <f t="shared" si="609"/>
        <v/>
      </c>
      <c r="AS848" s="163" t="str">
        <f t="shared" si="615"/>
        <v/>
      </c>
      <c r="AT848" s="163" t="str">
        <f t="shared" si="616"/>
        <v/>
      </c>
      <c r="AU848" s="163" t="str">
        <f t="shared" si="636"/>
        <v>рбс</v>
      </c>
      <c r="AV848" s="163" t="str">
        <f t="shared" si="619"/>
        <v>рбс90904301421общпро</v>
      </c>
      <c r="AW848" s="162">
        <f t="shared" si="641"/>
        <v>14600</v>
      </c>
      <c r="AX848" s="162">
        <f t="shared" si="642"/>
        <v>5148.99</v>
      </c>
      <c r="AY848" s="162">
        <f t="shared" si="643"/>
        <v>14600</v>
      </c>
      <c r="AZ848" s="162">
        <f t="shared" si="644"/>
        <v>5148.99</v>
      </c>
      <c r="BA848" s="164">
        <f t="shared" si="610"/>
        <v>1</v>
      </c>
      <c r="BB848" s="164">
        <f t="shared" si="611"/>
        <v>1</v>
      </c>
      <c r="BC848" s="164">
        <f t="shared" si="612"/>
        <v>1</v>
      </c>
      <c r="BD848" s="162">
        <f t="shared" si="637"/>
        <v>14600</v>
      </c>
      <c r="BE848" s="162">
        <f t="shared" si="638"/>
        <v>5148.99</v>
      </c>
      <c r="BF848" s="179">
        <f t="shared" si="639"/>
        <v>14600</v>
      </c>
      <c r="BG848" s="180">
        <f t="shared" si="640"/>
        <v>14600</v>
      </c>
      <c r="BH848" s="254"/>
      <c r="BI848" s="254"/>
      <c r="BJ848" s="197"/>
      <c r="BK848" s="197"/>
      <c r="BL848" s="202" t="str">
        <f t="shared" si="617"/>
        <v>01</v>
      </c>
    </row>
    <row r="849" spans="1:64" ht="12" hidden="1" customHeight="1">
      <c r="A849" s="365" t="s">
        <v>606</v>
      </c>
      <c r="B849" s="366" t="s">
        <v>407</v>
      </c>
      <c r="C849" s="365" t="s">
        <v>1214</v>
      </c>
      <c r="D849" s="366" t="s">
        <v>377</v>
      </c>
      <c r="E849" s="366" t="s">
        <v>644</v>
      </c>
      <c r="F849" s="366" t="s">
        <v>533</v>
      </c>
      <c r="G849" s="366" t="s">
        <v>1344</v>
      </c>
      <c r="H849" s="366" t="s">
        <v>1091</v>
      </c>
      <c r="I849" s="366" t="s">
        <v>456</v>
      </c>
      <c r="J849" s="384">
        <v>81151.86</v>
      </c>
      <c r="K849" s="384">
        <v>29000</v>
      </c>
      <c r="L849" s="162" t="str">
        <f t="shared" si="618"/>
        <v>909043014210104802006000024400001</v>
      </c>
      <c r="M849" s="163">
        <f t="array" ref="M849">IF(COUNT(SEARCH(Удалить_Роспись_КВСР,$B849)*SEARCH(Удалить_Роспись_ПБС,$C849)*SEARCH(Удалить_Роспись_КФСР, $D849)*SEARCH(Удалить_Роспись_КЦСР,$E849)*SEARCH(Удалить_Роспись_КВР,$F849)*SEARCH(Удалить_Роспись_ЭК,$H849)*SEARCH(Удалить_Роспись_КР,$I849))&gt;0,0,1)</f>
        <v>1</v>
      </c>
      <c r="N849" s="163">
        <v>1</v>
      </c>
      <c r="O849" s="163" t="str">
        <f t="shared" si="620"/>
        <v/>
      </c>
      <c r="P849" s="263" t="str">
        <f t="shared" si="621"/>
        <v/>
      </c>
      <c r="Q849" s="263" t="str">
        <f t="shared" si="622"/>
        <v/>
      </c>
      <c r="R849" s="263" t="str">
        <f t="shared" si="623"/>
        <v/>
      </c>
      <c r="S849" s="263" t="str">
        <f t="shared" si="624"/>
        <v/>
      </c>
      <c r="T849" s="263" t="str">
        <f t="shared" si="625"/>
        <v/>
      </c>
      <c r="U849" s="263" t="str">
        <f t="shared" si="601"/>
        <v/>
      </c>
      <c r="V849" s="263" t="str">
        <f t="shared" si="626"/>
        <v/>
      </c>
      <c r="W849" s="263" t="str">
        <f t="shared" si="602"/>
        <v/>
      </c>
      <c r="X849" s="263" t="str">
        <f t="shared" si="627"/>
        <v/>
      </c>
      <c r="Y849" s="263" t="str">
        <f t="shared" si="628"/>
        <v/>
      </c>
      <c r="Z849" s="263" t="str">
        <f t="shared" si="629"/>
        <v/>
      </c>
      <c r="AA849" s="263" t="str">
        <f t="shared" si="630"/>
        <v/>
      </c>
      <c r="AB849" s="263" t="str">
        <f t="shared" si="613"/>
        <v/>
      </c>
      <c r="AC849" s="263" t="str">
        <f t="shared" si="603"/>
        <v/>
      </c>
      <c r="AD849" s="263" t="str">
        <f t="shared" si="614"/>
        <v/>
      </c>
      <c r="AE849" s="263" t="str">
        <f t="shared" si="631"/>
        <v/>
      </c>
      <c r="AF849" s="263" t="str">
        <f t="shared" si="632"/>
        <v/>
      </c>
      <c r="AG849" s="263"/>
      <c r="AJ849" s="163" t="str">
        <f t="shared" si="633"/>
        <v/>
      </c>
      <c r="AK849" s="163" t="str">
        <f t="shared" si="604"/>
        <v/>
      </c>
      <c r="AL849" s="163" t="str">
        <f t="shared" si="634"/>
        <v/>
      </c>
      <c r="AM849" s="163" t="str">
        <f t="shared" si="635"/>
        <v/>
      </c>
      <c r="AN849" s="163" t="str">
        <f t="shared" si="605"/>
        <v/>
      </c>
      <c r="AO849" s="163" t="str">
        <f t="shared" si="606"/>
        <v/>
      </c>
      <c r="AP849" s="163" t="str">
        <f t="shared" si="607"/>
        <v/>
      </c>
      <c r="AQ849" s="163" t="str">
        <f t="shared" si="608"/>
        <v/>
      </c>
      <c r="AR849" s="163" t="str">
        <f t="shared" si="609"/>
        <v/>
      </c>
      <c r="AS849" s="163" t="str">
        <f t="shared" si="615"/>
        <v/>
      </c>
      <c r="AT849" s="163" t="str">
        <f t="shared" si="616"/>
        <v/>
      </c>
      <c r="AU849" s="163" t="str">
        <f t="shared" si="636"/>
        <v>рбс</v>
      </c>
      <c r="AV849" s="163" t="str">
        <f t="shared" si="619"/>
        <v>рбс90904301421общпро</v>
      </c>
      <c r="AW849" s="162">
        <f t="shared" si="641"/>
        <v>81151.86</v>
      </c>
      <c r="AX849" s="162">
        <f t="shared" si="642"/>
        <v>29000</v>
      </c>
      <c r="AY849" s="162">
        <f t="shared" si="643"/>
        <v>81151.86</v>
      </c>
      <c r="AZ849" s="162">
        <f t="shared" si="644"/>
        <v>29000</v>
      </c>
      <c r="BA849" s="164">
        <f t="shared" si="610"/>
        <v>1</v>
      </c>
      <c r="BB849" s="164">
        <f t="shared" si="611"/>
        <v>1</v>
      </c>
      <c r="BC849" s="164">
        <f t="shared" si="612"/>
        <v>1</v>
      </c>
      <c r="BD849" s="162">
        <f t="shared" si="637"/>
        <v>81151.86</v>
      </c>
      <c r="BE849" s="162">
        <f t="shared" si="638"/>
        <v>29000</v>
      </c>
      <c r="BF849" s="179">
        <f t="shared" si="639"/>
        <v>81151.86</v>
      </c>
      <c r="BG849" s="180">
        <f t="shared" si="640"/>
        <v>81151.86</v>
      </c>
      <c r="BH849" s="254"/>
      <c r="BI849" s="254"/>
      <c r="BJ849" s="197"/>
      <c r="BK849" s="197"/>
      <c r="BL849" s="202" t="str">
        <f t="shared" si="617"/>
        <v>01</v>
      </c>
    </row>
    <row r="850" spans="1:64" ht="12" hidden="1" customHeight="1">
      <c r="A850" s="365" t="s">
        <v>606</v>
      </c>
      <c r="B850" s="366" t="s">
        <v>407</v>
      </c>
      <c r="C850" s="365" t="s">
        <v>1214</v>
      </c>
      <c r="D850" s="366" t="s">
        <v>377</v>
      </c>
      <c r="E850" s="366" t="s">
        <v>644</v>
      </c>
      <c r="F850" s="366" t="s">
        <v>533</v>
      </c>
      <c r="G850" s="366" t="s">
        <v>1344</v>
      </c>
      <c r="H850" s="366" t="s">
        <v>1089</v>
      </c>
      <c r="I850" s="366" t="s">
        <v>456</v>
      </c>
      <c r="J850" s="384">
        <v>188191.9</v>
      </c>
      <c r="K850" s="384">
        <v>106720.59</v>
      </c>
      <c r="L850" s="162" t="str">
        <f t="shared" si="618"/>
        <v>909043014210104802006000024400001</v>
      </c>
      <c r="M850" s="163">
        <f t="array" ref="M850">IF(COUNT(SEARCH(Удалить_Роспись_КВСР,$B850)*SEARCH(Удалить_Роспись_ПБС,$C850)*SEARCH(Удалить_Роспись_КФСР, $D850)*SEARCH(Удалить_Роспись_КЦСР,$E850)*SEARCH(Удалить_Роспись_КВР,$F850)*SEARCH(Удалить_Роспись_ЭК,$H850)*SEARCH(Удалить_Роспись_КР,$I850))&gt;0,0,1)</f>
        <v>1</v>
      </c>
      <c r="N850" s="163">
        <v>1</v>
      </c>
      <c r="O850" s="163" t="str">
        <f t="shared" si="620"/>
        <v/>
      </c>
      <c r="P850" s="263" t="str">
        <f t="shared" si="621"/>
        <v/>
      </c>
      <c r="Q850" s="263" t="str">
        <f t="shared" si="622"/>
        <v/>
      </c>
      <c r="R850" s="263" t="str">
        <f t="shared" si="623"/>
        <v/>
      </c>
      <c r="S850" s="263" t="str">
        <f t="shared" si="624"/>
        <v/>
      </c>
      <c r="T850" s="263" t="str">
        <f t="shared" si="625"/>
        <v/>
      </c>
      <c r="U850" s="263" t="str">
        <f t="shared" si="601"/>
        <v/>
      </c>
      <c r="V850" s="263" t="str">
        <f t="shared" si="626"/>
        <v/>
      </c>
      <c r="W850" s="263" t="str">
        <f t="shared" si="602"/>
        <v/>
      </c>
      <c r="X850" s="263" t="str">
        <f t="shared" si="627"/>
        <v/>
      </c>
      <c r="Y850" s="263" t="str">
        <f t="shared" si="628"/>
        <v/>
      </c>
      <c r="Z850" s="263" t="str">
        <f t="shared" si="629"/>
        <v/>
      </c>
      <c r="AA850" s="263" t="str">
        <f t="shared" si="630"/>
        <v/>
      </c>
      <c r="AB850" s="263" t="str">
        <f t="shared" si="613"/>
        <v/>
      </c>
      <c r="AC850" s="263" t="str">
        <f t="shared" si="603"/>
        <v/>
      </c>
      <c r="AD850" s="263" t="str">
        <f t="shared" si="614"/>
        <v/>
      </c>
      <c r="AE850" s="263" t="str">
        <f t="shared" si="631"/>
        <v/>
      </c>
      <c r="AF850" s="263" t="str">
        <f t="shared" si="632"/>
        <v/>
      </c>
      <c r="AG850" s="263"/>
      <c r="AJ850" s="163" t="str">
        <f t="shared" si="633"/>
        <v/>
      </c>
      <c r="AK850" s="163" t="str">
        <f t="shared" si="604"/>
        <v/>
      </c>
      <c r="AL850" s="163" t="str">
        <f t="shared" si="634"/>
        <v/>
      </c>
      <c r="AM850" s="163" t="str">
        <f t="shared" si="635"/>
        <v/>
      </c>
      <c r="AN850" s="163" t="str">
        <f t="shared" si="605"/>
        <v/>
      </c>
      <c r="AO850" s="163" t="str">
        <f t="shared" si="606"/>
        <v/>
      </c>
      <c r="AP850" s="163" t="str">
        <f t="shared" si="607"/>
        <v/>
      </c>
      <c r="AQ850" s="163" t="str">
        <f t="shared" si="608"/>
        <v/>
      </c>
      <c r="AR850" s="163" t="str">
        <f t="shared" si="609"/>
        <v/>
      </c>
      <c r="AS850" s="163" t="str">
        <f t="shared" si="615"/>
        <v/>
      </c>
      <c r="AT850" s="163" t="str">
        <f t="shared" si="616"/>
        <v/>
      </c>
      <c r="AU850" s="163" t="str">
        <f t="shared" si="636"/>
        <v>рбс</v>
      </c>
      <c r="AV850" s="163" t="str">
        <f t="shared" si="619"/>
        <v>рбс90904301421общпро</v>
      </c>
      <c r="AW850" s="162">
        <f t="shared" si="641"/>
        <v>188191.9</v>
      </c>
      <c r="AX850" s="162">
        <f t="shared" si="642"/>
        <v>106720.59</v>
      </c>
      <c r="AY850" s="162">
        <f t="shared" si="643"/>
        <v>188191.9</v>
      </c>
      <c r="AZ850" s="162">
        <f t="shared" si="644"/>
        <v>106720.59</v>
      </c>
      <c r="BA850" s="164">
        <f t="shared" si="610"/>
        <v>1</v>
      </c>
      <c r="BB850" s="164">
        <f t="shared" si="611"/>
        <v>1</v>
      </c>
      <c r="BC850" s="164">
        <f t="shared" si="612"/>
        <v>1</v>
      </c>
      <c r="BD850" s="162">
        <f t="shared" si="637"/>
        <v>188191.9</v>
      </c>
      <c r="BE850" s="162">
        <f t="shared" si="638"/>
        <v>106720.59</v>
      </c>
      <c r="BF850" s="179">
        <f t="shared" si="639"/>
        <v>188191.9</v>
      </c>
      <c r="BG850" s="180">
        <f t="shared" si="640"/>
        <v>188191.9</v>
      </c>
      <c r="BH850" s="254"/>
      <c r="BI850" s="254"/>
      <c r="BJ850" s="197"/>
      <c r="BK850" s="197"/>
      <c r="BL850" s="202" t="str">
        <f t="shared" si="617"/>
        <v>01</v>
      </c>
    </row>
    <row r="851" spans="1:64" ht="12" hidden="1" customHeight="1">
      <c r="A851" s="365" t="s">
        <v>606</v>
      </c>
      <c r="B851" s="366" t="s">
        <v>407</v>
      </c>
      <c r="C851" s="365" t="s">
        <v>1214</v>
      </c>
      <c r="D851" s="366" t="s">
        <v>377</v>
      </c>
      <c r="E851" s="366" t="s">
        <v>644</v>
      </c>
      <c r="F851" s="366" t="s">
        <v>533</v>
      </c>
      <c r="G851" s="366" t="s">
        <v>1344</v>
      </c>
      <c r="H851" s="366" t="s">
        <v>1096</v>
      </c>
      <c r="I851" s="366" t="s">
        <v>456</v>
      </c>
      <c r="J851" s="384">
        <v>4500</v>
      </c>
      <c r="K851" s="384">
        <v>3319.81</v>
      </c>
      <c r="L851" s="162" t="str">
        <f t="shared" si="618"/>
        <v>909043014210104802006000024400001</v>
      </c>
      <c r="M851" s="163">
        <f t="array" ref="M851">IF(COUNT(SEARCH(Удалить_Роспись_КВСР,$B851)*SEARCH(Удалить_Роспись_ПБС,$C851)*SEARCH(Удалить_Роспись_КФСР, $D851)*SEARCH(Удалить_Роспись_КЦСР,$E851)*SEARCH(Удалить_Роспись_КВР,$F851)*SEARCH(Удалить_Роспись_ЭК,$H851)*SEARCH(Удалить_Роспись_КР,$I851))&gt;0,0,1)</f>
        <v>1</v>
      </c>
      <c r="N851" s="163">
        <v>1</v>
      </c>
      <c r="O851" s="163" t="str">
        <f t="shared" si="620"/>
        <v/>
      </c>
      <c r="P851" s="263" t="str">
        <f t="shared" si="621"/>
        <v/>
      </c>
      <c r="Q851" s="263" t="str">
        <f t="shared" si="622"/>
        <v/>
      </c>
      <c r="R851" s="263" t="str">
        <f t="shared" si="623"/>
        <v/>
      </c>
      <c r="S851" s="263" t="str">
        <f t="shared" si="624"/>
        <v/>
      </c>
      <c r="T851" s="263" t="str">
        <f t="shared" si="625"/>
        <v/>
      </c>
      <c r="U851" s="263" t="str">
        <f t="shared" si="601"/>
        <v/>
      </c>
      <c r="V851" s="263" t="str">
        <f t="shared" si="626"/>
        <v/>
      </c>
      <c r="W851" s="263" t="str">
        <f t="shared" si="602"/>
        <v/>
      </c>
      <c r="X851" s="263" t="str">
        <f t="shared" si="627"/>
        <v/>
      </c>
      <c r="Y851" s="263" t="str">
        <f t="shared" si="628"/>
        <v/>
      </c>
      <c r="Z851" s="263" t="str">
        <f t="shared" si="629"/>
        <v/>
      </c>
      <c r="AA851" s="263" t="str">
        <f t="shared" si="630"/>
        <v/>
      </c>
      <c r="AB851" s="263" t="str">
        <f t="shared" si="613"/>
        <v/>
      </c>
      <c r="AC851" s="263" t="str">
        <f t="shared" si="603"/>
        <v/>
      </c>
      <c r="AD851" s="263" t="str">
        <f t="shared" si="614"/>
        <v/>
      </c>
      <c r="AE851" s="263" t="str">
        <f t="shared" si="631"/>
        <v/>
      </c>
      <c r="AF851" s="263" t="str">
        <f t="shared" si="632"/>
        <v/>
      </c>
      <c r="AG851" s="263"/>
      <c r="AJ851" s="163" t="str">
        <f t="shared" si="633"/>
        <v/>
      </c>
      <c r="AK851" s="163" t="str">
        <f t="shared" si="604"/>
        <v/>
      </c>
      <c r="AL851" s="163" t="str">
        <f t="shared" si="634"/>
        <v/>
      </c>
      <c r="AM851" s="163" t="str">
        <f t="shared" si="635"/>
        <v/>
      </c>
      <c r="AN851" s="163" t="str">
        <f t="shared" si="605"/>
        <v/>
      </c>
      <c r="AO851" s="163" t="str">
        <f t="shared" si="606"/>
        <v/>
      </c>
      <c r="AP851" s="163" t="str">
        <f t="shared" si="607"/>
        <v/>
      </c>
      <c r="AQ851" s="163" t="str">
        <f t="shared" si="608"/>
        <v/>
      </c>
      <c r="AR851" s="163" t="str">
        <f t="shared" si="609"/>
        <v/>
      </c>
      <c r="AS851" s="163" t="str">
        <f t="shared" si="615"/>
        <v/>
      </c>
      <c r="AT851" s="163" t="str">
        <f t="shared" si="616"/>
        <v/>
      </c>
      <c r="AU851" s="163" t="str">
        <f t="shared" si="636"/>
        <v>рбс</v>
      </c>
      <c r="AV851" s="163" t="str">
        <f t="shared" si="619"/>
        <v>рбс90904301421общпро</v>
      </c>
      <c r="AW851" s="162">
        <f t="shared" si="641"/>
        <v>4500</v>
      </c>
      <c r="AX851" s="162">
        <f t="shared" si="642"/>
        <v>3319.81</v>
      </c>
      <c r="AY851" s="162">
        <f t="shared" si="643"/>
        <v>4500</v>
      </c>
      <c r="AZ851" s="162">
        <f t="shared" si="644"/>
        <v>3319.81</v>
      </c>
      <c r="BA851" s="164">
        <f t="shared" si="610"/>
        <v>1</v>
      </c>
      <c r="BB851" s="164">
        <f t="shared" si="611"/>
        <v>1</v>
      </c>
      <c r="BC851" s="164">
        <f t="shared" si="612"/>
        <v>1</v>
      </c>
      <c r="BD851" s="162">
        <f t="shared" si="637"/>
        <v>4500</v>
      </c>
      <c r="BE851" s="162">
        <f t="shared" si="638"/>
        <v>3319.81</v>
      </c>
      <c r="BF851" s="179">
        <f t="shared" si="639"/>
        <v>4500</v>
      </c>
      <c r="BG851" s="180">
        <f t="shared" si="640"/>
        <v>4500</v>
      </c>
      <c r="BH851" s="254"/>
      <c r="BI851" s="254"/>
      <c r="BJ851" s="197"/>
      <c r="BK851" s="197"/>
      <c r="BL851" s="202" t="str">
        <f t="shared" si="617"/>
        <v>01</v>
      </c>
    </row>
    <row r="852" spans="1:64" ht="12" hidden="1" customHeight="1">
      <c r="A852" s="365" t="s">
        <v>606</v>
      </c>
      <c r="B852" s="366" t="s">
        <v>407</v>
      </c>
      <c r="C852" s="365" t="s">
        <v>1214</v>
      </c>
      <c r="D852" s="366" t="s">
        <v>377</v>
      </c>
      <c r="E852" s="366" t="s">
        <v>644</v>
      </c>
      <c r="F852" s="366" t="s">
        <v>533</v>
      </c>
      <c r="G852" s="366" t="s">
        <v>1344</v>
      </c>
      <c r="H852" s="366" t="s">
        <v>1163</v>
      </c>
      <c r="I852" s="366" t="s">
        <v>456</v>
      </c>
      <c r="J852" s="384">
        <v>180000</v>
      </c>
      <c r="K852" s="384">
        <v>101929</v>
      </c>
      <c r="L852" s="162" t="str">
        <f t="shared" si="618"/>
        <v>909043014210104802006000024400001</v>
      </c>
      <c r="M852" s="163">
        <f t="array" ref="M852">IF(COUNT(SEARCH(Удалить_Роспись_КВСР,$B852)*SEARCH(Удалить_Роспись_ПБС,$C852)*SEARCH(Удалить_Роспись_КФСР, $D852)*SEARCH(Удалить_Роспись_КЦСР,$E852)*SEARCH(Удалить_Роспись_КВР,$F852)*SEARCH(Удалить_Роспись_ЭК,$H852)*SEARCH(Удалить_Роспись_КР,$I852))&gt;0,0,1)</f>
        <v>1</v>
      </c>
      <c r="N852" s="163">
        <v>1</v>
      </c>
      <c r="O852" s="163" t="str">
        <f t="shared" si="620"/>
        <v/>
      </c>
      <c r="P852" s="263" t="str">
        <f t="shared" si="621"/>
        <v/>
      </c>
      <c r="Q852" s="263" t="str">
        <f t="shared" si="622"/>
        <v/>
      </c>
      <c r="R852" s="263" t="str">
        <f t="shared" si="623"/>
        <v/>
      </c>
      <c r="S852" s="263" t="str">
        <f t="shared" si="624"/>
        <v/>
      </c>
      <c r="T852" s="263" t="str">
        <f t="shared" si="625"/>
        <v/>
      </c>
      <c r="U852" s="263" t="str">
        <f t="shared" si="601"/>
        <v/>
      </c>
      <c r="V852" s="263" t="str">
        <f t="shared" si="626"/>
        <v/>
      </c>
      <c r="W852" s="263" t="str">
        <f t="shared" si="602"/>
        <v/>
      </c>
      <c r="X852" s="263" t="str">
        <f t="shared" si="627"/>
        <v/>
      </c>
      <c r="Y852" s="263" t="str">
        <f t="shared" si="628"/>
        <v/>
      </c>
      <c r="Z852" s="263" t="str">
        <f t="shared" si="629"/>
        <v/>
      </c>
      <c r="AA852" s="263" t="str">
        <f t="shared" si="630"/>
        <v/>
      </c>
      <c r="AB852" s="263" t="str">
        <f t="shared" si="613"/>
        <v/>
      </c>
      <c r="AC852" s="263" t="str">
        <f t="shared" si="603"/>
        <v/>
      </c>
      <c r="AD852" s="263" t="str">
        <f t="shared" si="614"/>
        <v/>
      </c>
      <c r="AE852" s="263" t="str">
        <f t="shared" si="631"/>
        <v/>
      </c>
      <c r="AF852" s="263" t="str">
        <f t="shared" si="632"/>
        <v/>
      </c>
      <c r="AG852" s="263"/>
      <c r="AJ852" s="163" t="str">
        <f t="shared" si="633"/>
        <v/>
      </c>
      <c r="AK852" s="163" t="str">
        <f t="shared" si="604"/>
        <v/>
      </c>
      <c r="AL852" s="163" t="str">
        <f t="shared" si="634"/>
        <v/>
      </c>
      <c r="AM852" s="163" t="str">
        <f t="shared" si="635"/>
        <v/>
      </c>
      <c r="AN852" s="163" t="str">
        <f t="shared" si="605"/>
        <v/>
      </c>
      <c r="AO852" s="163" t="str">
        <f t="shared" si="606"/>
        <v/>
      </c>
      <c r="AP852" s="163" t="str">
        <f t="shared" si="607"/>
        <v/>
      </c>
      <c r="AQ852" s="163" t="str">
        <f t="shared" si="608"/>
        <v/>
      </c>
      <c r="AR852" s="163" t="str">
        <f t="shared" si="609"/>
        <v/>
      </c>
      <c r="AS852" s="163" t="str">
        <f t="shared" si="615"/>
        <v/>
      </c>
      <c r="AT852" s="163" t="str">
        <f t="shared" si="616"/>
        <v/>
      </c>
      <c r="AU852" s="163" t="str">
        <f t="shared" si="636"/>
        <v>рбс</v>
      </c>
      <c r="AV852" s="163" t="str">
        <f t="shared" si="619"/>
        <v>рбс90904301421общпро</v>
      </c>
      <c r="AW852" s="162">
        <f t="shared" si="641"/>
        <v>180000</v>
      </c>
      <c r="AX852" s="162">
        <f t="shared" si="642"/>
        <v>101929</v>
      </c>
      <c r="AY852" s="162">
        <f t="shared" si="643"/>
        <v>180000</v>
      </c>
      <c r="AZ852" s="162">
        <f t="shared" si="644"/>
        <v>101929</v>
      </c>
      <c r="BA852" s="164">
        <f t="shared" si="610"/>
        <v>1</v>
      </c>
      <c r="BB852" s="164">
        <f t="shared" si="611"/>
        <v>1</v>
      </c>
      <c r="BC852" s="164">
        <f t="shared" si="612"/>
        <v>1</v>
      </c>
      <c r="BD852" s="162">
        <f t="shared" si="637"/>
        <v>180000</v>
      </c>
      <c r="BE852" s="162">
        <f t="shared" si="638"/>
        <v>101929</v>
      </c>
      <c r="BF852" s="179">
        <f t="shared" si="639"/>
        <v>180000</v>
      </c>
      <c r="BG852" s="180">
        <f t="shared" si="640"/>
        <v>180000</v>
      </c>
      <c r="BH852" s="254"/>
      <c r="BI852" s="254"/>
      <c r="BJ852" s="197"/>
      <c r="BK852" s="197"/>
      <c r="BL852" s="202" t="str">
        <f t="shared" si="617"/>
        <v>01</v>
      </c>
    </row>
    <row r="853" spans="1:64" ht="12" hidden="1" customHeight="1">
      <c r="A853" s="365" t="s">
        <v>606</v>
      </c>
      <c r="B853" s="366" t="s">
        <v>407</v>
      </c>
      <c r="C853" s="365" t="s">
        <v>1214</v>
      </c>
      <c r="D853" s="366" t="s">
        <v>377</v>
      </c>
      <c r="E853" s="366" t="s">
        <v>644</v>
      </c>
      <c r="F853" s="366" t="s">
        <v>533</v>
      </c>
      <c r="G853" s="366" t="s">
        <v>1344</v>
      </c>
      <c r="H853" s="366" t="s">
        <v>1165</v>
      </c>
      <c r="I853" s="366" t="s">
        <v>456</v>
      </c>
      <c r="J853" s="384">
        <v>12500</v>
      </c>
      <c r="K853" s="384">
        <v>12500</v>
      </c>
      <c r="L853" s="162" t="str">
        <f t="shared" si="618"/>
        <v>909043014210104802006000024400001</v>
      </c>
      <c r="M853" s="163">
        <f t="array" ref="M853">IF(COUNT(SEARCH(Удалить_Роспись_КВСР,$B853)*SEARCH(Удалить_Роспись_ПБС,$C853)*SEARCH(Удалить_Роспись_КФСР, $D853)*SEARCH(Удалить_Роспись_КЦСР,$E853)*SEARCH(Удалить_Роспись_КВР,$F853)*SEARCH(Удалить_Роспись_ЭК,$H853)*SEARCH(Удалить_Роспись_КР,$I853))&gt;0,0,1)</f>
        <v>1</v>
      </c>
      <c r="N853" s="163">
        <f t="array" ref="N853">IF(COUNT(SEARCH(Удалить_Индекс_КВСР,$B853)*SEARCH(Удалить_Индекс_ПБС,$C853)*SEARCH(Удалить_Индекс_КФСР,$D853)*SEARCH(Удалить_Индекс_КЦСР,$E853)*SEARCH(Удалить_Индекс_КВР,$F853)*SEARCH(Удалить_Индекс_ЭК,$H853)*SEARCH(Удалить_Индекс_КР,$I853))&gt;0,0,1)</f>
        <v>0</v>
      </c>
      <c r="O853" s="163" t="str">
        <f t="shared" si="620"/>
        <v/>
      </c>
      <c r="P853" s="263" t="str">
        <f t="shared" si="621"/>
        <v/>
      </c>
      <c r="Q853" s="263" t="str">
        <f t="shared" si="622"/>
        <v/>
      </c>
      <c r="R853" s="263" t="str">
        <f t="shared" si="623"/>
        <v/>
      </c>
      <c r="S853" s="263" t="str">
        <f t="shared" si="624"/>
        <v/>
      </c>
      <c r="T853" s="263" t="str">
        <f t="shared" si="625"/>
        <v/>
      </c>
      <c r="U853" s="263" t="str">
        <f t="shared" si="601"/>
        <v/>
      </c>
      <c r="V853" s="263" t="str">
        <f t="shared" si="626"/>
        <v/>
      </c>
      <c r="W853" s="263" t="str">
        <f t="shared" si="602"/>
        <v/>
      </c>
      <c r="X853" s="263" t="str">
        <f t="shared" si="627"/>
        <v/>
      </c>
      <c r="Y853" s="263" t="str">
        <f t="shared" si="628"/>
        <v/>
      </c>
      <c r="Z853" s="263" t="str">
        <f t="shared" si="629"/>
        <v/>
      </c>
      <c r="AA853" s="263" t="str">
        <f t="shared" si="630"/>
        <v/>
      </c>
      <c r="AB853" s="263" t="str">
        <f t="shared" si="613"/>
        <v/>
      </c>
      <c r="AC853" s="263" t="str">
        <f t="shared" si="603"/>
        <v/>
      </c>
      <c r="AD853" s="263" t="str">
        <f t="shared" si="614"/>
        <v/>
      </c>
      <c r="AE853" s="263" t="str">
        <f t="shared" si="631"/>
        <v/>
      </c>
      <c r="AF853" s="263" t="str">
        <f t="shared" si="632"/>
        <v/>
      </c>
      <c r="AG853" s="263"/>
      <c r="AJ853" s="163" t="str">
        <f t="shared" si="633"/>
        <v/>
      </c>
      <c r="AK853" s="163" t="str">
        <f t="shared" si="604"/>
        <v/>
      </c>
      <c r="AL853" s="163" t="str">
        <f t="shared" si="634"/>
        <v/>
      </c>
      <c r="AM853" s="163" t="str">
        <f t="shared" si="635"/>
        <v/>
      </c>
      <c r="AN853" s="163" t="str">
        <f t="shared" si="605"/>
        <v/>
      </c>
      <c r="AO853" s="163" t="str">
        <f t="shared" si="606"/>
        <v/>
      </c>
      <c r="AP853" s="163" t="str">
        <f t="shared" si="607"/>
        <v/>
      </c>
      <c r="AQ853" s="163" t="str">
        <f t="shared" si="608"/>
        <v/>
      </c>
      <c r="AR853" s="163" t="str">
        <f t="shared" si="609"/>
        <v/>
      </c>
      <c r="AS853" s="163" t="str">
        <f t="shared" si="615"/>
        <v/>
      </c>
      <c r="AT853" s="163" t="str">
        <f t="shared" si="616"/>
        <v/>
      </c>
      <c r="AU853" s="163" t="str">
        <f t="shared" si="636"/>
        <v>рбс</v>
      </c>
      <c r="AV853" s="163" t="str">
        <f t="shared" si="619"/>
        <v>рбс90904301421общпро</v>
      </c>
      <c r="AW853" s="162">
        <f t="shared" si="641"/>
        <v>12500</v>
      </c>
      <c r="AX853" s="162">
        <f t="shared" si="642"/>
        <v>12500</v>
      </c>
      <c r="AY853" s="162">
        <f t="shared" si="643"/>
        <v>0</v>
      </c>
      <c r="AZ853" s="162">
        <f t="shared" si="644"/>
        <v>0</v>
      </c>
      <c r="BA853" s="164">
        <f t="shared" si="610"/>
        <v>1</v>
      </c>
      <c r="BB853" s="164">
        <f t="shared" si="611"/>
        <v>1</v>
      </c>
      <c r="BC853" s="164">
        <f t="shared" si="612"/>
        <v>1</v>
      </c>
      <c r="BD853" s="162">
        <f t="shared" si="637"/>
        <v>0</v>
      </c>
      <c r="BE853" s="162">
        <f t="shared" si="638"/>
        <v>0</v>
      </c>
      <c r="BF853" s="179">
        <f t="shared" si="639"/>
        <v>0</v>
      </c>
      <c r="BG853" s="180">
        <f t="shared" si="640"/>
        <v>0</v>
      </c>
      <c r="BH853" s="254"/>
      <c r="BI853" s="254"/>
      <c r="BJ853" s="197"/>
      <c r="BK853" s="197"/>
      <c r="BL853" s="202" t="str">
        <f t="shared" si="617"/>
        <v>01</v>
      </c>
    </row>
    <row r="854" spans="1:64" ht="12" hidden="1" customHeight="1">
      <c r="A854" s="365" t="s">
        <v>606</v>
      </c>
      <c r="B854" s="366" t="s">
        <v>407</v>
      </c>
      <c r="C854" s="365" t="s">
        <v>1214</v>
      </c>
      <c r="D854" s="366" t="s">
        <v>377</v>
      </c>
      <c r="E854" s="366" t="s">
        <v>644</v>
      </c>
      <c r="F854" s="366" t="s">
        <v>533</v>
      </c>
      <c r="G854" s="366" t="s">
        <v>1344</v>
      </c>
      <c r="H854" s="366" t="s">
        <v>1167</v>
      </c>
      <c r="I854" s="366" t="s">
        <v>456</v>
      </c>
      <c r="J854" s="384">
        <v>135100</v>
      </c>
      <c r="K854" s="384">
        <v>54309</v>
      </c>
      <c r="L854" s="162" t="str">
        <f t="shared" si="618"/>
        <v>909043014210104802006000024400001</v>
      </c>
      <c r="M854" s="163">
        <f t="array" ref="M854">IF(COUNT(SEARCH(Удалить_Роспись_КВСР,$B854)*SEARCH(Удалить_Роспись_ПБС,$C854)*SEARCH(Удалить_Роспись_КФСР, $D854)*SEARCH(Удалить_Роспись_КЦСР,$E854)*SEARCH(Удалить_Роспись_КВР,$F854)*SEARCH(Удалить_Роспись_ЭК,$H854)*SEARCH(Удалить_Роспись_КР,$I854))&gt;0,0,1)</f>
        <v>1</v>
      </c>
      <c r="N854" s="163">
        <v>1</v>
      </c>
      <c r="O854" s="163" t="str">
        <f t="shared" si="620"/>
        <v/>
      </c>
      <c r="P854" s="263" t="str">
        <f t="shared" si="621"/>
        <v/>
      </c>
      <c r="Q854" s="263" t="str">
        <f t="shared" si="622"/>
        <v/>
      </c>
      <c r="R854" s="263" t="str">
        <f t="shared" si="623"/>
        <v/>
      </c>
      <c r="S854" s="263" t="str">
        <f t="shared" si="624"/>
        <v/>
      </c>
      <c r="T854" s="263" t="str">
        <f t="shared" si="625"/>
        <v/>
      </c>
      <c r="U854" s="263" t="str">
        <f t="shared" si="601"/>
        <v/>
      </c>
      <c r="V854" s="263" t="str">
        <f t="shared" si="626"/>
        <v/>
      </c>
      <c r="W854" s="263" t="str">
        <f t="shared" si="602"/>
        <v/>
      </c>
      <c r="X854" s="263" t="str">
        <f t="shared" si="627"/>
        <v/>
      </c>
      <c r="Y854" s="263" t="str">
        <f t="shared" si="628"/>
        <v/>
      </c>
      <c r="Z854" s="263" t="str">
        <f t="shared" si="629"/>
        <v/>
      </c>
      <c r="AA854" s="263" t="str">
        <f t="shared" si="630"/>
        <v/>
      </c>
      <c r="AB854" s="263" t="str">
        <f t="shared" si="613"/>
        <v/>
      </c>
      <c r="AC854" s="263" t="str">
        <f t="shared" si="603"/>
        <v/>
      </c>
      <c r="AD854" s="263" t="str">
        <f t="shared" si="614"/>
        <v/>
      </c>
      <c r="AE854" s="263" t="str">
        <f t="shared" si="631"/>
        <v/>
      </c>
      <c r="AF854" s="263" t="str">
        <f t="shared" si="632"/>
        <v/>
      </c>
      <c r="AG854" s="263"/>
      <c r="AJ854" s="163" t="str">
        <f t="shared" si="633"/>
        <v/>
      </c>
      <c r="AK854" s="163" t="str">
        <f t="shared" si="604"/>
        <v/>
      </c>
      <c r="AL854" s="163" t="str">
        <f t="shared" si="634"/>
        <v/>
      </c>
      <c r="AM854" s="163" t="str">
        <f t="shared" si="635"/>
        <v/>
      </c>
      <c r="AN854" s="163" t="str">
        <f t="shared" si="605"/>
        <v/>
      </c>
      <c r="AO854" s="163" t="str">
        <f t="shared" si="606"/>
        <v/>
      </c>
      <c r="AP854" s="163" t="str">
        <f t="shared" si="607"/>
        <v/>
      </c>
      <c r="AQ854" s="163" t="str">
        <f t="shared" si="608"/>
        <v/>
      </c>
      <c r="AR854" s="163" t="str">
        <f t="shared" si="609"/>
        <v/>
      </c>
      <c r="AS854" s="163" t="str">
        <f t="shared" si="615"/>
        <v/>
      </c>
      <c r="AT854" s="163" t="str">
        <f t="shared" si="616"/>
        <v/>
      </c>
      <c r="AU854" s="163" t="str">
        <f t="shared" si="636"/>
        <v>рбс</v>
      </c>
      <c r="AV854" s="163" t="str">
        <f t="shared" si="619"/>
        <v>рбс90904301421общпро</v>
      </c>
      <c r="AW854" s="162">
        <f t="shared" si="641"/>
        <v>135100</v>
      </c>
      <c r="AX854" s="162">
        <f t="shared" si="642"/>
        <v>54309</v>
      </c>
      <c r="AY854" s="162">
        <f t="shared" si="643"/>
        <v>135100</v>
      </c>
      <c r="AZ854" s="162">
        <f t="shared" si="644"/>
        <v>54309</v>
      </c>
      <c r="BA854" s="164">
        <f t="shared" si="610"/>
        <v>1</v>
      </c>
      <c r="BB854" s="164">
        <f t="shared" si="611"/>
        <v>1</v>
      </c>
      <c r="BC854" s="164">
        <f t="shared" si="612"/>
        <v>1</v>
      </c>
      <c r="BD854" s="162">
        <f>IF(ISNA(BA854),0,AY854*$BA854)-55000</f>
        <v>80100</v>
      </c>
      <c r="BE854" s="162">
        <f t="shared" si="638"/>
        <v>54309</v>
      </c>
      <c r="BF854" s="179">
        <f t="shared" si="639"/>
        <v>80100</v>
      </c>
      <c r="BG854" s="180">
        <f t="shared" si="640"/>
        <v>80100</v>
      </c>
      <c r="BH854" s="254"/>
      <c r="BI854" s="254"/>
      <c r="BJ854" s="197"/>
      <c r="BK854" s="197"/>
      <c r="BL854" s="202" t="str">
        <f t="shared" si="617"/>
        <v>01</v>
      </c>
    </row>
    <row r="855" spans="1:64" ht="12" hidden="1" customHeight="1">
      <c r="A855" s="365" t="s">
        <v>606</v>
      </c>
      <c r="B855" s="366" t="s">
        <v>407</v>
      </c>
      <c r="C855" s="365" t="s">
        <v>1214</v>
      </c>
      <c r="D855" s="366" t="s">
        <v>377</v>
      </c>
      <c r="E855" s="366" t="s">
        <v>644</v>
      </c>
      <c r="F855" s="366" t="s">
        <v>555</v>
      </c>
      <c r="G855" s="366" t="s">
        <v>1344</v>
      </c>
      <c r="H855" s="366" t="s">
        <v>1099</v>
      </c>
      <c r="I855" s="366" t="s">
        <v>456</v>
      </c>
      <c r="J855" s="384">
        <v>1400</v>
      </c>
      <c r="K855" s="384">
        <v>1400</v>
      </c>
      <c r="L855" s="162" t="str">
        <f t="shared" si="618"/>
        <v>909043014210104802006000085200001</v>
      </c>
      <c r="M855" s="163">
        <f t="array" ref="M855">IF(COUNT(SEARCH(Удалить_Роспись_КВСР,$B855)*SEARCH(Удалить_Роспись_ПБС,$C855)*SEARCH(Удалить_Роспись_КФСР, $D855)*SEARCH(Удалить_Роспись_КЦСР,$E855)*SEARCH(Удалить_Роспись_КВР,$F855)*SEARCH(Удалить_Роспись_ЭК,$H855)*SEARCH(Удалить_Роспись_КР,$I855))&gt;0,0,1)</f>
        <v>1</v>
      </c>
      <c r="N855" s="163">
        <f t="array" ref="N855">IF(COUNT(SEARCH(Удалить_Индекс_КВСР,$B855)*SEARCH(Удалить_Индекс_ПБС,$C855)*SEARCH(Удалить_Индекс_КФСР,$D855)*SEARCH(Удалить_Индекс_КЦСР,$E855)*SEARCH(Удалить_Индекс_КВР,$F855)*SEARCH(Удалить_Индекс_ЭК,$H855)*SEARCH(Удалить_Индекс_КР,$I855))&gt;0,0,1)</f>
        <v>0</v>
      </c>
      <c r="O855" s="163" t="str">
        <f t="shared" si="620"/>
        <v/>
      </c>
      <c r="P855" s="263" t="str">
        <f t="shared" si="621"/>
        <v/>
      </c>
      <c r="Q855" s="263" t="str">
        <f t="shared" si="622"/>
        <v/>
      </c>
      <c r="R855" s="263" t="str">
        <f t="shared" si="623"/>
        <v/>
      </c>
      <c r="S855" s="263" t="str">
        <f t="shared" si="624"/>
        <v/>
      </c>
      <c r="T855" s="263" t="str">
        <f t="shared" si="625"/>
        <v/>
      </c>
      <c r="U855" s="263" t="str">
        <f t="shared" si="601"/>
        <v/>
      </c>
      <c r="V855" s="263" t="str">
        <f t="shared" si="626"/>
        <v/>
      </c>
      <c r="W855" s="263" t="str">
        <f t="shared" si="602"/>
        <v/>
      </c>
      <c r="X855" s="263" t="str">
        <f t="shared" si="627"/>
        <v/>
      </c>
      <c r="Y855" s="263" t="str">
        <f t="shared" si="628"/>
        <v/>
      </c>
      <c r="Z855" s="263" t="str">
        <f t="shared" si="629"/>
        <v/>
      </c>
      <c r="AA855" s="263" t="str">
        <f t="shared" si="630"/>
        <v/>
      </c>
      <c r="AB855" s="263" t="str">
        <f t="shared" si="613"/>
        <v/>
      </c>
      <c r="AC855" s="263" t="str">
        <f t="shared" si="603"/>
        <v/>
      </c>
      <c r="AD855" s="263" t="str">
        <f t="shared" si="614"/>
        <v/>
      </c>
      <c r="AE855" s="263" t="str">
        <f t="shared" si="631"/>
        <v/>
      </c>
      <c r="AF855" s="263" t="str">
        <f t="shared" si="632"/>
        <v/>
      </c>
      <c r="AG855" s="263"/>
      <c r="AJ855" s="163" t="str">
        <f t="shared" si="633"/>
        <v/>
      </c>
      <c r="AK855" s="163" t="str">
        <f t="shared" si="604"/>
        <v/>
      </c>
      <c r="AL855" s="163" t="str">
        <f t="shared" si="634"/>
        <v/>
      </c>
      <c r="AM855" s="163" t="str">
        <f t="shared" si="635"/>
        <v/>
      </c>
      <c r="AN855" s="163" t="str">
        <f t="shared" si="605"/>
        <v/>
      </c>
      <c r="AO855" s="163" t="str">
        <f t="shared" si="606"/>
        <v/>
      </c>
      <c r="AP855" s="163" t="str">
        <f t="shared" si="607"/>
        <v/>
      </c>
      <c r="AQ855" s="163" t="str">
        <f t="shared" si="608"/>
        <v/>
      </c>
      <c r="AR855" s="163" t="str">
        <f t="shared" si="609"/>
        <v/>
      </c>
      <c r="AS855" s="163" t="str">
        <f t="shared" si="615"/>
        <v/>
      </c>
      <c r="AT855" s="163" t="str">
        <f t="shared" si="616"/>
        <v/>
      </c>
      <c r="AU855" s="163" t="str">
        <f t="shared" si="636"/>
        <v>рбс</v>
      </c>
      <c r="AV855" s="163" t="str">
        <f t="shared" si="619"/>
        <v>рбс90904301421общпро</v>
      </c>
      <c r="AW855" s="162">
        <f t="shared" si="641"/>
        <v>1400</v>
      </c>
      <c r="AX855" s="162">
        <f t="shared" si="642"/>
        <v>1400</v>
      </c>
      <c r="AY855" s="162">
        <f t="shared" si="643"/>
        <v>0</v>
      </c>
      <c r="AZ855" s="162">
        <f t="shared" si="644"/>
        <v>0</v>
      </c>
      <c r="BA855" s="164">
        <f t="shared" si="610"/>
        <v>1</v>
      </c>
      <c r="BB855" s="164">
        <f t="shared" si="611"/>
        <v>1</v>
      </c>
      <c r="BC855" s="164">
        <f t="shared" si="612"/>
        <v>1</v>
      </c>
      <c r="BD855" s="162">
        <f t="shared" si="637"/>
        <v>0</v>
      </c>
      <c r="BE855" s="162">
        <f t="shared" si="638"/>
        <v>0</v>
      </c>
      <c r="BF855" s="179">
        <f t="shared" si="639"/>
        <v>0</v>
      </c>
      <c r="BG855" s="180">
        <f t="shared" si="640"/>
        <v>0</v>
      </c>
      <c r="BH855" s="254"/>
      <c r="BI855" s="254"/>
      <c r="BJ855" s="197"/>
      <c r="BK855" s="197"/>
      <c r="BL855" s="202" t="str">
        <f t="shared" si="617"/>
        <v>01</v>
      </c>
    </row>
    <row r="856" spans="1:64" ht="12" hidden="1" customHeight="1">
      <c r="A856" s="365" t="s">
        <v>606</v>
      </c>
      <c r="B856" s="366" t="s">
        <v>407</v>
      </c>
      <c r="C856" s="365" t="s">
        <v>1214</v>
      </c>
      <c r="D856" s="366" t="s">
        <v>377</v>
      </c>
      <c r="E856" s="366" t="s">
        <v>644</v>
      </c>
      <c r="F856" s="366" t="s">
        <v>555</v>
      </c>
      <c r="G856" s="366" t="s">
        <v>1344</v>
      </c>
      <c r="H856" s="366" t="s">
        <v>1092</v>
      </c>
      <c r="I856" s="366" t="s">
        <v>456</v>
      </c>
      <c r="J856" s="384">
        <v>100</v>
      </c>
      <c r="K856" s="384">
        <v>0</v>
      </c>
      <c r="L856" s="162" t="str">
        <f t="shared" si="618"/>
        <v>909043014210104802006000085200001</v>
      </c>
      <c r="M856" s="163">
        <f t="array" ref="M856">IF(COUNT(SEARCH(Удалить_Роспись_КВСР,$B856)*SEARCH(Удалить_Роспись_ПБС,$C856)*SEARCH(Удалить_Роспись_КФСР, $D856)*SEARCH(Удалить_Роспись_КЦСР,$E856)*SEARCH(Удалить_Роспись_КВР,$F856)*SEARCH(Удалить_Роспись_ЭК,$H856)*SEARCH(Удалить_Роспись_КР,$I856))&gt;0,0,1)</f>
        <v>1</v>
      </c>
      <c r="N856" s="163">
        <f t="array" ref="N856">IF(COUNT(SEARCH(Удалить_Индекс_КВСР,$B856)*SEARCH(Удалить_Индекс_ПБС,$C856)*SEARCH(Удалить_Индекс_КФСР,$D856)*SEARCH(Удалить_Индекс_КЦСР,$E856)*SEARCH(Удалить_Индекс_КВР,$F856)*SEARCH(Удалить_Индекс_ЭК,$H856)*SEARCH(Удалить_Индекс_КР,$I856))&gt;0,0,1)</f>
        <v>0</v>
      </c>
      <c r="O856" s="163" t="str">
        <f t="shared" si="620"/>
        <v/>
      </c>
      <c r="P856" s="263" t="str">
        <f t="shared" si="621"/>
        <v/>
      </c>
      <c r="Q856" s="263" t="str">
        <f t="shared" si="622"/>
        <v/>
      </c>
      <c r="R856" s="263" t="str">
        <f t="shared" si="623"/>
        <v/>
      </c>
      <c r="S856" s="263" t="str">
        <f t="shared" si="624"/>
        <v/>
      </c>
      <c r="T856" s="263" t="str">
        <f t="shared" si="625"/>
        <v/>
      </c>
      <c r="U856" s="263" t="str">
        <f t="shared" si="601"/>
        <v/>
      </c>
      <c r="V856" s="263" t="str">
        <f t="shared" si="626"/>
        <v/>
      </c>
      <c r="W856" s="263" t="str">
        <f t="shared" si="602"/>
        <v/>
      </c>
      <c r="X856" s="263" t="str">
        <f t="shared" si="627"/>
        <v/>
      </c>
      <c r="Y856" s="263" t="str">
        <f t="shared" si="628"/>
        <v/>
      </c>
      <c r="Z856" s="263" t="str">
        <f t="shared" si="629"/>
        <v/>
      </c>
      <c r="AA856" s="263" t="str">
        <f t="shared" si="630"/>
        <v/>
      </c>
      <c r="AB856" s="263" t="str">
        <f t="shared" si="613"/>
        <v/>
      </c>
      <c r="AC856" s="263" t="str">
        <f t="shared" si="603"/>
        <v/>
      </c>
      <c r="AD856" s="263" t="str">
        <f t="shared" si="614"/>
        <v/>
      </c>
      <c r="AE856" s="263" t="str">
        <f t="shared" si="631"/>
        <v/>
      </c>
      <c r="AF856" s="263" t="str">
        <f t="shared" si="632"/>
        <v/>
      </c>
      <c r="AG856" s="263"/>
      <c r="AJ856" s="163" t="str">
        <f t="shared" si="633"/>
        <v/>
      </c>
      <c r="AK856" s="163" t="str">
        <f t="shared" si="604"/>
        <v/>
      </c>
      <c r="AL856" s="163" t="str">
        <f t="shared" si="634"/>
        <v/>
      </c>
      <c r="AM856" s="163" t="str">
        <f t="shared" si="635"/>
        <v/>
      </c>
      <c r="AN856" s="163" t="str">
        <f t="shared" si="605"/>
        <v/>
      </c>
      <c r="AO856" s="163" t="str">
        <f t="shared" si="606"/>
        <v/>
      </c>
      <c r="AP856" s="163" t="str">
        <f t="shared" si="607"/>
        <v/>
      </c>
      <c r="AQ856" s="163" t="str">
        <f t="shared" si="608"/>
        <v/>
      </c>
      <c r="AR856" s="163" t="str">
        <f t="shared" si="609"/>
        <v/>
      </c>
      <c r="AS856" s="163" t="str">
        <f t="shared" si="615"/>
        <v/>
      </c>
      <c r="AT856" s="163" t="str">
        <f t="shared" si="616"/>
        <v/>
      </c>
      <c r="AU856" s="163" t="str">
        <f t="shared" si="636"/>
        <v>рбс</v>
      </c>
      <c r="AV856" s="163" t="str">
        <f t="shared" si="619"/>
        <v>рбс90904301421общпро</v>
      </c>
      <c r="AW856" s="162">
        <f t="shared" si="641"/>
        <v>100</v>
      </c>
      <c r="AX856" s="162">
        <f t="shared" si="642"/>
        <v>0</v>
      </c>
      <c r="AY856" s="162">
        <f t="shared" si="643"/>
        <v>0</v>
      </c>
      <c r="AZ856" s="162">
        <f t="shared" si="644"/>
        <v>0</v>
      </c>
      <c r="BA856" s="164">
        <f t="shared" si="610"/>
        <v>1</v>
      </c>
      <c r="BB856" s="164">
        <f t="shared" si="611"/>
        <v>1</v>
      </c>
      <c r="BC856" s="164">
        <f t="shared" si="612"/>
        <v>1</v>
      </c>
      <c r="BD856" s="162">
        <f t="shared" si="637"/>
        <v>0</v>
      </c>
      <c r="BE856" s="162">
        <f t="shared" si="638"/>
        <v>0</v>
      </c>
      <c r="BF856" s="179">
        <f t="shared" si="639"/>
        <v>0</v>
      </c>
      <c r="BG856" s="180">
        <f t="shared" si="640"/>
        <v>0</v>
      </c>
      <c r="BH856" s="254"/>
      <c r="BI856" s="254"/>
      <c r="BJ856" s="197"/>
      <c r="BK856" s="197"/>
      <c r="BL856" s="202" t="str">
        <f t="shared" si="617"/>
        <v>01</v>
      </c>
    </row>
    <row r="857" spans="1:64" ht="12" hidden="1" customHeight="1">
      <c r="A857" s="365" t="s">
        <v>606</v>
      </c>
      <c r="B857" s="366" t="s">
        <v>407</v>
      </c>
      <c r="C857" s="365" t="s">
        <v>1214</v>
      </c>
      <c r="D857" s="366" t="s">
        <v>377</v>
      </c>
      <c r="E857" s="366" t="s">
        <v>644</v>
      </c>
      <c r="F857" s="366" t="s">
        <v>592</v>
      </c>
      <c r="G857" s="366" t="s">
        <v>1344</v>
      </c>
      <c r="H857" s="366" t="s">
        <v>1092</v>
      </c>
      <c r="I857" s="366" t="s">
        <v>456</v>
      </c>
      <c r="J857" s="384">
        <v>4900</v>
      </c>
      <c r="K857" s="384">
        <v>225</v>
      </c>
      <c r="L857" s="162" t="str">
        <f t="shared" si="618"/>
        <v>909043014210104802006000085300001</v>
      </c>
      <c r="M857" s="163">
        <f t="array" ref="M857">IF(COUNT(SEARCH(Удалить_Роспись_КВСР,$B857)*SEARCH(Удалить_Роспись_ПБС,$C857)*SEARCH(Удалить_Роспись_КФСР, $D857)*SEARCH(Удалить_Роспись_КЦСР,$E857)*SEARCH(Удалить_Роспись_КВР,$F857)*SEARCH(Удалить_Роспись_ЭК,$H857)*SEARCH(Удалить_Роспись_КР,$I857))&gt;0,0,1)</f>
        <v>1</v>
      </c>
      <c r="N857" s="163"/>
      <c r="O857" s="163" t="str">
        <f t="shared" si="620"/>
        <v/>
      </c>
      <c r="P857" s="263" t="str">
        <f t="shared" si="621"/>
        <v/>
      </c>
      <c r="Q857" s="263" t="str">
        <f t="shared" si="622"/>
        <v/>
      </c>
      <c r="R857" s="263" t="str">
        <f t="shared" si="623"/>
        <v/>
      </c>
      <c r="S857" s="263" t="str">
        <f t="shared" si="624"/>
        <v/>
      </c>
      <c r="T857" s="263" t="str">
        <f t="shared" si="625"/>
        <v/>
      </c>
      <c r="U857" s="263" t="str">
        <f t="shared" si="601"/>
        <v/>
      </c>
      <c r="V857" s="263" t="str">
        <f t="shared" si="626"/>
        <v/>
      </c>
      <c r="W857" s="263" t="str">
        <f t="shared" si="602"/>
        <v/>
      </c>
      <c r="X857" s="263" t="str">
        <f t="shared" si="627"/>
        <v/>
      </c>
      <c r="Y857" s="263" t="str">
        <f t="shared" si="628"/>
        <v/>
      </c>
      <c r="Z857" s="263" t="str">
        <f t="shared" si="629"/>
        <v/>
      </c>
      <c r="AA857" s="263" t="str">
        <f t="shared" si="630"/>
        <v/>
      </c>
      <c r="AB857" s="263" t="str">
        <f t="shared" si="613"/>
        <v/>
      </c>
      <c r="AC857" s="263" t="str">
        <f t="shared" si="603"/>
        <v/>
      </c>
      <c r="AD857" s="263" t="str">
        <f t="shared" si="614"/>
        <v/>
      </c>
      <c r="AE857" s="263" t="str">
        <f t="shared" si="631"/>
        <v/>
      </c>
      <c r="AF857" s="263" t="str">
        <f t="shared" si="632"/>
        <v/>
      </c>
      <c r="AG857" s="263"/>
      <c r="AJ857" s="163" t="str">
        <f t="shared" si="633"/>
        <v/>
      </c>
      <c r="AK857" s="163" t="str">
        <f t="shared" si="604"/>
        <v/>
      </c>
      <c r="AL857" s="163" t="str">
        <f t="shared" si="634"/>
        <v/>
      </c>
      <c r="AM857" s="163" t="str">
        <f t="shared" si="635"/>
        <v/>
      </c>
      <c r="AN857" s="163" t="str">
        <f t="shared" si="605"/>
        <v/>
      </c>
      <c r="AO857" s="163" t="str">
        <f t="shared" si="606"/>
        <v/>
      </c>
      <c r="AP857" s="163" t="str">
        <f t="shared" si="607"/>
        <v/>
      </c>
      <c r="AQ857" s="163" t="str">
        <f t="shared" si="608"/>
        <v/>
      </c>
      <c r="AR857" s="163" t="str">
        <f t="shared" si="609"/>
        <v/>
      </c>
      <c r="AS857" s="163" t="str">
        <f t="shared" si="615"/>
        <v/>
      </c>
      <c r="AT857" s="163" t="str">
        <f t="shared" si="616"/>
        <v/>
      </c>
      <c r="AU857" s="163" t="str">
        <f t="shared" si="636"/>
        <v>рбс</v>
      </c>
      <c r="AV857" s="163" t="str">
        <f t="shared" si="619"/>
        <v>рбс90904301421общпро</v>
      </c>
      <c r="AW857" s="162">
        <f t="shared" si="641"/>
        <v>4900</v>
      </c>
      <c r="AX857" s="162">
        <f t="shared" si="642"/>
        <v>225</v>
      </c>
      <c r="AY857" s="162">
        <f t="shared" si="643"/>
        <v>0</v>
      </c>
      <c r="AZ857" s="162">
        <f t="shared" si="644"/>
        <v>0</v>
      </c>
      <c r="BA857" s="164">
        <f t="shared" si="610"/>
        <v>1</v>
      </c>
      <c r="BB857" s="164">
        <f t="shared" si="611"/>
        <v>1</v>
      </c>
      <c r="BC857" s="164">
        <f t="shared" si="612"/>
        <v>1</v>
      </c>
      <c r="BD857" s="162">
        <f>IF(ISNA(BA857),0,AY857*$BA857)</f>
        <v>0</v>
      </c>
      <c r="BE857" s="162">
        <f t="shared" si="638"/>
        <v>0</v>
      </c>
      <c r="BF857" s="179">
        <f t="shared" si="639"/>
        <v>0</v>
      </c>
      <c r="BG857" s="180">
        <f t="shared" si="640"/>
        <v>0</v>
      </c>
      <c r="BH857" s="254"/>
      <c r="BI857" s="254"/>
      <c r="BJ857" s="197"/>
      <c r="BK857" s="197"/>
      <c r="BL857" s="202" t="str">
        <f t="shared" si="617"/>
        <v>01</v>
      </c>
    </row>
    <row r="858" spans="1:64" ht="12" hidden="1" customHeight="1">
      <c r="A858" s="365" t="s">
        <v>606</v>
      </c>
      <c r="B858" s="366" t="s">
        <v>407</v>
      </c>
      <c r="C858" s="365" t="s">
        <v>1214</v>
      </c>
      <c r="D858" s="366" t="s">
        <v>377</v>
      </c>
      <c r="E858" s="366" t="s">
        <v>644</v>
      </c>
      <c r="F858" s="366" t="s">
        <v>592</v>
      </c>
      <c r="G858" s="366" t="s">
        <v>1344</v>
      </c>
      <c r="H858" s="366" t="s">
        <v>1171</v>
      </c>
      <c r="I858" s="366" t="s">
        <v>456</v>
      </c>
      <c r="J858" s="384">
        <v>424</v>
      </c>
      <c r="K858" s="384">
        <v>424</v>
      </c>
      <c r="L858" s="162" t="str">
        <f t="shared" si="618"/>
        <v>909043014210104802006000085300001</v>
      </c>
      <c r="M858" s="163">
        <f t="array" ref="M858">IF(COUNT(SEARCH(Удалить_Роспись_КВСР,$B858)*SEARCH(Удалить_Роспись_ПБС,$C858)*SEARCH(Удалить_Роспись_КФСР, $D858)*SEARCH(Удалить_Роспись_КЦСР,$E858)*SEARCH(Удалить_Роспись_КВР,$F858)*SEARCH(Удалить_Роспись_ЭК,$H858)*SEARCH(Удалить_Роспись_КР,$I858))&gt;0,0,1)</f>
        <v>1</v>
      </c>
      <c r="N858" s="163">
        <v>1</v>
      </c>
      <c r="O858" s="163" t="str">
        <f t="shared" si="620"/>
        <v/>
      </c>
      <c r="P858" s="263" t="str">
        <f t="shared" si="621"/>
        <v/>
      </c>
      <c r="Q858" s="263" t="str">
        <f t="shared" si="622"/>
        <v/>
      </c>
      <c r="R858" s="263" t="str">
        <f t="shared" si="623"/>
        <v/>
      </c>
      <c r="S858" s="263" t="str">
        <f t="shared" si="624"/>
        <v/>
      </c>
      <c r="T858" s="263" t="str">
        <f t="shared" si="625"/>
        <v/>
      </c>
      <c r="U858" s="263" t="str">
        <f t="shared" si="601"/>
        <v/>
      </c>
      <c r="V858" s="263" t="str">
        <f t="shared" si="626"/>
        <v/>
      </c>
      <c r="W858" s="263" t="str">
        <f t="shared" si="602"/>
        <v/>
      </c>
      <c r="X858" s="263" t="str">
        <f t="shared" si="627"/>
        <v/>
      </c>
      <c r="Y858" s="263" t="str">
        <f t="shared" si="628"/>
        <v/>
      </c>
      <c r="Z858" s="263" t="str">
        <f t="shared" si="629"/>
        <v/>
      </c>
      <c r="AA858" s="263" t="str">
        <f t="shared" si="630"/>
        <v/>
      </c>
      <c r="AB858" s="263" t="str">
        <f t="shared" si="613"/>
        <v/>
      </c>
      <c r="AC858" s="263" t="str">
        <f t="shared" si="603"/>
        <v/>
      </c>
      <c r="AD858" s="263" t="str">
        <f t="shared" si="614"/>
        <v/>
      </c>
      <c r="AE858" s="263" t="str">
        <f t="shared" si="631"/>
        <v/>
      </c>
      <c r="AF858" s="263" t="str">
        <f t="shared" si="632"/>
        <v/>
      </c>
      <c r="AG858" s="263"/>
      <c r="AJ858" s="163" t="str">
        <f t="shared" si="633"/>
        <v/>
      </c>
      <c r="AK858" s="163" t="str">
        <f t="shared" si="604"/>
        <v/>
      </c>
      <c r="AL858" s="163" t="str">
        <f t="shared" si="634"/>
        <v/>
      </c>
      <c r="AM858" s="163" t="str">
        <f t="shared" si="635"/>
        <v/>
      </c>
      <c r="AN858" s="163" t="str">
        <f t="shared" si="605"/>
        <v/>
      </c>
      <c r="AO858" s="163" t="str">
        <f t="shared" si="606"/>
        <v/>
      </c>
      <c r="AP858" s="163" t="str">
        <f t="shared" si="607"/>
        <v/>
      </c>
      <c r="AQ858" s="163" t="str">
        <f t="shared" si="608"/>
        <v/>
      </c>
      <c r="AR858" s="163" t="str">
        <f t="shared" si="609"/>
        <v/>
      </c>
      <c r="AS858" s="163" t="str">
        <f t="shared" si="615"/>
        <v/>
      </c>
      <c r="AT858" s="163" t="str">
        <f t="shared" si="616"/>
        <v/>
      </c>
      <c r="AU858" s="163" t="str">
        <f t="shared" si="636"/>
        <v>рбс</v>
      </c>
      <c r="AV858" s="163" t="str">
        <f t="shared" si="619"/>
        <v>рбс90904301421общпро</v>
      </c>
      <c r="AW858" s="162">
        <f t="shared" si="641"/>
        <v>424</v>
      </c>
      <c r="AX858" s="162">
        <f t="shared" si="642"/>
        <v>424</v>
      </c>
      <c r="AY858" s="162">
        <f t="shared" si="643"/>
        <v>424</v>
      </c>
      <c r="AZ858" s="162">
        <f t="shared" si="644"/>
        <v>424</v>
      </c>
      <c r="BA858" s="164">
        <f t="shared" si="610"/>
        <v>1</v>
      </c>
      <c r="BB858" s="164">
        <f t="shared" si="611"/>
        <v>1</v>
      </c>
      <c r="BC858" s="164">
        <f t="shared" si="612"/>
        <v>1</v>
      </c>
      <c r="BD858" s="162">
        <f t="shared" si="637"/>
        <v>424</v>
      </c>
      <c r="BE858" s="162">
        <f t="shared" si="638"/>
        <v>424</v>
      </c>
      <c r="BF858" s="179">
        <f t="shared" si="639"/>
        <v>424</v>
      </c>
      <c r="BG858" s="180">
        <f t="shared" si="640"/>
        <v>424</v>
      </c>
      <c r="BH858" s="254"/>
      <c r="BI858" s="254"/>
      <c r="BJ858" s="197"/>
      <c r="BK858" s="197"/>
      <c r="BL858" s="202" t="str">
        <f t="shared" si="617"/>
        <v>01</v>
      </c>
    </row>
    <row r="859" spans="1:64" ht="12" hidden="1" customHeight="1">
      <c r="A859" s="365" t="s">
        <v>606</v>
      </c>
      <c r="B859" s="366" t="s">
        <v>407</v>
      </c>
      <c r="C859" s="365" t="s">
        <v>1214</v>
      </c>
      <c r="D859" s="366" t="s">
        <v>377</v>
      </c>
      <c r="E859" s="366" t="s">
        <v>645</v>
      </c>
      <c r="F859" s="366" t="s">
        <v>548</v>
      </c>
      <c r="G859" s="366" t="s">
        <v>1344</v>
      </c>
      <c r="H859" s="366" t="s">
        <v>1086</v>
      </c>
      <c r="I859" s="366" t="s">
        <v>456</v>
      </c>
      <c r="J859" s="384">
        <v>450209</v>
      </c>
      <c r="K859" s="384">
        <v>370439.6</v>
      </c>
      <c r="L859" s="162" t="str">
        <f t="shared" si="618"/>
        <v>909043014210104802006100012100001</v>
      </c>
      <c r="M859" s="163">
        <f t="array" ref="M859">IF(COUNT(SEARCH(Удалить_Роспись_КВСР,$B859)*SEARCH(Удалить_Роспись_ПБС,$C859)*SEARCH(Удалить_Роспись_КФСР, $D859)*SEARCH(Удалить_Роспись_КЦСР,$E859)*SEARCH(Удалить_Роспись_КВР,$F859)*SEARCH(Удалить_Роспись_ЭК,$H859)*SEARCH(Удалить_Роспись_КР,$I859))&gt;0,0,1)</f>
        <v>1</v>
      </c>
      <c r="N859" s="163">
        <f t="array" ref="N859">IF(COUNT(SEARCH(Удалить_Индекс_КВСР,$B859)*SEARCH(Удалить_Индекс_ПБС,$C859)*SEARCH(Удалить_Индекс_КФСР,$D859)*SEARCH(Удалить_Индекс_КЦСР,$E859)*SEARCH(Удалить_Индекс_КВР,$F859)*SEARCH(Удалить_Индекс_ЭК,$H859)*SEARCH(Удалить_Индекс_КР,$I859))&gt;0,0,1)</f>
        <v>0</v>
      </c>
      <c r="O859" s="163" t="str">
        <f t="shared" si="620"/>
        <v/>
      </c>
      <c r="P859" s="263" t="str">
        <f t="shared" si="621"/>
        <v/>
      </c>
      <c r="Q859" s="263" t="str">
        <f t="shared" si="622"/>
        <v/>
      </c>
      <c r="R859" s="263" t="str">
        <f t="shared" si="623"/>
        <v/>
      </c>
      <c r="S859" s="263" t="str">
        <f t="shared" si="624"/>
        <v/>
      </c>
      <c r="T859" s="263" t="str">
        <f t="shared" si="625"/>
        <v/>
      </c>
      <c r="U859" s="263" t="str">
        <f t="shared" si="601"/>
        <v/>
      </c>
      <c r="V859" s="263" t="str">
        <f t="shared" si="626"/>
        <v/>
      </c>
      <c r="W859" s="263" t="str">
        <f t="shared" si="602"/>
        <v/>
      </c>
      <c r="X859" s="263" t="str">
        <f t="shared" si="627"/>
        <v/>
      </c>
      <c r="Y859" s="263" t="str">
        <f t="shared" si="628"/>
        <v/>
      </c>
      <c r="Z859" s="263" t="str">
        <f t="shared" si="629"/>
        <v/>
      </c>
      <c r="AA859" s="263" t="str">
        <f t="shared" si="630"/>
        <v/>
      </c>
      <c r="AB859" s="263" t="str">
        <f t="shared" si="613"/>
        <v/>
      </c>
      <c r="AC859" s="263" t="str">
        <f t="shared" si="603"/>
        <v/>
      </c>
      <c r="AD859" s="263" t="str">
        <f t="shared" si="614"/>
        <v/>
      </c>
      <c r="AE859" s="263" t="str">
        <f t="shared" si="631"/>
        <v/>
      </c>
      <c r="AF859" s="263" t="str">
        <f t="shared" si="632"/>
        <v/>
      </c>
      <c r="AG859" s="263"/>
      <c r="AJ859" s="163" t="str">
        <f t="shared" si="633"/>
        <v/>
      </c>
      <c r="AK859" s="163" t="str">
        <f t="shared" si="604"/>
        <v/>
      </c>
      <c r="AL859" s="163" t="str">
        <f t="shared" si="634"/>
        <v/>
      </c>
      <c r="AM859" s="163" t="str">
        <f t="shared" si="635"/>
        <v/>
      </c>
      <c r="AN859" s="163" t="str">
        <f t="shared" si="605"/>
        <v/>
      </c>
      <c r="AO859" s="163" t="str">
        <f t="shared" si="606"/>
        <v/>
      </c>
      <c r="AP859" s="163" t="str">
        <f t="shared" si="607"/>
        <v/>
      </c>
      <c r="AQ859" s="163" t="str">
        <f t="shared" si="608"/>
        <v/>
      </c>
      <c r="AR859" s="163" t="str">
        <f t="shared" si="609"/>
        <v/>
      </c>
      <c r="AS859" s="163" t="str">
        <f t="shared" si="615"/>
        <v/>
      </c>
      <c r="AT859" s="163" t="str">
        <f t="shared" si="616"/>
        <v/>
      </c>
      <c r="AU859" s="163" t="str">
        <f t="shared" si="636"/>
        <v>рбс</v>
      </c>
      <c r="AV859" s="163" t="str">
        <f t="shared" si="619"/>
        <v>рбс90904301421общопл</v>
      </c>
      <c r="AW859" s="162">
        <f t="shared" si="641"/>
        <v>450209</v>
      </c>
      <c r="AX859" s="162">
        <f t="shared" si="642"/>
        <v>370439.6</v>
      </c>
      <c r="AY859" s="162">
        <f t="shared" si="643"/>
        <v>0</v>
      </c>
      <c r="AZ859" s="162">
        <f t="shared" si="644"/>
        <v>0</v>
      </c>
      <c r="BA859" s="164">
        <f t="shared" si="610"/>
        <v>1</v>
      </c>
      <c r="BB859" s="164">
        <f t="shared" si="611"/>
        <v>1</v>
      </c>
      <c r="BC859" s="164">
        <f t="shared" si="612"/>
        <v>1</v>
      </c>
      <c r="BD859" s="162">
        <f t="shared" si="637"/>
        <v>0</v>
      </c>
      <c r="BE859" s="162">
        <f t="shared" si="638"/>
        <v>0</v>
      </c>
      <c r="BF859" s="179">
        <f t="shared" si="639"/>
        <v>0</v>
      </c>
      <c r="BG859" s="180">
        <f t="shared" si="640"/>
        <v>0</v>
      </c>
      <c r="BH859" s="254"/>
      <c r="BI859" s="254"/>
      <c r="BJ859" s="197"/>
      <c r="BK859" s="197"/>
      <c r="BL859" s="202" t="str">
        <f t="shared" si="617"/>
        <v>01</v>
      </c>
    </row>
    <row r="860" spans="1:64" ht="12" hidden="1" customHeight="1">
      <c r="A860" s="365" t="s">
        <v>606</v>
      </c>
      <c r="B860" s="366" t="s">
        <v>407</v>
      </c>
      <c r="C860" s="365" t="s">
        <v>1214</v>
      </c>
      <c r="D860" s="366" t="s">
        <v>377</v>
      </c>
      <c r="E860" s="366" t="s">
        <v>645</v>
      </c>
      <c r="F860" s="366" t="s">
        <v>642</v>
      </c>
      <c r="G860" s="366" t="s">
        <v>1344</v>
      </c>
      <c r="H860" s="366" t="s">
        <v>1088</v>
      </c>
      <c r="I860" s="366" t="s">
        <v>456</v>
      </c>
      <c r="J860" s="384">
        <v>130662</v>
      </c>
      <c r="K860" s="384">
        <v>110402.6</v>
      </c>
      <c r="L860" s="162" t="str">
        <f t="shared" si="618"/>
        <v>909043014210104802006100012900001</v>
      </c>
      <c r="M860" s="163">
        <f t="array" ref="M860">IF(COUNT(SEARCH(Удалить_Роспись_КВСР,$B860)*SEARCH(Удалить_Роспись_ПБС,$C860)*SEARCH(Удалить_Роспись_КФСР, $D860)*SEARCH(Удалить_Роспись_КЦСР,$E860)*SEARCH(Удалить_Роспись_КВР,$F860)*SEARCH(Удалить_Роспись_ЭК,$H860)*SEARCH(Удалить_Роспись_КР,$I860))&gt;0,0,1)</f>
        <v>1</v>
      </c>
      <c r="N860" s="163">
        <f t="array" ref="N860">IF(COUNT(SEARCH(Удалить_Индекс_КВСР,$B860)*SEARCH(Удалить_Индекс_ПБС,$C860)*SEARCH(Удалить_Индекс_КФСР,$D860)*SEARCH(Удалить_Индекс_КЦСР,$E860)*SEARCH(Удалить_Индекс_КВР,$F860)*SEARCH(Удалить_Индекс_ЭК,$H860)*SEARCH(Удалить_Индекс_КР,$I860))&gt;0,0,1)</f>
        <v>0</v>
      </c>
      <c r="O860" s="163" t="str">
        <f t="shared" si="620"/>
        <v/>
      </c>
      <c r="P860" s="263" t="str">
        <f t="shared" si="621"/>
        <v/>
      </c>
      <c r="Q860" s="263" t="str">
        <f t="shared" si="622"/>
        <v/>
      </c>
      <c r="R860" s="263" t="str">
        <f t="shared" si="623"/>
        <v/>
      </c>
      <c r="S860" s="263" t="str">
        <f t="shared" si="624"/>
        <v/>
      </c>
      <c r="T860" s="263" t="str">
        <f t="shared" si="625"/>
        <v/>
      </c>
      <c r="U860" s="263" t="str">
        <f t="shared" si="601"/>
        <v/>
      </c>
      <c r="V860" s="263" t="str">
        <f t="shared" si="626"/>
        <v/>
      </c>
      <c r="W860" s="263" t="str">
        <f t="shared" si="602"/>
        <v/>
      </c>
      <c r="X860" s="263" t="str">
        <f t="shared" si="627"/>
        <v/>
      </c>
      <c r="Y860" s="263" t="str">
        <f t="shared" si="628"/>
        <v/>
      </c>
      <c r="Z860" s="263" t="str">
        <f t="shared" si="629"/>
        <v/>
      </c>
      <c r="AA860" s="263" t="str">
        <f t="shared" si="630"/>
        <v/>
      </c>
      <c r="AB860" s="263" t="str">
        <f t="shared" si="613"/>
        <v/>
      </c>
      <c r="AC860" s="263" t="str">
        <f t="shared" si="603"/>
        <v/>
      </c>
      <c r="AD860" s="263" t="str">
        <f t="shared" si="614"/>
        <v/>
      </c>
      <c r="AE860" s="263" t="str">
        <f t="shared" si="631"/>
        <v/>
      </c>
      <c r="AF860" s="263" t="str">
        <f t="shared" si="632"/>
        <v/>
      </c>
      <c r="AG860" s="263"/>
      <c r="AJ860" s="163" t="str">
        <f t="shared" si="633"/>
        <v/>
      </c>
      <c r="AK860" s="163" t="str">
        <f t="shared" si="604"/>
        <v/>
      </c>
      <c r="AL860" s="163" t="str">
        <f t="shared" si="634"/>
        <v/>
      </c>
      <c r="AM860" s="163" t="str">
        <f t="shared" si="635"/>
        <v/>
      </c>
      <c r="AN860" s="163" t="str">
        <f t="shared" si="605"/>
        <v/>
      </c>
      <c r="AO860" s="163" t="str">
        <f t="shared" si="606"/>
        <v/>
      </c>
      <c r="AP860" s="163" t="str">
        <f t="shared" si="607"/>
        <v/>
      </c>
      <c r="AQ860" s="163" t="str">
        <f t="shared" si="608"/>
        <v/>
      </c>
      <c r="AR860" s="163" t="str">
        <f t="shared" si="609"/>
        <v/>
      </c>
      <c r="AS860" s="163" t="str">
        <f t="shared" si="615"/>
        <v/>
      </c>
      <c r="AT860" s="163" t="str">
        <f t="shared" si="616"/>
        <v/>
      </c>
      <c r="AU860" s="163" t="str">
        <f t="shared" si="636"/>
        <v>рбс</v>
      </c>
      <c r="AV860" s="163" t="str">
        <f t="shared" si="619"/>
        <v>рбс90904301421общопл</v>
      </c>
      <c r="AW860" s="162">
        <f t="shared" si="641"/>
        <v>130662</v>
      </c>
      <c r="AX860" s="162">
        <f t="shared" si="642"/>
        <v>110402.6</v>
      </c>
      <c r="AY860" s="162">
        <f t="shared" si="643"/>
        <v>0</v>
      </c>
      <c r="AZ860" s="162">
        <f t="shared" si="644"/>
        <v>0</v>
      </c>
      <c r="BA860" s="164">
        <f t="shared" si="610"/>
        <v>1</v>
      </c>
      <c r="BB860" s="164">
        <f t="shared" si="611"/>
        <v>1</v>
      </c>
      <c r="BC860" s="164">
        <f t="shared" si="612"/>
        <v>1</v>
      </c>
      <c r="BD860" s="162">
        <f t="shared" si="637"/>
        <v>0</v>
      </c>
      <c r="BE860" s="162">
        <f t="shared" si="638"/>
        <v>0</v>
      </c>
      <c r="BF860" s="179">
        <f t="shared" si="639"/>
        <v>0</v>
      </c>
      <c r="BG860" s="180">
        <f t="shared" si="640"/>
        <v>0</v>
      </c>
      <c r="BH860" s="254"/>
      <c r="BI860" s="254"/>
      <c r="BJ860" s="197"/>
      <c r="BK860" s="197"/>
      <c r="BL860" s="202" t="str">
        <f t="shared" si="617"/>
        <v>01</v>
      </c>
    </row>
    <row r="861" spans="1:64" ht="12" hidden="1" customHeight="1">
      <c r="A861" s="365" t="s">
        <v>606</v>
      </c>
      <c r="B861" s="366" t="s">
        <v>407</v>
      </c>
      <c r="C861" s="365" t="s">
        <v>1214</v>
      </c>
      <c r="D861" s="366" t="s">
        <v>377</v>
      </c>
      <c r="E861" s="366" t="s">
        <v>647</v>
      </c>
      <c r="F861" s="366" t="s">
        <v>548</v>
      </c>
      <c r="G861" s="366" t="s">
        <v>1344</v>
      </c>
      <c r="H861" s="366" t="s">
        <v>1086</v>
      </c>
      <c r="I861" s="366" t="s">
        <v>456</v>
      </c>
      <c r="J861" s="384">
        <v>855732.54</v>
      </c>
      <c r="K861" s="384">
        <v>482881.7</v>
      </c>
      <c r="L861" s="162" t="str">
        <f t="shared" si="618"/>
        <v>909043014210104802006Б00012100001</v>
      </c>
      <c r="M861" s="163">
        <f t="array" ref="M861">IF(COUNT(SEARCH(Удалить_Роспись_КВСР,$B861)*SEARCH(Удалить_Роспись_ПБС,$C861)*SEARCH(Удалить_Роспись_КФСР, $D861)*SEARCH(Удалить_Роспись_КЦСР,$E861)*SEARCH(Удалить_Роспись_КВР,$F861)*SEARCH(Удалить_Роспись_ЭК,$H861)*SEARCH(Удалить_Роспись_КР,$I861))&gt;0,0,1)</f>
        <v>1</v>
      </c>
      <c r="N861" s="163">
        <f t="array" ref="N861">IF(COUNT(SEARCH(Удалить_Индекс_КВСР,$B861)*SEARCH(Удалить_Индекс_ПБС,$C861)*SEARCH(Удалить_Индекс_КФСР,$D861)*SEARCH(Удалить_Индекс_КЦСР,$E861)*SEARCH(Удалить_Индекс_КВР,$F861)*SEARCH(Удалить_Индекс_ЭК,$H861)*SEARCH(Удалить_Индекс_КР,$I861))&gt;0,0,1)</f>
        <v>0</v>
      </c>
      <c r="O861" s="163" t="str">
        <f t="shared" si="620"/>
        <v/>
      </c>
      <c r="P861" s="263" t="str">
        <f t="shared" si="621"/>
        <v/>
      </c>
      <c r="Q861" s="263" t="str">
        <f t="shared" si="622"/>
        <v/>
      </c>
      <c r="R861" s="263" t="str">
        <f t="shared" si="623"/>
        <v/>
      </c>
      <c r="S861" s="263" t="str">
        <f t="shared" si="624"/>
        <v/>
      </c>
      <c r="T861" s="263" t="str">
        <f t="shared" si="625"/>
        <v/>
      </c>
      <c r="U861" s="263" t="str">
        <f t="shared" si="601"/>
        <v/>
      </c>
      <c r="V861" s="263" t="str">
        <f t="shared" si="626"/>
        <v/>
      </c>
      <c r="W861" s="263" t="str">
        <f t="shared" si="602"/>
        <v/>
      </c>
      <c r="X861" s="263" t="str">
        <f t="shared" si="627"/>
        <v/>
      </c>
      <c r="Y861" s="263" t="str">
        <f t="shared" si="628"/>
        <v/>
      </c>
      <c r="Z861" s="263" t="str">
        <f t="shared" si="629"/>
        <v/>
      </c>
      <c r="AA861" s="263" t="str">
        <f t="shared" si="630"/>
        <v/>
      </c>
      <c r="AB861" s="263" t="str">
        <f t="shared" si="613"/>
        <v/>
      </c>
      <c r="AC861" s="263" t="str">
        <f t="shared" si="603"/>
        <v/>
      </c>
      <c r="AD861" s="263" t="str">
        <f t="shared" si="614"/>
        <v/>
      </c>
      <c r="AE861" s="263" t="str">
        <f t="shared" si="631"/>
        <v/>
      </c>
      <c r="AF861" s="263" t="str">
        <f t="shared" si="632"/>
        <v/>
      </c>
      <c r="AG861" s="263"/>
      <c r="AJ861" s="163" t="str">
        <f t="shared" si="633"/>
        <v/>
      </c>
      <c r="AK861" s="163" t="str">
        <f t="shared" si="604"/>
        <v/>
      </c>
      <c r="AL861" s="163" t="str">
        <f t="shared" si="634"/>
        <v/>
      </c>
      <c r="AM861" s="163" t="str">
        <f t="shared" si="635"/>
        <v/>
      </c>
      <c r="AN861" s="163" t="str">
        <f t="shared" si="605"/>
        <v/>
      </c>
      <c r="AO861" s="163" t="str">
        <f t="shared" si="606"/>
        <v/>
      </c>
      <c r="AP861" s="163" t="str">
        <f t="shared" si="607"/>
        <v/>
      </c>
      <c r="AQ861" s="163" t="str">
        <f t="shared" si="608"/>
        <v/>
      </c>
      <c r="AR861" s="163" t="str">
        <f t="shared" si="609"/>
        <v/>
      </c>
      <c r="AS861" s="163" t="str">
        <f t="shared" si="615"/>
        <v/>
      </c>
      <c r="AT861" s="163" t="str">
        <f t="shared" si="616"/>
        <v/>
      </c>
      <c r="AU861" s="163" t="str">
        <f t="shared" si="636"/>
        <v>рбс</v>
      </c>
      <c r="AV861" s="163" t="str">
        <f t="shared" si="619"/>
        <v>рбс90904301421общопл</v>
      </c>
      <c r="AW861" s="162">
        <f t="shared" si="641"/>
        <v>855732.54</v>
      </c>
      <c r="AX861" s="162">
        <f t="shared" si="642"/>
        <v>482881.7</v>
      </c>
      <c r="AY861" s="162">
        <f t="shared" si="643"/>
        <v>0</v>
      </c>
      <c r="AZ861" s="162">
        <f t="shared" si="644"/>
        <v>0</v>
      </c>
      <c r="BA861" s="164">
        <f t="shared" si="610"/>
        <v>1</v>
      </c>
      <c r="BB861" s="164">
        <f t="shared" si="611"/>
        <v>1</v>
      </c>
      <c r="BC861" s="164">
        <f t="shared" si="612"/>
        <v>1</v>
      </c>
      <c r="BD861" s="162">
        <f t="shared" si="637"/>
        <v>0</v>
      </c>
      <c r="BE861" s="162">
        <f t="shared" si="638"/>
        <v>0</v>
      </c>
      <c r="BF861" s="179">
        <f t="shared" si="639"/>
        <v>0</v>
      </c>
      <c r="BG861" s="180">
        <f t="shared" si="640"/>
        <v>0</v>
      </c>
      <c r="BH861" s="254"/>
      <c r="BI861" s="254"/>
      <c r="BJ861" s="197"/>
      <c r="BK861" s="197"/>
      <c r="BL861" s="202" t="str">
        <f t="shared" si="617"/>
        <v>01</v>
      </c>
    </row>
    <row r="862" spans="1:64" ht="12" hidden="1" customHeight="1">
      <c r="A862" s="365" t="s">
        <v>606</v>
      </c>
      <c r="B862" s="366" t="s">
        <v>407</v>
      </c>
      <c r="C862" s="365" t="s">
        <v>1214</v>
      </c>
      <c r="D862" s="366" t="s">
        <v>377</v>
      </c>
      <c r="E862" s="366" t="s">
        <v>647</v>
      </c>
      <c r="F862" s="366" t="s">
        <v>548</v>
      </c>
      <c r="G862" s="366" t="s">
        <v>1344</v>
      </c>
      <c r="H862" s="366" t="s">
        <v>1161</v>
      </c>
      <c r="I862" s="366" t="s">
        <v>456</v>
      </c>
      <c r="J862" s="384">
        <v>5735.04</v>
      </c>
      <c r="K862" s="384">
        <v>5735.04</v>
      </c>
      <c r="L862" s="162" t="str">
        <f t="shared" si="618"/>
        <v>909043014210104802006Б00012100001</v>
      </c>
      <c r="M862" s="163">
        <f t="array" ref="M862">IF(COUNT(SEARCH(Удалить_Роспись_КВСР,$B862)*SEARCH(Удалить_Роспись_ПБС,$C862)*SEARCH(Удалить_Роспись_КФСР, $D862)*SEARCH(Удалить_Роспись_КЦСР,$E862)*SEARCH(Удалить_Роспись_КВР,$F862)*SEARCH(Удалить_Роспись_ЭК,$H862)*SEARCH(Удалить_Роспись_КР,$I862))&gt;0,0,1)</f>
        <v>1</v>
      </c>
      <c r="N862" s="163">
        <f t="array" ref="N862">IF(COUNT(SEARCH(Удалить_Индекс_КВСР,$B862)*SEARCH(Удалить_Индекс_ПБС,$C862)*SEARCH(Удалить_Индекс_КФСР,$D862)*SEARCH(Удалить_Индекс_КЦСР,$E862)*SEARCH(Удалить_Индекс_КВР,$F862)*SEARCH(Удалить_Индекс_ЭК,$H862)*SEARCH(Удалить_Индекс_КР,$I862))&gt;0,0,1)</f>
        <v>0</v>
      </c>
      <c r="O862" s="163" t="str">
        <f t="shared" si="620"/>
        <v/>
      </c>
      <c r="P862" s="263" t="str">
        <f t="shared" si="621"/>
        <v/>
      </c>
      <c r="Q862" s="263" t="str">
        <f t="shared" si="622"/>
        <v/>
      </c>
      <c r="R862" s="263" t="str">
        <f t="shared" si="623"/>
        <v/>
      </c>
      <c r="S862" s="263" t="str">
        <f t="shared" si="624"/>
        <v/>
      </c>
      <c r="T862" s="263" t="str">
        <f t="shared" si="625"/>
        <v/>
      </c>
      <c r="U862" s="263" t="str">
        <f t="shared" si="601"/>
        <v/>
      </c>
      <c r="V862" s="263" t="str">
        <f t="shared" si="626"/>
        <v/>
      </c>
      <c r="W862" s="263" t="str">
        <f t="shared" si="602"/>
        <v/>
      </c>
      <c r="X862" s="263" t="str">
        <f t="shared" si="627"/>
        <v/>
      </c>
      <c r="Y862" s="263" t="str">
        <f t="shared" si="628"/>
        <v/>
      </c>
      <c r="Z862" s="263" t="str">
        <f t="shared" si="629"/>
        <v/>
      </c>
      <c r="AA862" s="263" t="str">
        <f t="shared" si="630"/>
        <v/>
      </c>
      <c r="AB862" s="263" t="str">
        <f t="shared" si="613"/>
        <v/>
      </c>
      <c r="AC862" s="263" t="str">
        <f t="shared" si="603"/>
        <v/>
      </c>
      <c r="AD862" s="263" t="str">
        <f t="shared" si="614"/>
        <v/>
      </c>
      <c r="AE862" s="263" t="str">
        <f t="shared" si="631"/>
        <v/>
      </c>
      <c r="AF862" s="263" t="str">
        <f t="shared" si="632"/>
        <v/>
      </c>
      <c r="AG862" s="263"/>
      <c r="AJ862" s="163" t="str">
        <f t="shared" si="633"/>
        <v/>
      </c>
      <c r="AK862" s="163" t="str">
        <f t="shared" si="604"/>
        <v/>
      </c>
      <c r="AL862" s="163" t="str">
        <f t="shared" si="634"/>
        <v/>
      </c>
      <c r="AM862" s="163" t="str">
        <f t="shared" si="635"/>
        <v/>
      </c>
      <c r="AN862" s="163" t="str">
        <f t="shared" si="605"/>
        <v/>
      </c>
      <c r="AO862" s="163" t="str">
        <f t="shared" si="606"/>
        <v/>
      </c>
      <c r="AP862" s="163" t="str">
        <f t="shared" si="607"/>
        <v/>
      </c>
      <c r="AQ862" s="163" t="str">
        <f t="shared" si="608"/>
        <v/>
      </c>
      <c r="AR862" s="163" t="str">
        <f t="shared" si="609"/>
        <v/>
      </c>
      <c r="AS862" s="163" t="str">
        <f t="shared" si="615"/>
        <v/>
      </c>
      <c r="AT862" s="163" t="str">
        <f t="shared" si="616"/>
        <v/>
      </c>
      <c r="AU862" s="163" t="str">
        <f t="shared" si="636"/>
        <v>рбс</v>
      </c>
      <c r="AV862" s="163" t="str">
        <f t="shared" si="619"/>
        <v>рбс90904301421общпро</v>
      </c>
      <c r="AW862" s="162">
        <f t="shared" si="641"/>
        <v>5735.04</v>
      </c>
      <c r="AX862" s="162">
        <f t="shared" si="642"/>
        <v>5735.04</v>
      </c>
      <c r="AY862" s="162">
        <f t="shared" si="643"/>
        <v>0</v>
      </c>
      <c r="AZ862" s="162">
        <f t="shared" si="644"/>
        <v>0</v>
      </c>
      <c r="BA862" s="164">
        <f t="shared" si="610"/>
        <v>1</v>
      </c>
      <c r="BB862" s="164">
        <f t="shared" si="611"/>
        <v>1</v>
      </c>
      <c r="BC862" s="164">
        <f t="shared" si="612"/>
        <v>1</v>
      </c>
      <c r="BD862" s="162">
        <f t="shared" si="637"/>
        <v>0</v>
      </c>
      <c r="BE862" s="162">
        <f t="shared" si="638"/>
        <v>0</v>
      </c>
      <c r="BF862" s="179">
        <f t="shared" si="639"/>
        <v>0</v>
      </c>
      <c r="BG862" s="180">
        <f t="shared" si="640"/>
        <v>0</v>
      </c>
      <c r="BH862" s="254"/>
      <c r="BI862" s="254"/>
      <c r="BJ862" s="197"/>
      <c r="BK862" s="197"/>
      <c r="BL862" s="202" t="str">
        <f t="shared" si="617"/>
        <v>01</v>
      </c>
    </row>
    <row r="863" spans="1:64" ht="12" hidden="1" customHeight="1">
      <c r="A863" s="365" t="s">
        <v>606</v>
      </c>
      <c r="B863" s="366" t="s">
        <v>407</v>
      </c>
      <c r="C863" s="365" t="s">
        <v>1214</v>
      </c>
      <c r="D863" s="366" t="s">
        <v>377</v>
      </c>
      <c r="E863" s="366" t="s">
        <v>647</v>
      </c>
      <c r="F863" s="366" t="s">
        <v>642</v>
      </c>
      <c r="G863" s="366" t="s">
        <v>1344</v>
      </c>
      <c r="H863" s="366" t="s">
        <v>1088</v>
      </c>
      <c r="I863" s="366" t="s">
        <v>456</v>
      </c>
      <c r="J863" s="384">
        <v>257374.42</v>
      </c>
      <c r="K863" s="384">
        <v>133329.68</v>
      </c>
      <c r="L863" s="162" t="str">
        <f t="shared" si="618"/>
        <v>909043014210104802006Б00012900001</v>
      </c>
      <c r="M863" s="163">
        <f t="array" ref="M863">IF(COUNT(SEARCH(Удалить_Роспись_КВСР,$B863)*SEARCH(Удалить_Роспись_ПБС,$C863)*SEARCH(Удалить_Роспись_КФСР, $D863)*SEARCH(Удалить_Роспись_КЦСР,$E863)*SEARCH(Удалить_Роспись_КВР,$F863)*SEARCH(Удалить_Роспись_ЭК,$H863)*SEARCH(Удалить_Роспись_КР,$I863))&gt;0,0,1)</f>
        <v>1</v>
      </c>
      <c r="N863" s="163">
        <f t="array" ref="N863">IF(COUNT(SEARCH(Удалить_Индекс_КВСР,$B863)*SEARCH(Удалить_Индекс_ПБС,$C863)*SEARCH(Удалить_Индекс_КФСР,$D863)*SEARCH(Удалить_Индекс_КЦСР,$E863)*SEARCH(Удалить_Индекс_КВР,$F863)*SEARCH(Удалить_Индекс_ЭК,$H863)*SEARCH(Удалить_Индекс_КР,$I863))&gt;0,0,1)</f>
        <v>0</v>
      </c>
      <c r="O863" s="163" t="str">
        <f t="shared" si="620"/>
        <v/>
      </c>
      <c r="P863" s="263" t="str">
        <f t="shared" si="621"/>
        <v/>
      </c>
      <c r="Q863" s="263" t="str">
        <f t="shared" si="622"/>
        <v/>
      </c>
      <c r="R863" s="263" t="str">
        <f t="shared" si="623"/>
        <v/>
      </c>
      <c r="S863" s="263" t="str">
        <f t="shared" si="624"/>
        <v/>
      </c>
      <c r="T863" s="263" t="str">
        <f t="shared" si="625"/>
        <v/>
      </c>
      <c r="U863" s="263" t="str">
        <f t="shared" si="601"/>
        <v/>
      </c>
      <c r="V863" s="263" t="str">
        <f t="shared" si="626"/>
        <v/>
      </c>
      <c r="W863" s="263" t="str">
        <f t="shared" si="602"/>
        <v/>
      </c>
      <c r="X863" s="263" t="str">
        <f t="shared" si="627"/>
        <v/>
      </c>
      <c r="Y863" s="263" t="str">
        <f t="shared" si="628"/>
        <v/>
      </c>
      <c r="Z863" s="263" t="str">
        <f t="shared" si="629"/>
        <v/>
      </c>
      <c r="AA863" s="263" t="str">
        <f t="shared" si="630"/>
        <v/>
      </c>
      <c r="AB863" s="263" t="str">
        <f t="shared" si="613"/>
        <v/>
      </c>
      <c r="AC863" s="263" t="str">
        <f t="shared" si="603"/>
        <v/>
      </c>
      <c r="AD863" s="263" t="str">
        <f t="shared" si="614"/>
        <v/>
      </c>
      <c r="AE863" s="263" t="str">
        <f t="shared" si="631"/>
        <v/>
      </c>
      <c r="AF863" s="263" t="str">
        <f t="shared" si="632"/>
        <v/>
      </c>
      <c r="AG863" s="263"/>
      <c r="AJ863" s="163" t="str">
        <f t="shared" si="633"/>
        <v/>
      </c>
      <c r="AK863" s="163" t="str">
        <f t="shared" si="604"/>
        <v/>
      </c>
      <c r="AL863" s="163" t="str">
        <f t="shared" si="634"/>
        <v/>
      </c>
      <c r="AM863" s="163" t="str">
        <f t="shared" si="635"/>
        <v/>
      </c>
      <c r="AN863" s="163" t="str">
        <f t="shared" si="605"/>
        <v/>
      </c>
      <c r="AO863" s="163" t="str">
        <f t="shared" si="606"/>
        <v/>
      </c>
      <c r="AP863" s="163" t="str">
        <f t="shared" si="607"/>
        <v/>
      </c>
      <c r="AQ863" s="163" t="str">
        <f t="shared" si="608"/>
        <v/>
      </c>
      <c r="AR863" s="163" t="str">
        <f t="shared" si="609"/>
        <v/>
      </c>
      <c r="AS863" s="163" t="str">
        <f t="shared" si="615"/>
        <v/>
      </c>
      <c r="AT863" s="163" t="str">
        <f t="shared" si="616"/>
        <v/>
      </c>
      <c r="AU863" s="163" t="str">
        <f t="shared" si="636"/>
        <v>рбс</v>
      </c>
      <c r="AV863" s="163" t="str">
        <f t="shared" si="619"/>
        <v>рбс90904301421общопл</v>
      </c>
      <c r="AW863" s="162">
        <f t="shared" si="641"/>
        <v>257374.42</v>
      </c>
      <c r="AX863" s="162">
        <f t="shared" si="642"/>
        <v>133329.68</v>
      </c>
      <c r="AY863" s="162">
        <f t="shared" si="643"/>
        <v>0</v>
      </c>
      <c r="AZ863" s="162">
        <f t="shared" si="644"/>
        <v>0</v>
      </c>
      <c r="BA863" s="164">
        <f t="shared" si="610"/>
        <v>1</v>
      </c>
      <c r="BB863" s="164">
        <f t="shared" si="611"/>
        <v>1</v>
      </c>
      <c r="BC863" s="164">
        <f t="shared" si="612"/>
        <v>1</v>
      </c>
      <c r="BD863" s="162">
        <f t="shared" si="637"/>
        <v>0</v>
      </c>
      <c r="BE863" s="162">
        <f t="shared" si="638"/>
        <v>0</v>
      </c>
      <c r="BF863" s="179">
        <f t="shared" si="639"/>
        <v>0</v>
      </c>
      <c r="BG863" s="180">
        <f t="shared" si="640"/>
        <v>0</v>
      </c>
      <c r="BH863" s="254"/>
      <c r="BI863" s="254"/>
      <c r="BJ863" s="197"/>
      <c r="BK863" s="197"/>
      <c r="BL863" s="202" t="str">
        <f t="shared" si="617"/>
        <v>01</v>
      </c>
    </row>
    <row r="864" spans="1:64" ht="12" hidden="1" customHeight="1">
      <c r="A864" s="365" t="s">
        <v>606</v>
      </c>
      <c r="B864" s="366" t="s">
        <v>407</v>
      </c>
      <c r="C864" s="365" t="s">
        <v>1214</v>
      </c>
      <c r="D864" s="366" t="s">
        <v>377</v>
      </c>
      <c r="E864" s="366" t="s">
        <v>648</v>
      </c>
      <c r="F864" s="366" t="s">
        <v>533</v>
      </c>
      <c r="G864" s="366" t="s">
        <v>1344</v>
      </c>
      <c r="H864" s="366" t="s">
        <v>1094</v>
      </c>
      <c r="I864" s="366" t="s">
        <v>456</v>
      </c>
      <c r="J864" s="384">
        <v>38000</v>
      </c>
      <c r="K864" s="384">
        <v>12237.39</v>
      </c>
      <c r="L864" s="162" t="str">
        <f t="shared" si="618"/>
        <v>909043014210104802006Г00024400001</v>
      </c>
      <c r="M864" s="163">
        <f t="array" ref="M864">IF(COUNT(SEARCH(Удалить_Роспись_КВСР,$B864)*SEARCH(Удалить_Роспись_ПБС,$C864)*SEARCH(Удалить_Роспись_КФСР, $D864)*SEARCH(Удалить_Роспись_КЦСР,$E864)*SEARCH(Удалить_Роспись_КВР,$F864)*SEARCH(Удалить_Роспись_ЭК,$H864)*SEARCH(Удалить_Роспись_КР,$I864))&gt;0,0,1)</f>
        <v>1</v>
      </c>
      <c r="N864" s="163">
        <f>IF(COUNT(SEARCH(Удалить_Индекс_КВСР,$B864)*SEARCH(Удалить_Индекс_ПБС,$C864)*SEARCH(Удалить_Индекс_КФСР,$D864)*SEARCH(Удалить_Индекс_КЦСР,$E864)*SEARCH(Удалить_Индекс_КВР,$F864)*SEARCH(Удалить_Индекс_ЭК,$H864)*SEARCH(Удалить_Индекс_КР,$I864))&gt;0,0,1)</f>
        <v>1</v>
      </c>
      <c r="O864" s="163" t="str">
        <f t="shared" si="620"/>
        <v/>
      </c>
      <c r="P864" s="263" t="str">
        <f t="shared" si="621"/>
        <v/>
      </c>
      <c r="Q864" s="263" t="str">
        <f t="shared" si="622"/>
        <v/>
      </c>
      <c r="R864" s="263" t="str">
        <f t="shared" si="623"/>
        <v/>
      </c>
      <c r="S864" s="263" t="str">
        <f t="shared" si="624"/>
        <v/>
      </c>
      <c r="T864" s="263" t="str">
        <f t="shared" si="625"/>
        <v/>
      </c>
      <c r="U864" s="263" t="str">
        <f t="shared" si="601"/>
        <v/>
      </c>
      <c r="V864" s="263" t="str">
        <f t="shared" si="626"/>
        <v/>
      </c>
      <c r="W864" s="263" t="str">
        <f t="shared" si="602"/>
        <v/>
      </c>
      <c r="X864" s="263" t="str">
        <f t="shared" si="627"/>
        <v/>
      </c>
      <c r="Y864" s="263" t="str">
        <f t="shared" si="628"/>
        <v/>
      </c>
      <c r="Z864" s="263" t="str">
        <f t="shared" si="629"/>
        <v/>
      </c>
      <c r="AA864" s="263" t="str">
        <f t="shared" si="630"/>
        <v/>
      </c>
      <c r="AB864" s="263" t="str">
        <f t="shared" si="613"/>
        <v/>
      </c>
      <c r="AC864" s="263" t="str">
        <f t="shared" si="603"/>
        <v/>
      </c>
      <c r="AD864" s="263" t="str">
        <f t="shared" si="614"/>
        <v/>
      </c>
      <c r="AE864" s="263" t="str">
        <f t="shared" si="631"/>
        <v/>
      </c>
      <c r="AF864" s="263" t="str">
        <f t="shared" si="632"/>
        <v/>
      </c>
      <c r="AG864" s="263"/>
      <c r="AJ864" s="163" t="str">
        <f t="shared" si="633"/>
        <v/>
      </c>
      <c r="AK864" s="163" t="str">
        <f t="shared" si="604"/>
        <v/>
      </c>
      <c r="AL864" s="163" t="str">
        <f t="shared" si="634"/>
        <v/>
      </c>
      <c r="AM864" s="163" t="str">
        <f t="shared" si="635"/>
        <v/>
      </c>
      <c r="AN864" s="163" t="str">
        <f t="shared" si="605"/>
        <v/>
      </c>
      <c r="AO864" s="163" t="str">
        <f t="shared" si="606"/>
        <v/>
      </c>
      <c r="AP864" s="163" t="str">
        <f t="shared" si="607"/>
        <v/>
      </c>
      <c r="AQ864" s="163" t="str">
        <f t="shared" si="608"/>
        <v/>
      </c>
      <c r="AR864" s="163" t="str">
        <f t="shared" si="609"/>
        <v/>
      </c>
      <c r="AS864" s="163" t="str">
        <f t="shared" si="615"/>
        <v/>
      </c>
      <c r="AT864" s="163" t="str">
        <f t="shared" si="616"/>
        <v/>
      </c>
      <c r="AU864" s="163" t="str">
        <f t="shared" si="636"/>
        <v>рбс</v>
      </c>
      <c r="AV864" s="163" t="str">
        <f t="shared" si="619"/>
        <v>рбс90904301421общком</v>
      </c>
      <c r="AW864" s="162">
        <f t="shared" si="641"/>
        <v>38000</v>
      </c>
      <c r="AX864" s="162">
        <f t="shared" si="642"/>
        <v>12237.39</v>
      </c>
      <c r="AY864" s="162">
        <f t="shared" si="643"/>
        <v>38000</v>
      </c>
      <c r="AZ864" s="162">
        <f t="shared" si="644"/>
        <v>12237.39</v>
      </c>
      <c r="BA864" s="164">
        <f t="shared" si="610"/>
        <v>1.04</v>
      </c>
      <c r="BB864" s="164">
        <f t="shared" si="611"/>
        <v>1</v>
      </c>
      <c r="BC864" s="164">
        <f t="shared" si="612"/>
        <v>1</v>
      </c>
      <c r="BD864" s="162">
        <f t="shared" si="637"/>
        <v>39520</v>
      </c>
      <c r="BE864" s="162">
        <f t="shared" si="638"/>
        <v>12726.8856</v>
      </c>
      <c r="BF864" s="179">
        <f t="shared" si="639"/>
        <v>39520</v>
      </c>
      <c r="BG864" s="180">
        <f t="shared" si="640"/>
        <v>39520</v>
      </c>
      <c r="BH864" s="254"/>
      <c r="BI864" s="254"/>
      <c r="BJ864" s="197"/>
      <c r="BK864" s="197"/>
      <c r="BL864" s="202" t="str">
        <f t="shared" si="617"/>
        <v>01</v>
      </c>
    </row>
    <row r="865" spans="1:64" ht="12" hidden="1" customHeight="1">
      <c r="A865" s="365" t="s">
        <v>606</v>
      </c>
      <c r="B865" s="366" t="s">
        <v>407</v>
      </c>
      <c r="C865" s="365" t="s">
        <v>1214</v>
      </c>
      <c r="D865" s="366" t="s">
        <v>377</v>
      </c>
      <c r="E865" s="366" t="s">
        <v>648</v>
      </c>
      <c r="F865" s="366" t="s">
        <v>1346</v>
      </c>
      <c r="G865" s="366" t="s">
        <v>1344</v>
      </c>
      <c r="H865" s="366" t="s">
        <v>1094</v>
      </c>
      <c r="I865" s="366" t="s">
        <v>456</v>
      </c>
      <c r="J865" s="384">
        <v>470000</v>
      </c>
      <c r="K865" s="384">
        <v>244524.39</v>
      </c>
      <c r="L865" s="162" t="str">
        <f t="shared" si="618"/>
        <v>909043014210104802006Г00024700001</v>
      </c>
      <c r="M865" s="163">
        <f t="array" ref="M865">IF(COUNT(SEARCH(Удалить_Роспись_КВСР,$B865)*SEARCH(Удалить_Роспись_ПБС,$C865)*SEARCH(Удалить_Роспись_КФСР, $D865)*SEARCH(Удалить_Роспись_КЦСР,$E865)*SEARCH(Удалить_Роспись_КВР,$F865)*SEARCH(Удалить_Роспись_ЭК,$H865)*SEARCH(Удалить_Роспись_КР,$I865))&gt;0,0,1)</f>
        <v>1</v>
      </c>
      <c r="N865" s="163">
        <f>IF(COUNT(SEARCH(Удалить_Индекс_КВСР,$B865)*SEARCH(Удалить_Индекс_ПБС,$C865)*SEARCH(Удалить_Индекс_КФСР,$D865)*SEARCH(Удалить_Индекс_КЦСР,$E865)*SEARCH(Удалить_Индекс_КВР,$F865)*SEARCH(Удалить_Индекс_ЭК,$H865)*SEARCH(Удалить_Индекс_КР,$I865))&gt;0,0,1)</f>
        <v>1</v>
      </c>
      <c r="O865" s="163" t="str">
        <f t="shared" si="620"/>
        <v/>
      </c>
      <c r="P865" s="263" t="str">
        <f t="shared" si="621"/>
        <v/>
      </c>
      <c r="Q865" s="263" t="str">
        <f t="shared" si="622"/>
        <v/>
      </c>
      <c r="R865" s="263" t="str">
        <f t="shared" si="623"/>
        <v/>
      </c>
      <c r="S865" s="263" t="str">
        <f t="shared" si="624"/>
        <v/>
      </c>
      <c r="T865" s="263" t="str">
        <f t="shared" si="625"/>
        <v/>
      </c>
      <c r="U865" s="263" t="str">
        <f t="shared" si="601"/>
        <v/>
      </c>
      <c r="V865" s="263" t="str">
        <f t="shared" si="626"/>
        <v/>
      </c>
      <c r="W865" s="263" t="str">
        <f t="shared" si="602"/>
        <v/>
      </c>
      <c r="X865" s="263" t="str">
        <f t="shared" si="627"/>
        <v/>
      </c>
      <c r="Y865" s="263" t="str">
        <f t="shared" si="628"/>
        <v/>
      </c>
      <c r="Z865" s="263" t="str">
        <f t="shared" si="629"/>
        <v/>
      </c>
      <c r="AA865" s="263" t="str">
        <f t="shared" si="630"/>
        <v/>
      </c>
      <c r="AB865" s="263" t="str">
        <f t="shared" si="613"/>
        <v/>
      </c>
      <c r="AC865" s="263" t="str">
        <f t="shared" si="603"/>
        <v/>
      </c>
      <c r="AD865" s="263" t="str">
        <f t="shared" si="614"/>
        <v/>
      </c>
      <c r="AE865" s="263" t="str">
        <f t="shared" si="631"/>
        <v/>
      </c>
      <c r="AF865" s="263" t="str">
        <f t="shared" si="632"/>
        <v/>
      </c>
      <c r="AG865" s="263"/>
      <c r="AJ865" s="163" t="str">
        <f t="shared" si="633"/>
        <v/>
      </c>
      <c r="AK865" s="163" t="str">
        <f t="shared" si="604"/>
        <v/>
      </c>
      <c r="AL865" s="163" t="str">
        <f t="shared" si="634"/>
        <v/>
      </c>
      <c r="AM865" s="163" t="str">
        <f t="shared" si="635"/>
        <v/>
      </c>
      <c r="AN865" s="163" t="str">
        <f t="shared" si="605"/>
        <v/>
      </c>
      <c r="AO865" s="163" t="str">
        <f t="shared" si="606"/>
        <v/>
      </c>
      <c r="AP865" s="163" t="str">
        <f t="shared" si="607"/>
        <v/>
      </c>
      <c r="AQ865" s="163" t="str">
        <f t="shared" si="608"/>
        <v/>
      </c>
      <c r="AR865" s="163" t="str">
        <f t="shared" si="609"/>
        <v/>
      </c>
      <c r="AS865" s="163" t="str">
        <f t="shared" si="615"/>
        <v/>
      </c>
      <c r="AT865" s="163" t="str">
        <f t="shared" si="616"/>
        <v/>
      </c>
      <c r="AU865" s="163" t="str">
        <f t="shared" si="636"/>
        <v>рбс</v>
      </c>
      <c r="AV865" s="163" t="str">
        <f t="shared" si="619"/>
        <v>рбс90904301421общком</v>
      </c>
      <c r="AW865" s="162">
        <f t="shared" si="641"/>
        <v>470000</v>
      </c>
      <c r="AX865" s="162">
        <f t="shared" si="642"/>
        <v>244524.39</v>
      </c>
      <c r="AY865" s="162">
        <f t="shared" si="643"/>
        <v>470000</v>
      </c>
      <c r="AZ865" s="162">
        <f t="shared" si="644"/>
        <v>244524.39</v>
      </c>
      <c r="BA865" s="164">
        <f t="shared" si="610"/>
        <v>1.04</v>
      </c>
      <c r="BB865" s="164">
        <f t="shared" si="611"/>
        <v>1</v>
      </c>
      <c r="BC865" s="164">
        <f t="shared" si="612"/>
        <v>1</v>
      </c>
      <c r="BD865" s="162">
        <f t="shared" si="637"/>
        <v>488800</v>
      </c>
      <c r="BE865" s="162">
        <f t="shared" si="638"/>
        <v>254305.36560000002</v>
      </c>
      <c r="BF865" s="179">
        <f t="shared" si="639"/>
        <v>488800</v>
      </c>
      <c r="BG865" s="180">
        <f t="shared" si="640"/>
        <v>488800</v>
      </c>
      <c r="BH865" s="254"/>
      <c r="BI865" s="254"/>
      <c r="BJ865" s="197"/>
      <c r="BK865" s="197"/>
      <c r="BL865" s="202" t="str">
        <f t="shared" si="617"/>
        <v>01</v>
      </c>
    </row>
    <row r="866" spans="1:64" ht="12" hidden="1" customHeight="1">
      <c r="A866" s="365" t="s">
        <v>606</v>
      </c>
      <c r="B866" s="366" t="s">
        <v>407</v>
      </c>
      <c r="C866" s="365" t="s">
        <v>1214</v>
      </c>
      <c r="D866" s="366" t="s">
        <v>377</v>
      </c>
      <c r="E866" s="366" t="s">
        <v>649</v>
      </c>
      <c r="F866" s="366" t="s">
        <v>533</v>
      </c>
      <c r="G866" s="366" t="s">
        <v>1344</v>
      </c>
      <c r="H866" s="366" t="s">
        <v>1095</v>
      </c>
      <c r="I866" s="366" t="s">
        <v>456</v>
      </c>
      <c r="J866" s="384">
        <v>38737</v>
      </c>
      <c r="K866" s="384">
        <v>13990</v>
      </c>
      <c r="L866" s="162" t="str">
        <f t="shared" si="618"/>
        <v>909043014210104802006Ф00024400001</v>
      </c>
      <c r="M866" s="163">
        <f t="array" ref="M866">IF(COUNT(SEARCH(Удалить_Роспись_КВСР,$B866)*SEARCH(Удалить_Роспись_ПБС,$C866)*SEARCH(Удалить_Роспись_КФСР, $D866)*SEARCH(Удалить_Роспись_КЦСР,$E866)*SEARCH(Удалить_Роспись_КВР,$F866)*SEARCH(Удалить_Роспись_ЭК,$H866)*SEARCH(Удалить_Роспись_КР,$I866))&gt;0,0,1)</f>
        <v>1</v>
      </c>
      <c r="N866" s="163">
        <f t="array" ref="N866">IF(COUNT(SEARCH(Удалить_Индекс_КВСР,$B866)*SEARCH(Удалить_Индекс_ПБС,$C866)*SEARCH(Удалить_Индекс_КФСР,$D866)*SEARCH(Удалить_Индекс_КЦСР,$E866)*SEARCH(Удалить_Индекс_КВР,$F866)*SEARCH(Удалить_Индекс_ЭК,$H866)*SEARCH(Удалить_Индекс_КР,$I866))&gt;0,0,1)</f>
        <v>0</v>
      </c>
      <c r="O866" s="163" t="str">
        <f t="shared" si="620"/>
        <v/>
      </c>
      <c r="P866" s="263" t="str">
        <f t="shared" si="621"/>
        <v/>
      </c>
      <c r="Q866" s="263" t="str">
        <f t="shared" si="622"/>
        <v/>
      </c>
      <c r="R866" s="263" t="str">
        <f t="shared" si="623"/>
        <v/>
      </c>
      <c r="S866" s="263" t="str">
        <f t="shared" si="624"/>
        <v/>
      </c>
      <c r="T866" s="263" t="str">
        <f t="shared" si="625"/>
        <v/>
      </c>
      <c r="U866" s="263" t="str">
        <f t="shared" si="601"/>
        <v/>
      </c>
      <c r="V866" s="263" t="str">
        <f t="shared" si="626"/>
        <v/>
      </c>
      <c r="W866" s="263" t="str">
        <f t="shared" si="602"/>
        <v/>
      </c>
      <c r="X866" s="263" t="str">
        <f t="shared" si="627"/>
        <v/>
      </c>
      <c r="Y866" s="263" t="str">
        <f t="shared" si="628"/>
        <v/>
      </c>
      <c r="Z866" s="263" t="str">
        <f t="shared" si="629"/>
        <v/>
      </c>
      <c r="AA866" s="263" t="str">
        <f t="shared" si="630"/>
        <v/>
      </c>
      <c r="AB866" s="263" t="str">
        <f t="shared" si="613"/>
        <v/>
      </c>
      <c r="AC866" s="263" t="str">
        <f t="shared" si="603"/>
        <v/>
      </c>
      <c r="AD866" s="263" t="str">
        <f t="shared" si="614"/>
        <v/>
      </c>
      <c r="AE866" s="263" t="str">
        <f t="shared" si="631"/>
        <v/>
      </c>
      <c r="AF866" s="263" t="str">
        <f t="shared" si="632"/>
        <v/>
      </c>
      <c r="AG866" s="263"/>
      <c r="AJ866" s="163" t="str">
        <f t="shared" si="633"/>
        <v/>
      </c>
      <c r="AK866" s="163" t="str">
        <f t="shared" si="604"/>
        <v/>
      </c>
      <c r="AL866" s="163" t="str">
        <f t="shared" si="634"/>
        <v/>
      </c>
      <c r="AM866" s="163" t="str">
        <f t="shared" si="635"/>
        <v/>
      </c>
      <c r="AN866" s="163" t="str">
        <f t="shared" si="605"/>
        <v/>
      </c>
      <c r="AO866" s="163" t="str">
        <f t="shared" si="606"/>
        <v/>
      </c>
      <c r="AP866" s="163" t="str">
        <f t="shared" si="607"/>
        <v/>
      </c>
      <c r="AQ866" s="163" t="str">
        <f t="shared" si="608"/>
        <v/>
      </c>
      <c r="AR866" s="163" t="str">
        <f t="shared" si="609"/>
        <v/>
      </c>
      <c r="AS866" s="163" t="str">
        <f t="shared" si="615"/>
        <v/>
      </c>
      <c r="AT866" s="163" t="str">
        <f t="shared" si="616"/>
        <v/>
      </c>
      <c r="AU866" s="163" t="str">
        <f t="shared" si="636"/>
        <v>рбс</v>
      </c>
      <c r="AV866" s="163" t="str">
        <f t="shared" si="619"/>
        <v>рбс90904301421общосн</v>
      </c>
      <c r="AW866" s="162">
        <f t="shared" si="641"/>
        <v>38737</v>
      </c>
      <c r="AX866" s="162">
        <f t="shared" si="642"/>
        <v>13990</v>
      </c>
      <c r="AY866" s="162">
        <f t="shared" si="643"/>
        <v>0</v>
      </c>
      <c r="AZ866" s="162">
        <f t="shared" si="644"/>
        <v>0</v>
      </c>
      <c r="BA866" s="164">
        <f t="shared" si="610"/>
        <v>1</v>
      </c>
      <c r="BB866" s="164">
        <f t="shared" si="611"/>
        <v>1</v>
      </c>
      <c r="BC866" s="164">
        <f t="shared" si="612"/>
        <v>1</v>
      </c>
      <c r="BD866" s="162">
        <f t="shared" si="637"/>
        <v>0</v>
      </c>
      <c r="BE866" s="162">
        <f t="shared" si="638"/>
        <v>0</v>
      </c>
      <c r="BF866" s="179">
        <f t="shared" si="639"/>
        <v>0</v>
      </c>
      <c r="BG866" s="180">
        <f t="shared" si="640"/>
        <v>0</v>
      </c>
      <c r="BH866" s="254"/>
      <c r="BI866" s="254"/>
      <c r="BJ866" s="197"/>
      <c r="BK866" s="197"/>
      <c r="BL866" s="202" t="str">
        <f t="shared" si="617"/>
        <v>01</v>
      </c>
    </row>
    <row r="867" spans="1:64" ht="12" hidden="1" customHeight="1">
      <c r="A867" s="365" t="s">
        <v>606</v>
      </c>
      <c r="B867" s="366" t="s">
        <v>407</v>
      </c>
      <c r="C867" s="365" t="s">
        <v>1214</v>
      </c>
      <c r="D867" s="366" t="s">
        <v>399</v>
      </c>
      <c r="E867" s="366" t="s">
        <v>651</v>
      </c>
      <c r="F867" s="366" t="s">
        <v>552</v>
      </c>
      <c r="G867" s="366" t="s">
        <v>1344</v>
      </c>
      <c r="H867" s="366" t="s">
        <v>1945</v>
      </c>
      <c r="I867" s="366" t="s">
        <v>456</v>
      </c>
      <c r="J867" s="384">
        <v>5000</v>
      </c>
      <c r="K867" s="384">
        <v>0</v>
      </c>
      <c r="L867" s="162" t="str">
        <f t="shared" si="618"/>
        <v>909043014210111901008000087000001</v>
      </c>
      <c r="M867" s="163">
        <f t="array" ref="M867">IF(COUNT(SEARCH(Удалить_Роспись_КВСР,$B867)*SEARCH(Удалить_Роспись_ПБС,$C867)*SEARCH(Удалить_Роспись_КФСР, $D867)*SEARCH(Удалить_Роспись_КЦСР,$E867)*SEARCH(Удалить_Роспись_КВР,$F867)*SEARCH(Удалить_Роспись_ЭК,$H867)*SEARCH(Удалить_Роспись_КР,$I867))&gt;0,0,1)</f>
        <v>1</v>
      </c>
      <c r="N867" s="163">
        <v>1</v>
      </c>
      <c r="O867" s="163" t="str">
        <f t="shared" si="620"/>
        <v/>
      </c>
      <c r="P867" s="263" t="str">
        <f t="shared" si="621"/>
        <v/>
      </c>
      <c r="Q867" s="263" t="str">
        <f t="shared" si="622"/>
        <v/>
      </c>
      <c r="R867" s="263" t="str">
        <f t="shared" si="623"/>
        <v/>
      </c>
      <c r="S867" s="263" t="str">
        <f t="shared" si="624"/>
        <v/>
      </c>
      <c r="T867" s="263" t="str">
        <f t="shared" si="625"/>
        <v>рез</v>
      </c>
      <c r="U867" s="263" t="str">
        <f t="shared" si="601"/>
        <v/>
      </c>
      <c r="V867" s="263" t="str">
        <f t="shared" si="626"/>
        <v/>
      </c>
      <c r="W867" s="263" t="str">
        <f t="shared" si="602"/>
        <v/>
      </c>
      <c r="X867" s="263" t="str">
        <f t="shared" si="627"/>
        <v/>
      </c>
      <c r="Y867" s="263" t="str">
        <f t="shared" si="628"/>
        <v/>
      </c>
      <c r="Z867" s="263" t="str">
        <f t="shared" si="629"/>
        <v/>
      </c>
      <c r="AA867" s="263" t="str">
        <f t="shared" si="630"/>
        <v/>
      </c>
      <c r="AB867" s="263" t="str">
        <f t="shared" si="613"/>
        <v/>
      </c>
      <c r="AC867" s="263" t="str">
        <f t="shared" si="603"/>
        <v/>
      </c>
      <c r="AD867" s="263" t="str">
        <f t="shared" si="614"/>
        <v/>
      </c>
      <c r="AE867" s="263" t="str">
        <f t="shared" si="631"/>
        <v/>
      </c>
      <c r="AF867" s="263" t="str">
        <f t="shared" si="632"/>
        <v/>
      </c>
      <c r="AG867" s="263"/>
      <c r="AJ867" s="163" t="str">
        <f t="shared" si="633"/>
        <v/>
      </c>
      <c r="AK867" s="163" t="str">
        <f t="shared" si="604"/>
        <v/>
      </c>
      <c r="AL867" s="163" t="str">
        <f t="shared" si="634"/>
        <v/>
      </c>
      <c r="AM867" s="163" t="str">
        <f t="shared" si="635"/>
        <v/>
      </c>
      <c r="AN867" s="163" t="str">
        <f t="shared" si="605"/>
        <v/>
      </c>
      <c r="AO867" s="163" t="str">
        <f t="shared" si="606"/>
        <v/>
      </c>
      <c r="AP867" s="163" t="str">
        <f t="shared" si="607"/>
        <v/>
      </c>
      <c r="AQ867" s="163" t="str">
        <f t="shared" si="608"/>
        <v/>
      </c>
      <c r="AR867" s="163" t="str">
        <f t="shared" si="609"/>
        <v/>
      </c>
      <c r="AS867" s="163" t="str">
        <f t="shared" si="615"/>
        <v/>
      </c>
      <c r="AT867" s="163" t="str">
        <f t="shared" si="616"/>
        <v/>
      </c>
      <c r="AU867" s="163" t="str">
        <f t="shared" si="636"/>
        <v>рбс</v>
      </c>
      <c r="AV867" s="163" t="str">
        <f t="shared" si="619"/>
        <v>рбс90904301421общпро</v>
      </c>
      <c r="AW867" s="162">
        <f t="shared" si="641"/>
        <v>5000</v>
      </c>
      <c r="AX867" s="162">
        <f t="shared" si="642"/>
        <v>0</v>
      </c>
      <c r="AY867" s="162">
        <f t="shared" si="643"/>
        <v>5000</v>
      </c>
      <c r="AZ867" s="162">
        <f t="shared" si="644"/>
        <v>0</v>
      </c>
      <c r="BA867" s="164">
        <f t="shared" si="610"/>
        <v>1</v>
      </c>
      <c r="BB867" s="164">
        <f t="shared" si="611"/>
        <v>1</v>
      </c>
      <c r="BC867" s="164">
        <f t="shared" si="612"/>
        <v>1</v>
      </c>
      <c r="BD867" s="162">
        <f t="shared" si="637"/>
        <v>5000</v>
      </c>
      <c r="BE867" s="162">
        <f t="shared" si="638"/>
        <v>0</v>
      </c>
      <c r="BF867" s="179">
        <f t="shared" si="639"/>
        <v>5000</v>
      </c>
      <c r="BG867" s="180">
        <f t="shared" si="640"/>
        <v>5000</v>
      </c>
      <c r="BH867" s="254"/>
      <c r="BI867" s="254"/>
      <c r="BJ867" s="197"/>
      <c r="BK867" s="197"/>
      <c r="BL867" s="202" t="str">
        <f t="shared" si="617"/>
        <v>01</v>
      </c>
    </row>
    <row r="868" spans="1:64" ht="12" hidden="1" customHeight="1">
      <c r="A868" s="365" t="s">
        <v>606</v>
      </c>
      <c r="B868" s="366" t="s">
        <v>407</v>
      </c>
      <c r="C868" s="365" t="s">
        <v>1214</v>
      </c>
      <c r="D868" s="366" t="s">
        <v>383</v>
      </c>
      <c r="E868" s="366" t="s">
        <v>1381</v>
      </c>
      <c r="F868" s="366" t="s">
        <v>533</v>
      </c>
      <c r="G868" s="366" t="s">
        <v>1344</v>
      </c>
      <c r="H868" s="366" t="s">
        <v>1089</v>
      </c>
      <c r="I868" s="366" t="s">
        <v>456</v>
      </c>
      <c r="J868" s="384">
        <v>7316</v>
      </c>
      <c r="K868" s="384">
        <v>0</v>
      </c>
      <c r="L868" s="162" t="str">
        <f t="shared" si="618"/>
        <v>909043014210113342008002024400001</v>
      </c>
      <c r="M868" s="163">
        <f t="array" ref="M868">IF(COUNT(SEARCH(Удалить_Роспись_КВСР,$B868)*SEARCH(Удалить_Роспись_ПБС,$C868)*SEARCH(Удалить_Роспись_КФСР, $D868)*SEARCH(Удалить_Роспись_КЦСР,$E868)*SEARCH(Удалить_Роспись_КВР,$F868)*SEARCH(Удалить_Роспись_ЭК,$H868)*SEARCH(Удалить_Роспись_КР,$I868))&gt;0,0,1)</f>
        <v>1</v>
      </c>
      <c r="N868" s="163">
        <v>1</v>
      </c>
      <c r="O868" s="163" t="str">
        <f t="shared" si="620"/>
        <v/>
      </c>
      <c r="P868" s="263" t="str">
        <f t="shared" si="621"/>
        <v/>
      </c>
      <c r="Q868" s="263" t="str">
        <f t="shared" si="622"/>
        <v/>
      </c>
      <c r="R868" s="263" t="str">
        <f t="shared" si="623"/>
        <v/>
      </c>
      <c r="S868" s="263" t="str">
        <f t="shared" si="624"/>
        <v/>
      </c>
      <c r="T868" s="263" t="str">
        <f t="shared" si="625"/>
        <v/>
      </c>
      <c r="U868" s="263" t="str">
        <f t="shared" si="601"/>
        <v/>
      </c>
      <c r="V868" s="263" t="str">
        <f t="shared" si="626"/>
        <v/>
      </c>
      <c r="W868" s="263" t="str">
        <f t="shared" si="602"/>
        <v/>
      </c>
      <c r="X868" s="263" t="str">
        <f t="shared" si="627"/>
        <v/>
      </c>
      <c r="Y868" s="263" t="str">
        <f t="shared" si="628"/>
        <v/>
      </c>
      <c r="Z868" s="263" t="str">
        <f t="shared" si="629"/>
        <v/>
      </c>
      <c r="AA868" s="263" t="str">
        <f t="shared" si="630"/>
        <v/>
      </c>
      <c r="AB868" s="263" t="str">
        <f t="shared" si="613"/>
        <v/>
      </c>
      <c r="AC868" s="263" t="str">
        <f t="shared" si="603"/>
        <v/>
      </c>
      <c r="AD868" s="263" t="str">
        <f t="shared" si="614"/>
        <v/>
      </c>
      <c r="AE868" s="263" t="str">
        <f t="shared" si="631"/>
        <v/>
      </c>
      <c r="AF868" s="263" t="str">
        <f t="shared" si="632"/>
        <v/>
      </c>
      <c r="AG868" s="263"/>
      <c r="AJ868" s="163" t="str">
        <f t="shared" si="633"/>
        <v/>
      </c>
      <c r="AK868" s="163" t="str">
        <f t="shared" si="604"/>
        <v/>
      </c>
      <c r="AL868" s="163" t="str">
        <f t="shared" si="634"/>
        <v/>
      </c>
      <c r="AM868" s="163" t="str">
        <f t="shared" si="635"/>
        <v/>
      </c>
      <c r="AN868" s="163" t="str">
        <f t="shared" si="605"/>
        <v/>
      </c>
      <c r="AO868" s="163" t="str">
        <f t="shared" si="606"/>
        <v/>
      </c>
      <c r="AP868" s="163" t="str">
        <f t="shared" si="607"/>
        <v/>
      </c>
      <c r="AQ868" s="163" t="str">
        <f t="shared" si="608"/>
        <v/>
      </c>
      <c r="AR868" s="163" t="str">
        <f t="shared" si="609"/>
        <v/>
      </c>
      <c r="AS868" s="163" t="str">
        <f t="shared" si="615"/>
        <v/>
      </c>
      <c r="AT868" s="163" t="str">
        <f t="shared" si="616"/>
        <v/>
      </c>
      <c r="AU868" s="163" t="str">
        <f t="shared" si="636"/>
        <v>рбс</v>
      </c>
      <c r="AV868" s="163" t="str">
        <f t="shared" si="619"/>
        <v>рбс90904301421общпро</v>
      </c>
      <c r="AW868" s="162">
        <f t="shared" si="641"/>
        <v>7316</v>
      </c>
      <c r="AX868" s="162">
        <f t="shared" si="642"/>
        <v>0</v>
      </c>
      <c r="AY868" s="162">
        <f t="shared" si="643"/>
        <v>7316</v>
      </c>
      <c r="AZ868" s="162">
        <f t="shared" si="644"/>
        <v>0</v>
      </c>
      <c r="BA868" s="164">
        <f t="shared" si="610"/>
        <v>1</v>
      </c>
      <c r="BB868" s="164">
        <f t="shared" si="611"/>
        <v>1</v>
      </c>
      <c r="BC868" s="164">
        <f t="shared" si="612"/>
        <v>1</v>
      </c>
      <c r="BD868" s="162">
        <f>IF(ISNA(BA868),0,AY868*$BA868)-5000</f>
        <v>2316</v>
      </c>
      <c r="BE868" s="162">
        <f t="shared" si="638"/>
        <v>0</v>
      </c>
      <c r="BF868" s="179">
        <f t="shared" si="639"/>
        <v>2316</v>
      </c>
      <c r="BG868" s="180">
        <f t="shared" si="640"/>
        <v>2316</v>
      </c>
      <c r="BH868" s="254"/>
      <c r="BI868" s="254"/>
      <c r="BJ868" s="197"/>
      <c r="BK868" s="197"/>
      <c r="BL868" s="202" t="str">
        <f t="shared" si="617"/>
        <v>01</v>
      </c>
    </row>
    <row r="869" spans="1:64" ht="12" hidden="1" customHeight="1">
      <c r="A869" s="365" t="s">
        <v>606</v>
      </c>
      <c r="B869" s="366" t="s">
        <v>407</v>
      </c>
      <c r="C869" s="365" t="s">
        <v>1214</v>
      </c>
      <c r="D869" s="366" t="s">
        <v>383</v>
      </c>
      <c r="E869" s="366" t="s">
        <v>652</v>
      </c>
      <c r="F869" s="366" t="s">
        <v>533</v>
      </c>
      <c r="G869" s="366" t="s">
        <v>1344</v>
      </c>
      <c r="H869" s="366" t="s">
        <v>1089</v>
      </c>
      <c r="I869" s="366" t="s">
        <v>331</v>
      </c>
      <c r="J869" s="384">
        <v>2829</v>
      </c>
      <c r="K869" s="384">
        <v>0</v>
      </c>
      <c r="L869" s="162" t="str">
        <f t="shared" si="618"/>
        <v>909043014210113802007514024400010</v>
      </c>
      <c r="M869" s="163">
        <f t="array" ref="M869">IF(COUNT(SEARCH(Удалить_Роспись_КВСР,$B869)*SEARCH(Удалить_Роспись_ПБС,$C869)*SEARCH(Удалить_Роспись_КФСР, $D869)*SEARCH(Удалить_Роспись_КЦСР,$E869)*SEARCH(Удалить_Роспись_КВР,$F869)*SEARCH(Удалить_Роспись_ЭК,$H869)*SEARCH(Удалить_Роспись_КР,$I869))&gt;0,0,1)</f>
        <v>0</v>
      </c>
      <c r="N869" s="163">
        <f t="array" ref="N869">IF(COUNT(SEARCH(Удалить_Индекс_КВСР,$B869)*SEARCH(Удалить_Индекс_ПБС,$C869)*SEARCH(Удалить_Индекс_КФСР,$D869)*SEARCH(Удалить_Индекс_КЦСР,$E869)*SEARCH(Удалить_Индекс_КВР,$F869)*SEARCH(Удалить_Индекс_ЭК,$H869)*SEARCH(Удалить_Индекс_КР,$I869))&gt;0,0,1)</f>
        <v>0</v>
      </c>
      <c r="O869" s="163" t="str">
        <f t="shared" si="620"/>
        <v/>
      </c>
      <c r="P869" s="263" t="str">
        <f t="shared" si="621"/>
        <v/>
      </c>
      <c r="Q869" s="263" t="str">
        <f t="shared" si="622"/>
        <v/>
      </c>
      <c r="R869" s="263" t="str">
        <f t="shared" si="623"/>
        <v/>
      </c>
      <c r="S869" s="263" t="str">
        <f t="shared" si="624"/>
        <v/>
      </c>
      <c r="T869" s="263" t="str">
        <f t="shared" si="625"/>
        <v/>
      </c>
      <c r="U869" s="263" t="str">
        <f t="shared" si="601"/>
        <v/>
      </c>
      <c r="V869" s="263" t="str">
        <f t="shared" si="626"/>
        <v/>
      </c>
      <c r="W869" s="263" t="str">
        <f t="shared" si="602"/>
        <v/>
      </c>
      <c r="X869" s="263" t="str">
        <f t="shared" si="627"/>
        <v/>
      </c>
      <c r="Y869" s="263" t="str">
        <f t="shared" si="628"/>
        <v/>
      </c>
      <c r="Z869" s="263" t="str">
        <f t="shared" si="629"/>
        <v/>
      </c>
      <c r="AA869" s="263" t="str">
        <f t="shared" si="630"/>
        <v/>
      </c>
      <c r="AB869" s="263" t="str">
        <f t="shared" si="613"/>
        <v/>
      </c>
      <c r="AC869" s="263" t="str">
        <f t="shared" si="603"/>
        <v/>
      </c>
      <c r="AD869" s="263" t="str">
        <f t="shared" si="614"/>
        <v/>
      </c>
      <c r="AE869" s="263" t="str">
        <f t="shared" si="631"/>
        <v/>
      </c>
      <c r="AF869" s="263" t="str">
        <f t="shared" si="632"/>
        <v/>
      </c>
      <c r="AG869" s="263"/>
      <c r="AJ869" s="163" t="str">
        <f t="shared" si="633"/>
        <v/>
      </c>
      <c r="AK869" s="163" t="str">
        <f t="shared" si="604"/>
        <v/>
      </c>
      <c r="AL869" s="163" t="str">
        <f t="shared" si="634"/>
        <v/>
      </c>
      <c r="AM869" s="163" t="str">
        <f t="shared" si="635"/>
        <v>меж</v>
      </c>
      <c r="AN869" s="163" t="str">
        <f t="shared" si="605"/>
        <v/>
      </c>
      <c r="AO869" s="163" t="str">
        <f t="shared" si="606"/>
        <v/>
      </c>
      <c r="AP869" s="163" t="str">
        <f t="shared" si="607"/>
        <v/>
      </c>
      <c r="AQ869" s="163" t="str">
        <f t="shared" si="608"/>
        <v/>
      </c>
      <c r="AR869" s="163" t="str">
        <f t="shared" si="609"/>
        <v/>
      </c>
      <c r="AS869" s="163" t="str">
        <f t="shared" si="615"/>
        <v/>
      </c>
      <c r="AT869" s="163" t="str">
        <f t="shared" si="616"/>
        <v/>
      </c>
      <c r="AU869" s="163" t="str">
        <f t="shared" si="636"/>
        <v>меж</v>
      </c>
      <c r="AV869" s="163" t="str">
        <f t="shared" si="619"/>
        <v>меж90904301421общпро</v>
      </c>
      <c r="AW869" s="162">
        <f t="shared" si="641"/>
        <v>0</v>
      </c>
      <c r="AX869" s="162">
        <f t="shared" si="642"/>
        <v>0</v>
      </c>
      <c r="AY869" s="162">
        <f t="shared" si="643"/>
        <v>0</v>
      </c>
      <c r="AZ869" s="162">
        <f t="shared" si="644"/>
        <v>0</v>
      </c>
      <c r="BA869" s="164">
        <f t="shared" si="610"/>
        <v>1</v>
      </c>
      <c r="BB869" s="164">
        <f t="shared" si="611"/>
        <v>1</v>
      </c>
      <c r="BC869" s="164">
        <f t="shared" si="612"/>
        <v>1</v>
      </c>
      <c r="BD869" s="162">
        <f t="shared" si="637"/>
        <v>0</v>
      </c>
      <c r="BE869" s="162">
        <f t="shared" si="638"/>
        <v>0</v>
      </c>
      <c r="BF869" s="179">
        <f t="shared" si="639"/>
        <v>0</v>
      </c>
      <c r="BG869" s="180">
        <f t="shared" si="640"/>
        <v>0</v>
      </c>
      <c r="BH869" s="254"/>
      <c r="BI869" s="254"/>
      <c r="BJ869" s="197"/>
      <c r="BK869" s="197"/>
      <c r="BL869" s="202" t="str">
        <f t="shared" si="617"/>
        <v>01</v>
      </c>
    </row>
    <row r="870" spans="1:64" ht="12" hidden="1" customHeight="1">
      <c r="A870" s="365" t="s">
        <v>606</v>
      </c>
      <c r="B870" s="366" t="s">
        <v>407</v>
      </c>
      <c r="C870" s="365" t="s">
        <v>1214</v>
      </c>
      <c r="D870" s="366" t="s">
        <v>384</v>
      </c>
      <c r="E870" s="366" t="s">
        <v>653</v>
      </c>
      <c r="F870" s="366" t="s">
        <v>533</v>
      </c>
      <c r="G870" s="366" t="s">
        <v>1344</v>
      </c>
      <c r="H870" s="366" t="s">
        <v>1167</v>
      </c>
      <c r="I870" s="366" t="s">
        <v>332</v>
      </c>
      <c r="J870" s="384">
        <v>9282</v>
      </c>
      <c r="K870" s="384">
        <v>1000</v>
      </c>
      <c r="L870" s="162" t="str">
        <f t="shared" si="618"/>
        <v>909043014210203802005118024400004</v>
      </c>
      <c r="M870" s="163">
        <f t="array" ref="M870">IF(COUNT(SEARCH(Удалить_Роспись_КВСР,$B870)*SEARCH(Удалить_Роспись_ПБС,$C870)*SEARCH(Удалить_Роспись_КФСР, $D870)*SEARCH(Удалить_Роспись_КЦСР,$E870)*SEARCH(Удалить_Роспись_КВР,$F870)*SEARCH(Удалить_Роспись_ЭК,$H870)*SEARCH(Удалить_Роспись_КР,$I870))&gt;0,0,1)</f>
        <v>0</v>
      </c>
      <c r="N870" s="163">
        <f t="array" ref="N870">IF(COUNT(SEARCH(Удалить_Индекс_КВСР,$B870)*SEARCH(Удалить_Индекс_ПБС,$C870)*SEARCH(Удалить_Индекс_КФСР,$D870)*SEARCH(Удалить_Индекс_КЦСР,$E870)*SEARCH(Удалить_Индекс_КВР,$F870)*SEARCH(Удалить_Индекс_ЭК,$H870)*SEARCH(Удалить_Индекс_КР,$I870))&gt;0,0,1)</f>
        <v>0</v>
      </c>
      <c r="O870" s="163" t="str">
        <f t="shared" si="620"/>
        <v/>
      </c>
      <c r="P870" s="263" t="str">
        <f t="shared" si="621"/>
        <v/>
      </c>
      <c r="Q870" s="263" t="str">
        <f t="shared" si="622"/>
        <v/>
      </c>
      <c r="R870" s="263" t="str">
        <f t="shared" si="623"/>
        <v/>
      </c>
      <c r="S870" s="263" t="str">
        <f t="shared" si="624"/>
        <v/>
      </c>
      <c r="T870" s="263" t="str">
        <f t="shared" si="625"/>
        <v/>
      </c>
      <c r="U870" s="263" t="str">
        <f t="shared" si="601"/>
        <v/>
      </c>
      <c r="V870" s="263" t="str">
        <f t="shared" si="626"/>
        <v/>
      </c>
      <c r="W870" s="263" t="str">
        <f t="shared" si="602"/>
        <v/>
      </c>
      <c r="X870" s="263" t="str">
        <f t="shared" si="627"/>
        <v/>
      </c>
      <c r="Y870" s="263" t="str">
        <f t="shared" si="628"/>
        <v/>
      </c>
      <c r="Z870" s="263" t="str">
        <f t="shared" si="629"/>
        <v/>
      </c>
      <c r="AA870" s="263" t="str">
        <f t="shared" si="630"/>
        <v/>
      </c>
      <c r="AB870" s="263" t="str">
        <f t="shared" si="613"/>
        <v/>
      </c>
      <c r="AC870" s="263" t="str">
        <f t="shared" si="603"/>
        <v/>
      </c>
      <c r="AD870" s="263" t="str">
        <f t="shared" si="614"/>
        <v/>
      </c>
      <c r="AE870" s="263" t="str">
        <f t="shared" si="631"/>
        <v/>
      </c>
      <c r="AF870" s="263" t="str">
        <f t="shared" si="632"/>
        <v/>
      </c>
      <c r="AG870" s="263"/>
      <c r="AJ870" s="163" t="str">
        <f t="shared" si="633"/>
        <v/>
      </c>
      <c r="AK870" s="163" t="str">
        <f t="shared" si="604"/>
        <v/>
      </c>
      <c r="AL870" s="163" t="str">
        <f t="shared" si="634"/>
        <v/>
      </c>
      <c r="AM870" s="163" t="str">
        <f t="shared" si="635"/>
        <v>меж</v>
      </c>
      <c r="AN870" s="163" t="str">
        <f t="shared" si="605"/>
        <v/>
      </c>
      <c r="AO870" s="163" t="str">
        <f t="shared" si="606"/>
        <v/>
      </c>
      <c r="AP870" s="163" t="str">
        <f t="shared" si="607"/>
        <v/>
      </c>
      <c r="AQ870" s="163" t="str">
        <f t="shared" si="608"/>
        <v/>
      </c>
      <c r="AR870" s="163" t="str">
        <f t="shared" si="609"/>
        <v/>
      </c>
      <c r="AS870" s="163" t="str">
        <f t="shared" si="615"/>
        <v/>
      </c>
      <c r="AT870" s="163" t="str">
        <f t="shared" si="616"/>
        <v/>
      </c>
      <c r="AU870" s="163" t="str">
        <f t="shared" si="636"/>
        <v>меж</v>
      </c>
      <c r="AV870" s="163" t="str">
        <f t="shared" si="619"/>
        <v>меж90904301421общпро</v>
      </c>
      <c r="AW870" s="162">
        <f t="shared" si="641"/>
        <v>0</v>
      </c>
      <c r="AX870" s="162">
        <f t="shared" si="642"/>
        <v>0</v>
      </c>
      <c r="AY870" s="162">
        <f t="shared" si="643"/>
        <v>0</v>
      </c>
      <c r="AZ870" s="162">
        <f t="shared" si="644"/>
        <v>0</v>
      </c>
      <c r="BA870" s="164">
        <f t="shared" si="610"/>
        <v>1</v>
      </c>
      <c r="BB870" s="164">
        <f t="shared" si="611"/>
        <v>1</v>
      </c>
      <c r="BC870" s="164">
        <f t="shared" si="612"/>
        <v>1</v>
      </c>
      <c r="BD870" s="162">
        <f t="shared" si="637"/>
        <v>0</v>
      </c>
      <c r="BE870" s="162">
        <f t="shared" si="638"/>
        <v>0</v>
      </c>
      <c r="BF870" s="179">
        <f t="shared" si="639"/>
        <v>0</v>
      </c>
      <c r="BG870" s="180">
        <f t="shared" si="640"/>
        <v>0</v>
      </c>
      <c r="BH870" s="254"/>
      <c r="BI870" s="254"/>
      <c r="BJ870" s="197"/>
      <c r="BK870" s="197"/>
      <c r="BL870" s="202" t="str">
        <f t="shared" si="617"/>
        <v>02</v>
      </c>
    </row>
    <row r="871" spans="1:64" ht="12" hidden="1" customHeight="1">
      <c r="A871" s="365" t="s">
        <v>606</v>
      </c>
      <c r="B871" s="366" t="s">
        <v>407</v>
      </c>
      <c r="C871" s="365" t="s">
        <v>1214</v>
      </c>
      <c r="D871" s="366" t="s">
        <v>384</v>
      </c>
      <c r="E871" s="366" t="s">
        <v>668</v>
      </c>
      <c r="F871" s="366" t="s">
        <v>548</v>
      </c>
      <c r="G871" s="366" t="s">
        <v>1344</v>
      </c>
      <c r="H871" s="366" t="s">
        <v>1086</v>
      </c>
      <c r="I871" s="366" t="s">
        <v>332</v>
      </c>
      <c r="J871" s="384">
        <v>73729</v>
      </c>
      <c r="K871" s="384">
        <v>49460.06</v>
      </c>
      <c r="L871" s="162" t="str">
        <f t="shared" si="618"/>
        <v>909043014210203806005118012100004</v>
      </c>
      <c r="M871" s="163">
        <f t="array" ref="M871">IF(COUNT(SEARCH(Удалить_Роспись_КВСР,$B871)*SEARCH(Удалить_Роспись_ПБС,$C871)*SEARCH(Удалить_Роспись_КФСР, $D871)*SEARCH(Удалить_Роспись_КЦСР,$E871)*SEARCH(Удалить_Роспись_КВР,$F871)*SEARCH(Удалить_Роспись_ЭК,$H871)*SEARCH(Удалить_Роспись_КР,$I871))&gt;0,0,1)</f>
        <v>0</v>
      </c>
      <c r="N871" s="163">
        <f t="array" ref="N871">IF(COUNT(SEARCH(Удалить_Индекс_КВСР,$B871)*SEARCH(Удалить_Индекс_ПБС,$C871)*SEARCH(Удалить_Индекс_КФСР,$D871)*SEARCH(Удалить_Индекс_КЦСР,$E871)*SEARCH(Удалить_Индекс_КВР,$F871)*SEARCH(Удалить_Индекс_ЭК,$H871)*SEARCH(Удалить_Индекс_КР,$I871))&gt;0,0,1)</f>
        <v>0</v>
      </c>
      <c r="O871" s="163" t="str">
        <f t="shared" si="620"/>
        <v/>
      </c>
      <c r="P871" s="263" t="str">
        <f t="shared" si="621"/>
        <v/>
      </c>
      <c r="Q871" s="263" t="str">
        <f t="shared" si="622"/>
        <v/>
      </c>
      <c r="R871" s="263" t="str">
        <f t="shared" si="623"/>
        <v/>
      </c>
      <c r="S871" s="263" t="str">
        <f t="shared" si="624"/>
        <v/>
      </c>
      <c r="T871" s="263" t="str">
        <f t="shared" si="625"/>
        <v/>
      </c>
      <c r="U871" s="263" t="str">
        <f t="shared" si="601"/>
        <v/>
      </c>
      <c r="V871" s="263" t="str">
        <f t="shared" si="626"/>
        <v/>
      </c>
      <c r="W871" s="263" t="str">
        <f t="shared" si="602"/>
        <v/>
      </c>
      <c r="X871" s="263" t="str">
        <f t="shared" si="627"/>
        <v/>
      </c>
      <c r="Y871" s="263" t="str">
        <f t="shared" si="628"/>
        <v/>
      </c>
      <c r="Z871" s="263" t="str">
        <f t="shared" si="629"/>
        <v/>
      </c>
      <c r="AA871" s="263" t="str">
        <f t="shared" si="630"/>
        <v/>
      </c>
      <c r="AB871" s="263" t="str">
        <f t="shared" si="613"/>
        <v/>
      </c>
      <c r="AC871" s="263" t="str">
        <f t="shared" si="603"/>
        <v/>
      </c>
      <c r="AD871" s="263" t="str">
        <f t="shared" si="614"/>
        <v/>
      </c>
      <c r="AE871" s="263" t="str">
        <f t="shared" si="631"/>
        <v/>
      </c>
      <c r="AF871" s="263" t="str">
        <f t="shared" si="632"/>
        <v/>
      </c>
      <c r="AG871" s="263"/>
      <c r="AJ871" s="163" t="str">
        <f t="shared" si="633"/>
        <v/>
      </c>
      <c r="AK871" s="163" t="str">
        <f t="shared" si="604"/>
        <v/>
      </c>
      <c r="AL871" s="163" t="str">
        <f t="shared" si="634"/>
        <v/>
      </c>
      <c r="AM871" s="163" t="str">
        <f t="shared" si="635"/>
        <v>меж</v>
      </c>
      <c r="AN871" s="163" t="str">
        <f t="shared" si="605"/>
        <v/>
      </c>
      <c r="AO871" s="163" t="str">
        <f t="shared" si="606"/>
        <v/>
      </c>
      <c r="AP871" s="163" t="str">
        <f t="shared" si="607"/>
        <v/>
      </c>
      <c r="AQ871" s="163" t="str">
        <f t="shared" si="608"/>
        <v/>
      </c>
      <c r="AR871" s="163" t="str">
        <f t="shared" si="609"/>
        <v/>
      </c>
      <c r="AS871" s="163" t="str">
        <f t="shared" si="615"/>
        <v/>
      </c>
      <c r="AT871" s="163" t="str">
        <f t="shared" si="616"/>
        <v/>
      </c>
      <c r="AU871" s="163" t="str">
        <f t="shared" si="636"/>
        <v>меж</v>
      </c>
      <c r="AV871" s="163" t="str">
        <f t="shared" si="619"/>
        <v>меж90904301421общопл</v>
      </c>
      <c r="AW871" s="162">
        <f t="shared" si="641"/>
        <v>0</v>
      </c>
      <c r="AX871" s="162">
        <f t="shared" si="642"/>
        <v>0</v>
      </c>
      <c r="AY871" s="162">
        <f t="shared" si="643"/>
        <v>0</v>
      </c>
      <c r="AZ871" s="162">
        <f t="shared" si="644"/>
        <v>0</v>
      </c>
      <c r="BA871" s="164">
        <f t="shared" si="610"/>
        <v>1</v>
      </c>
      <c r="BB871" s="164">
        <f t="shared" si="611"/>
        <v>1</v>
      </c>
      <c r="BC871" s="164">
        <f t="shared" si="612"/>
        <v>1</v>
      </c>
      <c r="BD871" s="162">
        <f t="shared" si="637"/>
        <v>0</v>
      </c>
      <c r="BE871" s="162">
        <f t="shared" si="638"/>
        <v>0</v>
      </c>
      <c r="BF871" s="179">
        <f t="shared" si="639"/>
        <v>0</v>
      </c>
      <c r="BG871" s="180">
        <f t="shared" si="640"/>
        <v>0</v>
      </c>
      <c r="BH871" s="254"/>
      <c r="BI871" s="254"/>
      <c r="BJ871" s="197"/>
      <c r="BK871" s="197"/>
      <c r="BL871" s="202" t="str">
        <f t="shared" si="617"/>
        <v>02</v>
      </c>
    </row>
    <row r="872" spans="1:64" ht="12" hidden="1" customHeight="1">
      <c r="A872" s="365" t="s">
        <v>606</v>
      </c>
      <c r="B872" s="366" t="s">
        <v>407</v>
      </c>
      <c r="C872" s="365" t="s">
        <v>1214</v>
      </c>
      <c r="D872" s="366" t="s">
        <v>384</v>
      </c>
      <c r="E872" s="366" t="s">
        <v>668</v>
      </c>
      <c r="F872" s="366" t="s">
        <v>642</v>
      </c>
      <c r="G872" s="366" t="s">
        <v>1344</v>
      </c>
      <c r="H872" s="366" t="s">
        <v>1088</v>
      </c>
      <c r="I872" s="366" t="s">
        <v>332</v>
      </c>
      <c r="J872" s="384">
        <v>22266</v>
      </c>
      <c r="K872" s="384">
        <v>14766.29</v>
      </c>
      <c r="L872" s="162" t="str">
        <f t="shared" si="618"/>
        <v>909043014210203806005118012900004</v>
      </c>
      <c r="M872" s="163">
        <f t="array" ref="M872">IF(COUNT(SEARCH(Удалить_Роспись_КВСР,$B872)*SEARCH(Удалить_Роспись_ПБС,$C872)*SEARCH(Удалить_Роспись_КФСР, $D872)*SEARCH(Удалить_Роспись_КЦСР,$E872)*SEARCH(Удалить_Роспись_КВР,$F872)*SEARCH(Удалить_Роспись_ЭК,$H872)*SEARCH(Удалить_Роспись_КР,$I872))&gt;0,0,1)</f>
        <v>0</v>
      </c>
      <c r="N872" s="163">
        <f t="array" ref="N872">IF(COUNT(SEARCH(Удалить_Индекс_КВСР,$B872)*SEARCH(Удалить_Индекс_ПБС,$C872)*SEARCH(Удалить_Индекс_КФСР,$D872)*SEARCH(Удалить_Индекс_КЦСР,$E872)*SEARCH(Удалить_Индекс_КВР,$F872)*SEARCH(Удалить_Индекс_ЭК,$H872)*SEARCH(Удалить_Индекс_КР,$I872))&gt;0,0,1)</f>
        <v>0</v>
      </c>
      <c r="O872" s="163" t="str">
        <f t="shared" si="620"/>
        <v/>
      </c>
      <c r="P872" s="263" t="str">
        <f t="shared" si="621"/>
        <v/>
      </c>
      <c r="Q872" s="263" t="str">
        <f t="shared" si="622"/>
        <v/>
      </c>
      <c r="R872" s="263" t="str">
        <f t="shared" si="623"/>
        <v/>
      </c>
      <c r="S872" s="263" t="str">
        <f t="shared" si="624"/>
        <v/>
      </c>
      <c r="T872" s="263" t="str">
        <f t="shared" si="625"/>
        <v/>
      </c>
      <c r="U872" s="263" t="str">
        <f t="shared" si="601"/>
        <v/>
      </c>
      <c r="V872" s="263" t="str">
        <f t="shared" si="626"/>
        <v/>
      </c>
      <c r="W872" s="263" t="str">
        <f t="shared" si="602"/>
        <v/>
      </c>
      <c r="X872" s="263" t="str">
        <f t="shared" si="627"/>
        <v/>
      </c>
      <c r="Y872" s="263" t="str">
        <f t="shared" si="628"/>
        <v/>
      </c>
      <c r="Z872" s="263" t="str">
        <f t="shared" si="629"/>
        <v/>
      </c>
      <c r="AA872" s="263" t="str">
        <f t="shared" si="630"/>
        <v/>
      </c>
      <c r="AB872" s="263" t="str">
        <f t="shared" si="613"/>
        <v/>
      </c>
      <c r="AC872" s="263" t="str">
        <f t="shared" si="603"/>
        <v/>
      </c>
      <c r="AD872" s="263" t="str">
        <f t="shared" si="614"/>
        <v/>
      </c>
      <c r="AE872" s="263" t="str">
        <f t="shared" si="631"/>
        <v/>
      </c>
      <c r="AF872" s="263" t="str">
        <f t="shared" si="632"/>
        <v/>
      </c>
      <c r="AG872" s="263"/>
      <c r="AJ872" s="163" t="str">
        <f t="shared" si="633"/>
        <v/>
      </c>
      <c r="AK872" s="163" t="str">
        <f t="shared" si="604"/>
        <v/>
      </c>
      <c r="AL872" s="163" t="str">
        <f t="shared" si="634"/>
        <v/>
      </c>
      <c r="AM872" s="163" t="str">
        <f t="shared" si="635"/>
        <v>меж</v>
      </c>
      <c r="AN872" s="163" t="str">
        <f t="shared" si="605"/>
        <v/>
      </c>
      <c r="AO872" s="163" t="str">
        <f t="shared" si="606"/>
        <v/>
      </c>
      <c r="AP872" s="163" t="str">
        <f t="shared" si="607"/>
        <v/>
      </c>
      <c r="AQ872" s="163" t="str">
        <f t="shared" si="608"/>
        <v/>
      </c>
      <c r="AR872" s="163" t="str">
        <f t="shared" si="609"/>
        <v/>
      </c>
      <c r="AS872" s="163" t="str">
        <f t="shared" si="615"/>
        <v/>
      </c>
      <c r="AT872" s="163" t="str">
        <f t="shared" si="616"/>
        <v/>
      </c>
      <c r="AU872" s="163" t="str">
        <f t="shared" si="636"/>
        <v>меж</v>
      </c>
      <c r="AV872" s="163" t="str">
        <f t="shared" si="619"/>
        <v>меж90904301421общопл</v>
      </c>
      <c r="AW872" s="162">
        <f t="shared" si="641"/>
        <v>0</v>
      </c>
      <c r="AX872" s="162">
        <f t="shared" si="642"/>
        <v>0</v>
      </c>
      <c r="AY872" s="162">
        <f t="shared" si="643"/>
        <v>0</v>
      </c>
      <c r="AZ872" s="162">
        <f t="shared" si="644"/>
        <v>0</v>
      </c>
      <c r="BA872" s="164">
        <f t="shared" si="610"/>
        <v>1</v>
      </c>
      <c r="BB872" s="164">
        <f t="shared" si="611"/>
        <v>1</v>
      </c>
      <c r="BC872" s="164">
        <f t="shared" si="612"/>
        <v>1</v>
      </c>
      <c r="BD872" s="162">
        <f t="shared" si="637"/>
        <v>0</v>
      </c>
      <c r="BE872" s="162">
        <f t="shared" si="638"/>
        <v>0</v>
      </c>
      <c r="BF872" s="179">
        <f t="shared" si="639"/>
        <v>0</v>
      </c>
      <c r="BG872" s="180">
        <f t="shared" si="640"/>
        <v>0</v>
      </c>
      <c r="BH872" s="254"/>
      <c r="BI872" s="254"/>
      <c r="BJ872" s="197"/>
      <c r="BK872" s="197"/>
      <c r="BL872" s="202" t="str">
        <f t="shared" si="617"/>
        <v>02</v>
      </c>
    </row>
    <row r="873" spans="1:64" ht="12" hidden="1" customHeight="1">
      <c r="A873" s="365" t="s">
        <v>606</v>
      </c>
      <c r="B873" s="366" t="s">
        <v>407</v>
      </c>
      <c r="C873" s="365" t="s">
        <v>1214</v>
      </c>
      <c r="D873" s="366" t="s">
        <v>385</v>
      </c>
      <c r="E873" s="366" t="s">
        <v>784</v>
      </c>
      <c r="F873" s="366" t="s">
        <v>533</v>
      </c>
      <c r="G873" s="366" t="s">
        <v>1344</v>
      </c>
      <c r="H873" s="366" t="s">
        <v>1089</v>
      </c>
      <c r="I873" s="366" t="s">
        <v>456</v>
      </c>
      <c r="J873" s="384">
        <v>13094.08</v>
      </c>
      <c r="K873" s="384">
        <v>13094.08</v>
      </c>
      <c r="L873" s="162" t="str">
        <f t="shared" si="618"/>
        <v>909043014210310342008001024400001</v>
      </c>
      <c r="M873" s="163">
        <f t="array" ref="M873">IF(COUNT(SEARCH(Удалить_Роспись_КВСР,$B873)*SEARCH(Удалить_Роспись_ПБС,$C873)*SEARCH(Удалить_Роспись_КФСР, $D873)*SEARCH(Удалить_Роспись_КЦСР,$E873)*SEARCH(Удалить_Роспись_КВР,$F873)*SEARCH(Удалить_Роспись_ЭК,$H873)*SEARCH(Удалить_Роспись_КР,$I873))&gt;0,0,1)</f>
        <v>1</v>
      </c>
      <c r="N873" s="163">
        <f t="array" ref="N873">IF(COUNT(SEARCH(Удалить_Индекс_КВСР,$B873)*SEARCH(Удалить_Индекс_ПБС,$C873)*SEARCH(Удалить_Индекс_КФСР,$D873)*SEARCH(Удалить_Индекс_КЦСР,$E873)*SEARCH(Удалить_Индекс_КВР,$F873)*SEARCH(Удалить_Индекс_ЭК,$H873)*SEARCH(Удалить_Индекс_КР,$I873))&gt;0,0,1)</f>
        <v>0</v>
      </c>
      <c r="O873" s="163" t="str">
        <f t="shared" si="620"/>
        <v/>
      </c>
      <c r="P873" s="263" t="str">
        <f t="shared" si="621"/>
        <v/>
      </c>
      <c r="Q873" s="263" t="str">
        <f t="shared" si="622"/>
        <v/>
      </c>
      <c r="R873" s="263" t="str">
        <f t="shared" si="623"/>
        <v/>
      </c>
      <c r="S873" s="263" t="str">
        <f t="shared" si="624"/>
        <v/>
      </c>
      <c r="T873" s="263" t="str">
        <f t="shared" si="625"/>
        <v/>
      </c>
      <c r="U873" s="263" t="str">
        <f t="shared" si="601"/>
        <v/>
      </c>
      <c r="V873" s="263" t="str">
        <f t="shared" si="626"/>
        <v/>
      </c>
      <c r="W873" s="263" t="str">
        <f t="shared" si="602"/>
        <v/>
      </c>
      <c r="X873" s="263" t="str">
        <f t="shared" si="627"/>
        <v/>
      </c>
      <c r="Y873" s="263" t="str">
        <f t="shared" si="628"/>
        <v/>
      </c>
      <c r="Z873" s="263" t="str">
        <f t="shared" si="629"/>
        <v/>
      </c>
      <c r="AA873" s="263" t="str">
        <f t="shared" si="630"/>
        <v/>
      </c>
      <c r="AB873" s="263" t="str">
        <f t="shared" si="613"/>
        <v/>
      </c>
      <c r="AC873" s="263" t="str">
        <f t="shared" si="603"/>
        <v/>
      </c>
      <c r="AD873" s="263" t="str">
        <f t="shared" si="614"/>
        <v/>
      </c>
      <c r="AE873" s="263" t="str">
        <f t="shared" si="631"/>
        <v/>
      </c>
      <c r="AF873" s="263" t="str">
        <f t="shared" si="632"/>
        <v/>
      </c>
      <c r="AG873" s="263"/>
      <c r="AJ873" s="163" t="str">
        <f t="shared" si="633"/>
        <v/>
      </c>
      <c r="AK873" s="163" t="str">
        <f t="shared" si="604"/>
        <v/>
      </c>
      <c r="AL873" s="163" t="str">
        <f t="shared" si="634"/>
        <v/>
      </c>
      <c r="AM873" s="163" t="str">
        <f t="shared" si="635"/>
        <v/>
      </c>
      <c r="AN873" s="163" t="str">
        <f t="shared" si="605"/>
        <v/>
      </c>
      <c r="AO873" s="163" t="str">
        <f t="shared" si="606"/>
        <v/>
      </c>
      <c r="AP873" s="163" t="str">
        <f t="shared" si="607"/>
        <v/>
      </c>
      <c r="AQ873" s="163" t="str">
        <f t="shared" si="608"/>
        <v/>
      </c>
      <c r="AR873" s="163" t="str">
        <f t="shared" si="609"/>
        <v/>
      </c>
      <c r="AS873" s="163" t="str">
        <f t="shared" si="615"/>
        <v/>
      </c>
      <c r="AT873" s="163" t="str">
        <f t="shared" si="616"/>
        <v/>
      </c>
      <c r="AU873" s="163" t="str">
        <f t="shared" si="636"/>
        <v>рбс</v>
      </c>
      <c r="AV873" s="163" t="str">
        <f t="shared" si="619"/>
        <v>рбс90904301421общпро</v>
      </c>
      <c r="AW873" s="162">
        <f t="shared" si="641"/>
        <v>13094.08</v>
      </c>
      <c r="AX873" s="162">
        <f t="shared" si="642"/>
        <v>13094.08</v>
      </c>
      <c r="AY873" s="162">
        <f t="shared" si="643"/>
        <v>0</v>
      </c>
      <c r="AZ873" s="162">
        <f t="shared" si="644"/>
        <v>0</v>
      </c>
      <c r="BA873" s="164">
        <f t="shared" si="610"/>
        <v>1</v>
      </c>
      <c r="BB873" s="164">
        <f t="shared" si="611"/>
        <v>1</v>
      </c>
      <c r="BC873" s="164">
        <f t="shared" si="612"/>
        <v>1</v>
      </c>
      <c r="BD873" s="162">
        <f t="shared" si="637"/>
        <v>0</v>
      </c>
      <c r="BE873" s="162">
        <f t="shared" si="638"/>
        <v>0</v>
      </c>
      <c r="BF873" s="179">
        <f t="shared" si="639"/>
        <v>0</v>
      </c>
      <c r="BG873" s="180">
        <f t="shared" si="640"/>
        <v>0</v>
      </c>
      <c r="BH873" s="254"/>
      <c r="BI873" s="254"/>
      <c r="BJ873" s="197"/>
      <c r="BK873" s="197"/>
      <c r="BL873" s="202" t="str">
        <f t="shared" si="617"/>
        <v>03</v>
      </c>
    </row>
    <row r="874" spans="1:64" ht="12" hidden="1" customHeight="1">
      <c r="A874" s="365" t="s">
        <v>606</v>
      </c>
      <c r="B874" s="366" t="s">
        <v>407</v>
      </c>
      <c r="C874" s="365" t="s">
        <v>1214</v>
      </c>
      <c r="D874" s="366" t="s">
        <v>385</v>
      </c>
      <c r="E874" s="366" t="s">
        <v>785</v>
      </c>
      <c r="F874" s="366" t="s">
        <v>533</v>
      </c>
      <c r="G874" s="366" t="s">
        <v>1344</v>
      </c>
      <c r="H874" s="366" t="s">
        <v>1091</v>
      </c>
      <c r="I874" s="366" t="s">
        <v>331</v>
      </c>
      <c r="J874" s="384">
        <v>27804</v>
      </c>
      <c r="K874" s="384">
        <v>0</v>
      </c>
      <c r="L874" s="162" t="str">
        <f t="shared" si="618"/>
        <v>90904301421031034200S412024400010</v>
      </c>
      <c r="M874" s="163">
        <f t="array" ref="M874">IF(COUNT(SEARCH(Удалить_Роспись_КВСР,$B874)*SEARCH(Удалить_Роспись_ПБС,$C874)*SEARCH(Удалить_Роспись_КФСР, $D874)*SEARCH(Удалить_Роспись_КЦСР,$E874)*SEARCH(Удалить_Роспись_КВР,$F874)*SEARCH(Удалить_Роспись_ЭК,$H874)*SEARCH(Удалить_Роспись_КР,$I874))&gt;0,0,1)</f>
        <v>0</v>
      </c>
      <c r="N874" s="163">
        <f t="array" ref="N874">IF(COUNT(SEARCH(Удалить_Индекс_КВСР,$B874)*SEARCH(Удалить_Индекс_ПБС,$C874)*SEARCH(Удалить_Индекс_КФСР,$D874)*SEARCH(Удалить_Индекс_КЦСР,$E874)*SEARCH(Удалить_Индекс_КВР,$F874)*SEARCH(Удалить_Индекс_ЭК,$H874)*SEARCH(Удалить_Индекс_КР,$I874))&gt;0,0,1)</f>
        <v>0</v>
      </c>
      <c r="O874" s="163" t="str">
        <f t="shared" si="620"/>
        <v/>
      </c>
      <c r="P874" s="263" t="str">
        <f t="shared" si="621"/>
        <v/>
      </c>
      <c r="Q874" s="263" t="str">
        <f t="shared" si="622"/>
        <v/>
      </c>
      <c r="R874" s="263" t="str">
        <f t="shared" si="623"/>
        <v/>
      </c>
      <c r="S874" s="263" t="str">
        <f t="shared" si="624"/>
        <v/>
      </c>
      <c r="T874" s="263" t="str">
        <f t="shared" si="625"/>
        <v/>
      </c>
      <c r="U874" s="263" t="str">
        <f t="shared" si="601"/>
        <v/>
      </c>
      <c r="V874" s="263" t="str">
        <f t="shared" si="626"/>
        <v/>
      </c>
      <c r="W874" s="263" t="str">
        <f t="shared" si="602"/>
        <v/>
      </c>
      <c r="X874" s="263" t="str">
        <f t="shared" si="627"/>
        <v/>
      </c>
      <c r="Y874" s="263" t="str">
        <f t="shared" si="628"/>
        <v/>
      </c>
      <c r="Z874" s="263" t="str">
        <f t="shared" si="629"/>
        <v/>
      </c>
      <c r="AA874" s="263" t="str">
        <f t="shared" si="630"/>
        <v/>
      </c>
      <c r="AB874" s="263" t="str">
        <f t="shared" si="613"/>
        <v/>
      </c>
      <c r="AC874" s="263" t="str">
        <f t="shared" si="603"/>
        <v/>
      </c>
      <c r="AD874" s="263" t="str">
        <f t="shared" si="614"/>
        <v/>
      </c>
      <c r="AE874" s="263" t="str">
        <f t="shared" si="631"/>
        <v/>
      </c>
      <c r="AF874" s="263" t="str">
        <f t="shared" si="632"/>
        <v/>
      </c>
      <c r="AG874" s="263"/>
      <c r="AJ874" s="163" t="str">
        <f t="shared" si="633"/>
        <v/>
      </c>
      <c r="AK874" s="163" t="str">
        <f t="shared" si="604"/>
        <v/>
      </c>
      <c r="AL874" s="163" t="str">
        <f t="shared" si="634"/>
        <v/>
      </c>
      <c r="AM874" s="163" t="str">
        <f t="shared" si="635"/>
        <v>меж</v>
      </c>
      <c r="AN874" s="163" t="str">
        <f t="shared" si="605"/>
        <v/>
      </c>
      <c r="AO874" s="163" t="str">
        <f t="shared" si="606"/>
        <v/>
      </c>
      <c r="AP874" s="163" t="str">
        <f t="shared" si="607"/>
        <v/>
      </c>
      <c r="AQ874" s="163" t="str">
        <f t="shared" si="608"/>
        <v/>
      </c>
      <c r="AR874" s="163" t="str">
        <f t="shared" si="609"/>
        <v/>
      </c>
      <c r="AS874" s="163" t="str">
        <f t="shared" si="615"/>
        <v/>
      </c>
      <c r="AT874" s="163" t="str">
        <f t="shared" si="616"/>
        <v/>
      </c>
      <c r="AU874" s="163" t="str">
        <f t="shared" si="636"/>
        <v>меж</v>
      </c>
      <c r="AV874" s="163" t="str">
        <f t="shared" si="619"/>
        <v>меж90904301421общпро</v>
      </c>
      <c r="AW874" s="162">
        <f t="shared" si="641"/>
        <v>0</v>
      </c>
      <c r="AX874" s="162">
        <f t="shared" si="642"/>
        <v>0</v>
      </c>
      <c r="AY874" s="162">
        <f t="shared" si="643"/>
        <v>0</v>
      </c>
      <c r="AZ874" s="162">
        <f t="shared" si="644"/>
        <v>0</v>
      </c>
      <c r="BA874" s="164">
        <f t="shared" si="610"/>
        <v>1</v>
      </c>
      <c r="BB874" s="164">
        <f t="shared" si="611"/>
        <v>1</v>
      </c>
      <c r="BC874" s="164">
        <f t="shared" si="612"/>
        <v>1</v>
      </c>
      <c r="BD874" s="162">
        <f t="shared" si="637"/>
        <v>0</v>
      </c>
      <c r="BE874" s="162">
        <f t="shared" si="638"/>
        <v>0</v>
      </c>
      <c r="BF874" s="179">
        <f t="shared" si="639"/>
        <v>0</v>
      </c>
      <c r="BG874" s="180">
        <f t="shared" si="640"/>
        <v>0</v>
      </c>
      <c r="BH874" s="254"/>
      <c r="BI874" s="254"/>
      <c r="BJ874" s="197"/>
      <c r="BK874" s="197"/>
      <c r="BL874" s="202" t="str">
        <f t="shared" si="617"/>
        <v>03</v>
      </c>
    </row>
    <row r="875" spans="1:64" ht="12" hidden="1" customHeight="1">
      <c r="A875" s="365" t="s">
        <v>606</v>
      </c>
      <c r="B875" s="366" t="s">
        <v>407</v>
      </c>
      <c r="C875" s="365" t="s">
        <v>1214</v>
      </c>
      <c r="D875" s="366" t="s">
        <v>385</v>
      </c>
      <c r="E875" s="366" t="s">
        <v>785</v>
      </c>
      <c r="F875" s="366" t="s">
        <v>533</v>
      </c>
      <c r="G875" s="366" t="s">
        <v>1344</v>
      </c>
      <c r="H875" s="366" t="s">
        <v>1091</v>
      </c>
      <c r="I875" s="366" t="s">
        <v>1324</v>
      </c>
      <c r="J875" s="384">
        <v>2416</v>
      </c>
      <c r="K875" s="384">
        <v>0</v>
      </c>
      <c r="L875" s="162" t="str">
        <f t="shared" si="618"/>
        <v>90904301421031034200S412024400012</v>
      </c>
      <c r="M875" s="163">
        <f>IF(COUNT(SEARCH(Удалить_Роспись_КВСР,$B875)*SEARCH(Удалить_Роспись_ПБС,$C875)*SEARCH(Удалить_Роспись_КФСР, $D875)*SEARCH(Удалить_Роспись_КЦСР,$E875)*SEARCH(Удалить_Роспись_КВР,$F875)*SEARCH(Удалить_Роспись_ЭК,$H875)*SEARCH(Удалить_Роспись_КР,$I875))&gt;0,0,1)</f>
        <v>1</v>
      </c>
      <c r="N875" s="163">
        <v>1</v>
      </c>
      <c r="O875" s="163" t="str">
        <f t="shared" si="620"/>
        <v/>
      </c>
      <c r="P875" s="263" t="str">
        <f t="shared" si="621"/>
        <v/>
      </c>
      <c r="Q875" s="263" t="str">
        <f t="shared" si="622"/>
        <v/>
      </c>
      <c r="R875" s="263" t="str">
        <f t="shared" si="623"/>
        <v/>
      </c>
      <c r="S875" s="263" t="str">
        <f t="shared" si="624"/>
        <v/>
      </c>
      <c r="T875" s="263" t="str">
        <f t="shared" si="625"/>
        <v/>
      </c>
      <c r="U875" s="263" t="str">
        <f t="shared" si="601"/>
        <v/>
      </c>
      <c r="V875" s="263" t="str">
        <f t="shared" si="626"/>
        <v/>
      </c>
      <c r="W875" s="263" t="str">
        <f t="shared" si="602"/>
        <v/>
      </c>
      <c r="X875" s="263" t="str">
        <f t="shared" si="627"/>
        <v/>
      </c>
      <c r="Y875" s="263" t="str">
        <f t="shared" si="628"/>
        <v/>
      </c>
      <c r="Z875" s="263" t="str">
        <f t="shared" si="629"/>
        <v/>
      </c>
      <c r="AA875" s="263" t="str">
        <f t="shared" si="630"/>
        <v>соф</v>
      </c>
      <c r="AB875" s="263" t="str">
        <f t="shared" si="613"/>
        <v/>
      </c>
      <c r="AC875" s="263" t="str">
        <f t="shared" si="603"/>
        <v/>
      </c>
      <c r="AD875" s="263" t="str">
        <f t="shared" si="614"/>
        <v/>
      </c>
      <c r="AE875" s="263" t="str">
        <f t="shared" si="631"/>
        <v/>
      </c>
      <c r="AF875" s="263" t="str">
        <f t="shared" si="632"/>
        <v/>
      </c>
      <c r="AG875" s="263"/>
      <c r="AJ875" s="163" t="str">
        <f t="shared" si="633"/>
        <v/>
      </c>
      <c r="AK875" s="163" t="str">
        <f t="shared" si="604"/>
        <v/>
      </c>
      <c r="AL875" s="163" t="str">
        <f t="shared" si="634"/>
        <v/>
      </c>
      <c r="AM875" s="163" t="str">
        <f t="shared" si="635"/>
        <v/>
      </c>
      <c r="AN875" s="163" t="str">
        <f t="shared" si="605"/>
        <v/>
      </c>
      <c r="AO875" s="163" t="str">
        <f t="shared" si="606"/>
        <v/>
      </c>
      <c r="AP875" s="163" t="str">
        <f t="shared" si="607"/>
        <v/>
      </c>
      <c r="AQ875" s="163" t="str">
        <f t="shared" si="608"/>
        <v/>
      </c>
      <c r="AR875" s="163" t="str">
        <f t="shared" si="609"/>
        <v/>
      </c>
      <c r="AS875" s="163" t="str">
        <f t="shared" si="615"/>
        <v/>
      </c>
      <c r="AT875" s="163" t="str">
        <f t="shared" si="616"/>
        <v/>
      </c>
      <c r="AU875" s="163" t="str">
        <f t="shared" si="636"/>
        <v>рбс</v>
      </c>
      <c r="AV875" s="163" t="str">
        <f t="shared" si="619"/>
        <v>рбс90904301421общпро</v>
      </c>
      <c r="AW875" s="162">
        <f t="shared" si="641"/>
        <v>2416</v>
      </c>
      <c r="AX875" s="162">
        <f t="shared" si="642"/>
        <v>0</v>
      </c>
      <c r="AY875" s="162">
        <f t="shared" si="643"/>
        <v>2416</v>
      </c>
      <c r="AZ875" s="162">
        <f t="shared" si="644"/>
        <v>0</v>
      </c>
      <c r="BA875" s="164">
        <f t="shared" si="610"/>
        <v>1</v>
      </c>
      <c r="BB875" s="164">
        <f t="shared" si="611"/>
        <v>1</v>
      </c>
      <c r="BC875" s="164">
        <f t="shared" si="612"/>
        <v>1</v>
      </c>
      <c r="BD875" s="162">
        <f t="shared" si="637"/>
        <v>2416</v>
      </c>
      <c r="BE875" s="162">
        <f t="shared" si="638"/>
        <v>0</v>
      </c>
      <c r="BF875" s="179">
        <f t="shared" si="639"/>
        <v>2416</v>
      </c>
      <c r="BG875" s="180">
        <f t="shared" si="640"/>
        <v>2416</v>
      </c>
      <c r="BH875" s="254"/>
      <c r="BI875" s="254"/>
      <c r="BJ875" s="197"/>
      <c r="BK875" s="197"/>
      <c r="BL875" s="202" t="str">
        <f t="shared" si="617"/>
        <v>03</v>
      </c>
    </row>
    <row r="876" spans="1:64" ht="12" hidden="1" customHeight="1">
      <c r="A876" s="365" t="s">
        <v>606</v>
      </c>
      <c r="B876" s="366" t="s">
        <v>407</v>
      </c>
      <c r="C876" s="365" t="s">
        <v>1214</v>
      </c>
      <c r="D876" s="366" t="s">
        <v>385</v>
      </c>
      <c r="E876" s="366" t="s">
        <v>785</v>
      </c>
      <c r="F876" s="366" t="s">
        <v>533</v>
      </c>
      <c r="G876" s="366" t="s">
        <v>1344</v>
      </c>
      <c r="H876" s="366" t="s">
        <v>1095</v>
      </c>
      <c r="I876" s="366" t="s">
        <v>331</v>
      </c>
      <c r="J876" s="384">
        <v>14816</v>
      </c>
      <c r="K876" s="384">
        <v>14816</v>
      </c>
      <c r="L876" s="162" t="str">
        <f t="shared" si="618"/>
        <v>90904301421031034200S412024400010</v>
      </c>
      <c r="M876" s="163">
        <f t="array" ref="M876">IF(COUNT(SEARCH(Удалить_Роспись_КВСР,$B876)*SEARCH(Удалить_Роспись_ПБС,$C876)*SEARCH(Удалить_Роспись_КФСР, $D876)*SEARCH(Удалить_Роспись_КЦСР,$E876)*SEARCH(Удалить_Роспись_КВР,$F876)*SEARCH(Удалить_Роспись_ЭК,$H876)*SEARCH(Удалить_Роспись_КР,$I876))&gt;0,0,1)</f>
        <v>0</v>
      </c>
      <c r="N876" s="163">
        <f t="array" ref="N876">IF(COUNT(SEARCH(Удалить_Индекс_КВСР,$B876)*SEARCH(Удалить_Индекс_ПБС,$C876)*SEARCH(Удалить_Индекс_КФСР,$D876)*SEARCH(Удалить_Индекс_КЦСР,$E876)*SEARCH(Удалить_Индекс_КВР,$F876)*SEARCH(Удалить_Индекс_ЭК,$H876)*SEARCH(Удалить_Индекс_КР,$I876))&gt;0,0,1)</f>
        <v>0</v>
      </c>
      <c r="O876" s="163" t="str">
        <f t="shared" si="620"/>
        <v/>
      </c>
      <c r="P876" s="263" t="str">
        <f t="shared" si="621"/>
        <v/>
      </c>
      <c r="Q876" s="263" t="str">
        <f t="shared" si="622"/>
        <v/>
      </c>
      <c r="R876" s="263" t="str">
        <f t="shared" si="623"/>
        <v/>
      </c>
      <c r="S876" s="263" t="str">
        <f t="shared" si="624"/>
        <v/>
      </c>
      <c r="T876" s="263" t="str">
        <f t="shared" si="625"/>
        <v/>
      </c>
      <c r="U876" s="263" t="str">
        <f t="shared" si="601"/>
        <v/>
      </c>
      <c r="V876" s="263" t="str">
        <f t="shared" si="626"/>
        <v/>
      </c>
      <c r="W876" s="263" t="str">
        <f t="shared" si="602"/>
        <v/>
      </c>
      <c r="X876" s="263" t="str">
        <f t="shared" si="627"/>
        <v/>
      </c>
      <c r="Y876" s="263" t="str">
        <f t="shared" si="628"/>
        <v/>
      </c>
      <c r="Z876" s="263" t="str">
        <f t="shared" si="629"/>
        <v/>
      </c>
      <c r="AA876" s="263" t="str">
        <f t="shared" si="630"/>
        <v/>
      </c>
      <c r="AB876" s="263" t="str">
        <f t="shared" si="613"/>
        <v/>
      </c>
      <c r="AC876" s="263" t="str">
        <f t="shared" si="603"/>
        <v/>
      </c>
      <c r="AD876" s="263" t="str">
        <f t="shared" si="614"/>
        <v/>
      </c>
      <c r="AE876" s="263" t="str">
        <f t="shared" si="631"/>
        <v/>
      </c>
      <c r="AF876" s="263" t="str">
        <f t="shared" si="632"/>
        <v/>
      </c>
      <c r="AG876" s="263"/>
      <c r="AJ876" s="163" t="str">
        <f t="shared" si="633"/>
        <v/>
      </c>
      <c r="AK876" s="163" t="str">
        <f t="shared" si="604"/>
        <v/>
      </c>
      <c r="AL876" s="163" t="str">
        <f t="shared" si="634"/>
        <v/>
      </c>
      <c r="AM876" s="163" t="str">
        <f t="shared" si="635"/>
        <v>меж</v>
      </c>
      <c r="AN876" s="163" t="str">
        <f t="shared" si="605"/>
        <v/>
      </c>
      <c r="AO876" s="163" t="str">
        <f t="shared" si="606"/>
        <v/>
      </c>
      <c r="AP876" s="163" t="str">
        <f t="shared" si="607"/>
        <v/>
      </c>
      <c r="AQ876" s="163" t="str">
        <f t="shared" si="608"/>
        <v/>
      </c>
      <c r="AR876" s="163" t="str">
        <f t="shared" si="609"/>
        <v/>
      </c>
      <c r="AS876" s="163" t="str">
        <f t="shared" si="615"/>
        <v/>
      </c>
      <c r="AT876" s="163" t="str">
        <f t="shared" si="616"/>
        <v/>
      </c>
      <c r="AU876" s="163" t="str">
        <f t="shared" si="636"/>
        <v>меж</v>
      </c>
      <c r="AV876" s="163" t="str">
        <f t="shared" si="619"/>
        <v>меж90904301421общосн</v>
      </c>
      <c r="AW876" s="162">
        <f t="shared" si="641"/>
        <v>0</v>
      </c>
      <c r="AX876" s="162">
        <f t="shared" si="642"/>
        <v>0</v>
      </c>
      <c r="AY876" s="162">
        <f t="shared" si="643"/>
        <v>0</v>
      </c>
      <c r="AZ876" s="162">
        <f t="shared" si="644"/>
        <v>0</v>
      </c>
      <c r="BA876" s="164">
        <f t="shared" si="610"/>
        <v>1</v>
      </c>
      <c r="BB876" s="164">
        <f t="shared" si="611"/>
        <v>1</v>
      </c>
      <c r="BC876" s="164">
        <f t="shared" si="612"/>
        <v>1</v>
      </c>
      <c r="BD876" s="162">
        <f t="shared" si="637"/>
        <v>0</v>
      </c>
      <c r="BE876" s="162">
        <f t="shared" si="638"/>
        <v>0</v>
      </c>
      <c r="BF876" s="179">
        <f t="shared" si="639"/>
        <v>0</v>
      </c>
      <c r="BG876" s="180">
        <f t="shared" si="640"/>
        <v>0</v>
      </c>
      <c r="BH876" s="254"/>
      <c r="BI876" s="254"/>
      <c r="BJ876" s="197"/>
      <c r="BK876" s="197"/>
      <c r="BL876" s="202" t="str">
        <f t="shared" si="617"/>
        <v>03</v>
      </c>
    </row>
    <row r="877" spans="1:64" ht="12" hidden="1" customHeight="1">
      <c r="A877" s="365" t="s">
        <v>606</v>
      </c>
      <c r="B877" s="366" t="s">
        <v>407</v>
      </c>
      <c r="C877" s="365" t="s">
        <v>1214</v>
      </c>
      <c r="D877" s="366" t="s">
        <v>385</v>
      </c>
      <c r="E877" s="366" t="s">
        <v>785</v>
      </c>
      <c r="F877" s="366" t="s">
        <v>533</v>
      </c>
      <c r="G877" s="366" t="s">
        <v>1344</v>
      </c>
      <c r="H877" s="366" t="s">
        <v>1167</v>
      </c>
      <c r="I877" s="366" t="s">
        <v>331</v>
      </c>
      <c r="J877" s="384">
        <v>3280</v>
      </c>
      <c r="K877" s="384">
        <v>3280</v>
      </c>
      <c r="L877" s="162" t="str">
        <f t="shared" si="618"/>
        <v>90904301421031034200S412024400010</v>
      </c>
      <c r="M877" s="163">
        <f t="array" ref="M877">IF(COUNT(SEARCH(Удалить_Роспись_КВСР,$B877)*SEARCH(Удалить_Роспись_ПБС,$C877)*SEARCH(Удалить_Роспись_КФСР, $D877)*SEARCH(Удалить_Роспись_КЦСР,$E877)*SEARCH(Удалить_Роспись_КВР,$F877)*SEARCH(Удалить_Роспись_ЭК,$H877)*SEARCH(Удалить_Роспись_КР,$I877))&gt;0,0,1)</f>
        <v>0</v>
      </c>
      <c r="N877" s="163">
        <f t="array" ref="N877">IF(COUNT(SEARCH(Удалить_Индекс_КВСР,$B877)*SEARCH(Удалить_Индекс_ПБС,$C877)*SEARCH(Удалить_Индекс_КФСР,$D877)*SEARCH(Удалить_Индекс_КЦСР,$E877)*SEARCH(Удалить_Индекс_КВР,$F877)*SEARCH(Удалить_Индекс_ЭК,$H877)*SEARCH(Удалить_Индекс_КР,$I877))&gt;0,0,1)</f>
        <v>0</v>
      </c>
      <c r="O877" s="163" t="str">
        <f t="shared" si="620"/>
        <v/>
      </c>
      <c r="P877" s="263" t="str">
        <f t="shared" si="621"/>
        <v/>
      </c>
      <c r="Q877" s="263" t="str">
        <f t="shared" si="622"/>
        <v/>
      </c>
      <c r="R877" s="263" t="str">
        <f t="shared" si="623"/>
        <v/>
      </c>
      <c r="S877" s="263" t="str">
        <f t="shared" si="624"/>
        <v/>
      </c>
      <c r="T877" s="263" t="str">
        <f t="shared" si="625"/>
        <v/>
      </c>
      <c r="U877" s="263" t="str">
        <f t="shared" si="601"/>
        <v/>
      </c>
      <c r="V877" s="263" t="str">
        <f t="shared" si="626"/>
        <v/>
      </c>
      <c r="W877" s="263" t="str">
        <f t="shared" si="602"/>
        <v/>
      </c>
      <c r="X877" s="263" t="str">
        <f t="shared" si="627"/>
        <v/>
      </c>
      <c r="Y877" s="263" t="str">
        <f t="shared" si="628"/>
        <v/>
      </c>
      <c r="Z877" s="263" t="str">
        <f t="shared" si="629"/>
        <v/>
      </c>
      <c r="AA877" s="263" t="str">
        <f t="shared" si="630"/>
        <v/>
      </c>
      <c r="AB877" s="263" t="str">
        <f t="shared" si="613"/>
        <v/>
      </c>
      <c r="AC877" s="263" t="str">
        <f t="shared" si="603"/>
        <v/>
      </c>
      <c r="AD877" s="263" t="str">
        <f t="shared" si="614"/>
        <v/>
      </c>
      <c r="AE877" s="263" t="str">
        <f t="shared" si="631"/>
        <v/>
      </c>
      <c r="AF877" s="263" t="str">
        <f t="shared" si="632"/>
        <v/>
      </c>
      <c r="AG877" s="263"/>
      <c r="AJ877" s="163" t="str">
        <f t="shared" si="633"/>
        <v/>
      </c>
      <c r="AK877" s="163" t="str">
        <f t="shared" si="604"/>
        <v/>
      </c>
      <c r="AL877" s="163" t="str">
        <f t="shared" si="634"/>
        <v/>
      </c>
      <c r="AM877" s="163" t="str">
        <f t="shared" si="635"/>
        <v>меж</v>
      </c>
      <c r="AN877" s="163" t="str">
        <f t="shared" si="605"/>
        <v/>
      </c>
      <c r="AO877" s="163" t="str">
        <f t="shared" si="606"/>
        <v/>
      </c>
      <c r="AP877" s="163" t="str">
        <f t="shared" si="607"/>
        <v/>
      </c>
      <c r="AQ877" s="163" t="str">
        <f t="shared" si="608"/>
        <v/>
      </c>
      <c r="AR877" s="163" t="str">
        <f t="shared" si="609"/>
        <v/>
      </c>
      <c r="AS877" s="163" t="str">
        <f t="shared" si="615"/>
        <v/>
      </c>
      <c r="AT877" s="163" t="str">
        <f t="shared" si="616"/>
        <v/>
      </c>
      <c r="AU877" s="163" t="str">
        <f t="shared" si="636"/>
        <v>меж</v>
      </c>
      <c r="AV877" s="163" t="str">
        <f t="shared" si="619"/>
        <v>меж90904301421общпро</v>
      </c>
      <c r="AW877" s="162">
        <f t="shared" si="641"/>
        <v>0</v>
      </c>
      <c r="AX877" s="162">
        <f t="shared" si="642"/>
        <v>0</v>
      </c>
      <c r="AY877" s="162">
        <f t="shared" si="643"/>
        <v>0</v>
      </c>
      <c r="AZ877" s="162">
        <f t="shared" si="644"/>
        <v>0</v>
      </c>
      <c r="BA877" s="164">
        <f t="shared" si="610"/>
        <v>1</v>
      </c>
      <c r="BB877" s="164">
        <f t="shared" si="611"/>
        <v>1</v>
      </c>
      <c r="BC877" s="164">
        <f t="shared" si="612"/>
        <v>1</v>
      </c>
      <c r="BD877" s="162">
        <f t="shared" si="637"/>
        <v>0</v>
      </c>
      <c r="BE877" s="162">
        <f t="shared" si="638"/>
        <v>0</v>
      </c>
      <c r="BF877" s="179">
        <f t="shared" si="639"/>
        <v>0</v>
      </c>
      <c r="BG877" s="180">
        <f t="shared" si="640"/>
        <v>0</v>
      </c>
      <c r="BH877" s="254"/>
      <c r="BI877" s="254"/>
      <c r="BJ877" s="197"/>
      <c r="BK877" s="197"/>
      <c r="BL877" s="202" t="str">
        <f t="shared" si="617"/>
        <v>03</v>
      </c>
    </row>
    <row r="878" spans="1:64" ht="12" hidden="1" customHeight="1">
      <c r="A878" s="365" t="s">
        <v>606</v>
      </c>
      <c r="B878" s="366" t="s">
        <v>407</v>
      </c>
      <c r="C878" s="365" t="s">
        <v>1214</v>
      </c>
      <c r="D878" s="366" t="s">
        <v>424</v>
      </c>
      <c r="E878" s="366" t="s">
        <v>1112</v>
      </c>
      <c r="F878" s="366" t="s">
        <v>533</v>
      </c>
      <c r="G878" s="366" t="s">
        <v>1344</v>
      </c>
      <c r="H878" s="366" t="s">
        <v>1089</v>
      </c>
      <c r="I878" s="366" t="s">
        <v>456</v>
      </c>
      <c r="J878" s="384">
        <v>70100</v>
      </c>
      <c r="K878" s="384">
        <v>0</v>
      </c>
      <c r="L878" s="162" t="str">
        <f t="shared" si="618"/>
        <v>909043014210409341008001024400001</v>
      </c>
      <c r="M878" s="163">
        <f t="array" ref="M878">IF(COUNT(SEARCH(Удалить_Роспись_КВСР,$B878)*SEARCH(Удалить_Роспись_ПБС,$C878)*SEARCH(Удалить_Роспись_КФСР, $D878)*SEARCH(Удалить_Роспись_КЦСР,$E878)*SEARCH(Удалить_Роспись_КВР,$F878)*SEARCH(Удалить_Роспись_ЭК,$H878)*SEARCH(Удалить_Роспись_КР,$I878))&gt;0,0,1)</f>
        <v>1</v>
      </c>
      <c r="N878" s="163">
        <f t="array" ref="N878">IF(COUNT(SEARCH(Удалить_Индекс_КВСР,$B878)*SEARCH(Удалить_Индекс_ПБС,$C878)*SEARCH(Удалить_Индекс_КФСР,$D878)*SEARCH(Удалить_Индекс_КЦСР,$E878)*SEARCH(Удалить_Индекс_КВР,$F878)*SEARCH(Удалить_Индекс_ЭК,$H878)*SEARCH(Удалить_Индекс_КР,$I878))&gt;0,0,1)</f>
        <v>0</v>
      </c>
      <c r="O878" s="163" t="str">
        <f t="shared" si="620"/>
        <v/>
      </c>
      <c r="P878" s="263" t="str">
        <f t="shared" si="621"/>
        <v/>
      </c>
      <c r="Q878" s="263" t="str">
        <f t="shared" si="622"/>
        <v/>
      </c>
      <c r="R878" s="263" t="str">
        <f t="shared" si="623"/>
        <v/>
      </c>
      <c r="S878" s="263" t="str">
        <f t="shared" si="624"/>
        <v/>
      </c>
      <c r="T878" s="263" t="str">
        <f t="shared" si="625"/>
        <v/>
      </c>
      <c r="U878" s="263" t="str">
        <f t="shared" si="601"/>
        <v/>
      </c>
      <c r="V878" s="263" t="str">
        <f t="shared" si="626"/>
        <v/>
      </c>
      <c r="W878" s="263" t="str">
        <f t="shared" si="602"/>
        <v/>
      </c>
      <c r="X878" s="263" t="str">
        <f t="shared" si="627"/>
        <v/>
      </c>
      <c r="Y878" s="263" t="str">
        <f t="shared" si="628"/>
        <v/>
      </c>
      <c r="Z878" s="263" t="str">
        <f t="shared" si="629"/>
        <v/>
      </c>
      <c r="AA878" s="263" t="str">
        <f t="shared" si="630"/>
        <v/>
      </c>
      <c r="AB878" s="263" t="str">
        <f t="shared" si="613"/>
        <v/>
      </c>
      <c r="AC878" s="263" t="str">
        <f t="shared" si="603"/>
        <v/>
      </c>
      <c r="AD878" s="263" t="str">
        <f t="shared" si="614"/>
        <v/>
      </c>
      <c r="AE878" s="263" t="str">
        <f t="shared" si="631"/>
        <v/>
      </c>
      <c r="AF878" s="263" t="str">
        <f t="shared" si="632"/>
        <v/>
      </c>
      <c r="AG878" s="263"/>
      <c r="AJ878" s="163" t="str">
        <f t="shared" si="633"/>
        <v/>
      </c>
      <c r="AK878" s="163" t="str">
        <f t="shared" si="604"/>
        <v/>
      </c>
      <c r="AL878" s="163" t="str">
        <f t="shared" si="634"/>
        <v/>
      </c>
      <c r="AM878" s="163" t="str">
        <f t="shared" si="635"/>
        <v/>
      </c>
      <c r="AN878" s="163" t="str">
        <f t="shared" si="605"/>
        <v/>
      </c>
      <c r="AO878" s="163" t="str">
        <f t="shared" si="606"/>
        <v/>
      </c>
      <c r="AP878" s="163" t="str">
        <f t="shared" si="607"/>
        <v/>
      </c>
      <c r="AQ878" s="163" t="str">
        <f t="shared" si="608"/>
        <v/>
      </c>
      <c r="AR878" s="163" t="str">
        <f t="shared" si="609"/>
        <v/>
      </c>
      <c r="AS878" s="163" t="str">
        <f t="shared" si="615"/>
        <v/>
      </c>
      <c r="AT878" s="163" t="str">
        <f t="shared" si="616"/>
        <v/>
      </c>
      <c r="AU878" s="163" t="str">
        <f t="shared" si="636"/>
        <v>рбс</v>
      </c>
      <c r="AV878" s="163" t="str">
        <f t="shared" si="619"/>
        <v>рбс90904301421общпро</v>
      </c>
      <c r="AW878" s="162">
        <f t="shared" si="641"/>
        <v>70100</v>
      </c>
      <c r="AX878" s="162">
        <f t="shared" si="642"/>
        <v>0</v>
      </c>
      <c r="AY878" s="162">
        <f t="shared" si="643"/>
        <v>0</v>
      </c>
      <c r="AZ878" s="162">
        <f t="shared" si="644"/>
        <v>0</v>
      </c>
      <c r="BA878" s="164">
        <f t="shared" si="610"/>
        <v>1</v>
      </c>
      <c r="BB878" s="164">
        <f t="shared" si="611"/>
        <v>1</v>
      </c>
      <c r="BC878" s="164">
        <f t="shared" si="612"/>
        <v>1</v>
      </c>
      <c r="BD878" s="162">
        <f t="shared" si="637"/>
        <v>0</v>
      </c>
      <c r="BE878" s="162">
        <f t="shared" si="638"/>
        <v>0</v>
      </c>
      <c r="BF878" s="179">
        <f t="shared" si="639"/>
        <v>0</v>
      </c>
      <c r="BG878" s="180">
        <f t="shared" si="640"/>
        <v>0</v>
      </c>
      <c r="BH878" s="254"/>
      <c r="BI878" s="254"/>
      <c r="BJ878" s="197"/>
      <c r="BK878" s="197"/>
      <c r="BL878" s="202" t="str">
        <f t="shared" si="617"/>
        <v>04</v>
      </c>
    </row>
    <row r="879" spans="1:64" ht="12" hidden="1" customHeight="1">
      <c r="A879" s="365" t="s">
        <v>606</v>
      </c>
      <c r="B879" s="366" t="s">
        <v>407</v>
      </c>
      <c r="C879" s="365" t="s">
        <v>1214</v>
      </c>
      <c r="D879" s="366" t="s">
        <v>424</v>
      </c>
      <c r="E879" s="366" t="s">
        <v>1034</v>
      </c>
      <c r="F879" s="366" t="s">
        <v>533</v>
      </c>
      <c r="G879" s="366" t="s">
        <v>1344</v>
      </c>
      <c r="H879" s="366" t="s">
        <v>1091</v>
      </c>
      <c r="I879" s="366" t="s">
        <v>331</v>
      </c>
      <c r="J879" s="384">
        <v>88368.5</v>
      </c>
      <c r="K879" s="384">
        <v>63000</v>
      </c>
      <c r="L879" s="162" t="str">
        <f t="shared" si="618"/>
        <v>90904301421040934100S508024400010</v>
      </c>
      <c r="M879" s="163">
        <f t="array" ref="M879">IF(COUNT(SEARCH(Удалить_Роспись_КВСР,$B879)*SEARCH(Удалить_Роспись_ПБС,$C879)*SEARCH(Удалить_Роспись_КФСР, $D879)*SEARCH(Удалить_Роспись_КЦСР,$E879)*SEARCH(Удалить_Роспись_КВР,$F879)*SEARCH(Удалить_Роспись_ЭК,$H879)*SEARCH(Удалить_Роспись_КР,$I879))&gt;0,0,1)</f>
        <v>0</v>
      </c>
      <c r="N879" s="163">
        <f t="array" ref="N879">IF(COUNT(SEARCH(Удалить_Индекс_КВСР,$B879)*SEARCH(Удалить_Индекс_ПБС,$C879)*SEARCH(Удалить_Индекс_КФСР,$D879)*SEARCH(Удалить_Индекс_КЦСР,$E879)*SEARCH(Удалить_Индекс_КВР,$F879)*SEARCH(Удалить_Индекс_ЭК,$H879)*SEARCH(Удалить_Индекс_КР,$I879))&gt;0,0,1)</f>
        <v>0</v>
      </c>
      <c r="O879" s="163" t="str">
        <f t="shared" si="620"/>
        <v/>
      </c>
      <c r="P879" s="263" t="str">
        <f t="shared" si="621"/>
        <v/>
      </c>
      <c r="Q879" s="263" t="str">
        <f t="shared" si="622"/>
        <v/>
      </c>
      <c r="R879" s="263" t="str">
        <f t="shared" si="623"/>
        <v/>
      </c>
      <c r="S879" s="263" t="str">
        <f t="shared" si="624"/>
        <v/>
      </c>
      <c r="T879" s="263" t="str">
        <f t="shared" si="625"/>
        <v/>
      </c>
      <c r="U879" s="263" t="str">
        <f t="shared" si="601"/>
        <v/>
      </c>
      <c r="V879" s="263" t="str">
        <f t="shared" si="626"/>
        <v/>
      </c>
      <c r="W879" s="263" t="str">
        <f t="shared" si="602"/>
        <v/>
      </c>
      <c r="X879" s="263" t="str">
        <f t="shared" si="627"/>
        <v/>
      </c>
      <c r="Y879" s="263" t="str">
        <f t="shared" si="628"/>
        <v/>
      </c>
      <c r="Z879" s="263" t="str">
        <f t="shared" si="629"/>
        <v/>
      </c>
      <c r="AA879" s="263" t="str">
        <f t="shared" si="630"/>
        <v/>
      </c>
      <c r="AB879" s="263" t="str">
        <f t="shared" si="613"/>
        <v/>
      </c>
      <c r="AC879" s="263" t="str">
        <f t="shared" si="603"/>
        <v/>
      </c>
      <c r="AD879" s="263" t="str">
        <f t="shared" si="614"/>
        <v/>
      </c>
      <c r="AE879" s="263" t="str">
        <f t="shared" si="631"/>
        <v/>
      </c>
      <c r="AF879" s="263" t="str">
        <f t="shared" si="632"/>
        <v/>
      </c>
      <c r="AG879" s="263"/>
      <c r="AJ879" s="163" t="str">
        <f t="shared" si="633"/>
        <v/>
      </c>
      <c r="AK879" s="163" t="str">
        <f t="shared" si="604"/>
        <v/>
      </c>
      <c r="AL879" s="163" t="str">
        <f t="shared" si="634"/>
        <v/>
      </c>
      <c r="AM879" s="163" t="str">
        <f t="shared" si="635"/>
        <v>меж</v>
      </c>
      <c r="AN879" s="163" t="str">
        <f t="shared" si="605"/>
        <v/>
      </c>
      <c r="AO879" s="163" t="str">
        <f t="shared" si="606"/>
        <v/>
      </c>
      <c r="AP879" s="163" t="str">
        <f t="shared" si="607"/>
        <v/>
      </c>
      <c r="AQ879" s="163" t="str">
        <f t="shared" si="608"/>
        <v/>
      </c>
      <c r="AR879" s="163" t="str">
        <f t="shared" si="609"/>
        <v/>
      </c>
      <c r="AS879" s="163" t="str">
        <f t="shared" si="615"/>
        <v/>
      </c>
      <c r="AT879" s="163" t="str">
        <f t="shared" si="616"/>
        <v/>
      </c>
      <c r="AU879" s="163" t="str">
        <f t="shared" si="636"/>
        <v>меж</v>
      </c>
      <c r="AV879" s="163" t="str">
        <f t="shared" si="619"/>
        <v>меж90904301421общпро</v>
      </c>
      <c r="AW879" s="162">
        <f t="shared" si="641"/>
        <v>0</v>
      </c>
      <c r="AX879" s="162">
        <f t="shared" si="642"/>
        <v>0</v>
      </c>
      <c r="AY879" s="162">
        <f t="shared" si="643"/>
        <v>0</v>
      </c>
      <c r="AZ879" s="162">
        <f t="shared" si="644"/>
        <v>0</v>
      </c>
      <c r="BA879" s="164">
        <f t="shared" si="610"/>
        <v>1</v>
      </c>
      <c r="BB879" s="164">
        <f t="shared" si="611"/>
        <v>1</v>
      </c>
      <c r="BC879" s="164">
        <f t="shared" si="612"/>
        <v>1</v>
      </c>
      <c r="BD879" s="162">
        <f t="shared" si="637"/>
        <v>0</v>
      </c>
      <c r="BE879" s="162">
        <f t="shared" si="638"/>
        <v>0</v>
      </c>
      <c r="BF879" s="179">
        <f t="shared" si="639"/>
        <v>0</v>
      </c>
      <c r="BG879" s="180">
        <f t="shared" si="640"/>
        <v>0</v>
      </c>
      <c r="BH879" s="254"/>
      <c r="BI879" s="254"/>
      <c r="BJ879" s="197"/>
      <c r="BK879" s="197"/>
      <c r="BL879" s="202" t="str">
        <f t="shared" si="617"/>
        <v>04</v>
      </c>
    </row>
    <row r="880" spans="1:64" ht="12" hidden="1" customHeight="1">
      <c r="A880" s="365" t="s">
        <v>606</v>
      </c>
      <c r="B880" s="366" t="s">
        <v>407</v>
      </c>
      <c r="C880" s="365" t="s">
        <v>1214</v>
      </c>
      <c r="D880" s="366" t="s">
        <v>424</v>
      </c>
      <c r="E880" s="366" t="s">
        <v>1034</v>
      </c>
      <c r="F880" s="366" t="s">
        <v>533</v>
      </c>
      <c r="G880" s="366" t="s">
        <v>1344</v>
      </c>
      <c r="H880" s="366" t="s">
        <v>1091</v>
      </c>
      <c r="I880" s="366" t="s">
        <v>1324</v>
      </c>
      <c r="J880" s="384">
        <v>1000</v>
      </c>
      <c r="K880" s="384">
        <v>1000</v>
      </c>
      <c r="L880" s="162" t="str">
        <f t="shared" si="618"/>
        <v>90904301421040934100S508024400012</v>
      </c>
      <c r="M880" s="163">
        <f>IF(COUNT(SEARCH(Удалить_Роспись_КВСР,$B880)*SEARCH(Удалить_Роспись_ПБС,$C880)*SEARCH(Удалить_Роспись_КФСР, $D880)*SEARCH(Удалить_Роспись_КЦСР,$E880)*SEARCH(Удалить_Роспись_КВР,$F880)*SEARCH(Удалить_Роспись_ЭК,$H880)*SEARCH(Удалить_Роспись_КР,$I880))&gt;0,0,1)</f>
        <v>1</v>
      </c>
      <c r="N880" s="163">
        <f t="array" ref="N880">IF(COUNT(SEARCH(Удалить_Индекс_КВСР,$B880)*SEARCH(Удалить_Индекс_ПБС,$C880)*SEARCH(Удалить_Индекс_КФСР,$D880)*SEARCH(Удалить_Индекс_КЦСР,$E880)*SEARCH(Удалить_Индекс_КВР,$F880)*SEARCH(Удалить_Индекс_ЭК,$H880)*SEARCH(Удалить_Индекс_КР,$I880))&gt;0,0,1)</f>
        <v>0</v>
      </c>
      <c r="O880" s="163" t="str">
        <f t="shared" si="620"/>
        <v/>
      </c>
      <c r="P880" s="263" t="str">
        <f t="shared" si="621"/>
        <v/>
      </c>
      <c r="Q880" s="263" t="str">
        <f t="shared" si="622"/>
        <v/>
      </c>
      <c r="R880" s="263" t="str">
        <f t="shared" si="623"/>
        <v/>
      </c>
      <c r="S880" s="263" t="str">
        <f t="shared" si="624"/>
        <v/>
      </c>
      <c r="T880" s="263" t="str">
        <f t="shared" si="625"/>
        <v/>
      </c>
      <c r="U880" s="263" t="str">
        <f t="shared" si="601"/>
        <v/>
      </c>
      <c r="V880" s="263" t="str">
        <f t="shared" si="626"/>
        <v/>
      </c>
      <c r="W880" s="263" t="str">
        <f t="shared" si="602"/>
        <v/>
      </c>
      <c r="X880" s="263" t="str">
        <f t="shared" si="627"/>
        <v/>
      </c>
      <c r="Y880" s="263" t="str">
        <f t="shared" si="628"/>
        <v/>
      </c>
      <c r="Z880" s="263" t="str">
        <f t="shared" si="629"/>
        <v/>
      </c>
      <c r="AA880" s="263" t="str">
        <f t="shared" si="630"/>
        <v>соф</v>
      </c>
      <c r="AB880" s="263" t="str">
        <f t="shared" si="613"/>
        <v/>
      </c>
      <c r="AC880" s="263" t="str">
        <f t="shared" si="603"/>
        <v/>
      </c>
      <c r="AD880" s="263" t="str">
        <f t="shared" si="614"/>
        <v/>
      </c>
      <c r="AE880" s="263" t="str">
        <f t="shared" si="631"/>
        <v/>
      </c>
      <c r="AF880" s="263" t="str">
        <f t="shared" si="632"/>
        <v/>
      </c>
      <c r="AG880" s="263"/>
      <c r="AJ880" s="163" t="str">
        <f t="shared" si="633"/>
        <v/>
      </c>
      <c r="AK880" s="163" t="str">
        <f t="shared" si="604"/>
        <v/>
      </c>
      <c r="AL880" s="163" t="str">
        <f t="shared" si="634"/>
        <v/>
      </c>
      <c r="AM880" s="163" t="str">
        <f t="shared" si="635"/>
        <v/>
      </c>
      <c r="AN880" s="163" t="str">
        <f t="shared" si="605"/>
        <v/>
      </c>
      <c r="AO880" s="163" t="str">
        <f t="shared" si="606"/>
        <v/>
      </c>
      <c r="AP880" s="163" t="str">
        <f t="shared" si="607"/>
        <v/>
      </c>
      <c r="AQ880" s="163" t="str">
        <f t="shared" si="608"/>
        <v/>
      </c>
      <c r="AR880" s="163" t="str">
        <f t="shared" si="609"/>
        <v/>
      </c>
      <c r="AS880" s="163" t="str">
        <f t="shared" si="615"/>
        <v/>
      </c>
      <c r="AT880" s="163" t="str">
        <f t="shared" si="616"/>
        <v/>
      </c>
      <c r="AU880" s="163" t="str">
        <f t="shared" si="636"/>
        <v>рбс</v>
      </c>
      <c r="AV880" s="163" t="str">
        <f t="shared" si="619"/>
        <v>рбс90904301421общпро</v>
      </c>
      <c r="AW880" s="162">
        <f t="shared" si="641"/>
        <v>1000</v>
      </c>
      <c r="AX880" s="162">
        <f t="shared" si="642"/>
        <v>1000</v>
      </c>
      <c r="AY880" s="162">
        <f t="shared" si="643"/>
        <v>0</v>
      </c>
      <c r="AZ880" s="162">
        <f t="shared" si="644"/>
        <v>0</v>
      </c>
      <c r="BA880" s="164">
        <f t="shared" si="610"/>
        <v>1</v>
      </c>
      <c r="BB880" s="164">
        <f t="shared" si="611"/>
        <v>1</v>
      </c>
      <c r="BC880" s="164">
        <f t="shared" si="612"/>
        <v>1</v>
      </c>
      <c r="BD880" s="162">
        <f t="shared" si="637"/>
        <v>0</v>
      </c>
      <c r="BE880" s="162">
        <f t="shared" si="638"/>
        <v>0</v>
      </c>
      <c r="BF880" s="179">
        <f t="shared" si="639"/>
        <v>0</v>
      </c>
      <c r="BG880" s="180">
        <f t="shared" si="640"/>
        <v>0</v>
      </c>
      <c r="BH880" s="254"/>
      <c r="BI880" s="254"/>
      <c r="BJ880" s="197"/>
      <c r="BK880" s="197"/>
      <c r="BL880" s="202" t="str">
        <f t="shared" si="617"/>
        <v>04</v>
      </c>
    </row>
    <row r="881" spans="1:64" ht="12" hidden="1" customHeight="1">
      <c r="A881" s="365" t="s">
        <v>606</v>
      </c>
      <c r="B881" s="366" t="s">
        <v>407</v>
      </c>
      <c r="C881" s="365" t="s">
        <v>1214</v>
      </c>
      <c r="D881" s="366" t="s">
        <v>424</v>
      </c>
      <c r="E881" s="366" t="s">
        <v>1034</v>
      </c>
      <c r="F881" s="366" t="s">
        <v>533</v>
      </c>
      <c r="G881" s="366" t="s">
        <v>1344</v>
      </c>
      <c r="H881" s="366" t="s">
        <v>1167</v>
      </c>
      <c r="I881" s="366" t="s">
        <v>331</v>
      </c>
      <c r="J881" s="384">
        <v>36421.5</v>
      </c>
      <c r="K881" s="384">
        <v>36421.5</v>
      </c>
      <c r="L881" s="162" t="str">
        <f t="shared" si="618"/>
        <v>90904301421040934100S508024400010</v>
      </c>
      <c r="M881" s="163">
        <f t="array" ref="M881">IF(COUNT(SEARCH(Удалить_Роспись_КВСР,$B881)*SEARCH(Удалить_Роспись_ПБС,$C881)*SEARCH(Удалить_Роспись_КФСР, $D881)*SEARCH(Удалить_Роспись_КЦСР,$E881)*SEARCH(Удалить_Роспись_КВР,$F881)*SEARCH(Удалить_Роспись_ЭК,$H881)*SEARCH(Удалить_Роспись_КР,$I881))&gt;0,0,1)</f>
        <v>0</v>
      </c>
      <c r="N881" s="163">
        <f t="array" ref="N881">IF(COUNT(SEARCH(Удалить_Индекс_КВСР,$B881)*SEARCH(Удалить_Индекс_ПБС,$C881)*SEARCH(Удалить_Индекс_КФСР,$D881)*SEARCH(Удалить_Индекс_КЦСР,$E881)*SEARCH(Удалить_Индекс_КВР,$F881)*SEARCH(Удалить_Индекс_ЭК,$H881)*SEARCH(Удалить_Индекс_КР,$I881))&gt;0,0,1)</f>
        <v>0</v>
      </c>
      <c r="O881" s="163" t="str">
        <f t="shared" si="620"/>
        <v/>
      </c>
      <c r="P881" s="263" t="str">
        <f t="shared" si="621"/>
        <v/>
      </c>
      <c r="Q881" s="263" t="str">
        <f t="shared" si="622"/>
        <v/>
      </c>
      <c r="R881" s="263" t="str">
        <f t="shared" si="623"/>
        <v/>
      </c>
      <c r="S881" s="263" t="str">
        <f t="shared" si="624"/>
        <v/>
      </c>
      <c r="T881" s="263" t="str">
        <f t="shared" si="625"/>
        <v/>
      </c>
      <c r="U881" s="263" t="str">
        <f t="shared" si="601"/>
        <v/>
      </c>
      <c r="V881" s="263" t="str">
        <f t="shared" si="626"/>
        <v/>
      </c>
      <c r="W881" s="263" t="str">
        <f t="shared" si="602"/>
        <v/>
      </c>
      <c r="X881" s="263" t="str">
        <f t="shared" si="627"/>
        <v/>
      </c>
      <c r="Y881" s="263" t="str">
        <f t="shared" si="628"/>
        <v/>
      </c>
      <c r="Z881" s="263" t="str">
        <f t="shared" si="629"/>
        <v/>
      </c>
      <c r="AA881" s="263" t="str">
        <f t="shared" si="630"/>
        <v/>
      </c>
      <c r="AB881" s="263" t="str">
        <f t="shared" si="613"/>
        <v/>
      </c>
      <c r="AC881" s="263" t="str">
        <f t="shared" si="603"/>
        <v/>
      </c>
      <c r="AD881" s="263" t="str">
        <f t="shared" si="614"/>
        <v/>
      </c>
      <c r="AE881" s="263" t="str">
        <f t="shared" si="631"/>
        <v/>
      </c>
      <c r="AF881" s="263" t="str">
        <f t="shared" si="632"/>
        <v/>
      </c>
      <c r="AG881" s="263"/>
      <c r="AJ881" s="163" t="str">
        <f t="shared" si="633"/>
        <v/>
      </c>
      <c r="AK881" s="163" t="str">
        <f t="shared" si="604"/>
        <v/>
      </c>
      <c r="AL881" s="163" t="str">
        <f t="shared" si="634"/>
        <v/>
      </c>
      <c r="AM881" s="163" t="str">
        <f t="shared" si="635"/>
        <v>меж</v>
      </c>
      <c r="AN881" s="163" t="str">
        <f t="shared" si="605"/>
        <v/>
      </c>
      <c r="AO881" s="163" t="str">
        <f t="shared" si="606"/>
        <v/>
      </c>
      <c r="AP881" s="163" t="str">
        <f t="shared" si="607"/>
        <v/>
      </c>
      <c r="AQ881" s="163" t="str">
        <f t="shared" si="608"/>
        <v/>
      </c>
      <c r="AR881" s="163" t="str">
        <f t="shared" si="609"/>
        <v/>
      </c>
      <c r="AS881" s="163" t="str">
        <f t="shared" si="615"/>
        <v/>
      </c>
      <c r="AT881" s="163" t="str">
        <f t="shared" si="616"/>
        <v/>
      </c>
      <c r="AU881" s="163" t="str">
        <f t="shared" si="636"/>
        <v>меж</v>
      </c>
      <c r="AV881" s="163" t="str">
        <f t="shared" si="619"/>
        <v>меж90904301421общпро</v>
      </c>
      <c r="AW881" s="162">
        <f t="shared" si="641"/>
        <v>0</v>
      </c>
      <c r="AX881" s="162">
        <f t="shared" si="642"/>
        <v>0</v>
      </c>
      <c r="AY881" s="162">
        <f t="shared" si="643"/>
        <v>0</v>
      </c>
      <c r="AZ881" s="162">
        <f t="shared" si="644"/>
        <v>0</v>
      </c>
      <c r="BA881" s="164">
        <f t="shared" si="610"/>
        <v>1</v>
      </c>
      <c r="BB881" s="164">
        <f t="shared" si="611"/>
        <v>1</v>
      </c>
      <c r="BC881" s="164">
        <f t="shared" si="612"/>
        <v>1</v>
      </c>
      <c r="BD881" s="162">
        <f t="shared" si="637"/>
        <v>0</v>
      </c>
      <c r="BE881" s="162">
        <f t="shared" si="638"/>
        <v>0</v>
      </c>
      <c r="BF881" s="179">
        <f t="shared" si="639"/>
        <v>0</v>
      </c>
      <c r="BG881" s="180">
        <f t="shared" si="640"/>
        <v>0</v>
      </c>
      <c r="BH881" s="254"/>
      <c r="BI881" s="254"/>
      <c r="BJ881" s="197"/>
      <c r="BK881" s="197"/>
      <c r="BL881" s="202" t="str">
        <f t="shared" si="617"/>
        <v>04</v>
      </c>
    </row>
    <row r="882" spans="1:64" ht="12" hidden="1" customHeight="1">
      <c r="A882" s="365" t="s">
        <v>606</v>
      </c>
      <c r="B882" s="366" t="s">
        <v>407</v>
      </c>
      <c r="C882" s="365" t="s">
        <v>1214</v>
      </c>
      <c r="D882" s="366" t="s">
        <v>386</v>
      </c>
      <c r="E882" s="366" t="s">
        <v>786</v>
      </c>
      <c r="F882" s="366" t="s">
        <v>533</v>
      </c>
      <c r="G882" s="366" t="s">
        <v>1344</v>
      </c>
      <c r="H882" s="366" t="s">
        <v>1091</v>
      </c>
      <c r="I882" s="366" t="s">
        <v>456</v>
      </c>
      <c r="J882" s="384">
        <v>34952</v>
      </c>
      <c r="K882" s="384">
        <v>0</v>
      </c>
      <c r="L882" s="162" t="str">
        <f t="shared" si="618"/>
        <v>909043014210501343008000024400001</v>
      </c>
      <c r="M882" s="163">
        <f t="array" ref="M882">IF(COUNT(SEARCH(Удалить_Роспись_КВСР,$B882)*SEARCH(Удалить_Роспись_ПБС,$C882)*SEARCH(Удалить_Роспись_КФСР, $D882)*SEARCH(Удалить_Роспись_КЦСР,$E882)*SEARCH(Удалить_Роспись_КВР,$F882)*SEARCH(Удалить_Роспись_ЭК,$H882)*SEARCH(Удалить_Роспись_КР,$I882))&gt;0,0,1)</f>
        <v>1</v>
      </c>
      <c r="N882" s="163">
        <f t="array" ref="N882">IF(COUNT(SEARCH(Удалить_Индекс_КВСР,$B882)*SEARCH(Удалить_Индекс_ПБС,$C882)*SEARCH(Удалить_Индекс_КФСР,$D882)*SEARCH(Удалить_Индекс_КЦСР,$E882)*SEARCH(Удалить_Индекс_КВР,$F882)*SEARCH(Удалить_Индекс_ЭК,$H882)*SEARCH(Удалить_Индекс_КР,$I882))&gt;0,0,1)</f>
        <v>0</v>
      </c>
      <c r="O882" s="163" t="str">
        <f t="shared" si="620"/>
        <v/>
      </c>
      <c r="P882" s="263" t="str">
        <f t="shared" si="621"/>
        <v/>
      </c>
      <c r="Q882" s="263" t="str">
        <f t="shared" si="622"/>
        <v/>
      </c>
      <c r="R882" s="263" t="str">
        <f t="shared" si="623"/>
        <v/>
      </c>
      <c r="S882" s="263" t="str">
        <f t="shared" si="624"/>
        <v/>
      </c>
      <c r="T882" s="263" t="str">
        <f t="shared" si="625"/>
        <v/>
      </c>
      <c r="U882" s="263" t="str">
        <f t="shared" si="601"/>
        <v/>
      </c>
      <c r="V882" s="263" t="str">
        <f t="shared" si="626"/>
        <v/>
      </c>
      <c r="W882" s="263" t="str">
        <f t="shared" si="602"/>
        <v/>
      </c>
      <c r="X882" s="263" t="str">
        <f t="shared" si="627"/>
        <v/>
      </c>
      <c r="Y882" s="263" t="str">
        <f t="shared" si="628"/>
        <v/>
      </c>
      <c r="Z882" s="263" t="str">
        <f t="shared" si="629"/>
        <v/>
      </c>
      <c r="AA882" s="263" t="str">
        <f t="shared" si="630"/>
        <v/>
      </c>
      <c r="AB882" s="263" t="str">
        <f t="shared" si="613"/>
        <v/>
      </c>
      <c r="AC882" s="263" t="str">
        <f t="shared" si="603"/>
        <v/>
      </c>
      <c r="AD882" s="263" t="str">
        <f t="shared" si="614"/>
        <v/>
      </c>
      <c r="AE882" s="263" t="str">
        <f t="shared" si="631"/>
        <v/>
      </c>
      <c r="AF882" s="263" t="str">
        <f t="shared" si="632"/>
        <v/>
      </c>
      <c r="AG882" s="263"/>
      <c r="AJ882" s="163" t="str">
        <f t="shared" si="633"/>
        <v/>
      </c>
      <c r="AK882" s="163" t="str">
        <f t="shared" si="604"/>
        <v/>
      </c>
      <c r="AL882" s="163" t="str">
        <f t="shared" si="634"/>
        <v/>
      </c>
      <c r="AM882" s="163" t="str">
        <f t="shared" si="635"/>
        <v/>
      </c>
      <c r="AN882" s="163" t="str">
        <f t="shared" si="605"/>
        <v>жил</v>
      </c>
      <c r="AO882" s="163" t="str">
        <f t="shared" si="606"/>
        <v/>
      </c>
      <c r="AP882" s="163" t="str">
        <f t="shared" si="607"/>
        <v/>
      </c>
      <c r="AQ882" s="163" t="str">
        <f t="shared" si="608"/>
        <v/>
      </c>
      <c r="AR882" s="163" t="str">
        <f t="shared" si="609"/>
        <v/>
      </c>
      <c r="AS882" s="163" t="str">
        <f t="shared" si="615"/>
        <v/>
      </c>
      <c r="AT882" s="163" t="str">
        <f t="shared" si="616"/>
        <v/>
      </c>
      <c r="AU882" s="163" t="str">
        <f t="shared" si="636"/>
        <v>жил</v>
      </c>
      <c r="AV882" s="163" t="str">
        <f t="shared" si="619"/>
        <v>жил90904301421общпро</v>
      </c>
      <c r="AW882" s="162">
        <f t="shared" si="641"/>
        <v>34952</v>
      </c>
      <c r="AX882" s="162">
        <f t="shared" si="642"/>
        <v>0</v>
      </c>
      <c r="AY882" s="162">
        <f t="shared" si="643"/>
        <v>0</v>
      </c>
      <c r="AZ882" s="162">
        <f t="shared" si="644"/>
        <v>0</v>
      </c>
      <c r="BA882" s="164">
        <f t="shared" si="610"/>
        <v>1</v>
      </c>
      <c r="BB882" s="164">
        <f t="shared" si="611"/>
        <v>1</v>
      </c>
      <c r="BC882" s="164">
        <f t="shared" si="612"/>
        <v>1</v>
      </c>
      <c r="BD882" s="162">
        <f t="shared" si="637"/>
        <v>0</v>
      </c>
      <c r="BE882" s="162">
        <f t="shared" si="638"/>
        <v>0</v>
      </c>
      <c r="BF882" s="179">
        <f t="shared" si="639"/>
        <v>0</v>
      </c>
      <c r="BG882" s="180">
        <f t="shared" si="640"/>
        <v>0</v>
      </c>
      <c r="BH882" s="254"/>
      <c r="BI882" s="254"/>
      <c r="BJ882" s="197"/>
      <c r="BK882" s="197"/>
      <c r="BL882" s="202" t="str">
        <f t="shared" si="617"/>
        <v>05</v>
      </c>
    </row>
    <row r="883" spans="1:64" ht="12" hidden="1" customHeight="1">
      <c r="A883" s="365" t="s">
        <v>606</v>
      </c>
      <c r="B883" s="366" t="s">
        <v>407</v>
      </c>
      <c r="C883" s="365" t="s">
        <v>1214</v>
      </c>
      <c r="D883" s="366" t="s">
        <v>386</v>
      </c>
      <c r="E883" s="366" t="s">
        <v>786</v>
      </c>
      <c r="F883" s="366" t="s">
        <v>533</v>
      </c>
      <c r="G883" s="366" t="s">
        <v>1344</v>
      </c>
      <c r="H883" s="366" t="s">
        <v>1165</v>
      </c>
      <c r="I883" s="366" t="s">
        <v>456</v>
      </c>
      <c r="J883" s="384">
        <v>165048</v>
      </c>
      <c r="K883" s="384">
        <v>165048</v>
      </c>
      <c r="L883" s="162" t="str">
        <f t="shared" si="618"/>
        <v>909043014210501343008000024400001</v>
      </c>
      <c r="M883" s="163">
        <f t="array" ref="M883">IF(COUNT(SEARCH(Удалить_Роспись_КВСР,$B883)*SEARCH(Удалить_Роспись_ПБС,$C883)*SEARCH(Удалить_Роспись_КФСР, $D883)*SEARCH(Удалить_Роспись_КЦСР,$E883)*SEARCH(Удалить_Роспись_КВР,$F883)*SEARCH(Удалить_Роспись_ЭК,$H883)*SEARCH(Удалить_Роспись_КР,$I883))&gt;0,0,1)</f>
        <v>1</v>
      </c>
      <c r="N883" s="163">
        <f t="array" ref="N883">IF(COUNT(SEARCH(Удалить_Индекс_КВСР,$B883)*SEARCH(Удалить_Индекс_ПБС,$C883)*SEARCH(Удалить_Индекс_КФСР,$D883)*SEARCH(Удалить_Индекс_КЦСР,$E883)*SEARCH(Удалить_Индекс_КВР,$F883)*SEARCH(Удалить_Индекс_ЭК,$H883)*SEARCH(Удалить_Индекс_КР,$I883))&gt;0,0,1)</f>
        <v>0</v>
      </c>
      <c r="O883" s="163" t="str">
        <f t="shared" si="620"/>
        <v/>
      </c>
      <c r="P883" s="263" t="str">
        <f t="shared" si="621"/>
        <v/>
      </c>
      <c r="Q883" s="263" t="str">
        <f t="shared" si="622"/>
        <v/>
      </c>
      <c r="R883" s="263" t="str">
        <f t="shared" si="623"/>
        <v/>
      </c>
      <c r="S883" s="263" t="str">
        <f t="shared" si="624"/>
        <v/>
      </c>
      <c r="T883" s="263" t="str">
        <f t="shared" si="625"/>
        <v/>
      </c>
      <c r="U883" s="263" t="str">
        <f t="shared" si="601"/>
        <v/>
      </c>
      <c r="V883" s="263" t="str">
        <f t="shared" si="626"/>
        <v/>
      </c>
      <c r="W883" s="263" t="str">
        <f t="shared" si="602"/>
        <v/>
      </c>
      <c r="X883" s="263" t="str">
        <f t="shared" si="627"/>
        <v/>
      </c>
      <c r="Y883" s="263" t="str">
        <f t="shared" si="628"/>
        <v/>
      </c>
      <c r="Z883" s="263" t="str">
        <f t="shared" si="629"/>
        <v/>
      </c>
      <c r="AA883" s="263" t="str">
        <f t="shared" si="630"/>
        <v/>
      </c>
      <c r="AB883" s="263" t="str">
        <f t="shared" si="613"/>
        <v/>
      </c>
      <c r="AC883" s="263" t="str">
        <f t="shared" si="603"/>
        <v/>
      </c>
      <c r="AD883" s="263" t="str">
        <f t="shared" si="614"/>
        <v/>
      </c>
      <c r="AE883" s="263" t="str">
        <f t="shared" si="631"/>
        <v/>
      </c>
      <c r="AF883" s="263" t="str">
        <f t="shared" si="632"/>
        <v/>
      </c>
      <c r="AG883" s="263"/>
      <c r="AJ883" s="163" t="str">
        <f t="shared" si="633"/>
        <v/>
      </c>
      <c r="AK883" s="163" t="str">
        <f t="shared" si="604"/>
        <v/>
      </c>
      <c r="AL883" s="163" t="str">
        <f t="shared" si="634"/>
        <v/>
      </c>
      <c r="AM883" s="163" t="str">
        <f t="shared" si="635"/>
        <v/>
      </c>
      <c r="AN883" s="163" t="str">
        <f t="shared" si="605"/>
        <v>жил</v>
      </c>
      <c r="AO883" s="163" t="str">
        <f t="shared" si="606"/>
        <v/>
      </c>
      <c r="AP883" s="163" t="str">
        <f t="shared" si="607"/>
        <v/>
      </c>
      <c r="AQ883" s="163" t="str">
        <f t="shared" si="608"/>
        <v/>
      </c>
      <c r="AR883" s="163" t="str">
        <f t="shared" si="609"/>
        <v/>
      </c>
      <c r="AS883" s="163" t="str">
        <f t="shared" si="615"/>
        <v/>
      </c>
      <c r="AT883" s="163" t="str">
        <f t="shared" si="616"/>
        <v/>
      </c>
      <c r="AU883" s="163" t="str">
        <f t="shared" si="636"/>
        <v>жил</v>
      </c>
      <c r="AV883" s="163" t="str">
        <f t="shared" si="619"/>
        <v>жил90904301421общпро</v>
      </c>
      <c r="AW883" s="162">
        <f t="shared" si="641"/>
        <v>165048</v>
      </c>
      <c r="AX883" s="162">
        <f t="shared" si="642"/>
        <v>165048</v>
      </c>
      <c r="AY883" s="162">
        <f t="shared" si="643"/>
        <v>0</v>
      </c>
      <c r="AZ883" s="162">
        <f t="shared" si="644"/>
        <v>0</v>
      </c>
      <c r="BA883" s="164">
        <f t="shared" si="610"/>
        <v>1</v>
      </c>
      <c r="BB883" s="164">
        <f t="shared" si="611"/>
        <v>1</v>
      </c>
      <c r="BC883" s="164">
        <f t="shared" si="612"/>
        <v>1</v>
      </c>
      <c r="BD883" s="162">
        <f t="shared" si="637"/>
        <v>0</v>
      </c>
      <c r="BE883" s="162">
        <f t="shared" si="638"/>
        <v>0</v>
      </c>
      <c r="BF883" s="179">
        <f t="shared" si="639"/>
        <v>0</v>
      </c>
      <c r="BG883" s="180">
        <f t="shared" si="640"/>
        <v>0</v>
      </c>
      <c r="BH883" s="254"/>
      <c r="BI883" s="254"/>
      <c r="BJ883" s="197"/>
      <c r="BK883" s="197"/>
      <c r="BL883" s="202" t="str">
        <f t="shared" si="617"/>
        <v>05</v>
      </c>
    </row>
    <row r="884" spans="1:64" ht="12" hidden="1" customHeight="1">
      <c r="A884" s="365" t="s">
        <v>606</v>
      </c>
      <c r="B884" s="366" t="s">
        <v>407</v>
      </c>
      <c r="C884" s="365" t="s">
        <v>1214</v>
      </c>
      <c r="D884" s="366" t="s">
        <v>387</v>
      </c>
      <c r="E884" s="366" t="s">
        <v>658</v>
      </c>
      <c r="F884" s="366" t="s">
        <v>533</v>
      </c>
      <c r="G884" s="366" t="s">
        <v>1344</v>
      </c>
      <c r="H884" s="366" t="s">
        <v>1089</v>
      </c>
      <c r="I884" s="366" t="s">
        <v>456</v>
      </c>
      <c r="J884" s="384">
        <v>15000</v>
      </c>
      <c r="K884" s="384">
        <v>0</v>
      </c>
      <c r="L884" s="162" t="str">
        <f t="shared" si="618"/>
        <v>90904301421050290900Ш000024400001</v>
      </c>
      <c r="M884" s="163">
        <f t="array" ref="M884">IF(COUNT(SEARCH(Удалить_Роспись_КВСР,$B884)*SEARCH(Удалить_Роспись_ПБС,$C884)*SEARCH(Удалить_Роспись_КФСР, $D884)*SEARCH(Удалить_Роспись_КЦСР,$E884)*SEARCH(Удалить_Роспись_КВР,$F884)*SEARCH(Удалить_Роспись_ЭК,$H884)*SEARCH(Удалить_Роспись_КР,$I884))&gt;0,0,1)</f>
        <v>1</v>
      </c>
      <c r="N884" s="163">
        <v>1</v>
      </c>
      <c r="O884" s="163" t="str">
        <f t="shared" si="620"/>
        <v/>
      </c>
      <c r="P884" s="263" t="str">
        <f t="shared" si="621"/>
        <v/>
      </c>
      <c r="Q884" s="263" t="str">
        <f t="shared" si="622"/>
        <v/>
      </c>
      <c r="R884" s="263" t="str">
        <f t="shared" si="623"/>
        <v/>
      </c>
      <c r="S884" s="263" t="str">
        <f t="shared" si="624"/>
        <v/>
      </c>
      <c r="T884" s="263" t="str">
        <f t="shared" si="625"/>
        <v/>
      </c>
      <c r="U884" s="263" t="str">
        <f t="shared" si="601"/>
        <v/>
      </c>
      <c r="V884" s="263" t="str">
        <f t="shared" si="626"/>
        <v/>
      </c>
      <c r="W884" s="263" t="str">
        <f t="shared" si="602"/>
        <v/>
      </c>
      <c r="X884" s="263" t="str">
        <f t="shared" si="627"/>
        <v/>
      </c>
      <c r="Y884" s="263" t="str">
        <f t="shared" si="628"/>
        <v/>
      </c>
      <c r="Z884" s="263" t="str">
        <f t="shared" si="629"/>
        <v/>
      </c>
      <c r="AA884" s="263" t="str">
        <f t="shared" si="630"/>
        <v/>
      </c>
      <c r="AB884" s="263" t="str">
        <f t="shared" si="613"/>
        <v/>
      </c>
      <c r="AC884" s="263" t="str">
        <f t="shared" si="603"/>
        <v/>
      </c>
      <c r="AD884" s="263" t="str">
        <f t="shared" si="614"/>
        <v/>
      </c>
      <c r="AE884" s="263" t="str">
        <f t="shared" si="631"/>
        <v/>
      </c>
      <c r="AF884" s="263" t="str">
        <f t="shared" si="632"/>
        <v/>
      </c>
      <c r="AG884" s="263"/>
      <c r="AJ884" s="163" t="str">
        <f t="shared" si="633"/>
        <v/>
      </c>
      <c r="AK884" s="163" t="str">
        <f t="shared" si="604"/>
        <v/>
      </c>
      <c r="AL884" s="163" t="str">
        <f t="shared" si="634"/>
        <v/>
      </c>
      <c r="AM884" s="163" t="str">
        <f t="shared" si="635"/>
        <v/>
      </c>
      <c r="AN884" s="163" t="str">
        <f t="shared" si="605"/>
        <v/>
      </c>
      <c r="AO884" s="163" t="str">
        <f t="shared" si="606"/>
        <v/>
      </c>
      <c r="AP884" s="163" t="str">
        <f t="shared" si="607"/>
        <v/>
      </c>
      <c r="AQ884" s="163" t="str">
        <f t="shared" si="608"/>
        <v/>
      </c>
      <c r="AR884" s="163" t="str">
        <f t="shared" si="609"/>
        <v/>
      </c>
      <c r="AS884" s="163" t="str">
        <f t="shared" si="615"/>
        <v/>
      </c>
      <c r="AT884" s="163" t="str">
        <f t="shared" si="616"/>
        <v/>
      </c>
      <c r="AU884" s="163" t="str">
        <f t="shared" si="636"/>
        <v>рбс</v>
      </c>
      <c r="AV884" s="163" t="str">
        <f t="shared" si="619"/>
        <v>рбс90904301421общпро</v>
      </c>
      <c r="AW884" s="162">
        <f t="shared" si="641"/>
        <v>15000</v>
      </c>
      <c r="AX884" s="162">
        <f t="shared" si="642"/>
        <v>0</v>
      </c>
      <c r="AY884" s="162">
        <f t="shared" si="643"/>
        <v>15000</v>
      </c>
      <c r="AZ884" s="162">
        <f t="shared" si="644"/>
        <v>0</v>
      </c>
      <c r="BA884" s="164">
        <f t="shared" si="610"/>
        <v>1</v>
      </c>
      <c r="BB884" s="164">
        <f t="shared" si="611"/>
        <v>1</v>
      </c>
      <c r="BC884" s="164">
        <f t="shared" si="612"/>
        <v>1</v>
      </c>
      <c r="BD884" s="162">
        <f t="shared" si="637"/>
        <v>15000</v>
      </c>
      <c r="BE884" s="162">
        <f t="shared" si="638"/>
        <v>0</v>
      </c>
      <c r="BF884" s="179">
        <f t="shared" si="639"/>
        <v>15000</v>
      </c>
      <c r="BG884" s="180">
        <f t="shared" si="640"/>
        <v>15000</v>
      </c>
      <c r="BH884" s="254"/>
      <c r="BI884" s="254"/>
      <c r="BJ884" s="197"/>
      <c r="BK884" s="197"/>
      <c r="BL884" s="202" t="str">
        <f t="shared" si="617"/>
        <v>05</v>
      </c>
    </row>
    <row r="885" spans="1:64" ht="12" hidden="1" customHeight="1">
      <c r="A885" s="365" t="s">
        <v>606</v>
      </c>
      <c r="B885" s="366" t="s">
        <v>407</v>
      </c>
      <c r="C885" s="365" t="s">
        <v>1214</v>
      </c>
      <c r="D885" s="366" t="s">
        <v>388</v>
      </c>
      <c r="E885" s="366" t="s">
        <v>1286</v>
      </c>
      <c r="F885" s="366" t="s">
        <v>533</v>
      </c>
      <c r="G885" s="366" t="s">
        <v>1344</v>
      </c>
      <c r="H885" s="366" t="s">
        <v>1091</v>
      </c>
      <c r="I885" s="366" t="s">
        <v>331</v>
      </c>
      <c r="J885" s="384">
        <v>11424</v>
      </c>
      <c r="K885" s="384">
        <v>0</v>
      </c>
      <c r="L885" s="162" t="str">
        <f t="shared" si="618"/>
        <v>909043014210503341007745024400010</v>
      </c>
      <c r="M885" s="163">
        <f t="array" ref="M885">IF(COUNT(SEARCH(Удалить_Роспись_КВСР,$B885)*SEARCH(Удалить_Роспись_ПБС,$C885)*SEARCH(Удалить_Роспись_КФСР, $D885)*SEARCH(Удалить_Роспись_КЦСР,$E885)*SEARCH(Удалить_Роспись_КВР,$F885)*SEARCH(Удалить_Роспись_ЭК,$H885)*SEARCH(Удалить_Роспись_КР,$I885))&gt;0,0,1)</f>
        <v>0</v>
      </c>
      <c r="N885" s="163">
        <f t="array" ref="N885">IF(COUNT(SEARCH(Удалить_Индекс_КВСР,$B885)*SEARCH(Удалить_Индекс_ПБС,$C885)*SEARCH(Удалить_Индекс_КФСР,$D885)*SEARCH(Удалить_Индекс_КЦСР,$E885)*SEARCH(Удалить_Индекс_КВР,$F885)*SEARCH(Удалить_Индекс_ЭК,$H885)*SEARCH(Удалить_Индекс_КР,$I885))&gt;0,0,1)</f>
        <v>0</v>
      </c>
      <c r="O885" s="163" t="str">
        <f t="shared" si="620"/>
        <v/>
      </c>
      <c r="P885" s="263" t="str">
        <f t="shared" si="621"/>
        <v/>
      </c>
      <c r="Q885" s="263" t="str">
        <f t="shared" si="622"/>
        <v/>
      </c>
      <c r="R885" s="263" t="str">
        <f t="shared" si="623"/>
        <v/>
      </c>
      <c r="S885" s="263" t="str">
        <f t="shared" si="624"/>
        <v/>
      </c>
      <c r="T885" s="263" t="str">
        <f t="shared" si="625"/>
        <v/>
      </c>
      <c r="U885" s="263" t="str">
        <f t="shared" si="601"/>
        <v/>
      </c>
      <c r="V885" s="263" t="str">
        <f t="shared" si="626"/>
        <v/>
      </c>
      <c r="W885" s="263" t="str">
        <f t="shared" si="602"/>
        <v/>
      </c>
      <c r="X885" s="263" t="str">
        <f t="shared" si="627"/>
        <v/>
      </c>
      <c r="Y885" s="263" t="str">
        <f t="shared" si="628"/>
        <v/>
      </c>
      <c r="Z885" s="263" t="str">
        <f t="shared" si="629"/>
        <v/>
      </c>
      <c r="AA885" s="263" t="str">
        <f t="shared" si="630"/>
        <v/>
      </c>
      <c r="AB885" s="263" t="str">
        <f t="shared" si="613"/>
        <v/>
      </c>
      <c r="AC885" s="263" t="str">
        <f t="shared" si="603"/>
        <v/>
      </c>
      <c r="AD885" s="263" t="str">
        <f t="shared" si="614"/>
        <v/>
      </c>
      <c r="AE885" s="263" t="str">
        <f t="shared" si="631"/>
        <v/>
      </c>
      <c r="AF885" s="263" t="str">
        <f t="shared" si="632"/>
        <v/>
      </c>
      <c r="AG885" s="263"/>
      <c r="AJ885" s="163" t="str">
        <f t="shared" si="633"/>
        <v/>
      </c>
      <c r="AK885" s="163" t="str">
        <f t="shared" si="604"/>
        <v/>
      </c>
      <c r="AL885" s="163" t="str">
        <f t="shared" si="634"/>
        <v>бла</v>
      </c>
      <c r="AM885" s="163" t="str">
        <f t="shared" si="635"/>
        <v>меж</v>
      </c>
      <c r="AN885" s="163" t="str">
        <f t="shared" si="605"/>
        <v/>
      </c>
      <c r="AO885" s="163" t="str">
        <f t="shared" si="606"/>
        <v/>
      </c>
      <c r="AP885" s="163" t="str">
        <f t="shared" si="607"/>
        <v/>
      </c>
      <c r="AQ885" s="163" t="str">
        <f t="shared" si="608"/>
        <v/>
      </c>
      <c r="AR885" s="163" t="str">
        <f t="shared" si="609"/>
        <v/>
      </c>
      <c r="AS885" s="163" t="str">
        <f t="shared" si="615"/>
        <v/>
      </c>
      <c r="AT885" s="163" t="str">
        <f t="shared" si="616"/>
        <v/>
      </c>
      <c r="AU885" s="163" t="str">
        <f t="shared" si="636"/>
        <v>бла</v>
      </c>
      <c r="AV885" s="163" t="str">
        <f t="shared" si="619"/>
        <v>бла90904301421общпро</v>
      </c>
      <c r="AW885" s="162">
        <f t="shared" si="641"/>
        <v>0</v>
      </c>
      <c r="AX885" s="162">
        <f t="shared" si="642"/>
        <v>0</v>
      </c>
      <c r="AY885" s="162">
        <f t="shared" si="643"/>
        <v>0</v>
      </c>
      <c r="AZ885" s="162">
        <f t="shared" si="644"/>
        <v>0</v>
      </c>
      <c r="BA885" s="164">
        <f t="shared" si="610"/>
        <v>1</v>
      </c>
      <c r="BB885" s="164">
        <f t="shared" si="611"/>
        <v>1</v>
      </c>
      <c r="BC885" s="164">
        <f t="shared" si="612"/>
        <v>1</v>
      </c>
      <c r="BD885" s="162">
        <f t="shared" si="637"/>
        <v>0</v>
      </c>
      <c r="BE885" s="162">
        <f t="shared" si="638"/>
        <v>0</v>
      </c>
      <c r="BF885" s="179">
        <f t="shared" si="639"/>
        <v>0</v>
      </c>
      <c r="BG885" s="180">
        <f t="shared" si="640"/>
        <v>0</v>
      </c>
      <c r="BH885" s="254"/>
      <c r="BI885" s="254"/>
      <c r="BJ885" s="197"/>
      <c r="BK885" s="197"/>
      <c r="BL885" s="202" t="str">
        <f t="shared" si="617"/>
        <v>05</v>
      </c>
    </row>
    <row r="886" spans="1:64" ht="12" hidden="1" customHeight="1">
      <c r="A886" s="365" t="s">
        <v>606</v>
      </c>
      <c r="B886" s="366" t="s">
        <v>407</v>
      </c>
      <c r="C886" s="365" t="s">
        <v>1214</v>
      </c>
      <c r="D886" s="366" t="s">
        <v>388</v>
      </c>
      <c r="E886" s="366" t="s">
        <v>787</v>
      </c>
      <c r="F886" s="366" t="s">
        <v>533</v>
      </c>
      <c r="G886" s="366" t="s">
        <v>1344</v>
      </c>
      <c r="H886" s="366" t="s">
        <v>1091</v>
      </c>
      <c r="I886" s="366" t="s">
        <v>456</v>
      </c>
      <c r="J886" s="384">
        <v>122480</v>
      </c>
      <c r="K886" s="384">
        <v>80473.31</v>
      </c>
      <c r="L886" s="162" t="str">
        <f t="shared" si="618"/>
        <v>909043014210503341008002024400001</v>
      </c>
      <c r="M886" s="163">
        <f t="array" ref="M886">IF(COUNT(SEARCH(Удалить_Роспись_КВСР,$B886)*SEARCH(Удалить_Роспись_ПБС,$C886)*SEARCH(Удалить_Роспись_КФСР, $D886)*SEARCH(Удалить_Роспись_КЦСР,$E886)*SEARCH(Удалить_Роспись_КВР,$F886)*SEARCH(Удалить_Роспись_ЭК,$H886)*SEARCH(Удалить_Роспись_КР,$I886))&gt;0,0,1)</f>
        <v>1</v>
      </c>
      <c r="N886" s="163">
        <v>1</v>
      </c>
      <c r="O886" s="163" t="str">
        <f t="shared" si="620"/>
        <v/>
      </c>
      <c r="P886" s="263" t="str">
        <f t="shared" si="621"/>
        <v/>
      </c>
      <c r="Q886" s="263" t="str">
        <f t="shared" si="622"/>
        <v/>
      </c>
      <c r="R886" s="263" t="str">
        <f t="shared" si="623"/>
        <v/>
      </c>
      <c r="S886" s="263" t="str">
        <f t="shared" si="624"/>
        <v/>
      </c>
      <c r="T886" s="263" t="str">
        <f t="shared" si="625"/>
        <v/>
      </c>
      <c r="U886" s="263" t="str">
        <f t="shared" si="601"/>
        <v/>
      </c>
      <c r="V886" s="263" t="str">
        <f t="shared" si="626"/>
        <v/>
      </c>
      <c r="W886" s="263" t="str">
        <f t="shared" si="602"/>
        <v/>
      </c>
      <c r="X886" s="263" t="str">
        <f t="shared" si="627"/>
        <v/>
      </c>
      <c r="Y886" s="263" t="str">
        <f t="shared" si="628"/>
        <v/>
      </c>
      <c r="Z886" s="263" t="str">
        <f t="shared" si="629"/>
        <v/>
      </c>
      <c r="AA886" s="263" t="str">
        <f t="shared" si="630"/>
        <v/>
      </c>
      <c r="AB886" s="263" t="str">
        <f t="shared" si="613"/>
        <v/>
      </c>
      <c r="AC886" s="263" t="str">
        <f t="shared" si="603"/>
        <v/>
      </c>
      <c r="AD886" s="263" t="str">
        <f t="shared" si="614"/>
        <v/>
      </c>
      <c r="AE886" s="263" t="str">
        <f t="shared" si="631"/>
        <v/>
      </c>
      <c r="AF886" s="263" t="str">
        <f t="shared" si="632"/>
        <v/>
      </c>
      <c r="AG886" s="263"/>
      <c r="AJ886" s="163" t="str">
        <f t="shared" si="633"/>
        <v/>
      </c>
      <c r="AK886" s="163" t="str">
        <f t="shared" si="604"/>
        <v/>
      </c>
      <c r="AL886" s="163" t="str">
        <f t="shared" si="634"/>
        <v>бла</v>
      </c>
      <c r="AM886" s="163" t="str">
        <f t="shared" si="635"/>
        <v/>
      </c>
      <c r="AN886" s="163" t="str">
        <f t="shared" si="605"/>
        <v/>
      </c>
      <c r="AO886" s="163" t="str">
        <f t="shared" si="606"/>
        <v/>
      </c>
      <c r="AP886" s="163" t="str">
        <f t="shared" si="607"/>
        <v/>
      </c>
      <c r="AQ886" s="163" t="str">
        <f t="shared" si="608"/>
        <v/>
      </c>
      <c r="AR886" s="163" t="str">
        <f t="shared" si="609"/>
        <v/>
      </c>
      <c r="AS886" s="163" t="str">
        <f t="shared" si="615"/>
        <v/>
      </c>
      <c r="AT886" s="163" t="str">
        <f t="shared" si="616"/>
        <v/>
      </c>
      <c r="AU886" s="163" t="str">
        <f t="shared" si="636"/>
        <v>бла</v>
      </c>
      <c r="AV886" s="163" t="str">
        <f t="shared" si="619"/>
        <v>бла90904301421общпро</v>
      </c>
      <c r="AW886" s="162">
        <f t="shared" si="641"/>
        <v>122480</v>
      </c>
      <c r="AX886" s="162">
        <f t="shared" si="642"/>
        <v>80473.31</v>
      </c>
      <c r="AY886" s="162">
        <f t="shared" si="643"/>
        <v>122480</v>
      </c>
      <c r="AZ886" s="162">
        <f t="shared" si="644"/>
        <v>80473.31</v>
      </c>
      <c r="BA886" s="164">
        <f t="shared" si="610"/>
        <v>1</v>
      </c>
      <c r="BB886" s="164">
        <f t="shared" si="611"/>
        <v>1</v>
      </c>
      <c r="BC886" s="164">
        <f t="shared" si="612"/>
        <v>1</v>
      </c>
      <c r="BD886" s="162">
        <f t="shared" si="637"/>
        <v>122480</v>
      </c>
      <c r="BE886" s="162">
        <f t="shared" si="638"/>
        <v>80473.31</v>
      </c>
      <c r="BF886" s="179">
        <f t="shared" si="639"/>
        <v>122480</v>
      </c>
      <c r="BG886" s="180">
        <f t="shared" si="640"/>
        <v>122480</v>
      </c>
      <c r="BH886" s="254"/>
      <c r="BI886" s="254"/>
      <c r="BJ886" s="197"/>
      <c r="BK886" s="197"/>
      <c r="BL886" s="202" t="str">
        <f t="shared" si="617"/>
        <v>05</v>
      </c>
    </row>
    <row r="887" spans="1:64" ht="12" hidden="1" customHeight="1">
      <c r="A887" s="365" t="s">
        <v>606</v>
      </c>
      <c r="B887" s="366" t="s">
        <v>407</v>
      </c>
      <c r="C887" s="365" t="s">
        <v>1214</v>
      </c>
      <c r="D887" s="366" t="s">
        <v>388</v>
      </c>
      <c r="E887" s="366" t="s">
        <v>787</v>
      </c>
      <c r="F887" s="366" t="s">
        <v>533</v>
      </c>
      <c r="G887" s="366" t="s">
        <v>1344</v>
      </c>
      <c r="H887" s="366" t="s">
        <v>1167</v>
      </c>
      <c r="I887" s="366" t="s">
        <v>456</v>
      </c>
      <c r="J887" s="384">
        <v>5320</v>
      </c>
      <c r="K887" s="384">
        <v>5320</v>
      </c>
      <c r="L887" s="162" t="str">
        <f t="shared" si="618"/>
        <v>909043014210503341008002024400001</v>
      </c>
      <c r="M887" s="163">
        <f t="array" ref="M887">IF(COUNT(SEARCH(Удалить_Роспись_КВСР,$B887)*SEARCH(Удалить_Роспись_ПБС,$C887)*SEARCH(Удалить_Роспись_КФСР, $D887)*SEARCH(Удалить_Роспись_КЦСР,$E887)*SEARCH(Удалить_Роспись_КВР,$F887)*SEARCH(Удалить_Роспись_ЭК,$H887)*SEARCH(Удалить_Роспись_КР,$I887))&gt;0,0,1)</f>
        <v>1</v>
      </c>
      <c r="N887" s="163">
        <v>1</v>
      </c>
      <c r="O887" s="163" t="str">
        <f t="shared" si="620"/>
        <v/>
      </c>
      <c r="P887" s="263" t="str">
        <f t="shared" si="621"/>
        <v/>
      </c>
      <c r="Q887" s="263" t="str">
        <f t="shared" si="622"/>
        <v/>
      </c>
      <c r="R887" s="263" t="str">
        <f t="shared" si="623"/>
        <v/>
      </c>
      <c r="S887" s="263" t="str">
        <f t="shared" si="624"/>
        <v/>
      </c>
      <c r="T887" s="263" t="str">
        <f t="shared" si="625"/>
        <v/>
      </c>
      <c r="U887" s="263" t="str">
        <f t="shared" si="601"/>
        <v/>
      </c>
      <c r="V887" s="263" t="str">
        <f t="shared" si="626"/>
        <v/>
      </c>
      <c r="W887" s="263" t="str">
        <f t="shared" si="602"/>
        <v/>
      </c>
      <c r="X887" s="263" t="str">
        <f t="shared" si="627"/>
        <v/>
      </c>
      <c r="Y887" s="263" t="str">
        <f t="shared" si="628"/>
        <v/>
      </c>
      <c r="Z887" s="263" t="str">
        <f t="shared" si="629"/>
        <v/>
      </c>
      <c r="AA887" s="263" t="str">
        <f t="shared" si="630"/>
        <v/>
      </c>
      <c r="AB887" s="263" t="str">
        <f t="shared" si="613"/>
        <v/>
      </c>
      <c r="AC887" s="263" t="str">
        <f t="shared" si="603"/>
        <v/>
      </c>
      <c r="AD887" s="263" t="str">
        <f t="shared" si="614"/>
        <v/>
      </c>
      <c r="AE887" s="263" t="str">
        <f t="shared" si="631"/>
        <v/>
      </c>
      <c r="AF887" s="263" t="str">
        <f t="shared" si="632"/>
        <v/>
      </c>
      <c r="AG887" s="263"/>
      <c r="AJ887" s="163" t="str">
        <f t="shared" si="633"/>
        <v/>
      </c>
      <c r="AK887" s="163" t="str">
        <f t="shared" si="604"/>
        <v/>
      </c>
      <c r="AL887" s="163" t="str">
        <f t="shared" si="634"/>
        <v>бла</v>
      </c>
      <c r="AM887" s="163" t="str">
        <f t="shared" si="635"/>
        <v/>
      </c>
      <c r="AN887" s="163" t="str">
        <f t="shared" si="605"/>
        <v/>
      </c>
      <c r="AO887" s="163" t="str">
        <f t="shared" si="606"/>
        <v/>
      </c>
      <c r="AP887" s="163" t="str">
        <f t="shared" si="607"/>
        <v/>
      </c>
      <c r="AQ887" s="163" t="str">
        <f t="shared" si="608"/>
        <v/>
      </c>
      <c r="AR887" s="163" t="str">
        <f t="shared" si="609"/>
        <v/>
      </c>
      <c r="AS887" s="163" t="str">
        <f t="shared" si="615"/>
        <v/>
      </c>
      <c r="AT887" s="163" t="str">
        <f t="shared" si="616"/>
        <v/>
      </c>
      <c r="AU887" s="163" t="str">
        <f t="shared" si="636"/>
        <v>бла</v>
      </c>
      <c r="AV887" s="163" t="str">
        <f t="shared" si="619"/>
        <v>бла90904301421общпро</v>
      </c>
      <c r="AW887" s="162">
        <f t="shared" si="641"/>
        <v>5320</v>
      </c>
      <c r="AX887" s="162">
        <f t="shared" si="642"/>
        <v>5320</v>
      </c>
      <c r="AY887" s="162">
        <f t="shared" si="643"/>
        <v>5320</v>
      </c>
      <c r="AZ887" s="162">
        <f t="shared" si="644"/>
        <v>5320</v>
      </c>
      <c r="BA887" s="164">
        <f t="shared" si="610"/>
        <v>1</v>
      </c>
      <c r="BB887" s="164">
        <f t="shared" si="611"/>
        <v>1</v>
      </c>
      <c r="BC887" s="164">
        <f t="shared" si="612"/>
        <v>1</v>
      </c>
      <c r="BD887" s="162">
        <f t="shared" si="637"/>
        <v>5320</v>
      </c>
      <c r="BE887" s="162">
        <f t="shared" si="638"/>
        <v>5320</v>
      </c>
      <c r="BF887" s="179">
        <f t="shared" si="639"/>
        <v>5320</v>
      </c>
      <c r="BG887" s="180">
        <f t="shared" si="640"/>
        <v>5320</v>
      </c>
      <c r="BH887" s="254"/>
      <c r="BI887" s="254"/>
      <c r="BJ887" s="197"/>
      <c r="BK887" s="197"/>
      <c r="BL887" s="202" t="str">
        <f t="shared" si="617"/>
        <v>05</v>
      </c>
    </row>
    <row r="888" spans="1:64" ht="12" hidden="1" customHeight="1">
      <c r="A888" s="365" t="s">
        <v>606</v>
      </c>
      <c r="B888" s="366" t="s">
        <v>407</v>
      </c>
      <c r="C888" s="365" t="s">
        <v>1214</v>
      </c>
      <c r="D888" s="366" t="s">
        <v>388</v>
      </c>
      <c r="E888" s="366" t="s">
        <v>788</v>
      </c>
      <c r="F888" s="366" t="s">
        <v>533</v>
      </c>
      <c r="G888" s="366" t="s">
        <v>1344</v>
      </c>
      <c r="H888" s="366" t="s">
        <v>1089</v>
      </c>
      <c r="I888" s="366" t="s">
        <v>456</v>
      </c>
      <c r="J888" s="384">
        <v>75034</v>
      </c>
      <c r="K888" s="384">
        <v>10709.45</v>
      </c>
      <c r="L888" s="162" t="str">
        <f t="shared" si="618"/>
        <v>909043014210503341008003024400001</v>
      </c>
      <c r="M888" s="163">
        <f t="array" ref="M888">IF(COUNT(SEARCH(Удалить_Роспись_КВСР,$B888)*SEARCH(Удалить_Роспись_ПБС,$C888)*SEARCH(Удалить_Роспись_КФСР, $D888)*SEARCH(Удалить_Роспись_КЦСР,$E888)*SEARCH(Удалить_Роспись_КВР,$F888)*SEARCH(Удалить_Роспись_ЭК,$H888)*SEARCH(Удалить_Роспись_КР,$I888))&gt;0,0,1)</f>
        <v>1</v>
      </c>
      <c r="N888" s="163">
        <v>1</v>
      </c>
      <c r="O888" s="163" t="str">
        <f t="shared" si="620"/>
        <v/>
      </c>
      <c r="P888" s="263" t="str">
        <f t="shared" si="621"/>
        <v/>
      </c>
      <c r="Q888" s="263" t="str">
        <f t="shared" si="622"/>
        <v/>
      </c>
      <c r="R888" s="263" t="str">
        <f t="shared" si="623"/>
        <v/>
      </c>
      <c r="S888" s="263" t="str">
        <f t="shared" si="624"/>
        <v/>
      </c>
      <c r="T888" s="263" t="str">
        <f t="shared" si="625"/>
        <v/>
      </c>
      <c r="U888" s="263" t="str">
        <f t="shared" si="601"/>
        <v/>
      </c>
      <c r="V888" s="263" t="str">
        <f t="shared" si="626"/>
        <v/>
      </c>
      <c r="W888" s="263" t="str">
        <f t="shared" si="602"/>
        <v/>
      </c>
      <c r="X888" s="263" t="str">
        <f t="shared" si="627"/>
        <v/>
      </c>
      <c r="Y888" s="263" t="str">
        <f t="shared" si="628"/>
        <v/>
      </c>
      <c r="Z888" s="263" t="str">
        <f t="shared" si="629"/>
        <v/>
      </c>
      <c r="AA888" s="263" t="str">
        <f t="shared" si="630"/>
        <v/>
      </c>
      <c r="AB888" s="263" t="str">
        <f t="shared" si="613"/>
        <v/>
      </c>
      <c r="AC888" s="263" t="str">
        <f t="shared" si="603"/>
        <v/>
      </c>
      <c r="AD888" s="263" t="str">
        <f t="shared" si="614"/>
        <v/>
      </c>
      <c r="AE888" s="263" t="str">
        <f t="shared" si="631"/>
        <v/>
      </c>
      <c r="AF888" s="263" t="str">
        <f t="shared" si="632"/>
        <v/>
      </c>
      <c r="AG888" s="263"/>
      <c r="AJ888" s="163" t="str">
        <f t="shared" si="633"/>
        <v/>
      </c>
      <c r="AK888" s="163" t="str">
        <f t="shared" si="604"/>
        <v/>
      </c>
      <c r="AL888" s="163" t="str">
        <f t="shared" si="634"/>
        <v>бла</v>
      </c>
      <c r="AM888" s="163" t="str">
        <f t="shared" si="635"/>
        <v/>
      </c>
      <c r="AN888" s="163" t="str">
        <f t="shared" si="605"/>
        <v/>
      </c>
      <c r="AO888" s="163" t="str">
        <f t="shared" si="606"/>
        <v/>
      </c>
      <c r="AP888" s="163" t="str">
        <f t="shared" si="607"/>
        <v/>
      </c>
      <c r="AQ888" s="163" t="str">
        <f t="shared" si="608"/>
        <v/>
      </c>
      <c r="AR888" s="163" t="str">
        <f t="shared" si="609"/>
        <v/>
      </c>
      <c r="AS888" s="163" t="str">
        <f t="shared" si="615"/>
        <v/>
      </c>
      <c r="AT888" s="163" t="str">
        <f t="shared" si="616"/>
        <v/>
      </c>
      <c r="AU888" s="163" t="str">
        <f t="shared" si="636"/>
        <v>бла</v>
      </c>
      <c r="AV888" s="163" t="str">
        <f t="shared" si="619"/>
        <v>бла90904301421общпро</v>
      </c>
      <c r="AW888" s="162">
        <f t="shared" si="641"/>
        <v>75034</v>
      </c>
      <c r="AX888" s="162">
        <f t="shared" si="642"/>
        <v>10709.45</v>
      </c>
      <c r="AY888" s="162">
        <f t="shared" si="643"/>
        <v>75034</v>
      </c>
      <c r="AZ888" s="162">
        <f t="shared" si="644"/>
        <v>10709.45</v>
      </c>
      <c r="BA888" s="164">
        <f t="shared" si="610"/>
        <v>1</v>
      </c>
      <c r="BB888" s="164">
        <f t="shared" si="611"/>
        <v>1</v>
      </c>
      <c r="BC888" s="164">
        <f t="shared" si="612"/>
        <v>1</v>
      </c>
      <c r="BD888" s="162">
        <f>IF(ISNA(BA888),0,AY888*$BA888)-25000</f>
        <v>50034</v>
      </c>
      <c r="BE888" s="162">
        <f t="shared" si="638"/>
        <v>10709.45</v>
      </c>
      <c r="BF888" s="179">
        <f t="shared" si="639"/>
        <v>50034</v>
      </c>
      <c r="BG888" s="180">
        <f t="shared" si="640"/>
        <v>50034</v>
      </c>
      <c r="BH888" s="254"/>
      <c r="BI888" s="254"/>
      <c r="BJ888" s="197"/>
      <c r="BK888" s="197"/>
      <c r="BL888" s="202" t="str">
        <f t="shared" si="617"/>
        <v>05</v>
      </c>
    </row>
    <row r="889" spans="1:64" ht="12" hidden="1" customHeight="1">
      <c r="A889" s="365" t="s">
        <v>606</v>
      </c>
      <c r="B889" s="366" t="s">
        <v>407</v>
      </c>
      <c r="C889" s="365" t="s">
        <v>1214</v>
      </c>
      <c r="D889" s="366" t="s">
        <v>388</v>
      </c>
      <c r="E889" s="366" t="s">
        <v>1382</v>
      </c>
      <c r="F889" s="366" t="s">
        <v>533</v>
      </c>
      <c r="G889" s="366" t="s">
        <v>1344</v>
      </c>
      <c r="H889" s="366" t="s">
        <v>1095</v>
      </c>
      <c r="I889" s="366" t="s">
        <v>456</v>
      </c>
      <c r="J889" s="384">
        <v>68500</v>
      </c>
      <c r="K889" s="384">
        <v>68500</v>
      </c>
      <c r="L889" s="162" t="str">
        <f t="shared" si="618"/>
        <v>909043014210503341008Ф00024400001</v>
      </c>
      <c r="M889" s="163">
        <f t="array" ref="M889">IF(COUNT(SEARCH(Удалить_Роспись_КВСР,$B889)*SEARCH(Удалить_Роспись_ПБС,$C889)*SEARCH(Удалить_Роспись_КФСР, $D889)*SEARCH(Удалить_Роспись_КЦСР,$E889)*SEARCH(Удалить_Роспись_КВР,$F889)*SEARCH(Удалить_Роспись_ЭК,$H889)*SEARCH(Удалить_Роспись_КР,$I889))&gt;0,0,1)</f>
        <v>1</v>
      </c>
      <c r="N889" s="163">
        <f t="array" ref="N889">IF(COUNT(SEARCH(Удалить_Индекс_КВСР,$B889)*SEARCH(Удалить_Индекс_ПБС,$C889)*SEARCH(Удалить_Индекс_КФСР,$D889)*SEARCH(Удалить_Индекс_КЦСР,$E889)*SEARCH(Удалить_Индекс_КВР,$F889)*SEARCH(Удалить_Индекс_ЭК,$H889)*SEARCH(Удалить_Индекс_КР,$I889))&gt;0,0,1)</f>
        <v>0</v>
      </c>
      <c r="O889" s="163" t="str">
        <f t="shared" si="620"/>
        <v/>
      </c>
      <c r="P889" s="263" t="str">
        <f t="shared" si="621"/>
        <v/>
      </c>
      <c r="Q889" s="263" t="str">
        <f t="shared" si="622"/>
        <v/>
      </c>
      <c r="R889" s="263" t="str">
        <f t="shared" si="623"/>
        <v/>
      </c>
      <c r="S889" s="263" t="str">
        <f t="shared" si="624"/>
        <v/>
      </c>
      <c r="T889" s="263" t="str">
        <f t="shared" si="625"/>
        <v/>
      </c>
      <c r="U889" s="263" t="str">
        <f t="shared" si="601"/>
        <v/>
      </c>
      <c r="V889" s="263" t="str">
        <f t="shared" si="626"/>
        <v/>
      </c>
      <c r="W889" s="263" t="str">
        <f t="shared" si="602"/>
        <v/>
      </c>
      <c r="X889" s="263" t="str">
        <f t="shared" si="627"/>
        <v/>
      </c>
      <c r="Y889" s="263" t="str">
        <f t="shared" si="628"/>
        <v/>
      </c>
      <c r="Z889" s="263" t="str">
        <f t="shared" si="629"/>
        <v/>
      </c>
      <c r="AA889" s="263" t="str">
        <f t="shared" si="630"/>
        <v/>
      </c>
      <c r="AB889" s="263" t="str">
        <f t="shared" si="613"/>
        <v/>
      </c>
      <c r="AC889" s="263" t="str">
        <f t="shared" si="603"/>
        <v/>
      </c>
      <c r="AD889" s="263" t="str">
        <f t="shared" si="614"/>
        <v/>
      </c>
      <c r="AE889" s="263" t="str">
        <f t="shared" si="631"/>
        <v/>
      </c>
      <c r="AF889" s="263" t="str">
        <f t="shared" si="632"/>
        <v/>
      </c>
      <c r="AG889" s="263"/>
      <c r="AJ889" s="163" t="str">
        <f t="shared" si="633"/>
        <v/>
      </c>
      <c r="AK889" s="163" t="str">
        <f t="shared" si="604"/>
        <v/>
      </c>
      <c r="AL889" s="163" t="str">
        <f t="shared" si="634"/>
        <v>бла</v>
      </c>
      <c r="AM889" s="163" t="str">
        <f t="shared" si="635"/>
        <v/>
      </c>
      <c r="AN889" s="163" t="str">
        <f t="shared" si="605"/>
        <v/>
      </c>
      <c r="AO889" s="163" t="str">
        <f t="shared" si="606"/>
        <v/>
      </c>
      <c r="AP889" s="163" t="str">
        <f t="shared" si="607"/>
        <v/>
      </c>
      <c r="AQ889" s="163" t="str">
        <f t="shared" si="608"/>
        <v/>
      </c>
      <c r="AR889" s="163" t="str">
        <f t="shared" si="609"/>
        <v/>
      </c>
      <c r="AS889" s="163" t="str">
        <f t="shared" si="615"/>
        <v/>
      </c>
      <c r="AT889" s="163" t="str">
        <f t="shared" si="616"/>
        <v/>
      </c>
      <c r="AU889" s="163" t="str">
        <f t="shared" si="636"/>
        <v>бла</v>
      </c>
      <c r="AV889" s="163" t="str">
        <f t="shared" si="619"/>
        <v>бла90904301421общосн</v>
      </c>
      <c r="AW889" s="162">
        <f t="shared" si="641"/>
        <v>68500</v>
      </c>
      <c r="AX889" s="162">
        <f t="shared" si="642"/>
        <v>68500</v>
      </c>
      <c r="AY889" s="162">
        <f t="shared" si="643"/>
        <v>0</v>
      </c>
      <c r="AZ889" s="162">
        <f t="shared" si="644"/>
        <v>0</v>
      </c>
      <c r="BA889" s="164">
        <f t="shared" si="610"/>
        <v>1</v>
      </c>
      <c r="BB889" s="164">
        <f t="shared" si="611"/>
        <v>1</v>
      </c>
      <c r="BC889" s="164">
        <f t="shared" si="612"/>
        <v>1</v>
      </c>
      <c r="BD889" s="162">
        <f t="shared" si="637"/>
        <v>0</v>
      </c>
      <c r="BE889" s="162">
        <f t="shared" si="638"/>
        <v>0</v>
      </c>
      <c r="BF889" s="179">
        <f t="shared" si="639"/>
        <v>0</v>
      </c>
      <c r="BG889" s="180">
        <f t="shared" si="640"/>
        <v>0</v>
      </c>
      <c r="BH889" s="254"/>
      <c r="BI889" s="254"/>
      <c r="BJ889" s="197"/>
      <c r="BK889" s="197"/>
      <c r="BL889" s="202" t="str">
        <f t="shared" si="617"/>
        <v>05</v>
      </c>
    </row>
    <row r="890" spans="1:64" ht="12" hidden="1" customHeight="1">
      <c r="A890" s="365" t="s">
        <v>606</v>
      </c>
      <c r="B890" s="366" t="s">
        <v>407</v>
      </c>
      <c r="C890" s="365" t="s">
        <v>1214</v>
      </c>
      <c r="D890" s="366" t="s">
        <v>388</v>
      </c>
      <c r="E890" s="366" t="s">
        <v>789</v>
      </c>
      <c r="F890" s="366" t="s">
        <v>1346</v>
      </c>
      <c r="G890" s="366" t="s">
        <v>1344</v>
      </c>
      <c r="H890" s="366" t="s">
        <v>1094</v>
      </c>
      <c r="I890" s="366" t="s">
        <v>456</v>
      </c>
      <c r="J890" s="384">
        <v>242000</v>
      </c>
      <c r="K890" s="384">
        <v>82109.63</v>
      </c>
      <c r="L890" s="162" t="str">
        <f t="shared" si="618"/>
        <v>909043014210503341008Э02024700001</v>
      </c>
      <c r="M890" s="163">
        <f t="array" ref="M890">IF(COUNT(SEARCH(Удалить_Роспись_КВСР,$B890)*SEARCH(Удалить_Роспись_ПБС,$C890)*SEARCH(Удалить_Роспись_КФСР, $D890)*SEARCH(Удалить_Роспись_КЦСР,$E890)*SEARCH(Удалить_Роспись_КВР,$F890)*SEARCH(Удалить_Роспись_ЭК,$H890)*SEARCH(Удалить_Роспись_КР,$I890))&gt;0,0,1)</f>
        <v>1</v>
      </c>
      <c r="N890" s="163">
        <f>IF(COUNT(SEARCH(Удалить_Индекс_КВСР,$B890)*SEARCH(Удалить_Индекс_ПБС,$C890)*SEARCH(Удалить_Индекс_КФСР,$D890)*SEARCH(Удалить_Индекс_КЦСР,$E890)*SEARCH(Удалить_Индекс_КВР,$F890)*SEARCH(Удалить_Индекс_ЭК,$H890)*SEARCH(Удалить_Индекс_КР,$I890))&gt;0,0,1)</f>
        <v>1</v>
      </c>
      <c r="O890" s="163" t="str">
        <f t="shared" si="620"/>
        <v/>
      </c>
      <c r="P890" s="263" t="str">
        <f t="shared" si="621"/>
        <v/>
      </c>
      <c r="Q890" s="263" t="str">
        <f t="shared" si="622"/>
        <v/>
      </c>
      <c r="R890" s="263" t="str">
        <f t="shared" si="623"/>
        <v/>
      </c>
      <c r="S890" s="263" t="str">
        <f t="shared" si="624"/>
        <v/>
      </c>
      <c r="T890" s="263" t="str">
        <f t="shared" si="625"/>
        <v/>
      </c>
      <c r="U890" s="263" t="str">
        <f t="shared" si="601"/>
        <v/>
      </c>
      <c r="V890" s="263" t="str">
        <f t="shared" si="626"/>
        <v/>
      </c>
      <c r="W890" s="263" t="str">
        <f t="shared" si="602"/>
        <v/>
      </c>
      <c r="X890" s="263" t="str">
        <f t="shared" si="627"/>
        <v/>
      </c>
      <c r="Y890" s="263" t="str">
        <f t="shared" si="628"/>
        <v/>
      </c>
      <c r="Z890" s="263" t="str">
        <f t="shared" si="629"/>
        <v/>
      </c>
      <c r="AA890" s="263" t="str">
        <f t="shared" si="630"/>
        <v/>
      </c>
      <c r="AB890" s="263" t="str">
        <f t="shared" si="613"/>
        <v/>
      </c>
      <c r="AC890" s="263" t="str">
        <f t="shared" si="603"/>
        <v/>
      </c>
      <c r="AD890" s="263" t="str">
        <f t="shared" si="614"/>
        <v/>
      </c>
      <c r="AE890" s="263" t="str">
        <f t="shared" si="631"/>
        <v/>
      </c>
      <c r="AF890" s="263" t="str">
        <f t="shared" si="632"/>
        <v/>
      </c>
      <c r="AG890" s="263"/>
      <c r="AJ890" s="163" t="str">
        <f t="shared" si="633"/>
        <v>осв</v>
      </c>
      <c r="AK890" s="163" t="str">
        <f t="shared" si="604"/>
        <v/>
      </c>
      <c r="AL890" s="163" t="str">
        <f t="shared" si="634"/>
        <v>бла</v>
      </c>
      <c r="AM890" s="163" t="str">
        <f t="shared" si="635"/>
        <v/>
      </c>
      <c r="AN890" s="163" t="str">
        <f t="shared" si="605"/>
        <v/>
      </c>
      <c r="AO890" s="163" t="str">
        <f t="shared" si="606"/>
        <v/>
      </c>
      <c r="AP890" s="163" t="str">
        <f t="shared" si="607"/>
        <v/>
      </c>
      <c r="AQ890" s="163" t="str">
        <f t="shared" si="608"/>
        <v/>
      </c>
      <c r="AR890" s="163" t="str">
        <f t="shared" si="609"/>
        <v/>
      </c>
      <c r="AS890" s="163" t="str">
        <f t="shared" si="615"/>
        <v/>
      </c>
      <c r="AT890" s="163" t="str">
        <f t="shared" si="616"/>
        <v/>
      </c>
      <c r="AU890" s="163" t="str">
        <f t="shared" si="636"/>
        <v>осв</v>
      </c>
      <c r="AV890" s="163" t="str">
        <f t="shared" si="619"/>
        <v>осв90904301421общком</v>
      </c>
      <c r="AW890" s="162">
        <f t="shared" si="641"/>
        <v>242000</v>
      </c>
      <c r="AX890" s="162">
        <f t="shared" si="642"/>
        <v>82109.63</v>
      </c>
      <c r="AY890" s="162">
        <f t="shared" si="643"/>
        <v>242000</v>
      </c>
      <c r="AZ890" s="162">
        <f t="shared" si="644"/>
        <v>82109.63</v>
      </c>
      <c r="BA890" s="164">
        <f t="shared" si="610"/>
        <v>1.04</v>
      </c>
      <c r="BB890" s="164">
        <f t="shared" si="611"/>
        <v>1</v>
      </c>
      <c r="BC890" s="164">
        <f t="shared" si="612"/>
        <v>1</v>
      </c>
      <c r="BD890" s="162">
        <f t="shared" si="637"/>
        <v>251680</v>
      </c>
      <c r="BE890" s="162">
        <f t="shared" si="638"/>
        <v>85394.015200000009</v>
      </c>
      <c r="BF890" s="179">
        <f t="shared" si="639"/>
        <v>251680</v>
      </c>
      <c r="BG890" s="180">
        <f t="shared" si="640"/>
        <v>251680</v>
      </c>
      <c r="BH890" s="254"/>
      <c r="BI890" s="254"/>
      <c r="BJ890" s="197"/>
      <c r="BK890" s="197"/>
      <c r="BL890" s="202" t="str">
        <f t="shared" si="617"/>
        <v>05</v>
      </c>
    </row>
    <row r="891" spans="1:64" ht="12" hidden="1" customHeight="1">
      <c r="A891" s="365" t="s">
        <v>606</v>
      </c>
      <c r="B891" s="366" t="s">
        <v>407</v>
      </c>
      <c r="C891" s="365" t="s">
        <v>1214</v>
      </c>
      <c r="D891" s="366" t="s">
        <v>390</v>
      </c>
      <c r="E891" s="366" t="s">
        <v>1113</v>
      </c>
      <c r="F891" s="366" t="s">
        <v>554</v>
      </c>
      <c r="G891" s="366" t="s">
        <v>1344</v>
      </c>
      <c r="H891" s="366" t="s">
        <v>1086</v>
      </c>
      <c r="I891" s="366" t="s">
        <v>456</v>
      </c>
      <c r="J891" s="384">
        <v>66670</v>
      </c>
      <c r="K891" s="384">
        <v>66670</v>
      </c>
      <c r="L891" s="162" t="str">
        <f t="shared" si="618"/>
        <v>90904301421070734100Ч005011100001</v>
      </c>
      <c r="M891" s="163">
        <f t="array" ref="M891">IF(COUNT(SEARCH(Удалить_Роспись_КВСР,$B891)*SEARCH(Удалить_Роспись_ПБС,$C891)*SEARCH(Удалить_Роспись_КФСР, $D891)*SEARCH(Удалить_Роспись_КЦСР,$E891)*SEARCH(Удалить_Роспись_КВР,$F891)*SEARCH(Удалить_Роспись_ЭК,$H891)*SEARCH(Удалить_Роспись_КР,$I891))&gt;0,0,1)</f>
        <v>1</v>
      </c>
      <c r="N891" s="163">
        <f t="array" ref="N891">IF(COUNT(SEARCH(Удалить_Индекс_КВСР,$B891)*SEARCH(Удалить_Индекс_ПБС,$C891)*SEARCH(Удалить_Индекс_КФСР,$D891)*SEARCH(Удалить_Индекс_КЦСР,$E891)*SEARCH(Удалить_Индекс_КВР,$F891)*SEARCH(Удалить_Индекс_ЭК,$H891)*SEARCH(Удалить_Индекс_КР,$I891))&gt;0,0,1)</f>
        <v>0</v>
      </c>
      <c r="O891" s="163" t="str">
        <f t="shared" si="620"/>
        <v/>
      </c>
      <c r="P891" s="263" t="str">
        <f t="shared" si="621"/>
        <v/>
      </c>
      <c r="Q891" s="263" t="str">
        <f t="shared" si="622"/>
        <v/>
      </c>
      <c r="R891" s="263" t="str">
        <f t="shared" si="623"/>
        <v/>
      </c>
      <c r="S891" s="263" t="str">
        <f t="shared" si="624"/>
        <v/>
      </c>
      <c r="T891" s="263" t="str">
        <f t="shared" si="625"/>
        <v/>
      </c>
      <c r="U891" s="263" t="str">
        <f t="shared" si="601"/>
        <v/>
      </c>
      <c r="V891" s="263" t="str">
        <f t="shared" si="626"/>
        <v/>
      </c>
      <c r="W891" s="263" t="str">
        <f t="shared" si="602"/>
        <v/>
      </c>
      <c r="X891" s="263" t="str">
        <f t="shared" si="627"/>
        <v/>
      </c>
      <c r="Y891" s="263" t="str">
        <f t="shared" si="628"/>
        <v/>
      </c>
      <c r="Z891" s="263" t="str">
        <f t="shared" si="629"/>
        <v/>
      </c>
      <c r="AA891" s="263" t="str">
        <f t="shared" si="630"/>
        <v/>
      </c>
      <c r="AB891" s="263" t="str">
        <f t="shared" si="613"/>
        <v/>
      </c>
      <c r="AC891" s="263" t="str">
        <f t="shared" si="603"/>
        <v/>
      </c>
      <c r="AD891" s="263" t="str">
        <f t="shared" si="614"/>
        <v/>
      </c>
      <c r="AE891" s="263" t="str">
        <f t="shared" si="631"/>
        <v/>
      </c>
      <c r="AF891" s="263" t="str">
        <f t="shared" si="632"/>
        <v/>
      </c>
      <c r="AG891" s="263"/>
      <c r="AJ891" s="163" t="str">
        <f t="shared" si="633"/>
        <v/>
      </c>
      <c r="AK891" s="163" t="str">
        <f t="shared" si="604"/>
        <v/>
      </c>
      <c r="AL891" s="163" t="str">
        <f t="shared" si="634"/>
        <v/>
      </c>
      <c r="AM891" s="163" t="str">
        <f t="shared" si="635"/>
        <v/>
      </c>
      <c r="AN891" s="163" t="str">
        <f t="shared" si="605"/>
        <v/>
      </c>
      <c r="AO891" s="163" t="str">
        <f t="shared" si="606"/>
        <v/>
      </c>
      <c r="AP891" s="163" t="str">
        <f t="shared" si="607"/>
        <v/>
      </c>
      <c r="AQ891" s="163" t="str">
        <f t="shared" si="608"/>
        <v/>
      </c>
      <c r="AR891" s="163" t="str">
        <f t="shared" si="609"/>
        <v/>
      </c>
      <c r="AS891" s="163" t="str">
        <f t="shared" si="615"/>
        <v/>
      </c>
      <c r="AT891" s="163" t="str">
        <f t="shared" si="616"/>
        <v/>
      </c>
      <c r="AU891" s="163" t="str">
        <f t="shared" si="636"/>
        <v>рбс</v>
      </c>
      <c r="AV891" s="163" t="str">
        <f t="shared" si="619"/>
        <v>рбс90904301421общопл</v>
      </c>
      <c r="AW891" s="162">
        <f t="shared" si="641"/>
        <v>66670</v>
      </c>
      <c r="AX891" s="162">
        <f t="shared" si="642"/>
        <v>66670</v>
      </c>
      <c r="AY891" s="162">
        <f t="shared" si="643"/>
        <v>0</v>
      </c>
      <c r="AZ891" s="162">
        <f t="shared" si="644"/>
        <v>0</v>
      </c>
      <c r="BA891" s="164">
        <f t="shared" si="610"/>
        <v>1</v>
      </c>
      <c r="BB891" s="164">
        <f t="shared" si="611"/>
        <v>1</v>
      </c>
      <c r="BC891" s="164">
        <f t="shared" si="612"/>
        <v>1</v>
      </c>
      <c r="BD891" s="162">
        <f t="shared" si="637"/>
        <v>0</v>
      </c>
      <c r="BE891" s="162">
        <f t="shared" si="638"/>
        <v>0</v>
      </c>
      <c r="BF891" s="179">
        <f t="shared" si="639"/>
        <v>0</v>
      </c>
      <c r="BG891" s="180">
        <f t="shared" si="640"/>
        <v>0</v>
      </c>
      <c r="BH891" s="254"/>
      <c r="BI891" s="254"/>
      <c r="BJ891" s="197"/>
      <c r="BK891" s="197"/>
      <c r="BL891" s="202" t="str">
        <f t="shared" si="617"/>
        <v>07</v>
      </c>
    </row>
    <row r="892" spans="1:64" ht="12" hidden="1" customHeight="1">
      <c r="A892" s="365" t="s">
        <v>606</v>
      </c>
      <c r="B892" s="366" t="s">
        <v>407</v>
      </c>
      <c r="C892" s="365" t="s">
        <v>1214</v>
      </c>
      <c r="D892" s="366" t="s">
        <v>390</v>
      </c>
      <c r="E892" s="366" t="s">
        <v>1113</v>
      </c>
      <c r="F892" s="366" t="s">
        <v>664</v>
      </c>
      <c r="G892" s="366" t="s">
        <v>1344</v>
      </c>
      <c r="H892" s="366" t="s">
        <v>1088</v>
      </c>
      <c r="I892" s="366" t="s">
        <v>456</v>
      </c>
      <c r="J892" s="384">
        <v>20135</v>
      </c>
      <c r="K892" s="384">
        <v>20135</v>
      </c>
      <c r="L892" s="162" t="str">
        <f t="shared" si="618"/>
        <v>90904301421070734100Ч005011900001</v>
      </c>
      <c r="M892" s="163">
        <f t="array" ref="M892">IF(COUNT(SEARCH(Удалить_Роспись_КВСР,$B892)*SEARCH(Удалить_Роспись_ПБС,$C892)*SEARCH(Удалить_Роспись_КФСР, $D892)*SEARCH(Удалить_Роспись_КЦСР,$E892)*SEARCH(Удалить_Роспись_КВР,$F892)*SEARCH(Удалить_Роспись_ЭК,$H892)*SEARCH(Удалить_Роспись_КР,$I892))&gt;0,0,1)</f>
        <v>1</v>
      </c>
      <c r="N892" s="163">
        <f t="array" ref="N892">IF(COUNT(SEARCH(Удалить_Индекс_КВСР,$B892)*SEARCH(Удалить_Индекс_ПБС,$C892)*SEARCH(Удалить_Индекс_КФСР,$D892)*SEARCH(Удалить_Индекс_КЦСР,$E892)*SEARCH(Удалить_Индекс_КВР,$F892)*SEARCH(Удалить_Индекс_ЭК,$H892)*SEARCH(Удалить_Индекс_КР,$I892))&gt;0,0,1)</f>
        <v>0</v>
      </c>
      <c r="O892" s="163" t="str">
        <f t="shared" si="620"/>
        <v/>
      </c>
      <c r="P892" s="263" t="str">
        <f t="shared" si="621"/>
        <v/>
      </c>
      <c r="Q892" s="263" t="str">
        <f t="shared" si="622"/>
        <v/>
      </c>
      <c r="R892" s="263" t="str">
        <f t="shared" si="623"/>
        <v/>
      </c>
      <c r="S892" s="263" t="str">
        <f t="shared" si="624"/>
        <v/>
      </c>
      <c r="T892" s="263" t="str">
        <f t="shared" si="625"/>
        <v/>
      </c>
      <c r="U892" s="263" t="str">
        <f t="shared" si="601"/>
        <v/>
      </c>
      <c r="V892" s="263" t="str">
        <f t="shared" si="626"/>
        <v/>
      </c>
      <c r="W892" s="263" t="str">
        <f t="shared" si="602"/>
        <v/>
      </c>
      <c r="X892" s="263" t="str">
        <f t="shared" si="627"/>
        <v/>
      </c>
      <c r="Y892" s="263" t="str">
        <f t="shared" si="628"/>
        <v/>
      </c>
      <c r="Z892" s="263" t="str">
        <f t="shared" si="629"/>
        <v/>
      </c>
      <c r="AA892" s="263" t="str">
        <f t="shared" si="630"/>
        <v/>
      </c>
      <c r="AB892" s="263" t="str">
        <f t="shared" si="613"/>
        <v/>
      </c>
      <c r="AC892" s="263" t="str">
        <f t="shared" si="603"/>
        <v/>
      </c>
      <c r="AD892" s="263" t="str">
        <f t="shared" si="614"/>
        <v/>
      </c>
      <c r="AE892" s="263" t="str">
        <f t="shared" si="631"/>
        <v/>
      </c>
      <c r="AF892" s="263" t="str">
        <f t="shared" si="632"/>
        <v/>
      </c>
      <c r="AG892" s="263"/>
      <c r="AJ892" s="163" t="str">
        <f t="shared" si="633"/>
        <v/>
      </c>
      <c r="AK892" s="163" t="str">
        <f t="shared" si="604"/>
        <v/>
      </c>
      <c r="AL892" s="163" t="str">
        <f t="shared" si="634"/>
        <v/>
      </c>
      <c r="AM892" s="163" t="str">
        <f t="shared" si="635"/>
        <v/>
      </c>
      <c r="AN892" s="163" t="str">
        <f t="shared" si="605"/>
        <v/>
      </c>
      <c r="AO892" s="163" t="str">
        <f t="shared" si="606"/>
        <v/>
      </c>
      <c r="AP892" s="163" t="str">
        <f t="shared" si="607"/>
        <v/>
      </c>
      <c r="AQ892" s="163" t="str">
        <f t="shared" si="608"/>
        <v/>
      </c>
      <c r="AR892" s="163" t="str">
        <f t="shared" si="609"/>
        <v/>
      </c>
      <c r="AS892" s="163" t="str">
        <f t="shared" si="615"/>
        <v/>
      </c>
      <c r="AT892" s="163" t="str">
        <f t="shared" si="616"/>
        <v/>
      </c>
      <c r="AU892" s="163" t="str">
        <f t="shared" si="636"/>
        <v>рбс</v>
      </c>
      <c r="AV892" s="163" t="str">
        <f t="shared" si="619"/>
        <v>рбс90904301421общопл</v>
      </c>
      <c r="AW892" s="162">
        <f t="shared" si="641"/>
        <v>20135</v>
      </c>
      <c r="AX892" s="162">
        <f t="shared" si="642"/>
        <v>20135</v>
      </c>
      <c r="AY892" s="162">
        <f t="shared" si="643"/>
        <v>0</v>
      </c>
      <c r="AZ892" s="162">
        <f t="shared" si="644"/>
        <v>0</v>
      </c>
      <c r="BA892" s="164">
        <f t="shared" si="610"/>
        <v>1</v>
      </c>
      <c r="BB892" s="164">
        <f t="shared" si="611"/>
        <v>1</v>
      </c>
      <c r="BC892" s="164">
        <f t="shared" si="612"/>
        <v>1</v>
      </c>
      <c r="BD892" s="162">
        <f t="shared" si="637"/>
        <v>0</v>
      </c>
      <c r="BE892" s="162">
        <f t="shared" si="638"/>
        <v>0</v>
      </c>
      <c r="BF892" s="179">
        <f t="shared" si="639"/>
        <v>0</v>
      </c>
      <c r="BG892" s="180">
        <f t="shared" si="640"/>
        <v>0</v>
      </c>
      <c r="BH892" s="254"/>
      <c r="BI892" s="254"/>
      <c r="BJ892" s="197"/>
      <c r="BK892" s="197"/>
      <c r="BL892" s="202" t="str">
        <f t="shared" si="617"/>
        <v>07</v>
      </c>
    </row>
    <row r="893" spans="1:64" ht="12" hidden="1" customHeight="1">
      <c r="A893" s="365" t="s">
        <v>606</v>
      </c>
      <c r="B893" s="366" t="s">
        <v>407</v>
      </c>
      <c r="C893" s="365" t="s">
        <v>1214</v>
      </c>
      <c r="D893" s="366" t="s">
        <v>393</v>
      </c>
      <c r="E893" s="366" t="s">
        <v>790</v>
      </c>
      <c r="F893" s="366" t="s">
        <v>554</v>
      </c>
      <c r="G893" s="366" t="s">
        <v>1344</v>
      </c>
      <c r="H893" s="366" t="s">
        <v>1086</v>
      </c>
      <c r="I893" s="366" t="s">
        <v>456</v>
      </c>
      <c r="J893" s="384">
        <v>249878.92</v>
      </c>
      <c r="K893" s="384">
        <v>156291.60999999999</v>
      </c>
      <c r="L893" s="162" t="str">
        <f t="shared" si="618"/>
        <v>909043014211101344008000011100001</v>
      </c>
      <c r="M893" s="163">
        <f t="array" ref="M893">IF(COUNT(SEARCH(Удалить_Роспись_КВСР,$B893)*SEARCH(Удалить_Роспись_ПБС,$C893)*SEARCH(Удалить_Роспись_КФСР, $D893)*SEARCH(Удалить_Роспись_КЦСР,$E893)*SEARCH(Удалить_Роспись_КВР,$F893)*SEARCH(Удалить_Роспись_ЭК,$H893)*SEARCH(Удалить_Роспись_КР,$I893))&gt;0,0,1)</f>
        <v>1</v>
      </c>
      <c r="N893" s="163">
        <f t="array" ref="N893">IF(COUNT(SEARCH(Удалить_Индекс_КВСР,$B893)*SEARCH(Удалить_Индекс_ПБС,$C893)*SEARCH(Удалить_Индекс_КФСР,$D893)*SEARCH(Удалить_Индекс_КЦСР,$E893)*SEARCH(Удалить_Индекс_КВР,$F893)*SEARCH(Удалить_Индекс_ЭК,$H893)*SEARCH(Удалить_Индекс_КР,$I893))&gt;0,0,1)</f>
        <v>0</v>
      </c>
      <c r="O893" s="163" t="str">
        <f t="shared" si="620"/>
        <v/>
      </c>
      <c r="P893" s="263" t="str">
        <f t="shared" si="621"/>
        <v/>
      </c>
      <c r="Q893" s="263" t="str">
        <f t="shared" si="622"/>
        <v/>
      </c>
      <c r="R893" s="263" t="str">
        <f t="shared" si="623"/>
        <v/>
      </c>
      <c r="S893" s="263" t="str">
        <f t="shared" si="624"/>
        <v/>
      </c>
      <c r="T893" s="263" t="str">
        <f t="shared" si="625"/>
        <v/>
      </c>
      <c r="U893" s="263" t="str">
        <f t="shared" si="601"/>
        <v/>
      </c>
      <c r="V893" s="263" t="str">
        <f t="shared" si="626"/>
        <v/>
      </c>
      <c r="W893" s="263" t="str">
        <f t="shared" si="602"/>
        <v/>
      </c>
      <c r="X893" s="263" t="str">
        <f t="shared" si="627"/>
        <v/>
      </c>
      <c r="Y893" s="263" t="str">
        <f t="shared" si="628"/>
        <v/>
      </c>
      <c r="Z893" s="263" t="str">
        <f t="shared" si="629"/>
        <v/>
      </c>
      <c r="AA893" s="263" t="str">
        <f t="shared" si="630"/>
        <v/>
      </c>
      <c r="AB893" s="263" t="str">
        <f t="shared" si="613"/>
        <v/>
      </c>
      <c r="AC893" s="263" t="str">
        <f t="shared" si="603"/>
        <v/>
      </c>
      <c r="AD893" s="263" t="str">
        <f t="shared" si="614"/>
        <v/>
      </c>
      <c r="AE893" s="263" t="str">
        <f t="shared" si="631"/>
        <v/>
      </c>
      <c r="AF893" s="263" t="str">
        <f t="shared" si="632"/>
        <v/>
      </c>
      <c r="AG893" s="263"/>
      <c r="AJ893" s="163" t="str">
        <f t="shared" si="633"/>
        <v/>
      </c>
      <c r="AK893" s="163" t="str">
        <f t="shared" si="604"/>
        <v/>
      </c>
      <c r="AL893" s="163" t="str">
        <f t="shared" si="634"/>
        <v/>
      </c>
      <c r="AM893" s="163" t="str">
        <f t="shared" si="635"/>
        <v/>
      </c>
      <c r="AN893" s="163" t="str">
        <f t="shared" si="605"/>
        <v/>
      </c>
      <c r="AO893" s="163" t="str">
        <f t="shared" si="606"/>
        <v>физ</v>
      </c>
      <c r="AP893" s="163" t="str">
        <f t="shared" si="607"/>
        <v/>
      </c>
      <c r="AQ893" s="163" t="str">
        <f t="shared" si="608"/>
        <v/>
      </c>
      <c r="AR893" s="163" t="str">
        <f t="shared" si="609"/>
        <v/>
      </c>
      <c r="AS893" s="163" t="str">
        <f t="shared" si="615"/>
        <v/>
      </c>
      <c r="AT893" s="163" t="str">
        <f t="shared" si="616"/>
        <v/>
      </c>
      <c r="AU893" s="163" t="str">
        <f t="shared" si="636"/>
        <v>физ</v>
      </c>
      <c r="AV893" s="163" t="str">
        <f t="shared" si="619"/>
        <v>физ90904301421общопл</v>
      </c>
      <c r="AW893" s="162">
        <f t="shared" si="641"/>
        <v>249878.92</v>
      </c>
      <c r="AX893" s="162">
        <f t="shared" si="642"/>
        <v>156291.60999999999</v>
      </c>
      <c r="AY893" s="162">
        <f t="shared" si="643"/>
        <v>0</v>
      </c>
      <c r="AZ893" s="162">
        <f t="shared" si="644"/>
        <v>0</v>
      </c>
      <c r="BA893" s="164">
        <f t="shared" si="610"/>
        <v>1</v>
      </c>
      <c r="BB893" s="164">
        <f t="shared" si="611"/>
        <v>1</v>
      </c>
      <c r="BC893" s="164">
        <f t="shared" si="612"/>
        <v>1</v>
      </c>
      <c r="BD893" s="162">
        <f t="shared" si="637"/>
        <v>0</v>
      </c>
      <c r="BE893" s="162">
        <f t="shared" si="638"/>
        <v>0</v>
      </c>
      <c r="BF893" s="179">
        <f t="shared" si="639"/>
        <v>0</v>
      </c>
      <c r="BG893" s="180">
        <f t="shared" si="640"/>
        <v>0</v>
      </c>
      <c r="BH893" s="254"/>
      <c r="BI893" s="254"/>
      <c r="BJ893" s="197"/>
      <c r="BK893" s="197"/>
      <c r="BL893" s="202" t="str">
        <f t="shared" si="617"/>
        <v>11</v>
      </c>
    </row>
    <row r="894" spans="1:64" ht="12" hidden="1" customHeight="1">
      <c r="A894" s="365" t="s">
        <v>606</v>
      </c>
      <c r="B894" s="366" t="s">
        <v>407</v>
      </c>
      <c r="C894" s="365" t="s">
        <v>1214</v>
      </c>
      <c r="D894" s="366" t="s">
        <v>393</v>
      </c>
      <c r="E894" s="366" t="s">
        <v>790</v>
      </c>
      <c r="F894" s="366" t="s">
        <v>554</v>
      </c>
      <c r="G894" s="366" t="s">
        <v>1344</v>
      </c>
      <c r="H894" s="366" t="s">
        <v>1161</v>
      </c>
      <c r="I894" s="366" t="s">
        <v>456</v>
      </c>
      <c r="J894" s="384">
        <v>2425.08</v>
      </c>
      <c r="K894" s="384">
        <v>2425.08</v>
      </c>
      <c r="L894" s="162" t="str">
        <f t="shared" si="618"/>
        <v>909043014211101344008000011100001</v>
      </c>
      <c r="M894" s="163">
        <f t="array" ref="M894">IF(COUNT(SEARCH(Удалить_Роспись_КВСР,$B894)*SEARCH(Удалить_Роспись_ПБС,$C894)*SEARCH(Удалить_Роспись_КФСР, $D894)*SEARCH(Удалить_Роспись_КЦСР,$E894)*SEARCH(Удалить_Роспись_КВР,$F894)*SEARCH(Удалить_Роспись_ЭК,$H894)*SEARCH(Удалить_Роспись_КР,$I894))&gt;0,0,1)</f>
        <v>1</v>
      </c>
      <c r="N894" s="163"/>
      <c r="O894" s="163" t="str">
        <f t="shared" si="620"/>
        <v/>
      </c>
      <c r="P894" s="263" t="str">
        <f t="shared" si="621"/>
        <v/>
      </c>
      <c r="Q894" s="263" t="str">
        <f t="shared" si="622"/>
        <v/>
      </c>
      <c r="R894" s="263" t="str">
        <f t="shared" si="623"/>
        <v/>
      </c>
      <c r="S894" s="263" t="str">
        <f t="shared" si="624"/>
        <v/>
      </c>
      <c r="T894" s="263" t="str">
        <f t="shared" si="625"/>
        <v/>
      </c>
      <c r="U894" s="263" t="str">
        <f t="shared" si="601"/>
        <v/>
      </c>
      <c r="V894" s="263" t="str">
        <f t="shared" si="626"/>
        <v/>
      </c>
      <c r="W894" s="263" t="str">
        <f t="shared" si="602"/>
        <v/>
      </c>
      <c r="X894" s="263" t="str">
        <f t="shared" si="627"/>
        <v/>
      </c>
      <c r="Y894" s="263" t="str">
        <f t="shared" si="628"/>
        <v/>
      </c>
      <c r="Z894" s="263" t="str">
        <f t="shared" si="629"/>
        <v/>
      </c>
      <c r="AA894" s="263" t="str">
        <f t="shared" si="630"/>
        <v/>
      </c>
      <c r="AB894" s="263" t="str">
        <f t="shared" si="613"/>
        <v/>
      </c>
      <c r="AC894" s="263" t="str">
        <f t="shared" si="603"/>
        <v/>
      </c>
      <c r="AD894" s="263" t="str">
        <f t="shared" si="614"/>
        <v/>
      </c>
      <c r="AE894" s="263" t="str">
        <f t="shared" si="631"/>
        <v/>
      </c>
      <c r="AF894" s="263" t="str">
        <f t="shared" si="632"/>
        <v/>
      </c>
      <c r="AG894" s="263"/>
      <c r="AJ894" s="163" t="str">
        <f t="shared" si="633"/>
        <v/>
      </c>
      <c r="AK894" s="163" t="str">
        <f t="shared" si="604"/>
        <v/>
      </c>
      <c r="AL894" s="163" t="str">
        <f t="shared" si="634"/>
        <v/>
      </c>
      <c r="AM894" s="163" t="str">
        <f t="shared" si="635"/>
        <v/>
      </c>
      <c r="AN894" s="163" t="str">
        <f t="shared" si="605"/>
        <v/>
      </c>
      <c r="AO894" s="163" t="str">
        <f t="shared" si="606"/>
        <v>физ</v>
      </c>
      <c r="AP894" s="163" t="str">
        <f t="shared" si="607"/>
        <v/>
      </c>
      <c r="AQ894" s="163" t="str">
        <f t="shared" si="608"/>
        <v/>
      </c>
      <c r="AR894" s="163" t="str">
        <f t="shared" si="609"/>
        <v/>
      </c>
      <c r="AS894" s="163" t="str">
        <f t="shared" si="615"/>
        <v/>
      </c>
      <c r="AT894" s="163" t="str">
        <f t="shared" si="616"/>
        <v/>
      </c>
      <c r="AU894" s="163" t="str">
        <f t="shared" si="636"/>
        <v>физ</v>
      </c>
      <c r="AV894" s="163" t="str">
        <f t="shared" si="619"/>
        <v>физ90904301421общпро</v>
      </c>
      <c r="AW894" s="162">
        <f t="shared" si="641"/>
        <v>2425.08</v>
      </c>
      <c r="AX894" s="162">
        <f t="shared" si="642"/>
        <v>2425.08</v>
      </c>
      <c r="AY894" s="162">
        <f t="shared" si="643"/>
        <v>0</v>
      </c>
      <c r="AZ894" s="162">
        <f t="shared" si="644"/>
        <v>0</v>
      </c>
      <c r="BA894" s="164">
        <f t="shared" si="610"/>
        <v>1</v>
      </c>
      <c r="BB894" s="164">
        <f t="shared" si="611"/>
        <v>1</v>
      </c>
      <c r="BC894" s="164">
        <f t="shared" si="612"/>
        <v>1</v>
      </c>
      <c r="BD894" s="162">
        <f t="shared" si="637"/>
        <v>0</v>
      </c>
      <c r="BE894" s="162">
        <f t="shared" si="638"/>
        <v>0</v>
      </c>
      <c r="BF894" s="179">
        <f t="shared" si="639"/>
        <v>0</v>
      </c>
      <c r="BG894" s="180">
        <f t="shared" si="640"/>
        <v>0</v>
      </c>
      <c r="BH894" s="254"/>
      <c r="BI894" s="254"/>
      <c r="BJ894" s="197"/>
      <c r="BK894" s="197"/>
      <c r="BL894" s="202" t="str">
        <f t="shared" si="617"/>
        <v>11</v>
      </c>
    </row>
    <row r="895" spans="1:64" ht="12" hidden="1" customHeight="1">
      <c r="A895" s="365" t="s">
        <v>606</v>
      </c>
      <c r="B895" s="366" t="s">
        <v>407</v>
      </c>
      <c r="C895" s="365" t="s">
        <v>1214</v>
      </c>
      <c r="D895" s="366" t="s">
        <v>393</v>
      </c>
      <c r="E895" s="366" t="s">
        <v>790</v>
      </c>
      <c r="F895" s="366" t="s">
        <v>664</v>
      </c>
      <c r="G895" s="366" t="s">
        <v>1344</v>
      </c>
      <c r="H895" s="366" t="s">
        <v>1088</v>
      </c>
      <c r="I895" s="366" t="s">
        <v>456</v>
      </c>
      <c r="J895" s="384">
        <v>76196</v>
      </c>
      <c r="K895" s="384">
        <v>45691.97</v>
      </c>
      <c r="L895" s="162" t="str">
        <f t="shared" si="618"/>
        <v>909043014211101344008000011900001</v>
      </c>
      <c r="M895" s="163">
        <f t="array" ref="M895">IF(COUNT(SEARCH(Удалить_Роспись_КВСР,$B895)*SEARCH(Удалить_Роспись_ПБС,$C895)*SEARCH(Удалить_Роспись_КФСР, $D895)*SEARCH(Удалить_Роспись_КЦСР,$E895)*SEARCH(Удалить_Роспись_КВР,$F895)*SEARCH(Удалить_Роспись_ЭК,$H895)*SEARCH(Удалить_Роспись_КР,$I895))&gt;0,0,1)</f>
        <v>1</v>
      </c>
      <c r="N895" s="163">
        <f t="array" ref="N895">IF(COUNT(SEARCH(Удалить_Индекс_КВСР,$B895)*SEARCH(Удалить_Индекс_ПБС,$C895)*SEARCH(Удалить_Индекс_КФСР,$D895)*SEARCH(Удалить_Индекс_КЦСР,$E895)*SEARCH(Удалить_Индекс_КВР,$F895)*SEARCH(Удалить_Индекс_ЭК,$H895)*SEARCH(Удалить_Индекс_КР,$I895))&gt;0,0,1)</f>
        <v>0</v>
      </c>
      <c r="O895" s="163" t="str">
        <f t="shared" si="620"/>
        <v/>
      </c>
      <c r="P895" s="263" t="str">
        <f t="shared" si="621"/>
        <v/>
      </c>
      <c r="Q895" s="263" t="str">
        <f t="shared" si="622"/>
        <v/>
      </c>
      <c r="R895" s="263" t="str">
        <f t="shared" si="623"/>
        <v/>
      </c>
      <c r="S895" s="263" t="str">
        <f t="shared" si="624"/>
        <v/>
      </c>
      <c r="T895" s="263" t="str">
        <f t="shared" si="625"/>
        <v/>
      </c>
      <c r="U895" s="263" t="str">
        <f t="shared" si="601"/>
        <v/>
      </c>
      <c r="V895" s="263" t="str">
        <f t="shared" si="626"/>
        <v/>
      </c>
      <c r="W895" s="263" t="str">
        <f t="shared" si="602"/>
        <v/>
      </c>
      <c r="X895" s="263" t="str">
        <f t="shared" si="627"/>
        <v/>
      </c>
      <c r="Y895" s="263" t="str">
        <f t="shared" si="628"/>
        <v/>
      </c>
      <c r="Z895" s="263" t="str">
        <f t="shared" si="629"/>
        <v/>
      </c>
      <c r="AA895" s="263" t="str">
        <f t="shared" si="630"/>
        <v/>
      </c>
      <c r="AB895" s="263" t="str">
        <f t="shared" si="613"/>
        <v/>
      </c>
      <c r="AC895" s="263" t="str">
        <f t="shared" si="603"/>
        <v/>
      </c>
      <c r="AD895" s="263" t="str">
        <f t="shared" si="614"/>
        <v/>
      </c>
      <c r="AE895" s="263" t="str">
        <f t="shared" si="631"/>
        <v/>
      </c>
      <c r="AF895" s="263" t="str">
        <f t="shared" si="632"/>
        <v/>
      </c>
      <c r="AG895" s="263"/>
      <c r="AJ895" s="163" t="str">
        <f t="shared" si="633"/>
        <v/>
      </c>
      <c r="AK895" s="163" t="str">
        <f t="shared" si="604"/>
        <v/>
      </c>
      <c r="AL895" s="163" t="str">
        <f t="shared" si="634"/>
        <v/>
      </c>
      <c r="AM895" s="163" t="str">
        <f t="shared" si="635"/>
        <v/>
      </c>
      <c r="AN895" s="163" t="str">
        <f t="shared" si="605"/>
        <v/>
      </c>
      <c r="AO895" s="163" t="str">
        <f t="shared" si="606"/>
        <v>физ</v>
      </c>
      <c r="AP895" s="163" t="str">
        <f t="shared" si="607"/>
        <v/>
      </c>
      <c r="AQ895" s="163" t="str">
        <f t="shared" si="608"/>
        <v/>
      </c>
      <c r="AR895" s="163" t="str">
        <f t="shared" si="609"/>
        <v/>
      </c>
      <c r="AS895" s="163" t="str">
        <f t="shared" si="615"/>
        <v/>
      </c>
      <c r="AT895" s="163" t="str">
        <f t="shared" si="616"/>
        <v/>
      </c>
      <c r="AU895" s="163" t="str">
        <f t="shared" si="636"/>
        <v>физ</v>
      </c>
      <c r="AV895" s="163" t="str">
        <f t="shared" si="619"/>
        <v>физ90904301421общопл</v>
      </c>
      <c r="AW895" s="162">
        <f t="shared" si="641"/>
        <v>76196</v>
      </c>
      <c r="AX895" s="162">
        <f t="shared" si="642"/>
        <v>45691.97</v>
      </c>
      <c r="AY895" s="162">
        <f t="shared" si="643"/>
        <v>0</v>
      </c>
      <c r="AZ895" s="162">
        <f t="shared" si="644"/>
        <v>0</v>
      </c>
      <c r="BA895" s="164">
        <f t="shared" si="610"/>
        <v>1</v>
      </c>
      <c r="BB895" s="164">
        <f t="shared" si="611"/>
        <v>1</v>
      </c>
      <c r="BC895" s="164">
        <f t="shared" si="612"/>
        <v>1</v>
      </c>
      <c r="BD895" s="162">
        <f t="shared" si="637"/>
        <v>0</v>
      </c>
      <c r="BE895" s="162">
        <f t="shared" si="638"/>
        <v>0</v>
      </c>
      <c r="BF895" s="179">
        <f t="shared" si="639"/>
        <v>0</v>
      </c>
      <c r="BG895" s="180">
        <f t="shared" si="640"/>
        <v>0</v>
      </c>
      <c r="BH895" s="254"/>
      <c r="BI895" s="254"/>
      <c r="BJ895" s="197"/>
      <c r="BK895" s="197"/>
      <c r="BL895" s="202" t="str">
        <f t="shared" si="617"/>
        <v>11</v>
      </c>
    </row>
    <row r="896" spans="1:64" ht="12" hidden="1" customHeight="1">
      <c r="A896" s="365" t="s">
        <v>606</v>
      </c>
      <c r="B896" s="366" t="s">
        <v>407</v>
      </c>
      <c r="C896" s="365" t="s">
        <v>1214</v>
      </c>
      <c r="D896" s="366" t="s">
        <v>393</v>
      </c>
      <c r="E896" s="366" t="s">
        <v>1383</v>
      </c>
      <c r="F896" s="366" t="s">
        <v>533</v>
      </c>
      <c r="G896" s="366" t="s">
        <v>1344</v>
      </c>
      <c r="H896" s="366" t="s">
        <v>1095</v>
      </c>
      <c r="I896" s="366" t="s">
        <v>456</v>
      </c>
      <c r="J896" s="384">
        <v>25000</v>
      </c>
      <c r="K896" s="384">
        <v>0</v>
      </c>
      <c r="L896" s="162" t="str">
        <f t="shared" si="618"/>
        <v>909043014211101344008Ф00024400001</v>
      </c>
      <c r="M896" s="163">
        <f t="array" ref="M896">IF(COUNT(SEARCH(Удалить_Роспись_КВСР,$B896)*SEARCH(Удалить_Роспись_ПБС,$C896)*SEARCH(Удалить_Роспись_КФСР, $D896)*SEARCH(Удалить_Роспись_КЦСР,$E896)*SEARCH(Удалить_Роспись_КВР,$F896)*SEARCH(Удалить_Роспись_ЭК,$H896)*SEARCH(Удалить_Роспись_КР,$I896))&gt;0,0,1)</f>
        <v>1</v>
      </c>
      <c r="N896" s="163"/>
      <c r="O896" s="163" t="str">
        <f t="shared" si="620"/>
        <v/>
      </c>
      <c r="P896" s="263" t="str">
        <f t="shared" si="621"/>
        <v/>
      </c>
      <c r="Q896" s="263" t="str">
        <f t="shared" si="622"/>
        <v/>
      </c>
      <c r="R896" s="263" t="str">
        <f t="shared" si="623"/>
        <v/>
      </c>
      <c r="S896" s="263" t="str">
        <f t="shared" si="624"/>
        <v/>
      </c>
      <c r="T896" s="263" t="str">
        <f t="shared" si="625"/>
        <v/>
      </c>
      <c r="U896" s="263" t="str">
        <f t="shared" si="601"/>
        <v/>
      </c>
      <c r="V896" s="263" t="str">
        <f t="shared" si="626"/>
        <v/>
      </c>
      <c r="W896" s="263" t="str">
        <f t="shared" si="602"/>
        <v/>
      </c>
      <c r="X896" s="263" t="str">
        <f t="shared" si="627"/>
        <v/>
      </c>
      <c r="Y896" s="263" t="str">
        <f t="shared" si="628"/>
        <v/>
      </c>
      <c r="Z896" s="263" t="str">
        <f t="shared" si="629"/>
        <v/>
      </c>
      <c r="AA896" s="263" t="str">
        <f t="shared" si="630"/>
        <v/>
      </c>
      <c r="AB896" s="263" t="str">
        <f t="shared" si="613"/>
        <v/>
      </c>
      <c r="AC896" s="263" t="str">
        <f t="shared" si="603"/>
        <v/>
      </c>
      <c r="AD896" s="263" t="str">
        <f t="shared" si="614"/>
        <v/>
      </c>
      <c r="AE896" s="263" t="str">
        <f t="shared" si="631"/>
        <v/>
      </c>
      <c r="AF896" s="263" t="str">
        <f t="shared" si="632"/>
        <v/>
      </c>
      <c r="AG896" s="263"/>
      <c r="AJ896" s="163" t="str">
        <f t="shared" si="633"/>
        <v/>
      </c>
      <c r="AK896" s="163" t="str">
        <f t="shared" si="604"/>
        <v/>
      </c>
      <c r="AL896" s="163" t="str">
        <f t="shared" si="634"/>
        <v/>
      </c>
      <c r="AM896" s="163" t="str">
        <f t="shared" si="635"/>
        <v/>
      </c>
      <c r="AN896" s="163" t="str">
        <f t="shared" si="605"/>
        <v/>
      </c>
      <c r="AO896" s="163" t="str">
        <f t="shared" si="606"/>
        <v>физ</v>
      </c>
      <c r="AP896" s="163" t="str">
        <f t="shared" si="607"/>
        <v/>
      </c>
      <c r="AQ896" s="163" t="str">
        <f t="shared" si="608"/>
        <v/>
      </c>
      <c r="AR896" s="163" t="str">
        <f t="shared" si="609"/>
        <v/>
      </c>
      <c r="AS896" s="163" t="str">
        <f t="shared" si="615"/>
        <v/>
      </c>
      <c r="AT896" s="163" t="str">
        <f t="shared" si="616"/>
        <v/>
      </c>
      <c r="AU896" s="163" t="str">
        <f t="shared" si="636"/>
        <v>физ</v>
      </c>
      <c r="AV896" s="163" t="str">
        <f t="shared" si="619"/>
        <v>физ90904301421общосн</v>
      </c>
      <c r="AW896" s="162">
        <f t="shared" si="641"/>
        <v>25000</v>
      </c>
      <c r="AX896" s="162">
        <f t="shared" si="642"/>
        <v>0</v>
      </c>
      <c r="AY896" s="162">
        <f t="shared" si="643"/>
        <v>0</v>
      </c>
      <c r="AZ896" s="162">
        <f t="shared" si="644"/>
        <v>0</v>
      </c>
      <c r="BA896" s="164">
        <f t="shared" si="610"/>
        <v>1</v>
      </c>
      <c r="BB896" s="164">
        <f t="shared" si="611"/>
        <v>1</v>
      </c>
      <c r="BC896" s="164">
        <f t="shared" si="612"/>
        <v>1</v>
      </c>
      <c r="BD896" s="162">
        <f t="shared" si="637"/>
        <v>0</v>
      </c>
      <c r="BE896" s="162">
        <f t="shared" si="638"/>
        <v>0</v>
      </c>
      <c r="BF896" s="179">
        <f t="shared" si="639"/>
        <v>0</v>
      </c>
      <c r="BG896" s="180">
        <f t="shared" si="640"/>
        <v>0</v>
      </c>
      <c r="BH896" s="254"/>
      <c r="BI896" s="254"/>
      <c r="BJ896" s="197"/>
      <c r="BK896" s="197"/>
      <c r="BL896" s="202" t="str">
        <f t="shared" si="617"/>
        <v>11</v>
      </c>
    </row>
    <row r="897" spans="1:64" ht="12" hidden="1" customHeight="1">
      <c r="A897" s="365" t="s">
        <v>607</v>
      </c>
      <c r="B897" s="366" t="s">
        <v>408</v>
      </c>
      <c r="C897" s="365" t="s">
        <v>1158</v>
      </c>
      <c r="D897" s="366" t="s">
        <v>383</v>
      </c>
      <c r="E897" s="366" t="s">
        <v>635</v>
      </c>
      <c r="F897" s="366" t="s">
        <v>565</v>
      </c>
      <c r="G897" s="366" t="s">
        <v>1344</v>
      </c>
      <c r="H897" s="366" t="s">
        <v>1085</v>
      </c>
      <c r="I897" s="366" t="s">
        <v>331</v>
      </c>
      <c r="J897" s="384">
        <v>7809</v>
      </c>
      <c r="K897" s="384">
        <v>0</v>
      </c>
      <c r="L897" s="162" t="str">
        <f t="shared" si="618"/>
        <v>910043014120113111007514053000010</v>
      </c>
      <c r="M897" s="163">
        <f t="array" ref="M897">IF(COUNT(SEARCH(Удалить_Роспись_КВСР,$B897)*SEARCH(Удалить_Роспись_ПБС,$C897)*SEARCH(Удалить_Роспись_КФСР, $D897)*SEARCH(Удалить_Роспись_КЦСР,$E897)*SEARCH(Удалить_Роспись_КВР,$F897)*SEARCH(Удалить_Роспись_ЭК,$H897)*SEARCH(Удалить_Роспись_КР,$I897))&gt;0,0,1)</f>
        <v>0</v>
      </c>
      <c r="N897" s="163">
        <f t="array" ref="N897">IF(COUNT(SEARCH(Удалить_Индекс_КВСР,$B897)*SEARCH(Удалить_Индекс_ПБС,$C897)*SEARCH(Удалить_Индекс_КФСР,$D897)*SEARCH(Удалить_Индекс_КЦСР,$E897)*SEARCH(Удалить_Индекс_КВР,$F897)*SEARCH(Удалить_Индекс_ЭК,$H897)*SEARCH(Удалить_Индекс_КР,$I897))&gt;0,0,1)</f>
        <v>0</v>
      </c>
      <c r="O897" s="163" t="str">
        <f t="shared" si="620"/>
        <v/>
      </c>
      <c r="P897" s="263" t="str">
        <f t="shared" si="621"/>
        <v/>
      </c>
      <c r="Q897" s="263" t="str">
        <f t="shared" si="622"/>
        <v/>
      </c>
      <c r="R897" s="263" t="str">
        <f t="shared" si="623"/>
        <v/>
      </c>
      <c r="S897" s="263" t="str">
        <f t="shared" si="624"/>
        <v/>
      </c>
      <c r="T897" s="263" t="str">
        <f t="shared" si="625"/>
        <v/>
      </c>
      <c r="U897" s="263" t="str">
        <f t="shared" si="601"/>
        <v/>
      </c>
      <c r="V897" s="263" t="str">
        <f t="shared" si="626"/>
        <v/>
      </c>
      <c r="W897" s="263" t="str">
        <f t="shared" si="602"/>
        <v/>
      </c>
      <c r="X897" s="263" t="str">
        <f t="shared" si="627"/>
        <v/>
      </c>
      <c r="Y897" s="263" t="str">
        <f t="shared" si="628"/>
        <v/>
      </c>
      <c r="Z897" s="263" t="str">
        <f t="shared" si="629"/>
        <v>меж</v>
      </c>
      <c r="AA897" s="263" t="str">
        <f t="shared" si="630"/>
        <v/>
      </c>
      <c r="AB897" s="263" t="str">
        <f t="shared" si="613"/>
        <v/>
      </c>
      <c r="AC897" s="263" t="str">
        <f t="shared" si="603"/>
        <v/>
      </c>
      <c r="AD897" s="263" t="str">
        <f t="shared" si="614"/>
        <v/>
      </c>
      <c r="AE897" s="263" t="str">
        <f t="shared" si="631"/>
        <v/>
      </c>
      <c r="AF897" s="263" t="str">
        <f t="shared" si="632"/>
        <v/>
      </c>
      <c r="AG897" s="263"/>
      <c r="AJ897" s="163" t="str">
        <f t="shared" si="633"/>
        <v/>
      </c>
      <c r="AK897" s="163" t="str">
        <f t="shared" si="604"/>
        <v/>
      </c>
      <c r="AL897" s="163" t="str">
        <f t="shared" si="634"/>
        <v/>
      </c>
      <c r="AM897" s="163" t="str">
        <f t="shared" ref="AM897:AM907" si="645">IF(OR($I897="10",$I897="04",I897="30",I897="34",H897="251000"),"меж","")</f>
        <v>меж</v>
      </c>
      <c r="AN897" s="163" t="str">
        <f t="shared" si="605"/>
        <v/>
      </c>
      <c r="AO897" s="163" t="str">
        <f t="shared" si="606"/>
        <v/>
      </c>
      <c r="AP897" s="163" t="str">
        <f t="shared" si="607"/>
        <v/>
      </c>
      <c r="AQ897" s="163" t="str">
        <f t="shared" si="608"/>
        <v/>
      </c>
      <c r="AR897" s="163" t="str">
        <f t="shared" si="609"/>
        <v/>
      </c>
      <c r="AS897" s="163" t="str">
        <f t="shared" si="615"/>
        <v/>
      </c>
      <c r="AT897" s="163" t="str">
        <f t="shared" si="616"/>
        <v/>
      </c>
      <c r="AU897" s="163" t="str">
        <f t="shared" si="636"/>
        <v>меж</v>
      </c>
      <c r="AV897" s="163" t="str">
        <f t="shared" si="619"/>
        <v>меж91004301412общпро</v>
      </c>
      <c r="AW897" s="162">
        <f t="shared" si="641"/>
        <v>0</v>
      </c>
      <c r="AX897" s="162">
        <f t="shared" si="642"/>
        <v>0</v>
      </c>
      <c r="AY897" s="162">
        <f t="shared" si="643"/>
        <v>0</v>
      </c>
      <c r="AZ897" s="162">
        <f t="shared" si="644"/>
        <v>0</v>
      </c>
      <c r="BA897" s="164">
        <f t="shared" si="610"/>
        <v>1</v>
      </c>
      <c r="BB897" s="164">
        <f t="shared" si="611"/>
        <v>1</v>
      </c>
      <c r="BC897" s="164">
        <f t="shared" si="612"/>
        <v>1</v>
      </c>
      <c r="BD897" s="162">
        <f t="shared" si="637"/>
        <v>0</v>
      </c>
      <c r="BE897" s="162">
        <f t="shared" si="638"/>
        <v>0</v>
      </c>
      <c r="BF897" s="179">
        <f t="shared" si="639"/>
        <v>0</v>
      </c>
      <c r="BG897" s="180">
        <f t="shared" si="640"/>
        <v>0</v>
      </c>
      <c r="BH897" s="254"/>
      <c r="BI897" s="254"/>
      <c r="BJ897" s="197"/>
      <c r="BK897" s="197"/>
      <c r="BL897" s="202" t="str">
        <f t="shared" si="617"/>
        <v>01</v>
      </c>
    </row>
    <row r="898" spans="1:64" ht="12" hidden="1" customHeight="1">
      <c r="A898" s="365" t="s">
        <v>607</v>
      </c>
      <c r="B898" s="366" t="s">
        <v>408</v>
      </c>
      <c r="C898" s="365" t="s">
        <v>1158</v>
      </c>
      <c r="D898" s="366" t="s">
        <v>384</v>
      </c>
      <c r="E898" s="366" t="s">
        <v>636</v>
      </c>
      <c r="F898" s="366" t="s">
        <v>565</v>
      </c>
      <c r="G898" s="366" t="s">
        <v>1344</v>
      </c>
      <c r="H898" s="366" t="s">
        <v>1085</v>
      </c>
      <c r="I898" s="366" t="s">
        <v>332</v>
      </c>
      <c r="J898" s="384">
        <v>147388</v>
      </c>
      <c r="K898" s="384">
        <v>87461.6</v>
      </c>
      <c r="L898" s="162" t="str">
        <f t="shared" si="618"/>
        <v>910043014120203111005118053000004</v>
      </c>
      <c r="M898" s="163">
        <f t="array" ref="M898">IF(COUNT(SEARCH(Удалить_Роспись_КВСР,$B898)*SEARCH(Удалить_Роспись_ПБС,$C898)*SEARCH(Удалить_Роспись_КФСР, $D898)*SEARCH(Удалить_Роспись_КЦСР,$E898)*SEARCH(Удалить_Роспись_КВР,$F898)*SEARCH(Удалить_Роспись_ЭК,$H898)*SEARCH(Удалить_Роспись_КР,$I898))&gt;0,0,1)</f>
        <v>0</v>
      </c>
      <c r="N898" s="163">
        <f t="array" ref="N898">IF(COUNT(SEARCH(Удалить_Индекс_КВСР,$B898)*SEARCH(Удалить_Индекс_ПБС,$C898)*SEARCH(Удалить_Индекс_КФСР,$D898)*SEARCH(Удалить_Индекс_КЦСР,$E898)*SEARCH(Удалить_Индекс_КВР,$F898)*SEARCH(Удалить_Индекс_ЭК,$H898)*SEARCH(Удалить_Индекс_КР,$I898))&gt;0,0,1)</f>
        <v>0</v>
      </c>
      <c r="O898" s="163" t="str">
        <f t="shared" si="620"/>
        <v/>
      </c>
      <c r="P898" s="263" t="str">
        <f t="shared" si="621"/>
        <v/>
      </c>
      <c r="Q898" s="263" t="str">
        <f t="shared" si="622"/>
        <v/>
      </c>
      <c r="R898" s="263" t="str">
        <f t="shared" si="623"/>
        <v/>
      </c>
      <c r="S898" s="263" t="str">
        <f t="shared" si="624"/>
        <v/>
      </c>
      <c r="T898" s="263" t="str">
        <f t="shared" si="625"/>
        <v/>
      </c>
      <c r="U898" s="263" t="str">
        <f t="shared" si="601"/>
        <v/>
      </c>
      <c r="V898" s="263" t="str">
        <f t="shared" si="626"/>
        <v/>
      </c>
      <c r="W898" s="263" t="str">
        <f t="shared" si="602"/>
        <v/>
      </c>
      <c r="X898" s="263" t="str">
        <f t="shared" si="627"/>
        <v/>
      </c>
      <c r="Y898" s="263" t="str">
        <f t="shared" si="628"/>
        <v/>
      </c>
      <c r="Z898" s="263" t="str">
        <f t="shared" si="629"/>
        <v>меж</v>
      </c>
      <c r="AA898" s="263" t="str">
        <f t="shared" si="630"/>
        <v/>
      </c>
      <c r="AB898" s="263" t="str">
        <f t="shared" si="613"/>
        <v/>
      </c>
      <c r="AC898" s="263" t="str">
        <f t="shared" si="603"/>
        <v/>
      </c>
      <c r="AD898" s="263" t="str">
        <f t="shared" si="614"/>
        <v/>
      </c>
      <c r="AE898" s="263" t="str">
        <f t="shared" si="631"/>
        <v/>
      </c>
      <c r="AF898" s="263" t="str">
        <f t="shared" si="632"/>
        <v/>
      </c>
      <c r="AG898" s="263"/>
      <c r="AJ898" s="163" t="str">
        <f t="shared" si="633"/>
        <v/>
      </c>
      <c r="AK898" s="163" t="str">
        <f t="shared" si="604"/>
        <v/>
      </c>
      <c r="AL898" s="163" t="str">
        <f t="shared" si="634"/>
        <v/>
      </c>
      <c r="AM898" s="163" t="str">
        <f t="shared" si="645"/>
        <v>меж</v>
      </c>
      <c r="AN898" s="163" t="str">
        <f t="shared" si="605"/>
        <v/>
      </c>
      <c r="AO898" s="163" t="str">
        <f t="shared" si="606"/>
        <v/>
      </c>
      <c r="AP898" s="163" t="str">
        <f t="shared" si="607"/>
        <v/>
      </c>
      <c r="AQ898" s="163" t="str">
        <f t="shared" si="608"/>
        <v/>
      </c>
      <c r="AR898" s="163" t="str">
        <f t="shared" si="609"/>
        <v/>
      </c>
      <c r="AS898" s="163" t="str">
        <f t="shared" si="615"/>
        <v/>
      </c>
      <c r="AT898" s="163" t="str">
        <f t="shared" si="616"/>
        <v/>
      </c>
      <c r="AU898" s="163" t="str">
        <f t="shared" si="636"/>
        <v>меж</v>
      </c>
      <c r="AV898" s="163" t="str">
        <f t="shared" si="619"/>
        <v>меж91004301412общпро</v>
      </c>
      <c r="AW898" s="162">
        <f t="shared" si="641"/>
        <v>0</v>
      </c>
      <c r="AX898" s="162">
        <f t="shared" si="642"/>
        <v>0</v>
      </c>
      <c r="AY898" s="162">
        <f t="shared" si="643"/>
        <v>0</v>
      </c>
      <c r="AZ898" s="162">
        <f t="shared" si="644"/>
        <v>0</v>
      </c>
      <c r="BA898" s="164">
        <f t="shared" si="610"/>
        <v>1</v>
      </c>
      <c r="BB898" s="164">
        <f t="shared" si="611"/>
        <v>1</v>
      </c>
      <c r="BC898" s="164">
        <f t="shared" si="612"/>
        <v>1</v>
      </c>
      <c r="BD898" s="162">
        <f t="shared" si="637"/>
        <v>0</v>
      </c>
      <c r="BE898" s="162">
        <f t="shared" si="638"/>
        <v>0</v>
      </c>
      <c r="BF898" s="179">
        <f t="shared" si="639"/>
        <v>0</v>
      </c>
      <c r="BG898" s="180">
        <f t="shared" si="640"/>
        <v>0</v>
      </c>
      <c r="BH898" s="254"/>
      <c r="BI898" s="254"/>
      <c r="BJ898" s="197"/>
      <c r="BK898" s="197"/>
      <c r="BL898" s="202" t="str">
        <f t="shared" si="617"/>
        <v>02</v>
      </c>
    </row>
    <row r="899" spans="1:64" ht="12" hidden="1" customHeight="1">
      <c r="A899" s="365" t="s">
        <v>607</v>
      </c>
      <c r="B899" s="366" t="s">
        <v>408</v>
      </c>
      <c r="C899" s="365" t="s">
        <v>1158</v>
      </c>
      <c r="D899" s="366" t="s">
        <v>385</v>
      </c>
      <c r="E899" s="366" t="s">
        <v>699</v>
      </c>
      <c r="F899" s="366" t="s">
        <v>1261</v>
      </c>
      <c r="G899" s="366" t="s">
        <v>1344</v>
      </c>
      <c r="H899" s="366" t="s">
        <v>1085</v>
      </c>
      <c r="I899" s="366" t="s">
        <v>331</v>
      </c>
      <c r="J899" s="384">
        <v>111500</v>
      </c>
      <c r="K899" s="384">
        <v>111500</v>
      </c>
      <c r="L899" s="162" t="str">
        <f t="shared" si="618"/>
        <v>91004301412031004200S412052100010</v>
      </c>
      <c r="M899" s="163">
        <f t="array" ref="M899">IF(COUNT(SEARCH(Удалить_Роспись_КВСР,$B899)*SEARCH(Удалить_Роспись_ПБС,$C899)*SEARCH(Удалить_Роспись_КФСР, $D899)*SEARCH(Удалить_Роспись_КЦСР,$E899)*SEARCH(Удалить_Роспись_КВР,$F899)*SEARCH(Удалить_Роспись_ЭК,$H899)*SEARCH(Удалить_Роспись_КР,$I899))&gt;0,0,1)</f>
        <v>0</v>
      </c>
      <c r="N899" s="163">
        <f t="array" ref="N899">IF(COUNT(SEARCH(Удалить_Индекс_КВСР,$B899)*SEARCH(Удалить_Индекс_ПБС,$C899)*SEARCH(Удалить_Индекс_КФСР,$D899)*SEARCH(Удалить_Индекс_КЦСР,$E899)*SEARCH(Удалить_Индекс_КВР,$F899)*SEARCH(Удалить_Индекс_ЭК,$H899)*SEARCH(Удалить_Индекс_КР,$I899))&gt;0,0,1)</f>
        <v>0</v>
      </c>
      <c r="O899" s="163" t="str">
        <f t="shared" si="620"/>
        <v/>
      </c>
      <c r="P899" s="263" t="str">
        <f t="shared" si="621"/>
        <v/>
      </c>
      <c r="Q899" s="263" t="str">
        <f t="shared" si="622"/>
        <v/>
      </c>
      <c r="R899" s="263" t="str">
        <f t="shared" si="623"/>
        <v/>
      </c>
      <c r="S899" s="263" t="str">
        <f t="shared" si="624"/>
        <v/>
      </c>
      <c r="T899" s="263" t="str">
        <f t="shared" si="625"/>
        <v/>
      </c>
      <c r="U899" s="263" t="str">
        <f t="shared" ref="U899:U962" si="646">IF(LEFT($E899,3)="795","рцп","")</f>
        <v/>
      </c>
      <c r="V899" s="263" t="str">
        <f t="shared" si="626"/>
        <v/>
      </c>
      <c r="W899" s="263" t="str">
        <f t="shared" ref="W899:W962" si="647">IF(AND($B899="806",$D899="0503"),"бла","")</f>
        <v/>
      </c>
      <c r="X899" s="263" t="str">
        <f t="shared" si="627"/>
        <v/>
      </c>
      <c r="Y899" s="263" t="str">
        <f t="shared" si="628"/>
        <v/>
      </c>
      <c r="Z899" s="263" t="str">
        <f t="shared" si="629"/>
        <v>меж</v>
      </c>
      <c r="AA899" s="263" t="str">
        <f t="shared" si="630"/>
        <v/>
      </c>
      <c r="AB899" s="263" t="str">
        <f t="shared" si="613"/>
        <v/>
      </c>
      <c r="AC899" s="263" t="str">
        <f t="shared" ref="AC899:AC962" si="648">IF($D899="1301","дол","")</f>
        <v/>
      </c>
      <c r="AD899" s="263" t="str">
        <f t="shared" si="614"/>
        <v/>
      </c>
      <c r="AE899" s="263" t="str">
        <f t="shared" si="631"/>
        <v/>
      </c>
      <c r="AF899" s="263" t="str">
        <f t="shared" si="632"/>
        <v/>
      </c>
      <c r="AG899" s="263"/>
      <c r="AJ899" s="163" t="str">
        <f t="shared" si="633"/>
        <v/>
      </c>
      <c r="AK899" s="163" t="str">
        <f t="shared" ref="AK899:AK962" si="649">IF($D899="0107","выб","")</f>
        <v/>
      </c>
      <c r="AL899" s="163" t="str">
        <f t="shared" si="634"/>
        <v/>
      </c>
      <c r="AM899" s="163" t="str">
        <f t="shared" si="645"/>
        <v>меж</v>
      </c>
      <c r="AN899" s="163" t="str">
        <f t="shared" ref="AN899:AN962" si="650">IF($D899="0501","жил","")</f>
        <v/>
      </c>
      <c r="AO899" s="163" t="str">
        <f t="shared" ref="AO899:AO962" si="651">IF($D899="1101","физ","")</f>
        <v/>
      </c>
      <c r="AP899" s="163" t="str">
        <f t="shared" ref="AP899:AP962" si="652">IF($D899="0408","тра","")</f>
        <v/>
      </c>
      <c r="AQ899" s="163" t="str">
        <f t="shared" ref="AQ899:AQ962" si="653">IF($D899="1001","пен","")</f>
        <v/>
      </c>
      <c r="AR899" s="163" t="str">
        <f t="shared" ref="AR899:AR962" si="654">IF(LEFT($E899,3)="795","рцп","")</f>
        <v/>
      </c>
      <c r="AS899" s="163" t="str">
        <f t="shared" si="615"/>
        <v/>
      </c>
      <c r="AT899" s="163" t="str">
        <f t="shared" si="616"/>
        <v/>
      </c>
      <c r="AU899" s="163" t="str">
        <f t="shared" si="636"/>
        <v>меж</v>
      </c>
      <c r="AV899" s="163" t="str">
        <f t="shared" si="619"/>
        <v>меж91004301412общпро</v>
      </c>
      <c r="AW899" s="162">
        <f t="shared" si="641"/>
        <v>0</v>
      </c>
      <c r="AX899" s="162">
        <f t="shared" si="642"/>
        <v>0</v>
      </c>
      <c r="AY899" s="162">
        <f t="shared" si="643"/>
        <v>0</v>
      </c>
      <c r="AZ899" s="162">
        <f t="shared" si="644"/>
        <v>0</v>
      </c>
      <c r="BA899" s="164">
        <f t="shared" ref="BA899:BA962" si="655">VLOOKUP(H899,спр_Индексации_ЭКР,2,FALSE)</f>
        <v>1</v>
      </c>
      <c r="BB899" s="164">
        <f t="shared" ref="BB899:BB962" si="656">VLOOKUP(H899,спр_Индексации_ЭКР,4,FALSE)</f>
        <v>1</v>
      </c>
      <c r="BC899" s="164">
        <f t="shared" ref="BC899:BC962" si="657">VLOOKUP(H899,спр_Индексации_ЭКР,5,FALSE)</f>
        <v>1</v>
      </c>
      <c r="BD899" s="162">
        <f t="shared" si="637"/>
        <v>0</v>
      </c>
      <c r="BE899" s="162">
        <f t="shared" si="638"/>
        <v>0</v>
      </c>
      <c r="BF899" s="179">
        <f t="shared" si="639"/>
        <v>0</v>
      </c>
      <c r="BG899" s="180">
        <f t="shared" si="640"/>
        <v>0</v>
      </c>
      <c r="BH899" s="254"/>
      <c r="BI899" s="254"/>
      <c r="BJ899" s="197"/>
      <c r="BK899" s="197"/>
      <c r="BL899" s="202" t="str">
        <f t="shared" si="617"/>
        <v>03</v>
      </c>
    </row>
    <row r="900" spans="1:64" ht="12" hidden="1" customHeight="1">
      <c r="A900" s="365" t="s">
        <v>607</v>
      </c>
      <c r="B900" s="366" t="s">
        <v>408</v>
      </c>
      <c r="C900" s="365" t="s">
        <v>1158</v>
      </c>
      <c r="D900" s="366" t="s">
        <v>424</v>
      </c>
      <c r="E900" s="366" t="s">
        <v>1104</v>
      </c>
      <c r="F900" s="366" t="s">
        <v>1261</v>
      </c>
      <c r="G900" s="366" t="s">
        <v>1344</v>
      </c>
      <c r="H900" s="366" t="s">
        <v>1085</v>
      </c>
      <c r="I900" s="366" t="s">
        <v>331</v>
      </c>
      <c r="J900" s="384">
        <v>213480</v>
      </c>
      <c r="K900" s="384">
        <v>142480</v>
      </c>
      <c r="L900" s="162" t="str">
        <f t="shared" si="618"/>
        <v>91004301412040909100S508052100010</v>
      </c>
      <c r="M900" s="163">
        <f t="array" ref="M900">IF(COUNT(SEARCH(Удалить_Роспись_КВСР,$B900)*SEARCH(Удалить_Роспись_ПБС,$C900)*SEARCH(Удалить_Роспись_КФСР, $D900)*SEARCH(Удалить_Роспись_КЦСР,$E900)*SEARCH(Удалить_Роспись_КВР,$F900)*SEARCH(Удалить_Роспись_ЭК,$H900)*SEARCH(Удалить_Роспись_КР,$I900))&gt;0,0,1)</f>
        <v>0</v>
      </c>
      <c r="N900" s="163">
        <f t="array" ref="N900">IF(COUNT(SEARCH(Удалить_Индекс_КВСР,$B900)*SEARCH(Удалить_Индекс_ПБС,$C900)*SEARCH(Удалить_Индекс_КФСР,$D900)*SEARCH(Удалить_Индекс_КЦСР,$E900)*SEARCH(Удалить_Индекс_КВР,$F900)*SEARCH(Удалить_Индекс_ЭК,$H900)*SEARCH(Удалить_Индекс_КР,$I900))&gt;0,0,1)</f>
        <v>0</v>
      </c>
      <c r="O900" s="163" t="str">
        <f t="shared" si="620"/>
        <v/>
      </c>
      <c r="P900" s="263" t="str">
        <f t="shared" si="621"/>
        <v/>
      </c>
      <c r="Q900" s="263" t="str">
        <f t="shared" si="622"/>
        <v/>
      </c>
      <c r="R900" s="263" t="str">
        <f t="shared" si="623"/>
        <v/>
      </c>
      <c r="S900" s="263" t="str">
        <f t="shared" si="624"/>
        <v/>
      </c>
      <c r="T900" s="263" t="str">
        <f t="shared" si="625"/>
        <v/>
      </c>
      <c r="U900" s="263" t="str">
        <f t="shared" si="646"/>
        <v/>
      </c>
      <c r="V900" s="263" t="str">
        <f t="shared" si="626"/>
        <v/>
      </c>
      <c r="W900" s="263" t="str">
        <f t="shared" si="647"/>
        <v/>
      </c>
      <c r="X900" s="263" t="str">
        <f t="shared" si="627"/>
        <v/>
      </c>
      <c r="Y900" s="263" t="str">
        <f t="shared" si="628"/>
        <v/>
      </c>
      <c r="Z900" s="263" t="str">
        <f t="shared" si="629"/>
        <v>меж</v>
      </c>
      <c r="AA900" s="263" t="str">
        <f t="shared" si="630"/>
        <v/>
      </c>
      <c r="AB900" s="263" t="str">
        <f t="shared" ref="AB900:AB963" si="658">IF($F900="611","смз","")</f>
        <v/>
      </c>
      <c r="AC900" s="263" t="str">
        <f t="shared" si="648"/>
        <v/>
      </c>
      <c r="AD900" s="263" t="str">
        <f t="shared" ref="AD900:AD963" si="659">IF($F900="612","сиц","")</f>
        <v/>
      </c>
      <c r="AE900" s="263" t="str">
        <f t="shared" si="631"/>
        <v/>
      </c>
      <c r="AF900" s="263" t="str">
        <f t="shared" si="632"/>
        <v/>
      </c>
      <c r="AG900" s="263"/>
      <c r="AJ900" s="163" t="str">
        <f t="shared" si="633"/>
        <v/>
      </c>
      <c r="AK900" s="163" t="str">
        <f t="shared" si="649"/>
        <v/>
      </c>
      <c r="AL900" s="163" t="str">
        <f t="shared" si="634"/>
        <v/>
      </c>
      <c r="AM900" s="163" t="str">
        <f t="shared" si="645"/>
        <v>меж</v>
      </c>
      <c r="AN900" s="163" t="str">
        <f t="shared" si="650"/>
        <v/>
      </c>
      <c r="AO900" s="163" t="str">
        <f t="shared" si="651"/>
        <v/>
      </c>
      <c r="AP900" s="163" t="str">
        <f t="shared" si="652"/>
        <v/>
      </c>
      <c r="AQ900" s="163" t="str">
        <f t="shared" si="653"/>
        <v/>
      </c>
      <c r="AR900" s="163" t="str">
        <f t="shared" si="654"/>
        <v/>
      </c>
      <c r="AS900" s="163" t="str">
        <f t="shared" ref="AS900:AS963" si="660">IF($F900="611","смз","")</f>
        <v/>
      </c>
      <c r="AT900" s="163" t="str">
        <f t="shared" ref="AT900:AT963" si="661">IF($F900="612","сиц","")</f>
        <v/>
      </c>
      <c r="AU900" s="163" t="str">
        <f t="shared" si="636"/>
        <v>меж</v>
      </c>
      <c r="AV900" s="163" t="str">
        <f t="shared" si="619"/>
        <v>меж91004301412общпро</v>
      </c>
      <c r="AW900" s="162">
        <f t="shared" si="641"/>
        <v>0</v>
      </c>
      <c r="AX900" s="162">
        <f t="shared" si="642"/>
        <v>0</v>
      </c>
      <c r="AY900" s="162">
        <f t="shared" si="643"/>
        <v>0</v>
      </c>
      <c r="AZ900" s="162">
        <f t="shared" si="644"/>
        <v>0</v>
      </c>
      <c r="BA900" s="164">
        <f t="shared" si="655"/>
        <v>1</v>
      </c>
      <c r="BB900" s="164">
        <f t="shared" si="656"/>
        <v>1</v>
      </c>
      <c r="BC900" s="164">
        <f t="shared" si="657"/>
        <v>1</v>
      </c>
      <c r="BD900" s="162">
        <f t="shared" si="637"/>
        <v>0</v>
      </c>
      <c r="BE900" s="162">
        <f t="shared" si="638"/>
        <v>0</v>
      </c>
      <c r="BF900" s="179">
        <f t="shared" si="639"/>
        <v>0</v>
      </c>
      <c r="BG900" s="180">
        <f t="shared" si="640"/>
        <v>0</v>
      </c>
      <c r="BH900" s="254"/>
      <c r="BI900" s="254"/>
      <c r="BJ900" s="197"/>
      <c r="BK900" s="197"/>
      <c r="BL900" s="202" t="str">
        <f t="shared" si="617"/>
        <v>04</v>
      </c>
    </row>
    <row r="901" spans="1:64" ht="12" hidden="1" customHeight="1">
      <c r="A901" s="365" t="s">
        <v>607</v>
      </c>
      <c r="B901" s="366" t="s">
        <v>408</v>
      </c>
      <c r="C901" s="365" t="s">
        <v>1158</v>
      </c>
      <c r="D901" s="366" t="s">
        <v>424</v>
      </c>
      <c r="E901" s="366" t="s">
        <v>1266</v>
      </c>
      <c r="F901" s="366" t="s">
        <v>1261</v>
      </c>
      <c r="G901" s="366" t="s">
        <v>1344</v>
      </c>
      <c r="H901" s="366" t="s">
        <v>1085</v>
      </c>
      <c r="I901" s="366" t="s">
        <v>331</v>
      </c>
      <c r="J901" s="384">
        <v>100000</v>
      </c>
      <c r="K901" s="384">
        <v>100000</v>
      </c>
      <c r="L901" s="162" t="str">
        <f t="shared" si="618"/>
        <v>910043014120409093R31060152100010</v>
      </c>
      <c r="M901" s="163">
        <f t="array" ref="M901">IF(COUNT(SEARCH(Удалить_Роспись_КВСР,$B901)*SEARCH(Удалить_Роспись_ПБС,$C901)*SEARCH(Удалить_Роспись_КФСР, $D901)*SEARCH(Удалить_Роспись_КЦСР,$E901)*SEARCH(Удалить_Роспись_КВР,$F901)*SEARCH(Удалить_Роспись_ЭК,$H901)*SEARCH(Удалить_Роспись_КР,$I901))&gt;0,0,1)</f>
        <v>0</v>
      </c>
      <c r="N901" s="163">
        <f t="array" ref="N901">IF(COUNT(SEARCH(Удалить_Индекс_КВСР,$B901)*SEARCH(Удалить_Индекс_ПБС,$C901)*SEARCH(Удалить_Индекс_КФСР,$D901)*SEARCH(Удалить_Индекс_КЦСР,$E901)*SEARCH(Удалить_Индекс_КВР,$F901)*SEARCH(Удалить_Индекс_ЭК,$H901)*SEARCH(Удалить_Индекс_КР,$I901))&gt;0,0,1)</f>
        <v>0</v>
      </c>
      <c r="O901" s="163" t="str">
        <f t="shared" si="620"/>
        <v/>
      </c>
      <c r="P901" s="263" t="str">
        <f t="shared" si="621"/>
        <v/>
      </c>
      <c r="Q901" s="263" t="str">
        <f t="shared" si="622"/>
        <v/>
      </c>
      <c r="R901" s="263" t="str">
        <f t="shared" si="623"/>
        <v/>
      </c>
      <c r="S901" s="263" t="str">
        <f t="shared" si="624"/>
        <v/>
      </c>
      <c r="T901" s="263" t="str">
        <f t="shared" si="625"/>
        <v/>
      </c>
      <c r="U901" s="263" t="str">
        <f t="shared" si="646"/>
        <v/>
      </c>
      <c r="V901" s="263" t="str">
        <f t="shared" si="626"/>
        <v/>
      </c>
      <c r="W901" s="263" t="str">
        <f t="shared" si="647"/>
        <v/>
      </c>
      <c r="X901" s="263" t="str">
        <f t="shared" si="627"/>
        <v/>
      </c>
      <c r="Y901" s="263" t="str">
        <f t="shared" si="628"/>
        <v/>
      </c>
      <c r="Z901" s="263" t="str">
        <f t="shared" si="629"/>
        <v>меж</v>
      </c>
      <c r="AA901" s="263" t="str">
        <f t="shared" si="630"/>
        <v/>
      </c>
      <c r="AB901" s="263" t="str">
        <f t="shared" si="658"/>
        <v/>
      </c>
      <c r="AC901" s="263" t="str">
        <f t="shared" si="648"/>
        <v/>
      </c>
      <c r="AD901" s="263" t="str">
        <f t="shared" si="659"/>
        <v/>
      </c>
      <c r="AE901" s="263" t="str">
        <f t="shared" si="631"/>
        <v/>
      </c>
      <c r="AF901" s="263" t="str">
        <f t="shared" si="632"/>
        <v/>
      </c>
      <c r="AG901" s="263"/>
      <c r="AJ901" s="163" t="str">
        <f t="shared" si="633"/>
        <v/>
      </c>
      <c r="AK901" s="163" t="str">
        <f t="shared" si="649"/>
        <v/>
      </c>
      <c r="AL901" s="163" t="str">
        <f t="shared" si="634"/>
        <v/>
      </c>
      <c r="AM901" s="163" t="str">
        <f t="shared" si="645"/>
        <v>меж</v>
      </c>
      <c r="AN901" s="163" t="str">
        <f t="shared" si="650"/>
        <v/>
      </c>
      <c r="AO901" s="163" t="str">
        <f t="shared" si="651"/>
        <v/>
      </c>
      <c r="AP901" s="163" t="str">
        <f t="shared" si="652"/>
        <v/>
      </c>
      <c r="AQ901" s="163" t="str">
        <f t="shared" si="653"/>
        <v/>
      </c>
      <c r="AR901" s="163" t="str">
        <f t="shared" si="654"/>
        <v/>
      </c>
      <c r="AS901" s="163" t="str">
        <f t="shared" si="660"/>
        <v/>
      </c>
      <c r="AT901" s="163" t="str">
        <f t="shared" si="661"/>
        <v/>
      </c>
      <c r="AU901" s="163" t="str">
        <f t="shared" si="636"/>
        <v>меж</v>
      </c>
      <c r="AV901" s="163" t="str">
        <f t="shared" si="619"/>
        <v>меж91004301412общпро</v>
      </c>
      <c r="AW901" s="162">
        <f t="shared" si="641"/>
        <v>0</v>
      </c>
      <c r="AX901" s="162">
        <f t="shared" si="642"/>
        <v>0</v>
      </c>
      <c r="AY901" s="162">
        <f t="shared" si="643"/>
        <v>0</v>
      </c>
      <c r="AZ901" s="162">
        <f t="shared" si="644"/>
        <v>0</v>
      </c>
      <c r="BA901" s="164">
        <f t="shared" si="655"/>
        <v>1</v>
      </c>
      <c r="BB901" s="164">
        <f t="shared" si="656"/>
        <v>1</v>
      </c>
      <c r="BC901" s="164">
        <f t="shared" si="657"/>
        <v>1</v>
      </c>
      <c r="BD901" s="162">
        <f t="shared" si="637"/>
        <v>0</v>
      </c>
      <c r="BE901" s="162">
        <f t="shared" si="638"/>
        <v>0</v>
      </c>
      <c r="BF901" s="179">
        <f t="shared" si="639"/>
        <v>0</v>
      </c>
      <c r="BG901" s="180">
        <f t="shared" si="640"/>
        <v>0</v>
      </c>
      <c r="BH901" s="254"/>
      <c r="BI901" s="254"/>
      <c r="BJ901" s="197"/>
      <c r="BK901" s="197"/>
      <c r="BL901" s="202" t="str">
        <f t="shared" ref="BL901:BL964" si="662">IF(LEFT(B901,1)="9",LEFT(D901,2),"")</f>
        <v>04</v>
      </c>
    </row>
    <row r="902" spans="1:64" ht="12" hidden="1" customHeight="1">
      <c r="A902" s="365" t="s">
        <v>607</v>
      </c>
      <c r="B902" s="366" t="s">
        <v>408</v>
      </c>
      <c r="C902" s="365" t="s">
        <v>1158</v>
      </c>
      <c r="D902" s="366" t="s">
        <v>388</v>
      </c>
      <c r="E902" s="366" t="s">
        <v>1268</v>
      </c>
      <c r="F902" s="366" t="s">
        <v>1261</v>
      </c>
      <c r="G902" s="366" t="s">
        <v>1344</v>
      </c>
      <c r="H902" s="366" t="s">
        <v>1085</v>
      </c>
      <c r="I902" s="366" t="s">
        <v>331</v>
      </c>
      <c r="J902" s="384">
        <v>180000</v>
      </c>
      <c r="K902" s="384">
        <v>180000</v>
      </c>
      <c r="L902" s="162" t="str">
        <f t="shared" si="618"/>
        <v>91004301412050311100S749052100010</v>
      </c>
      <c r="M902" s="163">
        <f t="array" ref="M902">IF(COUNT(SEARCH(Удалить_Роспись_КВСР,$B902)*SEARCH(Удалить_Роспись_ПБС,$C902)*SEARCH(Удалить_Роспись_КФСР, $D902)*SEARCH(Удалить_Роспись_КЦСР,$E902)*SEARCH(Удалить_Роспись_КВР,$F902)*SEARCH(Удалить_Роспись_ЭК,$H902)*SEARCH(Удалить_Роспись_КР,$I902))&gt;0,0,1)</f>
        <v>0</v>
      </c>
      <c r="N902" s="163">
        <f t="array" ref="N902">IF(COUNT(SEARCH(Удалить_Индекс_КВСР,$B902)*SEARCH(Удалить_Индекс_ПБС,$C902)*SEARCH(Удалить_Индекс_КФСР,$D902)*SEARCH(Удалить_Индекс_КЦСР,$E902)*SEARCH(Удалить_Индекс_КВР,$F902)*SEARCH(Удалить_Индекс_ЭК,$H902)*SEARCH(Удалить_Индекс_КР,$I902))&gt;0,0,1)</f>
        <v>0</v>
      </c>
      <c r="O902" s="163" t="str">
        <f t="shared" si="620"/>
        <v/>
      </c>
      <c r="P902" s="263" t="str">
        <f t="shared" si="621"/>
        <v/>
      </c>
      <c r="Q902" s="263" t="str">
        <f t="shared" si="622"/>
        <v/>
      </c>
      <c r="R902" s="263" t="str">
        <f t="shared" si="623"/>
        <v/>
      </c>
      <c r="S902" s="263" t="str">
        <f t="shared" si="624"/>
        <v/>
      </c>
      <c r="T902" s="263" t="str">
        <f t="shared" si="625"/>
        <v/>
      </c>
      <c r="U902" s="263" t="str">
        <f t="shared" si="646"/>
        <v/>
      </c>
      <c r="V902" s="263" t="str">
        <f t="shared" si="626"/>
        <v/>
      </c>
      <c r="W902" s="263" t="str">
        <f t="shared" si="647"/>
        <v/>
      </c>
      <c r="X902" s="263" t="str">
        <f t="shared" si="627"/>
        <v/>
      </c>
      <c r="Y902" s="263" t="str">
        <f t="shared" si="628"/>
        <v/>
      </c>
      <c r="Z902" s="263" t="str">
        <f t="shared" si="629"/>
        <v>меж</v>
      </c>
      <c r="AA902" s="263" t="str">
        <f t="shared" si="630"/>
        <v/>
      </c>
      <c r="AB902" s="263" t="str">
        <f t="shared" si="658"/>
        <v/>
      </c>
      <c r="AC902" s="263" t="str">
        <f t="shared" si="648"/>
        <v/>
      </c>
      <c r="AD902" s="263" t="str">
        <f t="shared" si="659"/>
        <v/>
      </c>
      <c r="AE902" s="263" t="str">
        <f t="shared" si="631"/>
        <v/>
      </c>
      <c r="AF902" s="263" t="str">
        <f t="shared" si="632"/>
        <v/>
      </c>
      <c r="AG902" s="263"/>
      <c r="AJ902" s="163" t="str">
        <f t="shared" si="633"/>
        <v/>
      </c>
      <c r="AK902" s="163" t="str">
        <f t="shared" si="649"/>
        <v/>
      </c>
      <c r="AL902" s="163" t="str">
        <f t="shared" si="634"/>
        <v>бла</v>
      </c>
      <c r="AM902" s="163" t="str">
        <f t="shared" si="645"/>
        <v>меж</v>
      </c>
      <c r="AN902" s="163" t="str">
        <f t="shared" si="650"/>
        <v/>
      </c>
      <c r="AO902" s="163" t="str">
        <f t="shared" si="651"/>
        <v/>
      </c>
      <c r="AP902" s="163" t="str">
        <f t="shared" si="652"/>
        <v/>
      </c>
      <c r="AQ902" s="163" t="str">
        <f t="shared" si="653"/>
        <v/>
      </c>
      <c r="AR902" s="163" t="str">
        <f t="shared" si="654"/>
        <v/>
      </c>
      <c r="AS902" s="163" t="str">
        <f t="shared" si="660"/>
        <v/>
      </c>
      <c r="AT902" s="163" t="str">
        <f t="shared" si="661"/>
        <v/>
      </c>
      <c r="AU902" s="163" t="str">
        <f t="shared" si="636"/>
        <v>бла</v>
      </c>
      <c r="AV902" s="163" t="str">
        <f t="shared" si="619"/>
        <v>бла91004301412общпро</v>
      </c>
      <c r="AW902" s="162">
        <f t="shared" si="641"/>
        <v>0</v>
      </c>
      <c r="AX902" s="162">
        <f t="shared" si="642"/>
        <v>0</v>
      </c>
      <c r="AY902" s="162">
        <f t="shared" si="643"/>
        <v>0</v>
      </c>
      <c r="AZ902" s="162">
        <f t="shared" si="644"/>
        <v>0</v>
      </c>
      <c r="BA902" s="164">
        <f t="shared" si="655"/>
        <v>1</v>
      </c>
      <c r="BB902" s="164">
        <f t="shared" si="656"/>
        <v>1</v>
      </c>
      <c r="BC902" s="164">
        <f t="shared" si="657"/>
        <v>1</v>
      </c>
      <c r="BD902" s="162">
        <f t="shared" si="637"/>
        <v>0</v>
      </c>
      <c r="BE902" s="162">
        <f t="shared" si="638"/>
        <v>0</v>
      </c>
      <c r="BF902" s="179">
        <f t="shared" si="639"/>
        <v>0</v>
      </c>
      <c r="BG902" s="180">
        <f t="shared" si="640"/>
        <v>0</v>
      </c>
      <c r="BH902" s="254"/>
      <c r="BI902" s="254"/>
      <c r="BJ902" s="197"/>
      <c r="BK902" s="197"/>
      <c r="BL902" s="202" t="str">
        <f t="shared" si="662"/>
        <v>05</v>
      </c>
    </row>
    <row r="903" spans="1:64" ht="12" hidden="1" customHeight="1">
      <c r="A903" s="365" t="s">
        <v>607</v>
      </c>
      <c r="B903" s="366" t="s">
        <v>408</v>
      </c>
      <c r="C903" s="365" t="s">
        <v>1158</v>
      </c>
      <c r="D903" s="366" t="s">
        <v>390</v>
      </c>
      <c r="E903" s="366" t="s">
        <v>637</v>
      </c>
      <c r="F903" s="366" t="s">
        <v>551</v>
      </c>
      <c r="G903" s="366" t="s">
        <v>1344</v>
      </c>
      <c r="H903" s="366" t="s">
        <v>1085</v>
      </c>
      <c r="I903" s="366" t="s">
        <v>456</v>
      </c>
      <c r="J903" s="384">
        <v>173610</v>
      </c>
      <c r="K903" s="384">
        <v>173610</v>
      </c>
      <c r="L903" s="162" t="str">
        <f t="shared" ref="L903:L966" si="663">CONCATENATE(B903,C903,D903,E903,F903,G903,I903)</f>
        <v>91004301412070706100Ч005054000001</v>
      </c>
      <c r="M903" s="163">
        <f t="array" ref="M903">IF(COUNT(SEARCH(Удалить_Роспись_КВСР,$B903)*SEARCH(Удалить_Роспись_ПБС,$C903)*SEARCH(Удалить_Роспись_КФСР, $D903)*SEARCH(Удалить_Роспись_КЦСР,$E903)*SEARCH(Удалить_Роспись_КВР,$F903)*SEARCH(Удалить_Роспись_ЭК,$H903)*SEARCH(Удалить_Роспись_КР,$I903))&gt;0,0,1)</f>
        <v>1</v>
      </c>
      <c r="N903" s="163">
        <f t="array" ref="N903">IF(COUNT(SEARCH(Удалить_Индекс_КВСР,$B903)*SEARCH(Удалить_Индекс_ПБС,$C903)*SEARCH(Удалить_Индекс_КФСР,$D903)*SEARCH(Удалить_Индекс_КЦСР,$E903)*SEARCH(Удалить_Индекс_КВР,$F903)*SEARCH(Удалить_Индекс_ЭК,$H903)*SEARCH(Удалить_Индекс_КР,$I903))&gt;0,0,1)</f>
        <v>0</v>
      </c>
      <c r="O903" s="163" t="str">
        <f t="shared" si="620"/>
        <v/>
      </c>
      <c r="P903" s="263" t="str">
        <f t="shared" si="621"/>
        <v/>
      </c>
      <c r="Q903" s="263" t="str">
        <f t="shared" si="622"/>
        <v/>
      </c>
      <c r="R903" s="263" t="str">
        <f t="shared" si="623"/>
        <v/>
      </c>
      <c r="S903" s="263" t="str">
        <f t="shared" si="624"/>
        <v/>
      </c>
      <c r="T903" s="263" t="str">
        <f t="shared" si="625"/>
        <v/>
      </c>
      <c r="U903" s="263" t="str">
        <f t="shared" si="646"/>
        <v/>
      </c>
      <c r="V903" s="263" t="str">
        <f t="shared" si="626"/>
        <v/>
      </c>
      <c r="W903" s="263" t="str">
        <f t="shared" si="647"/>
        <v/>
      </c>
      <c r="X903" s="263" t="str">
        <f t="shared" si="627"/>
        <v/>
      </c>
      <c r="Y903" s="263" t="str">
        <f t="shared" si="628"/>
        <v/>
      </c>
      <c r="Z903" s="263" t="str">
        <f t="shared" si="629"/>
        <v>меж</v>
      </c>
      <c r="AA903" s="263" t="str">
        <f t="shared" si="630"/>
        <v/>
      </c>
      <c r="AB903" s="263" t="str">
        <f t="shared" si="658"/>
        <v/>
      </c>
      <c r="AC903" s="263" t="str">
        <f t="shared" si="648"/>
        <v/>
      </c>
      <c r="AD903" s="263" t="str">
        <f t="shared" si="659"/>
        <v/>
      </c>
      <c r="AE903" s="263" t="str">
        <f t="shared" si="631"/>
        <v/>
      </c>
      <c r="AF903" s="263" t="str">
        <f t="shared" si="632"/>
        <v/>
      </c>
      <c r="AG903" s="263"/>
      <c r="AJ903" s="163" t="str">
        <f t="shared" si="633"/>
        <v/>
      </c>
      <c r="AK903" s="163" t="str">
        <f t="shared" si="649"/>
        <v/>
      </c>
      <c r="AL903" s="163" t="str">
        <f t="shared" si="634"/>
        <v/>
      </c>
      <c r="AM903" s="163" t="str">
        <f t="shared" si="645"/>
        <v>меж</v>
      </c>
      <c r="AN903" s="163" t="str">
        <f t="shared" si="650"/>
        <v/>
      </c>
      <c r="AO903" s="163" t="str">
        <f t="shared" si="651"/>
        <v/>
      </c>
      <c r="AP903" s="163" t="str">
        <f t="shared" si="652"/>
        <v/>
      </c>
      <c r="AQ903" s="163" t="str">
        <f t="shared" si="653"/>
        <v/>
      </c>
      <c r="AR903" s="163" t="str">
        <f t="shared" si="654"/>
        <v/>
      </c>
      <c r="AS903" s="163" t="str">
        <f t="shared" si="660"/>
        <v/>
      </c>
      <c r="AT903" s="163" t="str">
        <f t="shared" si="661"/>
        <v/>
      </c>
      <c r="AU903" s="163" t="str">
        <f t="shared" si="636"/>
        <v>меж</v>
      </c>
      <c r="AV903" s="163" t="str">
        <f t="shared" ref="AV903:AV966" si="664">CONCATENATE(AU903,B903,C903,IF(ISNA(VLOOKUP(I903,спр_Платные,1,FALSE)),"общ","пла"),VLOOKUP(H903,спр_Индексации_ЭКР,3,FALSE))</f>
        <v>меж91004301412общпро</v>
      </c>
      <c r="AW903" s="162">
        <f t="shared" si="641"/>
        <v>173610</v>
      </c>
      <c r="AX903" s="162">
        <f t="shared" si="642"/>
        <v>173610</v>
      </c>
      <c r="AY903" s="162">
        <f t="shared" si="643"/>
        <v>0</v>
      </c>
      <c r="AZ903" s="162">
        <f t="shared" si="644"/>
        <v>0</v>
      </c>
      <c r="BA903" s="164">
        <f t="shared" si="655"/>
        <v>1</v>
      </c>
      <c r="BB903" s="164">
        <f t="shared" si="656"/>
        <v>1</v>
      </c>
      <c r="BC903" s="164">
        <f t="shared" si="657"/>
        <v>1</v>
      </c>
      <c r="BD903" s="162">
        <f t="shared" si="637"/>
        <v>0</v>
      </c>
      <c r="BE903" s="162">
        <f t="shared" si="638"/>
        <v>0</v>
      </c>
      <c r="BF903" s="179">
        <f t="shared" si="639"/>
        <v>0</v>
      </c>
      <c r="BG903" s="180">
        <f t="shared" si="640"/>
        <v>0</v>
      </c>
      <c r="BH903" s="254"/>
      <c r="BI903" s="254"/>
      <c r="BJ903" s="197"/>
      <c r="BK903" s="197"/>
      <c r="BL903" s="202" t="str">
        <f t="shared" si="662"/>
        <v>07</v>
      </c>
    </row>
    <row r="904" spans="1:64" ht="12" hidden="1" customHeight="1">
      <c r="A904" s="365" t="s">
        <v>607</v>
      </c>
      <c r="B904" s="366" t="s">
        <v>408</v>
      </c>
      <c r="C904" s="365" t="s">
        <v>1158</v>
      </c>
      <c r="D904" s="366" t="s">
        <v>325</v>
      </c>
      <c r="E904" s="366" t="s">
        <v>638</v>
      </c>
      <c r="F904" s="366" t="s">
        <v>567</v>
      </c>
      <c r="G904" s="366" t="s">
        <v>1344</v>
      </c>
      <c r="H904" s="366" t="s">
        <v>1085</v>
      </c>
      <c r="I904" s="366" t="s">
        <v>331</v>
      </c>
      <c r="J904" s="384">
        <v>1363100</v>
      </c>
      <c r="K904" s="384">
        <v>1022400</v>
      </c>
      <c r="L904" s="162" t="str">
        <f t="shared" si="663"/>
        <v>910043014121401111007601051100010</v>
      </c>
      <c r="M904" s="163">
        <f t="array" ref="M904">IF(COUNT(SEARCH(Удалить_Роспись_КВСР,$B904)*SEARCH(Удалить_Роспись_ПБС,$C904)*SEARCH(Удалить_Роспись_КФСР, $D904)*SEARCH(Удалить_Роспись_КЦСР,$E904)*SEARCH(Удалить_Роспись_КВР,$F904)*SEARCH(Удалить_Роспись_ЭК,$H904)*SEARCH(Удалить_Роспись_КР,$I904))&gt;0,0,1)</f>
        <v>0</v>
      </c>
      <c r="N904" s="163">
        <f t="array" ref="N904">IF(COUNT(SEARCH(Удалить_Индекс_КВСР,$B904)*SEARCH(Удалить_Индекс_ПБС,$C904)*SEARCH(Удалить_Индекс_КФСР,$D904)*SEARCH(Удалить_Индекс_КЦСР,$E904)*SEARCH(Удалить_Индекс_КВР,$F904)*SEARCH(Удалить_Индекс_ЭК,$H904)*SEARCH(Удалить_Индекс_КР,$I904))&gt;0,0,1)</f>
        <v>0</v>
      </c>
      <c r="O904" s="163" t="str">
        <f t="shared" ref="O904:O967" si="665">IF(OR($E904="09200П0000"),"тра","")</f>
        <v/>
      </c>
      <c r="P904" s="263" t="str">
        <f t="shared" ref="P904:P967" si="666">IF($E904="09200Л0000","воз","")</f>
        <v/>
      </c>
      <c r="Q904" s="263" t="str">
        <f t="shared" ref="Q904:Q967" si="667">IF(OR($E904="90900Д0000"),"инв","")</f>
        <v/>
      </c>
      <c r="R904" s="263" t="str">
        <f t="shared" ref="R904:R967" si="668">IF(OR($E904="90900Ж0000"),"зем","")</f>
        <v/>
      </c>
      <c r="S904" s="263" t="str">
        <f t="shared" ref="S904:S967" si="669">IF($D904="1001","пен","")</f>
        <v/>
      </c>
      <c r="T904" s="263" t="str">
        <f t="shared" ref="T904:T967" si="670">IF($E904="9010080000","рез","")</f>
        <v/>
      </c>
      <c r="U904" s="263" t="str">
        <f t="shared" si="646"/>
        <v/>
      </c>
      <c r="V904" s="263" t="str">
        <f t="shared" ref="V904:V967" si="671">IF(AND(OR($B904="830",B904="863",B904="856"),OR($F904="412",$F904="414",F904="464")),"мер","")</f>
        <v/>
      </c>
      <c r="W904" s="263" t="str">
        <f t="shared" si="647"/>
        <v/>
      </c>
      <c r="X904" s="263" t="str">
        <f t="shared" ref="X904:X967" si="672">IF(AND(F904="412",D904="0501"),"жил","")</f>
        <v/>
      </c>
      <c r="Y904" s="263" t="str">
        <f t="shared" ref="Y904:Y967" si="673">IF($D904="0107","выб","")</f>
        <v/>
      </c>
      <c r="Z904" s="263" t="str">
        <f t="shared" ref="Z904:Z967" si="674">IF(OR($F904="500",F904="511",F904="521",F904="523",F904="530",F904="540"),"меж","")</f>
        <v>меж</v>
      </c>
      <c r="AA904" s="263" t="str">
        <f t="shared" ref="AA904:AA967" si="675">IF(OR(I904="12",I904="36"),"соф","")</f>
        <v/>
      </c>
      <c r="AB904" s="263" t="str">
        <f t="shared" si="658"/>
        <v/>
      </c>
      <c r="AC904" s="263" t="str">
        <f t="shared" si="648"/>
        <v/>
      </c>
      <c r="AD904" s="263" t="str">
        <f t="shared" si="659"/>
        <v/>
      </c>
      <c r="AE904" s="263" t="str">
        <f t="shared" ref="AE904:AE967" si="676">IF(AND($B904="890",$E904="9098000",F904="870"),"рсф","")</f>
        <v/>
      </c>
      <c r="AF904" s="263" t="str">
        <f t="shared" ref="AF904:AF967" si="677">IF(AND($F904="330",B904="806"),"поч","")</f>
        <v/>
      </c>
      <c r="AG904" s="263"/>
      <c r="AJ904" s="163" t="str">
        <f t="shared" ref="AJ904:AJ967" si="678">IF(AND(D904="0503",F904="247"),"осв","")</f>
        <v/>
      </c>
      <c r="AK904" s="163" t="str">
        <f t="shared" si="649"/>
        <v/>
      </c>
      <c r="AL904" s="163" t="str">
        <f t="shared" ref="AL904:AL967" si="679">IF($D904="0503","бла","")</f>
        <v/>
      </c>
      <c r="AM904" s="163" t="str">
        <f t="shared" si="645"/>
        <v>меж</v>
      </c>
      <c r="AN904" s="163" t="str">
        <f t="shared" si="650"/>
        <v/>
      </c>
      <c r="AO904" s="163" t="str">
        <f t="shared" si="651"/>
        <v/>
      </c>
      <c r="AP904" s="163" t="str">
        <f t="shared" si="652"/>
        <v/>
      </c>
      <c r="AQ904" s="163" t="str">
        <f t="shared" si="653"/>
        <v/>
      </c>
      <c r="AR904" s="163" t="str">
        <f t="shared" si="654"/>
        <v/>
      </c>
      <c r="AS904" s="163" t="str">
        <f t="shared" si="660"/>
        <v/>
      </c>
      <c r="AT904" s="163" t="str">
        <f t="shared" si="661"/>
        <v/>
      </c>
      <c r="AU904" s="163" t="str">
        <f t="shared" ref="AU904:AU967" si="680">IF(LEFT(B904,1)="9",LEFT(CONCATENATE(AJ904,AK904,AL904,AM904,AN904,AP904,AQ904,AR904,AS904,AT904,AO904,"рбс"),3),LEFT(CONCATENATE(O904,P904,Q904,R904,S904,T904,U904,V904,W904,X904,Y904,Z904,AA904,AB904,AC904,AD904,AE904,AF904,"рбс"),3))</f>
        <v>меж</v>
      </c>
      <c r="AV904" s="163" t="str">
        <f t="shared" si="664"/>
        <v>меж91004301412общпро</v>
      </c>
      <c r="AW904" s="162">
        <f t="shared" si="641"/>
        <v>0</v>
      </c>
      <c r="AX904" s="162">
        <f t="shared" si="642"/>
        <v>0</v>
      </c>
      <c r="AY904" s="162">
        <f t="shared" si="643"/>
        <v>0</v>
      </c>
      <c r="AZ904" s="162">
        <f t="shared" si="644"/>
        <v>0</v>
      </c>
      <c r="BA904" s="164">
        <f t="shared" si="655"/>
        <v>1</v>
      </c>
      <c r="BB904" s="164">
        <f t="shared" si="656"/>
        <v>1</v>
      </c>
      <c r="BC904" s="164">
        <f t="shared" si="657"/>
        <v>1</v>
      </c>
      <c r="BD904" s="162">
        <f t="shared" ref="BD904:BD967" si="681">IF(ISNA(BA904),0,AY904*$BA904)</f>
        <v>0</v>
      </c>
      <c r="BE904" s="162">
        <f t="shared" ref="BE904:BE967" si="682">AZ904*$BA904</f>
        <v>0</v>
      </c>
      <c r="BF904" s="179">
        <f t="shared" ref="BF904:BF967" si="683">BD904*BB904</f>
        <v>0</v>
      </c>
      <c r="BG904" s="180">
        <f t="shared" ref="BG904:BG967" si="684">BF904*BC904</f>
        <v>0</v>
      </c>
      <c r="BH904" s="254"/>
      <c r="BI904" s="254"/>
      <c r="BJ904" s="197"/>
      <c r="BK904" s="197"/>
      <c r="BL904" s="202" t="str">
        <f t="shared" si="662"/>
        <v>14</v>
      </c>
    </row>
    <row r="905" spans="1:64" ht="12" hidden="1" customHeight="1">
      <c r="A905" s="365" t="s">
        <v>607</v>
      </c>
      <c r="B905" s="366" t="s">
        <v>408</v>
      </c>
      <c r="C905" s="365" t="s">
        <v>1158</v>
      </c>
      <c r="D905" s="366" t="s">
        <v>325</v>
      </c>
      <c r="E905" s="366" t="s">
        <v>639</v>
      </c>
      <c r="F905" s="366" t="s">
        <v>567</v>
      </c>
      <c r="G905" s="366" t="s">
        <v>1344</v>
      </c>
      <c r="H905" s="366" t="s">
        <v>1085</v>
      </c>
      <c r="I905" s="366" t="s">
        <v>456</v>
      </c>
      <c r="J905" s="384">
        <v>2048600</v>
      </c>
      <c r="K905" s="384">
        <v>2048600</v>
      </c>
      <c r="L905" s="162" t="str">
        <f t="shared" si="663"/>
        <v>910043014121401111008013051100001</v>
      </c>
      <c r="M905" s="163">
        <f t="array" ref="M905">IF(COUNT(SEARCH(Удалить_Роспись_КВСР,$B905)*SEARCH(Удалить_Роспись_ПБС,$C905)*SEARCH(Удалить_Роспись_КФСР, $D905)*SEARCH(Удалить_Роспись_КЦСР,$E905)*SEARCH(Удалить_Роспись_КВР,$F905)*SEARCH(Удалить_Роспись_ЭК,$H905)*SEARCH(Удалить_Роспись_КР,$I905))&gt;0,0,1)</f>
        <v>1</v>
      </c>
      <c r="N905" s="163">
        <f t="array" ref="N905">IF(COUNT(SEARCH(Удалить_Индекс_КВСР,$B905)*SEARCH(Удалить_Индекс_ПБС,$C905)*SEARCH(Удалить_Индекс_КФСР,$D905)*SEARCH(Удалить_Индекс_КЦСР,$E905)*SEARCH(Удалить_Индекс_КВР,$F905)*SEARCH(Удалить_Индекс_ЭК,$H905)*SEARCH(Удалить_Индекс_КР,$I905))&gt;0,0,1)</f>
        <v>0</v>
      </c>
      <c r="O905" s="163" t="str">
        <f t="shared" si="665"/>
        <v/>
      </c>
      <c r="P905" s="263" t="str">
        <f t="shared" si="666"/>
        <v/>
      </c>
      <c r="Q905" s="263" t="str">
        <f t="shared" si="667"/>
        <v/>
      </c>
      <c r="R905" s="263" t="str">
        <f t="shared" si="668"/>
        <v/>
      </c>
      <c r="S905" s="263" t="str">
        <f t="shared" si="669"/>
        <v/>
      </c>
      <c r="T905" s="263" t="str">
        <f t="shared" si="670"/>
        <v/>
      </c>
      <c r="U905" s="263" t="str">
        <f t="shared" si="646"/>
        <v/>
      </c>
      <c r="V905" s="263" t="str">
        <f t="shared" si="671"/>
        <v/>
      </c>
      <c r="W905" s="263" t="str">
        <f t="shared" si="647"/>
        <v/>
      </c>
      <c r="X905" s="263" t="str">
        <f t="shared" si="672"/>
        <v/>
      </c>
      <c r="Y905" s="263" t="str">
        <f t="shared" si="673"/>
        <v/>
      </c>
      <c r="Z905" s="263" t="str">
        <f t="shared" si="674"/>
        <v>меж</v>
      </c>
      <c r="AA905" s="263" t="str">
        <f t="shared" si="675"/>
        <v/>
      </c>
      <c r="AB905" s="263" t="str">
        <f t="shared" si="658"/>
        <v/>
      </c>
      <c r="AC905" s="263" t="str">
        <f t="shared" si="648"/>
        <v/>
      </c>
      <c r="AD905" s="263" t="str">
        <f t="shared" si="659"/>
        <v/>
      </c>
      <c r="AE905" s="263" t="str">
        <f t="shared" si="676"/>
        <v/>
      </c>
      <c r="AF905" s="263" t="str">
        <f t="shared" si="677"/>
        <v/>
      </c>
      <c r="AG905" s="263"/>
      <c r="AJ905" s="163" t="str">
        <f t="shared" si="678"/>
        <v/>
      </c>
      <c r="AK905" s="163" t="str">
        <f t="shared" si="649"/>
        <v/>
      </c>
      <c r="AL905" s="163" t="str">
        <f t="shared" si="679"/>
        <v/>
      </c>
      <c r="AM905" s="163" t="str">
        <f t="shared" si="645"/>
        <v>меж</v>
      </c>
      <c r="AN905" s="163" t="str">
        <f t="shared" si="650"/>
        <v/>
      </c>
      <c r="AO905" s="163" t="str">
        <f t="shared" si="651"/>
        <v/>
      </c>
      <c r="AP905" s="163" t="str">
        <f t="shared" si="652"/>
        <v/>
      </c>
      <c r="AQ905" s="163" t="str">
        <f t="shared" si="653"/>
        <v/>
      </c>
      <c r="AR905" s="163" t="str">
        <f t="shared" si="654"/>
        <v/>
      </c>
      <c r="AS905" s="163" t="str">
        <f t="shared" si="660"/>
        <v/>
      </c>
      <c r="AT905" s="163" t="str">
        <f t="shared" si="661"/>
        <v/>
      </c>
      <c r="AU905" s="163" t="str">
        <f t="shared" si="680"/>
        <v>меж</v>
      </c>
      <c r="AV905" s="163" t="str">
        <f t="shared" si="664"/>
        <v>меж91004301412общпро</v>
      </c>
      <c r="AW905" s="162">
        <f t="shared" si="641"/>
        <v>2048600</v>
      </c>
      <c r="AX905" s="162">
        <f t="shared" si="642"/>
        <v>2048600</v>
      </c>
      <c r="AY905" s="162">
        <f t="shared" si="643"/>
        <v>0</v>
      </c>
      <c r="AZ905" s="162">
        <f t="shared" si="644"/>
        <v>0</v>
      </c>
      <c r="BA905" s="164">
        <f t="shared" si="655"/>
        <v>1</v>
      </c>
      <c r="BB905" s="164">
        <f t="shared" si="656"/>
        <v>1</v>
      </c>
      <c r="BC905" s="164">
        <f t="shared" si="657"/>
        <v>1</v>
      </c>
      <c r="BD905" s="162">
        <f t="shared" si="681"/>
        <v>0</v>
      </c>
      <c r="BE905" s="162">
        <f t="shared" si="682"/>
        <v>0</v>
      </c>
      <c r="BF905" s="179">
        <f t="shared" si="683"/>
        <v>0</v>
      </c>
      <c r="BG905" s="180">
        <f t="shared" si="684"/>
        <v>0</v>
      </c>
      <c r="BH905" s="254"/>
      <c r="BI905" s="254"/>
      <c r="BJ905" s="197"/>
      <c r="BK905" s="197"/>
      <c r="BL905" s="202" t="str">
        <f t="shared" si="662"/>
        <v>14</v>
      </c>
    </row>
    <row r="906" spans="1:64" ht="12" hidden="1" customHeight="1">
      <c r="A906" s="365" t="s">
        <v>607</v>
      </c>
      <c r="B906" s="366" t="s">
        <v>408</v>
      </c>
      <c r="C906" s="365" t="s">
        <v>1158</v>
      </c>
      <c r="D906" s="366" t="s">
        <v>326</v>
      </c>
      <c r="E906" s="366" t="s">
        <v>1345</v>
      </c>
      <c r="F906" s="366" t="s">
        <v>551</v>
      </c>
      <c r="G906" s="366" t="s">
        <v>1344</v>
      </c>
      <c r="H906" s="366" t="s">
        <v>1085</v>
      </c>
      <c r="I906" s="366" t="s">
        <v>331</v>
      </c>
      <c r="J906" s="384">
        <v>41903</v>
      </c>
      <c r="K906" s="384">
        <v>27936</v>
      </c>
      <c r="L906" s="162" t="str">
        <f t="shared" si="663"/>
        <v>910043014121403111002724054000010</v>
      </c>
      <c r="M906" s="163">
        <f t="array" ref="M906">IF(COUNT(SEARCH(Удалить_Роспись_КВСР,$B906)*SEARCH(Удалить_Роспись_ПБС,$C906)*SEARCH(Удалить_Роспись_КФСР, $D906)*SEARCH(Удалить_Роспись_КЦСР,$E906)*SEARCH(Удалить_Роспись_КВР,$F906)*SEARCH(Удалить_Роспись_ЭК,$H906)*SEARCH(Удалить_Роспись_КР,$I906))&gt;0,0,1)</f>
        <v>0</v>
      </c>
      <c r="N906" s="163">
        <f t="array" ref="N906">IF(COUNT(SEARCH(Удалить_Индекс_КВСР,$B906)*SEARCH(Удалить_Индекс_ПБС,$C906)*SEARCH(Удалить_Индекс_КФСР,$D906)*SEARCH(Удалить_Индекс_КЦСР,$E906)*SEARCH(Удалить_Индекс_КВР,$F906)*SEARCH(Удалить_Индекс_ЭК,$H906)*SEARCH(Удалить_Индекс_КР,$I906))&gt;0,0,1)</f>
        <v>0</v>
      </c>
      <c r="O906" s="163" t="str">
        <f t="shared" si="665"/>
        <v/>
      </c>
      <c r="P906" s="263" t="str">
        <f t="shared" si="666"/>
        <v/>
      </c>
      <c r="Q906" s="263" t="str">
        <f t="shared" si="667"/>
        <v/>
      </c>
      <c r="R906" s="263" t="str">
        <f t="shared" si="668"/>
        <v/>
      </c>
      <c r="S906" s="263" t="str">
        <f t="shared" si="669"/>
        <v/>
      </c>
      <c r="T906" s="263" t="str">
        <f t="shared" si="670"/>
        <v/>
      </c>
      <c r="U906" s="263" t="str">
        <f t="shared" si="646"/>
        <v/>
      </c>
      <c r="V906" s="263" t="str">
        <f t="shared" si="671"/>
        <v/>
      </c>
      <c r="W906" s="263" t="str">
        <f t="shared" si="647"/>
        <v/>
      </c>
      <c r="X906" s="263" t="str">
        <f t="shared" si="672"/>
        <v/>
      </c>
      <c r="Y906" s="263" t="str">
        <f t="shared" si="673"/>
        <v/>
      </c>
      <c r="Z906" s="263" t="str">
        <f t="shared" si="674"/>
        <v>меж</v>
      </c>
      <c r="AA906" s="263" t="str">
        <f t="shared" si="675"/>
        <v/>
      </c>
      <c r="AB906" s="263" t="str">
        <f t="shared" si="658"/>
        <v/>
      </c>
      <c r="AC906" s="263" t="str">
        <f t="shared" si="648"/>
        <v/>
      </c>
      <c r="AD906" s="263" t="str">
        <f t="shared" si="659"/>
        <v/>
      </c>
      <c r="AE906" s="263" t="str">
        <f t="shared" si="676"/>
        <v/>
      </c>
      <c r="AF906" s="263" t="str">
        <f t="shared" si="677"/>
        <v/>
      </c>
      <c r="AG906" s="263"/>
      <c r="AJ906" s="163" t="str">
        <f t="shared" si="678"/>
        <v/>
      </c>
      <c r="AK906" s="163" t="str">
        <f t="shared" si="649"/>
        <v/>
      </c>
      <c r="AL906" s="163" t="str">
        <f t="shared" si="679"/>
        <v/>
      </c>
      <c r="AM906" s="163" t="str">
        <f t="shared" si="645"/>
        <v>меж</v>
      </c>
      <c r="AN906" s="163" t="str">
        <f t="shared" si="650"/>
        <v/>
      </c>
      <c r="AO906" s="163" t="str">
        <f t="shared" si="651"/>
        <v/>
      </c>
      <c r="AP906" s="163" t="str">
        <f t="shared" si="652"/>
        <v/>
      </c>
      <c r="AQ906" s="163" t="str">
        <f t="shared" si="653"/>
        <v/>
      </c>
      <c r="AR906" s="163" t="str">
        <f t="shared" si="654"/>
        <v/>
      </c>
      <c r="AS906" s="163" t="str">
        <f t="shared" si="660"/>
        <v/>
      </c>
      <c r="AT906" s="163" t="str">
        <f t="shared" si="661"/>
        <v/>
      </c>
      <c r="AU906" s="163" t="str">
        <f t="shared" si="680"/>
        <v>меж</v>
      </c>
      <c r="AV906" s="163" t="str">
        <f t="shared" si="664"/>
        <v>меж91004301412общпро</v>
      </c>
      <c r="AW906" s="162">
        <f t="shared" si="641"/>
        <v>0</v>
      </c>
      <c r="AX906" s="162">
        <f t="shared" si="642"/>
        <v>0</v>
      </c>
      <c r="AY906" s="162">
        <f t="shared" si="643"/>
        <v>0</v>
      </c>
      <c r="AZ906" s="162">
        <f t="shared" si="644"/>
        <v>0</v>
      </c>
      <c r="BA906" s="164">
        <f t="shared" si="655"/>
        <v>1</v>
      </c>
      <c r="BB906" s="164">
        <f t="shared" si="656"/>
        <v>1</v>
      </c>
      <c r="BC906" s="164">
        <f t="shared" si="657"/>
        <v>1</v>
      </c>
      <c r="BD906" s="162">
        <f t="shared" si="681"/>
        <v>0</v>
      </c>
      <c r="BE906" s="162">
        <f t="shared" si="682"/>
        <v>0</v>
      </c>
      <c r="BF906" s="179">
        <f t="shared" si="683"/>
        <v>0</v>
      </c>
      <c r="BG906" s="180">
        <f t="shared" si="684"/>
        <v>0</v>
      </c>
      <c r="BH906" s="254"/>
      <c r="BI906" s="254"/>
      <c r="BJ906" s="197"/>
      <c r="BK906" s="197"/>
      <c r="BL906" s="202" t="str">
        <f t="shared" si="662"/>
        <v>14</v>
      </c>
    </row>
    <row r="907" spans="1:64" ht="12" hidden="1" customHeight="1">
      <c r="A907" s="365" t="s">
        <v>607</v>
      </c>
      <c r="B907" s="366" t="s">
        <v>408</v>
      </c>
      <c r="C907" s="365" t="s">
        <v>1158</v>
      </c>
      <c r="D907" s="366" t="s">
        <v>326</v>
      </c>
      <c r="E907" s="366" t="s">
        <v>640</v>
      </c>
      <c r="F907" s="366" t="s">
        <v>551</v>
      </c>
      <c r="G907" s="366" t="s">
        <v>1344</v>
      </c>
      <c r="H907" s="366" t="s">
        <v>1085</v>
      </c>
      <c r="I907" s="366" t="s">
        <v>456</v>
      </c>
      <c r="J907" s="384">
        <v>2997000</v>
      </c>
      <c r="K907" s="384">
        <v>800000</v>
      </c>
      <c r="L907" s="162" t="str">
        <f t="shared" si="663"/>
        <v>910043014121403111008012054000001</v>
      </c>
      <c r="M907" s="163">
        <f t="array" ref="M907">IF(COUNT(SEARCH(Удалить_Роспись_КВСР,$B907)*SEARCH(Удалить_Роспись_ПБС,$C907)*SEARCH(Удалить_Роспись_КФСР, $D907)*SEARCH(Удалить_Роспись_КЦСР,$E907)*SEARCH(Удалить_Роспись_КВР,$F907)*SEARCH(Удалить_Роспись_ЭК,$H907)*SEARCH(Удалить_Роспись_КР,$I907))&gt;0,0,1)</f>
        <v>1</v>
      </c>
      <c r="N907" s="163">
        <f t="array" ref="N907">IF(COUNT(SEARCH(Удалить_Индекс_КВСР,$B907)*SEARCH(Удалить_Индекс_ПБС,$C907)*SEARCH(Удалить_Индекс_КФСР,$D907)*SEARCH(Удалить_Индекс_КЦСР,$E907)*SEARCH(Удалить_Индекс_КВР,$F907)*SEARCH(Удалить_Индекс_ЭК,$H907)*SEARCH(Удалить_Индекс_КР,$I907))&gt;0,0,1)</f>
        <v>0</v>
      </c>
      <c r="O907" s="163" t="str">
        <f t="shared" si="665"/>
        <v/>
      </c>
      <c r="P907" s="263" t="str">
        <f t="shared" si="666"/>
        <v/>
      </c>
      <c r="Q907" s="263" t="str">
        <f t="shared" si="667"/>
        <v/>
      </c>
      <c r="R907" s="263" t="str">
        <f t="shared" si="668"/>
        <v/>
      </c>
      <c r="S907" s="263" t="str">
        <f t="shared" si="669"/>
        <v/>
      </c>
      <c r="T907" s="263" t="str">
        <f t="shared" si="670"/>
        <v/>
      </c>
      <c r="U907" s="263" t="str">
        <f t="shared" si="646"/>
        <v/>
      </c>
      <c r="V907" s="263" t="str">
        <f t="shared" si="671"/>
        <v/>
      </c>
      <c r="W907" s="263" t="str">
        <f t="shared" si="647"/>
        <v/>
      </c>
      <c r="X907" s="263" t="str">
        <f t="shared" si="672"/>
        <v/>
      </c>
      <c r="Y907" s="263" t="str">
        <f t="shared" si="673"/>
        <v/>
      </c>
      <c r="Z907" s="263" t="str">
        <f t="shared" si="674"/>
        <v>меж</v>
      </c>
      <c r="AA907" s="263" t="str">
        <f t="shared" si="675"/>
        <v/>
      </c>
      <c r="AB907" s="263" t="str">
        <f t="shared" si="658"/>
        <v/>
      </c>
      <c r="AC907" s="263" t="str">
        <f t="shared" si="648"/>
        <v/>
      </c>
      <c r="AD907" s="263" t="str">
        <f t="shared" si="659"/>
        <v/>
      </c>
      <c r="AE907" s="263" t="str">
        <f t="shared" si="676"/>
        <v/>
      </c>
      <c r="AF907" s="263" t="str">
        <f t="shared" si="677"/>
        <v/>
      </c>
      <c r="AG907" s="263"/>
      <c r="AJ907" s="163" t="str">
        <f t="shared" si="678"/>
        <v/>
      </c>
      <c r="AK907" s="163" t="str">
        <f t="shared" si="649"/>
        <v/>
      </c>
      <c r="AL907" s="163" t="str">
        <f t="shared" si="679"/>
        <v/>
      </c>
      <c r="AM907" s="163" t="str">
        <f t="shared" si="645"/>
        <v>меж</v>
      </c>
      <c r="AN907" s="163" t="str">
        <f t="shared" si="650"/>
        <v/>
      </c>
      <c r="AO907" s="163" t="str">
        <f t="shared" si="651"/>
        <v/>
      </c>
      <c r="AP907" s="163" t="str">
        <f t="shared" si="652"/>
        <v/>
      </c>
      <c r="AQ907" s="163" t="str">
        <f t="shared" si="653"/>
        <v/>
      </c>
      <c r="AR907" s="163" t="str">
        <f t="shared" si="654"/>
        <v/>
      </c>
      <c r="AS907" s="163" t="str">
        <f t="shared" si="660"/>
        <v/>
      </c>
      <c r="AT907" s="163" t="str">
        <f t="shared" si="661"/>
        <v/>
      </c>
      <c r="AU907" s="163" t="str">
        <f t="shared" si="680"/>
        <v>меж</v>
      </c>
      <c r="AV907" s="163" t="str">
        <f t="shared" si="664"/>
        <v>меж91004301412общпро</v>
      </c>
      <c r="AW907" s="162">
        <f t="shared" si="641"/>
        <v>2997000</v>
      </c>
      <c r="AX907" s="162">
        <f t="shared" si="642"/>
        <v>800000</v>
      </c>
      <c r="AY907" s="162">
        <f t="shared" si="643"/>
        <v>0</v>
      </c>
      <c r="AZ907" s="162">
        <f t="shared" si="644"/>
        <v>0</v>
      </c>
      <c r="BA907" s="164">
        <f t="shared" si="655"/>
        <v>1</v>
      </c>
      <c r="BB907" s="164">
        <f t="shared" si="656"/>
        <v>1</v>
      </c>
      <c r="BC907" s="164">
        <f t="shared" si="657"/>
        <v>1</v>
      </c>
      <c r="BD907" s="162">
        <f t="shared" si="681"/>
        <v>0</v>
      </c>
      <c r="BE907" s="162">
        <f t="shared" si="682"/>
        <v>0</v>
      </c>
      <c r="BF907" s="179">
        <f t="shared" si="683"/>
        <v>0</v>
      </c>
      <c r="BG907" s="180">
        <f t="shared" si="684"/>
        <v>0</v>
      </c>
      <c r="BH907" s="254"/>
      <c r="BI907" s="254"/>
      <c r="BJ907" s="197"/>
      <c r="BK907" s="197"/>
      <c r="BL907" s="202" t="str">
        <f t="shared" si="662"/>
        <v>14</v>
      </c>
    </row>
    <row r="908" spans="1:64" ht="12" hidden="1" customHeight="1">
      <c r="A908" s="365" t="s">
        <v>607</v>
      </c>
      <c r="B908" s="366" t="s">
        <v>408</v>
      </c>
      <c r="C908" s="365" t="s">
        <v>1215</v>
      </c>
      <c r="D908" s="366" t="s">
        <v>374</v>
      </c>
      <c r="E908" s="366" t="s">
        <v>641</v>
      </c>
      <c r="F908" s="366" t="s">
        <v>548</v>
      </c>
      <c r="G908" s="366" t="s">
        <v>1344</v>
      </c>
      <c r="H908" s="366" t="s">
        <v>1086</v>
      </c>
      <c r="I908" s="366" t="s">
        <v>456</v>
      </c>
      <c r="J908" s="384">
        <v>812117</v>
      </c>
      <c r="K908" s="384">
        <v>552908.34</v>
      </c>
      <c r="L908" s="162" t="str">
        <f t="shared" si="663"/>
        <v>910043014220102801006000012100001</v>
      </c>
      <c r="M908" s="163">
        <f t="array" ref="M908">IF(COUNT(SEARCH(Удалить_Роспись_КВСР,$B908)*SEARCH(Удалить_Роспись_ПБС,$C908)*SEARCH(Удалить_Роспись_КФСР, $D908)*SEARCH(Удалить_Роспись_КЦСР,$E908)*SEARCH(Удалить_Роспись_КВР,$F908)*SEARCH(Удалить_Роспись_ЭК,$H908)*SEARCH(Удалить_Роспись_КР,$I908))&gt;0,0,1)</f>
        <v>1</v>
      </c>
      <c r="N908" s="163">
        <f t="array" ref="N908">IF(COUNT(SEARCH(Удалить_Индекс_КВСР,$B908)*SEARCH(Удалить_Индекс_ПБС,$C908)*SEARCH(Удалить_Индекс_КФСР,$D908)*SEARCH(Удалить_Индекс_КЦСР,$E908)*SEARCH(Удалить_Индекс_КВР,$F908)*SEARCH(Удалить_Индекс_ЭК,$H908)*SEARCH(Удалить_Индекс_КР,$I908))&gt;0,0,1)</f>
        <v>0</v>
      </c>
      <c r="O908" s="163" t="str">
        <f t="shared" si="665"/>
        <v/>
      </c>
      <c r="P908" s="263" t="str">
        <f t="shared" si="666"/>
        <v/>
      </c>
      <c r="Q908" s="263" t="str">
        <f t="shared" si="667"/>
        <v/>
      </c>
      <c r="R908" s="263" t="str">
        <f t="shared" si="668"/>
        <v/>
      </c>
      <c r="S908" s="263" t="str">
        <f t="shared" si="669"/>
        <v/>
      </c>
      <c r="T908" s="263" t="str">
        <f t="shared" si="670"/>
        <v/>
      </c>
      <c r="U908" s="263" t="str">
        <f t="shared" si="646"/>
        <v/>
      </c>
      <c r="V908" s="263" t="str">
        <f t="shared" si="671"/>
        <v/>
      </c>
      <c r="W908" s="263" t="str">
        <f t="shared" si="647"/>
        <v/>
      </c>
      <c r="X908" s="263" t="str">
        <f t="shared" si="672"/>
        <v/>
      </c>
      <c r="Y908" s="263" t="str">
        <f t="shared" si="673"/>
        <v/>
      </c>
      <c r="Z908" s="263" t="str">
        <f t="shared" si="674"/>
        <v/>
      </c>
      <c r="AA908" s="263" t="str">
        <f t="shared" si="675"/>
        <v/>
      </c>
      <c r="AB908" s="263" t="str">
        <f t="shared" si="658"/>
        <v/>
      </c>
      <c r="AC908" s="263" t="str">
        <f t="shared" si="648"/>
        <v/>
      </c>
      <c r="AD908" s="263" t="str">
        <f t="shared" si="659"/>
        <v/>
      </c>
      <c r="AE908" s="263" t="str">
        <f t="shared" si="676"/>
        <v/>
      </c>
      <c r="AF908" s="263" t="str">
        <f t="shared" si="677"/>
        <v/>
      </c>
      <c r="AG908" s="263"/>
      <c r="AJ908" s="163" t="str">
        <f t="shared" si="678"/>
        <v/>
      </c>
      <c r="AK908" s="163" t="str">
        <f t="shared" si="649"/>
        <v/>
      </c>
      <c r="AL908" s="163" t="str">
        <f t="shared" si="679"/>
        <v/>
      </c>
      <c r="AM908" s="163" t="str">
        <f t="shared" ref="AM908:AM967" si="685">IF(OR($I908="10",$I908="04",I908="30",I908="34"),"меж","")</f>
        <v/>
      </c>
      <c r="AN908" s="163" t="str">
        <f t="shared" si="650"/>
        <v/>
      </c>
      <c r="AO908" s="163" t="str">
        <f t="shared" si="651"/>
        <v/>
      </c>
      <c r="AP908" s="163" t="str">
        <f t="shared" si="652"/>
        <v/>
      </c>
      <c r="AQ908" s="163" t="str">
        <f t="shared" si="653"/>
        <v/>
      </c>
      <c r="AR908" s="163" t="str">
        <f t="shared" si="654"/>
        <v/>
      </c>
      <c r="AS908" s="163" t="str">
        <f t="shared" si="660"/>
        <v/>
      </c>
      <c r="AT908" s="163" t="str">
        <f t="shared" si="661"/>
        <v/>
      </c>
      <c r="AU908" s="163" t="str">
        <f t="shared" si="680"/>
        <v>рбс</v>
      </c>
      <c r="AV908" s="163" t="str">
        <f t="shared" si="664"/>
        <v>рбс91004301422общопл</v>
      </c>
      <c r="AW908" s="162">
        <f t="shared" si="641"/>
        <v>812117</v>
      </c>
      <c r="AX908" s="162">
        <f t="shared" si="642"/>
        <v>552908.34</v>
      </c>
      <c r="AY908" s="162">
        <f t="shared" si="643"/>
        <v>0</v>
      </c>
      <c r="AZ908" s="162">
        <f t="shared" si="644"/>
        <v>0</v>
      </c>
      <c r="BA908" s="164">
        <f t="shared" si="655"/>
        <v>1</v>
      </c>
      <c r="BB908" s="164">
        <f t="shared" si="656"/>
        <v>1</v>
      </c>
      <c r="BC908" s="164">
        <f t="shared" si="657"/>
        <v>1</v>
      </c>
      <c r="BD908" s="162">
        <f t="shared" si="681"/>
        <v>0</v>
      </c>
      <c r="BE908" s="162">
        <f t="shared" si="682"/>
        <v>0</v>
      </c>
      <c r="BF908" s="179">
        <f t="shared" si="683"/>
        <v>0</v>
      </c>
      <c r="BG908" s="180">
        <f t="shared" si="684"/>
        <v>0</v>
      </c>
      <c r="BH908" s="254"/>
      <c r="BI908" s="254"/>
      <c r="BJ908" s="197"/>
      <c r="BK908" s="197"/>
      <c r="BL908" s="202" t="str">
        <f t="shared" si="662"/>
        <v>01</v>
      </c>
    </row>
    <row r="909" spans="1:64" ht="12" hidden="1" customHeight="1">
      <c r="A909" s="365" t="s">
        <v>607</v>
      </c>
      <c r="B909" s="366" t="s">
        <v>408</v>
      </c>
      <c r="C909" s="365" t="s">
        <v>1215</v>
      </c>
      <c r="D909" s="366" t="s">
        <v>374</v>
      </c>
      <c r="E909" s="366" t="s">
        <v>641</v>
      </c>
      <c r="F909" s="366" t="s">
        <v>642</v>
      </c>
      <c r="G909" s="366" t="s">
        <v>1344</v>
      </c>
      <c r="H909" s="366" t="s">
        <v>1088</v>
      </c>
      <c r="I909" s="366" t="s">
        <v>456</v>
      </c>
      <c r="J909" s="384">
        <v>245259</v>
      </c>
      <c r="K909" s="384">
        <v>155037.07999999999</v>
      </c>
      <c r="L909" s="162" t="str">
        <f t="shared" si="663"/>
        <v>910043014220102801006000012900001</v>
      </c>
      <c r="M909" s="163">
        <f t="array" ref="M909">IF(COUNT(SEARCH(Удалить_Роспись_КВСР,$B909)*SEARCH(Удалить_Роспись_ПБС,$C909)*SEARCH(Удалить_Роспись_КФСР, $D909)*SEARCH(Удалить_Роспись_КЦСР,$E909)*SEARCH(Удалить_Роспись_КВР,$F909)*SEARCH(Удалить_Роспись_ЭК,$H909)*SEARCH(Удалить_Роспись_КР,$I909))&gt;0,0,1)</f>
        <v>1</v>
      </c>
      <c r="N909" s="163">
        <f t="array" ref="N909">IF(COUNT(SEARCH(Удалить_Индекс_КВСР,$B909)*SEARCH(Удалить_Индекс_ПБС,$C909)*SEARCH(Удалить_Индекс_КФСР,$D909)*SEARCH(Удалить_Индекс_КЦСР,$E909)*SEARCH(Удалить_Индекс_КВР,$F909)*SEARCH(Удалить_Индекс_ЭК,$H909)*SEARCH(Удалить_Индекс_КР,$I909))&gt;0,0,1)</f>
        <v>0</v>
      </c>
      <c r="O909" s="163" t="str">
        <f t="shared" si="665"/>
        <v/>
      </c>
      <c r="P909" s="263" t="str">
        <f t="shared" si="666"/>
        <v/>
      </c>
      <c r="Q909" s="263" t="str">
        <f t="shared" si="667"/>
        <v/>
      </c>
      <c r="R909" s="263" t="str">
        <f t="shared" si="668"/>
        <v/>
      </c>
      <c r="S909" s="263" t="str">
        <f t="shared" si="669"/>
        <v/>
      </c>
      <c r="T909" s="263" t="str">
        <f t="shared" si="670"/>
        <v/>
      </c>
      <c r="U909" s="263" t="str">
        <f t="shared" si="646"/>
        <v/>
      </c>
      <c r="V909" s="263" t="str">
        <f t="shared" si="671"/>
        <v/>
      </c>
      <c r="W909" s="263" t="str">
        <f t="shared" si="647"/>
        <v/>
      </c>
      <c r="X909" s="263" t="str">
        <f t="shared" si="672"/>
        <v/>
      </c>
      <c r="Y909" s="263" t="str">
        <f t="shared" si="673"/>
        <v/>
      </c>
      <c r="Z909" s="263" t="str">
        <f t="shared" si="674"/>
        <v/>
      </c>
      <c r="AA909" s="263" t="str">
        <f t="shared" si="675"/>
        <v/>
      </c>
      <c r="AB909" s="263" t="str">
        <f t="shared" si="658"/>
        <v/>
      </c>
      <c r="AC909" s="263" t="str">
        <f t="shared" si="648"/>
        <v/>
      </c>
      <c r="AD909" s="263" t="str">
        <f t="shared" si="659"/>
        <v/>
      </c>
      <c r="AE909" s="263" t="str">
        <f t="shared" si="676"/>
        <v/>
      </c>
      <c r="AF909" s="263" t="str">
        <f t="shared" si="677"/>
        <v/>
      </c>
      <c r="AG909" s="263"/>
      <c r="AJ909" s="163" t="str">
        <f t="shared" si="678"/>
        <v/>
      </c>
      <c r="AK909" s="163" t="str">
        <f t="shared" si="649"/>
        <v/>
      </c>
      <c r="AL909" s="163" t="str">
        <f t="shared" si="679"/>
        <v/>
      </c>
      <c r="AM909" s="163" t="str">
        <f t="shared" si="685"/>
        <v/>
      </c>
      <c r="AN909" s="163" t="str">
        <f t="shared" si="650"/>
        <v/>
      </c>
      <c r="AO909" s="163" t="str">
        <f t="shared" si="651"/>
        <v/>
      </c>
      <c r="AP909" s="163" t="str">
        <f t="shared" si="652"/>
        <v/>
      </c>
      <c r="AQ909" s="163" t="str">
        <f t="shared" si="653"/>
        <v/>
      </c>
      <c r="AR909" s="163" t="str">
        <f t="shared" si="654"/>
        <v/>
      </c>
      <c r="AS909" s="163" t="str">
        <f t="shared" si="660"/>
        <v/>
      </c>
      <c r="AT909" s="163" t="str">
        <f t="shared" si="661"/>
        <v/>
      </c>
      <c r="AU909" s="163" t="str">
        <f t="shared" si="680"/>
        <v>рбс</v>
      </c>
      <c r="AV909" s="163" t="str">
        <f t="shared" si="664"/>
        <v>рбс91004301422общопл</v>
      </c>
      <c r="AW909" s="162">
        <f t="shared" si="641"/>
        <v>245259</v>
      </c>
      <c r="AX909" s="162">
        <f t="shared" si="642"/>
        <v>155037.07999999999</v>
      </c>
      <c r="AY909" s="162">
        <f t="shared" si="643"/>
        <v>0</v>
      </c>
      <c r="AZ909" s="162">
        <f t="shared" si="644"/>
        <v>0</v>
      </c>
      <c r="BA909" s="164">
        <f t="shared" si="655"/>
        <v>1</v>
      </c>
      <c r="BB909" s="164">
        <f t="shared" si="656"/>
        <v>1</v>
      </c>
      <c r="BC909" s="164">
        <f t="shared" si="657"/>
        <v>1</v>
      </c>
      <c r="BD909" s="162">
        <f t="shared" si="681"/>
        <v>0</v>
      </c>
      <c r="BE909" s="162">
        <f t="shared" si="682"/>
        <v>0</v>
      </c>
      <c r="BF909" s="179">
        <f t="shared" si="683"/>
        <v>0</v>
      </c>
      <c r="BG909" s="180">
        <f t="shared" si="684"/>
        <v>0</v>
      </c>
      <c r="BH909" s="254"/>
      <c r="BI909" s="254"/>
      <c r="BJ909" s="197"/>
      <c r="BK909" s="197"/>
      <c r="BL909" s="202" t="str">
        <f t="shared" si="662"/>
        <v>01</v>
      </c>
    </row>
    <row r="910" spans="1:64" ht="12" hidden="1" customHeight="1">
      <c r="A910" s="365" t="s">
        <v>607</v>
      </c>
      <c r="B910" s="366" t="s">
        <v>408</v>
      </c>
      <c r="C910" s="365" t="s">
        <v>1215</v>
      </c>
      <c r="D910" s="366" t="s">
        <v>376</v>
      </c>
      <c r="E910" s="366" t="s">
        <v>643</v>
      </c>
      <c r="F910" s="366" t="s">
        <v>549</v>
      </c>
      <c r="G910" s="366" t="s">
        <v>1344</v>
      </c>
      <c r="H910" s="366" t="s">
        <v>1089</v>
      </c>
      <c r="I910" s="366" t="s">
        <v>456</v>
      </c>
      <c r="J910" s="384">
        <v>24000</v>
      </c>
      <c r="K910" s="384">
        <v>10800</v>
      </c>
      <c r="L910" s="162" t="str">
        <f t="shared" si="663"/>
        <v>910043014220103803006000012300001</v>
      </c>
      <c r="M910" s="163">
        <f t="array" ref="M910">IF(COUNT(SEARCH(Удалить_Роспись_КВСР,$B910)*SEARCH(Удалить_Роспись_ПБС,$C910)*SEARCH(Удалить_Роспись_КФСР, $D910)*SEARCH(Удалить_Роспись_КЦСР,$E910)*SEARCH(Удалить_Роспись_КВР,$F910)*SEARCH(Удалить_Роспись_ЭК,$H910)*SEARCH(Удалить_Роспись_КР,$I910))&gt;0,0,1)</f>
        <v>1</v>
      </c>
      <c r="N910" s="163">
        <v>1</v>
      </c>
      <c r="O910" s="163" t="str">
        <f t="shared" si="665"/>
        <v/>
      </c>
      <c r="P910" s="263" t="str">
        <f t="shared" si="666"/>
        <v/>
      </c>
      <c r="Q910" s="263" t="str">
        <f t="shared" si="667"/>
        <v/>
      </c>
      <c r="R910" s="263" t="str">
        <f t="shared" si="668"/>
        <v/>
      </c>
      <c r="S910" s="263" t="str">
        <f t="shared" si="669"/>
        <v/>
      </c>
      <c r="T910" s="263" t="str">
        <f t="shared" si="670"/>
        <v/>
      </c>
      <c r="U910" s="263" t="str">
        <f t="shared" si="646"/>
        <v/>
      </c>
      <c r="V910" s="263" t="str">
        <f t="shared" si="671"/>
        <v/>
      </c>
      <c r="W910" s="263" t="str">
        <f t="shared" si="647"/>
        <v/>
      </c>
      <c r="X910" s="263" t="str">
        <f t="shared" si="672"/>
        <v/>
      </c>
      <c r="Y910" s="263" t="str">
        <f t="shared" si="673"/>
        <v/>
      </c>
      <c r="Z910" s="263" t="str">
        <f t="shared" si="674"/>
        <v/>
      </c>
      <c r="AA910" s="263" t="str">
        <f t="shared" si="675"/>
        <v/>
      </c>
      <c r="AB910" s="263" t="str">
        <f t="shared" si="658"/>
        <v/>
      </c>
      <c r="AC910" s="263" t="str">
        <f t="shared" si="648"/>
        <v/>
      </c>
      <c r="AD910" s="263" t="str">
        <f t="shared" si="659"/>
        <v/>
      </c>
      <c r="AE910" s="263" t="str">
        <f t="shared" si="676"/>
        <v/>
      </c>
      <c r="AF910" s="263" t="str">
        <f t="shared" si="677"/>
        <v/>
      </c>
      <c r="AG910" s="263"/>
      <c r="AJ910" s="163" t="str">
        <f t="shared" si="678"/>
        <v/>
      </c>
      <c r="AK910" s="163" t="str">
        <f t="shared" si="649"/>
        <v/>
      </c>
      <c r="AL910" s="163" t="str">
        <f t="shared" si="679"/>
        <v/>
      </c>
      <c r="AM910" s="163" t="str">
        <f t="shared" si="685"/>
        <v/>
      </c>
      <c r="AN910" s="163" t="str">
        <f t="shared" si="650"/>
        <v/>
      </c>
      <c r="AO910" s="163" t="str">
        <f t="shared" si="651"/>
        <v/>
      </c>
      <c r="AP910" s="163" t="str">
        <f t="shared" si="652"/>
        <v/>
      </c>
      <c r="AQ910" s="163" t="str">
        <f t="shared" si="653"/>
        <v/>
      </c>
      <c r="AR910" s="163" t="str">
        <f t="shared" si="654"/>
        <v/>
      </c>
      <c r="AS910" s="163" t="str">
        <f t="shared" si="660"/>
        <v/>
      </c>
      <c r="AT910" s="163" t="str">
        <f t="shared" si="661"/>
        <v/>
      </c>
      <c r="AU910" s="163" t="str">
        <f t="shared" si="680"/>
        <v>рбс</v>
      </c>
      <c r="AV910" s="163" t="str">
        <f t="shared" si="664"/>
        <v>рбс91004301422общпро</v>
      </c>
      <c r="AW910" s="162">
        <f t="shared" ref="AW910:AW973" si="686">J910*$M910</f>
        <v>24000</v>
      </c>
      <c r="AX910" s="162">
        <f t="shared" ref="AX910:AX973" si="687">K910*$M910</f>
        <v>10800</v>
      </c>
      <c r="AY910" s="162">
        <f t="shared" ref="AY910:AY973" si="688">J910*$N910</f>
        <v>24000</v>
      </c>
      <c r="AZ910" s="162">
        <f t="shared" ref="AZ910:AZ973" si="689">K910*$N910</f>
        <v>10800</v>
      </c>
      <c r="BA910" s="164">
        <f t="shared" si="655"/>
        <v>1</v>
      </c>
      <c r="BB910" s="164">
        <f t="shared" si="656"/>
        <v>1</v>
      </c>
      <c r="BC910" s="164">
        <f t="shared" si="657"/>
        <v>1</v>
      </c>
      <c r="BD910" s="162">
        <f t="shared" si="681"/>
        <v>24000</v>
      </c>
      <c r="BE910" s="162">
        <f t="shared" si="682"/>
        <v>10800</v>
      </c>
      <c r="BF910" s="179">
        <f t="shared" si="683"/>
        <v>24000</v>
      </c>
      <c r="BG910" s="180">
        <f t="shared" si="684"/>
        <v>24000</v>
      </c>
      <c r="BH910" s="254"/>
      <c r="BI910" s="254"/>
      <c r="BJ910" s="197"/>
      <c r="BK910" s="197"/>
      <c r="BL910" s="202" t="str">
        <f t="shared" si="662"/>
        <v>01</v>
      </c>
    </row>
    <row r="911" spans="1:64" ht="12" hidden="1" customHeight="1">
      <c r="A911" s="365" t="s">
        <v>607</v>
      </c>
      <c r="B911" s="366" t="s">
        <v>408</v>
      </c>
      <c r="C911" s="365" t="s">
        <v>1215</v>
      </c>
      <c r="D911" s="366" t="s">
        <v>377</v>
      </c>
      <c r="E911" s="366" t="s">
        <v>644</v>
      </c>
      <c r="F911" s="366" t="s">
        <v>548</v>
      </c>
      <c r="G911" s="366" t="s">
        <v>1344</v>
      </c>
      <c r="H911" s="366" t="s">
        <v>1086</v>
      </c>
      <c r="I911" s="366" t="s">
        <v>456</v>
      </c>
      <c r="J911" s="384">
        <v>1885080</v>
      </c>
      <c r="K911" s="384">
        <v>1313137.24</v>
      </c>
      <c r="L911" s="162" t="str">
        <f t="shared" si="663"/>
        <v>910043014220104802006000012100001</v>
      </c>
      <c r="M911" s="163">
        <f t="array" ref="M911">IF(COUNT(SEARCH(Удалить_Роспись_КВСР,$B911)*SEARCH(Удалить_Роспись_ПБС,$C911)*SEARCH(Удалить_Роспись_КФСР, $D911)*SEARCH(Удалить_Роспись_КЦСР,$E911)*SEARCH(Удалить_Роспись_КВР,$F911)*SEARCH(Удалить_Роспись_ЭК,$H911)*SEARCH(Удалить_Роспись_КР,$I911))&gt;0,0,1)</f>
        <v>1</v>
      </c>
      <c r="N911" s="163">
        <f t="array" ref="N911">IF(COUNT(SEARCH(Удалить_Индекс_КВСР,$B911)*SEARCH(Удалить_Индекс_ПБС,$C911)*SEARCH(Удалить_Индекс_КФСР,$D911)*SEARCH(Удалить_Индекс_КЦСР,$E911)*SEARCH(Удалить_Индекс_КВР,$F911)*SEARCH(Удалить_Индекс_ЭК,$H911)*SEARCH(Удалить_Индекс_КР,$I911))&gt;0,0,1)</f>
        <v>0</v>
      </c>
      <c r="O911" s="163" t="str">
        <f t="shared" si="665"/>
        <v/>
      </c>
      <c r="P911" s="263" t="str">
        <f t="shared" si="666"/>
        <v/>
      </c>
      <c r="Q911" s="263" t="str">
        <f t="shared" si="667"/>
        <v/>
      </c>
      <c r="R911" s="263" t="str">
        <f t="shared" si="668"/>
        <v/>
      </c>
      <c r="S911" s="263" t="str">
        <f t="shared" si="669"/>
        <v/>
      </c>
      <c r="T911" s="263" t="str">
        <f t="shared" si="670"/>
        <v/>
      </c>
      <c r="U911" s="263" t="str">
        <f t="shared" si="646"/>
        <v/>
      </c>
      <c r="V911" s="263" t="str">
        <f t="shared" si="671"/>
        <v/>
      </c>
      <c r="W911" s="263" t="str">
        <f t="shared" si="647"/>
        <v/>
      </c>
      <c r="X911" s="263" t="str">
        <f t="shared" si="672"/>
        <v/>
      </c>
      <c r="Y911" s="263" t="str">
        <f t="shared" si="673"/>
        <v/>
      </c>
      <c r="Z911" s="263" t="str">
        <f t="shared" si="674"/>
        <v/>
      </c>
      <c r="AA911" s="263" t="str">
        <f t="shared" si="675"/>
        <v/>
      </c>
      <c r="AB911" s="263" t="str">
        <f t="shared" si="658"/>
        <v/>
      </c>
      <c r="AC911" s="263" t="str">
        <f t="shared" si="648"/>
        <v/>
      </c>
      <c r="AD911" s="263" t="str">
        <f t="shared" si="659"/>
        <v/>
      </c>
      <c r="AE911" s="263" t="str">
        <f t="shared" si="676"/>
        <v/>
      </c>
      <c r="AF911" s="263" t="str">
        <f t="shared" si="677"/>
        <v/>
      </c>
      <c r="AG911" s="263"/>
      <c r="AJ911" s="163" t="str">
        <f t="shared" si="678"/>
        <v/>
      </c>
      <c r="AK911" s="163" t="str">
        <f t="shared" si="649"/>
        <v/>
      </c>
      <c r="AL911" s="163" t="str">
        <f t="shared" si="679"/>
        <v/>
      </c>
      <c r="AM911" s="163" t="str">
        <f t="shared" si="685"/>
        <v/>
      </c>
      <c r="AN911" s="163" t="str">
        <f t="shared" si="650"/>
        <v/>
      </c>
      <c r="AO911" s="163" t="str">
        <f t="shared" si="651"/>
        <v/>
      </c>
      <c r="AP911" s="163" t="str">
        <f t="shared" si="652"/>
        <v/>
      </c>
      <c r="AQ911" s="163" t="str">
        <f t="shared" si="653"/>
        <v/>
      </c>
      <c r="AR911" s="163" t="str">
        <f t="shared" si="654"/>
        <v/>
      </c>
      <c r="AS911" s="163" t="str">
        <f t="shared" si="660"/>
        <v/>
      </c>
      <c r="AT911" s="163" t="str">
        <f t="shared" si="661"/>
        <v/>
      </c>
      <c r="AU911" s="163" t="str">
        <f t="shared" si="680"/>
        <v>рбс</v>
      </c>
      <c r="AV911" s="163" t="str">
        <f t="shared" si="664"/>
        <v>рбс91004301422общопл</v>
      </c>
      <c r="AW911" s="162">
        <f t="shared" si="686"/>
        <v>1885080</v>
      </c>
      <c r="AX911" s="162">
        <f t="shared" si="687"/>
        <v>1313137.24</v>
      </c>
      <c r="AY911" s="162">
        <f t="shared" si="688"/>
        <v>0</v>
      </c>
      <c r="AZ911" s="162">
        <f t="shared" si="689"/>
        <v>0</v>
      </c>
      <c r="BA911" s="164">
        <f t="shared" si="655"/>
        <v>1</v>
      </c>
      <c r="BB911" s="164">
        <f t="shared" si="656"/>
        <v>1</v>
      </c>
      <c r="BC911" s="164">
        <f t="shared" si="657"/>
        <v>1</v>
      </c>
      <c r="BD911" s="162">
        <f t="shared" si="681"/>
        <v>0</v>
      </c>
      <c r="BE911" s="162">
        <f t="shared" si="682"/>
        <v>0</v>
      </c>
      <c r="BF911" s="179">
        <f t="shared" si="683"/>
        <v>0</v>
      </c>
      <c r="BG911" s="180">
        <f t="shared" si="684"/>
        <v>0</v>
      </c>
      <c r="BH911" s="254"/>
      <c r="BI911" s="254"/>
      <c r="BJ911" s="197"/>
      <c r="BK911" s="197"/>
      <c r="BL911" s="202" t="str">
        <f t="shared" si="662"/>
        <v>01</v>
      </c>
    </row>
    <row r="912" spans="1:64" ht="12" hidden="1" customHeight="1">
      <c r="A912" s="365" t="s">
        <v>607</v>
      </c>
      <c r="B912" s="366" t="s">
        <v>408</v>
      </c>
      <c r="C912" s="365" t="s">
        <v>1215</v>
      </c>
      <c r="D912" s="366" t="s">
        <v>377</v>
      </c>
      <c r="E912" s="366" t="s">
        <v>644</v>
      </c>
      <c r="F912" s="366" t="s">
        <v>548</v>
      </c>
      <c r="G912" s="366" t="s">
        <v>1344</v>
      </c>
      <c r="H912" s="366" t="s">
        <v>1161</v>
      </c>
      <c r="I912" s="366" t="s">
        <v>456</v>
      </c>
      <c r="J912" s="384">
        <v>15000</v>
      </c>
      <c r="K912" s="384">
        <v>9254.9</v>
      </c>
      <c r="L912" s="162" t="str">
        <f t="shared" si="663"/>
        <v>910043014220104802006000012100001</v>
      </c>
      <c r="M912" s="163">
        <f t="array" ref="M912">IF(COUNT(SEARCH(Удалить_Роспись_КВСР,$B912)*SEARCH(Удалить_Роспись_ПБС,$C912)*SEARCH(Удалить_Роспись_КФСР, $D912)*SEARCH(Удалить_Роспись_КЦСР,$E912)*SEARCH(Удалить_Роспись_КВР,$F912)*SEARCH(Удалить_Роспись_ЭК,$H912)*SEARCH(Удалить_Роспись_КР,$I912))&gt;0,0,1)</f>
        <v>1</v>
      </c>
      <c r="N912" s="163">
        <f t="array" ref="N912">IF(COUNT(SEARCH(Удалить_Индекс_КВСР,$B912)*SEARCH(Удалить_Индекс_ПБС,$C912)*SEARCH(Удалить_Индекс_КФСР,$D912)*SEARCH(Удалить_Индекс_КЦСР,$E912)*SEARCH(Удалить_Индекс_КВР,$F912)*SEARCH(Удалить_Индекс_ЭК,$H912)*SEARCH(Удалить_Индекс_КР,$I912))&gt;0,0,1)</f>
        <v>0</v>
      </c>
      <c r="O912" s="163" t="str">
        <f t="shared" si="665"/>
        <v/>
      </c>
      <c r="P912" s="263" t="str">
        <f t="shared" si="666"/>
        <v/>
      </c>
      <c r="Q912" s="263" t="str">
        <f t="shared" si="667"/>
        <v/>
      </c>
      <c r="R912" s="263" t="str">
        <f t="shared" si="668"/>
        <v/>
      </c>
      <c r="S912" s="263" t="str">
        <f t="shared" si="669"/>
        <v/>
      </c>
      <c r="T912" s="263" t="str">
        <f t="shared" si="670"/>
        <v/>
      </c>
      <c r="U912" s="263" t="str">
        <f t="shared" si="646"/>
        <v/>
      </c>
      <c r="V912" s="263" t="str">
        <f t="shared" si="671"/>
        <v/>
      </c>
      <c r="W912" s="263" t="str">
        <f t="shared" si="647"/>
        <v/>
      </c>
      <c r="X912" s="263" t="str">
        <f t="shared" si="672"/>
        <v/>
      </c>
      <c r="Y912" s="263" t="str">
        <f t="shared" si="673"/>
        <v/>
      </c>
      <c r="Z912" s="263" t="str">
        <f t="shared" si="674"/>
        <v/>
      </c>
      <c r="AA912" s="263" t="str">
        <f t="shared" si="675"/>
        <v/>
      </c>
      <c r="AB912" s="263" t="str">
        <f t="shared" si="658"/>
        <v/>
      </c>
      <c r="AC912" s="263" t="str">
        <f t="shared" si="648"/>
        <v/>
      </c>
      <c r="AD912" s="263" t="str">
        <f t="shared" si="659"/>
        <v/>
      </c>
      <c r="AE912" s="263" t="str">
        <f t="shared" si="676"/>
        <v/>
      </c>
      <c r="AF912" s="263" t="str">
        <f t="shared" si="677"/>
        <v/>
      </c>
      <c r="AG912" s="263"/>
      <c r="AJ912" s="163" t="str">
        <f t="shared" si="678"/>
        <v/>
      </c>
      <c r="AK912" s="163" t="str">
        <f t="shared" si="649"/>
        <v/>
      </c>
      <c r="AL912" s="163" t="str">
        <f t="shared" si="679"/>
        <v/>
      </c>
      <c r="AM912" s="163" t="str">
        <f t="shared" si="685"/>
        <v/>
      </c>
      <c r="AN912" s="163" t="str">
        <f t="shared" si="650"/>
        <v/>
      </c>
      <c r="AO912" s="163" t="str">
        <f t="shared" si="651"/>
        <v/>
      </c>
      <c r="AP912" s="163" t="str">
        <f t="shared" si="652"/>
        <v/>
      </c>
      <c r="AQ912" s="163" t="str">
        <f t="shared" si="653"/>
        <v/>
      </c>
      <c r="AR912" s="163" t="str">
        <f t="shared" si="654"/>
        <v/>
      </c>
      <c r="AS912" s="163" t="str">
        <f t="shared" si="660"/>
        <v/>
      </c>
      <c r="AT912" s="163" t="str">
        <f t="shared" si="661"/>
        <v/>
      </c>
      <c r="AU912" s="163" t="str">
        <f t="shared" si="680"/>
        <v>рбс</v>
      </c>
      <c r="AV912" s="163" t="str">
        <f t="shared" si="664"/>
        <v>рбс91004301422общпро</v>
      </c>
      <c r="AW912" s="162">
        <f t="shared" si="686"/>
        <v>15000</v>
      </c>
      <c r="AX912" s="162">
        <f t="shared" si="687"/>
        <v>9254.9</v>
      </c>
      <c r="AY912" s="162">
        <f t="shared" si="688"/>
        <v>0</v>
      </c>
      <c r="AZ912" s="162">
        <f t="shared" si="689"/>
        <v>0</v>
      </c>
      <c r="BA912" s="164">
        <f t="shared" si="655"/>
        <v>1</v>
      </c>
      <c r="BB912" s="164">
        <f t="shared" si="656"/>
        <v>1</v>
      </c>
      <c r="BC912" s="164">
        <f t="shared" si="657"/>
        <v>1</v>
      </c>
      <c r="BD912" s="162">
        <f t="shared" si="681"/>
        <v>0</v>
      </c>
      <c r="BE912" s="162">
        <f t="shared" si="682"/>
        <v>0</v>
      </c>
      <c r="BF912" s="179">
        <f t="shared" si="683"/>
        <v>0</v>
      </c>
      <c r="BG912" s="180">
        <f t="shared" si="684"/>
        <v>0</v>
      </c>
      <c r="BH912" s="254"/>
      <c r="BI912" s="254"/>
      <c r="BJ912" s="197"/>
      <c r="BK912" s="197"/>
      <c r="BL912" s="202" t="str">
        <f t="shared" si="662"/>
        <v>01</v>
      </c>
    </row>
    <row r="913" spans="1:64" ht="12" hidden="1" customHeight="1">
      <c r="A913" s="365" t="s">
        <v>607</v>
      </c>
      <c r="B913" s="366" t="s">
        <v>408</v>
      </c>
      <c r="C913" s="365" t="s">
        <v>1215</v>
      </c>
      <c r="D913" s="366" t="s">
        <v>377</v>
      </c>
      <c r="E913" s="366" t="s">
        <v>644</v>
      </c>
      <c r="F913" s="366" t="s">
        <v>532</v>
      </c>
      <c r="G913" s="366" t="s">
        <v>1344</v>
      </c>
      <c r="H913" s="366" t="s">
        <v>1161</v>
      </c>
      <c r="I913" s="366" t="s">
        <v>456</v>
      </c>
      <c r="J913" s="384">
        <v>650</v>
      </c>
      <c r="K913" s="384">
        <v>251.61</v>
      </c>
      <c r="L913" s="162" t="str">
        <f t="shared" si="663"/>
        <v>910043014220104802006000012200001</v>
      </c>
      <c r="M913" s="163">
        <f t="array" ref="M913">IF(COUNT(SEARCH(Удалить_Роспись_КВСР,$B913)*SEARCH(Удалить_Роспись_ПБС,$C913)*SEARCH(Удалить_Роспись_КФСР, $D913)*SEARCH(Удалить_Роспись_КЦСР,$E913)*SEARCH(Удалить_Роспись_КВР,$F913)*SEARCH(Удалить_Роспись_ЭК,$H913)*SEARCH(Удалить_Роспись_КР,$I913))&gt;0,0,1)</f>
        <v>1</v>
      </c>
      <c r="N913" s="163">
        <v>1</v>
      </c>
      <c r="O913" s="163" t="str">
        <f t="shared" si="665"/>
        <v/>
      </c>
      <c r="P913" s="263" t="str">
        <f t="shared" si="666"/>
        <v/>
      </c>
      <c r="Q913" s="263" t="str">
        <f t="shared" si="667"/>
        <v/>
      </c>
      <c r="R913" s="263" t="str">
        <f t="shared" si="668"/>
        <v/>
      </c>
      <c r="S913" s="263" t="str">
        <f t="shared" si="669"/>
        <v/>
      </c>
      <c r="T913" s="263" t="str">
        <f t="shared" si="670"/>
        <v/>
      </c>
      <c r="U913" s="263" t="str">
        <f t="shared" si="646"/>
        <v/>
      </c>
      <c r="V913" s="263" t="str">
        <f t="shared" si="671"/>
        <v/>
      </c>
      <c r="W913" s="263" t="str">
        <f t="shared" si="647"/>
        <v/>
      </c>
      <c r="X913" s="263" t="str">
        <f t="shared" si="672"/>
        <v/>
      </c>
      <c r="Y913" s="263" t="str">
        <f t="shared" si="673"/>
        <v/>
      </c>
      <c r="Z913" s="263" t="str">
        <f t="shared" si="674"/>
        <v/>
      </c>
      <c r="AA913" s="263" t="str">
        <f t="shared" si="675"/>
        <v/>
      </c>
      <c r="AB913" s="263" t="str">
        <f t="shared" si="658"/>
        <v/>
      </c>
      <c r="AC913" s="263" t="str">
        <f t="shared" si="648"/>
        <v/>
      </c>
      <c r="AD913" s="263" t="str">
        <f t="shared" si="659"/>
        <v/>
      </c>
      <c r="AE913" s="263" t="str">
        <f t="shared" si="676"/>
        <v/>
      </c>
      <c r="AF913" s="263" t="str">
        <f t="shared" si="677"/>
        <v/>
      </c>
      <c r="AG913" s="263"/>
      <c r="AJ913" s="163" t="str">
        <f t="shared" si="678"/>
        <v/>
      </c>
      <c r="AK913" s="163" t="str">
        <f t="shared" si="649"/>
        <v/>
      </c>
      <c r="AL913" s="163" t="str">
        <f t="shared" si="679"/>
        <v/>
      </c>
      <c r="AM913" s="163" t="str">
        <f t="shared" si="685"/>
        <v/>
      </c>
      <c r="AN913" s="163" t="str">
        <f t="shared" si="650"/>
        <v/>
      </c>
      <c r="AO913" s="163" t="str">
        <f t="shared" si="651"/>
        <v/>
      </c>
      <c r="AP913" s="163" t="str">
        <f t="shared" si="652"/>
        <v/>
      </c>
      <c r="AQ913" s="163" t="str">
        <f t="shared" si="653"/>
        <v/>
      </c>
      <c r="AR913" s="163" t="str">
        <f t="shared" si="654"/>
        <v/>
      </c>
      <c r="AS913" s="163" t="str">
        <f t="shared" si="660"/>
        <v/>
      </c>
      <c r="AT913" s="163" t="str">
        <f t="shared" si="661"/>
        <v/>
      </c>
      <c r="AU913" s="163" t="str">
        <f t="shared" si="680"/>
        <v>рбс</v>
      </c>
      <c r="AV913" s="163" t="str">
        <f t="shared" si="664"/>
        <v>рбс91004301422общпро</v>
      </c>
      <c r="AW913" s="162">
        <f t="shared" si="686"/>
        <v>650</v>
      </c>
      <c r="AX913" s="162">
        <f t="shared" si="687"/>
        <v>251.61</v>
      </c>
      <c r="AY913" s="162">
        <f t="shared" si="688"/>
        <v>650</v>
      </c>
      <c r="AZ913" s="162">
        <f t="shared" si="689"/>
        <v>251.61</v>
      </c>
      <c r="BA913" s="164">
        <f t="shared" si="655"/>
        <v>1</v>
      </c>
      <c r="BB913" s="164">
        <f t="shared" si="656"/>
        <v>1</v>
      </c>
      <c r="BC913" s="164">
        <f t="shared" si="657"/>
        <v>1</v>
      </c>
      <c r="BD913" s="162">
        <f t="shared" si="681"/>
        <v>650</v>
      </c>
      <c r="BE913" s="162">
        <f t="shared" si="682"/>
        <v>251.61</v>
      </c>
      <c r="BF913" s="179">
        <f t="shared" si="683"/>
        <v>650</v>
      </c>
      <c r="BG913" s="180">
        <f t="shared" si="684"/>
        <v>650</v>
      </c>
      <c r="BH913" s="254"/>
      <c r="BI913" s="254"/>
      <c r="BJ913" s="197"/>
      <c r="BK913" s="197"/>
      <c r="BL913" s="202" t="str">
        <f t="shared" si="662"/>
        <v>01</v>
      </c>
    </row>
    <row r="914" spans="1:64" ht="12" hidden="1" customHeight="1">
      <c r="A914" s="365" t="s">
        <v>607</v>
      </c>
      <c r="B914" s="366" t="s">
        <v>408</v>
      </c>
      <c r="C914" s="365" t="s">
        <v>1215</v>
      </c>
      <c r="D914" s="366" t="s">
        <v>377</v>
      </c>
      <c r="E914" s="366" t="s">
        <v>644</v>
      </c>
      <c r="F914" s="366" t="s">
        <v>642</v>
      </c>
      <c r="G914" s="366" t="s">
        <v>1344</v>
      </c>
      <c r="H914" s="366" t="s">
        <v>1088</v>
      </c>
      <c r="I914" s="366" t="s">
        <v>456</v>
      </c>
      <c r="J914" s="384">
        <v>573824</v>
      </c>
      <c r="K914" s="384">
        <v>381085.01</v>
      </c>
      <c r="L914" s="162" t="str">
        <f t="shared" si="663"/>
        <v>910043014220104802006000012900001</v>
      </c>
      <c r="M914" s="163">
        <f t="array" ref="M914">IF(COUNT(SEARCH(Удалить_Роспись_КВСР,$B914)*SEARCH(Удалить_Роспись_ПБС,$C914)*SEARCH(Удалить_Роспись_КФСР, $D914)*SEARCH(Удалить_Роспись_КЦСР,$E914)*SEARCH(Удалить_Роспись_КВР,$F914)*SEARCH(Удалить_Роспись_ЭК,$H914)*SEARCH(Удалить_Роспись_КР,$I914))&gt;0,0,1)</f>
        <v>1</v>
      </c>
      <c r="N914" s="163">
        <f t="array" ref="N914">IF(COUNT(SEARCH(Удалить_Индекс_КВСР,$B914)*SEARCH(Удалить_Индекс_ПБС,$C914)*SEARCH(Удалить_Индекс_КФСР,$D914)*SEARCH(Удалить_Индекс_КЦСР,$E914)*SEARCH(Удалить_Индекс_КВР,$F914)*SEARCH(Удалить_Индекс_ЭК,$H914)*SEARCH(Удалить_Индекс_КР,$I914))&gt;0,0,1)</f>
        <v>0</v>
      </c>
      <c r="O914" s="163" t="str">
        <f t="shared" si="665"/>
        <v/>
      </c>
      <c r="P914" s="263" t="str">
        <f t="shared" si="666"/>
        <v/>
      </c>
      <c r="Q914" s="263" t="str">
        <f t="shared" si="667"/>
        <v/>
      </c>
      <c r="R914" s="263" t="str">
        <f t="shared" si="668"/>
        <v/>
      </c>
      <c r="S914" s="263" t="str">
        <f t="shared" si="669"/>
        <v/>
      </c>
      <c r="T914" s="263" t="str">
        <f t="shared" si="670"/>
        <v/>
      </c>
      <c r="U914" s="263" t="str">
        <f t="shared" si="646"/>
        <v/>
      </c>
      <c r="V914" s="263" t="str">
        <f t="shared" si="671"/>
        <v/>
      </c>
      <c r="W914" s="263" t="str">
        <f t="shared" si="647"/>
        <v/>
      </c>
      <c r="X914" s="263" t="str">
        <f t="shared" si="672"/>
        <v/>
      </c>
      <c r="Y914" s="263" t="str">
        <f t="shared" si="673"/>
        <v/>
      </c>
      <c r="Z914" s="263" t="str">
        <f t="shared" si="674"/>
        <v/>
      </c>
      <c r="AA914" s="263" t="str">
        <f t="shared" si="675"/>
        <v/>
      </c>
      <c r="AB914" s="263" t="str">
        <f t="shared" si="658"/>
        <v/>
      </c>
      <c r="AC914" s="263" t="str">
        <f t="shared" si="648"/>
        <v/>
      </c>
      <c r="AD914" s="263" t="str">
        <f t="shared" si="659"/>
        <v/>
      </c>
      <c r="AE914" s="263" t="str">
        <f t="shared" si="676"/>
        <v/>
      </c>
      <c r="AF914" s="263" t="str">
        <f t="shared" si="677"/>
        <v/>
      </c>
      <c r="AG914" s="263"/>
      <c r="AJ914" s="163" t="str">
        <f t="shared" si="678"/>
        <v/>
      </c>
      <c r="AK914" s="163" t="str">
        <f t="shared" si="649"/>
        <v/>
      </c>
      <c r="AL914" s="163" t="str">
        <f t="shared" si="679"/>
        <v/>
      </c>
      <c r="AM914" s="163" t="str">
        <f t="shared" si="685"/>
        <v/>
      </c>
      <c r="AN914" s="163" t="str">
        <f t="shared" si="650"/>
        <v/>
      </c>
      <c r="AO914" s="163" t="str">
        <f t="shared" si="651"/>
        <v/>
      </c>
      <c r="AP914" s="163" t="str">
        <f t="shared" si="652"/>
        <v/>
      </c>
      <c r="AQ914" s="163" t="str">
        <f t="shared" si="653"/>
        <v/>
      </c>
      <c r="AR914" s="163" t="str">
        <f t="shared" si="654"/>
        <v/>
      </c>
      <c r="AS914" s="163" t="str">
        <f t="shared" si="660"/>
        <v/>
      </c>
      <c r="AT914" s="163" t="str">
        <f t="shared" si="661"/>
        <v/>
      </c>
      <c r="AU914" s="163" t="str">
        <f t="shared" si="680"/>
        <v>рбс</v>
      </c>
      <c r="AV914" s="163" t="str">
        <f t="shared" si="664"/>
        <v>рбс91004301422общопл</v>
      </c>
      <c r="AW914" s="162">
        <f t="shared" si="686"/>
        <v>573824</v>
      </c>
      <c r="AX914" s="162">
        <f t="shared" si="687"/>
        <v>381085.01</v>
      </c>
      <c r="AY914" s="162">
        <f t="shared" si="688"/>
        <v>0</v>
      </c>
      <c r="AZ914" s="162">
        <f t="shared" si="689"/>
        <v>0</v>
      </c>
      <c r="BA914" s="164">
        <f t="shared" si="655"/>
        <v>1</v>
      </c>
      <c r="BB914" s="164">
        <f t="shared" si="656"/>
        <v>1</v>
      </c>
      <c r="BC914" s="164">
        <f t="shared" si="657"/>
        <v>1</v>
      </c>
      <c r="BD914" s="162">
        <f t="shared" si="681"/>
        <v>0</v>
      </c>
      <c r="BE914" s="162">
        <f t="shared" si="682"/>
        <v>0</v>
      </c>
      <c r="BF914" s="179">
        <f t="shared" si="683"/>
        <v>0</v>
      </c>
      <c r="BG914" s="180">
        <f t="shared" si="684"/>
        <v>0</v>
      </c>
      <c r="BH914" s="254"/>
      <c r="BI914" s="254"/>
      <c r="BJ914" s="197"/>
      <c r="BK914" s="197"/>
      <c r="BL914" s="202" t="str">
        <f t="shared" si="662"/>
        <v>01</v>
      </c>
    </row>
    <row r="915" spans="1:64" ht="12" hidden="1" customHeight="1">
      <c r="A915" s="365" t="s">
        <v>607</v>
      </c>
      <c r="B915" s="366" t="s">
        <v>408</v>
      </c>
      <c r="C915" s="365" t="s">
        <v>1215</v>
      </c>
      <c r="D915" s="366" t="s">
        <v>377</v>
      </c>
      <c r="E915" s="366" t="s">
        <v>644</v>
      </c>
      <c r="F915" s="366" t="s">
        <v>533</v>
      </c>
      <c r="G915" s="366" t="s">
        <v>1344</v>
      </c>
      <c r="H915" s="366" t="s">
        <v>1090</v>
      </c>
      <c r="I915" s="366" t="s">
        <v>456</v>
      </c>
      <c r="J915" s="384">
        <v>166000</v>
      </c>
      <c r="K915" s="384">
        <v>141798.41</v>
      </c>
      <c r="L915" s="162" t="str">
        <f t="shared" si="663"/>
        <v>910043014220104802006000024400001</v>
      </c>
      <c r="M915" s="163">
        <f t="array" ref="M915">IF(COUNT(SEARCH(Удалить_Роспись_КВСР,$B915)*SEARCH(Удалить_Роспись_ПБС,$C915)*SEARCH(Удалить_Роспись_КФСР, $D915)*SEARCH(Удалить_Роспись_КЦСР,$E915)*SEARCH(Удалить_Роспись_КВР,$F915)*SEARCH(Удалить_Роспись_ЭК,$H915)*SEARCH(Удалить_Роспись_КР,$I915))&gt;0,0,1)</f>
        <v>1</v>
      </c>
      <c r="N915" s="163">
        <v>1</v>
      </c>
      <c r="O915" s="163" t="str">
        <f t="shared" si="665"/>
        <v/>
      </c>
      <c r="P915" s="263" t="str">
        <f t="shared" si="666"/>
        <v/>
      </c>
      <c r="Q915" s="263" t="str">
        <f t="shared" si="667"/>
        <v/>
      </c>
      <c r="R915" s="263" t="str">
        <f t="shared" si="668"/>
        <v/>
      </c>
      <c r="S915" s="263" t="str">
        <f t="shared" si="669"/>
        <v/>
      </c>
      <c r="T915" s="263" t="str">
        <f t="shared" si="670"/>
        <v/>
      </c>
      <c r="U915" s="263" t="str">
        <f t="shared" si="646"/>
        <v/>
      </c>
      <c r="V915" s="263" t="str">
        <f t="shared" si="671"/>
        <v/>
      </c>
      <c r="W915" s="263" t="str">
        <f t="shared" si="647"/>
        <v/>
      </c>
      <c r="X915" s="263" t="str">
        <f t="shared" si="672"/>
        <v/>
      </c>
      <c r="Y915" s="263" t="str">
        <f t="shared" si="673"/>
        <v/>
      </c>
      <c r="Z915" s="263" t="str">
        <f t="shared" si="674"/>
        <v/>
      </c>
      <c r="AA915" s="263" t="str">
        <f t="shared" si="675"/>
        <v/>
      </c>
      <c r="AB915" s="263" t="str">
        <f t="shared" si="658"/>
        <v/>
      </c>
      <c r="AC915" s="263" t="str">
        <f t="shared" si="648"/>
        <v/>
      </c>
      <c r="AD915" s="263" t="str">
        <f t="shared" si="659"/>
        <v/>
      </c>
      <c r="AE915" s="263" t="str">
        <f t="shared" si="676"/>
        <v/>
      </c>
      <c r="AF915" s="263" t="str">
        <f t="shared" si="677"/>
        <v/>
      </c>
      <c r="AG915" s="263"/>
      <c r="AJ915" s="163" t="str">
        <f t="shared" si="678"/>
        <v/>
      </c>
      <c r="AK915" s="163" t="str">
        <f t="shared" si="649"/>
        <v/>
      </c>
      <c r="AL915" s="163" t="str">
        <f t="shared" si="679"/>
        <v/>
      </c>
      <c r="AM915" s="163" t="str">
        <f t="shared" si="685"/>
        <v/>
      </c>
      <c r="AN915" s="163" t="str">
        <f t="shared" si="650"/>
        <v/>
      </c>
      <c r="AO915" s="163" t="str">
        <f t="shared" si="651"/>
        <v/>
      </c>
      <c r="AP915" s="163" t="str">
        <f t="shared" si="652"/>
        <v/>
      </c>
      <c r="AQ915" s="163" t="str">
        <f t="shared" si="653"/>
        <v/>
      </c>
      <c r="AR915" s="163" t="str">
        <f t="shared" si="654"/>
        <v/>
      </c>
      <c r="AS915" s="163" t="str">
        <f t="shared" si="660"/>
        <v/>
      </c>
      <c r="AT915" s="163" t="str">
        <f t="shared" si="661"/>
        <v/>
      </c>
      <c r="AU915" s="163" t="str">
        <f t="shared" si="680"/>
        <v>рбс</v>
      </c>
      <c r="AV915" s="163" t="str">
        <f t="shared" si="664"/>
        <v>рбс91004301422общпро</v>
      </c>
      <c r="AW915" s="162">
        <f t="shared" si="686"/>
        <v>166000</v>
      </c>
      <c r="AX915" s="162">
        <f t="shared" si="687"/>
        <v>141798.41</v>
      </c>
      <c r="AY915" s="162">
        <f t="shared" si="688"/>
        <v>166000</v>
      </c>
      <c r="AZ915" s="162">
        <f t="shared" si="689"/>
        <v>141798.41</v>
      </c>
      <c r="BA915" s="164">
        <f t="shared" si="655"/>
        <v>1</v>
      </c>
      <c r="BB915" s="164">
        <f t="shared" si="656"/>
        <v>1</v>
      </c>
      <c r="BC915" s="164">
        <f t="shared" si="657"/>
        <v>1</v>
      </c>
      <c r="BD915" s="162">
        <f>IF(ISNA(BA915),0,AY915*$BA915)-50000</f>
        <v>116000</v>
      </c>
      <c r="BE915" s="162">
        <f t="shared" si="682"/>
        <v>141798.41</v>
      </c>
      <c r="BF915" s="179">
        <f t="shared" si="683"/>
        <v>116000</v>
      </c>
      <c r="BG915" s="180">
        <f t="shared" si="684"/>
        <v>116000</v>
      </c>
      <c r="BH915" s="254"/>
      <c r="BI915" s="254"/>
      <c r="BJ915" s="197"/>
      <c r="BK915" s="197"/>
      <c r="BL915" s="202" t="str">
        <f t="shared" si="662"/>
        <v>01</v>
      </c>
    </row>
    <row r="916" spans="1:64" ht="12" hidden="1" customHeight="1">
      <c r="A916" s="365" t="s">
        <v>607</v>
      </c>
      <c r="B916" s="366" t="s">
        <v>408</v>
      </c>
      <c r="C916" s="365" t="s">
        <v>1215</v>
      </c>
      <c r="D916" s="366" t="s">
        <v>377</v>
      </c>
      <c r="E916" s="366" t="s">
        <v>644</v>
      </c>
      <c r="F916" s="366" t="s">
        <v>533</v>
      </c>
      <c r="G916" s="366" t="s">
        <v>1344</v>
      </c>
      <c r="H916" s="366" t="s">
        <v>1091</v>
      </c>
      <c r="I916" s="366" t="s">
        <v>456</v>
      </c>
      <c r="J916" s="384">
        <v>80293.62</v>
      </c>
      <c r="K916" s="384">
        <v>51681.64</v>
      </c>
      <c r="L916" s="162" t="str">
        <f t="shared" si="663"/>
        <v>910043014220104802006000024400001</v>
      </c>
      <c r="M916" s="163">
        <f t="array" ref="M916">IF(COUNT(SEARCH(Удалить_Роспись_КВСР,$B916)*SEARCH(Удалить_Роспись_ПБС,$C916)*SEARCH(Удалить_Роспись_КФСР, $D916)*SEARCH(Удалить_Роспись_КЦСР,$E916)*SEARCH(Удалить_Роспись_КВР,$F916)*SEARCH(Удалить_Роспись_ЭК,$H916)*SEARCH(Удалить_Роспись_КР,$I916))&gt;0,0,1)</f>
        <v>1</v>
      </c>
      <c r="N916" s="163">
        <v>1</v>
      </c>
      <c r="O916" s="163" t="str">
        <f t="shared" si="665"/>
        <v/>
      </c>
      <c r="P916" s="263" t="str">
        <f t="shared" si="666"/>
        <v/>
      </c>
      <c r="Q916" s="263" t="str">
        <f t="shared" si="667"/>
        <v/>
      </c>
      <c r="R916" s="263" t="str">
        <f t="shared" si="668"/>
        <v/>
      </c>
      <c r="S916" s="263" t="str">
        <f t="shared" si="669"/>
        <v/>
      </c>
      <c r="T916" s="263" t="str">
        <f t="shared" si="670"/>
        <v/>
      </c>
      <c r="U916" s="263" t="str">
        <f t="shared" si="646"/>
        <v/>
      </c>
      <c r="V916" s="263" t="str">
        <f t="shared" si="671"/>
        <v/>
      </c>
      <c r="W916" s="263" t="str">
        <f t="shared" si="647"/>
        <v/>
      </c>
      <c r="X916" s="263" t="str">
        <f t="shared" si="672"/>
        <v/>
      </c>
      <c r="Y916" s="263" t="str">
        <f t="shared" si="673"/>
        <v/>
      </c>
      <c r="Z916" s="263" t="str">
        <f t="shared" si="674"/>
        <v/>
      </c>
      <c r="AA916" s="263" t="str">
        <f t="shared" si="675"/>
        <v/>
      </c>
      <c r="AB916" s="263" t="str">
        <f t="shared" si="658"/>
        <v/>
      </c>
      <c r="AC916" s="263" t="str">
        <f t="shared" si="648"/>
        <v/>
      </c>
      <c r="AD916" s="263" t="str">
        <f t="shared" si="659"/>
        <v/>
      </c>
      <c r="AE916" s="263" t="str">
        <f t="shared" si="676"/>
        <v/>
      </c>
      <c r="AF916" s="263" t="str">
        <f t="shared" si="677"/>
        <v/>
      </c>
      <c r="AG916" s="263"/>
      <c r="AJ916" s="163" t="str">
        <f t="shared" si="678"/>
        <v/>
      </c>
      <c r="AK916" s="163" t="str">
        <f t="shared" si="649"/>
        <v/>
      </c>
      <c r="AL916" s="163" t="str">
        <f t="shared" si="679"/>
        <v/>
      </c>
      <c r="AM916" s="163" t="str">
        <f t="shared" si="685"/>
        <v/>
      </c>
      <c r="AN916" s="163" t="str">
        <f t="shared" si="650"/>
        <v/>
      </c>
      <c r="AO916" s="163" t="str">
        <f t="shared" si="651"/>
        <v/>
      </c>
      <c r="AP916" s="163" t="str">
        <f t="shared" si="652"/>
        <v/>
      </c>
      <c r="AQ916" s="163" t="str">
        <f t="shared" si="653"/>
        <v/>
      </c>
      <c r="AR916" s="163" t="str">
        <f t="shared" si="654"/>
        <v/>
      </c>
      <c r="AS916" s="163" t="str">
        <f t="shared" si="660"/>
        <v/>
      </c>
      <c r="AT916" s="163" t="str">
        <f t="shared" si="661"/>
        <v/>
      </c>
      <c r="AU916" s="163" t="str">
        <f t="shared" si="680"/>
        <v>рбс</v>
      </c>
      <c r="AV916" s="163" t="str">
        <f t="shared" si="664"/>
        <v>рбс91004301422общпро</v>
      </c>
      <c r="AW916" s="162">
        <f t="shared" si="686"/>
        <v>80293.62</v>
      </c>
      <c r="AX916" s="162">
        <f t="shared" si="687"/>
        <v>51681.64</v>
      </c>
      <c r="AY916" s="162">
        <f t="shared" si="688"/>
        <v>80293.62</v>
      </c>
      <c r="AZ916" s="162">
        <f t="shared" si="689"/>
        <v>51681.64</v>
      </c>
      <c r="BA916" s="164">
        <f t="shared" si="655"/>
        <v>1</v>
      </c>
      <c r="BB916" s="164">
        <f t="shared" si="656"/>
        <v>1</v>
      </c>
      <c r="BC916" s="164">
        <f t="shared" si="657"/>
        <v>1</v>
      </c>
      <c r="BD916" s="162">
        <f t="shared" si="681"/>
        <v>80293.62</v>
      </c>
      <c r="BE916" s="162">
        <f t="shared" si="682"/>
        <v>51681.64</v>
      </c>
      <c r="BF916" s="179">
        <f t="shared" si="683"/>
        <v>80293.62</v>
      </c>
      <c r="BG916" s="180">
        <f t="shared" si="684"/>
        <v>80293.62</v>
      </c>
      <c r="BH916" s="254"/>
      <c r="BI916" s="254"/>
      <c r="BJ916" s="197"/>
      <c r="BK916" s="197"/>
      <c r="BL916" s="202" t="str">
        <f t="shared" si="662"/>
        <v>01</v>
      </c>
    </row>
    <row r="917" spans="1:64" ht="12" hidden="1" customHeight="1">
      <c r="A917" s="365" t="s">
        <v>607</v>
      </c>
      <c r="B917" s="366" t="s">
        <v>408</v>
      </c>
      <c r="C917" s="365" t="s">
        <v>1215</v>
      </c>
      <c r="D917" s="366" t="s">
        <v>377</v>
      </c>
      <c r="E917" s="366" t="s">
        <v>644</v>
      </c>
      <c r="F917" s="366" t="s">
        <v>533</v>
      </c>
      <c r="G917" s="366" t="s">
        <v>1344</v>
      </c>
      <c r="H917" s="366" t="s">
        <v>1089</v>
      </c>
      <c r="I917" s="366" t="s">
        <v>456</v>
      </c>
      <c r="J917" s="384">
        <v>196227.19</v>
      </c>
      <c r="K917" s="384">
        <v>103797.61</v>
      </c>
      <c r="L917" s="162" t="str">
        <f t="shared" si="663"/>
        <v>910043014220104802006000024400001</v>
      </c>
      <c r="M917" s="163">
        <f t="array" ref="M917">IF(COUNT(SEARCH(Удалить_Роспись_КВСР,$B917)*SEARCH(Удалить_Роспись_ПБС,$C917)*SEARCH(Удалить_Роспись_КФСР, $D917)*SEARCH(Удалить_Роспись_КЦСР,$E917)*SEARCH(Удалить_Роспись_КВР,$F917)*SEARCH(Удалить_Роспись_ЭК,$H917)*SEARCH(Удалить_Роспись_КР,$I917))&gt;0,0,1)</f>
        <v>1</v>
      </c>
      <c r="N917" s="163">
        <v>1</v>
      </c>
      <c r="O917" s="163" t="str">
        <f t="shared" si="665"/>
        <v/>
      </c>
      <c r="P917" s="263" t="str">
        <f t="shared" si="666"/>
        <v/>
      </c>
      <c r="Q917" s="263" t="str">
        <f t="shared" si="667"/>
        <v/>
      </c>
      <c r="R917" s="263" t="str">
        <f t="shared" si="668"/>
        <v/>
      </c>
      <c r="S917" s="263" t="str">
        <f t="shared" si="669"/>
        <v/>
      </c>
      <c r="T917" s="263" t="str">
        <f t="shared" si="670"/>
        <v/>
      </c>
      <c r="U917" s="263" t="str">
        <f t="shared" si="646"/>
        <v/>
      </c>
      <c r="V917" s="263" t="str">
        <f t="shared" si="671"/>
        <v/>
      </c>
      <c r="W917" s="263" t="str">
        <f t="shared" si="647"/>
        <v/>
      </c>
      <c r="X917" s="263" t="str">
        <f t="shared" si="672"/>
        <v/>
      </c>
      <c r="Y917" s="263" t="str">
        <f t="shared" si="673"/>
        <v/>
      </c>
      <c r="Z917" s="263" t="str">
        <f t="shared" si="674"/>
        <v/>
      </c>
      <c r="AA917" s="263" t="str">
        <f t="shared" si="675"/>
        <v/>
      </c>
      <c r="AB917" s="263" t="str">
        <f t="shared" si="658"/>
        <v/>
      </c>
      <c r="AC917" s="263" t="str">
        <f t="shared" si="648"/>
        <v/>
      </c>
      <c r="AD917" s="263" t="str">
        <f t="shared" si="659"/>
        <v/>
      </c>
      <c r="AE917" s="263" t="str">
        <f t="shared" si="676"/>
        <v/>
      </c>
      <c r="AF917" s="263" t="str">
        <f t="shared" si="677"/>
        <v/>
      </c>
      <c r="AG917" s="263"/>
      <c r="AJ917" s="163" t="str">
        <f t="shared" si="678"/>
        <v/>
      </c>
      <c r="AK917" s="163" t="str">
        <f t="shared" si="649"/>
        <v/>
      </c>
      <c r="AL917" s="163" t="str">
        <f t="shared" si="679"/>
        <v/>
      </c>
      <c r="AM917" s="163" t="str">
        <f t="shared" si="685"/>
        <v/>
      </c>
      <c r="AN917" s="163" t="str">
        <f t="shared" si="650"/>
        <v/>
      </c>
      <c r="AO917" s="163" t="str">
        <f t="shared" si="651"/>
        <v/>
      </c>
      <c r="AP917" s="163" t="str">
        <f t="shared" si="652"/>
        <v/>
      </c>
      <c r="AQ917" s="163" t="str">
        <f t="shared" si="653"/>
        <v/>
      </c>
      <c r="AR917" s="163" t="str">
        <f t="shared" si="654"/>
        <v/>
      </c>
      <c r="AS917" s="163" t="str">
        <f t="shared" si="660"/>
        <v/>
      </c>
      <c r="AT917" s="163" t="str">
        <f t="shared" si="661"/>
        <v/>
      </c>
      <c r="AU917" s="163" t="str">
        <f t="shared" si="680"/>
        <v>рбс</v>
      </c>
      <c r="AV917" s="163" t="str">
        <f t="shared" si="664"/>
        <v>рбс91004301422общпро</v>
      </c>
      <c r="AW917" s="162">
        <f t="shared" si="686"/>
        <v>196227.19</v>
      </c>
      <c r="AX917" s="162">
        <f t="shared" si="687"/>
        <v>103797.61</v>
      </c>
      <c r="AY917" s="162">
        <f t="shared" si="688"/>
        <v>196227.19</v>
      </c>
      <c r="AZ917" s="162">
        <f t="shared" si="689"/>
        <v>103797.61</v>
      </c>
      <c r="BA917" s="164">
        <f t="shared" si="655"/>
        <v>1</v>
      </c>
      <c r="BB917" s="164">
        <f t="shared" si="656"/>
        <v>1</v>
      </c>
      <c r="BC917" s="164">
        <f t="shared" si="657"/>
        <v>1</v>
      </c>
      <c r="BD917" s="162">
        <f>IF(ISNA(BA917),0,AY917*$BA917)-56000</f>
        <v>140227.19</v>
      </c>
      <c r="BE917" s="162">
        <f t="shared" si="682"/>
        <v>103797.61</v>
      </c>
      <c r="BF917" s="179">
        <f t="shared" si="683"/>
        <v>140227.19</v>
      </c>
      <c r="BG917" s="180">
        <f t="shared" si="684"/>
        <v>140227.19</v>
      </c>
      <c r="BH917" s="254"/>
      <c r="BI917" s="254"/>
      <c r="BJ917" s="197"/>
      <c r="BK917" s="197"/>
      <c r="BL917" s="202" t="str">
        <f t="shared" si="662"/>
        <v>01</v>
      </c>
    </row>
    <row r="918" spans="1:64" ht="12" hidden="1" customHeight="1">
      <c r="A918" s="365" t="s">
        <v>607</v>
      </c>
      <c r="B918" s="366" t="s">
        <v>408</v>
      </c>
      <c r="C918" s="365" t="s">
        <v>1215</v>
      </c>
      <c r="D918" s="366" t="s">
        <v>377</v>
      </c>
      <c r="E918" s="366" t="s">
        <v>644</v>
      </c>
      <c r="F918" s="366" t="s">
        <v>533</v>
      </c>
      <c r="G918" s="366" t="s">
        <v>1344</v>
      </c>
      <c r="H918" s="366" t="s">
        <v>1096</v>
      </c>
      <c r="I918" s="366" t="s">
        <v>456</v>
      </c>
      <c r="J918" s="384">
        <v>2407.7800000000002</v>
      </c>
      <c r="K918" s="384">
        <v>2407.7800000000002</v>
      </c>
      <c r="L918" s="162" t="str">
        <f t="shared" si="663"/>
        <v>910043014220104802006000024400001</v>
      </c>
      <c r="M918" s="163">
        <f t="array" ref="M918">IF(COUNT(SEARCH(Удалить_Роспись_КВСР,$B918)*SEARCH(Удалить_Роспись_ПБС,$C918)*SEARCH(Удалить_Роспись_КФСР, $D918)*SEARCH(Удалить_Роспись_КЦСР,$E918)*SEARCH(Удалить_Роспись_КВР,$F918)*SEARCH(Удалить_Роспись_ЭК,$H918)*SEARCH(Удалить_Роспись_КР,$I918))&gt;0,0,1)</f>
        <v>1</v>
      </c>
      <c r="N918" s="163">
        <v>1</v>
      </c>
      <c r="O918" s="163" t="str">
        <f t="shared" si="665"/>
        <v/>
      </c>
      <c r="P918" s="263" t="str">
        <f t="shared" si="666"/>
        <v/>
      </c>
      <c r="Q918" s="263" t="str">
        <f t="shared" si="667"/>
        <v/>
      </c>
      <c r="R918" s="263" t="str">
        <f t="shared" si="668"/>
        <v/>
      </c>
      <c r="S918" s="263" t="str">
        <f t="shared" si="669"/>
        <v/>
      </c>
      <c r="T918" s="263" t="str">
        <f t="shared" si="670"/>
        <v/>
      </c>
      <c r="U918" s="263" t="str">
        <f t="shared" si="646"/>
        <v/>
      </c>
      <c r="V918" s="263" t="str">
        <f t="shared" si="671"/>
        <v/>
      </c>
      <c r="W918" s="263" t="str">
        <f t="shared" si="647"/>
        <v/>
      </c>
      <c r="X918" s="263" t="str">
        <f t="shared" si="672"/>
        <v/>
      </c>
      <c r="Y918" s="263" t="str">
        <f t="shared" si="673"/>
        <v/>
      </c>
      <c r="Z918" s="263" t="str">
        <f t="shared" si="674"/>
        <v/>
      </c>
      <c r="AA918" s="263" t="str">
        <f t="shared" si="675"/>
        <v/>
      </c>
      <c r="AB918" s="263" t="str">
        <f t="shared" si="658"/>
        <v/>
      </c>
      <c r="AC918" s="263" t="str">
        <f t="shared" si="648"/>
        <v/>
      </c>
      <c r="AD918" s="263" t="str">
        <f t="shared" si="659"/>
        <v/>
      </c>
      <c r="AE918" s="263" t="str">
        <f t="shared" si="676"/>
        <v/>
      </c>
      <c r="AF918" s="263" t="str">
        <f t="shared" si="677"/>
        <v/>
      </c>
      <c r="AG918" s="263"/>
      <c r="AJ918" s="163" t="str">
        <f t="shared" si="678"/>
        <v/>
      </c>
      <c r="AK918" s="163" t="str">
        <f t="shared" si="649"/>
        <v/>
      </c>
      <c r="AL918" s="163" t="str">
        <f t="shared" si="679"/>
        <v/>
      </c>
      <c r="AM918" s="163" t="str">
        <f t="shared" si="685"/>
        <v/>
      </c>
      <c r="AN918" s="163" t="str">
        <f t="shared" si="650"/>
        <v/>
      </c>
      <c r="AO918" s="163" t="str">
        <f t="shared" si="651"/>
        <v/>
      </c>
      <c r="AP918" s="163" t="str">
        <f t="shared" si="652"/>
        <v/>
      </c>
      <c r="AQ918" s="163" t="str">
        <f t="shared" si="653"/>
        <v/>
      </c>
      <c r="AR918" s="163" t="str">
        <f t="shared" si="654"/>
        <v/>
      </c>
      <c r="AS918" s="163" t="str">
        <f t="shared" si="660"/>
        <v/>
      </c>
      <c r="AT918" s="163" t="str">
        <f t="shared" si="661"/>
        <v/>
      </c>
      <c r="AU918" s="163" t="str">
        <f t="shared" si="680"/>
        <v>рбс</v>
      </c>
      <c r="AV918" s="163" t="str">
        <f t="shared" si="664"/>
        <v>рбс91004301422общпро</v>
      </c>
      <c r="AW918" s="162">
        <f t="shared" si="686"/>
        <v>2407.7800000000002</v>
      </c>
      <c r="AX918" s="162">
        <f t="shared" si="687"/>
        <v>2407.7800000000002</v>
      </c>
      <c r="AY918" s="162">
        <f t="shared" si="688"/>
        <v>2407.7800000000002</v>
      </c>
      <c r="AZ918" s="162">
        <f t="shared" si="689"/>
        <v>2407.7800000000002</v>
      </c>
      <c r="BA918" s="164">
        <f t="shared" si="655"/>
        <v>1</v>
      </c>
      <c r="BB918" s="164">
        <f t="shared" si="656"/>
        <v>1</v>
      </c>
      <c r="BC918" s="164">
        <f t="shared" si="657"/>
        <v>1</v>
      </c>
      <c r="BD918" s="162">
        <f t="shared" si="681"/>
        <v>2407.7800000000002</v>
      </c>
      <c r="BE918" s="162">
        <f t="shared" si="682"/>
        <v>2407.7800000000002</v>
      </c>
      <c r="BF918" s="179">
        <f t="shared" si="683"/>
        <v>2407.7800000000002</v>
      </c>
      <c r="BG918" s="180">
        <f t="shared" si="684"/>
        <v>2407.7800000000002</v>
      </c>
      <c r="BH918" s="254"/>
      <c r="BI918" s="254"/>
      <c r="BJ918" s="197"/>
      <c r="BK918" s="197"/>
      <c r="BL918" s="202" t="str">
        <f t="shared" si="662"/>
        <v>01</v>
      </c>
    </row>
    <row r="919" spans="1:64" ht="12" hidden="1" customHeight="1">
      <c r="A919" s="365" t="s">
        <v>607</v>
      </c>
      <c r="B919" s="366" t="s">
        <v>408</v>
      </c>
      <c r="C919" s="365" t="s">
        <v>1215</v>
      </c>
      <c r="D919" s="366" t="s">
        <v>377</v>
      </c>
      <c r="E919" s="366" t="s">
        <v>644</v>
      </c>
      <c r="F919" s="366" t="s">
        <v>533</v>
      </c>
      <c r="G919" s="366" t="s">
        <v>1344</v>
      </c>
      <c r="H919" s="366" t="s">
        <v>1163</v>
      </c>
      <c r="I919" s="366" t="s">
        <v>456</v>
      </c>
      <c r="J919" s="384">
        <v>120000</v>
      </c>
      <c r="K919" s="384">
        <v>111012</v>
      </c>
      <c r="L919" s="162" t="str">
        <f t="shared" si="663"/>
        <v>910043014220104802006000024400001</v>
      </c>
      <c r="M919" s="163">
        <f t="array" ref="M919">IF(COUNT(SEARCH(Удалить_Роспись_КВСР,$B919)*SEARCH(Удалить_Роспись_ПБС,$C919)*SEARCH(Удалить_Роспись_КФСР, $D919)*SEARCH(Удалить_Роспись_КЦСР,$E919)*SEARCH(Удалить_Роспись_КВР,$F919)*SEARCH(Удалить_Роспись_ЭК,$H919)*SEARCH(Удалить_Роспись_КР,$I919))&gt;0,0,1)</f>
        <v>1</v>
      </c>
      <c r="N919" s="163">
        <v>1</v>
      </c>
      <c r="O919" s="163" t="str">
        <f t="shared" si="665"/>
        <v/>
      </c>
      <c r="P919" s="263" t="str">
        <f t="shared" si="666"/>
        <v/>
      </c>
      <c r="Q919" s="263" t="str">
        <f t="shared" si="667"/>
        <v/>
      </c>
      <c r="R919" s="263" t="str">
        <f t="shared" si="668"/>
        <v/>
      </c>
      <c r="S919" s="263" t="str">
        <f t="shared" si="669"/>
        <v/>
      </c>
      <c r="T919" s="263" t="str">
        <f t="shared" si="670"/>
        <v/>
      </c>
      <c r="U919" s="263" t="str">
        <f t="shared" si="646"/>
        <v/>
      </c>
      <c r="V919" s="263" t="str">
        <f t="shared" si="671"/>
        <v/>
      </c>
      <c r="W919" s="263" t="str">
        <f t="shared" si="647"/>
        <v/>
      </c>
      <c r="X919" s="263" t="str">
        <f t="shared" si="672"/>
        <v/>
      </c>
      <c r="Y919" s="263" t="str">
        <f t="shared" si="673"/>
        <v/>
      </c>
      <c r="Z919" s="263" t="str">
        <f t="shared" si="674"/>
        <v/>
      </c>
      <c r="AA919" s="263" t="str">
        <f t="shared" si="675"/>
        <v/>
      </c>
      <c r="AB919" s="263" t="str">
        <f t="shared" si="658"/>
        <v/>
      </c>
      <c r="AC919" s="263" t="str">
        <f t="shared" si="648"/>
        <v/>
      </c>
      <c r="AD919" s="263" t="str">
        <f t="shared" si="659"/>
        <v/>
      </c>
      <c r="AE919" s="263" t="str">
        <f t="shared" si="676"/>
        <v/>
      </c>
      <c r="AF919" s="263" t="str">
        <f t="shared" si="677"/>
        <v/>
      </c>
      <c r="AG919" s="263"/>
      <c r="AJ919" s="163" t="str">
        <f t="shared" si="678"/>
        <v/>
      </c>
      <c r="AK919" s="163" t="str">
        <f t="shared" si="649"/>
        <v/>
      </c>
      <c r="AL919" s="163" t="str">
        <f t="shared" si="679"/>
        <v/>
      </c>
      <c r="AM919" s="163" t="str">
        <f t="shared" si="685"/>
        <v/>
      </c>
      <c r="AN919" s="163" t="str">
        <f t="shared" si="650"/>
        <v/>
      </c>
      <c r="AO919" s="163" t="str">
        <f t="shared" si="651"/>
        <v/>
      </c>
      <c r="AP919" s="163" t="str">
        <f t="shared" si="652"/>
        <v/>
      </c>
      <c r="AQ919" s="163" t="str">
        <f t="shared" si="653"/>
        <v/>
      </c>
      <c r="AR919" s="163" t="str">
        <f t="shared" si="654"/>
        <v/>
      </c>
      <c r="AS919" s="163" t="str">
        <f t="shared" si="660"/>
        <v/>
      </c>
      <c r="AT919" s="163" t="str">
        <f t="shared" si="661"/>
        <v/>
      </c>
      <c r="AU919" s="163" t="str">
        <f t="shared" si="680"/>
        <v>рбс</v>
      </c>
      <c r="AV919" s="163" t="str">
        <f t="shared" si="664"/>
        <v>рбс91004301422общпро</v>
      </c>
      <c r="AW919" s="162">
        <f t="shared" si="686"/>
        <v>120000</v>
      </c>
      <c r="AX919" s="162">
        <f t="shared" si="687"/>
        <v>111012</v>
      </c>
      <c r="AY919" s="162">
        <f t="shared" si="688"/>
        <v>120000</v>
      </c>
      <c r="AZ919" s="162">
        <f t="shared" si="689"/>
        <v>111012</v>
      </c>
      <c r="BA919" s="164">
        <f t="shared" si="655"/>
        <v>1</v>
      </c>
      <c r="BB919" s="164">
        <f t="shared" si="656"/>
        <v>1</v>
      </c>
      <c r="BC919" s="164">
        <f t="shared" si="657"/>
        <v>1</v>
      </c>
      <c r="BD919" s="162">
        <f t="shared" si="681"/>
        <v>120000</v>
      </c>
      <c r="BE919" s="162">
        <f t="shared" si="682"/>
        <v>111012</v>
      </c>
      <c r="BF919" s="179">
        <f t="shared" si="683"/>
        <v>120000</v>
      </c>
      <c r="BG919" s="180">
        <f t="shared" si="684"/>
        <v>120000</v>
      </c>
      <c r="BH919" s="254"/>
      <c r="BI919" s="254"/>
      <c r="BJ919" s="197"/>
      <c r="BK919" s="197"/>
      <c r="BL919" s="202" t="str">
        <f t="shared" si="662"/>
        <v>01</v>
      </c>
    </row>
    <row r="920" spans="1:64" ht="12" hidden="1" customHeight="1">
      <c r="A920" s="365" t="s">
        <v>607</v>
      </c>
      <c r="B920" s="366" t="s">
        <v>408</v>
      </c>
      <c r="C920" s="365" t="s">
        <v>1215</v>
      </c>
      <c r="D920" s="366" t="s">
        <v>377</v>
      </c>
      <c r="E920" s="366" t="s">
        <v>644</v>
      </c>
      <c r="F920" s="366" t="s">
        <v>533</v>
      </c>
      <c r="G920" s="366" t="s">
        <v>1344</v>
      </c>
      <c r="H920" s="366" t="s">
        <v>1165</v>
      </c>
      <c r="I920" s="366" t="s">
        <v>456</v>
      </c>
      <c r="J920" s="384">
        <v>4196</v>
      </c>
      <c r="K920" s="384">
        <v>4196</v>
      </c>
      <c r="L920" s="162" t="str">
        <f t="shared" si="663"/>
        <v>910043014220104802006000024400001</v>
      </c>
      <c r="M920" s="163">
        <f t="array" ref="M920">IF(COUNT(SEARCH(Удалить_Роспись_КВСР,$B920)*SEARCH(Удалить_Роспись_ПБС,$C920)*SEARCH(Удалить_Роспись_КФСР, $D920)*SEARCH(Удалить_Роспись_КЦСР,$E920)*SEARCH(Удалить_Роспись_КВР,$F920)*SEARCH(Удалить_Роспись_ЭК,$H920)*SEARCH(Удалить_Роспись_КР,$I920))&gt;0,0,1)</f>
        <v>1</v>
      </c>
      <c r="N920" s="163">
        <f t="array" ref="N920">IF(COUNT(SEARCH(Удалить_Индекс_КВСР,$B920)*SEARCH(Удалить_Индекс_ПБС,$C920)*SEARCH(Удалить_Индекс_КФСР,$D920)*SEARCH(Удалить_Индекс_КЦСР,$E920)*SEARCH(Удалить_Индекс_КВР,$F920)*SEARCH(Удалить_Индекс_ЭК,$H920)*SEARCH(Удалить_Индекс_КР,$I920))&gt;0,0,1)</f>
        <v>0</v>
      </c>
      <c r="O920" s="163" t="str">
        <f t="shared" si="665"/>
        <v/>
      </c>
      <c r="P920" s="263" t="str">
        <f t="shared" si="666"/>
        <v/>
      </c>
      <c r="Q920" s="263" t="str">
        <f t="shared" si="667"/>
        <v/>
      </c>
      <c r="R920" s="263" t="str">
        <f t="shared" si="668"/>
        <v/>
      </c>
      <c r="S920" s="263" t="str">
        <f t="shared" si="669"/>
        <v/>
      </c>
      <c r="T920" s="263" t="str">
        <f t="shared" si="670"/>
        <v/>
      </c>
      <c r="U920" s="263" t="str">
        <f t="shared" si="646"/>
        <v/>
      </c>
      <c r="V920" s="263" t="str">
        <f t="shared" si="671"/>
        <v/>
      </c>
      <c r="W920" s="263" t="str">
        <f t="shared" si="647"/>
        <v/>
      </c>
      <c r="X920" s="263" t="str">
        <f t="shared" si="672"/>
        <v/>
      </c>
      <c r="Y920" s="263" t="str">
        <f t="shared" si="673"/>
        <v/>
      </c>
      <c r="Z920" s="263" t="str">
        <f t="shared" si="674"/>
        <v/>
      </c>
      <c r="AA920" s="263" t="str">
        <f t="shared" si="675"/>
        <v/>
      </c>
      <c r="AB920" s="263" t="str">
        <f t="shared" si="658"/>
        <v/>
      </c>
      <c r="AC920" s="263" t="str">
        <f t="shared" si="648"/>
        <v/>
      </c>
      <c r="AD920" s="263" t="str">
        <f t="shared" si="659"/>
        <v/>
      </c>
      <c r="AE920" s="263" t="str">
        <f t="shared" si="676"/>
        <v/>
      </c>
      <c r="AF920" s="263" t="str">
        <f t="shared" si="677"/>
        <v/>
      </c>
      <c r="AG920" s="263"/>
      <c r="AJ920" s="163" t="str">
        <f t="shared" si="678"/>
        <v/>
      </c>
      <c r="AK920" s="163" t="str">
        <f t="shared" si="649"/>
        <v/>
      </c>
      <c r="AL920" s="163" t="str">
        <f t="shared" si="679"/>
        <v/>
      </c>
      <c r="AM920" s="163" t="str">
        <f t="shared" si="685"/>
        <v/>
      </c>
      <c r="AN920" s="163" t="str">
        <f t="shared" si="650"/>
        <v/>
      </c>
      <c r="AO920" s="163" t="str">
        <f t="shared" si="651"/>
        <v/>
      </c>
      <c r="AP920" s="163" t="str">
        <f t="shared" si="652"/>
        <v/>
      </c>
      <c r="AQ920" s="163" t="str">
        <f t="shared" si="653"/>
        <v/>
      </c>
      <c r="AR920" s="163" t="str">
        <f t="shared" si="654"/>
        <v/>
      </c>
      <c r="AS920" s="163" t="str">
        <f t="shared" si="660"/>
        <v/>
      </c>
      <c r="AT920" s="163" t="str">
        <f t="shared" si="661"/>
        <v/>
      </c>
      <c r="AU920" s="163" t="str">
        <f t="shared" si="680"/>
        <v>рбс</v>
      </c>
      <c r="AV920" s="163" t="str">
        <f t="shared" si="664"/>
        <v>рбс91004301422общпро</v>
      </c>
      <c r="AW920" s="162">
        <f t="shared" si="686"/>
        <v>4196</v>
      </c>
      <c r="AX920" s="162">
        <f t="shared" si="687"/>
        <v>4196</v>
      </c>
      <c r="AY920" s="162">
        <f t="shared" si="688"/>
        <v>0</v>
      </c>
      <c r="AZ920" s="162">
        <f t="shared" si="689"/>
        <v>0</v>
      </c>
      <c r="BA920" s="164">
        <f t="shared" si="655"/>
        <v>1</v>
      </c>
      <c r="BB920" s="164">
        <f t="shared" si="656"/>
        <v>1</v>
      </c>
      <c r="BC920" s="164">
        <f t="shared" si="657"/>
        <v>1</v>
      </c>
      <c r="BD920" s="162">
        <f t="shared" si="681"/>
        <v>0</v>
      </c>
      <c r="BE920" s="162">
        <f t="shared" si="682"/>
        <v>0</v>
      </c>
      <c r="BF920" s="179">
        <f t="shared" si="683"/>
        <v>0</v>
      </c>
      <c r="BG920" s="180">
        <f t="shared" si="684"/>
        <v>0</v>
      </c>
      <c r="BH920" s="254"/>
      <c r="BI920" s="254"/>
      <c r="BJ920" s="197"/>
      <c r="BK920" s="197"/>
      <c r="BL920" s="202" t="str">
        <f t="shared" si="662"/>
        <v>01</v>
      </c>
    </row>
    <row r="921" spans="1:64" ht="12" hidden="1" customHeight="1">
      <c r="A921" s="365" t="s">
        <v>607</v>
      </c>
      <c r="B921" s="366" t="s">
        <v>408</v>
      </c>
      <c r="C921" s="365" t="s">
        <v>1215</v>
      </c>
      <c r="D921" s="366" t="s">
        <v>377</v>
      </c>
      <c r="E921" s="366" t="s">
        <v>644</v>
      </c>
      <c r="F921" s="366" t="s">
        <v>533</v>
      </c>
      <c r="G921" s="366" t="s">
        <v>1344</v>
      </c>
      <c r="H921" s="366" t="s">
        <v>1167</v>
      </c>
      <c r="I921" s="366" t="s">
        <v>456</v>
      </c>
      <c r="J921" s="384">
        <v>125000</v>
      </c>
      <c r="K921" s="384">
        <v>117049</v>
      </c>
      <c r="L921" s="162" t="str">
        <f t="shared" si="663"/>
        <v>910043014220104802006000024400001</v>
      </c>
      <c r="M921" s="163">
        <f t="array" ref="M921">IF(COUNT(SEARCH(Удалить_Роспись_КВСР,$B921)*SEARCH(Удалить_Роспись_ПБС,$C921)*SEARCH(Удалить_Роспись_КФСР, $D921)*SEARCH(Удалить_Роспись_КЦСР,$E921)*SEARCH(Удалить_Роспись_КВР,$F921)*SEARCH(Удалить_Роспись_ЭК,$H921)*SEARCH(Удалить_Роспись_КР,$I921))&gt;0,0,1)</f>
        <v>1</v>
      </c>
      <c r="N921" s="163">
        <v>1</v>
      </c>
      <c r="O921" s="163" t="str">
        <f t="shared" si="665"/>
        <v/>
      </c>
      <c r="P921" s="263" t="str">
        <f t="shared" si="666"/>
        <v/>
      </c>
      <c r="Q921" s="263" t="str">
        <f t="shared" si="667"/>
        <v/>
      </c>
      <c r="R921" s="263" t="str">
        <f t="shared" si="668"/>
        <v/>
      </c>
      <c r="S921" s="263" t="str">
        <f t="shared" si="669"/>
        <v/>
      </c>
      <c r="T921" s="263" t="str">
        <f t="shared" si="670"/>
        <v/>
      </c>
      <c r="U921" s="263" t="str">
        <f t="shared" si="646"/>
        <v/>
      </c>
      <c r="V921" s="263" t="str">
        <f t="shared" si="671"/>
        <v/>
      </c>
      <c r="W921" s="263" t="str">
        <f t="shared" si="647"/>
        <v/>
      </c>
      <c r="X921" s="263" t="str">
        <f t="shared" si="672"/>
        <v/>
      </c>
      <c r="Y921" s="263" t="str">
        <f t="shared" si="673"/>
        <v/>
      </c>
      <c r="Z921" s="263" t="str">
        <f t="shared" si="674"/>
        <v/>
      </c>
      <c r="AA921" s="263" t="str">
        <f t="shared" si="675"/>
        <v/>
      </c>
      <c r="AB921" s="263" t="str">
        <f t="shared" si="658"/>
        <v/>
      </c>
      <c r="AC921" s="263" t="str">
        <f t="shared" si="648"/>
        <v/>
      </c>
      <c r="AD921" s="263" t="str">
        <f t="shared" si="659"/>
        <v/>
      </c>
      <c r="AE921" s="263" t="str">
        <f t="shared" si="676"/>
        <v/>
      </c>
      <c r="AF921" s="263" t="str">
        <f t="shared" si="677"/>
        <v/>
      </c>
      <c r="AG921" s="263"/>
      <c r="AJ921" s="163" t="str">
        <f t="shared" si="678"/>
        <v/>
      </c>
      <c r="AK921" s="163" t="str">
        <f t="shared" si="649"/>
        <v/>
      </c>
      <c r="AL921" s="163" t="str">
        <f t="shared" si="679"/>
        <v/>
      </c>
      <c r="AM921" s="163" t="str">
        <f t="shared" si="685"/>
        <v/>
      </c>
      <c r="AN921" s="163" t="str">
        <f t="shared" si="650"/>
        <v/>
      </c>
      <c r="AO921" s="163" t="str">
        <f t="shared" si="651"/>
        <v/>
      </c>
      <c r="AP921" s="163" t="str">
        <f t="shared" si="652"/>
        <v/>
      </c>
      <c r="AQ921" s="163" t="str">
        <f t="shared" si="653"/>
        <v/>
      </c>
      <c r="AR921" s="163" t="str">
        <f t="shared" si="654"/>
        <v/>
      </c>
      <c r="AS921" s="163" t="str">
        <f t="shared" si="660"/>
        <v/>
      </c>
      <c r="AT921" s="163" t="str">
        <f t="shared" si="661"/>
        <v/>
      </c>
      <c r="AU921" s="163" t="str">
        <f t="shared" si="680"/>
        <v>рбс</v>
      </c>
      <c r="AV921" s="163" t="str">
        <f t="shared" si="664"/>
        <v>рбс91004301422общпро</v>
      </c>
      <c r="AW921" s="162">
        <f t="shared" si="686"/>
        <v>125000</v>
      </c>
      <c r="AX921" s="162">
        <f t="shared" si="687"/>
        <v>117049</v>
      </c>
      <c r="AY921" s="162">
        <f t="shared" si="688"/>
        <v>125000</v>
      </c>
      <c r="AZ921" s="162">
        <f t="shared" si="689"/>
        <v>117049</v>
      </c>
      <c r="BA921" s="164">
        <f t="shared" si="655"/>
        <v>1</v>
      </c>
      <c r="BB921" s="164">
        <f t="shared" si="656"/>
        <v>1</v>
      </c>
      <c r="BC921" s="164">
        <f t="shared" si="657"/>
        <v>1</v>
      </c>
      <c r="BD921" s="162">
        <f>IF(ISNA(BA921),0,AY921*$BA921)-25000</f>
        <v>100000</v>
      </c>
      <c r="BE921" s="162">
        <f t="shared" si="682"/>
        <v>117049</v>
      </c>
      <c r="BF921" s="179">
        <f t="shared" si="683"/>
        <v>100000</v>
      </c>
      <c r="BG921" s="180">
        <f t="shared" si="684"/>
        <v>100000</v>
      </c>
      <c r="BH921" s="254"/>
      <c r="BI921" s="254"/>
      <c r="BJ921" s="197"/>
      <c r="BK921" s="197"/>
      <c r="BL921" s="202" t="str">
        <f t="shared" si="662"/>
        <v>01</v>
      </c>
    </row>
    <row r="922" spans="1:64" ht="12" hidden="1" customHeight="1">
      <c r="A922" s="365" t="s">
        <v>607</v>
      </c>
      <c r="B922" s="366" t="s">
        <v>408</v>
      </c>
      <c r="C922" s="365" t="s">
        <v>1215</v>
      </c>
      <c r="D922" s="366" t="s">
        <v>377</v>
      </c>
      <c r="E922" s="366" t="s">
        <v>644</v>
      </c>
      <c r="F922" s="366" t="s">
        <v>533</v>
      </c>
      <c r="G922" s="366" t="s">
        <v>1344</v>
      </c>
      <c r="H922" s="366" t="s">
        <v>1169</v>
      </c>
      <c r="I922" s="366" t="s">
        <v>456</v>
      </c>
      <c r="J922" s="384">
        <v>735</v>
      </c>
      <c r="K922" s="384">
        <v>735</v>
      </c>
      <c r="L922" s="162" t="str">
        <f t="shared" si="663"/>
        <v>910043014220104802006000024400001</v>
      </c>
      <c r="M922" s="163">
        <f t="array" ref="M922">IF(COUNT(SEARCH(Удалить_Роспись_КВСР,$B922)*SEARCH(Удалить_Роспись_ПБС,$C922)*SEARCH(Удалить_Роспись_КФСР, $D922)*SEARCH(Удалить_Роспись_КЦСР,$E922)*SEARCH(Удалить_Роспись_КВР,$F922)*SEARCH(Удалить_Роспись_ЭК,$H922)*SEARCH(Удалить_Роспись_КР,$I922))&gt;0,0,1)</f>
        <v>1</v>
      </c>
      <c r="N922" s="163">
        <f t="array" ref="N922">IF(COUNT(SEARCH(Удалить_Индекс_КВСР,$B922)*SEARCH(Удалить_Индекс_ПБС,$C922)*SEARCH(Удалить_Индекс_КФСР,$D922)*SEARCH(Удалить_Индекс_КЦСР,$E922)*SEARCH(Удалить_Индекс_КВР,$F922)*SEARCH(Удалить_Индекс_ЭК,$H922)*SEARCH(Удалить_Индекс_КР,$I922))&gt;0,0,1)</f>
        <v>0</v>
      </c>
      <c r="O922" s="163" t="str">
        <f t="shared" si="665"/>
        <v/>
      </c>
      <c r="P922" s="263" t="str">
        <f t="shared" si="666"/>
        <v/>
      </c>
      <c r="Q922" s="263" t="str">
        <f t="shared" si="667"/>
        <v/>
      </c>
      <c r="R922" s="263" t="str">
        <f t="shared" si="668"/>
        <v/>
      </c>
      <c r="S922" s="263" t="str">
        <f t="shared" si="669"/>
        <v/>
      </c>
      <c r="T922" s="263" t="str">
        <f t="shared" si="670"/>
        <v/>
      </c>
      <c r="U922" s="263" t="str">
        <f t="shared" si="646"/>
        <v/>
      </c>
      <c r="V922" s="263" t="str">
        <f t="shared" si="671"/>
        <v/>
      </c>
      <c r="W922" s="263" t="str">
        <f t="shared" si="647"/>
        <v/>
      </c>
      <c r="X922" s="263" t="str">
        <f t="shared" si="672"/>
        <v/>
      </c>
      <c r="Y922" s="263" t="str">
        <f t="shared" si="673"/>
        <v/>
      </c>
      <c r="Z922" s="263" t="str">
        <f t="shared" si="674"/>
        <v/>
      </c>
      <c r="AA922" s="263" t="str">
        <f t="shared" si="675"/>
        <v/>
      </c>
      <c r="AB922" s="263" t="str">
        <f t="shared" si="658"/>
        <v/>
      </c>
      <c r="AC922" s="263" t="str">
        <f t="shared" si="648"/>
        <v/>
      </c>
      <c r="AD922" s="263" t="str">
        <f t="shared" si="659"/>
        <v/>
      </c>
      <c r="AE922" s="263" t="str">
        <f t="shared" si="676"/>
        <v/>
      </c>
      <c r="AF922" s="263" t="str">
        <f t="shared" si="677"/>
        <v/>
      </c>
      <c r="AG922" s="263"/>
      <c r="AJ922" s="163" t="str">
        <f t="shared" si="678"/>
        <v/>
      </c>
      <c r="AK922" s="163" t="str">
        <f t="shared" si="649"/>
        <v/>
      </c>
      <c r="AL922" s="163" t="str">
        <f t="shared" si="679"/>
        <v/>
      </c>
      <c r="AM922" s="163" t="str">
        <f t="shared" si="685"/>
        <v/>
      </c>
      <c r="AN922" s="163" t="str">
        <f t="shared" si="650"/>
        <v/>
      </c>
      <c r="AO922" s="163" t="str">
        <f t="shared" si="651"/>
        <v/>
      </c>
      <c r="AP922" s="163" t="str">
        <f t="shared" si="652"/>
        <v/>
      </c>
      <c r="AQ922" s="163" t="str">
        <f t="shared" si="653"/>
        <v/>
      </c>
      <c r="AR922" s="163" t="str">
        <f t="shared" si="654"/>
        <v/>
      </c>
      <c r="AS922" s="163" t="str">
        <f t="shared" si="660"/>
        <v/>
      </c>
      <c r="AT922" s="163" t="str">
        <f t="shared" si="661"/>
        <v/>
      </c>
      <c r="AU922" s="163" t="str">
        <f t="shared" si="680"/>
        <v>рбс</v>
      </c>
      <c r="AV922" s="163" t="str">
        <f t="shared" si="664"/>
        <v>рбс91004301422общпро</v>
      </c>
      <c r="AW922" s="162">
        <f t="shared" si="686"/>
        <v>735</v>
      </c>
      <c r="AX922" s="162">
        <f t="shared" si="687"/>
        <v>735</v>
      </c>
      <c r="AY922" s="162">
        <f t="shared" si="688"/>
        <v>0</v>
      </c>
      <c r="AZ922" s="162">
        <f t="shared" si="689"/>
        <v>0</v>
      </c>
      <c r="BA922" s="164">
        <f t="shared" si="655"/>
        <v>1</v>
      </c>
      <c r="BB922" s="164">
        <f t="shared" si="656"/>
        <v>1</v>
      </c>
      <c r="BC922" s="164">
        <f t="shared" si="657"/>
        <v>1</v>
      </c>
      <c r="BD922" s="162">
        <f t="shared" si="681"/>
        <v>0</v>
      </c>
      <c r="BE922" s="162">
        <f t="shared" si="682"/>
        <v>0</v>
      </c>
      <c r="BF922" s="179">
        <f t="shared" si="683"/>
        <v>0</v>
      </c>
      <c r="BG922" s="180">
        <f t="shared" si="684"/>
        <v>0</v>
      </c>
      <c r="BH922" s="254"/>
      <c r="BI922" s="254"/>
      <c r="BJ922" s="197"/>
      <c r="BK922" s="197"/>
      <c r="BL922" s="202" t="str">
        <f t="shared" si="662"/>
        <v>01</v>
      </c>
    </row>
    <row r="923" spans="1:64" ht="12" hidden="1" customHeight="1">
      <c r="A923" s="365" t="s">
        <v>607</v>
      </c>
      <c r="B923" s="366" t="s">
        <v>408</v>
      </c>
      <c r="C923" s="365" t="s">
        <v>1215</v>
      </c>
      <c r="D923" s="366" t="s">
        <v>377</v>
      </c>
      <c r="E923" s="366" t="s">
        <v>644</v>
      </c>
      <c r="F923" s="366" t="s">
        <v>592</v>
      </c>
      <c r="G923" s="366" t="s">
        <v>1344</v>
      </c>
      <c r="H923" s="366" t="s">
        <v>1092</v>
      </c>
      <c r="I923" s="366" t="s">
        <v>456</v>
      </c>
      <c r="J923" s="384">
        <v>115000</v>
      </c>
      <c r="K923" s="384">
        <v>65025</v>
      </c>
      <c r="L923" s="162" t="str">
        <f t="shared" si="663"/>
        <v>910043014220104802006000085300001</v>
      </c>
      <c r="M923" s="163">
        <f t="array" ref="M923">IF(COUNT(SEARCH(Удалить_Роспись_КВСР,$B923)*SEARCH(Удалить_Роспись_ПБС,$C923)*SEARCH(Удалить_Роспись_КФСР, $D923)*SEARCH(Удалить_Роспись_КЦСР,$E923)*SEARCH(Удалить_Роспись_КВР,$F923)*SEARCH(Удалить_Роспись_ЭК,$H923)*SEARCH(Удалить_Роспись_КР,$I923))&gt;0,0,1)</f>
        <v>1</v>
      </c>
      <c r="N923" s="163"/>
      <c r="O923" s="163" t="str">
        <f t="shared" si="665"/>
        <v/>
      </c>
      <c r="P923" s="263" t="str">
        <f t="shared" si="666"/>
        <v/>
      </c>
      <c r="Q923" s="263" t="str">
        <f t="shared" si="667"/>
        <v/>
      </c>
      <c r="R923" s="263" t="str">
        <f t="shared" si="668"/>
        <v/>
      </c>
      <c r="S923" s="263" t="str">
        <f t="shared" si="669"/>
        <v/>
      </c>
      <c r="T923" s="263" t="str">
        <f t="shared" si="670"/>
        <v/>
      </c>
      <c r="U923" s="263" t="str">
        <f t="shared" si="646"/>
        <v/>
      </c>
      <c r="V923" s="263" t="str">
        <f t="shared" si="671"/>
        <v/>
      </c>
      <c r="W923" s="263" t="str">
        <f t="shared" si="647"/>
        <v/>
      </c>
      <c r="X923" s="263" t="str">
        <f t="shared" si="672"/>
        <v/>
      </c>
      <c r="Y923" s="263" t="str">
        <f t="shared" si="673"/>
        <v/>
      </c>
      <c r="Z923" s="263" t="str">
        <f t="shared" si="674"/>
        <v/>
      </c>
      <c r="AA923" s="263" t="str">
        <f t="shared" si="675"/>
        <v/>
      </c>
      <c r="AB923" s="263" t="str">
        <f t="shared" si="658"/>
        <v/>
      </c>
      <c r="AC923" s="263" t="str">
        <f t="shared" si="648"/>
        <v/>
      </c>
      <c r="AD923" s="263" t="str">
        <f t="shared" si="659"/>
        <v/>
      </c>
      <c r="AE923" s="263" t="str">
        <f t="shared" si="676"/>
        <v/>
      </c>
      <c r="AF923" s="263" t="str">
        <f t="shared" si="677"/>
        <v/>
      </c>
      <c r="AG923" s="263"/>
      <c r="AJ923" s="163" t="str">
        <f t="shared" si="678"/>
        <v/>
      </c>
      <c r="AK923" s="163" t="str">
        <f t="shared" si="649"/>
        <v/>
      </c>
      <c r="AL923" s="163" t="str">
        <f t="shared" si="679"/>
        <v/>
      </c>
      <c r="AM923" s="163" t="str">
        <f t="shared" si="685"/>
        <v/>
      </c>
      <c r="AN923" s="163" t="str">
        <f t="shared" si="650"/>
        <v/>
      </c>
      <c r="AO923" s="163" t="str">
        <f t="shared" si="651"/>
        <v/>
      </c>
      <c r="AP923" s="163" t="str">
        <f t="shared" si="652"/>
        <v/>
      </c>
      <c r="AQ923" s="163" t="str">
        <f t="shared" si="653"/>
        <v/>
      </c>
      <c r="AR923" s="163" t="str">
        <f t="shared" si="654"/>
        <v/>
      </c>
      <c r="AS923" s="163" t="str">
        <f t="shared" si="660"/>
        <v/>
      </c>
      <c r="AT923" s="163" t="str">
        <f t="shared" si="661"/>
        <v/>
      </c>
      <c r="AU923" s="163" t="str">
        <f t="shared" si="680"/>
        <v>рбс</v>
      </c>
      <c r="AV923" s="163" t="str">
        <f t="shared" si="664"/>
        <v>рбс91004301422общпро</v>
      </c>
      <c r="AW923" s="162">
        <f t="shared" si="686"/>
        <v>115000</v>
      </c>
      <c r="AX923" s="162">
        <f t="shared" si="687"/>
        <v>65025</v>
      </c>
      <c r="AY923" s="162">
        <f t="shared" si="688"/>
        <v>0</v>
      </c>
      <c r="AZ923" s="162">
        <f t="shared" si="689"/>
        <v>0</v>
      </c>
      <c r="BA923" s="164">
        <f t="shared" si="655"/>
        <v>1</v>
      </c>
      <c r="BB923" s="164">
        <f t="shared" si="656"/>
        <v>1</v>
      </c>
      <c r="BC923" s="164">
        <f t="shared" si="657"/>
        <v>1</v>
      </c>
      <c r="BD923" s="162">
        <f t="shared" si="681"/>
        <v>0</v>
      </c>
      <c r="BE923" s="162">
        <f t="shared" si="682"/>
        <v>0</v>
      </c>
      <c r="BF923" s="179">
        <f t="shared" si="683"/>
        <v>0</v>
      </c>
      <c r="BG923" s="180">
        <f t="shared" si="684"/>
        <v>0</v>
      </c>
      <c r="BH923" s="254"/>
      <c r="BI923" s="254"/>
      <c r="BJ923" s="197"/>
      <c r="BK923" s="197"/>
      <c r="BL923" s="202" t="str">
        <f t="shared" si="662"/>
        <v>01</v>
      </c>
    </row>
    <row r="924" spans="1:64" ht="12" hidden="1" customHeight="1">
      <c r="A924" s="365" t="s">
        <v>607</v>
      </c>
      <c r="B924" s="366" t="s">
        <v>408</v>
      </c>
      <c r="C924" s="365" t="s">
        <v>1215</v>
      </c>
      <c r="D924" s="366" t="s">
        <v>377</v>
      </c>
      <c r="E924" s="366" t="s">
        <v>644</v>
      </c>
      <c r="F924" s="366" t="s">
        <v>592</v>
      </c>
      <c r="G924" s="366" t="s">
        <v>1344</v>
      </c>
      <c r="H924" s="366" t="s">
        <v>1171</v>
      </c>
      <c r="I924" s="366" t="s">
        <v>456</v>
      </c>
      <c r="J924" s="384">
        <v>1172</v>
      </c>
      <c r="K924" s="384">
        <v>1172</v>
      </c>
      <c r="L924" s="162" t="str">
        <f t="shared" si="663"/>
        <v>910043014220104802006000085300001</v>
      </c>
      <c r="M924" s="163">
        <f t="array" ref="M924">IF(COUNT(SEARCH(Удалить_Роспись_КВСР,$B924)*SEARCH(Удалить_Роспись_ПБС,$C924)*SEARCH(Удалить_Роспись_КФСР, $D924)*SEARCH(Удалить_Роспись_КЦСР,$E924)*SEARCH(Удалить_Роспись_КВР,$F924)*SEARCH(Удалить_Роспись_ЭК,$H924)*SEARCH(Удалить_Роспись_КР,$I924))&gt;0,0,1)</f>
        <v>1</v>
      </c>
      <c r="N924" s="163">
        <v>1</v>
      </c>
      <c r="O924" s="163" t="str">
        <f t="shared" si="665"/>
        <v/>
      </c>
      <c r="P924" s="263" t="str">
        <f t="shared" si="666"/>
        <v/>
      </c>
      <c r="Q924" s="263" t="str">
        <f t="shared" si="667"/>
        <v/>
      </c>
      <c r="R924" s="263" t="str">
        <f t="shared" si="668"/>
        <v/>
      </c>
      <c r="S924" s="263" t="str">
        <f t="shared" si="669"/>
        <v/>
      </c>
      <c r="T924" s="263" t="str">
        <f t="shared" si="670"/>
        <v/>
      </c>
      <c r="U924" s="263" t="str">
        <f t="shared" si="646"/>
        <v/>
      </c>
      <c r="V924" s="263" t="str">
        <f t="shared" si="671"/>
        <v/>
      </c>
      <c r="W924" s="263" t="str">
        <f t="shared" si="647"/>
        <v/>
      </c>
      <c r="X924" s="263" t="str">
        <f t="shared" si="672"/>
        <v/>
      </c>
      <c r="Y924" s="263" t="str">
        <f t="shared" si="673"/>
        <v/>
      </c>
      <c r="Z924" s="263" t="str">
        <f t="shared" si="674"/>
        <v/>
      </c>
      <c r="AA924" s="263" t="str">
        <f t="shared" si="675"/>
        <v/>
      </c>
      <c r="AB924" s="263" t="str">
        <f t="shared" si="658"/>
        <v/>
      </c>
      <c r="AC924" s="263" t="str">
        <f t="shared" si="648"/>
        <v/>
      </c>
      <c r="AD924" s="263" t="str">
        <f t="shared" si="659"/>
        <v/>
      </c>
      <c r="AE924" s="263" t="str">
        <f t="shared" si="676"/>
        <v/>
      </c>
      <c r="AF924" s="263" t="str">
        <f t="shared" si="677"/>
        <v/>
      </c>
      <c r="AG924" s="263"/>
      <c r="AJ924" s="163" t="str">
        <f t="shared" si="678"/>
        <v/>
      </c>
      <c r="AK924" s="163" t="str">
        <f t="shared" si="649"/>
        <v/>
      </c>
      <c r="AL924" s="163" t="str">
        <f t="shared" si="679"/>
        <v/>
      </c>
      <c r="AM924" s="163" t="str">
        <f t="shared" si="685"/>
        <v/>
      </c>
      <c r="AN924" s="163" t="str">
        <f t="shared" si="650"/>
        <v/>
      </c>
      <c r="AO924" s="163" t="str">
        <f t="shared" si="651"/>
        <v/>
      </c>
      <c r="AP924" s="163" t="str">
        <f t="shared" si="652"/>
        <v/>
      </c>
      <c r="AQ924" s="163" t="str">
        <f t="shared" si="653"/>
        <v/>
      </c>
      <c r="AR924" s="163" t="str">
        <f t="shared" si="654"/>
        <v/>
      </c>
      <c r="AS924" s="163" t="str">
        <f t="shared" si="660"/>
        <v/>
      </c>
      <c r="AT924" s="163" t="str">
        <f t="shared" si="661"/>
        <v/>
      </c>
      <c r="AU924" s="163" t="str">
        <f t="shared" si="680"/>
        <v>рбс</v>
      </c>
      <c r="AV924" s="163" t="str">
        <f t="shared" si="664"/>
        <v>рбс91004301422общпро</v>
      </c>
      <c r="AW924" s="162">
        <f t="shared" si="686"/>
        <v>1172</v>
      </c>
      <c r="AX924" s="162">
        <f t="shared" si="687"/>
        <v>1172</v>
      </c>
      <c r="AY924" s="162">
        <f t="shared" si="688"/>
        <v>1172</v>
      </c>
      <c r="AZ924" s="162">
        <f t="shared" si="689"/>
        <v>1172</v>
      </c>
      <c r="BA924" s="164">
        <f t="shared" si="655"/>
        <v>1</v>
      </c>
      <c r="BB924" s="164">
        <f t="shared" si="656"/>
        <v>1</v>
      </c>
      <c r="BC924" s="164">
        <f t="shared" si="657"/>
        <v>1</v>
      </c>
      <c r="BD924" s="162">
        <f t="shared" si="681"/>
        <v>1172</v>
      </c>
      <c r="BE924" s="162">
        <f t="shared" si="682"/>
        <v>1172</v>
      </c>
      <c r="BF924" s="179">
        <f t="shared" si="683"/>
        <v>1172</v>
      </c>
      <c r="BG924" s="180">
        <f t="shared" si="684"/>
        <v>1172</v>
      </c>
      <c r="BH924" s="254"/>
      <c r="BI924" s="254"/>
      <c r="BJ924" s="197"/>
      <c r="BK924" s="197"/>
      <c r="BL924" s="202" t="str">
        <f t="shared" si="662"/>
        <v>01</v>
      </c>
    </row>
    <row r="925" spans="1:64" ht="12" hidden="1" customHeight="1">
      <c r="A925" s="365" t="s">
        <v>607</v>
      </c>
      <c r="B925" s="366" t="s">
        <v>408</v>
      </c>
      <c r="C925" s="365" t="s">
        <v>1215</v>
      </c>
      <c r="D925" s="366" t="s">
        <v>377</v>
      </c>
      <c r="E925" s="366" t="s">
        <v>645</v>
      </c>
      <c r="F925" s="366" t="s">
        <v>548</v>
      </c>
      <c r="G925" s="366" t="s">
        <v>1344</v>
      </c>
      <c r="H925" s="366" t="s">
        <v>1086</v>
      </c>
      <c r="I925" s="366" t="s">
        <v>456</v>
      </c>
      <c r="J925" s="384">
        <v>467506.08</v>
      </c>
      <c r="K925" s="384">
        <v>320174.98</v>
      </c>
      <c r="L925" s="162" t="str">
        <f t="shared" si="663"/>
        <v>910043014220104802006100012100001</v>
      </c>
      <c r="M925" s="163">
        <f t="array" ref="M925">IF(COUNT(SEARCH(Удалить_Роспись_КВСР,$B925)*SEARCH(Удалить_Роспись_ПБС,$C925)*SEARCH(Удалить_Роспись_КФСР, $D925)*SEARCH(Удалить_Роспись_КЦСР,$E925)*SEARCH(Удалить_Роспись_КВР,$F925)*SEARCH(Удалить_Роспись_ЭК,$H925)*SEARCH(Удалить_Роспись_КР,$I925))&gt;0,0,1)</f>
        <v>1</v>
      </c>
      <c r="N925" s="163">
        <f t="array" ref="N925">IF(COUNT(SEARCH(Удалить_Индекс_КВСР,$B925)*SEARCH(Удалить_Индекс_ПБС,$C925)*SEARCH(Удалить_Индекс_КФСР,$D925)*SEARCH(Удалить_Индекс_КЦСР,$E925)*SEARCH(Удалить_Индекс_КВР,$F925)*SEARCH(Удалить_Индекс_ЭК,$H925)*SEARCH(Удалить_Индекс_КР,$I925))&gt;0,0,1)</f>
        <v>0</v>
      </c>
      <c r="O925" s="163" t="str">
        <f t="shared" si="665"/>
        <v/>
      </c>
      <c r="P925" s="263" t="str">
        <f t="shared" si="666"/>
        <v/>
      </c>
      <c r="Q925" s="263" t="str">
        <f t="shared" si="667"/>
        <v/>
      </c>
      <c r="R925" s="263" t="str">
        <f t="shared" si="668"/>
        <v/>
      </c>
      <c r="S925" s="263" t="str">
        <f t="shared" si="669"/>
        <v/>
      </c>
      <c r="T925" s="263" t="str">
        <f t="shared" si="670"/>
        <v/>
      </c>
      <c r="U925" s="263" t="str">
        <f t="shared" si="646"/>
        <v/>
      </c>
      <c r="V925" s="263" t="str">
        <f t="shared" si="671"/>
        <v/>
      </c>
      <c r="W925" s="263" t="str">
        <f t="shared" si="647"/>
        <v/>
      </c>
      <c r="X925" s="263" t="str">
        <f t="shared" si="672"/>
        <v/>
      </c>
      <c r="Y925" s="263" t="str">
        <f t="shared" si="673"/>
        <v/>
      </c>
      <c r="Z925" s="263" t="str">
        <f t="shared" si="674"/>
        <v/>
      </c>
      <c r="AA925" s="263" t="str">
        <f t="shared" si="675"/>
        <v/>
      </c>
      <c r="AB925" s="263" t="str">
        <f t="shared" si="658"/>
        <v/>
      </c>
      <c r="AC925" s="263" t="str">
        <f t="shared" si="648"/>
        <v/>
      </c>
      <c r="AD925" s="263" t="str">
        <f t="shared" si="659"/>
        <v/>
      </c>
      <c r="AE925" s="263" t="str">
        <f t="shared" si="676"/>
        <v/>
      </c>
      <c r="AF925" s="263" t="str">
        <f t="shared" si="677"/>
        <v/>
      </c>
      <c r="AG925" s="263"/>
      <c r="AJ925" s="163" t="str">
        <f t="shared" si="678"/>
        <v/>
      </c>
      <c r="AK925" s="163" t="str">
        <f t="shared" si="649"/>
        <v/>
      </c>
      <c r="AL925" s="163" t="str">
        <f t="shared" si="679"/>
        <v/>
      </c>
      <c r="AM925" s="163" t="str">
        <f t="shared" si="685"/>
        <v/>
      </c>
      <c r="AN925" s="163" t="str">
        <f t="shared" si="650"/>
        <v/>
      </c>
      <c r="AO925" s="163" t="str">
        <f t="shared" si="651"/>
        <v/>
      </c>
      <c r="AP925" s="163" t="str">
        <f t="shared" si="652"/>
        <v/>
      </c>
      <c r="AQ925" s="163" t="str">
        <f t="shared" si="653"/>
        <v/>
      </c>
      <c r="AR925" s="163" t="str">
        <f t="shared" si="654"/>
        <v/>
      </c>
      <c r="AS925" s="163" t="str">
        <f t="shared" si="660"/>
        <v/>
      </c>
      <c r="AT925" s="163" t="str">
        <f t="shared" si="661"/>
        <v/>
      </c>
      <c r="AU925" s="163" t="str">
        <f t="shared" si="680"/>
        <v>рбс</v>
      </c>
      <c r="AV925" s="163" t="str">
        <f t="shared" si="664"/>
        <v>рбс91004301422общопл</v>
      </c>
      <c r="AW925" s="162">
        <f t="shared" si="686"/>
        <v>467506.08</v>
      </c>
      <c r="AX925" s="162">
        <f t="shared" si="687"/>
        <v>320174.98</v>
      </c>
      <c r="AY925" s="162">
        <f t="shared" si="688"/>
        <v>0</v>
      </c>
      <c r="AZ925" s="162">
        <f t="shared" si="689"/>
        <v>0</v>
      </c>
      <c r="BA925" s="164">
        <f t="shared" si="655"/>
        <v>1</v>
      </c>
      <c r="BB925" s="164">
        <f t="shared" si="656"/>
        <v>1</v>
      </c>
      <c r="BC925" s="164">
        <f t="shared" si="657"/>
        <v>1</v>
      </c>
      <c r="BD925" s="162">
        <f t="shared" si="681"/>
        <v>0</v>
      </c>
      <c r="BE925" s="162">
        <f t="shared" si="682"/>
        <v>0</v>
      </c>
      <c r="BF925" s="179">
        <f t="shared" si="683"/>
        <v>0</v>
      </c>
      <c r="BG925" s="180">
        <f t="shared" si="684"/>
        <v>0</v>
      </c>
      <c r="BH925" s="254"/>
      <c r="BI925" s="254"/>
      <c r="BJ925" s="197"/>
      <c r="BK925" s="197"/>
      <c r="BL925" s="202" t="str">
        <f t="shared" si="662"/>
        <v>01</v>
      </c>
    </row>
    <row r="926" spans="1:64" ht="12" hidden="1" customHeight="1">
      <c r="A926" s="365" t="s">
        <v>607</v>
      </c>
      <c r="B926" s="366" t="s">
        <v>408</v>
      </c>
      <c r="C926" s="365" t="s">
        <v>1215</v>
      </c>
      <c r="D926" s="366" t="s">
        <v>377</v>
      </c>
      <c r="E926" s="366" t="s">
        <v>645</v>
      </c>
      <c r="F926" s="366" t="s">
        <v>642</v>
      </c>
      <c r="G926" s="366" t="s">
        <v>1344</v>
      </c>
      <c r="H926" s="366" t="s">
        <v>1088</v>
      </c>
      <c r="I926" s="366" t="s">
        <v>456</v>
      </c>
      <c r="J926" s="384">
        <v>164010.51999999999</v>
      </c>
      <c r="K926" s="384">
        <v>111764.52</v>
      </c>
      <c r="L926" s="162" t="str">
        <f t="shared" si="663"/>
        <v>910043014220104802006100012900001</v>
      </c>
      <c r="M926" s="163">
        <f t="array" ref="M926">IF(COUNT(SEARCH(Удалить_Роспись_КВСР,$B926)*SEARCH(Удалить_Роспись_ПБС,$C926)*SEARCH(Удалить_Роспись_КФСР, $D926)*SEARCH(Удалить_Роспись_КЦСР,$E926)*SEARCH(Удалить_Роспись_КВР,$F926)*SEARCH(Удалить_Роспись_ЭК,$H926)*SEARCH(Удалить_Роспись_КР,$I926))&gt;0,0,1)</f>
        <v>1</v>
      </c>
      <c r="N926" s="163">
        <f t="array" ref="N926">IF(COUNT(SEARCH(Удалить_Индекс_КВСР,$B926)*SEARCH(Удалить_Индекс_ПБС,$C926)*SEARCH(Удалить_Индекс_КФСР,$D926)*SEARCH(Удалить_Индекс_КЦСР,$E926)*SEARCH(Удалить_Индекс_КВР,$F926)*SEARCH(Удалить_Индекс_ЭК,$H926)*SEARCH(Удалить_Индекс_КР,$I926))&gt;0,0,1)</f>
        <v>0</v>
      </c>
      <c r="O926" s="163" t="str">
        <f t="shared" si="665"/>
        <v/>
      </c>
      <c r="P926" s="263" t="str">
        <f t="shared" si="666"/>
        <v/>
      </c>
      <c r="Q926" s="263" t="str">
        <f t="shared" si="667"/>
        <v/>
      </c>
      <c r="R926" s="263" t="str">
        <f t="shared" si="668"/>
        <v/>
      </c>
      <c r="S926" s="263" t="str">
        <f t="shared" si="669"/>
        <v/>
      </c>
      <c r="T926" s="263" t="str">
        <f t="shared" si="670"/>
        <v/>
      </c>
      <c r="U926" s="263" t="str">
        <f t="shared" si="646"/>
        <v/>
      </c>
      <c r="V926" s="263" t="str">
        <f t="shared" si="671"/>
        <v/>
      </c>
      <c r="W926" s="263" t="str">
        <f t="shared" si="647"/>
        <v/>
      </c>
      <c r="X926" s="263" t="str">
        <f t="shared" si="672"/>
        <v/>
      </c>
      <c r="Y926" s="263" t="str">
        <f t="shared" si="673"/>
        <v/>
      </c>
      <c r="Z926" s="263" t="str">
        <f t="shared" si="674"/>
        <v/>
      </c>
      <c r="AA926" s="263" t="str">
        <f t="shared" si="675"/>
        <v/>
      </c>
      <c r="AB926" s="263" t="str">
        <f t="shared" si="658"/>
        <v/>
      </c>
      <c r="AC926" s="263" t="str">
        <f t="shared" si="648"/>
        <v/>
      </c>
      <c r="AD926" s="263" t="str">
        <f t="shared" si="659"/>
        <v/>
      </c>
      <c r="AE926" s="263" t="str">
        <f t="shared" si="676"/>
        <v/>
      </c>
      <c r="AF926" s="263" t="str">
        <f t="shared" si="677"/>
        <v/>
      </c>
      <c r="AG926" s="263"/>
      <c r="AJ926" s="163" t="str">
        <f t="shared" si="678"/>
        <v/>
      </c>
      <c r="AK926" s="163" t="str">
        <f t="shared" si="649"/>
        <v/>
      </c>
      <c r="AL926" s="163" t="str">
        <f t="shared" si="679"/>
        <v/>
      </c>
      <c r="AM926" s="163" t="str">
        <f t="shared" si="685"/>
        <v/>
      </c>
      <c r="AN926" s="163" t="str">
        <f t="shared" si="650"/>
        <v/>
      </c>
      <c r="AO926" s="163" t="str">
        <f t="shared" si="651"/>
        <v/>
      </c>
      <c r="AP926" s="163" t="str">
        <f t="shared" si="652"/>
        <v/>
      </c>
      <c r="AQ926" s="163" t="str">
        <f t="shared" si="653"/>
        <v/>
      </c>
      <c r="AR926" s="163" t="str">
        <f t="shared" si="654"/>
        <v/>
      </c>
      <c r="AS926" s="163" t="str">
        <f t="shared" si="660"/>
        <v/>
      </c>
      <c r="AT926" s="163" t="str">
        <f t="shared" si="661"/>
        <v/>
      </c>
      <c r="AU926" s="163" t="str">
        <f t="shared" si="680"/>
        <v>рбс</v>
      </c>
      <c r="AV926" s="163" t="str">
        <f t="shared" si="664"/>
        <v>рбс91004301422общопл</v>
      </c>
      <c r="AW926" s="162">
        <f t="shared" si="686"/>
        <v>164010.51999999999</v>
      </c>
      <c r="AX926" s="162">
        <f t="shared" si="687"/>
        <v>111764.52</v>
      </c>
      <c r="AY926" s="162">
        <f t="shared" si="688"/>
        <v>0</v>
      </c>
      <c r="AZ926" s="162">
        <f t="shared" si="689"/>
        <v>0</v>
      </c>
      <c r="BA926" s="164">
        <f t="shared" si="655"/>
        <v>1</v>
      </c>
      <c r="BB926" s="164">
        <f t="shared" si="656"/>
        <v>1</v>
      </c>
      <c r="BC926" s="164">
        <f t="shared" si="657"/>
        <v>1</v>
      </c>
      <c r="BD926" s="162">
        <f t="shared" si="681"/>
        <v>0</v>
      </c>
      <c r="BE926" s="162">
        <f t="shared" si="682"/>
        <v>0</v>
      </c>
      <c r="BF926" s="179">
        <f t="shared" si="683"/>
        <v>0</v>
      </c>
      <c r="BG926" s="180">
        <f t="shared" si="684"/>
        <v>0</v>
      </c>
      <c r="BH926" s="254"/>
      <c r="BI926" s="254"/>
      <c r="BJ926" s="197"/>
      <c r="BK926" s="197"/>
      <c r="BL926" s="202" t="str">
        <f t="shared" si="662"/>
        <v>01</v>
      </c>
    </row>
    <row r="927" spans="1:64" ht="12" hidden="1" customHeight="1">
      <c r="A927" s="365" t="s">
        <v>607</v>
      </c>
      <c r="B927" s="366" t="s">
        <v>408</v>
      </c>
      <c r="C927" s="365" t="s">
        <v>1215</v>
      </c>
      <c r="D927" s="366" t="s">
        <v>377</v>
      </c>
      <c r="E927" s="366" t="s">
        <v>1216</v>
      </c>
      <c r="F927" s="366" t="s">
        <v>548</v>
      </c>
      <c r="G927" s="366" t="s">
        <v>1344</v>
      </c>
      <c r="H927" s="366" t="s">
        <v>1086</v>
      </c>
      <c r="I927" s="366" t="s">
        <v>456</v>
      </c>
      <c r="J927" s="384">
        <v>5707.48</v>
      </c>
      <c r="K927" s="384">
        <v>5707.48</v>
      </c>
      <c r="L927" s="162" t="str">
        <f t="shared" si="663"/>
        <v>910043014220104802006101012100001</v>
      </c>
      <c r="M927" s="163">
        <f t="array" ref="M927">IF(COUNT(SEARCH(Удалить_Роспись_КВСР,$B927)*SEARCH(Удалить_Роспись_ПБС,$C927)*SEARCH(Удалить_Роспись_КФСР, $D927)*SEARCH(Удалить_Роспись_КЦСР,$E927)*SEARCH(Удалить_Роспись_КВР,$F927)*SEARCH(Удалить_Роспись_ЭК,$H927)*SEARCH(Удалить_Роспись_КР,$I927))&gt;0,0,1)</f>
        <v>1</v>
      </c>
      <c r="N927" s="163">
        <f t="array" ref="N927">IF(COUNT(SEARCH(Удалить_Индекс_КВСР,$B927)*SEARCH(Удалить_Индекс_ПБС,$C927)*SEARCH(Удалить_Индекс_КФСР,$D927)*SEARCH(Удалить_Индекс_КЦСР,$E927)*SEARCH(Удалить_Индекс_КВР,$F927)*SEARCH(Удалить_Индекс_ЭК,$H927)*SEARCH(Удалить_Индекс_КР,$I927))&gt;0,0,1)</f>
        <v>0</v>
      </c>
      <c r="O927" s="163" t="str">
        <f t="shared" si="665"/>
        <v/>
      </c>
      <c r="P927" s="263" t="str">
        <f t="shared" si="666"/>
        <v/>
      </c>
      <c r="Q927" s="263" t="str">
        <f t="shared" si="667"/>
        <v/>
      </c>
      <c r="R927" s="263" t="str">
        <f t="shared" si="668"/>
        <v/>
      </c>
      <c r="S927" s="263" t="str">
        <f t="shared" si="669"/>
        <v/>
      </c>
      <c r="T927" s="263" t="str">
        <f t="shared" si="670"/>
        <v/>
      </c>
      <c r="U927" s="263" t="str">
        <f t="shared" si="646"/>
        <v/>
      </c>
      <c r="V927" s="263" t="str">
        <f t="shared" si="671"/>
        <v/>
      </c>
      <c r="W927" s="263" t="str">
        <f t="shared" si="647"/>
        <v/>
      </c>
      <c r="X927" s="263" t="str">
        <f t="shared" si="672"/>
        <v/>
      </c>
      <c r="Y927" s="263" t="str">
        <f t="shared" si="673"/>
        <v/>
      </c>
      <c r="Z927" s="263" t="str">
        <f t="shared" si="674"/>
        <v/>
      </c>
      <c r="AA927" s="263" t="str">
        <f t="shared" si="675"/>
        <v/>
      </c>
      <c r="AB927" s="263" t="str">
        <f t="shared" si="658"/>
        <v/>
      </c>
      <c r="AC927" s="263" t="str">
        <f t="shared" si="648"/>
        <v/>
      </c>
      <c r="AD927" s="263" t="str">
        <f t="shared" si="659"/>
        <v/>
      </c>
      <c r="AE927" s="263" t="str">
        <f t="shared" si="676"/>
        <v/>
      </c>
      <c r="AF927" s="263" t="str">
        <f t="shared" si="677"/>
        <v/>
      </c>
      <c r="AG927" s="263"/>
      <c r="AJ927" s="163" t="str">
        <f t="shared" si="678"/>
        <v/>
      </c>
      <c r="AK927" s="163" t="str">
        <f t="shared" si="649"/>
        <v/>
      </c>
      <c r="AL927" s="163" t="str">
        <f t="shared" si="679"/>
        <v/>
      </c>
      <c r="AM927" s="163" t="str">
        <f t="shared" si="685"/>
        <v/>
      </c>
      <c r="AN927" s="163" t="str">
        <f t="shared" si="650"/>
        <v/>
      </c>
      <c r="AO927" s="163" t="str">
        <f t="shared" si="651"/>
        <v/>
      </c>
      <c r="AP927" s="163" t="str">
        <f t="shared" si="652"/>
        <v/>
      </c>
      <c r="AQ927" s="163" t="str">
        <f t="shared" si="653"/>
        <v/>
      </c>
      <c r="AR927" s="163" t="str">
        <f t="shared" si="654"/>
        <v/>
      </c>
      <c r="AS927" s="163" t="str">
        <f t="shared" si="660"/>
        <v/>
      </c>
      <c r="AT927" s="163" t="str">
        <f t="shared" si="661"/>
        <v/>
      </c>
      <c r="AU927" s="163" t="str">
        <f t="shared" si="680"/>
        <v>рбс</v>
      </c>
      <c r="AV927" s="163" t="str">
        <f t="shared" si="664"/>
        <v>рбс91004301422общопл</v>
      </c>
      <c r="AW927" s="162">
        <f t="shared" si="686"/>
        <v>5707.48</v>
      </c>
      <c r="AX927" s="162">
        <f t="shared" si="687"/>
        <v>5707.48</v>
      </c>
      <c r="AY927" s="162">
        <f t="shared" si="688"/>
        <v>0</v>
      </c>
      <c r="AZ927" s="162">
        <f t="shared" si="689"/>
        <v>0</v>
      </c>
      <c r="BA927" s="164">
        <f t="shared" si="655"/>
        <v>1</v>
      </c>
      <c r="BB927" s="164">
        <f t="shared" si="656"/>
        <v>1</v>
      </c>
      <c r="BC927" s="164">
        <f t="shared" si="657"/>
        <v>1</v>
      </c>
      <c r="BD927" s="162">
        <f t="shared" si="681"/>
        <v>0</v>
      </c>
      <c r="BE927" s="162">
        <f t="shared" si="682"/>
        <v>0</v>
      </c>
      <c r="BF927" s="179">
        <f t="shared" si="683"/>
        <v>0</v>
      </c>
      <c r="BG927" s="180">
        <f t="shared" si="684"/>
        <v>0</v>
      </c>
      <c r="BH927" s="254"/>
      <c r="BI927" s="254"/>
      <c r="BJ927" s="197"/>
      <c r="BK927" s="197"/>
      <c r="BL927" s="202" t="str">
        <f t="shared" si="662"/>
        <v>01</v>
      </c>
    </row>
    <row r="928" spans="1:64" ht="12" hidden="1" customHeight="1">
      <c r="A928" s="365" t="s">
        <v>607</v>
      </c>
      <c r="B928" s="366" t="s">
        <v>408</v>
      </c>
      <c r="C928" s="365" t="s">
        <v>1215</v>
      </c>
      <c r="D928" s="366" t="s">
        <v>377</v>
      </c>
      <c r="E928" s="366" t="s">
        <v>1216</v>
      </c>
      <c r="F928" s="366" t="s">
        <v>642</v>
      </c>
      <c r="G928" s="366" t="s">
        <v>1344</v>
      </c>
      <c r="H928" s="366" t="s">
        <v>1088</v>
      </c>
      <c r="I928" s="366" t="s">
        <v>456</v>
      </c>
      <c r="J928" s="384">
        <v>1723.64</v>
      </c>
      <c r="K928" s="384">
        <v>1723.64</v>
      </c>
      <c r="L928" s="162" t="str">
        <f t="shared" si="663"/>
        <v>910043014220104802006101012900001</v>
      </c>
      <c r="M928" s="163">
        <f t="array" ref="M928">IF(COUNT(SEARCH(Удалить_Роспись_КВСР,$B928)*SEARCH(Удалить_Роспись_ПБС,$C928)*SEARCH(Удалить_Роспись_КФСР, $D928)*SEARCH(Удалить_Роспись_КЦСР,$E928)*SEARCH(Удалить_Роспись_КВР,$F928)*SEARCH(Удалить_Роспись_ЭК,$H928)*SEARCH(Удалить_Роспись_КР,$I928))&gt;0,0,1)</f>
        <v>1</v>
      </c>
      <c r="N928" s="163">
        <f t="array" ref="N928">IF(COUNT(SEARCH(Удалить_Индекс_КВСР,$B928)*SEARCH(Удалить_Индекс_ПБС,$C928)*SEARCH(Удалить_Индекс_КФСР,$D928)*SEARCH(Удалить_Индекс_КЦСР,$E928)*SEARCH(Удалить_Индекс_КВР,$F928)*SEARCH(Удалить_Индекс_ЭК,$H928)*SEARCH(Удалить_Индекс_КР,$I928))&gt;0,0,1)</f>
        <v>0</v>
      </c>
      <c r="O928" s="163" t="str">
        <f t="shared" si="665"/>
        <v/>
      </c>
      <c r="P928" s="263" t="str">
        <f t="shared" si="666"/>
        <v/>
      </c>
      <c r="Q928" s="263" t="str">
        <f t="shared" si="667"/>
        <v/>
      </c>
      <c r="R928" s="263" t="str">
        <f t="shared" si="668"/>
        <v/>
      </c>
      <c r="S928" s="263" t="str">
        <f t="shared" si="669"/>
        <v/>
      </c>
      <c r="T928" s="263" t="str">
        <f t="shared" si="670"/>
        <v/>
      </c>
      <c r="U928" s="263" t="str">
        <f t="shared" si="646"/>
        <v/>
      </c>
      <c r="V928" s="263" t="str">
        <f t="shared" si="671"/>
        <v/>
      </c>
      <c r="W928" s="263" t="str">
        <f t="shared" si="647"/>
        <v/>
      </c>
      <c r="X928" s="263" t="str">
        <f t="shared" si="672"/>
        <v/>
      </c>
      <c r="Y928" s="263" t="str">
        <f t="shared" si="673"/>
        <v/>
      </c>
      <c r="Z928" s="263" t="str">
        <f t="shared" si="674"/>
        <v/>
      </c>
      <c r="AA928" s="263" t="str">
        <f t="shared" si="675"/>
        <v/>
      </c>
      <c r="AB928" s="263" t="str">
        <f t="shared" si="658"/>
        <v/>
      </c>
      <c r="AC928" s="263" t="str">
        <f t="shared" si="648"/>
        <v/>
      </c>
      <c r="AD928" s="263" t="str">
        <f t="shared" si="659"/>
        <v/>
      </c>
      <c r="AE928" s="263" t="str">
        <f t="shared" si="676"/>
        <v/>
      </c>
      <c r="AF928" s="263" t="str">
        <f t="shared" si="677"/>
        <v/>
      </c>
      <c r="AG928" s="263"/>
      <c r="AJ928" s="163" t="str">
        <f t="shared" si="678"/>
        <v/>
      </c>
      <c r="AK928" s="163" t="str">
        <f t="shared" si="649"/>
        <v/>
      </c>
      <c r="AL928" s="163" t="str">
        <f t="shared" si="679"/>
        <v/>
      </c>
      <c r="AM928" s="163" t="str">
        <f t="shared" si="685"/>
        <v/>
      </c>
      <c r="AN928" s="163" t="str">
        <f t="shared" si="650"/>
        <v/>
      </c>
      <c r="AO928" s="163" t="str">
        <f t="shared" si="651"/>
        <v/>
      </c>
      <c r="AP928" s="163" t="str">
        <f t="shared" si="652"/>
        <v/>
      </c>
      <c r="AQ928" s="163" t="str">
        <f t="shared" si="653"/>
        <v/>
      </c>
      <c r="AR928" s="163" t="str">
        <f t="shared" si="654"/>
        <v/>
      </c>
      <c r="AS928" s="163" t="str">
        <f t="shared" si="660"/>
        <v/>
      </c>
      <c r="AT928" s="163" t="str">
        <f t="shared" si="661"/>
        <v/>
      </c>
      <c r="AU928" s="163" t="str">
        <f t="shared" si="680"/>
        <v>рбс</v>
      </c>
      <c r="AV928" s="163" t="str">
        <f t="shared" si="664"/>
        <v>рбс91004301422общопл</v>
      </c>
      <c r="AW928" s="162">
        <f t="shared" si="686"/>
        <v>1723.64</v>
      </c>
      <c r="AX928" s="162">
        <f t="shared" si="687"/>
        <v>1723.64</v>
      </c>
      <c r="AY928" s="162">
        <f t="shared" si="688"/>
        <v>0</v>
      </c>
      <c r="AZ928" s="162">
        <f t="shared" si="689"/>
        <v>0</v>
      </c>
      <c r="BA928" s="164">
        <f t="shared" si="655"/>
        <v>1</v>
      </c>
      <c r="BB928" s="164">
        <f t="shared" si="656"/>
        <v>1</v>
      </c>
      <c r="BC928" s="164">
        <f t="shared" si="657"/>
        <v>1</v>
      </c>
      <c r="BD928" s="162">
        <f t="shared" si="681"/>
        <v>0</v>
      </c>
      <c r="BE928" s="162">
        <f t="shared" si="682"/>
        <v>0</v>
      </c>
      <c r="BF928" s="179">
        <f t="shared" si="683"/>
        <v>0</v>
      </c>
      <c r="BG928" s="180">
        <f t="shared" si="684"/>
        <v>0</v>
      </c>
      <c r="BH928" s="254"/>
      <c r="BI928" s="254"/>
      <c r="BJ928" s="197"/>
      <c r="BK928" s="197"/>
      <c r="BL928" s="202" t="str">
        <f t="shared" si="662"/>
        <v>01</v>
      </c>
    </row>
    <row r="929" spans="1:107" ht="12" hidden="1" customHeight="1">
      <c r="A929" s="365" t="s">
        <v>607</v>
      </c>
      <c r="B929" s="366" t="s">
        <v>408</v>
      </c>
      <c r="C929" s="365" t="s">
        <v>1215</v>
      </c>
      <c r="D929" s="366" t="s">
        <v>377</v>
      </c>
      <c r="E929" s="366" t="s">
        <v>646</v>
      </c>
      <c r="F929" s="366" t="s">
        <v>532</v>
      </c>
      <c r="G929" s="366" t="s">
        <v>1344</v>
      </c>
      <c r="H929" s="366" t="s">
        <v>1172</v>
      </c>
      <c r="I929" s="366" t="s">
        <v>456</v>
      </c>
      <c r="J929" s="384">
        <v>85885</v>
      </c>
      <c r="K929" s="384">
        <v>22808.1</v>
      </c>
      <c r="L929" s="162" t="str">
        <f t="shared" si="663"/>
        <v>910043014220104802006700012200001</v>
      </c>
      <c r="M929" s="163">
        <f t="array" ref="M929">IF(COUNT(SEARCH(Удалить_Роспись_КВСР,$B929)*SEARCH(Удалить_Роспись_ПБС,$C929)*SEARCH(Удалить_Роспись_КФСР, $D929)*SEARCH(Удалить_Роспись_КЦСР,$E929)*SEARCH(Удалить_Роспись_КВР,$F929)*SEARCH(Удалить_Роспись_ЭК,$H929)*SEARCH(Удалить_Роспись_КР,$I929))&gt;0,0,1)</f>
        <v>1</v>
      </c>
      <c r="N929" s="163">
        <v>1</v>
      </c>
      <c r="O929" s="163" t="str">
        <f t="shared" si="665"/>
        <v/>
      </c>
      <c r="P929" s="263" t="str">
        <f t="shared" si="666"/>
        <v/>
      </c>
      <c r="Q929" s="263" t="str">
        <f t="shared" si="667"/>
        <v/>
      </c>
      <c r="R929" s="263" t="str">
        <f t="shared" si="668"/>
        <v/>
      </c>
      <c r="S929" s="263" t="str">
        <f t="shared" si="669"/>
        <v/>
      </c>
      <c r="T929" s="263" t="str">
        <f t="shared" si="670"/>
        <v/>
      </c>
      <c r="U929" s="263" t="str">
        <f t="shared" si="646"/>
        <v/>
      </c>
      <c r="V929" s="263" t="str">
        <f t="shared" si="671"/>
        <v/>
      </c>
      <c r="W929" s="263" t="str">
        <f t="shared" si="647"/>
        <v/>
      </c>
      <c r="X929" s="263" t="str">
        <f t="shared" si="672"/>
        <v/>
      </c>
      <c r="Y929" s="263" t="str">
        <f t="shared" si="673"/>
        <v/>
      </c>
      <c r="Z929" s="263" t="str">
        <f t="shared" si="674"/>
        <v/>
      </c>
      <c r="AA929" s="263" t="str">
        <f t="shared" si="675"/>
        <v/>
      </c>
      <c r="AB929" s="263" t="str">
        <f t="shared" si="658"/>
        <v/>
      </c>
      <c r="AC929" s="263" t="str">
        <f t="shared" si="648"/>
        <v/>
      </c>
      <c r="AD929" s="263" t="str">
        <f t="shared" si="659"/>
        <v/>
      </c>
      <c r="AE929" s="263" t="str">
        <f t="shared" si="676"/>
        <v/>
      </c>
      <c r="AF929" s="263" t="str">
        <f t="shared" si="677"/>
        <v/>
      </c>
      <c r="AG929" s="263"/>
      <c r="AJ929" s="163" t="str">
        <f t="shared" si="678"/>
        <v/>
      </c>
      <c r="AK929" s="163" t="str">
        <f t="shared" si="649"/>
        <v/>
      </c>
      <c r="AL929" s="163" t="str">
        <f t="shared" si="679"/>
        <v/>
      </c>
      <c r="AM929" s="163" t="str">
        <f t="shared" si="685"/>
        <v/>
      </c>
      <c r="AN929" s="163" t="str">
        <f t="shared" si="650"/>
        <v/>
      </c>
      <c r="AO929" s="163" t="str">
        <f t="shared" si="651"/>
        <v/>
      </c>
      <c r="AP929" s="163" t="str">
        <f t="shared" si="652"/>
        <v/>
      </c>
      <c r="AQ929" s="163" t="str">
        <f t="shared" si="653"/>
        <v/>
      </c>
      <c r="AR929" s="163" t="str">
        <f t="shared" si="654"/>
        <v/>
      </c>
      <c r="AS929" s="163" t="str">
        <f t="shared" si="660"/>
        <v/>
      </c>
      <c r="AT929" s="163" t="str">
        <f t="shared" si="661"/>
        <v/>
      </c>
      <c r="AU929" s="163" t="str">
        <f t="shared" si="680"/>
        <v>рбс</v>
      </c>
      <c r="AV929" s="163" t="str">
        <f t="shared" si="664"/>
        <v>рбс91004301422общпро</v>
      </c>
      <c r="AW929" s="162">
        <f t="shared" si="686"/>
        <v>85885</v>
      </c>
      <c r="AX929" s="162">
        <f t="shared" si="687"/>
        <v>22808.1</v>
      </c>
      <c r="AY929" s="162">
        <f t="shared" si="688"/>
        <v>85885</v>
      </c>
      <c r="AZ929" s="162">
        <f t="shared" si="689"/>
        <v>22808.1</v>
      </c>
      <c r="BA929" s="164">
        <f t="shared" si="655"/>
        <v>1</v>
      </c>
      <c r="BB929" s="164">
        <f t="shared" si="656"/>
        <v>0</v>
      </c>
      <c r="BC929" s="164">
        <f t="shared" si="657"/>
        <v>0</v>
      </c>
      <c r="BD929" s="162">
        <f t="shared" si="681"/>
        <v>85885</v>
      </c>
      <c r="BE929" s="162">
        <f t="shared" si="682"/>
        <v>22808.1</v>
      </c>
      <c r="BF929" s="179">
        <f t="shared" si="683"/>
        <v>0</v>
      </c>
      <c r="BG929" s="180">
        <f t="shared" si="684"/>
        <v>0</v>
      </c>
      <c r="BH929" s="254"/>
      <c r="BI929" s="254"/>
      <c r="BJ929" s="197"/>
      <c r="BK929" s="197"/>
      <c r="BL929" s="202" t="str">
        <f t="shared" si="662"/>
        <v>01</v>
      </c>
    </row>
    <row r="930" spans="1:107" ht="12" hidden="1" customHeight="1">
      <c r="A930" s="365" t="s">
        <v>607</v>
      </c>
      <c r="B930" s="366" t="s">
        <v>408</v>
      </c>
      <c r="C930" s="365" t="s">
        <v>1215</v>
      </c>
      <c r="D930" s="366" t="s">
        <v>377</v>
      </c>
      <c r="E930" s="366" t="s">
        <v>647</v>
      </c>
      <c r="F930" s="366" t="s">
        <v>548</v>
      </c>
      <c r="G930" s="366" t="s">
        <v>1344</v>
      </c>
      <c r="H930" s="366" t="s">
        <v>1086</v>
      </c>
      <c r="I930" s="366" t="s">
        <v>456</v>
      </c>
      <c r="J930" s="384">
        <v>813041.08</v>
      </c>
      <c r="K930" s="384">
        <v>650847.55000000005</v>
      </c>
      <c r="L930" s="162" t="str">
        <f t="shared" si="663"/>
        <v>910043014220104802006Б00012100001</v>
      </c>
      <c r="M930" s="163">
        <f t="array" ref="M930">IF(COUNT(SEARCH(Удалить_Роспись_КВСР,$B930)*SEARCH(Удалить_Роспись_ПБС,$C930)*SEARCH(Удалить_Роспись_КФСР, $D930)*SEARCH(Удалить_Роспись_КЦСР,$E930)*SEARCH(Удалить_Роспись_КВР,$F930)*SEARCH(Удалить_Роспись_ЭК,$H930)*SEARCH(Удалить_Роспись_КР,$I930))&gt;0,0,1)</f>
        <v>1</v>
      </c>
      <c r="N930" s="163">
        <f t="array" ref="N930">IF(COUNT(SEARCH(Удалить_Индекс_КВСР,$B930)*SEARCH(Удалить_Индекс_ПБС,$C930)*SEARCH(Удалить_Индекс_КФСР,$D930)*SEARCH(Удалить_Индекс_КЦСР,$E930)*SEARCH(Удалить_Индекс_КВР,$F930)*SEARCH(Удалить_Индекс_ЭК,$H930)*SEARCH(Удалить_Индекс_КР,$I930))&gt;0,0,1)</f>
        <v>0</v>
      </c>
      <c r="O930" s="163" t="str">
        <f t="shared" si="665"/>
        <v/>
      </c>
      <c r="P930" s="263" t="str">
        <f t="shared" si="666"/>
        <v/>
      </c>
      <c r="Q930" s="263" t="str">
        <f t="shared" si="667"/>
        <v/>
      </c>
      <c r="R930" s="263" t="str">
        <f t="shared" si="668"/>
        <v/>
      </c>
      <c r="S930" s="263" t="str">
        <f t="shared" si="669"/>
        <v/>
      </c>
      <c r="T930" s="263" t="str">
        <f t="shared" si="670"/>
        <v/>
      </c>
      <c r="U930" s="263" t="str">
        <f t="shared" si="646"/>
        <v/>
      </c>
      <c r="V930" s="263" t="str">
        <f t="shared" si="671"/>
        <v/>
      </c>
      <c r="W930" s="263" t="str">
        <f t="shared" si="647"/>
        <v/>
      </c>
      <c r="X930" s="263" t="str">
        <f t="shared" si="672"/>
        <v/>
      </c>
      <c r="Y930" s="263" t="str">
        <f t="shared" si="673"/>
        <v/>
      </c>
      <c r="Z930" s="263" t="str">
        <f t="shared" si="674"/>
        <v/>
      </c>
      <c r="AA930" s="263" t="str">
        <f t="shared" si="675"/>
        <v/>
      </c>
      <c r="AB930" s="263" t="str">
        <f t="shared" si="658"/>
        <v/>
      </c>
      <c r="AC930" s="263" t="str">
        <f t="shared" si="648"/>
        <v/>
      </c>
      <c r="AD930" s="263" t="str">
        <f t="shared" si="659"/>
        <v/>
      </c>
      <c r="AE930" s="263" t="str">
        <f t="shared" si="676"/>
        <v/>
      </c>
      <c r="AF930" s="263" t="str">
        <f t="shared" si="677"/>
        <v/>
      </c>
      <c r="AG930" s="263"/>
      <c r="AJ930" s="163" t="str">
        <f t="shared" si="678"/>
        <v/>
      </c>
      <c r="AK930" s="163" t="str">
        <f t="shared" si="649"/>
        <v/>
      </c>
      <c r="AL930" s="163" t="str">
        <f t="shared" si="679"/>
        <v/>
      </c>
      <c r="AM930" s="163" t="str">
        <f t="shared" si="685"/>
        <v/>
      </c>
      <c r="AN930" s="163" t="str">
        <f t="shared" si="650"/>
        <v/>
      </c>
      <c r="AO930" s="163" t="str">
        <f t="shared" si="651"/>
        <v/>
      </c>
      <c r="AP930" s="163" t="str">
        <f t="shared" si="652"/>
        <v/>
      </c>
      <c r="AQ930" s="163" t="str">
        <f t="shared" si="653"/>
        <v/>
      </c>
      <c r="AR930" s="163" t="str">
        <f t="shared" si="654"/>
        <v/>
      </c>
      <c r="AS930" s="163" t="str">
        <f t="shared" si="660"/>
        <v/>
      </c>
      <c r="AT930" s="163" t="str">
        <f t="shared" si="661"/>
        <v/>
      </c>
      <c r="AU930" s="163" t="str">
        <f t="shared" si="680"/>
        <v>рбс</v>
      </c>
      <c r="AV930" s="163" t="str">
        <f t="shared" si="664"/>
        <v>рбс91004301422общопл</v>
      </c>
      <c r="AW930" s="162">
        <f t="shared" si="686"/>
        <v>813041.08</v>
      </c>
      <c r="AX930" s="162">
        <f t="shared" si="687"/>
        <v>650847.55000000005</v>
      </c>
      <c r="AY930" s="162">
        <f t="shared" si="688"/>
        <v>0</v>
      </c>
      <c r="AZ930" s="162">
        <f t="shared" si="689"/>
        <v>0</v>
      </c>
      <c r="BA930" s="164">
        <f t="shared" si="655"/>
        <v>1</v>
      </c>
      <c r="BB930" s="164">
        <f t="shared" si="656"/>
        <v>1</v>
      </c>
      <c r="BC930" s="164">
        <f t="shared" si="657"/>
        <v>1</v>
      </c>
      <c r="BD930" s="162">
        <f t="shared" si="681"/>
        <v>0</v>
      </c>
      <c r="BE930" s="162">
        <f t="shared" si="682"/>
        <v>0</v>
      </c>
      <c r="BF930" s="179">
        <f t="shared" si="683"/>
        <v>0</v>
      </c>
      <c r="BG930" s="180">
        <f t="shared" si="684"/>
        <v>0</v>
      </c>
      <c r="BH930" s="254"/>
      <c r="BI930" s="254"/>
      <c r="BJ930" s="197"/>
      <c r="BK930" s="197"/>
      <c r="BL930" s="202" t="str">
        <f t="shared" si="662"/>
        <v>01</v>
      </c>
    </row>
    <row r="931" spans="1:107" ht="12" hidden="1" customHeight="1">
      <c r="A931" s="365" t="s">
        <v>607</v>
      </c>
      <c r="B931" s="366" t="s">
        <v>408</v>
      </c>
      <c r="C931" s="365" t="s">
        <v>1215</v>
      </c>
      <c r="D931" s="366" t="s">
        <v>377</v>
      </c>
      <c r="E931" s="366" t="s">
        <v>647</v>
      </c>
      <c r="F931" s="366" t="s">
        <v>548</v>
      </c>
      <c r="G931" s="366" t="s">
        <v>1344</v>
      </c>
      <c r="H931" s="366" t="s">
        <v>1161</v>
      </c>
      <c r="I931" s="366" t="s">
        <v>456</v>
      </c>
      <c r="J931" s="384">
        <v>5000</v>
      </c>
      <c r="K931" s="384">
        <v>0</v>
      </c>
      <c r="L931" s="162" t="str">
        <f t="shared" si="663"/>
        <v>910043014220104802006Б00012100001</v>
      </c>
      <c r="M931" s="163">
        <f t="array" ref="M931">IF(COUNT(SEARCH(Удалить_Роспись_КВСР,$B931)*SEARCH(Удалить_Роспись_ПБС,$C931)*SEARCH(Удалить_Роспись_КФСР, $D931)*SEARCH(Удалить_Роспись_КЦСР,$E931)*SEARCH(Удалить_Роспись_КВР,$F931)*SEARCH(Удалить_Роспись_ЭК,$H931)*SEARCH(Удалить_Роспись_КР,$I931))&gt;0,0,1)</f>
        <v>1</v>
      </c>
      <c r="N931" s="163">
        <f t="array" ref="N931">IF(COUNT(SEARCH(Удалить_Индекс_КВСР,$B931)*SEARCH(Удалить_Индекс_ПБС,$C931)*SEARCH(Удалить_Индекс_КФСР,$D931)*SEARCH(Удалить_Индекс_КЦСР,$E931)*SEARCH(Удалить_Индекс_КВР,$F931)*SEARCH(Удалить_Индекс_ЭК,$H931)*SEARCH(Удалить_Индекс_КР,$I931))&gt;0,0,1)</f>
        <v>0</v>
      </c>
      <c r="O931" s="163" t="str">
        <f t="shared" si="665"/>
        <v/>
      </c>
      <c r="P931" s="263" t="str">
        <f t="shared" si="666"/>
        <v/>
      </c>
      <c r="Q931" s="263" t="str">
        <f t="shared" si="667"/>
        <v/>
      </c>
      <c r="R931" s="263" t="str">
        <f t="shared" si="668"/>
        <v/>
      </c>
      <c r="S931" s="263" t="str">
        <f t="shared" si="669"/>
        <v/>
      </c>
      <c r="T931" s="263" t="str">
        <f t="shared" si="670"/>
        <v/>
      </c>
      <c r="U931" s="263" t="str">
        <f t="shared" si="646"/>
        <v/>
      </c>
      <c r="V931" s="263" t="str">
        <f t="shared" si="671"/>
        <v/>
      </c>
      <c r="W931" s="263" t="str">
        <f t="shared" si="647"/>
        <v/>
      </c>
      <c r="X931" s="263" t="str">
        <f t="shared" si="672"/>
        <v/>
      </c>
      <c r="Y931" s="263" t="str">
        <f t="shared" si="673"/>
        <v/>
      </c>
      <c r="Z931" s="263" t="str">
        <f t="shared" si="674"/>
        <v/>
      </c>
      <c r="AA931" s="263" t="str">
        <f t="shared" si="675"/>
        <v/>
      </c>
      <c r="AB931" s="263" t="str">
        <f t="shared" si="658"/>
        <v/>
      </c>
      <c r="AC931" s="263" t="str">
        <f t="shared" si="648"/>
        <v/>
      </c>
      <c r="AD931" s="263" t="str">
        <f t="shared" si="659"/>
        <v/>
      </c>
      <c r="AE931" s="263" t="str">
        <f t="shared" si="676"/>
        <v/>
      </c>
      <c r="AF931" s="263" t="str">
        <f t="shared" si="677"/>
        <v/>
      </c>
      <c r="AG931" s="263"/>
      <c r="AJ931" s="163" t="str">
        <f t="shared" si="678"/>
        <v/>
      </c>
      <c r="AK931" s="163" t="str">
        <f t="shared" si="649"/>
        <v/>
      </c>
      <c r="AL931" s="163" t="str">
        <f t="shared" si="679"/>
        <v/>
      </c>
      <c r="AM931" s="163" t="str">
        <f t="shared" si="685"/>
        <v/>
      </c>
      <c r="AN931" s="163" t="str">
        <f t="shared" si="650"/>
        <v/>
      </c>
      <c r="AO931" s="163" t="str">
        <f t="shared" si="651"/>
        <v/>
      </c>
      <c r="AP931" s="163" t="str">
        <f t="shared" si="652"/>
        <v/>
      </c>
      <c r="AQ931" s="163" t="str">
        <f t="shared" si="653"/>
        <v/>
      </c>
      <c r="AR931" s="163" t="str">
        <f t="shared" si="654"/>
        <v/>
      </c>
      <c r="AS931" s="163" t="str">
        <f t="shared" si="660"/>
        <v/>
      </c>
      <c r="AT931" s="163" t="str">
        <f t="shared" si="661"/>
        <v/>
      </c>
      <c r="AU931" s="163" t="str">
        <f t="shared" si="680"/>
        <v>рбс</v>
      </c>
      <c r="AV931" s="163" t="str">
        <f t="shared" si="664"/>
        <v>рбс91004301422общпро</v>
      </c>
      <c r="AW931" s="162">
        <f t="shared" si="686"/>
        <v>5000</v>
      </c>
      <c r="AX931" s="162">
        <f t="shared" si="687"/>
        <v>0</v>
      </c>
      <c r="AY931" s="162">
        <f t="shared" si="688"/>
        <v>0</v>
      </c>
      <c r="AZ931" s="162">
        <f t="shared" si="689"/>
        <v>0</v>
      </c>
      <c r="BA931" s="164">
        <f t="shared" si="655"/>
        <v>1</v>
      </c>
      <c r="BB931" s="164">
        <f t="shared" si="656"/>
        <v>1</v>
      </c>
      <c r="BC931" s="164">
        <f t="shared" si="657"/>
        <v>1</v>
      </c>
      <c r="BD931" s="162">
        <f t="shared" si="681"/>
        <v>0</v>
      </c>
      <c r="BE931" s="162">
        <f t="shared" si="682"/>
        <v>0</v>
      </c>
      <c r="BF931" s="179">
        <f t="shared" si="683"/>
        <v>0</v>
      </c>
      <c r="BG931" s="180">
        <f t="shared" si="684"/>
        <v>0</v>
      </c>
      <c r="BH931" s="254"/>
      <c r="BI931" s="254"/>
      <c r="BJ931" s="197"/>
      <c r="BK931" s="197"/>
      <c r="BL931" s="202" t="str">
        <f t="shared" si="662"/>
        <v>01</v>
      </c>
    </row>
    <row r="932" spans="1:107" ht="12" hidden="1" customHeight="1">
      <c r="A932" s="365" t="s">
        <v>607</v>
      </c>
      <c r="B932" s="366" t="s">
        <v>408</v>
      </c>
      <c r="C932" s="365" t="s">
        <v>1215</v>
      </c>
      <c r="D932" s="366" t="s">
        <v>377</v>
      </c>
      <c r="E932" s="366" t="s">
        <v>647</v>
      </c>
      <c r="F932" s="366" t="s">
        <v>642</v>
      </c>
      <c r="G932" s="366" t="s">
        <v>1344</v>
      </c>
      <c r="H932" s="366" t="s">
        <v>1088</v>
      </c>
      <c r="I932" s="366" t="s">
        <v>456</v>
      </c>
      <c r="J932" s="384">
        <v>245538.92</v>
      </c>
      <c r="K932" s="384">
        <v>172088.9</v>
      </c>
      <c r="L932" s="162" t="str">
        <f t="shared" si="663"/>
        <v>910043014220104802006Б00012900001</v>
      </c>
      <c r="M932" s="163">
        <f t="array" ref="M932">IF(COUNT(SEARCH(Удалить_Роспись_КВСР,$B932)*SEARCH(Удалить_Роспись_ПБС,$C932)*SEARCH(Удалить_Роспись_КФСР, $D932)*SEARCH(Удалить_Роспись_КЦСР,$E932)*SEARCH(Удалить_Роспись_КВР,$F932)*SEARCH(Удалить_Роспись_ЭК,$H932)*SEARCH(Удалить_Роспись_КР,$I932))&gt;0,0,1)</f>
        <v>1</v>
      </c>
      <c r="N932" s="163">
        <f t="array" ref="N932">IF(COUNT(SEARCH(Удалить_Индекс_КВСР,$B932)*SEARCH(Удалить_Индекс_ПБС,$C932)*SEARCH(Удалить_Индекс_КФСР,$D932)*SEARCH(Удалить_Индекс_КЦСР,$E932)*SEARCH(Удалить_Индекс_КВР,$F932)*SEARCH(Удалить_Индекс_ЭК,$H932)*SEARCH(Удалить_Индекс_КР,$I932))&gt;0,0,1)</f>
        <v>0</v>
      </c>
      <c r="O932" s="163" t="str">
        <f t="shared" si="665"/>
        <v/>
      </c>
      <c r="P932" s="263" t="str">
        <f t="shared" si="666"/>
        <v/>
      </c>
      <c r="Q932" s="263" t="str">
        <f t="shared" si="667"/>
        <v/>
      </c>
      <c r="R932" s="263" t="str">
        <f t="shared" si="668"/>
        <v/>
      </c>
      <c r="S932" s="263" t="str">
        <f t="shared" si="669"/>
        <v/>
      </c>
      <c r="T932" s="263" t="str">
        <f t="shared" si="670"/>
        <v/>
      </c>
      <c r="U932" s="263" t="str">
        <f t="shared" si="646"/>
        <v/>
      </c>
      <c r="V932" s="263" t="str">
        <f t="shared" si="671"/>
        <v/>
      </c>
      <c r="W932" s="263" t="str">
        <f t="shared" si="647"/>
        <v/>
      </c>
      <c r="X932" s="263" t="str">
        <f t="shared" si="672"/>
        <v/>
      </c>
      <c r="Y932" s="263" t="str">
        <f t="shared" si="673"/>
        <v/>
      </c>
      <c r="Z932" s="263" t="str">
        <f t="shared" si="674"/>
        <v/>
      </c>
      <c r="AA932" s="263" t="str">
        <f t="shared" si="675"/>
        <v/>
      </c>
      <c r="AB932" s="263" t="str">
        <f t="shared" si="658"/>
        <v/>
      </c>
      <c r="AC932" s="263" t="str">
        <f t="shared" si="648"/>
        <v/>
      </c>
      <c r="AD932" s="263" t="str">
        <f t="shared" si="659"/>
        <v/>
      </c>
      <c r="AE932" s="263" t="str">
        <f t="shared" si="676"/>
        <v/>
      </c>
      <c r="AF932" s="263" t="str">
        <f t="shared" si="677"/>
        <v/>
      </c>
      <c r="AG932" s="263"/>
      <c r="AJ932" s="163" t="str">
        <f t="shared" si="678"/>
        <v/>
      </c>
      <c r="AK932" s="163" t="str">
        <f t="shared" si="649"/>
        <v/>
      </c>
      <c r="AL932" s="163" t="str">
        <f t="shared" si="679"/>
        <v/>
      </c>
      <c r="AM932" s="163" t="str">
        <f t="shared" si="685"/>
        <v/>
      </c>
      <c r="AN932" s="163" t="str">
        <f t="shared" si="650"/>
        <v/>
      </c>
      <c r="AO932" s="163" t="str">
        <f t="shared" si="651"/>
        <v/>
      </c>
      <c r="AP932" s="163" t="str">
        <f t="shared" si="652"/>
        <v/>
      </c>
      <c r="AQ932" s="163" t="str">
        <f t="shared" si="653"/>
        <v/>
      </c>
      <c r="AR932" s="163" t="str">
        <f t="shared" si="654"/>
        <v/>
      </c>
      <c r="AS932" s="163" t="str">
        <f t="shared" si="660"/>
        <v/>
      </c>
      <c r="AT932" s="163" t="str">
        <f t="shared" si="661"/>
        <v/>
      </c>
      <c r="AU932" s="163" t="str">
        <f t="shared" si="680"/>
        <v>рбс</v>
      </c>
      <c r="AV932" s="163" t="str">
        <f t="shared" si="664"/>
        <v>рбс91004301422общопл</v>
      </c>
      <c r="AW932" s="162">
        <f t="shared" si="686"/>
        <v>245538.92</v>
      </c>
      <c r="AX932" s="162">
        <f t="shared" si="687"/>
        <v>172088.9</v>
      </c>
      <c r="AY932" s="162">
        <f t="shared" si="688"/>
        <v>0</v>
      </c>
      <c r="AZ932" s="162">
        <f t="shared" si="689"/>
        <v>0</v>
      </c>
      <c r="BA932" s="164">
        <f t="shared" si="655"/>
        <v>1</v>
      </c>
      <c r="BB932" s="164">
        <f t="shared" si="656"/>
        <v>1</v>
      </c>
      <c r="BC932" s="164">
        <f t="shared" si="657"/>
        <v>1</v>
      </c>
      <c r="BD932" s="162">
        <f t="shared" si="681"/>
        <v>0</v>
      </c>
      <c r="BE932" s="162">
        <f t="shared" si="682"/>
        <v>0</v>
      </c>
      <c r="BF932" s="179">
        <f t="shared" si="683"/>
        <v>0</v>
      </c>
      <c r="BG932" s="180">
        <f t="shared" si="684"/>
        <v>0</v>
      </c>
      <c r="BH932" s="254"/>
      <c r="BI932" s="254"/>
      <c r="BJ932" s="197"/>
      <c r="BK932" s="197"/>
      <c r="BL932" s="202" t="str">
        <f t="shared" si="662"/>
        <v>01</v>
      </c>
    </row>
    <row r="933" spans="1:107" ht="12" hidden="1" customHeight="1">
      <c r="A933" s="365" t="s">
        <v>607</v>
      </c>
      <c r="B933" s="366" t="s">
        <v>408</v>
      </c>
      <c r="C933" s="365" t="s">
        <v>1215</v>
      </c>
      <c r="D933" s="366" t="s">
        <v>377</v>
      </c>
      <c r="E933" s="366" t="s">
        <v>648</v>
      </c>
      <c r="F933" s="366" t="s">
        <v>533</v>
      </c>
      <c r="G933" s="366" t="s">
        <v>1344</v>
      </c>
      <c r="H933" s="366" t="s">
        <v>1094</v>
      </c>
      <c r="I933" s="366" t="s">
        <v>456</v>
      </c>
      <c r="J933" s="384">
        <v>8500</v>
      </c>
      <c r="K933" s="384">
        <v>3630.73</v>
      </c>
      <c r="L933" s="162" t="str">
        <f t="shared" si="663"/>
        <v>910043014220104802006Г00024400001</v>
      </c>
      <c r="M933" s="163">
        <f t="array" ref="M933">IF(COUNT(SEARCH(Удалить_Роспись_КВСР,$B933)*SEARCH(Удалить_Роспись_ПБС,$C933)*SEARCH(Удалить_Роспись_КФСР, $D933)*SEARCH(Удалить_Роспись_КЦСР,$E933)*SEARCH(Удалить_Роспись_КВР,$F933)*SEARCH(Удалить_Роспись_ЭК,$H933)*SEARCH(Удалить_Роспись_КР,$I933))&gt;0,0,1)</f>
        <v>1</v>
      </c>
      <c r="N933" s="163">
        <f>IF(COUNT(SEARCH(Удалить_Индекс_КВСР,$B933)*SEARCH(Удалить_Индекс_ПБС,$C933)*SEARCH(Удалить_Индекс_КФСР,$D933)*SEARCH(Удалить_Индекс_КЦСР,$E933)*SEARCH(Удалить_Индекс_КВР,$F933)*SEARCH(Удалить_Индекс_ЭК,$H933)*SEARCH(Удалить_Индекс_КР,$I933))&gt;0,0,1)</f>
        <v>1</v>
      </c>
      <c r="O933" s="163" t="str">
        <f t="shared" si="665"/>
        <v/>
      </c>
      <c r="P933" s="263" t="str">
        <f t="shared" si="666"/>
        <v/>
      </c>
      <c r="Q933" s="263" t="str">
        <f t="shared" si="667"/>
        <v/>
      </c>
      <c r="R933" s="263" t="str">
        <f t="shared" si="668"/>
        <v/>
      </c>
      <c r="S933" s="263" t="str">
        <f t="shared" si="669"/>
        <v/>
      </c>
      <c r="T933" s="263" t="str">
        <f t="shared" si="670"/>
        <v/>
      </c>
      <c r="U933" s="263" t="str">
        <f t="shared" si="646"/>
        <v/>
      </c>
      <c r="V933" s="263" t="str">
        <f t="shared" si="671"/>
        <v/>
      </c>
      <c r="W933" s="263" t="str">
        <f t="shared" si="647"/>
        <v/>
      </c>
      <c r="X933" s="263" t="str">
        <f t="shared" si="672"/>
        <v/>
      </c>
      <c r="Y933" s="263" t="str">
        <f t="shared" si="673"/>
        <v/>
      </c>
      <c r="Z933" s="263" t="str">
        <f t="shared" si="674"/>
        <v/>
      </c>
      <c r="AA933" s="263" t="str">
        <f t="shared" si="675"/>
        <v/>
      </c>
      <c r="AB933" s="263" t="str">
        <f t="shared" si="658"/>
        <v/>
      </c>
      <c r="AC933" s="263" t="str">
        <f t="shared" si="648"/>
        <v/>
      </c>
      <c r="AD933" s="263" t="str">
        <f t="shared" si="659"/>
        <v/>
      </c>
      <c r="AE933" s="263" t="str">
        <f t="shared" si="676"/>
        <v/>
      </c>
      <c r="AF933" s="263" t="str">
        <f t="shared" si="677"/>
        <v/>
      </c>
      <c r="AG933" s="263"/>
      <c r="AJ933" s="163" t="str">
        <f t="shared" si="678"/>
        <v/>
      </c>
      <c r="AK933" s="163" t="str">
        <f t="shared" si="649"/>
        <v/>
      </c>
      <c r="AL933" s="163" t="str">
        <f t="shared" si="679"/>
        <v/>
      </c>
      <c r="AM933" s="163" t="str">
        <f t="shared" si="685"/>
        <v/>
      </c>
      <c r="AN933" s="163" t="str">
        <f t="shared" si="650"/>
        <v/>
      </c>
      <c r="AO933" s="163" t="str">
        <f t="shared" si="651"/>
        <v/>
      </c>
      <c r="AP933" s="163" t="str">
        <f t="shared" si="652"/>
        <v/>
      </c>
      <c r="AQ933" s="163" t="str">
        <f t="shared" si="653"/>
        <v/>
      </c>
      <c r="AR933" s="163" t="str">
        <f t="shared" si="654"/>
        <v/>
      </c>
      <c r="AS933" s="163" t="str">
        <f t="shared" si="660"/>
        <v/>
      </c>
      <c r="AT933" s="163" t="str">
        <f t="shared" si="661"/>
        <v/>
      </c>
      <c r="AU933" s="163" t="str">
        <f t="shared" si="680"/>
        <v>рбс</v>
      </c>
      <c r="AV933" s="163" t="str">
        <f t="shared" si="664"/>
        <v>рбс91004301422общком</v>
      </c>
      <c r="AW933" s="162">
        <f t="shared" si="686"/>
        <v>8500</v>
      </c>
      <c r="AX933" s="162">
        <f t="shared" si="687"/>
        <v>3630.73</v>
      </c>
      <c r="AY933" s="162">
        <f t="shared" si="688"/>
        <v>8500</v>
      </c>
      <c r="AZ933" s="162">
        <f t="shared" si="689"/>
        <v>3630.73</v>
      </c>
      <c r="BA933" s="164">
        <f t="shared" si="655"/>
        <v>1.04</v>
      </c>
      <c r="BB933" s="164">
        <f t="shared" si="656"/>
        <v>1</v>
      </c>
      <c r="BC933" s="164">
        <f t="shared" si="657"/>
        <v>1</v>
      </c>
      <c r="BD933" s="162">
        <f t="shared" si="681"/>
        <v>8840</v>
      </c>
      <c r="BE933" s="162">
        <f t="shared" si="682"/>
        <v>3775.9592000000002</v>
      </c>
      <c r="BF933" s="179">
        <f t="shared" si="683"/>
        <v>8840</v>
      </c>
      <c r="BG933" s="180">
        <f t="shared" si="684"/>
        <v>8840</v>
      </c>
      <c r="BH933" s="254"/>
      <c r="BI933" s="254"/>
      <c r="BJ933" s="197"/>
      <c r="BK933" s="197"/>
      <c r="BL933" s="202" t="str">
        <f t="shared" si="662"/>
        <v>01</v>
      </c>
    </row>
    <row r="934" spans="1:107" ht="12" hidden="1" customHeight="1">
      <c r="A934" s="365" t="s">
        <v>607</v>
      </c>
      <c r="B934" s="366" t="s">
        <v>408</v>
      </c>
      <c r="C934" s="365" t="s">
        <v>1215</v>
      </c>
      <c r="D934" s="366" t="s">
        <v>377</v>
      </c>
      <c r="E934" s="366" t="s">
        <v>648</v>
      </c>
      <c r="F934" s="366" t="s">
        <v>1346</v>
      </c>
      <c r="G934" s="366" t="s">
        <v>1344</v>
      </c>
      <c r="H934" s="366" t="s">
        <v>1094</v>
      </c>
      <c r="I934" s="366" t="s">
        <v>456</v>
      </c>
      <c r="J934" s="384">
        <v>91500</v>
      </c>
      <c r="K934" s="384">
        <v>50694.87</v>
      </c>
      <c r="L934" s="162" t="str">
        <f t="shared" si="663"/>
        <v>910043014220104802006Г00024700001</v>
      </c>
      <c r="M934" s="163">
        <f t="array" ref="M934">IF(COUNT(SEARCH(Удалить_Роспись_КВСР,$B934)*SEARCH(Удалить_Роспись_ПБС,$C934)*SEARCH(Удалить_Роспись_КФСР, $D934)*SEARCH(Удалить_Роспись_КЦСР,$E934)*SEARCH(Удалить_Роспись_КВР,$F934)*SEARCH(Удалить_Роспись_ЭК,$H934)*SEARCH(Удалить_Роспись_КР,$I934))&gt;0,0,1)</f>
        <v>1</v>
      </c>
      <c r="N934" s="163">
        <f>IF(COUNT(SEARCH(Удалить_Индекс_КВСР,$B934)*SEARCH(Удалить_Индекс_ПБС,$C934)*SEARCH(Удалить_Индекс_КФСР,$D934)*SEARCH(Удалить_Индекс_КЦСР,$E934)*SEARCH(Удалить_Индекс_КВР,$F934)*SEARCH(Удалить_Индекс_ЭК,$H934)*SEARCH(Удалить_Индекс_КР,$I934))&gt;0,0,1)</f>
        <v>1</v>
      </c>
      <c r="O934" s="163" t="str">
        <f t="shared" si="665"/>
        <v/>
      </c>
      <c r="P934" s="263" t="str">
        <f t="shared" si="666"/>
        <v/>
      </c>
      <c r="Q934" s="263" t="str">
        <f t="shared" si="667"/>
        <v/>
      </c>
      <c r="R934" s="263" t="str">
        <f t="shared" si="668"/>
        <v/>
      </c>
      <c r="S934" s="263" t="str">
        <f t="shared" si="669"/>
        <v/>
      </c>
      <c r="T934" s="263" t="str">
        <f t="shared" si="670"/>
        <v/>
      </c>
      <c r="U934" s="263" t="str">
        <f t="shared" si="646"/>
        <v/>
      </c>
      <c r="V934" s="263" t="str">
        <f t="shared" si="671"/>
        <v/>
      </c>
      <c r="W934" s="263" t="str">
        <f t="shared" si="647"/>
        <v/>
      </c>
      <c r="X934" s="263" t="str">
        <f t="shared" si="672"/>
        <v/>
      </c>
      <c r="Y934" s="263" t="str">
        <f t="shared" si="673"/>
        <v/>
      </c>
      <c r="Z934" s="263" t="str">
        <f t="shared" si="674"/>
        <v/>
      </c>
      <c r="AA934" s="263" t="str">
        <f t="shared" si="675"/>
        <v/>
      </c>
      <c r="AB934" s="263" t="str">
        <f t="shared" si="658"/>
        <v/>
      </c>
      <c r="AC934" s="263" t="str">
        <f t="shared" si="648"/>
        <v/>
      </c>
      <c r="AD934" s="263" t="str">
        <f t="shared" si="659"/>
        <v/>
      </c>
      <c r="AE934" s="263" t="str">
        <f t="shared" si="676"/>
        <v/>
      </c>
      <c r="AF934" s="263" t="str">
        <f t="shared" si="677"/>
        <v/>
      </c>
      <c r="AG934" s="263"/>
      <c r="AJ934" s="163" t="str">
        <f t="shared" si="678"/>
        <v/>
      </c>
      <c r="AK934" s="163" t="str">
        <f t="shared" si="649"/>
        <v/>
      </c>
      <c r="AL934" s="163" t="str">
        <f t="shared" si="679"/>
        <v/>
      </c>
      <c r="AM934" s="163" t="str">
        <f t="shared" si="685"/>
        <v/>
      </c>
      <c r="AN934" s="163" t="str">
        <f t="shared" si="650"/>
        <v/>
      </c>
      <c r="AO934" s="163" t="str">
        <f t="shared" si="651"/>
        <v/>
      </c>
      <c r="AP934" s="163" t="str">
        <f t="shared" si="652"/>
        <v/>
      </c>
      <c r="AQ934" s="163" t="str">
        <f t="shared" si="653"/>
        <v/>
      </c>
      <c r="AR934" s="163" t="str">
        <f t="shared" si="654"/>
        <v/>
      </c>
      <c r="AS934" s="163" t="str">
        <f t="shared" si="660"/>
        <v/>
      </c>
      <c r="AT934" s="163" t="str">
        <f t="shared" si="661"/>
        <v/>
      </c>
      <c r="AU934" s="163" t="str">
        <f t="shared" si="680"/>
        <v>рбс</v>
      </c>
      <c r="AV934" s="163" t="str">
        <f t="shared" si="664"/>
        <v>рбс91004301422общком</v>
      </c>
      <c r="AW934" s="162">
        <f t="shared" si="686"/>
        <v>91500</v>
      </c>
      <c r="AX934" s="162">
        <f t="shared" si="687"/>
        <v>50694.87</v>
      </c>
      <c r="AY934" s="162">
        <f t="shared" si="688"/>
        <v>91500</v>
      </c>
      <c r="AZ934" s="162">
        <f t="shared" si="689"/>
        <v>50694.87</v>
      </c>
      <c r="BA934" s="164">
        <f t="shared" si="655"/>
        <v>1.04</v>
      </c>
      <c r="BB934" s="164">
        <f t="shared" si="656"/>
        <v>1</v>
      </c>
      <c r="BC934" s="164">
        <f t="shared" si="657"/>
        <v>1</v>
      </c>
      <c r="BD934" s="162">
        <f t="shared" si="681"/>
        <v>95160</v>
      </c>
      <c r="BE934" s="162">
        <f t="shared" si="682"/>
        <v>52722.664800000006</v>
      </c>
      <c r="BF934" s="179">
        <f t="shared" si="683"/>
        <v>95160</v>
      </c>
      <c r="BG934" s="180">
        <f t="shared" si="684"/>
        <v>95160</v>
      </c>
      <c r="BH934" s="254"/>
      <c r="BI934" s="254"/>
      <c r="BJ934" s="197"/>
      <c r="BK934" s="197"/>
      <c r="BL934" s="202" t="str">
        <f t="shared" si="662"/>
        <v>01</v>
      </c>
    </row>
    <row r="935" spans="1:107" ht="12" hidden="1" customHeight="1">
      <c r="A935" s="365" t="s">
        <v>607</v>
      </c>
      <c r="B935" s="366" t="s">
        <v>408</v>
      </c>
      <c r="C935" s="365" t="s">
        <v>1215</v>
      </c>
      <c r="D935" s="366" t="s">
        <v>377</v>
      </c>
      <c r="E935" s="366" t="s">
        <v>1263</v>
      </c>
      <c r="F935" s="366" t="s">
        <v>533</v>
      </c>
      <c r="G935" s="366" t="s">
        <v>1344</v>
      </c>
      <c r="H935" s="366" t="s">
        <v>1094</v>
      </c>
      <c r="I935" s="366" t="s">
        <v>456</v>
      </c>
      <c r="J935" s="384">
        <v>53592.42</v>
      </c>
      <c r="K935" s="384">
        <v>35326.620000000003</v>
      </c>
      <c r="L935" s="162" t="str">
        <f t="shared" si="663"/>
        <v>910043014220104802006М00024400001</v>
      </c>
      <c r="M935" s="163">
        <f t="array" ref="M935">IF(COUNT(SEARCH(Удалить_Роспись_КВСР,$B935)*SEARCH(Удалить_Роспись_ПБС,$C935)*SEARCH(Удалить_Роспись_КФСР, $D935)*SEARCH(Удалить_Роспись_КЦСР,$E935)*SEARCH(Удалить_Роспись_КВР,$F935)*SEARCH(Удалить_Роспись_ЭК,$H935)*SEARCH(Удалить_Роспись_КР,$I935))&gt;0,0,1)</f>
        <v>1</v>
      </c>
      <c r="N935" s="163">
        <f>IF(COUNT(SEARCH(Удалить_Индекс_КВСР,$B935)*SEARCH(Удалить_Индекс_ПБС,$C935)*SEARCH(Удалить_Индекс_КФСР,$D935)*SEARCH(Удалить_Индекс_КЦСР,$E935)*SEARCH(Удалить_Индекс_КВР,$F935)*SEARCH(Удалить_Индекс_ЭК,$H935)*SEARCH(Удалить_Индекс_КР,$I935))&gt;0,0,1)</f>
        <v>1</v>
      </c>
      <c r="O935" s="163" t="str">
        <f t="shared" si="665"/>
        <v/>
      </c>
      <c r="P935" s="263" t="str">
        <f t="shared" si="666"/>
        <v/>
      </c>
      <c r="Q935" s="263" t="str">
        <f t="shared" si="667"/>
        <v/>
      </c>
      <c r="R935" s="263" t="str">
        <f t="shared" si="668"/>
        <v/>
      </c>
      <c r="S935" s="263" t="str">
        <f t="shared" si="669"/>
        <v/>
      </c>
      <c r="T935" s="263" t="str">
        <f t="shared" si="670"/>
        <v/>
      </c>
      <c r="U935" s="263" t="str">
        <f t="shared" si="646"/>
        <v/>
      </c>
      <c r="V935" s="263" t="str">
        <f t="shared" si="671"/>
        <v/>
      </c>
      <c r="W935" s="263" t="str">
        <f t="shared" si="647"/>
        <v/>
      </c>
      <c r="X935" s="263" t="str">
        <f t="shared" si="672"/>
        <v/>
      </c>
      <c r="Y935" s="263" t="str">
        <f t="shared" si="673"/>
        <v/>
      </c>
      <c r="Z935" s="263" t="str">
        <f t="shared" si="674"/>
        <v/>
      </c>
      <c r="AA935" s="263" t="str">
        <f t="shared" si="675"/>
        <v/>
      </c>
      <c r="AB935" s="263" t="str">
        <f t="shared" si="658"/>
        <v/>
      </c>
      <c r="AC935" s="263" t="str">
        <f t="shared" si="648"/>
        <v/>
      </c>
      <c r="AD935" s="263" t="str">
        <f t="shared" si="659"/>
        <v/>
      </c>
      <c r="AE935" s="263" t="str">
        <f t="shared" si="676"/>
        <v/>
      </c>
      <c r="AF935" s="263" t="str">
        <f t="shared" si="677"/>
        <v/>
      </c>
      <c r="AG935" s="263"/>
      <c r="AJ935" s="163" t="str">
        <f t="shared" si="678"/>
        <v/>
      </c>
      <c r="AK935" s="163" t="str">
        <f t="shared" si="649"/>
        <v/>
      </c>
      <c r="AL935" s="163" t="str">
        <f t="shared" si="679"/>
        <v/>
      </c>
      <c r="AM935" s="163" t="str">
        <f t="shared" si="685"/>
        <v/>
      </c>
      <c r="AN935" s="163" t="str">
        <f t="shared" si="650"/>
        <v/>
      </c>
      <c r="AO935" s="163" t="str">
        <f t="shared" si="651"/>
        <v/>
      </c>
      <c r="AP935" s="163" t="str">
        <f t="shared" si="652"/>
        <v/>
      </c>
      <c r="AQ935" s="163" t="str">
        <f t="shared" si="653"/>
        <v/>
      </c>
      <c r="AR935" s="163" t="str">
        <f t="shared" si="654"/>
        <v/>
      </c>
      <c r="AS935" s="163" t="str">
        <f t="shared" si="660"/>
        <v/>
      </c>
      <c r="AT935" s="163" t="str">
        <f t="shared" si="661"/>
        <v/>
      </c>
      <c r="AU935" s="163" t="str">
        <f t="shared" si="680"/>
        <v>рбс</v>
      </c>
      <c r="AV935" s="163" t="str">
        <f t="shared" si="664"/>
        <v>рбс91004301422общком</v>
      </c>
      <c r="AW935" s="162">
        <f t="shared" si="686"/>
        <v>53592.42</v>
      </c>
      <c r="AX935" s="162">
        <f t="shared" si="687"/>
        <v>35326.620000000003</v>
      </c>
      <c r="AY935" s="162">
        <f t="shared" si="688"/>
        <v>53592.42</v>
      </c>
      <c r="AZ935" s="162">
        <f t="shared" si="689"/>
        <v>35326.620000000003</v>
      </c>
      <c r="BA935" s="164">
        <f t="shared" si="655"/>
        <v>1.04</v>
      </c>
      <c r="BB935" s="164">
        <f t="shared" si="656"/>
        <v>1</v>
      </c>
      <c r="BC935" s="164">
        <f t="shared" si="657"/>
        <v>1</v>
      </c>
      <c r="BD935" s="162">
        <f t="shared" si="681"/>
        <v>55736.116800000003</v>
      </c>
      <c r="BE935" s="162">
        <f t="shared" si="682"/>
        <v>36739.684800000003</v>
      </c>
      <c r="BF935" s="179">
        <f t="shared" si="683"/>
        <v>55736.116800000003</v>
      </c>
      <c r="BG935" s="180">
        <f t="shared" si="684"/>
        <v>55736.116800000003</v>
      </c>
      <c r="BH935" s="254"/>
      <c r="BI935" s="254"/>
      <c r="BJ935" s="197"/>
      <c r="BK935" s="197"/>
      <c r="BL935" s="202" t="str">
        <f t="shared" si="662"/>
        <v>01</v>
      </c>
    </row>
    <row r="936" spans="1:107" ht="12" hidden="1" customHeight="1">
      <c r="A936" s="365" t="s">
        <v>607</v>
      </c>
      <c r="B936" s="366" t="s">
        <v>408</v>
      </c>
      <c r="C936" s="365" t="s">
        <v>1215</v>
      </c>
      <c r="D936" s="366" t="s">
        <v>377</v>
      </c>
      <c r="E936" s="366" t="s">
        <v>649</v>
      </c>
      <c r="F936" s="366" t="s">
        <v>533</v>
      </c>
      <c r="G936" s="366" t="s">
        <v>1344</v>
      </c>
      <c r="H936" s="366" t="s">
        <v>1095</v>
      </c>
      <c r="I936" s="366" t="s">
        <v>456</v>
      </c>
      <c r="J936" s="384">
        <v>55662</v>
      </c>
      <c r="K936" s="384">
        <v>55662</v>
      </c>
      <c r="L936" s="162" t="str">
        <f t="shared" si="663"/>
        <v>910043014220104802006Ф00024400001</v>
      </c>
      <c r="M936" s="163">
        <f t="array" ref="M936">IF(COUNT(SEARCH(Удалить_Роспись_КВСР,$B936)*SEARCH(Удалить_Роспись_ПБС,$C936)*SEARCH(Удалить_Роспись_КФСР, $D936)*SEARCH(Удалить_Роспись_КЦСР,$E936)*SEARCH(Удалить_Роспись_КВР,$F936)*SEARCH(Удалить_Роспись_ЭК,$H936)*SEARCH(Удалить_Роспись_КР,$I936))&gt;0,0,1)</f>
        <v>1</v>
      </c>
      <c r="N936" s="163">
        <f t="array" ref="N936">IF(COUNT(SEARCH(Удалить_Индекс_КВСР,$B936)*SEARCH(Удалить_Индекс_ПБС,$C936)*SEARCH(Удалить_Индекс_КФСР,$D936)*SEARCH(Удалить_Индекс_КЦСР,$E936)*SEARCH(Удалить_Индекс_КВР,$F936)*SEARCH(Удалить_Индекс_ЭК,$H936)*SEARCH(Удалить_Индекс_КР,$I936))&gt;0,0,1)</f>
        <v>0</v>
      </c>
      <c r="O936" s="163" t="str">
        <f t="shared" si="665"/>
        <v/>
      </c>
      <c r="P936" s="263" t="str">
        <f t="shared" si="666"/>
        <v/>
      </c>
      <c r="Q936" s="263" t="str">
        <f t="shared" si="667"/>
        <v/>
      </c>
      <c r="R936" s="263" t="str">
        <f t="shared" si="668"/>
        <v/>
      </c>
      <c r="S936" s="263" t="str">
        <f t="shared" si="669"/>
        <v/>
      </c>
      <c r="T936" s="263" t="str">
        <f t="shared" si="670"/>
        <v/>
      </c>
      <c r="U936" s="263" t="str">
        <f t="shared" si="646"/>
        <v/>
      </c>
      <c r="V936" s="263" t="str">
        <f t="shared" si="671"/>
        <v/>
      </c>
      <c r="W936" s="263" t="str">
        <f t="shared" si="647"/>
        <v/>
      </c>
      <c r="X936" s="263" t="str">
        <f t="shared" si="672"/>
        <v/>
      </c>
      <c r="Y936" s="263" t="str">
        <f t="shared" si="673"/>
        <v/>
      </c>
      <c r="Z936" s="263" t="str">
        <f t="shared" si="674"/>
        <v/>
      </c>
      <c r="AA936" s="263" t="str">
        <f t="shared" si="675"/>
        <v/>
      </c>
      <c r="AB936" s="263" t="str">
        <f t="shared" si="658"/>
        <v/>
      </c>
      <c r="AC936" s="263" t="str">
        <f t="shared" si="648"/>
        <v/>
      </c>
      <c r="AD936" s="263" t="str">
        <f t="shared" si="659"/>
        <v/>
      </c>
      <c r="AE936" s="263" t="str">
        <f t="shared" si="676"/>
        <v/>
      </c>
      <c r="AF936" s="263" t="str">
        <f t="shared" si="677"/>
        <v/>
      </c>
      <c r="AG936" s="263"/>
      <c r="AJ936" s="163" t="str">
        <f t="shared" si="678"/>
        <v/>
      </c>
      <c r="AK936" s="163" t="str">
        <f t="shared" si="649"/>
        <v/>
      </c>
      <c r="AL936" s="163" t="str">
        <f t="shared" si="679"/>
        <v/>
      </c>
      <c r="AM936" s="163" t="str">
        <f t="shared" si="685"/>
        <v/>
      </c>
      <c r="AN936" s="163" t="str">
        <f t="shared" si="650"/>
        <v/>
      </c>
      <c r="AO936" s="163" t="str">
        <f t="shared" si="651"/>
        <v/>
      </c>
      <c r="AP936" s="163" t="str">
        <f t="shared" si="652"/>
        <v/>
      </c>
      <c r="AQ936" s="163" t="str">
        <f t="shared" si="653"/>
        <v/>
      </c>
      <c r="AR936" s="163" t="str">
        <f t="shared" si="654"/>
        <v/>
      </c>
      <c r="AS936" s="163" t="str">
        <f t="shared" si="660"/>
        <v/>
      </c>
      <c r="AT936" s="163" t="str">
        <f t="shared" si="661"/>
        <v/>
      </c>
      <c r="AU936" s="163" t="str">
        <f t="shared" si="680"/>
        <v>рбс</v>
      </c>
      <c r="AV936" s="163" t="str">
        <f t="shared" si="664"/>
        <v>рбс91004301422общосн</v>
      </c>
      <c r="AW936" s="162">
        <f t="shared" si="686"/>
        <v>55662</v>
      </c>
      <c r="AX936" s="162">
        <f t="shared" si="687"/>
        <v>55662</v>
      </c>
      <c r="AY936" s="162">
        <f t="shared" si="688"/>
        <v>0</v>
      </c>
      <c r="AZ936" s="162">
        <f t="shared" si="689"/>
        <v>0</v>
      </c>
      <c r="BA936" s="164">
        <f t="shared" si="655"/>
        <v>1</v>
      </c>
      <c r="BB936" s="164">
        <f t="shared" si="656"/>
        <v>1</v>
      </c>
      <c r="BC936" s="164">
        <f t="shared" si="657"/>
        <v>1</v>
      </c>
      <c r="BD936" s="162">
        <f t="shared" si="681"/>
        <v>0</v>
      </c>
      <c r="BE936" s="162">
        <f t="shared" si="682"/>
        <v>0</v>
      </c>
      <c r="BF936" s="179">
        <f t="shared" si="683"/>
        <v>0</v>
      </c>
      <c r="BG936" s="180">
        <f t="shared" si="684"/>
        <v>0</v>
      </c>
      <c r="BH936" s="254"/>
      <c r="BI936" s="254"/>
      <c r="BJ936" s="197"/>
      <c r="BK936" s="197"/>
      <c r="BL936" s="202" t="str">
        <f t="shared" si="662"/>
        <v>01</v>
      </c>
    </row>
    <row r="937" spans="1:107" ht="12" hidden="1" customHeight="1">
      <c r="A937" s="365" t="s">
        <v>607</v>
      </c>
      <c r="B937" s="366" t="s">
        <v>408</v>
      </c>
      <c r="C937" s="365" t="s">
        <v>1215</v>
      </c>
      <c r="D937" s="366" t="s">
        <v>377</v>
      </c>
      <c r="E937" s="366" t="s">
        <v>650</v>
      </c>
      <c r="F937" s="366" t="s">
        <v>1346</v>
      </c>
      <c r="G937" s="366" t="s">
        <v>1344</v>
      </c>
      <c r="H937" s="366" t="s">
        <v>1094</v>
      </c>
      <c r="I937" s="366" t="s">
        <v>456</v>
      </c>
      <c r="J937" s="384">
        <v>45000</v>
      </c>
      <c r="K937" s="384">
        <v>36580.730000000003</v>
      </c>
      <c r="L937" s="162" t="str">
        <f t="shared" si="663"/>
        <v>910043014220104802006Э00024700001</v>
      </c>
      <c r="M937" s="163">
        <f t="array" ref="M937">IF(COUNT(SEARCH(Удалить_Роспись_КВСР,$B937)*SEARCH(Удалить_Роспись_ПБС,$C937)*SEARCH(Удалить_Роспись_КФСР, $D937)*SEARCH(Удалить_Роспись_КЦСР,$E937)*SEARCH(Удалить_Роспись_КВР,$F937)*SEARCH(Удалить_Роспись_ЭК,$H937)*SEARCH(Удалить_Роспись_КР,$I937))&gt;0,0,1)</f>
        <v>1</v>
      </c>
      <c r="N937" s="163">
        <f>IF(COUNT(SEARCH(Удалить_Индекс_КВСР,$B937)*SEARCH(Удалить_Индекс_ПБС,$C937)*SEARCH(Удалить_Индекс_КФСР,$D937)*SEARCH(Удалить_Индекс_КЦСР,$E937)*SEARCH(Удалить_Индекс_КВР,$F937)*SEARCH(Удалить_Индекс_ЭК,$H937)*SEARCH(Удалить_Индекс_КР,$I937))&gt;0,0,1)</f>
        <v>1</v>
      </c>
      <c r="O937" s="163" t="str">
        <f t="shared" si="665"/>
        <v/>
      </c>
      <c r="P937" s="263" t="str">
        <f t="shared" si="666"/>
        <v/>
      </c>
      <c r="Q937" s="263" t="str">
        <f t="shared" si="667"/>
        <v/>
      </c>
      <c r="R937" s="263" t="str">
        <f t="shared" si="668"/>
        <v/>
      </c>
      <c r="S937" s="263" t="str">
        <f t="shared" si="669"/>
        <v/>
      </c>
      <c r="T937" s="263" t="str">
        <f t="shared" si="670"/>
        <v/>
      </c>
      <c r="U937" s="263" t="str">
        <f t="shared" si="646"/>
        <v/>
      </c>
      <c r="V937" s="263" t="str">
        <f t="shared" si="671"/>
        <v/>
      </c>
      <c r="W937" s="263" t="str">
        <f t="shared" si="647"/>
        <v/>
      </c>
      <c r="X937" s="263" t="str">
        <f t="shared" si="672"/>
        <v/>
      </c>
      <c r="Y937" s="263" t="str">
        <f t="shared" si="673"/>
        <v/>
      </c>
      <c r="Z937" s="263" t="str">
        <f t="shared" si="674"/>
        <v/>
      </c>
      <c r="AA937" s="263" t="str">
        <f t="shared" si="675"/>
        <v/>
      </c>
      <c r="AB937" s="263" t="str">
        <f t="shared" si="658"/>
        <v/>
      </c>
      <c r="AC937" s="263" t="str">
        <f t="shared" si="648"/>
        <v/>
      </c>
      <c r="AD937" s="263" t="str">
        <f t="shared" si="659"/>
        <v/>
      </c>
      <c r="AE937" s="263" t="str">
        <f t="shared" si="676"/>
        <v/>
      </c>
      <c r="AF937" s="263" t="str">
        <f t="shared" si="677"/>
        <v/>
      </c>
      <c r="AG937" s="263"/>
      <c r="AJ937" s="163" t="str">
        <f t="shared" si="678"/>
        <v/>
      </c>
      <c r="AK937" s="163" t="str">
        <f t="shared" si="649"/>
        <v/>
      </c>
      <c r="AL937" s="163" t="str">
        <f t="shared" si="679"/>
        <v/>
      </c>
      <c r="AM937" s="163" t="str">
        <f t="shared" si="685"/>
        <v/>
      </c>
      <c r="AN937" s="163" t="str">
        <f t="shared" si="650"/>
        <v/>
      </c>
      <c r="AO937" s="163" t="str">
        <f t="shared" si="651"/>
        <v/>
      </c>
      <c r="AP937" s="163" t="str">
        <f t="shared" si="652"/>
        <v/>
      </c>
      <c r="AQ937" s="163" t="str">
        <f t="shared" si="653"/>
        <v/>
      </c>
      <c r="AR937" s="163" t="str">
        <f t="shared" si="654"/>
        <v/>
      </c>
      <c r="AS937" s="163" t="str">
        <f t="shared" si="660"/>
        <v/>
      </c>
      <c r="AT937" s="163" t="str">
        <f t="shared" si="661"/>
        <v/>
      </c>
      <c r="AU937" s="163" t="str">
        <f t="shared" si="680"/>
        <v>рбс</v>
      </c>
      <c r="AV937" s="163" t="str">
        <f t="shared" si="664"/>
        <v>рбс91004301422общком</v>
      </c>
      <c r="AW937" s="162">
        <f t="shared" si="686"/>
        <v>45000</v>
      </c>
      <c r="AX937" s="162">
        <f t="shared" si="687"/>
        <v>36580.730000000003</v>
      </c>
      <c r="AY937" s="162">
        <f t="shared" si="688"/>
        <v>45000</v>
      </c>
      <c r="AZ937" s="162">
        <f t="shared" si="689"/>
        <v>36580.730000000003</v>
      </c>
      <c r="BA937" s="164">
        <f t="shared" si="655"/>
        <v>1.04</v>
      </c>
      <c r="BB937" s="164">
        <f t="shared" si="656"/>
        <v>1</v>
      </c>
      <c r="BC937" s="164">
        <f t="shared" si="657"/>
        <v>1</v>
      </c>
      <c r="BD937" s="162">
        <f t="shared" si="681"/>
        <v>46800</v>
      </c>
      <c r="BE937" s="162">
        <f t="shared" si="682"/>
        <v>38043.959200000005</v>
      </c>
      <c r="BF937" s="179">
        <f t="shared" si="683"/>
        <v>46800</v>
      </c>
      <c r="BG937" s="180">
        <f t="shared" si="684"/>
        <v>46800</v>
      </c>
      <c r="BH937" s="254"/>
      <c r="BI937" s="254"/>
      <c r="BJ937" s="197"/>
      <c r="BK937" s="197"/>
      <c r="BL937" s="202" t="str">
        <f t="shared" si="662"/>
        <v>01</v>
      </c>
    </row>
    <row r="938" spans="1:107" ht="12" hidden="1" customHeight="1">
      <c r="A938" s="365" t="s">
        <v>607</v>
      </c>
      <c r="B938" s="366" t="s">
        <v>408</v>
      </c>
      <c r="C938" s="365" t="s">
        <v>1215</v>
      </c>
      <c r="D938" s="366" t="s">
        <v>402</v>
      </c>
      <c r="E938" s="366" t="s">
        <v>667</v>
      </c>
      <c r="F938" s="366" t="s">
        <v>558</v>
      </c>
      <c r="G938" s="366" t="s">
        <v>1344</v>
      </c>
      <c r="H938" s="366" t="s">
        <v>1171</v>
      </c>
      <c r="I938" s="366" t="s">
        <v>456</v>
      </c>
      <c r="J938" s="384">
        <v>1000</v>
      </c>
      <c r="K938" s="384">
        <v>0</v>
      </c>
      <c r="L938" s="162" t="str">
        <f t="shared" si="663"/>
        <v>910043014220107902008000088000001</v>
      </c>
      <c r="M938" s="163">
        <f t="array" ref="M938">IF(COUNT(SEARCH(Удалить_Роспись_КВСР,$B938)*SEARCH(Удалить_Роспись_ПБС,$C938)*SEARCH(Удалить_Роспись_КФСР, $D938)*SEARCH(Удалить_Роспись_КЦСР,$E938)*SEARCH(Удалить_Роспись_КВР,$F938)*SEARCH(Удалить_Роспись_ЭК,$H938)*SEARCH(Удалить_Роспись_КР,$I938))&gt;0,0,1)</f>
        <v>1</v>
      </c>
      <c r="N938" s="163">
        <f t="array" ref="N938">IF(COUNT(SEARCH(Удалить_Индекс_КВСР,$B938)*SEARCH(Удалить_Индекс_ПБС,$C938)*SEARCH(Удалить_Индекс_КФСР,$D938)*SEARCH(Удалить_Индекс_КЦСР,$E938)*SEARCH(Удалить_Индекс_КВР,$F938)*SEARCH(Удалить_Индекс_ЭК,$H938)*SEARCH(Удалить_Индекс_КР,$I938))&gt;0,0,1)</f>
        <v>0</v>
      </c>
      <c r="O938" s="163" t="str">
        <f t="shared" si="665"/>
        <v/>
      </c>
      <c r="P938" s="263" t="str">
        <f t="shared" si="666"/>
        <v/>
      </c>
      <c r="Q938" s="263" t="str">
        <f t="shared" si="667"/>
        <v/>
      </c>
      <c r="R938" s="263" t="str">
        <f t="shared" si="668"/>
        <v/>
      </c>
      <c r="S938" s="263" t="str">
        <f t="shared" si="669"/>
        <v/>
      </c>
      <c r="T938" s="263" t="str">
        <f t="shared" si="670"/>
        <v/>
      </c>
      <c r="U938" s="263" t="str">
        <f t="shared" si="646"/>
        <v/>
      </c>
      <c r="V938" s="263" t="str">
        <f t="shared" si="671"/>
        <v/>
      </c>
      <c r="W938" s="263" t="str">
        <f t="shared" si="647"/>
        <v/>
      </c>
      <c r="X938" s="263" t="str">
        <f t="shared" si="672"/>
        <v/>
      </c>
      <c r="Y938" s="263" t="str">
        <f t="shared" si="673"/>
        <v>выб</v>
      </c>
      <c r="Z938" s="263" t="str">
        <f t="shared" si="674"/>
        <v/>
      </c>
      <c r="AA938" s="263" t="str">
        <f t="shared" si="675"/>
        <v/>
      </c>
      <c r="AB938" s="263" t="str">
        <f t="shared" si="658"/>
        <v/>
      </c>
      <c r="AC938" s="263" t="str">
        <f t="shared" si="648"/>
        <v/>
      </c>
      <c r="AD938" s="263" t="str">
        <f t="shared" si="659"/>
        <v/>
      </c>
      <c r="AE938" s="263" t="str">
        <f t="shared" si="676"/>
        <v/>
      </c>
      <c r="AF938" s="263" t="str">
        <f t="shared" si="677"/>
        <v/>
      </c>
      <c r="AG938" s="263"/>
      <c r="AJ938" s="163" t="str">
        <f t="shared" si="678"/>
        <v/>
      </c>
      <c r="AK938" s="163" t="str">
        <f t="shared" si="649"/>
        <v>выб</v>
      </c>
      <c r="AL938" s="163" t="str">
        <f t="shared" si="679"/>
        <v/>
      </c>
      <c r="AM938" s="163" t="str">
        <f t="shared" si="685"/>
        <v/>
      </c>
      <c r="AN938" s="163" t="str">
        <f t="shared" si="650"/>
        <v/>
      </c>
      <c r="AO938" s="163" t="str">
        <f t="shared" si="651"/>
        <v/>
      </c>
      <c r="AP938" s="163" t="str">
        <f t="shared" si="652"/>
        <v/>
      </c>
      <c r="AQ938" s="163" t="str">
        <f t="shared" si="653"/>
        <v/>
      </c>
      <c r="AR938" s="163" t="str">
        <f t="shared" si="654"/>
        <v/>
      </c>
      <c r="AS938" s="163" t="str">
        <f t="shared" si="660"/>
        <v/>
      </c>
      <c r="AT938" s="163" t="str">
        <f t="shared" si="661"/>
        <v/>
      </c>
      <c r="AU938" s="163" t="str">
        <f t="shared" si="680"/>
        <v>выб</v>
      </c>
      <c r="AV938" s="163" t="str">
        <f t="shared" si="664"/>
        <v>выб91004301422общпро</v>
      </c>
      <c r="AW938" s="162">
        <f t="shared" si="686"/>
        <v>1000</v>
      </c>
      <c r="AX938" s="162">
        <f t="shared" si="687"/>
        <v>0</v>
      </c>
      <c r="AY938" s="162">
        <f t="shared" si="688"/>
        <v>0</v>
      </c>
      <c r="AZ938" s="162">
        <f t="shared" si="689"/>
        <v>0</v>
      </c>
      <c r="BA938" s="164">
        <f t="shared" si="655"/>
        <v>1</v>
      </c>
      <c r="BB938" s="164">
        <f t="shared" si="656"/>
        <v>1</v>
      </c>
      <c r="BC938" s="164">
        <f t="shared" si="657"/>
        <v>1</v>
      </c>
      <c r="BD938" s="162">
        <f t="shared" si="681"/>
        <v>0</v>
      </c>
      <c r="BE938" s="162">
        <f t="shared" si="682"/>
        <v>0</v>
      </c>
      <c r="BF938" s="179">
        <f t="shared" si="683"/>
        <v>0</v>
      </c>
      <c r="BG938" s="180">
        <f t="shared" si="684"/>
        <v>0</v>
      </c>
      <c r="BH938" s="254"/>
      <c r="BI938" s="254"/>
      <c r="BJ938" s="197"/>
      <c r="BK938" s="197"/>
      <c r="BL938" s="202" t="str">
        <f t="shared" si="662"/>
        <v>01</v>
      </c>
    </row>
    <row r="939" spans="1:107" ht="12" hidden="1" customHeight="1">
      <c r="A939" s="365" t="s">
        <v>607</v>
      </c>
      <c r="B939" s="366" t="s">
        <v>408</v>
      </c>
      <c r="C939" s="365" t="s">
        <v>1215</v>
      </c>
      <c r="D939" s="366" t="s">
        <v>399</v>
      </c>
      <c r="E939" s="366" t="s">
        <v>651</v>
      </c>
      <c r="F939" s="366" t="s">
        <v>552</v>
      </c>
      <c r="G939" s="366" t="s">
        <v>1344</v>
      </c>
      <c r="H939" s="366" t="s">
        <v>1945</v>
      </c>
      <c r="I939" s="366" t="s">
        <v>456</v>
      </c>
      <c r="J939" s="384">
        <v>1000</v>
      </c>
      <c r="K939" s="384">
        <v>0</v>
      </c>
      <c r="L939" s="162" t="str">
        <f t="shared" si="663"/>
        <v>910043014220111901008000087000001</v>
      </c>
      <c r="M939" s="163">
        <f t="array" ref="M939">IF(COUNT(SEARCH(Удалить_Роспись_КВСР,$B939)*SEARCH(Удалить_Роспись_ПБС,$C939)*SEARCH(Удалить_Роспись_КФСР, $D939)*SEARCH(Удалить_Роспись_КЦСР,$E939)*SEARCH(Удалить_Роспись_КВР,$F939)*SEARCH(Удалить_Роспись_ЭК,$H939)*SEARCH(Удалить_Роспись_КР,$I939))&gt;0,0,1)</f>
        <v>1</v>
      </c>
      <c r="N939" s="163">
        <v>1</v>
      </c>
      <c r="O939" s="163" t="str">
        <f t="shared" si="665"/>
        <v/>
      </c>
      <c r="P939" s="263" t="str">
        <f t="shared" si="666"/>
        <v/>
      </c>
      <c r="Q939" s="263" t="str">
        <f t="shared" si="667"/>
        <v/>
      </c>
      <c r="R939" s="263" t="str">
        <f t="shared" si="668"/>
        <v/>
      </c>
      <c r="S939" s="263" t="str">
        <f t="shared" si="669"/>
        <v/>
      </c>
      <c r="T939" s="263" t="str">
        <f t="shared" si="670"/>
        <v>рез</v>
      </c>
      <c r="U939" s="263" t="str">
        <f t="shared" si="646"/>
        <v/>
      </c>
      <c r="V939" s="263" t="str">
        <f t="shared" si="671"/>
        <v/>
      </c>
      <c r="W939" s="263" t="str">
        <f t="shared" si="647"/>
        <v/>
      </c>
      <c r="X939" s="263" t="str">
        <f t="shared" si="672"/>
        <v/>
      </c>
      <c r="Y939" s="263" t="str">
        <f t="shared" si="673"/>
        <v/>
      </c>
      <c r="Z939" s="263" t="str">
        <f t="shared" si="674"/>
        <v/>
      </c>
      <c r="AA939" s="263" t="str">
        <f t="shared" si="675"/>
        <v/>
      </c>
      <c r="AB939" s="263" t="str">
        <f t="shared" si="658"/>
        <v/>
      </c>
      <c r="AC939" s="263" t="str">
        <f t="shared" si="648"/>
        <v/>
      </c>
      <c r="AD939" s="263" t="str">
        <f t="shared" si="659"/>
        <v/>
      </c>
      <c r="AE939" s="263" t="str">
        <f t="shared" si="676"/>
        <v/>
      </c>
      <c r="AF939" s="263" t="str">
        <f t="shared" si="677"/>
        <v/>
      </c>
      <c r="AG939" s="263"/>
      <c r="AJ939" s="163" t="str">
        <f t="shared" si="678"/>
        <v/>
      </c>
      <c r="AK939" s="163" t="str">
        <f t="shared" si="649"/>
        <v/>
      </c>
      <c r="AL939" s="163" t="str">
        <f t="shared" si="679"/>
        <v/>
      </c>
      <c r="AM939" s="163" t="str">
        <f t="shared" si="685"/>
        <v/>
      </c>
      <c r="AN939" s="163" t="str">
        <f t="shared" si="650"/>
        <v/>
      </c>
      <c r="AO939" s="163" t="str">
        <f t="shared" si="651"/>
        <v/>
      </c>
      <c r="AP939" s="163" t="str">
        <f t="shared" si="652"/>
        <v/>
      </c>
      <c r="AQ939" s="163" t="str">
        <f t="shared" si="653"/>
        <v/>
      </c>
      <c r="AR939" s="163" t="str">
        <f t="shared" si="654"/>
        <v/>
      </c>
      <c r="AS939" s="163" t="str">
        <f t="shared" si="660"/>
        <v/>
      </c>
      <c r="AT939" s="163" t="str">
        <f t="shared" si="661"/>
        <v/>
      </c>
      <c r="AU939" s="163" t="str">
        <f t="shared" si="680"/>
        <v>рбс</v>
      </c>
      <c r="AV939" s="163" t="str">
        <f t="shared" si="664"/>
        <v>рбс91004301422общпро</v>
      </c>
      <c r="AW939" s="162">
        <f t="shared" si="686"/>
        <v>1000</v>
      </c>
      <c r="AX939" s="162">
        <f t="shared" si="687"/>
        <v>0</v>
      </c>
      <c r="AY939" s="162">
        <f t="shared" si="688"/>
        <v>1000</v>
      </c>
      <c r="AZ939" s="162">
        <f t="shared" si="689"/>
        <v>0</v>
      </c>
      <c r="BA939" s="164">
        <f t="shared" si="655"/>
        <v>1</v>
      </c>
      <c r="BB939" s="164">
        <f t="shared" si="656"/>
        <v>1</v>
      </c>
      <c r="BC939" s="164">
        <f t="shared" si="657"/>
        <v>1</v>
      </c>
      <c r="BD939" s="162">
        <f t="shared" si="681"/>
        <v>1000</v>
      </c>
      <c r="BE939" s="162">
        <f t="shared" si="682"/>
        <v>0</v>
      </c>
      <c r="BF939" s="179">
        <f t="shared" si="683"/>
        <v>1000</v>
      </c>
      <c r="BG939" s="180">
        <f t="shared" si="684"/>
        <v>1000</v>
      </c>
      <c r="BH939" s="254"/>
      <c r="BI939" s="254"/>
      <c r="BJ939" s="197"/>
      <c r="BK939" s="197"/>
      <c r="BL939" s="202" t="str">
        <f t="shared" si="662"/>
        <v>01</v>
      </c>
    </row>
    <row r="940" spans="1:107" ht="12" hidden="1" customHeight="1">
      <c r="A940" s="365" t="s">
        <v>607</v>
      </c>
      <c r="B940" s="366" t="s">
        <v>408</v>
      </c>
      <c r="C940" s="365" t="s">
        <v>1215</v>
      </c>
      <c r="D940" s="366" t="s">
        <v>383</v>
      </c>
      <c r="E940" s="366" t="s">
        <v>791</v>
      </c>
      <c r="F940" s="366" t="s">
        <v>533</v>
      </c>
      <c r="G940" s="366" t="s">
        <v>1344</v>
      </c>
      <c r="H940" s="366" t="s">
        <v>1169</v>
      </c>
      <c r="I940" s="366" t="s">
        <v>456</v>
      </c>
      <c r="J940" s="384">
        <v>600</v>
      </c>
      <c r="K940" s="384">
        <v>600</v>
      </c>
      <c r="L940" s="162" t="str">
        <f t="shared" si="663"/>
        <v>910043014220113363008002024400001</v>
      </c>
      <c r="M940" s="163">
        <f t="array" ref="M940">IF(COUNT(SEARCH(Удалить_Роспись_КВСР,$B940)*SEARCH(Удалить_Роспись_ПБС,$C940)*SEARCH(Удалить_Роспись_КФСР, $D940)*SEARCH(Удалить_Роспись_КЦСР,$E940)*SEARCH(Удалить_Роспись_КВР,$F940)*SEARCH(Удалить_Роспись_ЭК,$H940)*SEARCH(Удалить_Роспись_КР,$I940))&gt;0,0,1)</f>
        <v>1</v>
      </c>
      <c r="N940" s="163">
        <v>1</v>
      </c>
      <c r="O940" s="163" t="str">
        <f t="shared" si="665"/>
        <v/>
      </c>
      <c r="P940" s="263" t="str">
        <f t="shared" si="666"/>
        <v/>
      </c>
      <c r="Q940" s="263" t="str">
        <f t="shared" si="667"/>
        <v/>
      </c>
      <c r="R940" s="263" t="str">
        <f t="shared" si="668"/>
        <v/>
      </c>
      <c r="S940" s="263" t="str">
        <f t="shared" si="669"/>
        <v/>
      </c>
      <c r="T940" s="263" t="str">
        <f t="shared" si="670"/>
        <v/>
      </c>
      <c r="U940" s="263" t="str">
        <f t="shared" si="646"/>
        <v/>
      </c>
      <c r="V940" s="263" t="str">
        <f t="shared" si="671"/>
        <v/>
      </c>
      <c r="W940" s="263" t="str">
        <f t="shared" si="647"/>
        <v/>
      </c>
      <c r="X940" s="263" t="str">
        <f t="shared" si="672"/>
        <v/>
      </c>
      <c r="Y940" s="263" t="str">
        <f t="shared" si="673"/>
        <v/>
      </c>
      <c r="Z940" s="263" t="str">
        <f t="shared" si="674"/>
        <v/>
      </c>
      <c r="AA940" s="263" t="str">
        <f t="shared" si="675"/>
        <v/>
      </c>
      <c r="AB940" s="263" t="str">
        <f t="shared" si="658"/>
        <v/>
      </c>
      <c r="AC940" s="263" t="str">
        <f t="shared" si="648"/>
        <v/>
      </c>
      <c r="AD940" s="263" t="str">
        <f t="shared" si="659"/>
        <v/>
      </c>
      <c r="AE940" s="263" t="str">
        <f t="shared" si="676"/>
        <v/>
      </c>
      <c r="AF940" s="263" t="str">
        <f t="shared" si="677"/>
        <v/>
      </c>
      <c r="AG940" s="263"/>
      <c r="AJ940" s="163" t="str">
        <f t="shared" si="678"/>
        <v/>
      </c>
      <c r="AK940" s="163" t="str">
        <f t="shared" si="649"/>
        <v/>
      </c>
      <c r="AL940" s="163" t="str">
        <f t="shared" si="679"/>
        <v/>
      </c>
      <c r="AM940" s="163" t="str">
        <f t="shared" si="685"/>
        <v/>
      </c>
      <c r="AN940" s="163" t="str">
        <f t="shared" si="650"/>
        <v/>
      </c>
      <c r="AO940" s="163" t="str">
        <f t="shared" si="651"/>
        <v/>
      </c>
      <c r="AP940" s="163" t="str">
        <f t="shared" si="652"/>
        <v/>
      </c>
      <c r="AQ940" s="163" t="str">
        <f t="shared" si="653"/>
        <v/>
      </c>
      <c r="AR940" s="163" t="str">
        <f t="shared" si="654"/>
        <v/>
      </c>
      <c r="AS940" s="163" t="str">
        <f t="shared" si="660"/>
        <v/>
      </c>
      <c r="AT940" s="163" t="str">
        <f t="shared" si="661"/>
        <v/>
      </c>
      <c r="AU940" s="163" t="str">
        <f t="shared" si="680"/>
        <v>рбс</v>
      </c>
      <c r="AV940" s="163" t="str">
        <f t="shared" si="664"/>
        <v>рбс91004301422общпро</v>
      </c>
      <c r="AW940" s="162">
        <f t="shared" si="686"/>
        <v>600</v>
      </c>
      <c r="AX940" s="162">
        <f t="shared" si="687"/>
        <v>600</v>
      </c>
      <c r="AY940" s="162">
        <f t="shared" si="688"/>
        <v>600</v>
      </c>
      <c r="AZ940" s="162">
        <f t="shared" si="689"/>
        <v>600</v>
      </c>
      <c r="BA940" s="164">
        <f t="shared" si="655"/>
        <v>1</v>
      </c>
      <c r="BB940" s="164">
        <f t="shared" si="656"/>
        <v>1</v>
      </c>
      <c r="BC940" s="164">
        <f t="shared" si="657"/>
        <v>1</v>
      </c>
      <c r="BD940" s="162">
        <f t="shared" si="681"/>
        <v>600</v>
      </c>
      <c r="BE940" s="162">
        <f t="shared" si="682"/>
        <v>600</v>
      </c>
      <c r="BF940" s="179">
        <f t="shared" si="683"/>
        <v>600</v>
      </c>
      <c r="BG940" s="180">
        <f t="shared" si="684"/>
        <v>600</v>
      </c>
      <c r="BH940" s="254"/>
      <c r="BI940" s="254"/>
      <c r="BJ940" s="197"/>
      <c r="BK940" s="197"/>
      <c r="BL940" s="202" t="str">
        <f t="shared" si="662"/>
        <v>01</v>
      </c>
    </row>
    <row r="941" spans="1:107" s="344" customFormat="1" ht="12" hidden="1" customHeight="1">
      <c r="A941" s="365" t="s">
        <v>607</v>
      </c>
      <c r="B941" s="366" t="s">
        <v>408</v>
      </c>
      <c r="C941" s="365" t="s">
        <v>1215</v>
      </c>
      <c r="D941" s="366" t="s">
        <v>383</v>
      </c>
      <c r="E941" s="366" t="s">
        <v>652</v>
      </c>
      <c r="F941" s="366" t="s">
        <v>548</v>
      </c>
      <c r="G941" s="366" t="s">
        <v>1344</v>
      </c>
      <c r="H941" s="366" t="s">
        <v>1086</v>
      </c>
      <c r="I941" s="366" t="s">
        <v>331</v>
      </c>
      <c r="J941" s="384">
        <v>3964.7</v>
      </c>
      <c r="K941" s="384">
        <v>0</v>
      </c>
      <c r="L941" s="162" t="str">
        <f t="shared" si="663"/>
        <v>910043014220113802007514012100010</v>
      </c>
      <c r="M941" s="163">
        <f t="array" ref="M941">IF(COUNT(SEARCH(Удалить_Роспись_КВСР,$B941)*SEARCH(Удалить_Роспись_ПБС,$C941)*SEARCH(Удалить_Роспись_КФСР, $D941)*SEARCH(Удалить_Роспись_КЦСР,$E941)*SEARCH(Удалить_Роспись_КВР,$F941)*SEARCH(Удалить_Роспись_ЭК,$H941)*SEARCH(Удалить_Роспись_КР,$I941))&gt;0,0,1)</f>
        <v>0</v>
      </c>
      <c r="N941" s="163">
        <f t="array" ref="N941">IF(COUNT(SEARCH(Удалить_Индекс_КВСР,$B941)*SEARCH(Удалить_Индекс_ПБС,$C941)*SEARCH(Удалить_Индекс_КФСР,$D941)*SEARCH(Удалить_Индекс_КЦСР,$E941)*SEARCH(Удалить_Индекс_КВР,$F941)*SEARCH(Удалить_Индекс_ЭК,$H941)*SEARCH(Удалить_Индекс_КР,$I941))&gt;0,0,1)</f>
        <v>0</v>
      </c>
      <c r="O941" s="163" t="str">
        <f t="shared" si="665"/>
        <v/>
      </c>
      <c r="P941" s="263" t="str">
        <f t="shared" si="666"/>
        <v/>
      </c>
      <c r="Q941" s="263" t="str">
        <f t="shared" si="667"/>
        <v/>
      </c>
      <c r="R941" s="263" t="str">
        <f t="shared" si="668"/>
        <v/>
      </c>
      <c r="S941" s="263" t="str">
        <f t="shared" si="669"/>
        <v/>
      </c>
      <c r="T941" s="263" t="str">
        <f t="shared" si="670"/>
        <v/>
      </c>
      <c r="U941" s="263" t="str">
        <f t="shared" si="646"/>
        <v/>
      </c>
      <c r="V941" s="263" t="str">
        <f t="shared" si="671"/>
        <v/>
      </c>
      <c r="W941" s="263" t="str">
        <f t="shared" si="647"/>
        <v/>
      </c>
      <c r="X941" s="263" t="str">
        <f t="shared" si="672"/>
        <v/>
      </c>
      <c r="Y941" s="263" t="str">
        <f t="shared" si="673"/>
        <v/>
      </c>
      <c r="Z941" s="263" t="str">
        <f t="shared" si="674"/>
        <v/>
      </c>
      <c r="AA941" s="263" t="str">
        <f t="shared" si="675"/>
        <v/>
      </c>
      <c r="AB941" s="263" t="str">
        <f t="shared" si="658"/>
        <v/>
      </c>
      <c r="AC941" s="263" t="str">
        <f t="shared" si="648"/>
        <v/>
      </c>
      <c r="AD941" s="263" t="str">
        <f t="shared" si="659"/>
        <v/>
      </c>
      <c r="AE941" s="263" t="str">
        <f t="shared" si="676"/>
        <v/>
      </c>
      <c r="AF941" s="263" t="str">
        <f t="shared" si="677"/>
        <v/>
      </c>
      <c r="AG941" s="263"/>
      <c r="AH941" s="157"/>
      <c r="AI941" s="157"/>
      <c r="AJ941" s="163" t="str">
        <f t="shared" si="678"/>
        <v/>
      </c>
      <c r="AK941" s="163" t="str">
        <f t="shared" si="649"/>
        <v/>
      </c>
      <c r="AL941" s="163" t="str">
        <f t="shared" si="679"/>
        <v/>
      </c>
      <c r="AM941" s="163" t="str">
        <f t="shared" si="685"/>
        <v>меж</v>
      </c>
      <c r="AN941" s="163" t="str">
        <f t="shared" si="650"/>
        <v/>
      </c>
      <c r="AO941" s="163" t="str">
        <f t="shared" si="651"/>
        <v/>
      </c>
      <c r="AP941" s="163" t="str">
        <f t="shared" si="652"/>
        <v/>
      </c>
      <c r="AQ941" s="163" t="str">
        <f t="shared" si="653"/>
        <v/>
      </c>
      <c r="AR941" s="163" t="str">
        <f t="shared" si="654"/>
        <v/>
      </c>
      <c r="AS941" s="163" t="str">
        <f t="shared" si="660"/>
        <v/>
      </c>
      <c r="AT941" s="163" t="str">
        <f t="shared" si="661"/>
        <v/>
      </c>
      <c r="AU941" s="163" t="str">
        <f t="shared" si="680"/>
        <v>меж</v>
      </c>
      <c r="AV941" s="163" t="str">
        <f t="shared" si="664"/>
        <v>меж91004301422общопл</v>
      </c>
      <c r="AW941" s="162">
        <f t="shared" si="686"/>
        <v>0</v>
      </c>
      <c r="AX941" s="162">
        <f t="shared" si="687"/>
        <v>0</v>
      </c>
      <c r="AY941" s="162">
        <f t="shared" si="688"/>
        <v>0</v>
      </c>
      <c r="AZ941" s="162">
        <f t="shared" si="689"/>
        <v>0</v>
      </c>
      <c r="BA941" s="164">
        <f t="shared" si="655"/>
        <v>1</v>
      </c>
      <c r="BB941" s="164">
        <f t="shared" si="656"/>
        <v>1</v>
      </c>
      <c r="BC941" s="164">
        <f t="shared" si="657"/>
        <v>1</v>
      </c>
      <c r="BD941" s="162">
        <f t="shared" si="681"/>
        <v>0</v>
      </c>
      <c r="BE941" s="162">
        <f t="shared" si="682"/>
        <v>0</v>
      </c>
      <c r="BF941" s="179">
        <f t="shared" si="683"/>
        <v>0</v>
      </c>
      <c r="BG941" s="180">
        <f t="shared" si="684"/>
        <v>0</v>
      </c>
      <c r="BH941" s="254"/>
      <c r="BI941" s="254"/>
      <c r="BJ941" s="197"/>
      <c r="BK941" s="197"/>
      <c r="BL941" s="202" t="str">
        <f t="shared" si="662"/>
        <v>01</v>
      </c>
      <c r="BM941" s="157"/>
      <c r="BN941" s="157"/>
      <c r="BO941" s="157"/>
      <c r="BP941" s="157"/>
      <c r="BQ941" s="157"/>
      <c r="BR941" s="157"/>
      <c r="BS941" s="157"/>
      <c r="BT941" s="157"/>
      <c r="BU941" s="157"/>
      <c r="BV941" s="157"/>
      <c r="BW941" s="157"/>
      <c r="BX941" s="157"/>
      <c r="BY941" s="157"/>
      <c r="BZ941" s="157"/>
      <c r="CA941" s="157"/>
      <c r="CB941" s="157"/>
      <c r="CC941" s="157"/>
      <c r="CD941" s="157"/>
      <c r="CE941" s="157"/>
      <c r="CF941" s="157"/>
      <c r="CG941" s="157"/>
      <c r="CH941" s="157"/>
      <c r="CI941" s="157"/>
      <c r="CJ941" s="157"/>
      <c r="CK941" s="157"/>
      <c r="CL941" s="157"/>
      <c r="CM941" s="157"/>
      <c r="CN941" s="157"/>
      <c r="CO941" s="157"/>
      <c r="CP941" s="157"/>
      <c r="CQ941" s="157"/>
      <c r="CR941" s="157"/>
      <c r="CS941" s="157"/>
      <c r="CT941" s="157"/>
      <c r="CU941" s="157"/>
      <c r="CV941" s="157"/>
      <c r="CW941" s="157"/>
      <c r="CX941" s="157"/>
      <c r="CY941" s="157"/>
      <c r="CZ941" s="157"/>
      <c r="DA941" s="157"/>
      <c r="DB941" s="157"/>
      <c r="DC941" s="157"/>
    </row>
    <row r="942" spans="1:107" s="344" customFormat="1" ht="12" hidden="1" customHeight="1">
      <c r="A942" s="365" t="s">
        <v>607</v>
      </c>
      <c r="B942" s="366" t="s">
        <v>408</v>
      </c>
      <c r="C942" s="365" t="s">
        <v>1215</v>
      </c>
      <c r="D942" s="366" t="s">
        <v>383</v>
      </c>
      <c r="E942" s="366" t="s">
        <v>652</v>
      </c>
      <c r="F942" s="366" t="s">
        <v>642</v>
      </c>
      <c r="G942" s="366" t="s">
        <v>1344</v>
      </c>
      <c r="H942" s="366" t="s">
        <v>1088</v>
      </c>
      <c r="I942" s="366" t="s">
        <v>331</v>
      </c>
      <c r="J942" s="384">
        <v>1198.18</v>
      </c>
      <c r="K942" s="384">
        <v>0</v>
      </c>
      <c r="L942" s="162" t="str">
        <f t="shared" si="663"/>
        <v>910043014220113802007514012900010</v>
      </c>
      <c r="M942" s="163">
        <f t="array" ref="M942">IF(COUNT(SEARCH(Удалить_Роспись_КВСР,$B942)*SEARCH(Удалить_Роспись_ПБС,$C942)*SEARCH(Удалить_Роспись_КФСР, $D942)*SEARCH(Удалить_Роспись_КЦСР,$E942)*SEARCH(Удалить_Роспись_КВР,$F942)*SEARCH(Удалить_Роспись_ЭК,$H942)*SEARCH(Удалить_Роспись_КР,$I942))&gt;0,0,1)</f>
        <v>0</v>
      </c>
      <c r="N942" s="163">
        <f t="array" ref="N942">IF(COUNT(SEARCH(Удалить_Индекс_КВСР,$B942)*SEARCH(Удалить_Индекс_ПБС,$C942)*SEARCH(Удалить_Индекс_КФСР,$D942)*SEARCH(Удалить_Индекс_КЦСР,$E942)*SEARCH(Удалить_Индекс_КВР,$F942)*SEARCH(Удалить_Индекс_ЭК,$H942)*SEARCH(Удалить_Индекс_КР,$I942))&gt;0,0,1)</f>
        <v>0</v>
      </c>
      <c r="O942" s="163" t="str">
        <f t="shared" si="665"/>
        <v/>
      </c>
      <c r="P942" s="263" t="str">
        <f t="shared" si="666"/>
        <v/>
      </c>
      <c r="Q942" s="263" t="str">
        <f t="shared" si="667"/>
        <v/>
      </c>
      <c r="R942" s="263" t="str">
        <f t="shared" si="668"/>
        <v/>
      </c>
      <c r="S942" s="263" t="str">
        <f t="shared" si="669"/>
        <v/>
      </c>
      <c r="T942" s="263" t="str">
        <f t="shared" si="670"/>
        <v/>
      </c>
      <c r="U942" s="263" t="str">
        <f t="shared" si="646"/>
        <v/>
      </c>
      <c r="V942" s="263" t="str">
        <f t="shared" si="671"/>
        <v/>
      </c>
      <c r="W942" s="263" t="str">
        <f t="shared" si="647"/>
        <v/>
      </c>
      <c r="X942" s="263" t="str">
        <f t="shared" si="672"/>
        <v/>
      </c>
      <c r="Y942" s="263" t="str">
        <f t="shared" si="673"/>
        <v/>
      </c>
      <c r="Z942" s="263" t="str">
        <f t="shared" si="674"/>
        <v/>
      </c>
      <c r="AA942" s="263" t="str">
        <f t="shared" si="675"/>
        <v/>
      </c>
      <c r="AB942" s="263" t="str">
        <f t="shared" si="658"/>
        <v/>
      </c>
      <c r="AC942" s="263" t="str">
        <f t="shared" si="648"/>
        <v/>
      </c>
      <c r="AD942" s="263" t="str">
        <f t="shared" si="659"/>
        <v/>
      </c>
      <c r="AE942" s="263" t="str">
        <f t="shared" si="676"/>
        <v/>
      </c>
      <c r="AF942" s="263" t="str">
        <f t="shared" si="677"/>
        <v/>
      </c>
      <c r="AG942" s="263"/>
      <c r="AH942" s="157"/>
      <c r="AI942" s="157"/>
      <c r="AJ942" s="163" t="str">
        <f t="shared" si="678"/>
        <v/>
      </c>
      <c r="AK942" s="163" t="str">
        <f t="shared" si="649"/>
        <v/>
      </c>
      <c r="AL942" s="163" t="str">
        <f t="shared" si="679"/>
        <v/>
      </c>
      <c r="AM942" s="163" t="str">
        <f t="shared" si="685"/>
        <v>меж</v>
      </c>
      <c r="AN942" s="163" t="str">
        <f t="shared" si="650"/>
        <v/>
      </c>
      <c r="AO942" s="163" t="str">
        <f t="shared" si="651"/>
        <v/>
      </c>
      <c r="AP942" s="163" t="str">
        <f t="shared" si="652"/>
        <v/>
      </c>
      <c r="AQ942" s="163" t="str">
        <f t="shared" si="653"/>
        <v/>
      </c>
      <c r="AR942" s="163" t="str">
        <f t="shared" si="654"/>
        <v/>
      </c>
      <c r="AS942" s="163" t="str">
        <f t="shared" si="660"/>
        <v/>
      </c>
      <c r="AT942" s="163" t="str">
        <f t="shared" si="661"/>
        <v/>
      </c>
      <c r="AU942" s="163" t="str">
        <f t="shared" si="680"/>
        <v>меж</v>
      </c>
      <c r="AV942" s="163" t="str">
        <f t="shared" si="664"/>
        <v>меж91004301422общопл</v>
      </c>
      <c r="AW942" s="162">
        <f t="shared" si="686"/>
        <v>0</v>
      </c>
      <c r="AX942" s="162">
        <f t="shared" si="687"/>
        <v>0</v>
      </c>
      <c r="AY942" s="162">
        <f t="shared" si="688"/>
        <v>0</v>
      </c>
      <c r="AZ942" s="162">
        <f t="shared" si="689"/>
        <v>0</v>
      </c>
      <c r="BA942" s="164">
        <f t="shared" si="655"/>
        <v>1</v>
      </c>
      <c r="BB942" s="164">
        <f t="shared" si="656"/>
        <v>1</v>
      </c>
      <c r="BC942" s="164">
        <f t="shared" si="657"/>
        <v>1</v>
      </c>
      <c r="BD942" s="162">
        <f t="shared" si="681"/>
        <v>0</v>
      </c>
      <c r="BE942" s="162">
        <f t="shared" si="682"/>
        <v>0</v>
      </c>
      <c r="BF942" s="179">
        <f t="shared" si="683"/>
        <v>0</v>
      </c>
      <c r="BG942" s="180">
        <f t="shared" si="684"/>
        <v>0</v>
      </c>
      <c r="BH942" s="254"/>
      <c r="BI942" s="254"/>
      <c r="BJ942" s="197"/>
      <c r="BK942" s="197"/>
      <c r="BL942" s="202" t="str">
        <f t="shared" si="662"/>
        <v>01</v>
      </c>
      <c r="BM942" s="157"/>
      <c r="BN942" s="157"/>
      <c r="BO942" s="157"/>
      <c r="BP942" s="157"/>
      <c r="BQ942" s="157"/>
      <c r="BR942" s="157"/>
      <c r="BS942" s="157"/>
      <c r="BT942" s="157"/>
      <c r="BU942" s="157"/>
      <c r="BV942" s="157"/>
      <c r="BW942" s="157"/>
      <c r="BX942" s="157"/>
      <c r="BY942" s="157"/>
      <c r="BZ942" s="157"/>
      <c r="CA942" s="157"/>
      <c r="CB942" s="157"/>
      <c r="CC942" s="157"/>
      <c r="CD942" s="157"/>
      <c r="CE942" s="157"/>
      <c r="CF942" s="157"/>
      <c r="CG942" s="157"/>
      <c r="CH942" s="157"/>
      <c r="CI942" s="157"/>
      <c r="CJ942" s="157"/>
      <c r="CK942" s="157"/>
      <c r="CL942" s="157"/>
      <c r="CM942" s="157"/>
      <c r="CN942" s="157"/>
      <c r="CO942" s="157"/>
      <c r="CP942" s="157"/>
      <c r="CQ942" s="157"/>
      <c r="CR942" s="157"/>
      <c r="CS942" s="157"/>
      <c r="CT942" s="157"/>
      <c r="CU942" s="157"/>
      <c r="CV942" s="157"/>
      <c r="CW942" s="157"/>
      <c r="CX942" s="157"/>
      <c r="CY942" s="157"/>
      <c r="CZ942" s="157"/>
      <c r="DA942" s="157"/>
      <c r="DB942" s="157"/>
      <c r="DC942" s="157"/>
    </row>
    <row r="943" spans="1:107" s="344" customFormat="1" ht="12" hidden="1" customHeight="1">
      <c r="A943" s="365" t="s">
        <v>607</v>
      </c>
      <c r="B943" s="366" t="s">
        <v>408</v>
      </c>
      <c r="C943" s="365" t="s">
        <v>1215</v>
      </c>
      <c r="D943" s="366" t="s">
        <v>383</v>
      </c>
      <c r="E943" s="366" t="s">
        <v>652</v>
      </c>
      <c r="F943" s="366" t="s">
        <v>533</v>
      </c>
      <c r="G943" s="366" t="s">
        <v>1344</v>
      </c>
      <c r="H943" s="366" t="s">
        <v>1169</v>
      </c>
      <c r="I943" s="366" t="s">
        <v>331</v>
      </c>
      <c r="J943" s="384">
        <v>2646.12</v>
      </c>
      <c r="K943" s="384">
        <v>0</v>
      </c>
      <c r="L943" s="162" t="str">
        <f t="shared" si="663"/>
        <v>910043014220113802007514024400010</v>
      </c>
      <c r="M943" s="163">
        <f t="array" ref="M943">IF(COUNT(SEARCH(Удалить_Роспись_КВСР,$B943)*SEARCH(Удалить_Роспись_ПБС,$C943)*SEARCH(Удалить_Роспись_КФСР, $D943)*SEARCH(Удалить_Роспись_КЦСР,$E943)*SEARCH(Удалить_Роспись_КВР,$F943)*SEARCH(Удалить_Роспись_ЭК,$H943)*SEARCH(Удалить_Роспись_КР,$I943))&gt;0,0,1)</f>
        <v>0</v>
      </c>
      <c r="N943" s="163">
        <f t="array" ref="N943">IF(COUNT(SEARCH(Удалить_Индекс_КВСР,$B943)*SEARCH(Удалить_Индекс_ПБС,$C943)*SEARCH(Удалить_Индекс_КФСР,$D943)*SEARCH(Удалить_Индекс_КЦСР,$E943)*SEARCH(Удалить_Индекс_КВР,$F943)*SEARCH(Удалить_Индекс_ЭК,$H943)*SEARCH(Удалить_Индекс_КР,$I943))&gt;0,0,1)</f>
        <v>0</v>
      </c>
      <c r="O943" s="163" t="str">
        <f t="shared" si="665"/>
        <v/>
      </c>
      <c r="P943" s="263" t="str">
        <f t="shared" si="666"/>
        <v/>
      </c>
      <c r="Q943" s="263" t="str">
        <f t="shared" si="667"/>
        <v/>
      </c>
      <c r="R943" s="263" t="str">
        <f t="shared" si="668"/>
        <v/>
      </c>
      <c r="S943" s="263" t="str">
        <f t="shared" si="669"/>
        <v/>
      </c>
      <c r="T943" s="263" t="str">
        <f t="shared" si="670"/>
        <v/>
      </c>
      <c r="U943" s="263" t="str">
        <f t="shared" si="646"/>
        <v/>
      </c>
      <c r="V943" s="263" t="str">
        <f t="shared" si="671"/>
        <v/>
      </c>
      <c r="W943" s="263" t="str">
        <f t="shared" si="647"/>
        <v/>
      </c>
      <c r="X943" s="263" t="str">
        <f t="shared" si="672"/>
        <v/>
      </c>
      <c r="Y943" s="263" t="str">
        <f t="shared" si="673"/>
        <v/>
      </c>
      <c r="Z943" s="263" t="str">
        <f t="shared" si="674"/>
        <v/>
      </c>
      <c r="AA943" s="263" t="str">
        <f t="shared" si="675"/>
        <v/>
      </c>
      <c r="AB943" s="263" t="str">
        <f t="shared" si="658"/>
        <v/>
      </c>
      <c r="AC943" s="263" t="str">
        <f t="shared" si="648"/>
        <v/>
      </c>
      <c r="AD943" s="263" t="str">
        <f t="shared" si="659"/>
        <v/>
      </c>
      <c r="AE943" s="263" t="str">
        <f t="shared" si="676"/>
        <v/>
      </c>
      <c r="AF943" s="263" t="str">
        <f t="shared" si="677"/>
        <v/>
      </c>
      <c r="AG943" s="263"/>
      <c r="AH943" s="157"/>
      <c r="AI943" s="157"/>
      <c r="AJ943" s="163" t="str">
        <f t="shared" si="678"/>
        <v/>
      </c>
      <c r="AK943" s="163" t="str">
        <f t="shared" si="649"/>
        <v/>
      </c>
      <c r="AL943" s="163" t="str">
        <f t="shared" si="679"/>
        <v/>
      </c>
      <c r="AM943" s="163" t="str">
        <f t="shared" si="685"/>
        <v>меж</v>
      </c>
      <c r="AN943" s="163" t="str">
        <f t="shared" si="650"/>
        <v/>
      </c>
      <c r="AO943" s="163" t="str">
        <f t="shared" si="651"/>
        <v/>
      </c>
      <c r="AP943" s="163" t="str">
        <f t="shared" si="652"/>
        <v/>
      </c>
      <c r="AQ943" s="163" t="str">
        <f t="shared" si="653"/>
        <v/>
      </c>
      <c r="AR943" s="163" t="str">
        <f t="shared" si="654"/>
        <v/>
      </c>
      <c r="AS943" s="163" t="str">
        <f t="shared" si="660"/>
        <v/>
      </c>
      <c r="AT943" s="163" t="str">
        <f t="shared" si="661"/>
        <v/>
      </c>
      <c r="AU943" s="163" t="str">
        <f t="shared" si="680"/>
        <v>меж</v>
      </c>
      <c r="AV943" s="163" t="str">
        <f t="shared" si="664"/>
        <v>меж91004301422общпро</v>
      </c>
      <c r="AW943" s="162">
        <f t="shared" si="686"/>
        <v>0</v>
      </c>
      <c r="AX943" s="162">
        <f t="shared" si="687"/>
        <v>0</v>
      </c>
      <c r="AY943" s="162">
        <f t="shared" si="688"/>
        <v>0</v>
      </c>
      <c r="AZ943" s="162">
        <f t="shared" si="689"/>
        <v>0</v>
      </c>
      <c r="BA943" s="164">
        <f t="shared" si="655"/>
        <v>1</v>
      </c>
      <c r="BB943" s="164">
        <f t="shared" si="656"/>
        <v>1</v>
      </c>
      <c r="BC943" s="164">
        <f t="shared" si="657"/>
        <v>1</v>
      </c>
      <c r="BD943" s="162">
        <f t="shared" si="681"/>
        <v>0</v>
      </c>
      <c r="BE943" s="162">
        <f t="shared" si="682"/>
        <v>0</v>
      </c>
      <c r="BF943" s="179">
        <f t="shared" si="683"/>
        <v>0</v>
      </c>
      <c r="BG943" s="180">
        <f t="shared" si="684"/>
        <v>0</v>
      </c>
      <c r="BH943" s="254"/>
      <c r="BI943" s="254"/>
      <c r="BJ943" s="197"/>
      <c r="BK943" s="197"/>
      <c r="BL943" s="202" t="str">
        <f t="shared" si="662"/>
        <v>01</v>
      </c>
      <c r="BM943" s="157"/>
      <c r="BN943" s="157"/>
      <c r="BO943" s="157"/>
      <c r="BP943" s="157"/>
      <c r="BQ943" s="157"/>
      <c r="BR943" s="157"/>
      <c r="BS943" s="157"/>
      <c r="BT943" s="157"/>
      <c r="BU943" s="157"/>
      <c r="BV943" s="157"/>
      <c r="BW943" s="157"/>
      <c r="BX943" s="157"/>
      <c r="BY943" s="157"/>
      <c r="BZ943" s="157"/>
      <c r="CA943" s="157"/>
      <c r="CB943" s="157"/>
      <c r="CC943" s="157"/>
      <c r="CD943" s="157"/>
      <c r="CE943" s="157"/>
      <c r="CF943" s="157"/>
      <c r="CG943" s="157"/>
      <c r="CH943" s="157"/>
      <c r="CI943" s="157"/>
      <c r="CJ943" s="157"/>
      <c r="CK943" s="157"/>
      <c r="CL943" s="157"/>
      <c r="CM943" s="157"/>
      <c r="CN943" s="157"/>
      <c r="CO943" s="157"/>
      <c r="CP943" s="157"/>
      <c r="CQ943" s="157"/>
      <c r="CR943" s="157"/>
      <c r="CS943" s="157"/>
      <c r="CT943" s="157"/>
      <c r="CU943" s="157"/>
      <c r="CV943" s="157"/>
      <c r="CW943" s="157"/>
      <c r="CX943" s="157"/>
      <c r="CY943" s="157"/>
      <c r="CZ943" s="157"/>
      <c r="DA943" s="157"/>
      <c r="DB943" s="157"/>
      <c r="DC943" s="157"/>
    </row>
    <row r="944" spans="1:107" s="344" customFormat="1" ht="12" hidden="1" customHeight="1">
      <c r="A944" s="365" t="s">
        <v>607</v>
      </c>
      <c r="B944" s="366" t="s">
        <v>408</v>
      </c>
      <c r="C944" s="365" t="s">
        <v>1215</v>
      </c>
      <c r="D944" s="366" t="s">
        <v>384</v>
      </c>
      <c r="E944" s="366" t="s">
        <v>653</v>
      </c>
      <c r="F944" s="366" t="s">
        <v>533</v>
      </c>
      <c r="G944" s="366" t="s">
        <v>1344</v>
      </c>
      <c r="H944" s="366" t="s">
        <v>1167</v>
      </c>
      <c r="I944" s="366" t="s">
        <v>332</v>
      </c>
      <c r="J944" s="384">
        <v>13001</v>
      </c>
      <c r="K944" s="384">
        <v>0</v>
      </c>
      <c r="L944" s="162" t="str">
        <f t="shared" si="663"/>
        <v>910043014220203802005118024400004</v>
      </c>
      <c r="M944" s="163">
        <f t="array" ref="M944">IF(COUNT(SEARCH(Удалить_Роспись_КВСР,$B944)*SEARCH(Удалить_Роспись_ПБС,$C944)*SEARCH(Удалить_Роспись_КФСР, $D944)*SEARCH(Удалить_Роспись_КЦСР,$E944)*SEARCH(Удалить_Роспись_КВР,$F944)*SEARCH(Удалить_Роспись_ЭК,$H944)*SEARCH(Удалить_Роспись_КР,$I944))&gt;0,0,1)</f>
        <v>0</v>
      </c>
      <c r="N944" s="163">
        <f t="array" ref="N944">IF(COUNT(SEARCH(Удалить_Индекс_КВСР,$B944)*SEARCH(Удалить_Индекс_ПБС,$C944)*SEARCH(Удалить_Индекс_КФСР,$D944)*SEARCH(Удалить_Индекс_КЦСР,$E944)*SEARCH(Удалить_Индекс_КВР,$F944)*SEARCH(Удалить_Индекс_ЭК,$H944)*SEARCH(Удалить_Индекс_КР,$I944))&gt;0,0,1)</f>
        <v>0</v>
      </c>
      <c r="O944" s="163" t="str">
        <f t="shared" si="665"/>
        <v/>
      </c>
      <c r="P944" s="263" t="str">
        <f t="shared" si="666"/>
        <v/>
      </c>
      <c r="Q944" s="263" t="str">
        <f t="shared" si="667"/>
        <v/>
      </c>
      <c r="R944" s="263" t="str">
        <f t="shared" si="668"/>
        <v/>
      </c>
      <c r="S944" s="263" t="str">
        <f t="shared" si="669"/>
        <v/>
      </c>
      <c r="T944" s="263" t="str">
        <f t="shared" si="670"/>
        <v/>
      </c>
      <c r="U944" s="263" t="str">
        <f t="shared" si="646"/>
        <v/>
      </c>
      <c r="V944" s="263" t="str">
        <f t="shared" si="671"/>
        <v/>
      </c>
      <c r="W944" s="263" t="str">
        <f t="shared" si="647"/>
        <v/>
      </c>
      <c r="X944" s="263" t="str">
        <f t="shared" si="672"/>
        <v/>
      </c>
      <c r="Y944" s="263" t="str">
        <f t="shared" si="673"/>
        <v/>
      </c>
      <c r="Z944" s="263" t="str">
        <f t="shared" si="674"/>
        <v/>
      </c>
      <c r="AA944" s="263" t="str">
        <f t="shared" si="675"/>
        <v/>
      </c>
      <c r="AB944" s="263" t="str">
        <f t="shared" si="658"/>
        <v/>
      </c>
      <c r="AC944" s="263" t="str">
        <f t="shared" si="648"/>
        <v/>
      </c>
      <c r="AD944" s="263" t="str">
        <f t="shared" si="659"/>
        <v/>
      </c>
      <c r="AE944" s="263" t="str">
        <f t="shared" si="676"/>
        <v/>
      </c>
      <c r="AF944" s="263" t="str">
        <f t="shared" si="677"/>
        <v/>
      </c>
      <c r="AG944" s="263"/>
      <c r="AH944" s="157"/>
      <c r="AI944" s="157"/>
      <c r="AJ944" s="163" t="str">
        <f t="shared" si="678"/>
        <v/>
      </c>
      <c r="AK944" s="163" t="str">
        <f t="shared" si="649"/>
        <v/>
      </c>
      <c r="AL944" s="163" t="str">
        <f t="shared" si="679"/>
        <v/>
      </c>
      <c r="AM944" s="163" t="str">
        <f t="shared" si="685"/>
        <v>меж</v>
      </c>
      <c r="AN944" s="163" t="str">
        <f t="shared" si="650"/>
        <v/>
      </c>
      <c r="AO944" s="163" t="str">
        <f t="shared" si="651"/>
        <v/>
      </c>
      <c r="AP944" s="163" t="str">
        <f t="shared" si="652"/>
        <v/>
      </c>
      <c r="AQ944" s="163" t="str">
        <f t="shared" si="653"/>
        <v/>
      </c>
      <c r="AR944" s="163" t="str">
        <f t="shared" si="654"/>
        <v/>
      </c>
      <c r="AS944" s="163" t="str">
        <f t="shared" si="660"/>
        <v/>
      </c>
      <c r="AT944" s="163" t="str">
        <f t="shared" si="661"/>
        <v/>
      </c>
      <c r="AU944" s="163" t="str">
        <f t="shared" si="680"/>
        <v>меж</v>
      </c>
      <c r="AV944" s="163" t="str">
        <f t="shared" si="664"/>
        <v>меж91004301422общпро</v>
      </c>
      <c r="AW944" s="162">
        <f t="shared" si="686"/>
        <v>0</v>
      </c>
      <c r="AX944" s="162">
        <f t="shared" si="687"/>
        <v>0</v>
      </c>
      <c r="AY944" s="162">
        <f t="shared" si="688"/>
        <v>0</v>
      </c>
      <c r="AZ944" s="162">
        <f t="shared" si="689"/>
        <v>0</v>
      </c>
      <c r="BA944" s="164">
        <f t="shared" si="655"/>
        <v>1</v>
      </c>
      <c r="BB944" s="164">
        <f t="shared" si="656"/>
        <v>1</v>
      </c>
      <c r="BC944" s="164">
        <f t="shared" si="657"/>
        <v>1</v>
      </c>
      <c r="BD944" s="162">
        <f t="shared" si="681"/>
        <v>0</v>
      </c>
      <c r="BE944" s="162">
        <f t="shared" si="682"/>
        <v>0</v>
      </c>
      <c r="BF944" s="179">
        <f t="shared" si="683"/>
        <v>0</v>
      </c>
      <c r="BG944" s="180">
        <f t="shared" si="684"/>
        <v>0</v>
      </c>
      <c r="BH944" s="254"/>
      <c r="BI944" s="254"/>
      <c r="BJ944" s="197"/>
      <c r="BK944" s="197"/>
      <c r="BL944" s="202" t="str">
        <f t="shared" si="662"/>
        <v>02</v>
      </c>
      <c r="BM944" s="157"/>
      <c r="BN944" s="157"/>
      <c r="BO944" s="157"/>
      <c r="BP944" s="157"/>
      <c r="BQ944" s="157"/>
      <c r="BR944" s="157"/>
      <c r="BS944" s="157"/>
      <c r="BT944" s="157"/>
      <c r="BU944" s="157"/>
      <c r="BV944" s="157"/>
      <c r="BW944" s="157"/>
      <c r="BX944" s="157"/>
      <c r="BY944" s="157"/>
      <c r="BZ944" s="157"/>
      <c r="CA944" s="157"/>
      <c r="CB944" s="157"/>
      <c r="CC944" s="157"/>
      <c r="CD944" s="157"/>
      <c r="CE944" s="157"/>
      <c r="CF944" s="157"/>
      <c r="CG944" s="157"/>
      <c r="CH944" s="157"/>
      <c r="CI944" s="157"/>
      <c r="CJ944" s="157"/>
      <c r="CK944" s="157"/>
      <c r="CL944" s="157"/>
      <c r="CM944" s="157"/>
      <c r="CN944" s="157"/>
      <c r="CO944" s="157"/>
      <c r="CP944" s="157"/>
      <c r="CQ944" s="157"/>
      <c r="CR944" s="157"/>
      <c r="CS944" s="157"/>
      <c r="CT944" s="157"/>
      <c r="CU944" s="157"/>
      <c r="CV944" s="157"/>
      <c r="CW944" s="157"/>
      <c r="CX944" s="157"/>
      <c r="CY944" s="157"/>
      <c r="CZ944" s="157"/>
      <c r="DA944" s="157"/>
      <c r="DB944" s="157"/>
      <c r="DC944" s="157"/>
    </row>
    <row r="945" spans="1:107" s="344" customFormat="1" ht="12" hidden="1" customHeight="1">
      <c r="A945" s="365" t="s">
        <v>607</v>
      </c>
      <c r="B945" s="366" t="s">
        <v>408</v>
      </c>
      <c r="C945" s="365" t="s">
        <v>1215</v>
      </c>
      <c r="D945" s="366" t="s">
        <v>384</v>
      </c>
      <c r="E945" s="366" t="s">
        <v>668</v>
      </c>
      <c r="F945" s="366" t="s">
        <v>548</v>
      </c>
      <c r="G945" s="366" t="s">
        <v>1344</v>
      </c>
      <c r="H945" s="366" t="s">
        <v>1086</v>
      </c>
      <c r="I945" s="366" t="s">
        <v>332</v>
      </c>
      <c r="J945" s="384">
        <v>103215.89</v>
      </c>
      <c r="K945" s="384">
        <v>67174.81</v>
      </c>
      <c r="L945" s="162" t="str">
        <f t="shared" si="663"/>
        <v>910043014220203806005118012100004</v>
      </c>
      <c r="M945" s="163">
        <f t="array" ref="M945">IF(COUNT(SEARCH(Удалить_Роспись_КВСР,$B945)*SEARCH(Удалить_Роспись_ПБС,$C945)*SEARCH(Удалить_Роспись_КФСР, $D945)*SEARCH(Удалить_Роспись_КЦСР,$E945)*SEARCH(Удалить_Роспись_КВР,$F945)*SEARCH(Удалить_Роспись_ЭК,$H945)*SEARCH(Удалить_Роспись_КР,$I945))&gt;0,0,1)</f>
        <v>0</v>
      </c>
      <c r="N945" s="163">
        <f t="array" ref="N945">IF(COUNT(SEARCH(Удалить_Индекс_КВСР,$B945)*SEARCH(Удалить_Индекс_ПБС,$C945)*SEARCH(Удалить_Индекс_КФСР,$D945)*SEARCH(Удалить_Индекс_КЦСР,$E945)*SEARCH(Удалить_Индекс_КВР,$F945)*SEARCH(Удалить_Индекс_ЭК,$H945)*SEARCH(Удалить_Индекс_КР,$I945))&gt;0,0,1)</f>
        <v>0</v>
      </c>
      <c r="O945" s="163" t="str">
        <f t="shared" si="665"/>
        <v/>
      </c>
      <c r="P945" s="263" t="str">
        <f t="shared" si="666"/>
        <v/>
      </c>
      <c r="Q945" s="263" t="str">
        <f t="shared" si="667"/>
        <v/>
      </c>
      <c r="R945" s="263" t="str">
        <f t="shared" si="668"/>
        <v/>
      </c>
      <c r="S945" s="263" t="str">
        <f t="shared" si="669"/>
        <v/>
      </c>
      <c r="T945" s="263" t="str">
        <f t="shared" si="670"/>
        <v/>
      </c>
      <c r="U945" s="263" t="str">
        <f t="shared" si="646"/>
        <v/>
      </c>
      <c r="V945" s="263" t="str">
        <f t="shared" si="671"/>
        <v/>
      </c>
      <c r="W945" s="263" t="str">
        <f t="shared" si="647"/>
        <v/>
      </c>
      <c r="X945" s="263" t="str">
        <f t="shared" si="672"/>
        <v/>
      </c>
      <c r="Y945" s="263" t="str">
        <f t="shared" si="673"/>
        <v/>
      </c>
      <c r="Z945" s="263" t="str">
        <f t="shared" si="674"/>
        <v/>
      </c>
      <c r="AA945" s="263" t="str">
        <f t="shared" si="675"/>
        <v/>
      </c>
      <c r="AB945" s="263" t="str">
        <f t="shared" si="658"/>
        <v/>
      </c>
      <c r="AC945" s="263" t="str">
        <f t="shared" si="648"/>
        <v/>
      </c>
      <c r="AD945" s="263" t="str">
        <f t="shared" si="659"/>
        <v/>
      </c>
      <c r="AE945" s="263" t="str">
        <f t="shared" si="676"/>
        <v/>
      </c>
      <c r="AF945" s="263" t="str">
        <f t="shared" si="677"/>
        <v/>
      </c>
      <c r="AG945" s="263"/>
      <c r="AH945" s="157"/>
      <c r="AI945" s="157"/>
      <c r="AJ945" s="163" t="str">
        <f t="shared" si="678"/>
        <v/>
      </c>
      <c r="AK945" s="163" t="str">
        <f t="shared" si="649"/>
        <v/>
      </c>
      <c r="AL945" s="163" t="str">
        <f t="shared" si="679"/>
        <v/>
      </c>
      <c r="AM945" s="163" t="str">
        <f t="shared" si="685"/>
        <v>меж</v>
      </c>
      <c r="AN945" s="163" t="str">
        <f t="shared" si="650"/>
        <v/>
      </c>
      <c r="AO945" s="163" t="str">
        <f t="shared" si="651"/>
        <v/>
      </c>
      <c r="AP945" s="163" t="str">
        <f t="shared" si="652"/>
        <v/>
      </c>
      <c r="AQ945" s="163" t="str">
        <f t="shared" si="653"/>
        <v/>
      </c>
      <c r="AR945" s="163" t="str">
        <f t="shared" si="654"/>
        <v/>
      </c>
      <c r="AS945" s="163" t="str">
        <f t="shared" si="660"/>
        <v/>
      </c>
      <c r="AT945" s="163" t="str">
        <f t="shared" si="661"/>
        <v/>
      </c>
      <c r="AU945" s="163" t="str">
        <f t="shared" si="680"/>
        <v>меж</v>
      </c>
      <c r="AV945" s="163" t="str">
        <f t="shared" si="664"/>
        <v>меж91004301422общопл</v>
      </c>
      <c r="AW945" s="162">
        <f t="shared" si="686"/>
        <v>0</v>
      </c>
      <c r="AX945" s="162">
        <f t="shared" si="687"/>
        <v>0</v>
      </c>
      <c r="AY945" s="162">
        <f t="shared" si="688"/>
        <v>0</v>
      </c>
      <c r="AZ945" s="162">
        <f t="shared" si="689"/>
        <v>0</v>
      </c>
      <c r="BA945" s="164">
        <f t="shared" si="655"/>
        <v>1</v>
      </c>
      <c r="BB945" s="164">
        <f t="shared" si="656"/>
        <v>1</v>
      </c>
      <c r="BC945" s="164">
        <f t="shared" si="657"/>
        <v>1</v>
      </c>
      <c r="BD945" s="162">
        <f t="shared" si="681"/>
        <v>0</v>
      </c>
      <c r="BE945" s="162">
        <f t="shared" si="682"/>
        <v>0</v>
      </c>
      <c r="BF945" s="179">
        <f t="shared" si="683"/>
        <v>0</v>
      </c>
      <c r="BG945" s="180">
        <f t="shared" si="684"/>
        <v>0</v>
      </c>
      <c r="BH945" s="254"/>
      <c r="BI945" s="254"/>
      <c r="BJ945" s="197"/>
      <c r="BK945" s="197"/>
      <c r="BL945" s="202" t="str">
        <f t="shared" si="662"/>
        <v>02</v>
      </c>
      <c r="BM945" s="157"/>
      <c r="BN945" s="157"/>
      <c r="BO945" s="157"/>
      <c r="BP945" s="157"/>
      <c r="BQ945" s="157"/>
      <c r="BR945" s="157"/>
      <c r="BS945" s="157"/>
      <c r="BT945" s="157"/>
      <c r="BU945" s="157"/>
      <c r="BV945" s="157"/>
      <c r="BW945" s="157"/>
      <c r="BX945" s="157"/>
      <c r="BY945" s="157"/>
      <c r="BZ945" s="157"/>
      <c r="CA945" s="157"/>
      <c r="CB945" s="157"/>
      <c r="CC945" s="157"/>
      <c r="CD945" s="157"/>
      <c r="CE945" s="157"/>
      <c r="CF945" s="157"/>
      <c r="CG945" s="157"/>
      <c r="CH945" s="157"/>
      <c r="CI945" s="157"/>
      <c r="CJ945" s="157"/>
      <c r="CK945" s="157"/>
      <c r="CL945" s="157"/>
      <c r="CM945" s="157"/>
      <c r="CN945" s="157"/>
      <c r="CO945" s="157"/>
      <c r="CP945" s="157"/>
      <c r="CQ945" s="157"/>
      <c r="CR945" s="157"/>
      <c r="CS945" s="157"/>
      <c r="CT945" s="157"/>
      <c r="CU945" s="157"/>
      <c r="CV945" s="157"/>
      <c r="CW945" s="157"/>
      <c r="CX945" s="157"/>
      <c r="CY945" s="157"/>
      <c r="CZ945" s="157"/>
      <c r="DA945" s="157"/>
      <c r="DB945" s="157"/>
      <c r="DC945" s="157"/>
    </row>
    <row r="946" spans="1:107" s="344" customFormat="1" ht="12" hidden="1" customHeight="1">
      <c r="A946" s="365" t="s">
        <v>607</v>
      </c>
      <c r="B946" s="366" t="s">
        <v>408</v>
      </c>
      <c r="C946" s="365" t="s">
        <v>1215</v>
      </c>
      <c r="D946" s="366" t="s">
        <v>384</v>
      </c>
      <c r="E946" s="366" t="s">
        <v>668</v>
      </c>
      <c r="F946" s="366" t="s">
        <v>642</v>
      </c>
      <c r="G946" s="366" t="s">
        <v>1344</v>
      </c>
      <c r="H946" s="366" t="s">
        <v>1088</v>
      </c>
      <c r="I946" s="366" t="s">
        <v>332</v>
      </c>
      <c r="J946" s="384">
        <v>31171.11</v>
      </c>
      <c r="K946" s="384">
        <v>20286.79</v>
      </c>
      <c r="L946" s="162" t="str">
        <f t="shared" si="663"/>
        <v>910043014220203806005118012900004</v>
      </c>
      <c r="M946" s="163">
        <f t="array" ref="M946">IF(COUNT(SEARCH(Удалить_Роспись_КВСР,$B946)*SEARCH(Удалить_Роспись_ПБС,$C946)*SEARCH(Удалить_Роспись_КФСР, $D946)*SEARCH(Удалить_Роспись_КЦСР,$E946)*SEARCH(Удалить_Роспись_КВР,$F946)*SEARCH(Удалить_Роспись_ЭК,$H946)*SEARCH(Удалить_Роспись_КР,$I946))&gt;0,0,1)</f>
        <v>0</v>
      </c>
      <c r="N946" s="163">
        <f t="array" ref="N946">IF(COUNT(SEARCH(Удалить_Индекс_КВСР,$B946)*SEARCH(Удалить_Индекс_ПБС,$C946)*SEARCH(Удалить_Индекс_КФСР,$D946)*SEARCH(Удалить_Индекс_КЦСР,$E946)*SEARCH(Удалить_Индекс_КВР,$F946)*SEARCH(Удалить_Индекс_ЭК,$H946)*SEARCH(Удалить_Индекс_КР,$I946))&gt;0,0,1)</f>
        <v>0</v>
      </c>
      <c r="O946" s="163" t="str">
        <f t="shared" si="665"/>
        <v/>
      </c>
      <c r="P946" s="263" t="str">
        <f t="shared" si="666"/>
        <v/>
      </c>
      <c r="Q946" s="263" t="str">
        <f t="shared" si="667"/>
        <v/>
      </c>
      <c r="R946" s="263" t="str">
        <f t="shared" si="668"/>
        <v/>
      </c>
      <c r="S946" s="263" t="str">
        <f t="shared" si="669"/>
        <v/>
      </c>
      <c r="T946" s="263" t="str">
        <f t="shared" si="670"/>
        <v/>
      </c>
      <c r="U946" s="263" t="str">
        <f t="shared" si="646"/>
        <v/>
      </c>
      <c r="V946" s="263" t="str">
        <f t="shared" si="671"/>
        <v/>
      </c>
      <c r="W946" s="263" t="str">
        <f t="shared" si="647"/>
        <v/>
      </c>
      <c r="X946" s="263" t="str">
        <f t="shared" si="672"/>
        <v/>
      </c>
      <c r="Y946" s="263" t="str">
        <f t="shared" si="673"/>
        <v/>
      </c>
      <c r="Z946" s="263" t="str">
        <f t="shared" si="674"/>
        <v/>
      </c>
      <c r="AA946" s="263" t="str">
        <f t="shared" si="675"/>
        <v/>
      </c>
      <c r="AB946" s="263" t="str">
        <f t="shared" si="658"/>
        <v/>
      </c>
      <c r="AC946" s="263" t="str">
        <f t="shared" si="648"/>
        <v/>
      </c>
      <c r="AD946" s="263" t="str">
        <f t="shared" si="659"/>
        <v/>
      </c>
      <c r="AE946" s="263" t="str">
        <f t="shared" si="676"/>
        <v/>
      </c>
      <c r="AF946" s="263" t="str">
        <f t="shared" si="677"/>
        <v/>
      </c>
      <c r="AG946" s="263"/>
      <c r="AH946" s="157"/>
      <c r="AI946" s="157"/>
      <c r="AJ946" s="163" t="str">
        <f t="shared" si="678"/>
        <v/>
      </c>
      <c r="AK946" s="163" t="str">
        <f t="shared" si="649"/>
        <v/>
      </c>
      <c r="AL946" s="163" t="str">
        <f t="shared" si="679"/>
        <v/>
      </c>
      <c r="AM946" s="163" t="str">
        <f t="shared" si="685"/>
        <v>меж</v>
      </c>
      <c r="AN946" s="163" t="str">
        <f t="shared" si="650"/>
        <v/>
      </c>
      <c r="AO946" s="163" t="str">
        <f t="shared" si="651"/>
        <v/>
      </c>
      <c r="AP946" s="163" t="str">
        <f t="shared" si="652"/>
        <v/>
      </c>
      <c r="AQ946" s="163" t="str">
        <f t="shared" si="653"/>
        <v/>
      </c>
      <c r="AR946" s="163" t="str">
        <f t="shared" si="654"/>
        <v/>
      </c>
      <c r="AS946" s="163" t="str">
        <f t="shared" si="660"/>
        <v/>
      </c>
      <c r="AT946" s="163" t="str">
        <f t="shared" si="661"/>
        <v/>
      </c>
      <c r="AU946" s="163" t="str">
        <f t="shared" si="680"/>
        <v>меж</v>
      </c>
      <c r="AV946" s="163" t="str">
        <f t="shared" si="664"/>
        <v>меж91004301422общопл</v>
      </c>
      <c r="AW946" s="162">
        <f t="shared" si="686"/>
        <v>0</v>
      </c>
      <c r="AX946" s="162">
        <f t="shared" si="687"/>
        <v>0</v>
      </c>
      <c r="AY946" s="162">
        <f t="shared" si="688"/>
        <v>0</v>
      </c>
      <c r="AZ946" s="162">
        <f t="shared" si="689"/>
        <v>0</v>
      </c>
      <c r="BA946" s="164">
        <f t="shared" si="655"/>
        <v>1</v>
      </c>
      <c r="BB946" s="164">
        <f t="shared" si="656"/>
        <v>1</v>
      </c>
      <c r="BC946" s="164">
        <f t="shared" si="657"/>
        <v>1</v>
      </c>
      <c r="BD946" s="162">
        <f t="shared" si="681"/>
        <v>0</v>
      </c>
      <c r="BE946" s="162">
        <f t="shared" si="682"/>
        <v>0</v>
      </c>
      <c r="BF946" s="179">
        <f t="shared" si="683"/>
        <v>0</v>
      </c>
      <c r="BG946" s="180">
        <f t="shared" si="684"/>
        <v>0</v>
      </c>
      <c r="BH946" s="254"/>
      <c r="BI946" s="254"/>
      <c r="BJ946" s="197"/>
      <c r="BK946" s="197"/>
      <c r="BL946" s="202" t="str">
        <f t="shared" si="662"/>
        <v>02</v>
      </c>
      <c r="BM946" s="157"/>
      <c r="BN946" s="157"/>
      <c r="BO946" s="157"/>
      <c r="BP946" s="157"/>
      <c r="BQ946" s="157"/>
      <c r="BR946" s="157"/>
      <c r="BS946" s="157"/>
      <c r="BT946" s="157"/>
      <c r="BU946" s="157"/>
      <c r="BV946" s="157"/>
      <c r="BW946" s="157"/>
      <c r="BX946" s="157"/>
      <c r="BY946" s="157"/>
      <c r="BZ946" s="157"/>
      <c r="CA946" s="157"/>
      <c r="CB946" s="157"/>
      <c r="CC946" s="157"/>
      <c r="CD946" s="157"/>
      <c r="CE946" s="157"/>
      <c r="CF946" s="157"/>
      <c r="CG946" s="157"/>
      <c r="CH946" s="157"/>
      <c r="CI946" s="157"/>
      <c r="CJ946" s="157"/>
      <c r="CK946" s="157"/>
      <c r="CL946" s="157"/>
      <c r="CM946" s="157"/>
      <c r="CN946" s="157"/>
      <c r="CO946" s="157"/>
      <c r="CP946" s="157"/>
      <c r="CQ946" s="157"/>
      <c r="CR946" s="157"/>
      <c r="CS946" s="157"/>
      <c r="CT946" s="157"/>
      <c r="CU946" s="157"/>
      <c r="CV946" s="157"/>
      <c r="CW946" s="157"/>
      <c r="CX946" s="157"/>
      <c r="CY946" s="157"/>
      <c r="CZ946" s="157"/>
      <c r="DA946" s="157"/>
      <c r="DB946" s="157"/>
      <c r="DC946" s="157"/>
    </row>
    <row r="947" spans="1:107" s="344" customFormat="1" ht="12" hidden="1" customHeight="1">
      <c r="A947" s="365" t="s">
        <v>607</v>
      </c>
      <c r="B947" s="366" t="s">
        <v>408</v>
      </c>
      <c r="C947" s="365" t="s">
        <v>1215</v>
      </c>
      <c r="D947" s="366" t="s">
        <v>385</v>
      </c>
      <c r="E947" s="366" t="s">
        <v>1384</v>
      </c>
      <c r="F947" s="366" t="s">
        <v>533</v>
      </c>
      <c r="G947" s="366" t="s">
        <v>1344</v>
      </c>
      <c r="H947" s="366" t="s">
        <v>1095</v>
      </c>
      <c r="I947" s="366" t="s">
        <v>456</v>
      </c>
      <c r="J947" s="384">
        <v>587.39</v>
      </c>
      <c r="K947" s="384">
        <v>587.39</v>
      </c>
      <c r="L947" s="162" t="str">
        <f t="shared" si="663"/>
        <v>910043014220310363008Ф01024400001</v>
      </c>
      <c r="M947" s="163">
        <f t="array" ref="M947">IF(COUNT(SEARCH(Удалить_Роспись_КВСР,$B947)*SEARCH(Удалить_Роспись_ПБС,$C947)*SEARCH(Удалить_Роспись_КФСР, $D947)*SEARCH(Удалить_Роспись_КЦСР,$E947)*SEARCH(Удалить_Роспись_КВР,$F947)*SEARCH(Удалить_Роспись_ЭК,$H947)*SEARCH(Удалить_Роспись_КР,$I947))&gt;0,0,1)</f>
        <v>1</v>
      </c>
      <c r="N947" s="163">
        <f t="array" ref="N947">IF(COUNT(SEARCH(Удалить_Индекс_КВСР,$B947)*SEARCH(Удалить_Индекс_ПБС,$C947)*SEARCH(Удалить_Индекс_КФСР,$D947)*SEARCH(Удалить_Индекс_КЦСР,$E947)*SEARCH(Удалить_Индекс_КВР,$F947)*SEARCH(Удалить_Индекс_ЭК,$H947)*SEARCH(Удалить_Индекс_КР,$I947))&gt;0,0,1)</f>
        <v>0</v>
      </c>
      <c r="O947" s="163" t="str">
        <f t="shared" si="665"/>
        <v/>
      </c>
      <c r="P947" s="263" t="str">
        <f t="shared" si="666"/>
        <v/>
      </c>
      <c r="Q947" s="263" t="str">
        <f t="shared" si="667"/>
        <v/>
      </c>
      <c r="R947" s="263" t="str">
        <f t="shared" si="668"/>
        <v/>
      </c>
      <c r="S947" s="263" t="str">
        <f t="shared" si="669"/>
        <v/>
      </c>
      <c r="T947" s="263" t="str">
        <f t="shared" si="670"/>
        <v/>
      </c>
      <c r="U947" s="263" t="str">
        <f t="shared" si="646"/>
        <v/>
      </c>
      <c r="V947" s="263" t="str">
        <f t="shared" si="671"/>
        <v/>
      </c>
      <c r="W947" s="263" t="str">
        <f t="shared" si="647"/>
        <v/>
      </c>
      <c r="X947" s="263" t="str">
        <f t="shared" si="672"/>
        <v/>
      </c>
      <c r="Y947" s="263" t="str">
        <f t="shared" si="673"/>
        <v/>
      </c>
      <c r="Z947" s="263" t="str">
        <f t="shared" si="674"/>
        <v/>
      </c>
      <c r="AA947" s="263" t="str">
        <f t="shared" si="675"/>
        <v/>
      </c>
      <c r="AB947" s="263" t="str">
        <f t="shared" si="658"/>
        <v/>
      </c>
      <c r="AC947" s="263" t="str">
        <f t="shared" si="648"/>
        <v/>
      </c>
      <c r="AD947" s="263" t="str">
        <f t="shared" si="659"/>
        <v/>
      </c>
      <c r="AE947" s="263" t="str">
        <f t="shared" si="676"/>
        <v/>
      </c>
      <c r="AF947" s="263" t="str">
        <f t="shared" si="677"/>
        <v/>
      </c>
      <c r="AG947" s="263"/>
      <c r="AH947" s="157"/>
      <c r="AI947" s="157"/>
      <c r="AJ947" s="163" t="str">
        <f t="shared" si="678"/>
        <v/>
      </c>
      <c r="AK947" s="163" t="str">
        <f t="shared" si="649"/>
        <v/>
      </c>
      <c r="AL947" s="163" t="str">
        <f t="shared" si="679"/>
        <v/>
      </c>
      <c r="AM947" s="163" t="str">
        <f t="shared" si="685"/>
        <v/>
      </c>
      <c r="AN947" s="163" t="str">
        <f t="shared" si="650"/>
        <v/>
      </c>
      <c r="AO947" s="163" t="str">
        <f t="shared" si="651"/>
        <v/>
      </c>
      <c r="AP947" s="163" t="str">
        <f t="shared" si="652"/>
        <v/>
      </c>
      <c r="AQ947" s="163" t="str">
        <f t="shared" si="653"/>
        <v/>
      </c>
      <c r="AR947" s="163" t="str">
        <f t="shared" si="654"/>
        <v/>
      </c>
      <c r="AS947" s="163" t="str">
        <f t="shared" si="660"/>
        <v/>
      </c>
      <c r="AT947" s="163" t="str">
        <f t="shared" si="661"/>
        <v/>
      </c>
      <c r="AU947" s="163" t="str">
        <f t="shared" si="680"/>
        <v>рбс</v>
      </c>
      <c r="AV947" s="163" t="str">
        <f t="shared" si="664"/>
        <v>рбс91004301422общосн</v>
      </c>
      <c r="AW947" s="162">
        <f t="shared" si="686"/>
        <v>587.39</v>
      </c>
      <c r="AX947" s="162">
        <f t="shared" si="687"/>
        <v>587.39</v>
      </c>
      <c r="AY947" s="162">
        <f t="shared" si="688"/>
        <v>0</v>
      </c>
      <c r="AZ947" s="162">
        <f t="shared" si="689"/>
        <v>0</v>
      </c>
      <c r="BA947" s="164">
        <f t="shared" si="655"/>
        <v>1</v>
      </c>
      <c r="BB947" s="164">
        <f t="shared" si="656"/>
        <v>1</v>
      </c>
      <c r="BC947" s="164">
        <f t="shared" si="657"/>
        <v>1</v>
      </c>
      <c r="BD947" s="162">
        <f t="shared" si="681"/>
        <v>0</v>
      </c>
      <c r="BE947" s="162">
        <f t="shared" si="682"/>
        <v>0</v>
      </c>
      <c r="BF947" s="179">
        <f t="shared" si="683"/>
        <v>0</v>
      </c>
      <c r="BG947" s="180">
        <f t="shared" si="684"/>
        <v>0</v>
      </c>
      <c r="BH947" s="254"/>
      <c r="BI947" s="254"/>
      <c r="BJ947" s="197"/>
      <c r="BK947" s="197"/>
      <c r="BL947" s="202" t="str">
        <f t="shared" si="662"/>
        <v>03</v>
      </c>
      <c r="BM947" s="157"/>
      <c r="BN947" s="157"/>
      <c r="BO947" s="157"/>
      <c r="BP947" s="157"/>
      <c r="BQ947" s="157"/>
      <c r="BR947" s="157"/>
      <c r="BS947" s="157"/>
      <c r="BT947" s="157"/>
      <c r="BU947" s="157"/>
      <c r="BV947" s="157"/>
      <c r="BW947" s="157"/>
      <c r="BX947" s="157"/>
      <c r="BY947" s="157"/>
      <c r="BZ947" s="157"/>
      <c r="CA947" s="157"/>
      <c r="CB947" s="157"/>
      <c r="CC947" s="157"/>
      <c r="CD947" s="157"/>
      <c r="CE947" s="157"/>
      <c r="CF947" s="157"/>
      <c r="CG947" s="157"/>
      <c r="CH947" s="157"/>
      <c r="CI947" s="157"/>
      <c r="CJ947" s="157"/>
      <c r="CK947" s="157"/>
      <c r="CL947" s="157"/>
      <c r="CM947" s="157"/>
      <c r="CN947" s="157"/>
      <c r="CO947" s="157"/>
      <c r="CP947" s="157"/>
      <c r="CQ947" s="157"/>
      <c r="CR947" s="157"/>
      <c r="CS947" s="157"/>
      <c r="CT947" s="157"/>
      <c r="CU947" s="157"/>
      <c r="CV947" s="157"/>
      <c r="CW947" s="157"/>
      <c r="CX947" s="157"/>
      <c r="CY947" s="157"/>
      <c r="CZ947" s="157"/>
      <c r="DA947" s="157"/>
      <c r="DB947" s="157"/>
      <c r="DC947" s="157"/>
    </row>
    <row r="948" spans="1:107" s="344" customFormat="1" ht="12" hidden="1" customHeight="1">
      <c r="A948" s="365" t="s">
        <v>607</v>
      </c>
      <c r="B948" s="366" t="s">
        <v>408</v>
      </c>
      <c r="C948" s="365" t="s">
        <v>1215</v>
      </c>
      <c r="D948" s="366" t="s">
        <v>385</v>
      </c>
      <c r="E948" s="366" t="s">
        <v>792</v>
      </c>
      <c r="F948" s="366" t="s">
        <v>533</v>
      </c>
      <c r="G948" s="366" t="s">
        <v>1344</v>
      </c>
      <c r="H948" s="366" t="s">
        <v>1089</v>
      </c>
      <c r="I948" s="366" t="s">
        <v>331</v>
      </c>
      <c r="J948" s="384">
        <v>105156.39</v>
      </c>
      <c r="K948" s="384">
        <v>105156.39</v>
      </c>
      <c r="L948" s="162" t="str">
        <f t="shared" si="663"/>
        <v>91004301422031036300S412024400010</v>
      </c>
      <c r="M948" s="163">
        <f t="array" ref="M948">IF(COUNT(SEARCH(Удалить_Роспись_КВСР,$B948)*SEARCH(Удалить_Роспись_ПБС,$C948)*SEARCH(Удалить_Роспись_КФСР, $D948)*SEARCH(Удалить_Роспись_КЦСР,$E948)*SEARCH(Удалить_Роспись_КВР,$F948)*SEARCH(Удалить_Роспись_ЭК,$H948)*SEARCH(Удалить_Роспись_КР,$I948))&gt;0,0,1)</f>
        <v>0</v>
      </c>
      <c r="N948" s="163">
        <f t="array" ref="N948">IF(COUNT(SEARCH(Удалить_Индекс_КВСР,$B948)*SEARCH(Удалить_Индекс_ПБС,$C948)*SEARCH(Удалить_Индекс_КФСР,$D948)*SEARCH(Удалить_Индекс_КЦСР,$E948)*SEARCH(Удалить_Индекс_КВР,$F948)*SEARCH(Удалить_Индекс_ЭК,$H948)*SEARCH(Удалить_Индекс_КР,$I948))&gt;0,0,1)</f>
        <v>0</v>
      </c>
      <c r="O948" s="163" t="str">
        <f t="shared" si="665"/>
        <v/>
      </c>
      <c r="P948" s="263" t="str">
        <f t="shared" si="666"/>
        <v/>
      </c>
      <c r="Q948" s="263" t="str">
        <f t="shared" si="667"/>
        <v/>
      </c>
      <c r="R948" s="263" t="str">
        <f t="shared" si="668"/>
        <v/>
      </c>
      <c r="S948" s="263" t="str">
        <f t="shared" si="669"/>
        <v/>
      </c>
      <c r="T948" s="263" t="str">
        <f t="shared" si="670"/>
        <v/>
      </c>
      <c r="U948" s="263" t="str">
        <f t="shared" si="646"/>
        <v/>
      </c>
      <c r="V948" s="263" t="str">
        <f t="shared" si="671"/>
        <v/>
      </c>
      <c r="W948" s="263" t="str">
        <f t="shared" si="647"/>
        <v/>
      </c>
      <c r="X948" s="263" t="str">
        <f t="shared" si="672"/>
        <v/>
      </c>
      <c r="Y948" s="263" t="str">
        <f t="shared" si="673"/>
        <v/>
      </c>
      <c r="Z948" s="263" t="str">
        <f t="shared" si="674"/>
        <v/>
      </c>
      <c r="AA948" s="263" t="str">
        <f t="shared" si="675"/>
        <v/>
      </c>
      <c r="AB948" s="263" t="str">
        <f t="shared" si="658"/>
        <v/>
      </c>
      <c r="AC948" s="263" t="str">
        <f t="shared" si="648"/>
        <v/>
      </c>
      <c r="AD948" s="263" t="str">
        <f t="shared" si="659"/>
        <v/>
      </c>
      <c r="AE948" s="263" t="str">
        <f t="shared" si="676"/>
        <v/>
      </c>
      <c r="AF948" s="263" t="str">
        <f t="shared" si="677"/>
        <v/>
      </c>
      <c r="AG948" s="263"/>
      <c r="AH948" s="157"/>
      <c r="AI948" s="157"/>
      <c r="AJ948" s="163" t="str">
        <f t="shared" si="678"/>
        <v/>
      </c>
      <c r="AK948" s="163" t="str">
        <f t="shared" si="649"/>
        <v/>
      </c>
      <c r="AL948" s="163" t="str">
        <f t="shared" si="679"/>
        <v/>
      </c>
      <c r="AM948" s="163" t="str">
        <f t="shared" si="685"/>
        <v>меж</v>
      </c>
      <c r="AN948" s="163" t="str">
        <f t="shared" si="650"/>
        <v/>
      </c>
      <c r="AO948" s="163" t="str">
        <f t="shared" si="651"/>
        <v/>
      </c>
      <c r="AP948" s="163" t="str">
        <f t="shared" si="652"/>
        <v/>
      </c>
      <c r="AQ948" s="163" t="str">
        <f t="shared" si="653"/>
        <v/>
      </c>
      <c r="AR948" s="163" t="str">
        <f t="shared" si="654"/>
        <v/>
      </c>
      <c r="AS948" s="163" t="str">
        <f t="shared" si="660"/>
        <v/>
      </c>
      <c r="AT948" s="163" t="str">
        <f t="shared" si="661"/>
        <v/>
      </c>
      <c r="AU948" s="163" t="str">
        <f t="shared" si="680"/>
        <v>меж</v>
      </c>
      <c r="AV948" s="163" t="str">
        <f t="shared" si="664"/>
        <v>меж91004301422общпро</v>
      </c>
      <c r="AW948" s="162">
        <f t="shared" si="686"/>
        <v>0</v>
      </c>
      <c r="AX948" s="162">
        <f t="shared" si="687"/>
        <v>0</v>
      </c>
      <c r="AY948" s="162">
        <f t="shared" si="688"/>
        <v>0</v>
      </c>
      <c r="AZ948" s="162">
        <f t="shared" si="689"/>
        <v>0</v>
      </c>
      <c r="BA948" s="164">
        <f t="shared" si="655"/>
        <v>1</v>
      </c>
      <c r="BB948" s="164">
        <f t="shared" si="656"/>
        <v>1</v>
      </c>
      <c r="BC948" s="164">
        <f t="shared" si="657"/>
        <v>1</v>
      </c>
      <c r="BD948" s="162">
        <f t="shared" si="681"/>
        <v>0</v>
      </c>
      <c r="BE948" s="162">
        <f t="shared" si="682"/>
        <v>0</v>
      </c>
      <c r="BF948" s="179">
        <f t="shared" si="683"/>
        <v>0</v>
      </c>
      <c r="BG948" s="180">
        <f t="shared" si="684"/>
        <v>0</v>
      </c>
      <c r="BH948" s="254"/>
      <c r="BI948" s="254"/>
      <c r="BJ948" s="197"/>
      <c r="BK948" s="197"/>
      <c r="BL948" s="202" t="str">
        <f t="shared" si="662"/>
        <v>03</v>
      </c>
      <c r="BM948" s="157"/>
      <c r="BN948" s="157"/>
      <c r="BO948" s="157"/>
      <c r="BP948" s="157"/>
      <c r="BQ948" s="157"/>
      <c r="BR948" s="157"/>
      <c r="BS948" s="157"/>
      <c r="BT948" s="157"/>
      <c r="BU948" s="157"/>
      <c r="BV948" s="157"/>
      <c r="BW948" s="157"/>
      <c r="BX948" s="157"/>
      <c r="BY948" s="157"/>
      <c r="BZ948" s="157"/>
      <c r="CA948" s="157"/>
      <c r="CB948" s="157"/>
      <c r="CC948" s="157"/>
      <c r="CD948" s="157"/>
      <c r="CE948" s="157"/>
      <c r="CF948" s="157"/>
      <c r="CG948" s="157"/>
      <c r="CH948" s="157"/>
      <c r="CI948" s="157"/>
      <c r="CJ948" s="157"/>
      <c r="CK948" s="157"/>
      <c r="CL948" s="157"/>
      <c r="CM948" s="157"/>
      <c r="CN948" s="157"/>
      <c r="CO948" s="157"/>
      <c r="CP948" s="157"/>
      <c r="CQ948" s="157"/>
      <c r="CR948" s="157"/>
      <c r="CS948" s="157"/>
      <c r="CT948" s="157"/>
      <c r="CU948" s="157"/>
      <c r="CV948" s="157"/>
      <c r="CW948" s="157"/>
      <c r="CX948" s="157"/>
      <c r="CY948" s="157"/>
      <c r="CZ948" s="157"/>
      <c r="DA948" s="157"/>
      <c r="DB948" s="157"/>
      <c r="DC948" s="157"/>
    </row>
    <row r="949" spans="1:107" s="344" customFormat="1" ht="12" hidden="1" customHeight="1">
      <c r="A949" s="365" t="s">
        <v>607</v>
      </c>
      <c r="B949" s="366" t="s">
        <v>408</v>
      </c>
      <c r="C949" s="365" t="s">
        <v>1215</v>
      </c>
      <c r="D949" s="366" t="s">
        <v>385</v>
      </c>
      <c r="E949" s="366" t="s">
        <v>792</v>
      </c>
      <c r="F949" s="366" t="s">
        <v>533</v>
      </c>
      <c r="G949" s="366" t="s">
        <v>1344</v>
      </c>
      <c r="H949" s="366" t="s">
        <v>1095</v>
      </c>
      <c r="I949" s="366" t="s">
        <v>331</v>
      </c>
      <c r="J949" s="384">
        <v>6343.61</v>
      </c>
      <c r="K949" s="384">
        <v>6343.61</v>
      </c>
      <c r="L949" s="162" t="str">
        <f t="shared" si="663"/>
        <v>91004301422031036300S412024400010</v>
      </c>
      <c r="M949" s="163">
        <f t="array" ref="M949">IF(COUNT(SEARCH(Удалить_Роспись_КВСР,$B949)*SEARCH(Удалить_Роспись_ПБС,$C949)*SEARCH(Удалить_Роспись_КФСР, $D949)*SEARCH(Удалить_Роспись_КЦСР,$E949)*SEARCH(Удалить_Роспись_КВР,$F949)*SEARCH(Удалить_Роспись_ЭК,$H949)*SEARCH(Удалить_Роспись_КР,$I949))&gt;0,0,1)</f>
        <v>0</v>
      </c>
      <c r="N949" s="163">
        <f t="array" ref="N949">IF(COUNT(SEARCH(Удалить_Индекс_КВСР,$B949)*SEARCH(Удалить_Индекс_ПБС,$C949)*SEARCH(Удалить_Индекс_КФСР,$D949)*SEARCH(Удалить_Индекс_КЦСР,$E949)*SEARCH(Удалить_Индекс_КВР,$F949)*SEARCH(Удалить_Индекс_ЭК,$H949)*SEARCH(Удалить_Индекс_КР,$I949))&gt;0,0,1)</f>
        <v>0</v>
      </c>
      <c r="O949" s="163" t="str">
        <f t="shared" si="665"/>
        <v/>
      </c>
      <c r="P949" s="263" t="str">
        <f t="shared" si="666"/>
        <v/>
      </c>
      <c r="Q949" s="263" t="str">
        <f t="shared" si="667"/>
        <v/>
      </c>
      <c r="R949" s="263" t="str">
        <f t="shared" si="668"/>
        <v/>
      </c>
      <c r="S949" s="263" t="str">
        <f t="shared" si="669"/>
        <v/>
      </c>
      <c r="T949" s="263" t="str">
        <f t="shared" si="670"/>
        <v/>
      </c>
      <c r="U949" s="263" t="str">
        <f t="shared" si="646"/>
        <v/>
      </c>
      <c r="V949" s="263" t="str">
        <f t="shared" si="671"/>
        <v/>
      </c>
      <c r="W949" s="263" t="str">
        <f t="shared" si="647"/>
        <v/>
      </c>
      <c r="X949" s="263" t="str">
        <f t="shared" si="672"/>
        <v/>
      </c>
      <c r="Y949" s="263" t="str">
        <f t="shared" si="673"/>
        <v/>
      </c>
      <c r="Z949" s="263" t="str">
        <f t="shared" si="674"/>
        <v/>
      </c>
      <c r="AA949" s="263" t="str">
        <f t="shared" si="675"/>
        <v/>
      </c>
      <c r="AB949" s="263" t="str">
        <f t="shared" si="658"/>
        <v/>
      </c>
      <c r="AC949" s="263" t="str">
        <f t="shared" si="648"/>
        <v/>
      </c>
      <c r="AD949" s="263" t="str">
        <f t="shared" si="659"/>
        <v/>
      </c>
      <c r="AE949" s="263" t="str">
        <f t="shared" si="676"/>
        <v/>
      </c>
      <c r="AF949" s="263" t="str">
        <f t="shared" si="677"/>
        <v/>
      </c>
      <c r="AG949" s="263"/>
      <c r="AH949" s="157"/>
      <c r="AI949" s="157"/>
      <c r="AJ949" s="163" t="str">
        <f t="shared" si="678"/>
        <v/>
      </c>
      <c r="AK949" s="163" t="str">
        <f t="shared" si="649"/>
        <v/>
      </c>
      <c r="AL949" s="163" t="str">
        <f t="shared" si="679"/>
        <v/>
      </c>
      <c r="AM949" s="163" t="str">
        <f t="shared" si="685"/>
        <v>меж</v>
      </c>
      <c r="AN949" s="163" t="str">
        <f t="shared" si="650"/>
        <v/>
      </c>
      <c r="AO949" s="163" t="str">
        <f t="shared" si="651"/>
        <v/>
      </c>
      <c r="AP949" s="163" t="str">
        <f t="shared" si="652"/>
        <v/>
      </c>
      <c r="AQ949" s="163" t="str">
        <f t="shared" si="653"/>
        <v/>
      </c>
      <c r="AR949" s="163" t="str">
        <f t="shared" si="654"/>
        <v/>
      </c>
      <c r="AS949" s="163" t="str">
        <f t="shared" si="660"/>
        <v/>
      </c>
      <c r="AT949" s="163" t="str">
        <f t="shared" si="661"/>
        <v/>
      </c>
      <c r="AU949" s="163" t="str">
        <f t="shared" si="680"/>
        <v>меж</v>
      </c>
      <c r="AV949" s="163" t="str">
        <f t="shared" si="664"/>
        <v>меж91004301422общосн</v>
      </c>
      <c r="AW949" s="162">
        <f t="shared" si="686"/>
        <v>0</v>
      </c>
      <c r="AX949" s="162">
        <f t="shared" si="687"/>
        <v>0</v>
      </c>
      <c r="AY949" s="162">
        <f t="shared" si="688"/>
        <v>0</v>
      </c>
      <c r="AZ949" s="162">
        <f t="shared" si="689"/>
        <v>0</v>
      </c>
      <c r="BA949" s="164">
        <f t="shared" si="655"/>
        <v>1</v>
      </c>
      <c r="BB949" s="164">
        <f t="shared" si="656"/>
        <v>1</v>
      </c>
      <c r="BC949" s="164">
        <f t="shared" si="657"/>
        <v>1</v>
      </c>
      <c r="BD949" s="162">
        <f t="shared" si="681"/>
        <v>0</v>
      </c>
      <c r="BE949" s="162">
        <f t="shared" si="682"/>
        <v>0</v>
      </c>
      <c r="BF949" s="179">
        <f t="shared" si="683"/>
        <v>0</v>
      </c>
      <c r="BG949" s="180">
        <f t="shared" si="684"/>
        <v>0</v>
      </c>
      <c r="BH949" s="254"/>
      <c r="BI949" s="254"/>
      <c r="BJ949" s="197"/>
      <c r="BK949" s="197"/>
      <c r="BL949" s="202" t="str">
        <f t="shared" si="662"/>
        <v>03</v>
      </c>
      <c r="BM949" s="157"/>
      <c r="BN949" s="157"/>
      <c r="BO949" s="157"/>
      <c r="BP949" s="157"/>
      <c r="BQ949" s="157"/>
      <c r="BR949" s="157"/>
      <c r="BS949" s="157"/>
      <c r="BT949" s="157"/>
      <c r="BU949" s="157"/>
      <c r="BV949" s="157"/>
      <c r="BW949" s="157"/>
      <c r="BX949" s="157"/>
      <c r="BY949" s="157"/>
      <c r="BZ949" s="157"/>
      <c r="CA949" s="157"/>
      <c r="CB949" s="157"/>
      <c r="CC949" s="157"/>
      <c r="CD949" s="157"/>
      <c r="CE949" s="157"/>
      <c r="CF949" s="157"/>
      <c r="CG949" s="157"/>
      <c r="CH949" s="157"/>
      <c r="CI949" s="157"/>
      <c r="CJ949" s="157"/>
      <c r="CK949" s="157"/>
      <c r="CL949" s="157"/>
      <c r="CM949" s="157"/>
      <c r="CN949" s="157"/>
      <c r="CO949" s="157"/>
      <c r="CP949" s="157"/>
      <c r="CQ949" s="157"/>
      <c r="CR949" s="157"/>
      <c r="CS949" s="157"/>
      <c r="CT949" s="157"/>
      <c r="CU949" s="157"/>
      <c r="CV949" s="157"/>
      <c r="CW949" s="157"/>
      <c r="CX949" s="157"/>
      <c r="CY949" s="157"/>
      <c r="CZ949" s="157"/>
      <c r="DA949" s="157"/>
      <c r="DB949" s="157"/>
      <c r="DC949" s="157"/>
    </row>
    <row r="950" spans="1:107" s="344" customFormat="1" ht="12" hidden="1" customHeight="1">
      <c r="A950" s="365" t="s">
        <v>607</v>
      </c>
      <c r="B950" s="366" t="s">
        <v>408</v>
      </c>
      <c r="C950" s="365" t="s">
        <v>1215</v>
      </c>
      <c r="D950" s="366" t="s">
        <v>385</v>
      </c>
      <c r="E950" s="366" t="s">
        <v>792</v>
      </c>
      <c r="F950" s="366" t="s">
        <v>533</v>
      </c>
      <c r="G950" s="366" t="s">
        <v>1344</v>
      </c>
      <c r="H950" s="366" t="s">
        <v>1095</v>
      </c>
      <c r="I950" s="366" t="s">
        <v>1324</v>
      </c>
      <c r="J950" s="384">
        <v>5869</v>
      </c>
      <c r="K950" s="384">
        <v>5869</v>
      </c>
      <c r="L950" s="162" t="str">
        <f t="shared" si="663"/>
        <v>91004301422031036300S412024400012</v>
      </c>
      <c r="M950" s="163">
        <f>IF(COUNT(SEARCH(Удалить_Роспись_КВСР,$B950)*SEARCH(Удалить_Роспись_ПБС,$C950)*SEARCH(Удалить_Роспись_КФСР, $D950)*SEARCH(Удалить_Роспись_КЦСР,$E950)*SEARCH(Удалить_Роспись_КВР,$F950)*SEARCH(Удалить_Роспись_ЭК,$H950)*SEARCH(Удалить_Роспись_КР,$I950))&gt;0,0,1)</f>
        <v>1</v>
      </c>
      <c r="N950" s="163">
        <v>1</v>
      </c>
      <c r="O950" s="163" t="str">
        <f t="shared" si="665"/>
        <v/>
      </c>
      <c r="P950" s="263" t="str">
        <f t="shared" si="666"/>
        <v/>
      </c>
      <c r="Q950" s="263" t="str">
        <f t="shared" si="667"/>
        <v/>
      </c>
      <c r="R950" s="263" t="str">
        <f t="shared" si="668"/>
        <v/>
      </c>
      <c r="S950" s="263" t="str">
        <f t="shared" si="669"/>
        <v/>
      </c>
      <c r="T950" s="263" t="str">
        <f t="shared" si="670"/>
        <v/>
      </c>
      <c r="U950" s="263" t="str">
        <f t="shared" si="646"/>
        <v/>
      </c>
      <c r="V950" s="263" t="str">
        <f t="shared" si="671"/>
        <v/>
      </c>
      <c r="W950" s="263" t="str">
        <f t="shared" si="647"/>
        <v/>
      </c>
      <c r="X950" s="263" t="str">
        <f t="shared" si="672"/>
        <v/>
      </c>
      <c r="Y950" s="263" t="str">
        <f t="shared" si="673"/>
        <v/>
      </c>
      <c r="Z950" s="263" t="str">
        <f t="shared" si="674"/>
        <v/>
      </c>
      <c r="AA950" s="263" t="str">
        <f t="shared" si="675"/>
        <v>соф</v>
      </c>
      <c r="AB950" s="263" t="str">
        <f t="shared" si="658"/>
        <v/>
      </c>
      <c r="AC950" s="263" t="str">
        <f t="shared" si="648"/>
        <v/>
      </c>
      <c r="AD950" s="263" t="str">
        <f t="shared" si="659"/>
        <v/>
      </c>
      <c r="AE950" s="263" t="str">
        <f t="shared" si="676"/>
        <v/>
      </c>
      <c r="AF950" s="263" t="str">
        <f t="shared" si="677"/>
        <v/>
      </c>
      <c r="AG950" s="263"/>
      <c r="AH950" s="157"/>
      <c r="AI950" s="157"/>
      <c r="AJ950" s="163" t="str">
        <f t="shared" si="678"/>
        <v/>
      </c>
      <c r="AK950" s="163" t="str">
        <f t="shared" si="649"/>
        <v/>
      </c>
      <c r="AL950" s="163" t="str">
        <f t="shared" si="679"/>
        <v/>
      </c>
      <c r="AM950" s="163" t="str">
        <f t="shared" si="685"/>
        <v/>
      </c>
      <c r="AN950" s="163" t="str">
        <f t="shared" si="650"/>
        <v/>
      </c>
      <c r="AO950" s="163" t="str">
        <f t="shared" si="651"/>
        <v/>
      </c>
      <c r="AP950" s="163" t="str">
        <f t="shared" si="652"/>
        <v/>
      </c>
      <c r="AQ950" s="163" t="str">
        <f t="shared" si="653"/>
        <v/>
      </c>
      <c r="AR950" s="163" t="str">
        <f t="shared" si="654"/>
        <v/>
      </c>
      <c r="AS950" s="163" t="str">
        <f t="shared" si="660"/>
        <v/>
      </c>
      <c r="AT950" s="163" t="str">
        <f t="shared" si="661"/>
        <v/>
      </c>
      <c r="AU950" s="163" t="str">
        <f t="shared" si="680"/>
        <v>рбс</v>
      </c>
      <c r="AV950" s="163" t="str">
        <f t="shared" si="664"/>
        <v>рбс91004301422общосн</v>
      </c>
      <c r="AW950" s="162">
        <f t="shared" si="686"/>
        <v>5869</v>
      </c>
      <c r="AX950" s="162">
        <f t="shared" si="687"/>
        <v>5869</v>
      </c>
      <c r="AY950" s="162">
        <f t="shared" si="688"/>
        <v>5869</v>
      </c>
      <c r="AZ950" s="162">
        <f t="shared" si="689"/>
        <v>5869</v>
      </c>
      <c r="BA950" s="164">
        <f t="shared" si="655"/>
        <v>1</v>
      </c>
      <c r="BB950" s="164">
        <f t="shared" si="656"/>
        <v>1</v>
      </c>
      <c r="BC950" s="164">
        <f t="shared" si="657"/>
        <v>1</v>
      </c>
      <c r="BD950" s="162">
        <f t="shared" si="681"/>
        <v>5869</v>
      </c>
      <c r="BE950" s="162">
        <f t="shared" si="682"/>
        <v>5869</v>
      </c>
      <c r="BF950" s="179">
        <f t="shared" si="683"/>
        <v>5869</v>
      </c>
      <c r="BG950" s="180">
        <f t="shared" si="684"/>
        <v>5869</v>
      </c>
      <c r="BH950" s="254"/>
      <c r="BI950" s="254"/>
      <c r="BJ950" s="197"/>
      <c r="BK950" s="197"/>
      <c r="BL950" s="202" t="str">
        <f t="shared" si="662"/>
        <v>03</v>
      </c>
      <c r="BM950" s="157"/>
      <c r="BN950" s="157"/>
      <c r="BO950" s="157"/>
      <c r="BP950" s="157"/>
      <c r="BQ950" s="157"/>
      <c r="BR950" s="157"/>
      <c r="BS950" s="157"/>
      <c r="BT950" s="157"/>
      <c r="BU950" s="157"/>
      <c r="BV950" s="157"/>
      <c r="BW950" s="157"/>
      <c r="BX950" s="157"/>
      <c r="BY950" s="157"/>
      <c r="BZ950" s="157"/>
      <c r="CA950" s="157"/>
      <c r="CB950" s="157"/>
      <c r="CC950" s="157"/>
      <c r="CD950" s="157"/>
      <c r="CE950" s="157"/>
      <c r="CF950" s="157"/>
      <c r="CG950" s="157"/>
      <c r="CH950" s="157"/>
      <c r="CI950" s="157"/>
      <c r="CJ950" s="157"/>
      <c r="CK950" s="157"/>
      <c r="CL950" s="157"/>
      <c r="CM950" s="157"/>
      <c r="CN950" s="157"/>
      <c r="CO950" s="157"/>
      <c r="CP950" s="157"/>
      <c r="CQ950" s="157"/>
      <c r="CR950" s="157"/>
      <c r="CS950" s="157"/>
      <c r="CT950" s="157"/>
      <c r="CU950" s="157"/>
      <c r="CV950" s="157"/>
      <c r="CW950" s="157"/>
      <c r="CX950" s="157"/>
      <c r="CY950" s="157"/>
      <c r="CZ950" s="157"/>
      <c r="DA950" s="157"/>
      <c r="DB950" s="157"/>
      <c r="DC950" s="157"/>
    </row>
    <row r="951" spans="1:107" s="344" customFormat="1" ht="12" hidden="1" customHeight="1">
      <c r="A951" s="365" t="s">
        <v>607</v>
      </c>
      <c r="B951" s="366" t="s">
        <v>408</v>
      </c>
      <c r="C951" s="365" t="s">
        <v>1215</v>
      </c>
      <c r="D951" s="366" t="s">
        <v>424</v>
      </c>
      <c r="E951" s="366" t="s">
        <v>793</v>
      </c>
      <c r="F951" s="366" t="s">
        <v>533</v>
      </c>
      <c r="G951" s="366" t="s">
        <v>1344</v>
      </c>
      <c r="H951" s="366" t="s">
        <v>1089</v>
      </c>
      <c r="I951" s="366" t="s">
        <v>456</v>
      </c>
      <c r="J951" s="384">
        <v>115000</v>
      </c>
      <c r="K951" s="384">
        <v>82713.210000000006</v>
      </c>
      <c r="L951" s="162" t="str">
        <f t="shared" si="663"/>
        <v>910043014220409365008001024400001</v>
      </c>
      <c r="M951" s="163">
        <f t="array" ref="M951">IF(COUNT(SEARCH(Удалить_Роспись_КВСР,$B951)*SEARCH(Удалить_Роспись_ПБС,$C951)*SEARCH(Удалить_Роспись_КФСР, $D951)*SEARCH(Удалить_Роспись_КЦСР,$E951)*SEARCH(Удалить_Роспись_КВР,$F951)*SEARCH(Удалить_Роспись_ЭК,$H951)*SEARCH(Удалить_Роспись_КР,$I951))&gt;0,0,1)</f>
        <v>1</v>
      </c>
      <c r="N951" s="163">
        <f t="array" ref="N951">IF(COUNT(SEARCH(Удалить_Индекс_КВСР,$B951)*SEARCH(Удалить_Индекс_ПБС,$C951)*SEARCH(Удалить_Индекс_КФСР,$D951)*SEARCH(Удалить_Индекс_КЦСР,$E951)*SEARCH(Удалить_Индекс_КВР,$F951)*SEARCH(Удалить_Индекс_ЭК,$H951)*SEARCH(Удалить_Индекс_КР,$I951))&gt;0,0,1)</f>
        <v>0</v>
      </c>
      <c r="O951" s="163" t="str">
        <f t="shared" si="665"/>
        <v/>
      </c>
      <c r="P951" s="263" t="str">
        <f t="shared" si="666"/>
        <v/>
      </c>
      <c r="Q951" s="263" t="str">
        <f t="shared" si="667"/>
        <v/>
      </c>
      <c r="R951" s="263" t="str">
        <f t="shared" si="668"/>
        <v/>
      </c>
      <c r="S951" s="263" t="str">
        <f t="shared" si="669"/>
        <v/>
      </c>
      <c r="T951" s="263" t="str">
        <f t="shared" si="670"/>
        <v/>
      </c>
      <c r="U951" s="263" t="str">
        <f t="shared" si="646"/>
        <v/>
      </c>
      <c r="V951" s="263" t="str">
        <f t="shared" si="671"/>
        <v/>
      </c>
      <c r="W951" s="263" t="str">
        <f t="shared" si="647"/>
        <v/>
      </c>
      <c r="X951" s="263" t="str">
        <f t="shared" si="672"/>
        <v/>
      </c>
      <c r="Y951" s="263" t="str">
        <f t="shared" si="673"/>
        <v/>
      </c>
      <c r="Z951" s="263" t="str">
        <f t="shared" si="674"/>
        <v/>
      </c>
      <c r="AA951" s="263" t="str">
        <f t="shared" si="675"/>
        <v/>
      </c>
      <c r="AB951" s="263" t="str">
        <f t="shared" si="658"/>
        <v/>
      </c>
      <c r="AC951" s="263" t="str">
        <f t="shared" si="648"/>
        <v/>
      </c>
      <c r="AD951" s="263" t="str">
        <f t="shared" si="659"/>
        <v/>
      </c>
      <c r="AE951" s="263" t="str">
        <f t="shared" si="676"/>
        <v/>
      </c>
      <c r="AF951" s="263" t="str">
        <f t="shared" si="677"/>
        <v/>
      </c>
      <c r="AG951" s="263"/>
      <c r="AH951" s="157"/>
      <c r="AI951" s="157"/>
      <c r="AJ951" s="163" t="str">
        <f t="shared" si="678"/>
        <v/>
      </c>
      <c r="AK951" s="163" t="str">
        <f t="shared" si="649"/>
        <v/>
      </c>
      <c r="AL951" s="163" t="str">
        <f t="shared" si="679"/>
        <v/>
      </c>
      <c r="AM951" s="163" t="str">
        <f t="shared" si="685"/>
        <v/>
      </c>
      <c r="AN951" s="163" t="str">
        <f t="shared" si="650"/>
        <v/>
      </c>
      <c r="AO951" s="163" t="str">
        <f t="shared" si="651"/>
        <v/>
      </c>
      <c r="AP951" s="163" t="str">
        <f t="shared" si="652"/>
        <v/>
      </c>
      <c r="AQ951" s="163" t="str">
        <f t="shared" si="653"/>
        <v/>
      </c>
      <c r="AR951" s="163" t="str">
        <f t="shared" si="654"/>
        <v/>
      </c>
      <c r="AS951" s="163" t="str">
        <f t="shared" si="660"/>
        <v/>
      </c>
      <c r="AT951" s="163" t="str">
        <f t="shared" si="661"/>
        <v/>
      </c>
      <c r="AU951" s="163" t="str">
        <f t="shared" si="680"/>
        <v>рбс</v>
      </c>
      <c r="AV951" s="163" t="str">
        <f t="shared" si="664"/>
        <v>рбс91004301422общпро</v>
      </c>
      <c r="AW951" s="162">
        <f t="shared" si="686"/>
        <v>115000</v>
      </c>
      <c r="AX951" s="162">
        <f t="shared" si="687"/>
        <v>82713.210000000006</v>
      </c>
      <c r="AY951" s="162">
        <f t="shared" si="688"/>
        <v>0</v>
      </c>
      <c r="AZ951" s="162">
        <f t="shared" si="689"/>
        <v>0</v>
      </c>
      <c r="BA951" s="164">
        <f t="shared" si="655"/>
        <v>1</v>
      </c>
      <c r="BB951" s="164">
        <f t="shared" si="656"/>
        <v>1</v>
      </c>
      <c r="BC951" s="164">
        <f t="shared" si="657"/>
        <v>1</v>
      </c>
      <c r="BD951" s="162">
        <f t="shared" si="681"/>
        <v>0</v>
      </c>
      <c r="BE951" s="162">
        <f t="shared" si="682"/>
        <v>0</v>
      </c>
      <c r="BF951" s="179">
        <f t="shared" si="683"/>
        <v>0</v>
      </c>
      <c r="BG951" s="180">
        <f t="shared" si="684"/>
        <v>0</v>
      </c>
      <c r="BH951" s="254"/>
      <c r="BI951" s="254"/>
      <c r="BJ951" s="197"/>
      <c r="BK951" s="197"/>
      <c r="BL951" s="202" t="str">
        <f t="shared" si="662"/>
        <v>04</v>
      </c>
      <c r="BM951" s="157"/>
      <c r="BN951" s="157"/>
      <c r="BO951" s="157"/>
      <c r="BP951" s="157"/>
      <c r="BQ951" s="157"/>
      <c r="BR951" s="157"/>
      <c r="BS951" s="157"/>
      <c r="BT951" s="157"/>
      <c r="BU951" s="157"/>
      <c r="BV951" s="157"/>
      <c r="BW951" s="157"/>
      <c r="BX951" s="157"/>
      <c r="BY951" s="157"/>
      <c r="BZ951" s="157"/>
      <c r="CA951" s="157"/>
      <c r="CB951" s="157"/>
      <c r="CC951" s="157"/>
      <c r="CD951" s="157"/>
      <c r="CE951" s="157"/>
      <c r="CF951" s="157"/>
      <c r="CG951" s="157"/>
      <c r="CH951" s="157"/>
      <c r="CI951" s="157"/>
      <c r="CJ951" s="157"/>
      <c r="CK951" s="157"/>
      <c r="CL951" s="157"/>
      <c r="CM951" s="157"/>
      <c r="CN951" s="157"/>
      <c r="CO951" s="157"/>
      <c r="CP951" s="157"/>
      <c r="CQ951" s="157"/>
      <c r="CR951" s="157"/>
      <c r="CS951" s="157"/>
      <c r="CT951" s="157"/>
      <c r="CU951" s="157"/>
      <c r="CV951" s="157"/>
      <c r="CW951" s="157"/>
      <c r="CX951" s="157"/>
      <c r="CY951" s="157"/>
      <c r="CZ951" s="157"/>
      <c r="DA951" s="157"/>
      <c r="DB951" s="157"/>
      <c r="DC951" s="157"/>
    </row>
    <row r="952" spans="1:107" ht="12" hidden="1" customHeight="1">
      <c r="A952" s="365" t="s">
        <v>607</v>
      </c>
      <c r="B952" s="366" t="s">
        <v>408</v>
      </c>
      <c r="C952" s="365" t="s">
        <v>1215</v>
      </c>
      <c r="D952" s="366" t="s">
        <v>424</v>
      </c>
      <c r="E952" s="366" t="s">
        <v>793</v>
      </c>
      <c r="F952" s="366" t="s">
        <v>533</v>
      </c>
      <c r="G952" s="366" t="s">
        <v>1344</v>
      </c>
      <c r="H952" s="366" t="s">
        <v>1167</v>
      </c>
      <c r="I952" s="366" t="s">
        <v>456</v>
      </c>
      <c r="J952" s="384">
        <v>22526.720000000001</v>
      </c>
      <c r="K952" s="384">
        <v>22526.720000000001</v>
      </c>
      <c r="L952" s="162" t="str">
        <f t="shared" si="663"/>
        <v>910043014220409365008001024400001</v>
      </c>
      <c r="M952" s="163">
        <f t="array" ref="M952">IF(COUNT(SEARCH(Удалить_Роспись_КВСР,$B952)*SEARCH(Удалить_Роспись_ПБС,$C952)*SEARCH(Удалить_Роспись_КФСР, $D952)*SEARCH(Удалить_Роспись_КЦСР,$E952)*SEARCH(Удалить_Роспись_КВР,$F952)*SEARCH(Удалить_Роспись_ЭК,$H952)*SEARCH(Удалить_Роспись_КР,$I952))&gt;0,0,1)</f>
        <v>1</v>
      </c>
      <c r="N952" s="163">
        <f t="array" ref="N952">IF(COUNT(SEARCH(Удалить_Индекс_КВСР,$B952)*SEARCH(Удалить_Индекс_ПБС,$C952)*SEARCH(Удалить_Индекс_КФСР,$D952)*SEARCH(Удалить_Индекс_КЦСР,$E952)*SEARCH(Удалить_Индекс_КВР,$F952)*SEARCH(Удалить_Индекс_ЭК,$H952)*SEARCH(Удалить_Индекс_КР,$I952))&gt;0,0,1)</f>
        <v>0</v>
      </c>
      <c r="O952" s="163" t="str">
        <f t="shared" si="665"/>
        <v/>
      </c>
      <c r="P952" s="263" t="str">
        <f t="shared" si="666"/>
        <v/>
      </c>
      <c r="Q952" s="263" t="str">
        <f t="shared" si="667"/>
        <v/>
      </c>
      <c r="R952" s="263" t="str">
        <f t="shared" si="668"/>
        <v/>
      </c>
      <c r="S952" s="263" t="str">
        <f t="shared" si="669"/>
        <v/>
      </c>
      <c r="T952" s="263" t="str">
        <f t="shared" si="670"/>
        <v/>
      </c>
      <c r="U952" s="263" t="str">
        <f t="shared" si="646"/>
        <v/>
      </c>
      <c r="V952" s="263" t="str">
        <f t="shared" si="671"/>
        <v/>
      </c>
      <c r="W952" s="263" t="str">
        <f t="shared" si="647"/>
        <v/>
      </c>
      <c r="X952" s="263" t="str">
        <f t="shared" si="672"/>
        <v/>
      </c>
      <c r="Y952" s="263" t="str">
        <f t="shared" si="673"/>
        <v/>
      </c>
      <c r="Z952" s="263" t="str">
        <f t="shared" si="674"/>
        <v/>
      </c>
      <c r="AA952" s="263" t="str">
        <f t="shared" si="675"/>
        <v/>
      </c>
      <c r="AB952" s="263" t="str">
        <f t="shared" si="658"/>
        <v/>
      </c>
      <c r="AC952" s="263" t="str">
        <f t="shared" si="648"/>
        <v/>
      </c>
      <c r="AD952" s="263" t="str">
        <f t="shared" si="659"/>
        <v/>
      </c>
      <c r="AE952" s="263" t="str">
        <f t="shared" si="676"/>
        <v/>
      </c>
      <c r="AF952" s="263" t="str">
        <f t="shared" si="677"/>
        <v/>
      </c>
      <c r="AG952" s="263"/>
      <c r="AJ952" s="163" t="str">
        <f t="shared" si="678"/>
        <v/>
      </c>
      <c r="AK952" s="163" t="str">
        <f t="shared" si="649"/>
        <v/>
      </c>
      <c r="AL952" s="163" t="str">
        <f t="shared" si="679"/>
        <v/>
      </c>
      <c r="AM952" s="163" t="str">
        <f t="shared" si="685"/>
        <v/>
      </c>
      <c r="AN952" s="163" t="str">
        <f t="shared" si="650"/>
        <v/>
      </c>
      <c r="AO952" s="163" t="str">
        <f t="shared" si="651"/>
        <v/>
      </c>
      <c r="AP952" s="163" t="str">
        <f t="shared" si="652"/>
        <v/>
      </c>
      <c r="AQ952" s="163" t="str">
        <f t="shared" si="653"/>
        <v/>
      </c>
      <c r="AR952" s="163" t="str">
        <f t="shared" si="654"/>
        <v/>
      </c>
      <c r="AS952" s="163" t="str">
        <f t="shared" si="660"/>
        <v/>
      </c>
      <c r="AT952" s="163" t="str">
        <f t="shared" si="661"/>
        <v/>
      </c>
      <c r="AU952" s="163" t="str">
        <f t="shared" si="680"/>
        <v>рбс</v>
      </c>
      <c r="AV952" s="163" t="str">
        <f t="shared" si="664"/>
        <v>рбс91004301422общпро</v>
      </c>
      <c r="AW952" s="162">
        <f t="shared" si="686"/>
        <v>22526.720000000001</v>
      </c>
      <c r="AX952" s="162">
        <f t="shared" si="687"/>
        <v>22526.720000000001</v>
      </c>
      <c r="AY952" s="162">
        <f t="shared" si="688"/>
        <v>0</v>
      </c>
      <c r="AZ952" s="162">
        <f t="shared" si="689"/>
        <v>0</v>
      </c>
      <c r="BA952" s="164">
        <f t="shared" si="655"/>
        <v>1</v>
      </c>
      <c r="BB952" s="164">
        <f t="shared" si="656"/>
        <v>1</v>
      </c>
      <c r="BC952" s="164">
        <f t="shared" si="657"/>
        <v>1</v>
      </c>
      <c r="BD952" s="162">
        <f t="shared" si="681"/>
        <v>0</v>
      </c>
      <c r="BE952" s="162">
        <f t="shared" si="682"/>
        <v>0</v>
      </c>
      <c r="BF952" s="179">
        <f t="shared" si="683"/>
        <v>0</v>
      </c>
      <c r="BG952" s="180">
        <f t="shared" si="684"/>
        <v>0</v>
      </c>
      <c r="BH952" s="254"/>
      <c r="BI952" s="254"/>
      <c r="BJ952" s="197"/>
      <c r="BK952" s="197"/>
      <c r="BL952" s="202" t="str">
        <f t="shared" si="662"/>
        <v>04</v>
      </c>
    </row>
    <row r="953" spans="1:107" ht="12" hidden="1" customHeight="1">
      <c r="A953" s="365" t="s">
        <v>607</v>
      </c>
      <c r="B953" s="366" t="s">
        <v>408</v>
      </c>
      <c r="C953" s="365" t="s">
        <v>1215</v>
      </c>
      <c r="D953" s="366" t="s">
        <v>424</v>
      </c>
      <c r="E953" s="366" t="s">
        <v>1035</v>
      </c>
      <c r="F953" s="366" t="s">
        <v>533</v>
      </c>
      <c r="G953" s="366" t="s">
        <v>1344</v>
      </c>
      <c r="H953" s="366" t="s">
        <v>1089</v>
      </c>
      <c r="I953" s="366" t="s">
        <v>331</v>
      </c>
      <c r="J953" s="384">
        <v>159730.72</v>
      </c>
      <c r="K953" s="384">
        <v>108529.36</v>
      </c>
      <c r="L953" s="162" t="str">
        <f t="shared" si="663"/>
        <v>91004301422040936500S508024400010</v>
      </c>
      <c r="M953" s="163">
        <f t="array" ref="M953">IF(COUNT(SEARCH(Удалить_Роспись_КВСР,$B953)*SEARCH(Удалить_Роспись_ПБС,$C953)*SEARCH(Удалить_Роспись_КФСР, $D953)*SEARCH(Удалить_Роспись_КЦСР,$E953)*SEARCH(Удалить_Роспись_КВР,$F953)*SEARCH(Удалить_Роспись_ЭК,$H953)*SEARCH(Удалить_Роспись_КР,$I953))&gt;0,0,1)</f>
        <v>0</v>
      </c>
      <c r="N953" s="163">
        <f t="array" ref="N953">IF(COUNT(SEARCH(Удалить_Индекс_КВСР,$B953)*SEARCH(Удалить_Индекс_ПБС,$C953)*SEARCH(Удалить_Индекс_КФСР,$D953)*SEARCH(Удалить_Индекс_КЦСР,$E953)*SEARCH(Удалить_Индекс_КВР,$F953)*SEARCH(Удалить_Индекс_ЭК,$H953)*SEARCH(Удалить_Индекс_КР,$I953))&gt;0,0,1)</f>
        <v>0</v>
      </c>
      <c r="O953" s="163" t="str">
        <f t="shared" si="665"/>
        <v/>
      </c>
      <c r="P953" s="263" t="str">
        <f t="shared" si="666"/>
        <v/>
      </c>
      <c r="Q953" s="263" t="str">
        <f t="shared" si="667"/>
        <v/>
      </c>
      <c r="R953" s="263" t="str">
        <f t="shared" si="668"/>
        <v/>
      </c>
      <c r="S953" s="263" t="str">
        <f t="shared" si="669"/>
        <v/>
      </c>
      <c r="T953" s="263" t="str">
        <f t="shared" si="670"/>
        <v/>
      </c>
      <c r="U953" s="263" t="str">
        <f t="shared" si="646"/>
        <v/>
      </c>
      <c r="V953" s="263" t="str">
        <f t="shared" si="671"/>
        <v/>
      </c>
      <c r="W953" s="263" t="str">
        <f t="shared" si="647"/>
        <v/>
      </c>
      <c r="X953" s="263" t="str">
        <f t="shared" si="672"/>
        <v/>
      </c>
      <c r="Y953" s="263" t="str">
        <f t="shared" si="673"/>
        <v/>
      </c>
      <c r="Z953" s="263" t="str">
        <f t="shared" si="674"/>
        <v/>
      </c>
      <c r="AA953" s="263" t="str">
        <f t="shared" si="675"/>
        <v/>
      </c>
      <c r="AB953" s="263" t="str">
        <f t="shared" si="658"/>
        <v/>
      </c>
      <c r="AC953" s="263" t="str">
        <f t="shared" si="648"/>
        <v/>
      </c>
      <c r="AD953" s="263" t="str">
        <f t="shared" si="659"/>
        <v/>
      </c>
      <c r="AE953" s="263" t="str">
        <f t="shared" si="676"/>
        <v/>
      </c>
      <c r="AF953" s="263" t="str">
        <f t="shared" si="677"/>
        <v/>
      </c>
      <c r="AG953" s="263"/>
      <c r="AJ953" s="163" t="str">
        <f t="shared" si="678"/>
        <v/>
      </c>
      <c r="AK953" s="163" t="str">
        <f t="shared" si="649"/>
        <v/>
      </c>
      <c r="AL953" s="163" t="str">
        <f t="shared" si="679"/>
        <v/>
      </c>
      <c r="AM953" s="163" t="str">
        <f t="shared" si="685"/>
        <v>меж</v>
      </c>
      <c r="AN953" s="163" t="str">
        <f t="shared" si="650"/>
        <v/>
      </c>
      <c r="AO953" s="163" t="str">
        <f t="shared" si="651"/>
        <v/>
      </c>
      <c r="AP953" s="163" t="str">
        <f t="shared" si="652"/>
        <v/>
      </c>
      <c r="AQ953" s="163" t="str">
        <f t="shared" si="653"/>
        <v/>
      </c>
      <c r="AR953" s="163" t="str">
        <f t="shared" si="654"/>
        <v/>
      </c>
      <c r="AS953" s="163" t="str">
        <f t="shared" si="660"/>
        <v/>
      </c>
      <c r="AT953" s="163" t="str">
        <f t="shared" si="661"/>
        <v/>
      </c>
      <c r="AU953" s="163" t="str">
        <f t="shared" si="680"/>
        <v>меж</v>
      </c>
      <c r="AV953" s="163" t="str">
        <f t="shared" si="664"/>
        <v>меж91004301422общпро</v>
      </c>
      <c r="AW953" s="162">
        <f t="shared" si="686"/>
        <v>0</v>
      </c>
      <c r="AX953" s="162">
        <f t="shared" si="687"/>
        <v>0</v>
      </c>
      <c r="AY953" s="162">
        <f t="shared" si="688"/>
        <v>0</v>
      </c>
      <c r="AZ953" s="162">
        <f t="shared" si="689"/>
        <v>0</v>
      </c>
      <c r="BA953" s="164">
        <f t="shared" si="655"/>
        <v>1</v>
      </c>
      <c r="BB953" s="164">
        <f t="shared" si="656"/>
        <v>1</v>
      </c>
      <c r="BC953" s="164">
        <f t="shared" si="657"/>
        <v>1</v>
      </c>
      <c r="BD953" s="162">
        <f t="shared" si="681"/>
        <v>0</v>
      </c>
      <c r="BE953" s="162">
        <f t="shared" si="682"/>
        <v>0</v>
      </c>
      <c r="BF953" s="179">
        <f t="shared" si="683"/>
        <v>0</v>
      </c>
      <c r="BG953" s="180">
        <f t="shared" si="684"/>
        <v>0</v>
      </c>
      <c r="BH953" s="254"/>
      <c r="BI953" s="254"/>
      <c r="BJ953" s="197"/>
      <c r="BK953" s="197"/>
      <c r="BL953" s="202" t="str">
        <f t="shared" si="662"/>
        <v>04</v>
      </c>
    </row>
    <row r="954" spans="1:107" ht="12" hidden="1" customHeight="1">
      <c r="A954" s="365" t="s">
        <v>607</v>
      </c>
      <c r="B954" s="366" t="s">
        <v>408</v>
      </c>
      <c r="C954" s="365" t="s">
        <v>1215</v>
      </c>
      <c r="D954" s="366" t="s">
        <v>424</v>
      </c>
      <c r="E954" s="366" t="s">
        <v>1035</v>
      </c>
      <c r="F954" s="366" t="s">
        <v>533</v>
      </c>
      <c r="G954" s="366" t="s">
        <v>1344</v>
      </c>
      <c r="H954" s="366" t="s">
        <v>1089</v>
      </c>
      <c r="I954" s="366" t="s">
        <v>1324</v>
      </c>
      <c r="J954" s="384">
        <v>1000</v>
      </c>
      <c r="K954" s="384">
        <v>1000</v>
      </c>
      <c r="L954" s="162" t="str">
        <f t="shared" si="663"/>
        <v>91004301422040936500S508024400012</v>
      </c>
      <c r="M954" s="163">
        <f>IF(COUNT(SEARCH(Удалить_Роспись_КВСР,$B954)*SEARCH(Удалить_Роспись_ПБС,$C954)*SEARCH(Удалить_Роспись_КФСР, $D954)*SEARCH(Удалить_Роспись_КЦСР,$E954)*SEARCH(Удалить_Роспись_КВР,$F954)*SEARCH(Удалить_Роспись_ЭК,$H954)*SEARCH(Удалить_Роспись_КР,$I954))&gt;0,0,1)</f>
        <v>1</v>
      </c>
      <c r="N954" s="163">
        <f t="array" ref="N954">IF(COUNT(SEARCH(Удалить_Индекс_КВСР,$B954)*SEARCH(Удалить_Индекс_ПБС,$C954)*SEARCH(Удалить_Индекс_КФСР,$D954)*SEARCH(Удалить_Индекс_КЦСР,$E954)*SEARCH(Удалить_Индекс_КВР,$F954)*SEARCH(Удалить_Индекс_ЭК,$H954)*SEARCH(Удалить_Индекс_КР,$I954))&gt;0,0,1)</f>
        <v>0</v>
      </c>
      <c r="O954" s="163" t="str">
        <f t="shared" si="665"/>
        <v/>
      </c>
      <c r="P954" s="263" t="str">
        <f t="shared" si="666"/>
        <v/>
      </c>
      <c r="Q954" s="263" t="str">
        <f t="shared" si="667"/>
        <v/>
      </c>
      <c r="R954" s="263" t="str">
        <f t="shared" si="668"/>
        <v/>
      </c>
      <c r="S954" s="263" t="str">
        <f t="shared" si="669"/>
        <v/>
      </c>
      <c r="T954" s="263" t="str">
        <f t="shared" si="670"/>
        <v/>
      </c>
      <c r="U954" s="263" t="str">
        <f t="shared" si="646"/>
        <v/>
      </c>
      <c r="V954" s="263" t="str">
        <f t="shared" si="671"/>
        <v/>
      </c>
      <c r="W954" s="263" t="str">
        <f t="shared" si="647"/>
        <v/>
      </c>
      <c r="X954" s="263" t="str">
        <f t="shared" si="672"/>
        <v/>
      </c>
      <c r="Y954" s="263" t="str">
        <f t="shared" si="673"/>
        <v/>
      </c>
      <c r="Z954" s="263" t="str">
        <f t="shared" si="674"/>
        <v/>
      </c>
      <c r="AA954" s="263" t="str">
        <f t="shared" si="675"/>
        <v>соф</v>
      </c>
      <c r="AB954" s="263" t="str">
        <f t="shared" si="658"/>
        <v/>
      </c>
      <c r="AC954" s="263" t="str">
        <f t="shared" si="648"/>
        <v/>
      </c>
      <c r="AD954" s="263" t="str">
        <f t="shared" si="659"/>
        <v/>
      </c>
      <c r="AE954" s="263" t="str">
        <f t="shared" si="676"/>
        <v/>
      </c>
      <c r="AF954" s="263" t="str">
        <f t="shared" si="677"/>
        <v/>
      </c>
      <c r="AG954" s="263"/>
      <c r="AJ954" s="163" t="str">
        <f t="shared" si="678"/>
        <v/>
      </c>
      <c r="AK954" s="163" t="str">
        <f t="shared" si="649"/>
        <v/>
      </c>
      <c r="AL954" s="163" t="str">
        <f t="shared" si="679"/>
        <v/>
      </c>
      <c r="AM954" s="163" t="str">
        <f t="shared" si="685"/>
        <v/>
      </c>
      <c r="AN954" s="163" t="str">
        <f t="shared" si="650"/>
        <v/>
      </c>
      <c r="AO954" s="163" t="str">
        <f t="shared" si="651"/>
        <v/>
      </c>
      <c r="AP954" s="163" t="str">
        <f t="shared" si="652"/>
        <v/>
      </c>
      <c r="AQ954" s="163" t="str">
        <f t="shared" si="653"/>
        <v/>
      </c>
      <c r="AR954" s="163" t="str">
        <f t="shared" si="654"/>
        <v/>
      </c>
      <c r="AS954" s="163" t="str">
        <f t="shared" si="660"/>
        <v/>
      </c>
      <c r="AT954" s="163" t="str">
        <f t="shared" si="661"/>
        <v/>
      </c>
      <c r="AU954" s="163" t="str">
        <f t="shared" si="680"/>
        <v>рбс</v>
      </c>
      <c r="AV954" s="163" t="str">
        <f t="shared" si="664"/>
        <v>рбс91004301422общпро</v>
      </c>
      <c r="AW954" s="162">
        <f t="shared" si="686"/>
        <v>1000</v>
      </c>
      <c r="AX954" s="162">
        <f t="shared" si="687"/>
        <v>1000</v>
      </c>
      <c r="AY954" s="162">
        <f t="shared" si="688"/>
        <v>0</v>
      </c>
      <c r="AZ954" s="162">
        <f t="shared" si="689"/>
        <v>0</v>
      </c>
      <c r="BA954" s="164">
        <f t="shared" si="655"/>
        <v>1</v>
      </c>
      <c r="BB954" s="164">
        <f t="shared" si="656"/>
        <v>1</v>
      </c>
      <c r="BC954" s="164">
        <f t="shared" si="657"/>
        <v>1</v>
      </c>
      <c r="BD954" s="162">
        <f t="shared" si="681"/>
        <v>0</v>
      </c>
      <c r="BE954" s="162">
        <f t="shared" si="682"/>
        <v>0</v>
      </c>
      <c r="BF954" s="179">
        <f t="shared" si="683"/>
        <v>0</v>
      </c>
      <c r="BG954" s="180">
        <f t="shared" si="684"/>
        <v>0</v>
      </c>
      <c r="BH954" s="254"/>
      <c r="BI954" s="254"/>
      <c r="BJ954" s="197"/>
      <c r="BK954" s="197"/>
      <c r="BL954" s="202" t="str">
        <f t="shared" si="662"/>
        <v>04</v>
      </c>
    </row>
    <row r="955" spans="1:107" ht="12" hidden="1" customHeight="1">
      <c r="A955" s="365" t="s">
        <v>607</v>
      </c>
      <c r="B955" s="366" t="s">
        <v>408</v>
      </c>
      <c r="C955" s="365" t="s">
        <v>1215</v>
      </c>
      <c r="D955" s="366" t="s">
        <v>424</v>
      </c>
      <c r="E955" s="366" t="s">
        <v>1035</v>
      </c>
      <c r="F955" s="366" t="s">
        <v>533</v>
      </c>
      <c r="G955" s="366" t="s">
        <v>1344</v>
      </c>
      <c r="H955" s="366" t="s">
        <v>1167</v>
      </c>
      <c r="I955" s="366" t="s">
        <v>331</v>
      </c>
      <c r="J955" s="384">
        <v>53749.279999999999</v>
      </c>
      <c r="K955" s="384">
        <v>53749.279999999999</v>
      </c>
      <c r="L955" s="162" t="str">
        <f t="shared" si="663"/>
        <v>91004301422040936500S508024400010</v>
      </c>
      <c r="M955" s="163">
        <f t="array" ref="M955">IF(COUNT(SEARCH(Удалить_Роспись_КВСР,$B955)*SEARCH(Удалить_Роспись_ПБС,$C955)*SEARCH(Удалить_Роспись_КФСР, $D955)*SEARCH(Удалить_Роспись_КЦСР,$E955)*SEARCH(Удалить_Роспись_КВР,$F955)*SEARCH(Удалить_Роспись_ЭК,$H955)*SEARCH(Удалить_Роспись_КР,$I955))&gt;0,0,1)</f>
        <v>0</v>
      </c>
      <c r="N955" s="163">
        <f t="array" ref="N955">IF(COUNT(SEARCH(Удалить_Индекс_КВСР,$B955)*SEARCH(Удалить_Индекс_ПБС,$C955)*SEARCH(Удалить_Индекс_КФСР,$D955)*SEARCH(Удалить_Индекс_КЦСР,$E955)*SEARCH(Удалить_Индекс_КВР,$F955)*SEARCH(Удалить_Индекс_ЭК,$H955)*SEARCH(Удалить_Индекс_КР,$I955))&gt;0,0,1)</f>
        <v>0</v>
      </c>
      <c r="O955" s="163" t="str">
        <f t="shared" si="665"/>
        <v/>
      </c>
      <c r="P955" s="263" t="str">
        <f t="shared" si="666"/>
        <v/>
      </c>
      <c r="Q955" s="263" t="str">
        <f t="shared" si="667"/>
        <v/>
      </c>
      <c r="R955" s="263" t="str">
        <f t="shared" si="668"/>
        <v/>
      </c>
      <c r="S955" s="263" t="str">
        <f t="shared" si="669"/>
        <v/>
      </c>
      <c r="T955" s="263" t="str">
        <f t="shared" si="670"/>
        <v/>
      </c>
      <c r="U955" s="263" t="str">
        <f t="shared" si="646"/>
        <v/>
      </c>
      <c r="V955" s="263" t="str">
        <f t="shared" si="671"/>
        <v/>
      </c>
      <c r="W955" s="263" t="str">
        <f t="shared" si="647"/>
        <v/>
      </c>
      <c r="X955" s="263" t="str">
        <f t="shared" si="672"/>
        <v/>
      </c>
      <c r="Y955" s="263" t="str">
        <f t="shared" si="673"/>
        <v/>
      </c>
      <c r="Z955" s="263" t="str">
        <f t="shared" si="674"/>
        <v/>
      </c>
      <c r="AA955" s="263" t="str">
        <f t="shared" si="675"/>
        <v/>
      </c>
      <c r="AB955" s="263" t="str">
        <f t="shared" si="658"/>
        <v/>
      </c>
      <c r="AC955" s="263" t="str">
        <f t="shared" si="648"/>
        <v/>
      </c>
      <c r="AD955" s="263" t="str">
        <f t="shared" si="659"/>
        <v/>
      </c>
      <c r="AE955" s="263" t="str">
        <f t="shared" si="676"/>
        <v/>
      </c>
      <c r="AF955" s="263" t="str">
        <f t="shared" si="677"/>
        <v/>
      </c>
      <c r="AG955" s="263"/>
      <c r="AJ955" s="163" t="str">
        <f t="shared" si="678"/>
        <v/>
      </c>
      <c r="AK955" s="163" t="str">
        <f t="shared" si="649"/>
        <v/>
      </c>
      <c r="AL955" s="163" t="str">
        <f t="shared" si="679"/>
        <v/>
      </c>
      <c r="AM955" s="163" t="str">
        <f t="shared" si="685"/>
        <v>меж</v>
      </c>
      <c r="AN955" s="163" t="str">
        <f t="shared" si="650"/>
        <v/>
      </c>
      <c r="AO955" s="163" t="str">
        <f t="shared" si="651"/>
        <v/>
      </c>
      <c r="AP955" s="163" t="str">
        <f t="shared" si="652"/>
        <v/>
      </c>
      <c r="AQ955" s="163" t="str">
        <f t="shared" si="653"/>
        <v/>
      </c>
      <c r="AR955" s="163" t="str">
        <f t="shared" si="654"/>
        <v/>
      </c>
      <c r="AS955" s="163" t="str">
        <f t="shared" si="660"/>
        <v/>
      </c>
      <c r="AT955" s="163" t="str">
        <f t="shared" si="661"/>
        <v/>
      </c>
      <c r="AU955" s="163" t="str">
        <f t="shared" si="680"/>
        <v>меж</v>
      </c>
      <c r="AV955" s="163" t="str">
        <f t="shared" si="664"/>
        <v>меж91004301422общпро</v>
      </c>
      <c r="AW955" s="162">
        <f t="shared" si="686"/>
        <v>0</v>
      </c>
      <c r="AX955" s="162">
        <f t="shared" si="687"/>
        <v>0</v>
      </c>
      <c r="AY955" s="162">
        <f t="shared" si="688"/>
        <v>0</v>
      </c>
      <c r="AZ955" s="162">
        <f t="shared" si="689"/>
        <v>0</v>
      </c>
      <c r="BA955" s="164">
        <f t="shared" si="655"/>
        <v>1</v>
      </c>
      <c r="BB955" s="164">
        <f t="shared" si="656"/>
        <v>1</v>
      </c>
      <c r="BC955" s="164">
        <f t="shared" si="657"/>
        <v>1</v>
      </c>
      <c r="BD955" s="162">
        <f t="shared" si="681"/>
        <v>0</v>
      </c>
      <c r="BE955" s="162">
        <f t="shared" si="682"/>
        <v>0</v>
      </c>
      <c r="BF955" s="179">
        <f t="shared" si="683"/>
        <v>0</v>
      </c>
      <c r="BG955" s="180">
        <f t="shared" si="684"/>
        <v>0</v>
      </c>
      <c r="BH955" s="254"/>
      <c r="BI955" s="254"/>
      <c r="BJ955" s="197"/>
      <c r="BK955" s="197"/>
      <c r="BL955" s="202" t="str">
        <f t="shared" si="662"/>
        <v>04</v>
      </c>
    </row>
    <row r="956" spans="1:107" ht="12" hidden="1" customHeight="1">
      <c r="A956" s="365" t="s">
        <v>607</v>
      </c>
      <c r="B956" s="366" t="s">
        <v>408</v>
      </c>
      <c r="C956" s="365" t="s">
        <v>1215</v>
      </c>
      <c r="D956" s="366" t="s">
        <v>424</v>
      </c>
      <c r="E956" s="366" t="s">
        <v>1385</v>
      </c>
      <c r="F956" s="366" t="s">
        <v>533</v>
      </c>
      <c r="G956" s="366" t="s">
        <v>1344</v>
      </c>
      <c r="H956" s="366" t="s">
        <v>1089</v>
      </c>
      <c r="I956" s="366" t="s">
        <v>331</v>
      </c>
      <c r="J956" s="384">
        <v>100000</v>
      </c>
      <c r="K956" s="384">
        <v>100000</v>
      </c>
      <c r="L956" s="162" t="str">
        <f t="shared" si="663"/>
        <v>910043014220409365R31060124400010</v>
      </c>
      <c r="M956" s="163">
        <f t="array" ref="M956">IF(COUNT(SEARCH(Удалить_Роспись_КВСР,$B956)*SEARCH(Удалить_Роспись_ПБС,$C956)*SEARCH(Удалить_Роспись_КФСР, $D956)*SEARCH(Удалить_Роспись_КЦСР,$E956)*SEARCH(Удалить_Роспись_КВР,$F956)*SEARCH(Удалить_Роспись_ЭК,$H956)*SEARCH(Удалить_Роспись_КР,$I956))&gt;0,0,1)</f>
        <v>0</v>
      </c>
      <c r="N956" s="163">
        <f t="array" ref="N956">IF(COUNT(SEARCH(Удалить_Индекс_КВСР,$B956)*SEARCH(Удалить_Индекс_ПБС,$C956)*SEARCH(Удалить_Индекс_КФСР,$D956)*SEARCH(Удалить_Индекс_КЦСР,$E956)*SEARCH(Удалить_Индекс_КВР,$F956)*SEARCH(Удалить_Индекс_ЭК,$H956)*SEARCH(Удалить_Индекс_КР,$I956))&gt;0,0,1)</f>
        <v>0</v>
      </c>
      <c r="O956" s="163" t="str">
        <f t="shared" si="665"/>
        <v/>
      </c>
      <c r="P956" s="263" t="str">
        <f t="shared" si="666"/>
        <v/>
      </c>
      <c r="Q956" s="263" t="str">
        <f t="shared" si="667"/>
        <v/>
      </c>
      <c r="R956" s="263" t="str">
        <f t="shared" si="668"/>
        <v/>
      </c>
      <c r="S956" s="263" t="str">
        <f t="shared" si="669"/>
        <v/>
      </c>
      <c r="T956" s="263" t="str">
        <f t="shared" si="670"/>
        <v/>
      </c>
      <c r="U956" s="263" t="str">
        <f t="shared" si="646"/>
        <v/>
      </c>
      <c r="V956" s="263" t="str">
        <f t="shared" si="671"/>
        <v/>
      </c>
      <c r="W956" s="263" t="str">
        <f t="shared" si="647"/>
        <v/>
      </c>
      <c r="X956" s="263" t="str">
        <f t="shared" si="672"/>
        <v/>
      </c>
      <c r="Y956" s="263" t="str">
        <f t="shared" si="673"/>
        <v/>
      </c>
      <c r="Z956" s="263" t="str">
        <f t="shared" si="674"/>
        <v/>
      </c>
      <c r="AA956" s="263" t="str">
        <f t="shared" si="675"/>
        <v/>
      </c>
      <c r="AB956" s="263" t="str">
        <f t="shared" si="658"/>
        <v/>
      </c>
      <c r="AC956" s="263" t="str">
        <f t="shared" si="648"/>
        <v/>
      </c>
      <c r="AD956" s="263" t="str">
        <f t="shared" si="659"/>
        <v/>
      </c>
      <c r="AE956" s="263" t="str">
        <f t="shared" si="676"/>
        <v/>
      </c>
      <c r="AF956" s="263" t="str">
        <f t="shared" si="677"/>
        <v/>
      </c>
      <c r="AG956" s="263"/>
      <c r="AJ956" s="163" t="str">
        <f t="shared" si="678"/>
        <v/>
      </c>
      <c r="AK956" s="163" t="str">
        <f t="shared" si="649"/>
        <v/>
      </c>
      <c r="AL956" s="163" t="str">
        <f t="shared" si="679"/>
        <v/>
      </c>
      <c r="AM956" s="163" t="str">
        <f t="shared" si="685"/>
        <v>меж</v>
      </c>
      <c r="AN956" s="163" t="str">
        <f t="shared" si="650"/>
        <v/>
      </c>
      <c r="AO956" s="163" t="str">
        <f t="shared" si="651"/>
        <v/>
      </c>
      <c r="AP956" s="163" t="str">
        <f t="shared" si="652"/>
        <v/>
      </c>
      <c r="AQ956" s="163" t="str">
        <f t="shared" si="653"/>
        <v/>
      </c>
      <c r="AR956" s="163" t="str">
        <f t="shared" si="654"/>
        <v/>
      </c>
      <c r="AS956" s="163" t="str">
        <f t="shared" si="660"/>
        <v/>
      </c>
      <c r="AT956" s="163" t="str">
        <f t="shared" si="661"/>
        <v/>
      </c>
      <c r="AU956" s="163" t="str">
        <f t="shared" si="680"/>
        <v>меж</v>
      </c>
      <c r="AV956" s="163" t="str">
        <f t="shared" si="664"/>
        <v>меж91004301422общпро</v>
      </c>
      <c r="AW956" s="162">
        <f t="shared" si="686"/>
        <v>0</v>
      </c>
      <c r="AX956" s="162">
        <f t="shared" si="687"/>
        <v>0</v>
      </c>
      <c r="AY956" s="162">
        <f t="shared" si="688"/>
        <v>0</v>
      </c>
      <c r="AZ956" s="162">
        <f t="shared" si="689"/>
        <v>0</v>
      </c>
      <c r="BA956" s="164">
        <f t="shared" si="655"/>
        <v>1</v>
      </c>
      <c r="BB956" s="164">
        <f t="shared" si="656"/>
        <v>1</v>
      </c>
      <c r="BC956" s="164">
        <f t="shared" si="657"/>
        <v>1</v>
      </c>
      <c r="BD956" s="162">
        <f t="shared" si="681"/>
        <v>0</v>
      </c>
      <c r="BE956" s="162">
        <f t="shared" si="682"/>
        <v>0</v>
      </c>
      <c r="BF956" s="179">
        <f t="shared" si="683"/>
        <v>0</v>
      </c>
      <c r="BG956" s="180">
        <f t="shared" si="684"/>
        <v>0</v>
      </c>
      <c r="BH956" s="254"/>
      <c r="BI956" s="254"/>
      <c r="BJ956" s="197"/>
      <c r="BK956" s="197"/>
      <c r="BL956" s="202" t="str">
        <f t="shared" si="662"/>
        <v>04</v>
      </c>
    </row>
    <row r="957" spans="1:107" ht="12" hidden="1" customHeight="1">
      <c r="A957" s="365" t="s">
        <v>607</v>
      </c>
      <c r="B957" s="366" t="s">
        <v>408</v>
      </c>
      <c r="C957" s="365" t="s">
        <v>1215</v>
      </c>
      <c r="D957" s="366" t="s">
        <v>424</v>
      </c>
      <c r="E957" s="366" t="s">
        <v>1385</v>
      </c>
      <c r="F957" s="366" t="s">
        <v>533</v>
      </c>
      <c r="G957" s="366" t="s">
        <v>1344</v>
      </c>
      <c r="H957" s="366" t="s">
        <v>1089</v>
      </c>
      <c r="I957" s="366" t="s">
        <v>1324</v>
      </c>
      <c r="J957" s="384">
        <v>56866</v>
      </c>
      <c r="K957" s="384">
        <v>56866</v>
      </c>
      <c r="L957" s="162" t="str">
        <f t="shared" si="663"/>
        <v>910043014220409365R31060124400012</v>
      </c>
      <c r="M957" s="163">
        <f>IF(COUNT(SEARCH(Удалить_Роспись_КВСР,$B957)*SEARCH(Удалить_Роспись_ПБС,$C957)*SEARCH(Удалить_Роспись_КФСР, $D957)*SEARCH(Удалить_Роспись_КЦСР,$E957)*SEARCH(Удалить_Роспись_КВР,$F957)*SEARCH(Удалить_Роспись_ЭК,$H957)*SEARCH(Удалить_Роспись_КР,$I957))&gt;0,0,1)</f>
        <v>1</v>
      </c>
      <c r="N957" s="163">
        <f t="array" ref="N957">IF(COUNT(SEARCH(Удалить_Индекс_КВСР,$B957)*SEARCH(Удалить_Индекс_ПБС,$C957)*SEARCH(Удалить_Индекс_КФСР,$D957)*SEARCH(Удалить_Индекс_КЦСР,$E957)*SEARCH(Удалить_Индекс_КВР,$F957)*SEARCH(Удалить_Индекс_ЭК,$H957)*SEARCH(Удалить_Индекс_КР,$I957))&gt;0,0,1)</f>
        <v>0</v>
      </c>
      <c r="O957" s="163" t="str">
        <f t="shared" si="665"/>
        <v/>
      </c>
      <c r="P957" s="263" t="str">
        <f t="shared" si="666"/>
        <v/>
      </c>
      <c r="Q957" s="263" t="str">
        <f t="shared" si="667"/>
        <v/>
      </c>
      <c r="R957" s="263" t="str">
        <f t="shared" si="668"/>
        <v/>
      </c>
      <c r="S957" s="263" t="str">
        <f t="shared" si="669"/>
        <v/>
      </c>
      <c r="T957" s="263" t="str">
        <f t="shared" si="670"/>
        <v/>
      </c>
      <c r="U957" s="263" t="str">
        <f t="shared" si="646"/>
        <v/>
      </c>
      <c r="V957" s="263" t="str">
        <f t="shared" si="671"/>
        <v/>
      </c>
      <c r="W957" s="263" t="str">
        <f t="shared" si="647"/>
        <v/>
      </c>
      <c r="X957" s="263" t="str">
        <f t="shared" si="672"/>
        <v/>
      </c>
      <c r="Y957" s="263" t="str">
        <f t="shared" si="673"/>
        <v/>
      </c>
      <c r="Z957" s="263" t="str">
        <f t="shared" si="674"/>
        <v/>
      </c>
      <c r="AA957" s="263" t="str">
        <f t="shared" si="675"/>
        <v>соф</v>
      </c>
      <c r="AB957" s="263" t="str">
        <f t="shared" si="658"/>
        <v/>
      </c>
      <c r="AC957" s="263" t="str">
        <f t="shared" si="648"/>
        <v/>
      </c>
      <c r="AD957" s="263" t="str">
        <f t="shared" si="659"/>
        <v/>
      </c>
      <c r="AE957" s="263" t="str">
        <f t="shared" si="676"/>
        <v/>
      </c>
      <c r="AF957" s="263" t="str">
        <f t="shared" si="677"/>
        <v/>
      </c>
      <c r="AG957" s="263"/>
      <c r="AJ957" s="163" t="str">
        <f t="shared" si="678"/>
        <v/>
      </c>
      <c r="AK957" s="163" t="str">
        <f t="shared" si="649"/>
        <v/>
      </c>
      <c r="AL957" s="163" t="str">
        <f t="shared" si="679"/>
        <v/>
      </c>
      <c r="AM957" s="163" t="str">
        <f t="shared" si="685"/>
        <v/>
      </c>
      <c r="AN957" s="163" t="str">
        <f t="shared" si="650"/>
        <v/>
      </c>
      <c r="AO957" s="163" t="str">
        <f t="shared" si="651"/>
        <v/>
      </c>
      <c r="AP957" s="163" t="str">
        <f t="shared" si="652"/>
        <v/>
      </c>
      <c r="AQ957" s="163" t="str">
        <f t="shared" si="653"/>
        <v/>
      </c>
      <c r="AR957" s="163" t="str">
        <f t="shared" si="654"/>
        <v/>
      </c>
      <c r="AS957" s="163" t="str">
        <f t="shared" si="660"/>
        <v/>
      </c>
      <c r="AT957" s="163" t="str">
        <f t="shared" si="661"/>
        <v/>
      </c>
      <c r="AU957" s="163" t="str">
        <f t="shared" si="680"/>
        <v>рбс</v>
      </c>
      <c r="AV957" s="163" t="str">
        <f t="shared" si="664"/>
        <v>рбс91004301422общпро</v>
      </c>
      <c r="AW957" s="162">
        <f t="shared" si="686"/>
        <v>56866</v>
      </c>
      <c r="AX957" s="162">
        <f t="shared" si="687"/>
        <v>56866</v>
      </c>
      <c r="AY957" s="162">
        <f t="shared" si="688"/>
        <v>0</v>
      </c>
      <c r="AZ957" s="162">
        <f t="shared" si="689"/>
        <v>0</v>
      </c>
      <c r="BA957" s="164">
        <f t="shared" si="655"/>
        <v>1</v>
      </c>
      <c r="BB957" s="164">
        <f t="shared" si="656"/>
        <v>1</v>
      </c>
      <c r="BC957" s="164">
        <f t="shared" si="657"/>
        <v>1</v>
      </c>
      <c r="BD957" s="162">
        <f t="shared" si="681"/>
        <v>0</v>
      </c>
      <c r="BE957" s="162">
        <f t="shared" si="682"/>
        <v>0</v>
      </c>
      <c r="BF957" s="179">
        <f t="shared" si="683"/>
        <v>0</v>
      </c>
      <c r="BG957" s="180">
        <f t="shared" si="684"/>
        <v>0</v>
      </c>
      <c r="BH957" s="254"/>
      <c r="BI957" s="254"/>
      <c r="BJ957" s="197"/>
      <c r="BK957" s="197"/>
      <c r="BL957" s="202" t="str">
        <f t="shared" si="662"/>
        <v>04</v>
      </c>
    </row>
    <row r="958" spans="1:107" ht="12" hidden="1" customHeight="1">
      <c r="A958" s="365" t="s">
        <v>607</v>
      </c>
      <c r="B958" s="366" t="s">
        <v>408</v>
      </c>
      <c r="C958" s="365" t="s">
        <v>1215</v>
      </c>
      <c r="D958" s="366" t="s">
        <v>386</v>
      </c>
      <c r="E958" s="366" t="s">
        <v>794</v>
      </c>
      <c r="F958" s="366" t="s">
        <v>533</v>
      </c>
      <c r="G958" s="366" t="s">
        <v>1344</v>
      </c>
      <c r="H958" s="366" t="s">
        <v>1091</v>
      </c>
      <c r="I958" s="366" t="s">
        <v>456</v>
      </c>
      <c r="J958" s="384">
        <v>100000</v>
      </c>
      <c r="K958" s="384">
        <v>0</v>
      </c>
      <c r="L958" s="162" t="str">
        <f t="shared" si="663"/>
        <v>910043014220501364008000024400001</v>
      </c>
      <c r="M958" s="163">
        <f t="array" ref="M958">IF(COUNT(SEARCH(Удалить_Роспись_КВСР,$B958)*SEARCH(Удалить_Роспись_ПБС,$C958)*SEARCH(Удалить_Роспись_КФСР, $D958)*SEARCH(Удалить_Роспись_КЦСР,$E958)*SEARCH(Удалить_Роспись_КВР,$F958)*SEARCH(Удалить_Роспись_ЭК,$H958)*SEARCH(Удалить_Роспись_КР,$I958))&gt;0,0,1)</f>
        <v>1</v>
      </c>
      <c r="N958" s="163">
        <f t="array" ref="N958">IF(COUNT(SEARCH(Удалить_Индекс_КВСР,$B958)*SEARCH(Удалить_Индекс_ПБС,$C958)*SEARCH(Удалить_Индекс_КФСР,$D958)*SEARCH(Удалить_Индекс_КЦСР,$E958)*SEARCH(Удалить_Индекс_КВР,$F958)*SEARCH(Удалить_Индекс_ЭК,$H958)*SEARCH(Удалить_Индекс_КР,$I958))&gt;0,0,1)</f>
        <v>0</v>
      </c>
      <c r="O958" s="163" t="str">
        <f t="shared" si="665"/>
        <v/>
      </c>
      <c r="P958" s="263" t="str">
        <f t="shared" si="666"/>
        <v/>
      </c>
      <c r="Q958" s="263" t="str">
        <f t="shared" si="667"/>
        <v/>
      </c>
      <c r="R958" s="263" t="str">
        <f t="shared" si="668"/>
        <v/>
      </c>
      <c r="S958" s="263" t="str">
        <f t="shared" si="669"/>
        <v/>
      </c>
      <c r="T958" s="263" t="str">
        <f t="shared" si="670"/>
        <v/>
      </c>
      <c r="U958" s="263" t="str">
        <f t="shared" si="646"/>
        <v/>
      </c>
      <c r="V958" s="263" t="str">
        <f t="shared" si="671"/>
        <v/>
      </c>
      <c r="W958" s="263" t="str">
        <f t="shared" si="647"/>
        <v/>
      </c>
      <c r="X958" s="263" t="str">
        <f t="shared" si="672"/>
        <v/>
      </c>
      <c r="Y958" s="263" t="str">
        <f t="shared" si="673"/>
        <v/>
      </c>
      <c r="Z958" s="263" t="str">
        <f t="shared" si="674"/>
        <v/>
      </c>
      <c r="AA958" s="263" t="str">
        <f t="shared" si="675"/>
        <v/>
      </c>
      <c r="AB958" s="263" t="str">
        <f t="shared" si="658"/>
        <v/>
      </c>
      <c r="AC958" s="263" t="str">
        <f t="shared" si="648"/>
        <v/>
      </c>
      <c r="AD958" s="263" t="str">
        <f t="shared" si="659"/>
        <v/>
      </c>
      <c r="AE958" s="263" t="str">
        <f t="shared" si="676"/>
        <v/>
      </c>
      <c r="AF958" s="263" t="str">
        <f t="shared" si="677"/>
        <v/>
      </c>
      <c r="AG958" s="263"/>
      <c r="AJ958" s="163" t="str">
        <f t="shared" si="678"/>
        <v/>
      </c>
      <c r="AK958" s="163" t="str">
        <f t="shared" si="649"/>
        <v/>
      </c>
      <c r="AL958" s="163" t="str">
        <f t="shared" si="679"/>
        <v/>
      </c>
      <c r="AM958" s="163" t="str">
        <f t="shared" si="685"/>
        <v/>
      </c>
      <c r="AN958" s="163" t="str">
        <f t="shared" si="650"/>
        <v>жил</v>
      </c>
      <c r="AO958" s="163" t="str">
        <f t="shared" si="651"/>
        <v/>
      </c>
      <c r="AP958" s="163" t="str">
        <f t="shared" si="652"/>
        <v/>
      </c>
      <c r="AQ958" s="163" t="str">
        <f t="shared" si="653"/>
        <v/>
      </c>
      <c r="AR958" s="163" t="str">
        <f t="shared" si="654"/>
        <v/>
      </c>
      <c r="AS958" s="163" t="str">
        <f t="shared" si="660"/>
        <v/>
      </c>
      <c r="AT958" s="163" t="str">
        <f t="shared" si="661"/>
        <v/>
      </c>
      <c r="AU958" s="163" t="str">
        <f t="shared" si="680"/>
        <v>жил</v>
      </c>
      <c r="AV958" s="163" t="str">
        <f t="shared" si="664"/>
        <v>жил91004301422общпро</v>
      </c>
      <c r="AW958" s="162">
        <f t="shared" si="686"/>
        <v>100000</v>
      </c>
      <c r="AX958" s="162">
        <f t="shared" si="687"/>
        <v>0</v>
      </c>
      <c r="AY958" s="162">
        <f t="shared" si="688"/>
        <v>0</v>
      </c>
      <c r="AZ958" s="162">
        <f t="shared" si="689"/>
        <v>0</v>
      </c>
      <c r="BA958" s="164">
        <f t="shared" si="655"/>
        <v>1</v>
      </c>
      <c r="BB958" s="164">
        <f t="shared" si="656"/>
        <v>1</v>
      </c>
      <c r="BC958" s="164">
        <f t="shared" si="657"/>
        <v>1</v>
      </c>
      <c r="BD958" s="162">
        <f t="shared" si="681"/>
        <v>0</v>
      </c>
      <c r="BE958" s="162">
        <f t="shared" si="682"/>
        <v>0</v>
      </c>
      <c r="BF958" s="179">
        <f t="shared" si="683"/>
        <v>0</v>
      </c>
      <c r="BG958" s="180">
        <f t="shared" si="684"/>
        <v>0</v>
      </c>
      <c r="BH958" s="254"/>
      <c r="BI958" s="254"/>
      <c r="BJ958" s="197"/>
      <c r="BK958" s="197"/>
      <c r="BL958" s="202" t="str">
        <f t="shared" si="662"/>
        <v>05</v>
      </c>
    </row>
    <row r="959" spans="1:107" ht="12" hidden="1" customHeight="1">
      <c r="A959" s="365" t="s">
        <v>607</v>
      </c>
      <c r="B959" s="366" t="s">
        <v>408</v>
      </c>
      <c r="C959" s="365" t="s">
        <v>1215</v>
      </c>
      <c r="D959" s="366" t="s">
        <v>386</v>
      </c>
      <c r="E959" s="366" t="s">
        <v>794</v>
      </c>
      <c r="F959" s="366" t="s">
        <v>533</v>
      </c>
      <c r="G959" s="366" t="s">
        <v>1344</v>
      </c>
      <c r="H959" s="366" t="s">
        <v>1089</v>
      </c>
      <c r="I959" s="366" t="s">
        <v>456</v>
      </c>
      <c r="J959" s="384">
        <v>48000</v>
      </c>
      <c r="K959" s="384">
        <v>0</v>
      </c>
      <c r="L959" s="162" t="str">
        <f t="shared" si="663"/>
        <v>910043014220501364008000024400001</v>
      </c>
      <c r="M959" s="163">
        <f t="array" ref="M959">IF(COUNT(SEARCH(Удалить_Роспись_КВСР,$B959)*SEARCH(Удалить_Роспись_ПБС,$C959)*SEARCH(Удалить_Роспись_КФСР, $D959)*SEARCH(Удалить_Роспись_КЦСР,$E959)*SEARCH(Удалить_Роспись_КВР,$F959)*SEARCH(Удалить_Роспись_ЭК,$H959)*SEARCH(Удалить_Роспись_КР,$I959))&gt;0,0,1)</f>
        <v>1</v>
      </c>
      <c r="N959" s="163">
        <f t="array" ref="N959">IF(COUNT(SEARCH(Удалить_Индекс_КВСР,$B959)*SEARCH(Удалить_Индекс_ПБС,$C959)*SEARCH(Удалить_Индекс_КФСР,$D959)*SEARCH(Удалить_Индекс_КЦСР,$E959)*SEARCH(Удалить_Индекс_КВР,$F959)*SEARCH(Удалить_Индекс_ЭК,$H959)*SEARCH(Удалить_Индекс_КР,$I959))&gt;0,0,1)</f>
        <v>0</v>
      </c>
      <c r="O959" s="163" t="str">
        <f t="shared" si="665"/>
        <v/>
      </c>
      <c r="P959" s="263" t="str">
        <f t="shared" si="666"/>
        <v/>
      </c>
      <c r="Q959" s="263" t="str">
        <f t="shared" si="667"/>
        <v/>
      </c>
      <c r="R959" s="263" t="str">
        <f t="shared" si="668"/>
        <v/>
      </c>
      <c r="S959" s="263" t="str">
        <f t="shared" si="669"/>
        <v/>
      </c>
      <c r="T959" s="263" t="str">
        <f t="shared" si="670"/>
        <v/>
      </c>
      <c r="U959" s="263" t="str">
        <f t="shared" si="646"/>
        <v/>
      </c>
      <c r="V959" s="263" t="str">
        <f t="shared" si="671"/>
        <v/>
      </c>
      <c r="W959" s="263" t="str">
        <f t="shared" si="647"/>
        <v/>
      </c>
      <c r="X959" s="263" t="str">
        <f t="shared" si="672"/>
        <v/>
      </c>
      <c r="Y959" s="263" t="str">
        <f t="shared" si="673"/>
        <v/>
      </c>
      <c r="Z959" s="263" t="str">
        <f t="shared" si="674"/>
        <v/>
      </c>
      <c r="AA959" s="263" t="str">
        <f t="shared" si="675"/>
        <v/>
      </c>
      <c r="AB959" s="263" t="str">
        <f t="shared" si="658"/>
        <v/>
      </c>
      <c r="AC959" s="263" t="str">
        <f t="shared" si="648"/>
        <v/>
      </c>
      <c r="AD959" s="263" t="str">
        <f t="shared" si="659"/>
        <v/>
      </c>
      <c r="AE959" s="263" t="str">
        <f t="shared" si="676"/>
        <v/>
      </c>
      <c r="AF959" s="263" t="str">
        <f t="shared" si="677"/>
        <v/>
      </c>
      <c r="AG959" s="263"/>
      <c r="AJ959" s="163" t="str">
        <f t="shared" si="678"/>
        <v/>
      </c>
      <c r="AK959" s="163" t="str">
        <f t="shared" si="649"/>
        <v/>
      </c>
      <c r="AL959" s="163" t="str">
        <f t="shared" si="679"/>
        <v/>
      </c>
      <c r="AM959" s="163" t="str">
        <f t="shared" si="685"/>
        <v/>
      </c>
      <c r="AN959" s="163" t="str">
        <f t="shared" si="650"/>
        <v>жил</v>
      </c>
      <c r="AO959" s="163" t="str">
        <f t="shared" si="651"/>
        <v/>
      </c>
      <c r="AP959" s="163" t="str">
        <f t="shared" si="652"/>
        <v/>
      </c>
      <c r="AQ959" s="163" t="str">
        <f t="shared" si="653"/>
        <v/>
      </c>
      <c r="AR959" s="163" t="str">
        <f t="shared" si="654"/>
        <v/>
      </c>
      <c r="AS959" s="163" t="str">
        <f t="shared" si="660"/>
        <v/>
      </c>
      <c r="AT959" s="163" t="str">
        <f t="shared" si="661"/>
        <v/>
      </c>
      <c r="AU959" s="163" t="str">
        <f t="shared" si="680"/>
        <v>жил</v>
      </c>
      <c r="AV959" s="163" t="str">
        <f t="shared" si="664"/>
        <v>жил91004301422общпро</v>
      </c>
      <c r="AW959" s="162">
        <f t="shared" si="686"/>
        <v>48000</v>
      </c>
      <c r="AX959" s="162">
        <f t="shared" si="687"/>
        <v>0</v>
      </c>
      <c r="AY959" s="162">
        <f t="shared" si="688"/>
        <v>0</v>
      </c>
      <c r="AZ959" s="162">
        <f t="shared" si="689"/>
        <v>0</v>
      </c>
      <c r="BA959" s="164">
        <f t="shared" si="655"/>
        <v>1</v>
      </c>
      <c r="BB959" s="164">
        <f t="shared" si="656"/>
        <v>1</v>
      </c>
      <c r="BC959" s="164">
        <f t="shared" si="657"/>
        <v>1</v>
      </c>
      <c r="BD959" s="162">
        <f t="shared" si="681"/>
        <v>0</v>
      </c>
      <c r="BE959" s="162">
        <f t="shared" si="682"/>
        <v>0</v>
      </c>
      <c r="BF959" s="179">
        <f t="shared" si="683"/>
        <v>0</v>
      </c>
      <c r="BG959" s="180">
        <f t="shared" si="684"/>
        <v>0</v>
      </c>
      <c r="BH959" s="254"/>
      <c r="BI959" s="254"/>
      <c r="BJ959" s="197"/>
      <c r="BK959" s="197"/>
      <c r="BL959" s="202" t="str">
        <f t="shared" si="662"/>
        <v>05</v>
      </c>
    </row>
    <row r="960" spans="1:107" ht="12" hidden="1" customHeight="1">
      <c r="A960" s="365" t="s">
        <v>607</v>
      </c>
      <c r="B960" s="366" t="s">
        <v>408</v>
      </c>
      <c r="C960" s="365" t="s">
        <v>1215</v>
      </c>
      <c r="D960" s="366" t="s">
        <v>386</v>
      </c>
      <c r="E960" s="366" t="s">
        <v>794</v>
      </c>
      <c r="F960" s="366" t="s">
        <v>533</v>
      </c>
      <c r="G960" s="366" t="s">
        <v>1344</v>
      </c>
      <c r="H960" s="366" t="s">
        <v>1165</v>
      </c>
      <c r="I960" s="366" t="s">
        <v>456</v>
      </c>
      <c r="J960" s="384">
        <v>100000</v>
      </c>
      <c r="K960" s="384">
        <v>0</v>
      </c>
      <c r="L960" s="162" t="str">
        <f t="shared" si="663"/>
        <v>910043014220501364008000024400001</v>
      </c>
      <c r="M960" s="163">
        <f t="array" ref="M960">IF(COUNT(SEARCH(Удалить_Роспись_КВСР,$B960)*SEARCH(Удалить_Роспись_ПБС,$C960)*SEARCH(Удалить_Роспись_КФСР, $D960)*SEARCH(Удалить_Роспись_КЦСР,$E960)*SEARCH(Удалить_Роспись_КВР,$F960)*SEARCH(Удалить_Роспись_ЭК,$H960)*SEARCH(Удалить_Роспись_КР,$I960))&gt;0,0,1)</f>
        <v>1</v>
      </c>
      <c r="N960" s="163">
        <f t="array" ref="N960">IF(COUNT(SEARCH(Удалить_Индекс_КВСР,$B960)*SEARCH(Удалить_Индекс_ПБС,$C960)*SEARCH(Удалить_Индекс_КФСР,$D960)*SEARCH(Удалить_Индекс_КЦСР,$E960)*SEARCH(Удалить_Индекс_КВР,$F960)*SEARCH(Удалить_Индекс_ЭК,$H960)*SEARCH(Удалить_Индекс_КР,$I960))&gt;0,0,1)</f>
        <v>0</v>
      </c>
      <c r="O960" s="163" t="str">
        <f t="shared" si="665"/>
        <v/>
      </c>
      <c r="P960" s="263" t="str">
        <f t="shared" si="666"/>
        <v/>
      </c>
      <c r="Q960" s="263" t="str">
        <f t="shared" si="667"/>
        <v/>
      </c>
      <c r="R960" s="263" t="str">
        <f t="shared" si="668"/>
        <v/>
      </c>
      <c r="S960" s="263" t="str">
        <f t="shared" si="669"/>
        <v/>
      </c>
      <c r="T960" s="263" t="str">
        <f t="shared" si="670"/>
        <v/>
      </c>
      <c r="U960" s="263" t="str">
        <f t="shared" si="646"/>
        <v/>
      </c>
      <c r="V960" s="263" t="str">
        <f t="shared" si="671"/>
        <v/>
      </c>
      <c r="W960" s="263" t="str">
        <f t="shared" si="647"/>
        <v/>
      </c>
      <c r="X960" s="263" t="str">
        <f t="shared" si="672"/>
        <v/>
      </c>
      <c r="Y960" s="263" t="str">
        <f t="shared" si="673"/>
        <v/>
      </c>
      <c r="Z960" s="263" t="str">
        <f t="shared" si="674"/>
        <v/>
      </c>
      <c r="AA960" s="263" t="str">
        <f t="shared" si="675"/>
        <v/>
      </c>
      <c r="AB960" s="263" t="str">
        <f t="shared" si="658"/>
        <v/>
      </c>
      <c r="AC960" s="263" t="str">
        <f t="shared" si="648"/>
        <v/>
      </c>
      <c r="AD960" s="263" t="str">
        <f t="shared" si="659"/>
        <v/>
      </c>
      <c r="AE960" s="263" t="str">
        <f t="shared" si="676"/>
        <v/>
      </c>
      <c r="AF960" s="263" t="str">
        <f t="shared" si="677"/>
        <v/>
      </c>
      <c r="AG960" s="263"/>
      <c r="AJ960" s="163" t="str">
        <f t="shared" si="678"/>
        <v/>
      </c>
      <c r="AK960" s="163" t="str">
        <f t="shared" si="649"/>
        <v/>
      </c>
      <c r="AL960" s="163" t="str">
        <f t="shared" si="679"/>
        <v/>
      </c>
      <c r="AM960" s="163" t="str">
        <f t="shared" si="685"/>
        <v/>
      </c>
      <c r="AN960" s="163" t="str">
        <f t="shared" si="650"/>
        <v>жил</v>
      </c>
      <c r="AO960" s="163" t="str">
        <f t="shared" si="651"/>
        <v/>
      </c>
      <c r="AP960" s="163" t="str">
        <f t="shared" si="652"/>
        <v/>
      </c>
      <c r="AQ960" s="163" t="str">
        <f t="shared" si="653"/>
        <v/>
      </c>
      <c r="AR960" s="163" t="str">
        <f t="shared" si="654"/>
        <v/>
      </c>
      <c r="AS960" s="163" t="str">
        <f t="shared" si="660"/>
        <v/>
      </c>
      <c r="AT960" s="163" t="str">
        <f t="shared" si="661"/>
        <v/>
      </c>
      <c r="AU960" s="163" t="str">
        <f t="shared" si="680"/>
        <v>жил</v>
      </c>
      <c r="AV960" s="163" t="str">
        <f t="shared" si="664"/>
        <v>жил91004301422общпро</v>
      </c>
      <c r="AW960" s="162">
        <f t="shared" si="686"/>
        <v>100000</v>
      </c>
      <c r="AX960" s="162">
        <f t="shared" si="687"/>
        <v>0</v>
      </c>
      <c r="AY960" s="162">
        <f t="shared" si="688"/>
        <v>0</v>
      </c>
      <c r="AZ960" s="162">
        <f t="shared" si="689"/>
        <v>0</v>
      </c>
      <c r="BA960" s="164">
        <f t="shared" si="655"/>
        <v>1</v>
      </c>
      <c r="BB960" s="164">
        <f t="shared" si="656"/>
        <v>1</v>
      </c>
      <c r="BC960" s="164">
        <f t="shared" si="657"/>
        <v>1</v>
      </c>
      <c r="BD960" s="162">
        <f t="shared" si="681"/>
        <v>0</v>
      </c>
      <c r="BE960" s="162">
        <f t="shared" si="682"/>
        <v>0</v>
      </c>
      <c r="BF960" s="179">
        <f t="shared" si="683"/>
        <v>0</v>
      </c>
      <c r="BG960" s="180">
        <f t="shared" si="684"/>
        <v>0</v>
      </c>
      <c r="BH960" s="254"/>
      <c r="BI960" s="254"/>
      <c r="BJ960" s="197"/>
      <c r="BK960" s="197"/>
      <c r="BL960" s="202" t="str">
        <f t="shared" si="662"/>
        <v>05</v>
      </c>
    </row>
    <row r="961" spans="1:107" ht="12" hidden="1" customHeight="1">
      <c r="A961" s="365" t="s">
        <v>607</v>
      </c>
      <c r="B961" s="366" t="s">
        <v>408</v>
      </c>
      <c r="C961" s="365" t="s">
        <v>1215</v>
      </c>
      <c r="D961" s="366" t="s">
        <v>386</v>
      </c>
      <c r="E961" s="366" t="s">
        <v>794</v>
      </c>
      <c r="F961" s="366" t="s">
        <v>533</v>
      </c>
      <c r="G961" s="366" t="s">
        <v>1344</v>
      </c>
      <c r="H961" s="366" t="s">
        <v>1167</v>
      </c>
      <c r="I961" s="366" t="s">
        <v>456</v>
      </c>
      <c r="J961" s="384">
        <v>2000</v>
      </c>
      <c r="K961" s="384">
        <v>2000</v>
      </c>
      <c r="L961" s="162" t="str">
        <f t="shared" si="663"/>
        <v>910043014220501364008000024400001</v>
      </c>
      <c r="M961" s="163">
        <f t="array" ref="M961">IF(COUNT(SEARCH(Удалить_Роспись_КВСР,$B961)*SEARCH(Удалить_Роспись_ПБС,$C961)*SEARCH(Удалить_Роспись_КФСР, $D961)*SEARCH(Удалить_Роспись_КЦСР,$E961)*SEARCH(Удалить_Роспись_КВР,$F961)*SEARCH(Удалить_Роспись_ЭК,$H961)*SEARCH(Удалить_Роспись_КР,$I961))&gt;0,0,1)</f>
        <v>1</v>
      </c>
      <c r="N961" s="163">
        <f t="array" ref="N961">IF(COUNT(SEARCH(Удалить_Индекс_КВСР,$B961)*SEARCH(Удалить_Индекс_ПБС,$C961)*SEARCH(Удалить_Индекс_КФСР,$D961)*SEARCH(Удалить_Индекс_КЦСР,$E961)*SEARCH(Удалить_Индекс_КВР,$F961)*SEARCH(Удалить_Индекс_ЭК,$H961)*SEARCH(Удалить_Индекс_КР,$I961))&gt;0,0,1)</f>
        <v>0</v>
      </c>
      <c r="O961" s="163" t="str">
        <f t="shared" si="665"/>
        <v/>
      </c>
      <c r="P961" s="263" t="str">
        <f t="shared" si="666"/>
        <v/>
      </c>
      <c r="Q961" s="263" t="str">
        <f t="shared" si="667"/>
        <v/>
      </c>
      <c r="R961" s="263" t="str">
        <f t="shared" si="668"/>
        <v/>
      </c>
      <c r="S961" s="263" t="str">
        <f t="shared" si="669"/>
        <v/>
      </c>
      <c r="T961" s="263" t="str">
        <f t="shared" si="670"/>
        <v/>
      </c>
      <c r="U961" s="263" t="str">
        <f t="shared" si="646"/>
        <v/>
      </c>
      <c r="V961" s="263" t="str">
        <f t="shared" si="671"/>
        <v/>
      </c>
      <c r="W961" s="263" t="str">
        <f t="shared" si="647"/>
        <v/>
      </c>
      <c r="X961" s="263" t="str">
        <f t="shared" si="672"/>
        <v/>
      </c>
      <c r="Y961" s="263" t="str">
        <f t="shared" si="673"/>
        <v/>
      </c>
      <c r="Z961" s="263" t="str">
        <f t="shared" si="674"/>
        <v/>
      </c>
      <c r="AA961" s="263" t="str">
        <f t="shared" si="675"/>
        <v/>
      </c>
      <c r="AB961" s="263" t="str">
        <f t="shared" si="658"/>
        <v/>
      </c>
      <c r="AC961" s="263" t="str">
        <f t="shared" si="648"/>
        <v/>
      </c>
      <c r="AD961" s="263" t="str">
        <f t="shared" si="659"/>
        <v/>
      </c>
      <c r="AE961" s="263" t="str">
        <f t="shared" si="676"/>
        <v/>
      </c>
      <c r="AF961" s="263" t="str">
        <f t="shared" si="677"/>
        <v/>
      </c>
      <c r="AG961" s="263"/>
      <c r="AJ961" s="163" t="str">
        <f t="shared" si="678"/>
        <v/>
      </c>
      <c r="AK961" s="163" t="str">
        <f t="shared" si="649"/>
        <v/>
      </c>
      <c r="AL961" s="163" t="str">
        <f t="shared" si="679"/>
        <v/>
      </c>
      <c r="AM961" s="163" t="str">
        <f t="shared" si="685"/>
        <v/>
      </c>
      <c r="AN961" s="163" t="str">
        <f t="shared" si="650"/>
        <v>жил</v>
      </c>
      <c r="AO961" s="163" t="str">
        <f t="shared" si="651"/>
        <v/>
      </c>
      <c r="AP961" s="163" t="str">
        <f t="shared" si="652"/>
        <v/>
      </c>
      <c r="AQ961" s="163" t="str">
        <f t="shared" si="653"/>
        <v/>
      </c>
      <c r="AR961" s="163" t="str">
        <f t="shared" si="654"/>
        <v/>
      </c>
      <c r="AS961" s="163" t="str">
        <f t="shared" si="660"/>
        <v/>
      </c>
      <c r="AT961" s="163" t="str">
        <f t="shared" si="661"/>
        <v/>
      </c>
      <c r="AU961" s="163" t="str">
        <f t="shared" si="680"/>
        <v>жил</v>
      </c>
      <c r="AV961" s="163" t="str">
        <f t="shared" si="664"/>
        <v>жил91004301422общпро</v>
      </c>
      <c r="AW961" s="162">
        <f t="shared" si="686"/>
        <v>2000</v>
      </c>
      <c r="AX961" s="162">
        <f t="shared" si="687"/>
        <v>2000</v>
      </c>
      <c r="AY961" s="162">
        <f t="shared" si="688"/>
        <v>0</v>
      </c>
      <c r="AZ961" s="162">
        <f t="shared" si="689"/>
        <v>0</v>
      </c>
      <c r="BA961" s="164">
        <f t="shared" si="655"/>
        <v>1</v>
      </c>
      <c r="BB961" s="164">
        <f t="shared" si="656"/>
        <v>1</v>
      </c>
      <c r="BC961" s="164">
        <f t="shared" si="657"/>
        <v>1</v>
      </c>
      <c r="BD961" s="162">
        <f t="shared" si="681"/>
        <v>0</v>
      </c>
      <c r="BE961" s="162">
        <f t="shared" si="682"/>
        <v>0</v>
      </c>
      <c r="BF961" s="179">
        <f t="shared" si="683"/>
        <v>0</v>
      </c>
      <c r="BG961" s="180">
        <f t="shared" si="684"/>
        <v>0</v>
      </c>
      <c r="BH961" s="254"/>
      <c r="BI961" s="254"/>
      <c r="BJ961" s="197"/>
      <c r="BK961" s="197"/>
      <c r="BL961" s="202" t="str">
        <f t="shared" si="662"/>
        <v>05</v>
      </c>
    </row>
    <row r="962" spans="1:107" ht="12" hidden="1" customHeight="1">
      <c r="A962" s="365" t="s">
        <v>607</v>
      </c>
      <c r="B962" s="366" t="s">
        <v>408</v>
      </c>
      <c r="C962" s="365" t="s">
        <v>1215</v>
      </c>
      <c r="D962" s="366" t="s">
        <v>387</v>
      </c>
      <c r="E962" s="366" t="s">
        <v>1386</v>
      </c>
      <c r="F962" s="366" t="s">
        <v>533</v>
      </c>
      <c r="G962" s="366" t="s">
        <v>1344</v>
      </c>
      <c r="H962" s="366" t="s">
        <v>1089</v>
      </c>
      <c r="I962" s="366" t="s">
        <v>456</v>
      </c>
      <c r="J962" s="384">
        <v>382648.99</v>
      </c>
      <c r="K962" s="384">
        <v>5844.06</v>
      </c>
      <c r="L962" s="162" t="str">
        <f t="shared" si="663"/>
        <v>910043014220502365008005024400001</v>
      </c>
      <c r="M962" s="163">
        <f t="array" ref="M962">IF(COUNT(SEARCH(Удалить_Роспись_КВСР,$B962)*SEARCH(Удалить_Роспись_ПБС,$C962)*SEARCH(Удалить_Роспись_КФСР, $D962)*SEARCH(Удалить_Роспись_КЦСР,$E962)*SEARCH(Удалить_Роспись_КВР,$F962)*SEARCH(Удалить_Роспись_ЭК,$H962)*SEARCH(Удалить_Роспись_КР,$I962))&gt;0,0,1)</f>
        <v>1</v>
      </c>
      <c r="N962" s="163">
        <v>1</v>
      </c>
      <c r="O962" s="163" t="str">
        <f t="shared" si="665"/>
        <v/>
      </c>
      <c r="P962" s="263" t="str">
        <f t="shared" si="666"/>
        <v/>
      </c>
      <c r="Q962" s="263" t="str">
        <f t="shared" si="667"/>
        <v/>
      </c>
      <c r="R962" s="263" t="str">
        <f t="shared" si="668"/>
        <v/>
      </c>
      <c r="S962" s="263" t="str">
        <f t="shared" si="669"/>
        <v/>
      </c>
      <c r="T962" s="263" t="str">
        <f t="shared" si="670"/>
        <v/>
      </c>
      <c r="U962" s="263" t="str">
        <f t="shared" si="646"/>
        <v/>
      </c>
      <c r="V962" s="263" t="str">
        <f t="shared" si="671"/>
        <v/>
      </c>
      <c r="W962" s="263" t="str">
        <f t="shared" si="647"/>
        <v/>
      </c>
      <c r="X962" s="263" t="str">
        <f t="shared" si="672"/>
        <v/>
      </c>
      <c r="Y962" s="263" t="str">
        <f t="shared" si="673"/>
        <v/>
      </c>
      <c r="Z962" s="263" t="str">
        <f t="shared" si="674"/>
        <v/>
      </c>
      <c r="AA962" s="263" t="str">
        <f t="shared" si="675"/>
        <v/>
      </c>
      <c r="AB962" s="263" t="str">
        <f t="shared" si="658"/>
        <v/>
      </c>
      <c r="AC962" s="263" t="str">
        <f t="shared" si="648"/>
        <v/>
      </c>
      <c r="AD962" s="263" t="str">
        <f t="shared" si="659"/>
        <v/>
      </c>
      <c r="AE962" s="263" t="str">
        <f t="shared" si="676"/>
        <v/>
      </c>
      <c r="AF962" s="263" t="str">
        <f t="shared" si="677"/>
        <v/>
      </c>
      <c r="AG962" s="263"/>
      <c r="AJ962" s="163" t="str">
        <f t="shared" si="678"/>
        <v/>
      </c>
      <c r="AK962" s="163" t="str">
        <f t="shared" si="649"/>
        <v/>
      </c>
      <c r="AL962" s="163" t="str">
        <f t="shared" si="679"/>
        <v/>
      </c>
      <c r="AM962" s="163" t="str">
        <f t="shared" si="685"/>
        <v/>
      </c>
      <c r="AN962" s="163" t="str">
        <f t="shared" si="650"/>
        <v/>
      </c>
      <c r="AO962" s="163" t="str">
        <f t="shared" si="651"/>
        <v/>
      </c>
      <c r="AP962" s="163" t="str">
        <f t="shared" si="652"/>
        <v/>
      </c>
      <c r="AQ962" s="163" t="str">
        <f t="shared" si="653"/>
        <v/>
      </c>
      <c r="AR962" s="163" t="str">
        <f t="shared" si="654"/>
        <v/>
      </c>
      <c r="AS962" s="163" t="str">
        <f t="shared" si="660"/>
        <v/>
      </c>
      <c r="AT962" s="163" t="str">
        <f t="shared" si="661"/>
        <v/>
      </c>
      <c r="AU962" s="163" t="str">
        <f t="shared" si="680"/>
        <v>рбс</v>
      </c>
      <c r="AV962" s="163" t="str">
        <f t="shared" si="664"/>
        <v>рбс91004301422общпро</v>
      </c>
      <c r="AW962" s="162">
        <f t="shared" si="686"/>
        <v>382648.99</v>
      </c>
      <c r="AX962" s="162">
        <f t="shared" si="687"/>
        <v>5844.06</v>
      </c>
      <c r="AY962" s="162">
        <f t="shared" si="688"/>
        <v>382648.99</v>
      </c>
      <c r="AZ962" s="162">
        <f t="shared" si="689"/>
        <v>5844.06</v>
      </c>
      <c r="BA962" s="164">
        <f t="shared" si="655"/>
        <v>1</v>
      </c>
      <c r="BB962" s="164">
        <f t="shared" si="656"/>
        <v>1</v>
      </c>
      <c r="BC962" s="164">
        <f t="shared" si="657"/>
        <v>1</v>
      </c>
      <c r="BD962" s="162">
        <f t="shared" si="681"/>
        <v>382648.99</v>
      </c>
      <c r="BE962" s="162">
        <f t="shared" si="682"/>
        <v>5844.06</v>
      </c>
      <c r="BF962" s="179">
        <f t="shared" si="683"/>
        <v>382648.99</v>
      </c>
      <c r="BG962" s="180">
        <f t="shared" si="684"/>
        <v>382648.99</v>
      </c>
      <c r="BH962" s="254"/>
      <c r="BI962" s="254"/>
      <c r="BJ962" s="197"/>
      <c r="BK962" s="197"/>
      <c r="BL962" s="202" t="str">
        <f t="shared" si="662"/>
        <v>05</v>
      </c>
    </row>
    <row r="963" spans="1:107" ht="12" hidden="1" customHeight="1">
      <c r="A963" s="365" t="s">
        <v>607</v>
      </c>
      <c r="B963" s="366" t="s">
        <v>408</v>
      </c>
      <c r="C963" s="365" t="s">
        <v>1215</v>
      </c>
      <c r="D963" s="366" t="s">
        <v>387</v>
      </c>
      <c r="E963" s="366" t="s">
        <v>1386</v>
      </c>
      <c r="F963" s="366" t="s">
        <v>533</v>
      </c>
      <c r="G963" s="366" t="s">
        <v>1344</v>
      </c>
      <c r="H963" s="366" t="s">
        <v>1165</v>
      </c>
      <c r="I963" s="366" t="s">
        <v>456</v>
      </c>
      <c r="J963" s="384">
        <v>500000</v>
      </c>
      <c r="K963" s="384">
        <v>455035</v>
      </c>
      <c r="L963" s="162" t="str">
        <f t="shared" si="663"/>
        <v>910043014220502365008005024400001</v>
      </c>
      <c r="M963" s="163">
        <f t="array" ref="M963">IF(COUNT(SEARCH(Удалить_Роспись_КВСР,$B963)*SEARCH(Удалить_Роспись_ПБС,$C963)*SEARCH(Удалить_Роспись_КФСР, $D963)*SEARCH(Удалить_Роспись_КЦСР,$E963)*SEARCH(Удалить_Роспись_КВР,$F963)*SEARCH(Удалить_Роспись_ЭК,$H963)*SEARCH(Удалить_Роспись_КР,$I963))&gt;0,0,1)</f>
        <v>1</v>
      </c>
      <c r="N963" s="163">
        <v>1</v>
      </c>
      <c r="O963" s="163" t="str">
        <f t="shared" si="665"/>
        <v/>
      </c>
      <c r="P963" s="263" t="str">
        <f t="shared" si="666"/>
        <v/>
      </c>
      <c r="Q963" s="263" t="str">
        <f t="shared" si="667"/>
        <v/>
      </c>
      <c r="R963" s="263" t="str">
        <f t="shared" si="668"/>
        <v/>
      </c>
      <c r="S963" s="263" t="str">
        <f t="shared" si="669"/>
        <v/>
      </c>
      <c r="T963" s="263" t="str">
        <f t="shared" si="670"/>
        <v/>
      </c>
      <c r="U963" s="263" t="str">
        <f t="shared" ref="U963:U1026" si="690">IF(LEFT($E963,3)="795","рцп","")</f>
        <v/>
      </c>
      <c r="V963" s="263" t="str">
        <f t="shared" si="671"/>
        <v/>
      </c>
      <c r="W963" s="263" t="str">
        <f t="shared" ref="W963:W1026" si="691">IF(AND($B963="806",$D963="0503"),"бла","")</f>
        <v/>
      </c>
      <c r="X963" s="263" t="str">
        <f t="shared" si="672"/>
        <v/>
      </c>
      <c r="Y963" s="263" t="str">
        <f t="shared" si="673"/>
        <v/>
      </c>
      <c r="Z963" s="263" t="str">
        <f t="shared" si="674"/>
        <v/>
      </c>
      <c r="AA963" s="263" t="str">
        <f t="shared" si="675"/>
        <v/>
      </c>
      <c r="AB963" s="263" t="str">
        <f t="shared" si="658"/>
        <v/>
      </c>
      <c r="AC963" s="263" t="str">
        <f t="shared" ref="AC963:AC1026" si="692">IF($D963="1301","дол","")</f>
        <v/>
      </c>
      <c r="AD963" s="263" t="str">
        <f t="shared" si="659"/>
        <v/>
      </c>
      <c r="AE963" s="263" t="str">
        <f t="shared" si="676"/>
        <v/>
      </c>
      <c r="AF963" s="263" t="str">
        <f t="shared" si="677"/>
        <v/>
      </c>
      <c r="AG963" s="263"/>
      <c r="AJ963" s="163" t="str">
        <f t="shared" si="678"/>
        <v/>
      </c>
      <c r="AK963" s="163" t="str">
        <f t="shared" ref="AK963:AK1026" si="693">IF($D963="0107","выб","")</f>
        <v/>
      </c>
      <c r="AL963" s="163" t="str">
        <f t="shared" si="679"/>
        <v/>
      </c>
      <c r="AM963" s="163" t="str">
        <f t="shared" si="685"/>
        <v/>
      </c>
      <c r="AN963" s="163" t="str">
        <f t="shared" ref="AN963:AN1026" si="694">IF($D963="0501","жил","")</f>
        <v/>
      </c>
      <c r="AO963" s="163" t="str">
        <f t="shared" ref="AO963:AO1026" si="695">IF($D963="1101","физ","")</f>
        <v/>
      </c>
      <c r="AP963" s="163" t="str">
        <f t="shared" ref="AP963:AP1026" si="696">IF($D963="0408","тра","")</f>
        <v/>
      </c>
      <c r="AQ963" s="163" t="str">
        <f t="shared" ref="AQ963:AQ1026" si="697">IF($D963="1001","пен","")</f>
        <v/>
      </c>
      <c r="AR963" s="163" t="str">
        <f t="shared" ref="AR963:AR1026" si="698">IF(LEFT($E963,3)="795","рцп","")</f>
        <v/>
      </c>
      <c r="AS963" s="163" t="str">
        <f t="shared" si="660"/>
        <v/>
      </c>
      <c r="AT963" s="163" t="str">
        <f t="shared" si="661"/>
        <v/>
      </c>
      <c r="AU963" s="163" t="str">
        <f t="shared" si="680"/>
        <v>рбс</v>
      </c>
      <c r="AV963" s="163" t="str">
        <f t="shared" si="664"/>
        <v>рбс91004301422общпро</v>
      </c>
      <c r="AW963" s="162">
        <f t="shared" si="686"/>
        <v>500000</v>
      </c>
      <c r="AX963" s="162">
        <f t="shared" si="687"/>
        <v>455035</v>
      </c>
      <c r="AY963" s="162">
        <f t="shared" si="688"/>
        <v>500000</v>
      </c>
      <c r="AZ963" s="162">
        <f t="shared" si="689"/>
        <v>455035</v>
      </c>
      <c r="BA963" s="164">
        <f t="shared" ref="BA963:BA1026" si="699">VLOOKUP(H963,спр_Индексации_ЭКР,2,FALSE)</f>
        <v>1</v>
      </c>
      <c r="BB963" s="164">
        <f t="shared" ref="BB963:BB1026" si="700">VLOOKUP(H963,спр_Индексации_ЭКР,4,FALSE)</f>
        <v>1</v>
      </c>
      <c r="BC963" s="164">
        <f t="shared" ref="BC963:BC1026" si="701">VLOOKUP(H963,спр_Индексации_ЭКР,5,FALSE)</f>
        <v>1</v>
      </c>
      <c r="BD963" s="162">
        <f>IF(ISNA(BA963),0,AY963*$BA963)-350000</f>
        <v>150000</v>
      </c>
      <c r="BE963" s="162">
        <f t="shared" si="682"/>
        <v>455035</v>
      </c>
      <c r="BF963" s="179">
        <f t="shared" si="683"/>
        <v>150000</v>
      </c>
      <c r="BG963" s="180">
        <f t="shared" si="684"/>
        <v>150000</v>
      </c>
      <c r="BH963" s="254"/>
      <c r="BI963" s="254"/>
      <c r="BJ963" s="197"/>
      <c r="BK963" s="197"/>
      <c r="BL963" s="202" t="str">
        <f t="shared" si="662"/>
        <v>05</v>
      </c>
    </row>
    <row r="964" spans="1:107" ht="12" hidden="1" customHeight="1">
      <c r="A964" s="365" t="s">
        <v>607</v>
      </c>
      <c r="B964" s="366" t="s">
        <v>408</v>
      </c>
      <c r="C964" s="365" t="s">
        <v>1215</v>
      </c>
      <c r="D964" s="366" t="s">
        <v>387</v>
      </c>
      <c r="E964" s="366" t="s">
        <v>658</v>
      </c>
      <c r="F964" s="366" t="s">
        <v>533</v>
      </c>
      <c r="G964" s="366" t="s">
        <v>1344</v>
      </c>
      <c r="H964" s="366" t="s">
        <v>1089</v>
      </c>
      <c r="I964" s="366" t="s">
        <v>456</v>
      </c>
      <c r="J964" s="384">
        <v>19000</v>
      </c>
      <c r="K964" s="384">
        <v>0</v>
      </c>
      <c r="L964" s="162" t="str">
        <f t="shared" si="663"/>
        <v>91004301422050290900Ш000024400001</v>
      </c>
      <c r="M964" s="163">
        <f t="array" ref="M964">IF(COUNT(SEARCH(Удалить_Роспись_КВСР,$B964)*SEARCH(Удалить_Роспись_ПБС,$C964)*SEARCH(Удалить_Роспись_КФСР, $D964)*SEARCH(Удалить_Роспись_КЦСР,$E964)*SEARCH(Удалить_Роспись_КВР,$F964)*SEARCH(Удалить_Роспись_ЭК,$H964)*SEARCH(Удалить_Роспись_КР,$I964))&gt;0,0,1)</f>
        <v>1</v>
      </c>
      <c r="N964" s="163">
        <v>1</v>
      </c>
      <c r="O964" s="163" t="str">
        <f t="shared" si="665"/>
        <v/>
      </c>
      <c r="P964" s="263" t="str">
        <f t="shared" si="666"/>
        <v/>
      </c>
      <c r="Q964" s="263" t="str">
        <f t="shared" si="667"/>
        <v/>
      </c>
      <c r="R964" s="263" t="str">
        <f t="shared" si="668"/>
        <v/>
      </c>
      <c r="S964" s="263" t="str">
        <f t="shared" si="669"/>
        <v/>
      </c>
      <c r="T964" s="263" t="str">
        <f t="shared" si="670"/>
        <v/>
      </c>
      <c r="U964" s="263" t="str">
        <f t="shared" si="690"/>
        <v/>
      </c>
      <c r="V964" s="263" t="str">
        <f t="shared" si="671"/>
        <v/>
      </c>
      <c r="W964" s="263" t="str">
        <f t="shared" si="691"/>
        <v/>
      </c>
      <c r="X964" s="263" t="str">
        <f t="shared" si="672"/>
        <v/>
      </c>
      <c r="Y964" s="263" t="str">
        <f t="shared" si="673"/>
        <v/>
      </c>
      <c r="Z964" s="263" t="str">
        <f t="shared" si="674"/>
        <v/>
      </c>
      <c r="AA964" s="263" t="str">
        <f t="shared" si="675"/>
        <v/>
      </c>
      <c r="AB964" s="263" t="str">
        <f t="shared" ref="AB964:AB1027" si="702">IF($F964="611","смз","")</f>
        <v/>
      </c>
      <c r="AC964" s="263" t="str">
        <f t="shared" si="692"/>
        <v/>
      </c>
      <c r="AD964" s="263" t="str">
        <f t="shared" ref="AD964:AD1027" si="703">IF($F964="612","сиц","")</f>
        <v/>
      </c>
      <c r="AE964" s="263" t="str">
        <f t="shared" si="676"/>
        <v/>
      </c>
      <c r="AF964" s="263" t="str">
        <f t="shared" si="677"/>
        <v/>
      </c>
      <c r="AG964" s="263"/>
      <c r="AJ964" s="163" t="str">
        <f t="shared" si="678"/>
        <v/>
      </c>
      <c r="AK964" s="163" t="str">
        <f t="shared" si="693"/>
        <v/>
      </c>
      <c r="AL964" s="163" t="str">
        <f t="shared" si="679"/>
        <v/>
      </c>
      <c r="AM964" s="163" t="str">
        <f t="shared" si="685"/>
        <v/>
      </c>
      <c r="AN964" s="163" t="str">
        <f t="shared" si="694"/>
        <v/>
      </c>
      <c r="AO964" s="163" t="str">
        <f t="shared" si="695"/>
        <v/>
      </c>
      <c r="AP964" s="163" t="str">
        <f t="shared" si="696"/>
        <v/>
      </c>
      <c r="AQ964" s="163" t="str">
        <f t="shared" si="697"/>
        <v/>
      </c>
      <c r="AR964" s="163" t="str">
        <f t="shared" si="698"/>
        <v/>
      </c>
      <c r="AS964" s="163" t="str">
        <f t="shared" ref="AS964:AS1027" si="704">IF($F964="611","смз","")</f>
        <v/>
      </c>
      <c r="AT964" s="163" t="str">
        <f t="shared" ref="AT964:AT1027" si="705">IF($F964="612","сиц","")</f>
        <v/>
      </c>
      <c r="AU964" s="163" t="str">
        <f t="shared" si="680"/>
        <v>рбс</v>
      </c>
      <c r="AV964" s="163" t="str">
        <f t="shared" si="664"/>
        <v>рбс91004301422общпро</v>
      </c>
      <c r="AW964" s="162">
        <f t="shared" si="686"/>
        <v>19000</v>
      </c>
      <c r="AX964" s="162">
        <f t="shared" si="687"/>
        <v>0</v>
      </c>
      <c r="AY964" s="162">
        <f t="shared" si="688"/>
        <v>19000</v>
      </c>
      <c r="AZ964" s="162">
        <f t="shared" si="689"/>
        <v>0</v>
      </c>
      <c r="BA964" s="164">
        <f t="shared" si="699"/>
        <v>1</v>
      </c>
      <c r="BB964" s="164">
        <f t="shared" si="700"/>
        <v>1</v>
      </c>
      <c r="BC964" s="164">
        <f t="shared" si="701"/>
        <v>1</v>
      </c>
      <c r="BD964" s="162">
        <f t="shared" si="681"/>
        <v>19000</v>
      </c>
      <c r="BE964" s="162">
        <f t="shared" si="682"/>
        <v>0</v>
      </c>
      <c r="BF964" s="179">
        <f t="shared" si="683"/>
        <v>19000</v>
      </c>
      <c r="BG964" s="180">
        <f t="shared" si="684"/>
        <v>19000</v>
      </c>
      <c r="BH964" s="254"/>
      <c r="BI964" s="254"/>
      <c r="BJ964" s="197"/>
      <c r="BK964" s="197"/>
      <c r="BL964" s="202" t="str">
        <f t="shared" si="662"/>
        <v>05</v>
      </c>
    </row>
    <row r="965" spans="1:107" ht="12" hidden="1" customHeight="1">
      <c r="A965" s="365" t="s">
        <v>607</v>
      </c>
      <c r="B965" s="366" t="s">
        <v>408</v>
      </c>
      <c r="C965" s="365" t="s">
        <v>1215</v>
      </c>
      <c r="D965" s="366" t="s">
        <v>388</v>
      </c>
      <c r="E965" s="366" t="s">
        <v>795</v>
      </c>
      <c r="F965" s="366" t="s">
        <v>533</v>
      </c>
      <c r="G965" s="366" t="s">
        <v>1344</v>
      </c>
      <c r="H965" s="366" t="s">
        <v>1091</v>
      </c>
      <c r="I965" s="366" t="s">
        <v>456</v>
      </c>
      <c r="J965" s="384">
        <v>126677.43</v>
      </c>
      <c r="K965" s="384">
        <v>120760.04</v>
      </c>
      <c r="L965" s="162" t="str">
        <f t="shared" si="663"/>
        <v>910043014220503365008003024400001</v>
      </c>
      <c r="M965" s="163">
        <f t="array" ref="M965">IF(COUNT(SEARCH(Удалить_Роспись_КВСР,$B965)*SEARCH(Удалить_Роспись_ПБС,$C965)*SEARCH(Удалить_Роспись_КФСР, $D965)*SEARCH(Удалить_Роспись_КЦСР,$E965)*SEARCH(Удалить_Роспись_КВР,$F965)*SEARCH(Удалить_Роспись_ЭК,$H965)*SEARCH(Удалить_Роспись_КР,$I965))&gt;0,0,1)</f>
        <v>1</v>
      </c>
      <c r="N965" s="163">
        <v>1</v>
      </c>
      <c r="O965" s="163" t="str">
        <f t="shared" si="665"/>
        <v/>
      </c>
      <c r="P965" s="263" t="str">
        <f t="shared" si="666"/>
        <v/>
      </c>
      <c r="Q965" s="263" t="str">
        <f t="shared" si="667"/>
        <v/>
      </c>
      <c r="R965" s="263" t="str">
        <f t="shared" si="668"/>
        <v/>
      </c>
      <c r="S965" s="263" t="str">
        <f t="shared" si="669"/>
        <v/>
      </c>
      <c r="T965" s="263" t="str">
        <f t="shared" si="670"/>
        <v/>
      </c>
      <c r="U965" s="263" t="str">
        <f t="shared" si="690"/>
        <v/>
      </c>
      <c r="V965" s="263" t="str">
        <f t="shared" si="671"/>
        <v/>
      </c>
      <c r="W965" s="263" t="str">
        <f t="shared" si="691"/>
        <v/>
      </c>
      <c r="X965" s="263" t="str">
        <f t="shared" si="672"/>
        <v/>
      </c>
      <c r="Y965" s="263" t="str">
        <f t="shared" si="673"/>
        <v/>
      </c>
      <c r="Z965" s="263" t="str">
        <f t="shared" si="674"/>
        <v/>
      </c>
      <c r="AA965" s="263" t="str">
        <f t="shared" si="675"/>
        <v/>
      </c>
      <c r="AB965" s="263" t="str">
        <f t="shared" si="702"/>
        <v/>
      </c>
      <c r="AC965" s="263" t="str">
        <f t="shared" si="692"/>
        <v/>
      </c>
      <c r="AD965" s="263" t="str">
        <f t="shared" si="703"/>
        <v/>
      </c>
      <c r="AE965" s="263" t="str">
        <f t="shared" si="676"/>
        <v/>
      </c>
      <c r="AF965" s="263" t="str">
        <f t="shared" si="677"/>
        <v/>
      </c>
      <c r="AG965" s="263"/>
      <c r="AJ965" s="163" t="str">
        <f t="shared" si="678"/>
        <v/>
      </c>
      <c r="AK965" s="163" t="str">
        <f t="shared" si="693"/>
        <v/>
      </c>
      <c r="AL965" s="163" t="str">
        <f t="shared" si="679"/>
        <v>бла</v>
      </c>
      <c r="AM965" s="163" t="str">
        <f t="shared" si="685"/>
        <v/>
      </c>
      <c r="AN965" s="163" t="str">
        <f t="shared" si="694"/>
        <v/>
      </c>
      <c r="AO965" s="163" t="str">
        <f t="shared" si="695"/>
        <v/>
      </c>
      <c r="AP965" s="163" t="str">
        <f t="shared" si="696"/>
        <v/>
      </c>
      <c r="AQ965" s="163" t="str">
        <f t="shared" si="697"/>
        <v/>
      </c>
      <c r="AR965" s="163" t="str">
        <f t="shared" si="698"/>
        <v/>
      </c>
      <c r="AS965" s="163" t="str">
        <f t="shared" si="704"/>
        <v/>
      </c>
      <c r="AT965" s="163" t="str">
        <f t="shared" si="705"/>
        <v/>
      </c>
      <c r="AU965" s="163" t="str">
        <f t="shared" si="680"/>
        <v>бла</v>
      </c>
      <c r="AV965" s="163" t="str">
        <f t="shared" si="664"/>
        <v>бла91004301422общпро</v>
      </c>
      <c r="AW965" s="162">
        <f t="shared" si="686"/>
        <v>126677.43</v>
      </c>
      <c r="AX965" s="162">
        <f t="shared" si="687"/>
        <v>120760.04</v>
      </c>
      <c r="AY965" s="162">
        <f t="shared" si="688"/>
        <v>126677.43</v>
      </c>
      <c r="AZ965" s="162">
        <f t="shared" si="689"/>
        <v>120760.04</v>
      </c>
      <c r="BA965" s="164">
        <f t="shared" si="699"/>
        <v>1</v>
      </c>
      <c r="BB965" s="164">
        <f t="shared" si="700"/>
        <v>1</v>
      </c>
      <c r="BC965" s="164">
        <f t="shared" si="701"/>
        <v>1</v>
      </c>
      <c r="BD965" s="162">
        <f t="shared" si="681"/>
        <v>126677.43</v>
      </c>
      <c r="BE965" s="162">
        <f t="shared" si="682"/>
        <v>120760.04</v>
      </c>
      <c r="BF965" s="179">
        <f t="shared" si="683"/>
        <v>126677.43</v>
      </c>
      <c r="BG965" s="180">
        <f t="shared" si="684"/>
        <v>126677.43</v>
      </c>
      <c r="BH965" s="254"/>
      <c r="BI965" s="254"/>
      <c r="BJ965" s="197"/>
      <c r="BK965" s="197"/>
      <c r="BL965" s="202" t="str">
        <f t="shared" ref="BL965:BL1028" si="706">IF(LEFT(B965,1)="9",LEFT(D965,2),"")</f>
        <v>05</v>
      </c>
    </row>
    <row r="966" spans="1:107" ht="12" hidden="1" customHeight="1">
      <c r="A966" s="365" t="s">
        <v>607</v>
      </c>
      <c r="B966" s="366" t="s">
        <v>408</v>
      </c>
      <c r="C966" s="365" t="s">
        <v>1215</v>
      </c>
      <c r="D966" s="366" t="s">
        <v>388</v>
      </c>
      <c r="E966" s="366" t="s">
        <v>1287</v>
      </c>
      <c r="F966" s="366" t="s">
        <v>533</v>
      </c>
      <c r="G966" s="366" t="s">
        <v>1344</v>
      </c>
      <c r="H966" s="366" t="s">
        <v>1089</v>
      </c>
      <c r="I966" s="366" t="s">
        <v>1325</v>
      </c>
      <c r="J966" s="384">
        <v>30000</v>
      </c>
      <c r="K966" s="384">
        <v>20000</v>
      </c>
      <c r="L966" s="162" t="str">
        <f t="shared" si="663"/>
        <v>910043014220503365008303024400018</v>
      </c>
      <c r="M966" s="163">
        <f>IF(COUNT(SEARCH(Удалить_Роспись_КВСР,$B966)*SEARCH(Удалить_Роспись_ПБС,$C966)*SEARCH(Удалить_Роспись_КФСР, $D966)*SEARCH(Удалить_Роспись_КЦСР,$E966)*SEARCH(Удалить_Роспись_КВР,$F966)*SEARCH(Удалить_Роспись_ЭК,$H966)*SEARCH(Удалить_Роспись_КР,$I966))&gt;0,0,1)</f>
        <v>1</v>
      </c>
      <c r="N966" s="163">
        <f t="array" ref="N966">IF(COUNT(SEARCH(Удалить_Индекс_КВСР,$B966)*SEARCH(Удалить_Индекс_ПБС,$C966)*SEARCH(Удалить_Индекс_КФСР,$D966)*SEARCH(Удалить_Индекс_КЦСР,$E966)*SEARCH(Удалить_Индекс_КВР,$F966)*SEARCH(Удалить_Индекс_ЭК,$H966)*SEARCH(Удалить_Индекс_КР,$I966))&gt;0,0,1)</f>
        <v>0</v>
      </c>
      <c r="O966" s="163" t="str">
        <f t="shared" si="665"/>
        <v/>
      </c>
      <c r="P966" s="263" t="str">
        <f t="shared" si="666"/>
        <v/>
      </c>
      <c r="Q966" s="263" t="str">
        <f t="shared" si="667"/>
        <v/>
      </c>
      <c r="R966" s="263" t="str">
        <f t="shared" si="668"/>
        <v/>
      </c>
      <c r="S966" s="263" t="str">
        <f t="shared" si="669"/>
        <v/>
      </c>
      <c r="T966" s="263" t="str">
        <f t="shared" si="670"/>
        <v/>
      </c>
      <c r="U966" s="263" t="str">
        <f t="shared" si="690"/>
        <v/>
      </c>
      <c r="V966" s="263" t="str">
        <f t="shared" si="671"/>
        <v/>
      </c>
      <c r="W966" s="263" t="str">
        <f t="shared" si="691"/>
        <v/>
      </c>
      <c r="X966" s="263" t="str">
        <f t="shared" si="672"/>
        <v/>
      </c>
      <c r="Y966" s="263" t="str">
        <f t="shared" si="673"/>
        <v/>
      </c>
      <c r="Z966" s="263" t="str">
        <f t="shared" si="674"/>
        <v/>
      </c>
      <c r="AA966" s="263" t="str">
        <f t="shared" si="675"/>
        <v/>
      </c>
      <c r="AB966" s="263" t="str">
        <f t="shared" si="702"/>
        <v/>
      </c>
      <c r="AC966" s="263" t="str">
        <f t="shared" si="692"/>
        <v/>
      </c>
      <c r="AD966" s="263" t="str">
        <f t="shared" si="703"/>
        <v/>
      </c>
      <c r="AE966" s="263" t="str">
        <f t="shared" si="676"/>
        <v/>
      </c>
      <c r="AF966" s="263" t="str">
        <f t="shared" si="677"/>
        <v/>
      </c>
      <c r="AG966" s="263"/>
      <c r="AJ966" s="163" t="str">
        <f t="shared" si="678"/>
        <v/>
      </c>
      <c r="AK966" s="163" t="str">
        <f t="shared" si="693"/>
        <v/>
      </c>
      <c r="AL966" s="163" t="str">
        <f t="shared" si="679"/>
        <v>бла</v>
      </c>
      <c r="AM966" s="163" t="str">
        <f t="shared" si="685"/>
        <v/>
      </c>
      <c r="AN966" s="163" t="str">
        <f t="shared" si="694"/>
        <v/>
      </c>
      <c r="AO966" s="163" t="str">
        <f t="shared" si="695"/>
        <v/>
      </c>
      <c r="AP966" s="163" t="str">
        <f t="shared" si="696"/>
        <v/>
      </c>
      <c r="AQ966" s="163" t="str">
        <f t="shared" si="697"/>
        <v/>
      </c>
      <c r="AR966" s="163" t="str">
        <f t="shared" si="698"/>
        <v/>
      </c>
      <c r="AS966" s="163" t="str">
        <f t="shared" si="704"/>
        <v/>
      </c>
      <c r="AT966" s="163" t="str">
        <f t="shared" si="705"/>
        <v/>
      </c>
      <c r="AU966" s="163" t="str">
        <f t="shared" si="680"/>
        <v>бла</v>
      </c>
      <c r="AV966" s="163" t="str">
        <f t="shared" si="664"/>
        <v>бла91004301422плапро</v>
      </c>
      <c r="AW966" s="162">
        <f t="shared" si="686"/>
        <v>30000</v>
      </c>
      <c r="AX966" s="162">
        <f t="shared" si="687"/>
        <v>20000</v>
      </c>
      <c r="AY966" s="162">
        <f t="shared" si="688"/>
        <v>0</v>
      </c>
      <c r="AZ966" s="162">
        <f t="shared" si="689"/>
        <v>0</v>
      </c>
      <c r="BA966" s="164">
        <f t="shared" si="699"/>
        <v>1</v>
      </c>
      <c r="BB966" s="164">
        <f t="shared" si="700"/>
        <v>1</v>
      </c>
      <c r="BC966" s="164">
        <f t="shared" si="701"/>
        <v>1</v>
      </c>
      <c r="BD966" s="162">
        <f t="shared" si="681"/>
        <v>0</v>
      </c>
      <c r="BE966" s="162">
        <f t="shared" si="682"/>
        <v>0</v>
      </c>
      <c r="BF966" s="179">
        <f t="shared" si="683"/>
        <v>0</v>
      </c>
      <c r="BG966" s="180">
        <f t="shared" si="684"/>
        <v>0</v>
      </c>
      <c r="BH966" s="254"/>
      <c r="BI966" s="254"/>
      <c r="BJ966" s="197"/>
      <c r="BK966" s="197"/>
      <c r="BL966" s="202" t="str">
        <f t="shared" si="706"/>
        <v>05</v>
      </c>
    </row>
    <row r="967" spans="1:107" ht="12" hidden="1" customHeight="1">
      <c r="A967" s="365" t="s">
        <v>607</v>
      </c>
      <c r="B967" s="366" t="s">
        <v>408</v>
      </c>
      <c r="C967" s="365" t="s">
        <v>1215</v>
      </c>
      <c r="D967" s="366" t="s">
        <v>388</v>
      </c>
      <c r="E967" s="366" t="s">
        <v>796</v>
      </c>
      <c r="F967" s="366" t="s">
        <v>1346</v>
      </c>
      <c r="G967" s="366" t="s">
        <v>1344</v>
      </c>
      <c r="H967" s="366" t="s">
        <v>1094</v>
      </c>
      <c r="I967" s="366" t="s">
        <v>456</v>
      </c>
      <c r="J967" s="384">
        <v>233138.57</v>
      </c>
      <c r="K967" s="384">
        <v>165893.78</v>
      </c>
      <c r="L967" s="162" t="str">
        <f t="shared" ref="L967:L1030" si="707">CONCATENATE(B967,C967,D967,E967,F967,G967,I967)</f>
        <v>910043014220503365008Э02024700001</v>
      </c>
      <c r="M967" s="163">
        <f t="array" ref="M967">IF(COUNT(SEARCH(Удалить_Роспись_КВСР,$B967)*SEARCH(Удалить_Роспись_ПБС,$C967)*SEARCH(Удалить_Роспись_КФСР, $D967)*SEARCH(Удалить_Роспись_КЦСР,$E967)*SEARCH(Удалить_Роспись_КВР,$F967)*SEARCH(Удалить_Роспись_ЭК,$H967)*SEARCH(Удалить_Роспись_КР,$I967))&gt;0,0,1)</f>
        <v>1</v>
      </c>
      <c r="N967" s="163">
        <f>IF(COUNT(SEARCH(Удалить_Индекс_КВСР,$B967)*SEARCH(Удалить_Индекс_ПБС,$C967)*SEARCH(Удалить_Индекс_КФСР,$D967)*SEARCH(Удалить_Индекс_КЦСР,$E967)*SEARCH(Удалить_Индекс_КВР,$F967)*SEARCH(Удалить_Индекс_ЭК,$H967)*SEARCH(Удалить_Индекс_КР,$I967))&gt;0,0,1)</f>
        <v>1</v>
      </c>
      <c r="O967" s="163" t="str">
        <f t="shared" si="665"/>
        <v/>
      </c>
      <c r="P967" s="263" t="str">
        <f t="shared" si="666"/>
        <v/>
      </c>
      <c r="Q967" s="263" t="str">
        <f t="shared" si="667"/>
        <v/>
      </c>
      <c r="R967" s="263" t="str">
        <f t="shared" si="668"/>
        <v/>
      </c>
      <c r="S967" s="263" t="str">
        <f t="shared" si="669"/>
        <v/>
      </c>
      <c r="T967" s="263" t="str">
        <f t="shared" si="670"/>
        <v/>
      </c>
      <c r="U967" s="263" t="str">
        <f t="shared" si="690"/>
        <v/>
      </c>
      <c r="V967" s="263" t="str">
        <f t="shared" si="671"/>
        <v/>
      </c>
      <c r="W967" s="263" t="str">
        <f t="shared" si="691"/>
        <v/>
      </c>
      <c r="X967" s="263" t="str">
        <f t="shared" si="672"/>
        <v/>
      </c>
      <c r="Y967" s="263" t="str">
        <f t="shared" si="673"/>
        <v/>
      </c>
      <c r="Z967" s="263" t="str">
        <f t="shared" si="674"/>
        <v/>
      </c>
      <c r="AA967" s="263" t="str">
        <f t="shared" si="675"/>
        <v/>
      </c>
      <c r="AB967" s="263" t="str">
        <f t="shared" si="702"/>
        <v/>
      </c>
      <c r="AC967" s="263" t="str">
        <f t="shared" si="692"/>
        <v/>
      </c>
      <c r="AD967" s="263" t="str">
        <f t="shared" si="703"/>
        <v/>
      </c>
      <c r="AE967" s="263" t="str">
        <f t="shared" si="676"/>
        <v/>
      </c>
      <c r="AF967" s="263" t="str">
        <f t="shared" si="677"/>
        <v/>
      </c>
      <c r="AG967" s="263"/>
      <c r="AJ967" s="163" t="str">
        <f t="shared" si="678"/>
        <v>осв</v>
      </c>
      <c r="AK967" s="163" t="str">
        <f t="shared" si="693"/>
        <v/>
      </c>
      <c r="AL967" s="163" t="str">
        <f t="shared" si="679"/>
        <v>бла</v>
      </c>
      <c r="AM967" s="163" t="str">
        <f t="shared" si="685"/>
        <v/>
      </c>
      <c r="AN967" s="163" t="str">
        <f t="shared" si="694"/>
        <v/>
      </c>
      <c r="AO967" s="163" t="str">
        <f t="shared" si="695"/>
        <v/>
      </c>
      <c r="AP967" s="163" t="str">
        <f t="shared" si="696"/>
        <v/>
      </c>
      <c r="AQ967" s="163" t="str">
        <f t="shared" si="697"/>
        <v/>
      </c>
      <c r="AR967" s="163" t="str">
        <f t="shared" si="698"/>
        <v/>
      </c>
      <c r="AS967" s="163" t="str">
        <f t="shared" si="704"/>
        <v/>
      </c>
      <c r="AT967" s="163" t="str">
        <f t="shared" si="705"/>
        <v/>
      </c>
      <c r="AU967" s="163" t="str">
        <f t="shared" si="680"/>
        <v>осв</v>
      </c>
      <c r="AV967" s="163" t="str">
        <f t="shared" ref="AV967:AV1030" si="708">CONCATENATE(AU967,B967,C967,IF(ISNA(VLOOKUP(I967,спр_Платные,1,FALSE)),"общ","пла"),VLOOKUP(H967,спр_Индексации_ЭКР,3,FALSE))</f>
        <v>осв91004301422общком</v>
      </c>
      <c r="AW967" s="162">
        <f t="shared" si="686"/>
        <v>233138.57</v>
      </c>
      <c r="AX967" s="162">
        <f t="shared" si="687"/>
        <v>165893.78</v>
      </c>
      <c r="AY967" s="162">
        <f t="shared" si="688"/>
        <v>233138.57</v>
      </c>
      <c r="AZ967" s="162">
        <f t="shared" si="689"/>
        <v>165893.78</v>
      </c>
      <c r="BA967" s="164">
        <f t="shared" si="699"/>
        <v>1.04</v>
      </c>
      <c r="BB967" s="164">
        <f t="shared" si="700"/>
        <v>1</v>
      </c>
      <c r="BC967" s="164">
        <f t="shared" si="701"/>
        <v>1</v>
      </c>
      <c r="BD967" s="162">
        <f t="shared" si="681"/>
        <v>242464.1128</v>
      </c>
      <c r="BE967" s="162">
        <f t="shared" si="682"/>
        <v>172529.5312</v>
      </c>
      <c r="BF967" s="179">
        <f t="shared" si="683"/>
        <v>242464.1128</v>
      </c>
      <c r="BG967" s="180">
        <f t="shared" si="684"/>
        <v>242464.1128</v>
      </c>
      <c r="BH967" s="254"/>
      <c r="BI967" s="254"/>
      <c r="BJ967" s="197"/>
      <c r="BK967" s="197"/>
      <c r="BL967" s="202" t="str">
        <f t="shared" si="706"/>
        <v>05</v>
      </c>
    </row>
    <row r="968" spans="1:107" ht="12" hidden="1" customHeight="1">
      <c r="A968" s="365" t="s">
        <v>607</v>
      </c>
      <c r="B968" s="366" t="s">
        <v>408</v>
      </c>
      <c r="C968" s="365" t="s">
        <v>1215</v>
      </c>
      <c r="D968" s="366" t="s">
        <v>388</v>
      </c>
      <c r="E968" s="366" t="s">
        <v>1387</v>
      </c>
      <c r="F968" s="366" t="s">
        <v>533</v>
      </c>
      <c r="G968" s="366" t="s">
        <v>1344</v>
      </c>
      <c r="H968" s="366" t="s">
        <v>1089</v>
      </c>
      <c r="I968" s="366" t="s">
        <v>331</v>
      </c>
      <c r="J968" s="384">
        <v>180000</v>
      </c>
      <c r="K968" s="384">
        <v>180000</v>
      </c>
      <c r="L968" s="162" t="str">
        <f t="shared" si="707"/>
        <v>91004301422050336500S749024400010</v>
      </c>
      <c r="M968" s="163">
        <f t="array" ref="M968">IF(COUNT(SEARCH(Удалить_Роспись_КВСР,$B968)*SEARCH(Удалить_Роспись_ПБС,$C968)*SEARCH(Удалить_Роспись_КФСР, $D968)*SEARCH(Удалить_Роспись_КЦСР,$E968)*SEARCH(Удалить_Роспись_КВР,$F968)*SEARCH(Удалить_Роспись_ЭК,$H968)*SEARCH(Удалить_Роспись_КР,$I968))&gt;0,0,1)</f>
        <v>0</v>
      </c>
      <c r="N968" s="163">
        <f t="array" ref="N968">IF(COUNT(SEARCH(Удалить_Индекс_КВСР,$B968)*SEARCH(Удалить_Индекс_ПБС,$C968)*SEARCH(Удалить_Индекс_КФСР,$D968)*SEARCH(Удалить_Индекс_КЦСР,$E968)*SEARCH(Удалить_Индекс_КВР,$F968)*SEARCH(Удалить_Индекс_ЭК,$H968)*SEARCH(Удалить_Индекс_КР,$I968))&gt;0,0,1)</f>
        <v>0</v>
      </c>
      <c r="O968" s="163" t="str">
        <f t="shared" ref="O968:O1031" si="709">IF(OR($E968="09200П0000"),"тра","")</f>
        <v/>
      </c>
      <c r="P968" s="263" t="str">
        <f t="shared" ref="P968:P1031" si="710">IF($E968="09200Л0000","воз","")</f>
        <v/>
      </c>
      <c r="Q968" s="263" t="str">
        <f t="shared" ref="Q968:Q1031" si="711">IF(OR($E968="90900Д0000"),"инв","")</f>
        <v/>
      </c>
      <c r="R968" s="263" t="str">
        <f t="shared" ref="R968:R1031" si="712">IF(OR($E968="90900Ж0000"),"зем","")</f>
        <v/>
      </c>
      <c r="S968" s="263" t="str">
        <f t="shared" ref="S968:S1031" si="713">IF($D968="1001","пен","")</f>
        <v/>
      </c>
      <c r="T968" s="263" t="str">
        <f t="shared" ref="T968:T1031" si="714">IF($E968="9010080000","рез","")</f>
        <v/>
      </c>
      <c r="U968" s="263" t="str">
        <f t="shared" si="690"/>
        <v/>
      </c>
      <c r="V968" s="263" t="str">
        <f t="shared" ref="V968:V1031" si="715">IF(AND(OR($B968="830",B968="863",B968="856"),OR($F968="412",$F968="414",F968="464")),"мер","")</f>
        <v/>
      </c>
      <c r="W968" s="263" t="str">
        <f t="shared" si="691"/>
        <v/>
      </c>
      <c r="X968" s="263" t="str">
        <f t="shared" ref="X968:X1031" si="716">IF(AND(F968="412",D968="0501"),"жил","")</f>
        <v/>
      </c>
      <c r="Y968" s="263" t="str">
        <f t="shared" ref="Y968:Y1031" si="717">IF($D968="0107","выб","")</f>
        <v/>
      </c>
      <c r="Z968" s="263" t="str">
        <f t="shared" ref="Z968:Z1031" si="718">IF(OR($F968="500",F968="511",F968="521",F968="523",F968="530",F968="540"),"меж","")</f>
        <v/>
      </c>
      <c r="AA968" s="263" t="str">
        <f t="shared" ref="AA968:AA1031" si="719">IF(OR(I968="12",I968="36"),"соф","")</f>
        <v/>
      </c>
      <c r="AB968" s="263" t="str">
        <f t="shared" si="702"/>
        <v/>
      </c>
      <c r="AC968" s="263" t="str">
        <f t="shared" si="692"/>
        <v/>
      </c>
      <c r="AD968" s="263" t="str">
        <f t="shared" si="703"/>
        <v/>
      </c>
      <c r="AE968" s="263" t="str">
        <f t="shared" ref="AE968:AE1031" si="720">IF(AND($B968="890",$E968="9098000",F968="870"),"рсф","")</f>
        <v/>
      </c>
      <c r="AF968" s="263" t="str">
        <f t="shared" ref="AF968:AF1031" si="721">IF(AND($F968="330",B968="806"),"поч","")</f>
        <v/>
      </c>
      <c r="AG968" s="263"/>
      <c r="AJ968" s="163" t="str">
        <f t="shared" ref="AJ968:AJ1031" si="722">IF(AND(D968="0503",F968="247"),"осв","")</f>
        <v/>
      </c>
      <c r="AK968" s="163" t="str">
        <f t="shared" si="693"/>
        <v/>
      </c>
      <c r="AL968" s="163" t="str">
        <f t="shared" ref="AL968:AL1031" si="723">IF($D968="0503","бла","")</f>
        <v>бла</v>
      </c>
      <c r="AM968" s="163" t="str">
        <f t="shared" ref="AM968:AM1031" si="724">IF(OR($I968="10",$I968="04",I968="30",I968="34"),"меж","")</f>
        <v>меж</v>
      </c>
      <c r="AN968" s="163" t="str">
        <f t="shared" si="694"/>
        <v/>
      </c>
      <c r="AO968" s="163" t="str">
        <f t="shared" si="695"/>
        <v/>
      </c>
      <c r="AP968" s="163" t="str">
        <f t="shared" si="696"/>
        <v/>
      </c>
      <c r="AQ968" s="163" t="str">
        <f t="shared" si="697"/>
        <v/>
      </c>
      <c r="AR968" s="163" t="str">
        <f t="shared" si="698"/>
        <v/>
      </c>
      <c r="AS968" s="163" t="str">
        <f t="shared" si="704"/>
        <v/>
      </c>
      <c r="AT968" s="163" t="str">
        <f t="shared" si="705"/>
        <v/>
      </c>
      <c r="AU968" s="163" t="str">
        <f t="shared" ref="AU968:AU1031" si="725">IF(LEFT(B968,1)="9",LEFT(CONCATENATE(AJ968,AK968,AL968,AM968,AN968,AP968,AQ968,AR968,AS968,AT968,AO968,"рбс"),3),LEFT(CONCATENATE(O968,P968,Q968,R968,S968,T968,U968,V968,W968,X968,Y968,Z968,AA968,AB968,AC968,AD968,AE968,AF968,"рбс"),3))</f>
        <v>бла</v>
      </c>
      <c r="AV968" s="163" t="str">
        <f t="shared" si="708"/>
        <v>бла91004301422общпро</v>
      </c>
      <c r="AW968" s="162">
        <f t="shared" si="686"/>
        <v>0</v>
      </c>
      <c r="AX968" s="162">
        <f t="shared" si="687"/>
        <v>0</v>
      </c>
      <c r="AY968" s="162">
        <f t="shared" si="688"/>
        <v>0</v>
      </c>
      <c r="AZ968" s="162">
        <f t="shared" si="689"/>
        <v>0</v>
      </c>
      <c r="BA968" s="164">
        <f t="shared" si="699"/>
        <v>1</v>
      </c>
      <c r="BB968" s="164">
        <f t="shared" si="700"/>
        <v>1</v>
      </c>
      <c r="BC968" s="164">
        <f t="shared" si="701"/>
        <v>1</v>
      </c>
      <c r="BD968" s="162">
        <f t="shared" ref="BD968:BD1031" si="726">IF(ISNA(BA968),0,AY968*$BA968)</f>
        <v>0</v>
      </c>
      <c r="BE968" s="162">
        <f t="shared" ref="BE968:BE1031" si="727">AZ968*$BA968</f>
        <v>0</v>
      </c>
      <c r="BF968" s="179">
        <f t="shared" ref="BF968:BF1031" si="728">BD968*BB968</f>
        <v>0</v>
      </c>
      <c r="BG968" s="180">
        <f t="shared" ref="BG968:BG1031" si="729">BF968*BC968</f>
        <v>0</v>
      </c>
      <c r="BH968" s="254"/>
      <c r="BI968" s="254"/>
      <c r="BJ968" s="197"/>
      <c r="BK968" s="197"/>
      <c r="BL968" s="202" t="str">
        <f t="shared" si="706"/>
        <v>05</v>
      </c>
    </row>
    <row r="969" spans="1:107" ht="12" hidden="1" customHeight="1">
      <c r="A969" s="365" t="s">
        <v>607</v>
      </c>
      <c r="B969" s="366" t="s">
        <v>408</v>
      </c>
      <c r="C969" s="365" t="s">
        <v>1215</v>
      </c>
      <c r="D969" s="366" t="s">
        <v>388</v>
      </c>
      <c r="E969" s="366" t="s">
        <v>1387</v>
      </c>
      <c r="F969" s="366" t="s">
        <v>533</v>
      </c>
      <c r="G969" s="366" t="s">
        <v>1344</v>
      </c>
      <c r="H969" s="366" t="s">
        <v>1089</v>
      </c>
      <c r="I969" s="366" t="s">
        <v>1324</v>
      </c>
      <c r="J969" s="384">
        <v>100000</v>
      </c>
      <c r="K969" s="384">
        <v>100000</v>
      </c>
      <c r="L969" s="162" t="str">
        <f t="shared" si="707"/>
        <v>91004301422050336500S749024400012</v>
      </c>
      <c r="M969" s="163">
        <f>IF(COUNT(SEARCH(Удалить_Роспись_КВСР,$B969)*SEARCH(Удалить_Роспись_ПБС,$C969)*SEARCH(Удалить_Роспись_КФСР, $D969)*SEARCH(Удалить_Роспись_КЦСР,$E969)*SEARCH(Удалить_Роспись_КВР,$F969)*SEARCH(Удалить_Роспись_ЭК,$H969)*SEARCH(Удалить_Роспись_КР,$I969))&gt;0,0,1)</f>
        <v>1</v>
      </c>
      <c r="N969" s="163"/>
      <c r="O969" s="163" t="str">
        <f t="shared" si="709"/>
        <v/>
      </c>
      <c r="P969" s="263" t="str">
        <f t="shared" si="710"/>
        <v/>
      </c>
      <c r="Q969" s="263" t="str">
        <f t="shared" si="711"/>
        <v/>
      </c>
      <c r="R969" s="263" t="str">
        <f t="shared" si="712"/>
        <v/>
      </c>
      <c r="S969" s="263" t="str">
        <f t="shared" si="713"/>
        <v/>
      </c>
      <c r="T969" s="263" t="str">
        <f t="shared" si="714"/>
        <v/>
      </c>
      <c r="U969" s="263" t="str">
        <f t="shared" si="690"/>
        <v/>
      </c>
      <c r="V969" s="263" t="str">
        <f t="shared" si="715"/>
        <v/>
      </c>
      <c r="W969" s="263" t="str">
        <f t="shared" si="691"/>
        <v/>
      </c>
      <c r="X969" s="263" t="str">
        <f t="shared" si="716"/>
        <v/>
      </c>
      <c r="Y969" s="263" t="str">
        <f t="shared" si="717"/>
        <v/>
      </c>
      <c r="Z969" s="263" t="str">
        <f t="shared" si="718"/>
        <v/>
      </c>
      <c r="AA969" s="263" t="str">
        <f t="shared" si="719"/>
        <v>соф</v>
      </c>
      <c r="AB969" s="263" t="str">
        <f t="shared" si="702"/>
        <v/>
      </c>
      <c r="AC969" s="263" t="str">
        <f t="shared" si="692"/>
        <v/>
      </c>
      <c r="AD969" s="263" t="str">
        <f t="shared" si="703"/>
        <v/>
      </c>
      <c r="AE969" s="263" t="str">
        <f t="shared" si="720"/>
        <v/>
      </c>
      <c r="AF969" s="263" t="str">
        <f t="shared" si="721"/>
        <v/>
      </c>
      <c r="AG969" s="263"/>
      <c r="AJ969" s="163" t="str">
        <f t="shared" si="722"/>
        <v/>
      </c>
      <c r="AK969" s="163" t="str">
        <f t="shared" si="693"/>
        <v/>
      </c>
      <c r="AL969" s="163" t="str">
        <f t="shared" si="723"/>
        <v>бла</v>
      </c>
      <c r="AM969" s="163" t="str">
        <f t="shared" si="724"/>
        <v/>
      </c>
      <c r="AN969" s="163" t="str">
        <f t="shared" si="694"/>
        <v/>
      </c>
      <c r="AO969" s="163" t="str">
        <f t="shared" si="695"/>
        <v/>
      </c>
      <c r="AP969" s="163" t="str">
        <f t="shared" si="696"/>
        <v/>
      </c>
      <c r="AQ969" s="163" t="str">
        <f t="shared" si="697"/>
        <v/>
      </c>
      <c r="AR969" s="163" t="str">
        <f t="shared" si="698"/>
        <v/>
      </c>
      <c r="AS969" s="163" t="str">
        <f t="shared" si="704"/>
        <v/>
      </c>
      <c r="AT969" s="163" t="str">
        <f t="shared" si="705"/>
        <v/>
      </c>
      <c r="AU969" s="163" t="str">
        <f t="shared" si="725"/>
        <v>бла</v>
      </c>
      <c r="AV969" s="163" t="str">
        <f t="shared" si="708"/>
        <v>бла91004301422общпро</v>
      </c>
      <c r="AW969" s="162">
        <f t="shared" si="686"/>
        <v>100000</v>
      </c>
      <c r="AX969" s="162">
        <f t="shared" si="687"/>
        <v>100000</v>
      </c>
      <c r="AY969" s="162">
        <f t="shared" si="688"/>
        <v>0</v>
      </c>
      <c r="AZ969" s="162">
        <f t="shared" si="689"/>
        <v>0</v>
      </c>
      <c r="BA969" s="164">
        <f t="shared" si="699"/>
        <v>1</v>
      </c>
      <c r="BB969" s="164">
        <f t="shared" si="700"/>
        <v>1</v>
      </c>
      <c r="BC969" s="164">
        <f t="shared" si="701"/>
        <v>1</v>
      </c>
      <c r="BD969" s="162">
        <f t="shared" si="726"/>
        <v>0</v>
      </c>
      <c r="BE969" s="162">
        <f t="shared" si="727"/>
        <v>0</v>
      </c>
      <c r="BF969" s="179">
        <f t="shared" si="728"/>
        <v>0</v>
      </c>
      <c r="BG969" s="180">
        <f t="shared" si="729"/>
        <v>0</v>
      </c>
      <c r="BH969" s="254"/>
      <c r="BI969" s="254"/>
      <c r="BJ969" s="197"/>
      <c r="BK969" s="197"/>
      <c r="BL969" s="202" t="str">
        <f t="shared" si="706"/>
        <v>05</v>
      </c>
    </row>
    <row r="970" spans="1:107" ht="12" hidden="1" customHeight="1">
      <c r="A970" s="365" t="s">
        <v>607</v>
      </c>
      <c r="B970" s="366" t="s">
        <v>408</v>
      </c>
      <c r="C970" s="365" t="s">
        <v>1215</v>
      </c>
      <c r="D970" s="366" t="s">
        <v>390</v>
      </c>
      <c r="E970" s="366" t="s">
        <v>707</v>
      </c>
      <c r="F970" s="366" t="s">
        <v>592</v>
      </c>
      <c r="G970" s="366" t="s">
        <v>1344</v>
      </c>
      <c r="H970" s="366" t="s">
        <v>1093</v>
      </c>
      <c r="I970" s="366" t="s">
        <v>456</v>
      </c>
      <c r="J970" s="384">
        <v>127.6</v>
      </c>
      <c r="K970" s="384">
        <v>127.6</v>
      </c>
      <c r="L970" s="162" t="str">
        <f t="shared" si="707"/>
        <v>910043014220707909008000085300001</v>
      </c>
      <c r="M970" s="163">
        <f t="array" ref="M970">IF(COUNT(SEARCH(Удалить_Роспись_КВСР,$B970)*SEARCH(Удалить_Роспись_ПБС,$C970)*SEARCH(Удалить_Роспись_КФСР, $D970)*SEARCH(Удалить_Роспись_КЦСР,$E970)*SEARCH(Удалить_Роспись_КВР,$F970)*SEARCH(Удалить_Роспись_ЭК,$H970)*SEARCH(Удалить_Роспись_КР,$I970))&gt;0,0,1)</f>
        <v>1</v>
      </c>
      <c r="N970" s="163">
        <f t="array" ref="N970">IF(COUNT(SEARCH(Удалить_Индекс_КВСР,$B970)*SEARCH(Удалить_Индекс_ПБС,$C970)*SEARCH(Удалить_Индекс_КФСР,$D970)*SEARCH(Удалить_Индекс_КЦСР,$E970)*SEARCH(Удалить_Индекс_КВР,$F970)*SEARCH(Удалить_Индекс_ЭК,$H970)*SEARCH(Удалить_Индекс_КР,$I970))&gt;0,0,1)</f>
        <v>0</v>
      </c>
      <c r="O970" s="163" t="str">
        <f t="shared" si="709"/>
        <v/>
      </c>
      <c r="P970" s="263" t="str">
        <f t="shared" si="710"/>
        <v/>
      </c>
      <c r="Q970" s="263" t="str">
        <f t="shared" si="711"/>
        <v/>
      </c>
      <c r="R970" s="263" t="str">
        <f t="shared" si="712"/>
        <v/>
      </c>
      <c r="S970" s="263" t="str">
        <f t="shared" si="713"/>
        <v/>
      </c>
      <c r="T970" s="263" t="str">
        <f t="shared" si="714"/>
        <v/>
      </c>
      <c r="U970" s="263" t="str">
        <f t="shared" si="690"/>
        <v/>
      </c>
      <c r="V970" s="263" t="str">
        <f t="shared" si="715"/>
        <v/>
      </c>
      <c r="W970" s="263" t="str">
        <f t="shared" si="691"/>
        <v/>
      </c>
      <c r="X970" s="263" t="str">
        <f t="shared" si="716"/>
        <v/>
      </c>
      <c r="Y970" s="263" t="str">
        <f t="shared" si="717"/>
        <v/>
      </c>
      <c r="Z970" s="263" t="str">
        <f t="shared" si="718"/>
        <v/>
      </c>
      <c r="AA970" s="263" t="str">
        <f t="shared" si="719"/>
        <v/>
      </c>
      <c r="AB970" s="263" t="str">
        <f t="shared" si="702"/>
        <v/>
      </c>
      <c r="AC970" s="263" t="str">
        <f t="shared" si="692"/>
        <v/>
      </c>
      <c r="AD970" s="263" t="str">
        <f t="shared" si="703"/>
        <v/>
      </c>
      <c r="AE970" s="263" t="str">
        <f t="shared" si="720"/>
        <v/>
      </c>
      <c r="AF970" s="263" t="str">
        <f t="shared" si="721"/>
        <v/>
      </c>
      <c r="AG970" s="263"/>
      <c r="AJ970" s="163" t="str">
        <f t="shared" si="722"/>
        <v/>
      </c>
      <c r="AK970" s="163" t="str">
        <f t="shared" si="693"/>
        <v/>
      </c>
      <c r="AL970" s="163" t="str">
        <f t="shared" si="723"/>
        <v/>
      </c>
      <c r="AM970" s="163" t="str">
        <f t="shared" si="724"/>
        <v/>
      </c>
      <c r="AN970" s="163" t="str">
        <f t="shared" si="694"/>
        <v/>
      </c>
      <c r="AO970" s="163" t="str">
        <f t="shared" si="695"/>
        <v/>
      </c>
      <c r="AP970" s="163" t="str">
        <f t="shared" si="696"/>
        <v/>
      </c>
      <c r="AQ970" s="163" t="str">
        <f t="shared" si="697"/>
        <v/>
      </c>
      <c r="AR970" s="163" t="str">
        <f t="shared" si="698"/>
        <v/>
      </c>
      <c r="AS970" s="163" t="str">
        <f t="shared" si="704"/>
        <v/>
      </c>
      <c r="AT970" s="163" t="str">
        <f t="shared" si="705"/>
        <v/>
      </c>
      <c r="AU970" s="163" t="str">
        <f t="shared" si="725"/>
        <v>рбс</v>
      </c>
      <c r="AV970" s="163" t="str">
        <f t="shared" si="708"/>
        <v>рбс91004301422общпро</v>
      </c>
      <c r="AW970" s="162">
        <f t="shared" si="686"/>
        <v>127.6</v>
      </c>
      <c r="AX970" s="162">
        <f t="shared" si="687"/>
        <v>127.6</v>
      </c>
      <c r="AY970" s="162">
        <f t="shared" si="688"/>
        <v>0</v>
      </c>
      <c r="AZ970" s="162">
        <f t="shared" si="689"/>
        <v>0</v>
      </c>
      <c r="BA970" s="164">
        <f t="shared" si="699"/>
        <v>1</v>
      </c>
      <c r="BB970" s="164">
        <f t="shared" si="700"/>
        <v>1</v>
      </c>
      <c r="BC970" s="164">
        <f t="shared" si="701"/>
        <v>1</v>
      </c>
      <c r="BD970" s="162">
        <f t="shared" si="726"/>
        <v>0</v>
      </c>
      <c r="BE970" s="162">
        <f t="shared" si="727"/>
        <v>0</v>
      </c>
      <c r="BF970" s="179">
        <f t="shared" si="728"/>
        <v>0</v>
      </c>
      <c r="BG970" s="180">
        <f t="shared" si="729"/>
        <v>0</v>
      </c>
      <c r="BH970" s="254"/>
      <c r="BI970" s="254"/>
      <c r="BJ970" s="197"/>
      <c r="BK970" s="197"/>
      <c r="BL970" s="202" t="str">
        <f t="shared" si="706"/>
        <v>07</v>
      </c>
    </row>
    <row r="971" spans="1:107" ht="12" hidden="1" customHeight="1">
      <c r="A971" s="365" t="s">
        <v>607</v>
      </c>
      <c r="B971" s="366" t="s">
        <v>408</v>
      </c>
      <c r="C971" s="365" t="s">
        <v>1215</v>
      </c>
      <c r="D971" s="366" t="s">
        <v>390</v>
      </c>
      <c r="E971" s="366" t="s">
        <v>665</v>
      </c>
      <c r="F971" s="366" t="s">
        <v>554</v>
      </c>
      <c r="G971" s="366" t="s">
        <v>1344</v>
      </c>
      <c r="H971" s="366" t="s">
        <v>1086</v>
      </c>
      <c r="I971" s="366" t="s">
        <v>456</v>
      </c>
      <c r="J971" s="384">
        <v>133341</v>
      </c>
      <c r="K971" s="384">
        <v>133341</v>
      </c>
      <c r="L971" s="162" t="str">
        <f t="shared" si="707"/>
        <v>91004301422070790900Ч005011100001</v>
      </c>
      <c r="M971" s="163">
        <f t="array" ref="M971">IF(COUNT(SEARCH(Удалить_Роспись_КВСР,$B971)*SEARCH(Удалить_Роспись_ПБС,$C971)*SEARCH(Удалить_Роспись_КФСР, $D971)*SEARCH(Удалить_Роспись_КЦСР,$E971)*SEARCH(Удалить_Роспись_КВР,$F971)*SEARCH(Удалить_Роспись_ЭК,$H971)*SEARCH(Удалить_Роспись_КР,$I971))&gt;0,0,1)</f>
        <v>1</v>
      </c>
      <c r="N971" s="163">
        <f t="array" ref="N971">IF(COUNT(SEARCH(Удалить_Индекс_КВСР,$B971)*SEARCH(Удалить_Индекс_ПБС,$C971)*SEARCH(Удалить_Индекс_КФСР,$D971)*SEARCH(Удалить_Индекс_КЦСР,$E971)*SEARCH(Удалить_Индекс_КВР,$F971)*SEARCH(Удалить_Индекс_ЭК,$H971)*SEARCH(Удалить_Индекс_КР,$I971))&gt;0,0,1)</f>
        <v>0</v>
      </c>
      <c r="O971" s="163" t="str">
        <f t="shared" si="709"/>
        <v/>
      </c>
      <c r="P971" s="263" t="str">
        <f t="shared" si="710"/>
        <v/>
      </c>
      <c r="Q971" s="263" t="str">
        <f t="shared" si="711"/>
        <v/>
      </c>
      <c r="R971" s="263" t="str">
        <f t="shared" si="712"/>
        <v/>
      </c>
      <c r="S971" s="263" t="str">
        <f t="shared" si="713"/>
        <v/>
      </c>
      <c r="T971" s="263" t="str">
        <f t="shared" si="714"/>
        <v/>
      </c>
      <c r="U971" s="263" t="str">
        <f t="shared" si="690"/>
        <v/>
      </c>
      <c r="V971" s="263" t="str">
        <f t="shared" si="715"/>
        <v/>
      </c>
      <c r="W971" s="263" t="str">
        <f t="shared" si="691"/>
        <v/>
      </c>
      <c r="X971" s="263" t="str">
        <f t="shared" si="716"/>
        <v/>
      </c>
      <c r="Y971" s="263" t="str">
        <f t="shared" si="717"/>
        <v/>
      </c>
      <c r="Z971" s="263" t="str">
        <f t="shared" si="718"/>
        <v/>
      </c>
      <c r="AA971" s="263" t="str">
        <f t="shared" si="719"/>
        <v/>
      </c>
      <c r="AB971" s="263" t="str">
        <f t="shared" si="702"/>
        <v/>
      </c>
      <c r="AC971" s="263" t="str">
        <f t="shared" si="692"/>
        <v/>
      </c>
      <c r="AD971" s="263" t="str">
        <f t="shared" si="703"/>
        <v/>
      </c>
      <c r="AE971" s="263" t="str">
        <f t="shared" si="720"/>
        <v/>
      </c>
      <c r="AF971" s="263" t="str">
        <f t="shared" si="721"/>
        <v/>
      </c>
      <c r="AG971" s="263"/>
      <c r="AJ971" s="163" t="str">
        <f t="shared" si="722"/>
        <v/>
      </c>
      <c r="AK971" s="163" t="str">
        <f t="shared" si="693"/>
        <v/>
      </c>
      <c r="AL971" s="163" t="str">
        <f t="shared" si="723"/>
        <v/>
      </c>
      <c r="AM971" s="163" t="str">
        <f t="shared" si="724"/>
        <v/>
      </c>
      <c r="AN971" s="163" t="str">
        <f t="shared" si="694"/>
        <v/>
      </c>
      <c r="AO971" s="163" t="str">
        <f t="shared" si="695"/>
        <v/>
      </c>
      <c r="AP971" s="163" t="str">
        <f t="shared" si="696"/>
        <v/>
      </c>
      <c r="AQ971" s="163" t="str">
        <f t="shared" si="697"/>
        <v/>
      </c>
      <c r="AR971" s="163" t="str">
        <f t="shared" si="698"/>
        <v/>
      </c>
      <c r="AS971" s="163" t="str">
        <f t="shared" si="704"/>
        <v/>
      </c>
      <c r="AT971" s="163" t="str">
        <f t="shared" si="705"/>
        <v/>
      </c>
      <c r="AU971" s="163" t="str">
        <f t="shared" si="725"/>
        <v>рбс</v>
      </c>
      <c r="AV971" s="163" t="str">
        <f t="shared" si="708"/>
        <v>рбс91004301422общопл</v>
      </c>
      <c r="AW971" s="162">
        <f t="shared" si="686"/>
        <v>133341</v>
      </c>
      <c r="AX971" s="162">
        <f t="shared" si="687"/>
        <v>133341</v>
      </c>
      <c r="AY971" s="162">
        <f t="shared" si="688"/>
        <v>0</v>
      </c>
      <c r="AZ971" s="162">
        <f t="shared" si="689"/>
        <v>0</v>
      </c>
      <c r="BA971" s="164">
        <f t="shared" si="699"/>
        <v>1</v>
      </c>
      <c r="BB971" s="164">
        <f t="shared" si="700"/>
        <v>1</v>
      </c>
      <c r="BC971" s="164">
        <f t="shared" si="701"/>
        <v>1</v>
      </c>
      <c r="BD971" s="162">
        <f t="shared" si="726"/>
        <v>0</v>
      </c>
      <c r="BE971" s="162">
        <f t="shared" si="727"/>
        <v>0</v>
      </c>
      <c r="BF971" s="179">
        <f t="shared" si="728"/>
        <v>0</v>
      </c>
      <c r="BG971" s="180">
        <f t="shared" si="729"/>
        <v>0</v>
      </c>
      <c r="BH971" s="254"/>
      <c r="BI971" s="254"/>
      <c r="BJ971" s="197"/>
      <c r="BK971" s="197"/>
      <c r="BL971" s="202" t="str">
        <f t="shared" si="706"/>
        <v>07</v>
      </c>
    </row>
    <row r="972" spans="1:107" ht="12" hidden="1" customHeight="1">
      <c r="A972" s="365" t="s">
        <v>607</v>
      </c>
      <c r="B972" s="366" t="s">
        <v>408</v>
      </c>
      <c r="C972" s="365" t="s">
        <v>1215</v>
      </c>
      <c r="D972" s="366" t="s">
        <v>390</v>
      </c>
      <c r="E972" s="366" t="s">
        <v>665</v>
      </c>
      <c r="F972" s="366" t="s">
        <v>664</v>
      </c>
      <c r="G972" s="366" t="s">
        <v>1344</v>
      </c>
      <c r="H972" s="366" t="s">
        <v>1088</v>
      </c>
      <c r="I972" s="366" t="s">
        <v>456</v>
      </c>
      <c r="J972" s="384">
        <v>40269</v>
      </c>
      <c r="K972" s="384">
        <v>40269</v>
      </c>
      <c r="L972" s="162" t="str">
        <f t="shared" si="707"/>
        <v>91004301422070790900Ч005011900001</v>
      </c>
      <c r="M972" s="163">
        <f t="array" ref="M972">IF(COUNT(SEARCH(Удалить_Роспись_КВСР,$B972)*SEARCH(Удалить_Роспись_ПБС,$C972)*SEARCH(Удалить_Роспись_КФСР, $D972)*SEARCH(Удалить_Роспись_КЦСР,$E972)*SEARCH(Удалить_Роспись_КВР,$F972)*SEARCH(Удалить_Роспись_ЭК,$H972)*SEARCH(Удалить_Роспись_КР,$I972))&gt;0,0,1)</f>
        <v>1</v>
      </c>
      <c r="N972" s="163">
        <f t="array" ref="N972">IF(COUNT(SEARCH(Удалить_Индекс_КВСР,$B972)*SEARCH(Удалить_Индекс_ПБС,$C972)*SEARCH(Удалить_Индекс_КФСР,$D972)*SEARCH(Удалить_Индекс_КЦСР,$E972)*SEARCH(Удалить_Индекс_КВР,$F972)*SEARCH(Удалить_Индекс_ЭК,$H972)*SEARCH(Удалить_Индекс_КР,$I972))&gt;0,0,1)</f>
        <v>0</v>
      </c>
      <c r="O972" s="163" t="str">
        <f t="shared" si="709"/>
        <v/>
      </c>
      <c r="P972" s="263" t="str">
        <f t="shared" si="710"/>
        <v/>
      </c>
      <c r="Q972" s="263" t="str">
        <f t="shared" si="711"/>
        <v/>
      </c>
      <c r="R972" s="263" t="str">
        <f t="shared" si="712"/>
        <v/>
      </c>
      <c r="S972" s="263" t="str">
        <f t="shared" si="713"/>
        <v/>
      </c>
      <c r="T972" s="263" t="str">
        <f t="shared" si="714"/>
        <v/>
      </c>
      <c r="U972" s="263" t="str">
        <f t="shared" si="690"/>
        <v/>
      </c>
      <c r="V972" s="263" t="str">
        <f t="shared" si="715"/>
        <v/>
      </c>
      <c r="W972" s="263" t="str">
        <f t="shared" si="691"/>
        <v/>
      </c>
      <c r="X972" s="263" t="str">
        <f t="shared" si="716"/>
        <v/>
      </c>
      <c r="Y972" s="263" t="str">
        <f t="shared" si="717"/>
        <v/>
      </c>
      <c r="Z972" s="263" t="str">
        <f t="shared" si="718"/>
        <v/>
      </c>
      <c r="AA972" s="263" t="str">
        <f t="shared" si="719"/>
        <v/>
      </c>
      <c r="AB972" s="263" t="str">
        <f t="shared" si="702"/>
        <v/>
      </c>
      <c r="AC972" s="263" t="str">
        <f t="shared" si="692"/>
        <v/>
      </c>
      <c r="AD972" s="263" t="str">
        <f t="shared" si="703"/>
        <v/>
      </c>
      <c r="AE972" s="263" t="str">
        <f t="shared" si="720"/>
        <v/>
      </c>
      <c r="AF972" s="263" t="str">
        <f t="shared" si="721"/>
        <v/>
      </c>
      <c r="AG972" s="263"/>
      <c r="AJ972" s="163" t="str">
        <f t="shared" si="722"/>
        <v/>
      </c>
      <c r="AK972" s="163" t="str">
        <f t="shared" si="693"/>
        <v/>
      </c>
      <c r="AL972" s="163" t="str">
        <f t="shared" si="723"/>
        <v/>
      </c>
      <c r="AM972" s="163" t="str">
        <f t="shared" si="724"/>
        <v/>
      </c>
      <c r="AN972" s="163" t="str">
        <f t="shared" si="694"/>
        <v/>
      </c>
      <c r="AO972" s="163" t="str">
        <f t="shared" si="695"/>
        <v/>
      </c>
      <c r="AP972" s="163" t="str">
        <f t="shared" si="696"/>
        <v/>
      </c>
      <c r="AQ972" s="163" t="str">
        <f t="shared" si="697"/>
        <v/>
      </c>
      <c r="AR972" s="163" t="str">
        <f t="shared" si="698"/>
        <v/>
      </c>
      <c r="AS972" s="163" t="str">
        <f t="shared" si="704"/>
        <v/>
      </c>
      <c r="AT972" s="163" t="str">
        <f t="shared" si="705"/>
        <v/>
      </c>
      <c r="AU972" s="163" t="str">
        <f t="shared" si="725"/>
        <v>рбс</v>
      </c>
      <c r="AV972" s="163" t="str">
        <f t="shared" si="708"/>
        <v>рбс91004301422общопл</v>
      </c>
      <c r="AW972" s="162">
        <f t="shared" si="686"/>
        <v>40269</v>
      </c>
      <c r="AX972" s="162">
        <f t="shared" si="687"/>
        <v>40269</v>
      </c>
      <c r="AY972" s="162">
        <f t="shared" si="688"/>
        <v>0</v>
      </c>
      <c r="AZ972" s="162">
        <f t="shared" si="689"/>
        <v>0</v>
      </c>
      <c r="BA972" s="164">
        <f t="shared" si="699"/>
        <v>1</v>
      </c>
      <c r="BB972" s="164">
        <f t="shared" si="700"/>
        <v>1</v>
      </c>
      <c r="BC972" s="164">
        <f t="shared" si="701"/>
        <v>1</v>
      </c>
      <c r="BD972" s="162">
        <f t="shared" si="726"/>
        <v>0</v>
      </c>
      <c r="BE972" s="162">
        <f t="shared" si="727"/>
        <v>0</v>
      </c>
      <c r="BF972" s="179">
        <f t="shared" si="728"/>
        <v>0</v>
      </c>
      <c r="BG972" s="180">
        <f t="shared" si="729"/>
        <v>0</v>
      </c>
      <c r="BH972" s="254"/>
      <c r="BI972" s="254"/>
      <c r="BJ972" s="197"/>
      <c r="BK972" s="197"/>
      <c r="BL972" s="202" t="str">
        <f t="shared" si="706"/>
        <v>07</v>
      </c>
    </row>
    <row r="973" spans="1:107" s="264" customFormat="1" ht="12" hidden="1" customHeight="1">
      <c r="A973" s="365" t="s">
        <v>607</v>
      </c>
      <c r="B973" s="366" t="s">
        <v>408</v>
      </c>
      <c r="C973" s="365" t="s">
        <v>1215</v>
      </c>
      <c r="D973" s="366" t="s">
        <v>392</v>
      </c>
      <c r="E973" s="366" t="s">
        <v>707</v>
      </c>
      <c r="F973" s="366" t="s">
        <v>597</v>
      </c>
      <c r="G973" s="366" t="s">
        <v>1344</v>
      </c>
      <c r="H973" s="366" t="s">
        <v>1175</v>
      </c>
      <c r="I973" s="366" t="s">
        <v>456</v>
      </c>
      <c r="J973" s="384">
        <v>36000</v>
      </c>
      <c r="K973" s="384">
        <v>0</v>
      </c>
      <c r="L973" s="162" t="str">
        <f t="shared" si="707"/>
        <v>910043014221001909008000031200001</v>
      </c>
      <c r="M973" s="163">
        <f t="array" ref="M973">IF(COUNT(SEARCH(Удалить_Роспись_КВСР,$B973)*SEARCH(Удалить_Роспись_ПБС,$C973)*SEARCH(Удалить_Роспись_КФСР, $D973)*SEARCH(Удалить_Роспись_КЦСР,$E973)*SEARCH(Удалить_Роспись_КВР,$F973)*SEARCH(Удалить_Роспись_ЭК,$H973)*SEARCH(Удалить_Роспись_КР,$I973))&gt;0,0,1)</f>
        <v>1</v>
      </c>
      <c r="N973" s="163">
        <f t="array" ref="N973">IF(COUNT(SEARCH(Удалить_Индекс_КВСР,$B973)*SEARCH(Удалить_Индекс_ПБС,$C973)*SEARCH(Удалить_Индекс_КФСР,$D973)*SEARCH(Удалить_Индекс_КЦСР,$E973)*SEARCH(Удалить_Индекс_КВР,$F973)*SEARCH(Удалить_Индекс_ЭК,$H973)*SEARCH(Удалить_Индекс_КР,$I973))&gt;0,0,1)</f>
        <v>0</v>
      </c>
      <c r="O973" s="163" t="str">
        <f t="shared" si="709"/>
        <v/>
      </c>
      <c r="P973" s="263" t="str">
        <f t="shared" si="710"/>
        <v/>
      </c>
      <c r="Q973" s="263" t="str">
        <f t="shared" si="711"/>
        <v/>
      </c>
      <c r="R973" s="263" t="str">
        <f t="shared" si="712"/>
        <v/>
      </c>
      <c r="S973" s="263" t="str">
        <f t="shared" si="713"/>
        <v>пен</v>
      </c>
      <c r="T973" s="263" t="str">
        <f t="shared" si="714"/>
        <v/>
      </c>
      <c r="U973" s="263" t="str">
        <f t="shared" si="690"/>
        <v/>
      </c>
      <c r="V973" s="263" t="str">
        <f t="shared" si="715"/>
        <v/>
      </c>
      <c r="W973" s="263" t="str">
        <f t="shared" si="691"/>
        <v/>
      </c>
      <c r="X973" s="263" t="str">
        <f t="shared" si="716"/>
        <v/>
      </c>
      <c r="Y973" s="263" t="str">
        <f t="shared" si="717"/>
        <v/>
      </c>
      <c r="Z973" s="263" t="str">
        <f t="shared" si="718"/>
        <v/>
      </c>
      <c r="AA973" s="263" t="str">
        <f t="shared" si="719"/>
        <v/>
      </c>
      <c r="AB973" s="263" t="str">
        <f t="shared" si="702"/>
        <v/>
      </c>
      <c r="AC973" s="263" t="str">
        <f t="shared" si="692"/>
        <v/>
      </c>
      <c r="AD973" s="263" t="str">
        <f t="shared" si="703"/>
        <v/>
      </c>
      <c r="AE973" s="263" t="str">
        <f t="shared" si="720"/>
        <v/>
      </c>
      <c r="AF973" s="263" t="str">
        <f t="shared" si="721"/>
        <v/>
      </c>
      <c r="AG973" s="263"/>
      <c r="AH973" s="157"/>
      <c r="AI973" s="157"/>
      <c r="AJ973" s="163" t="str">
        <f t="shared" si="722"/>
        <v/>
      </c>
      <c r="AK973" s="163" t="str">
        <f t="shared" si="693"/>
        <v/>
      </c>
      <c r="AL973" s="163" t="str">
        <f t="shared" si="723"/>
        <v/>
      </c>
      <c r="AM973" s="163" t="str">
        <f t="shared" si="724"/>
        <v/>
      </c>
      <c r="AN973" s="163" t="str">
        <f t="shared" si="694"/>
        <v/>
      </c>
      <c r="AO973" s="163" t="str">
        <f t="shared" si="695"/>
        <v/>
      </c>
      <c r="AP973" s="163" t="str">
        <f t="shared" si="696"/>
        <v/>
      </c>
      <c r="AQ973" s="163" t="str">
        <f t="shared" si="697"/>
        <v>пен</v>
      </c>
      <c r="AR973" s="163" t="str">
        <f t="shared" si="698"/>
        <v/>
      </c>
      <c r="AS973" s="163" t="str">
        <f t="shared" si="704"/>
        <v/>
      </c>
      <c r="AT973" s="163" t="str">
        <f t="shared" si="705"/>
        <v/>
      </c>
      <c r="AU973" s="163" t="str">
        <f t="shared" si="725"/>
        <v>пен</v>
      </c>
      <c r="AV973" s="163" t="str">
        <f t="shared" si="708"/>
        <v>пен91004301422общпро</v>
      </c>
      <c r="AW973" s="162">
        <f t="shared" si="686"/>
        <v>36000</v>
      </c>
      <c r="AX973" s="162">
        <f t="shared" si="687"/>
        <v>0</v>
      </c>
      <c r="AY973" s="162">
        <f t="shared" si="688"/>
        <v>0</v>
      </c>
      <c r="AZ973" s="162">
        <f t="shared" si="689"/>
        <v>0</v>
      </c>
      <c r="BA973" s="164">
        <f t="shared" si="699"/>
        <v>1</v>
      </c>
      <c r="BB973" s="164">
        <f t="shared" si="700"/>
        <v>1</v>
      </c>
      <c r="BC973" s="164">
        <f t="shared" si="701"/>
        <v>1</v>
      </c>
      <c r="BD973" s="162">
        <f t="shared" si="726"/>
        <v>0</v>
      </c>
      <c r="BE973" s="162">
        <f t="shared" si="727"/>
        <v>0</v>
      </c>
      <c r="BF973" s="179">
        <f t="shared" si="728"/>
        <v>0</v>
      </c>
      <c r="BG973" s="180">
        <f t="shared" si="729"/>
        <v>0</v>
      </c>
      <c r="BH973" s="254"/>
      <c r="BI973" s="254"/>
      <c r="BJ973" s="197"/>
      <c r="BK973" s="197"/>
      <c r="BL973" s="202" t="str">
        <f t="shared" si="706"/>
        <v>10</v>
      </c>
      <c r="BM973" s="157"/>
      <c r="BN973" s="157"/>
      <c r="BO973" s="157"/>
      <c r="BP973" s="157"/>
      <c r="BQ973" s="157"/>
      <c r="BR973" s="157"/>
      <c r="BS973" s="157"/>
      <c r="BT973" s="157"/>
      <c r="BU973" s="157"/>
      <c r="BV973" s="157"/>
      <c r="BW973" s="157"/>
      <c r="BX973" s="157"/>
      <c r="BY973" s="157"/>
      <c r="BZ973" s="157"/>
      <c r="CA973" s="157"/>
      <c r="CB973" s="157"/>
      <c r="CC973" s="157"/>
      <c r="CD973" s="157"/>
      <c r="CE973" s="157"/>
      <c r="CF973" s="157"/>
      <c r="CG973" s="157"/>
      <c r="CH973" s="157"/>
      <c r="CI973" s="157"/>
      <c r="CJ973" s="157"/>
      <c r="CK973" s="157"/>
      <c r="CL973" s="157"/>
      <c r="CM973" s="157"/>
      <c r="CN973" s="157"/>
      <c r="CO973" s="157"/>
      <c r="CP973" s="157"/>
      <c r="CQ973" s="157"/>
      <c r="CR973" s="157"/>
      <c r="CS973" s="157"/>
      <c r="CT973" s="157"/>
      <c r="CU973" s="157"/>
      <c r="CV973" s="157"/>
      <c r="CW973" s="157"/>
      <c r="CX973" s="157"/>
      <c r="CY973" s="157"/>
      <c r="CZ973" s="157"/>
      <c r="DA973" s="157"/>
      <c r="DB973" s="157"/>
      <c r="DC973" s="157"/>
    </row>
    <row r="974" spans="1:107" ht="12" hidden="1" customHeight="1">
      <c r="A974" s="365" t="s">
        <v>608</v>
      </c>
      <c r="B974" s="366" t="s">
        <v>409</v>
      </c>
      <c r="C974" s="365" t="s">
        <v>1158</v>
      </c>
      <c r="D974" s="366" t="s">
        <v>383</v>
      </c>
      <c r="E974" s="366" t="s">
        <v>635</v>
      </c>
      <c r="F974" s="366" t="s">
        <v>565</v>
      </c>
      <c r="G974" s="366" t="s">
        <v>1344</v>
      </c>
      <c r="H974" s="366" t="s">
        <v>1085</v>
      </c>
      <c r="I974" s="366" t="s">
        <v>331</v>
      </c>
      <c r="J974" s="384">
        <v>37119</v>
      </c>
      <c r="K974" s="384">
        <v>0</v>
      </c>
      <c r="L974" s="162" t="str">
        <f t="shared" si="707"/>
        <v>913043014120113111007514053000010</v>
      </c>
      <c r="M974" s="163">
        <f t="array" ref="M974">IF(COUNT(SEARCH(Удалить_Роспись_КВСР,$B974)*SEARCH(Удалить_Роспись_ПБС,$C974)*SEARCH(Удалить_Роспись_КФСР, $D974)*SEARCH(Удалить_Роспись_КЦСР,$E974)*SEARCH(Удалить_Роспись_КВР,$F974)*SEARCH(Удалить_Роспись_ЭК,$H974)*SEARCH(Удалить_Роспись_КР,$I974))&gt;0,0,1)</f>
        <v>0</v>
      </c>
      <c r="N974" s="163">
        <f t="array" ref="N974">IF(COUNT(SEARCH(Удалить_Индекс_КВСР,$B974)*SEARCH(Удалить_Индекс_ПБС,$C974)*SEARCH(Удалить_Индекс_КФСР,$D974)*SEARCH(Удалить_Индекс_КЦСР,$E974)*SEARCH(Удалить_Индекс_КВР,$F974)*SEARCH(Удалить_Индекс_ЭК,$H974)*SEARCH(Удалить_Индекс_КР,$I974))&gt;0,0,1)</f>
        <v>0</v>
      </c>
      <c r="O974" s="163" t="str">
        <f t="shared" si="709"/>
        <v/>
      </c>
      <c r="P974" s="263" t="str">
        <f t="shared" si="710"/>
        <v/>
      </c>
      <c r="Q974" s="263" t="str">
        <f t="shared" si="711"/>
        <v/>
      </c>
      <c r="R974" s="263" t="str">
        <f t="shared" si="712"/>
        <v/>
      </c>
      <c r="S974" s="263" t="str">
        <f t="shared" si="713"/>
        <v/>
      </c>
      <c r="T974" s="263" t="str">
        <f t="shared" si="714"/>
        <v/>
      </c>
      <c r="U974" s="263" t="str">
        <f t="shared" si="690"/>
        <v/>
      </c>
      <c r="V974" s="263" t="str">
        <f t="shared" si="715"/>
        <v/>
      </c>
      <c r="W974" s="263" t="str">
        <f t="shared" si="691"/>
        <v/>
      </c>
      <c r="X974" s="263" t="str">
        <f t="shared" si="716"/>
        <v/>
      </c>
      <c r="Y974" s="263" t="str">
        <f t="shared" si="717"/>
        <v/>
      </c>
      <c r="Z974" s="263" t="str">
        <f t="shared" si="718"/>
        <v>меж</v>
      </c>
      <c r="AA974" s="263" t="str">
        <f t="shared" si="719"/>
        <v/>
      </c>
      <c r="AB974" s="263" t="str">
        <f t="shared" si="702"/>
        <v/>
      </c>
      <c r="AC974" s="263" t="str">
        <f t="shared" si="692"/>
        <v/>
      </c>
      <c r="AD974" s="263" t="str">
        <f t="shared" si="703"/>
        <v/>
      </c>
      <c r="AE974" s="263" t="str">
        <f t="shared" si="720"/>
        <v/>
      </c>
      <c r="AF974" s="263" t="str">
        <f t="shared" si="721"/>
        <v/>
      </c>
      <c r="AG974" s="263"/>
      <c r="AJ974" s="163" t="str">
        <f t="shared" si="722"/>
        <v/>
      </c>
      <c r="AK974" s="163" t="str">
        <f t="shared" si="693"/>
        <v/>
      </c>
      <c r="AL974" s="163" t="str">
        <f t="shared" si="723"/>
        <v/>
      </c>
      <c r="AM974" s="163" t="str">
        <f t="shared" ref="AM974:AM985" si="730">IF(OR($I974="10",$I974="04",I974="30",I974="34",H974="251000"),"меж","")</f>
        <v>меж</v>
      </c>
      <c r="AN974" s="163" t="str">
        <f t="shared" si="694"/>
        <v/>
      </c>
      <c r="AO974" s="163" t="str">
        <f t="shared" si="695"/>
        <v/>
      </c>
      <c r="AP974" s="163" t="str">
        <f t="shared" si="696"/>
        <v/>
      </c>
      <c r="AQ974" s="163" t="str">
        <f t="shared" si="697"/>
        <v/>
      </c>
      <c r="AR974" s="163" t="str">
        <f t="shared" si="698"/>
        <v/>
      </c>
      <c r="AS974" s="163" t="str">
        <f t="shared" si="704"/>
        <v/>
      </c>
      <c r="AT974" s="163" t="str">
        <f t="shared" si="705"/>
        <v/>
      </c>
      <c r="AU974" s="163" t="str">
        <f t="shared" si="725"/>
        <v>меж</v>
      </c>
      <c r="AV974" s="163" t="str">
        <f t="shared" si="708"/>
        <v>меж91304301412общпро</v>
      </c>
      <c r="AW974" s="162">
        <f t="shared" ref="AW974:AW1037" si="731">J974*$M974</f>
        <v>0</v>
      </c>
      <c r="AX974" s="162">
        <f t="shared" ref="AX974:AX1037" si="732">K974*$M974</f>
        <v>0</v>
      </c>
      <c r="AY974" s="162">
        <f t="shared" ref="AY974:AY1037" si="733">J974*$N974</f>
        <v>0</v>
      </c>
      <c r="AZ974" s="162">
        <f t="shared" ref="AZ974:AZ1037" si="734">K974*$N974</f>
        <v>0</v>
      </c>
      <c r="BA974" s="164">
        <f t="shared" si="699"/>
        <v>1</v>
      </c>
      <c r="BB974" s="164">
        <f t="shared" si="700"/>
        <v>1</v>
      </c>
      <c r="BC974" s="164">
        <f t="shared" si="701"/>
        <v>1</v>
      </c>
      <c r="BD974" s="162">
        <f t="shared" si="726"/>
        <v>0</v>
      </c>
      <c r="BE974" s="162">
        <f t="shared" si="727"/>
        <v>0</v>
      </c>
      <c r="BF974" s="179">
        <f t="shared" si="728"/>
        <v>0</v>
      </c>
      <c r="BG974" s="180">
        <f t="shared" si="729"/>
        <v>0</v>
      </c>
      <c r="BH974" s="254"/>
      <c r="BI974" s="254"/>
      <c r="BJ974" s="197"/>
      <c r="BK974" s="197"/>
      <c r="BL974" s="202" t="str">
        <f t="shared" si="706"/>
        <v>01</v>
      </c>
    </row>
    <row r="975" spans="1:107" s="264" customFormat="1" ht="12" hidden="1" customHeight="1">
      <c r="A975" s="365" t="s">
        <v>608</v>
      </c>
      <c r="B975" s="366" t="s">
        <v>409</v>
      </c>
      <c r="C975" s="365" t="s">
        <v>1158</v>
      </c>
      <c r="D975" s="366" t="s">
        <v>384</v>
      </c>
      <c r="E975" s="366" t="s">
        <v>636</v>
      </c>
      <c r="F975" s="366" t="s">
        <v>565</v>
      </c>
      <c r="G975" s="366" t="s">
        <v>1344</v>
      </c>
      <c r="H975" s="366" t="s">
        <v>1085</v>
      </c>
      <c r="I975" s="366" t="s">
        <v>332</v>
      </c>
      <c r="J975" s="384">
        <v>478530</v>
      </c>
      <c r="K975" s="384">
        <v>314240.21000000002</v>
      </c>
      <c r="L975" s="162" t="str">
        <f t="shared" si="707"/>
        <v>913043014120203111005118053000004</v>
      </c>
      <c r="M975" s="163">
        <f t="array" ref="M975">IF(COUNT(SEARCH(Удалить_Роспись_КВСР,$B975)*SEARCH(Удалить_Роспись_ПБС,$C975)*SEARCH(Удалить_Роспись_КФСР, $D975)*SEARCH(Удалить_Роспись_КЦСР,$E975)*SEARCH(Удалить_Роспись_КВР,$F975)*SEARCH(Удалить_Роспись_ЭК,$H975)*SEARCH(Удалить_Роспись_КР,$I975))&gt;0,0,1)</f>
        <v>0</v>
      </c>
      <c r="N975" s="163">
        <f t="array" ref="N975">IF(COUNT(SEARCH(Удалить_Индекс_КВСР,$B975)*SEARCH(Удалить_Индекс_ПБС,$C975)*SEARCH(Удалить_Индекс_КФСР,$D975)*SEARCH(Удалить_Индекс_КЦСР,$E975)*SEARCH(Удалить_Индекс_КВР,$F975)*SEARCH(Удалить_Индекс_ЭК,$H975)*SEARCH(Удалить_Индекс_КР,$I975))&gt;0,0,1)</f>
        <v>0</v>
      </c>
      <c r="O975" s="163" t="str">
        <f t="shared" si="709"/>
        <v/>
      </c>
      <c r="P975" s="263" t="str">
        <f t="shared" si="710"/>
        <v/>
      </c>
      <c r="Q975" s="263" t="str">
        <f t="shared" si="711"/>
        <v/>
      </c>
      <c r="R975" s="263" t="str">
        <f t="shared" si="712"/>
        <v/>
      </c>
      <c r="S975" s="263" t="str">
        <f t="shared" si="713"/>
        <v/>
      </c>
      <c r="T975" s="263" t="str">
        <f t="shared" si="714"/>
        <v/>
      </c>
      <c r="U975" s="263" t="str">
        <f t="shared" si="690"/>
        <v/>
      </c>
      <c r="V975" s="263" t="str">
        <f t="shared" si="715"/>
        <v/>
      </c>
      <c r="W975" s="263" t="str">
        <f t="shared" si="691"/>
        <v/>
      </c>
      <c r="X975" s="263" t="str">
        <f t="shared" si="716"/>
        <v/>
      </c>
      <c r="Y975" s="263" t="str">
        <f t="shared" si="717"/>
        <v/>
      </c>
      <c r="Z975" s="263" t="str">
        <f t="shared" si="718"/>
        <v>меж</v>
      </c>
      <c r="AA975" s="263" t="str">
        <f t="shared" si="719"/>
        <v/>
      </c>
      <c r="AB975" s="263" t="str">
        <f t="shared" si="702"/>
        <v/>
      </c>
      <c r="AC975" s="263" t="str">
        <f t="shared" si="692"/>
        <v/>
      </c>
      <c r="AD975" s="263" t="str">
        <f t="shared" si="703"/>
        <v/>
      </c>
      <c r="AE975" s="263" t="str">
        <f t="shared" si="720"/>
        <v/>
      </c>
      <c r="AF975" s="263" t="str">
        <f t="shared" si="721"/>
        <v/>
      </c>
      <c r="AG975" s="263"/>
      <c r="AH975" s="157"/>
      <c r="AI975" s="157"/>
      <c r="AJ975" s="163" t="str">
        <f t="shared" si="722"/>
        <v/>
      </c>
      <c r="AK975" s="163" t="str">
        <f t="shared" si="693"/>
        <v/>
      </c>
      <c r="AL975" s="163" t="str">
        <f t="shared" si="723"/>
        <v/>
      </c>
      <c r="AM975" s="163" t="str">
        <f t="shared" si="730"/>
        <v>меж</v>
      </c>
      <c r="AN975" s="163" t="str">
        <f t="shared" si="694"/>
        <v/>
      </c>
      <c r="AO975" s="163" t="str">
        <f t="shared" si="695"/>
        <v/>
      </c>
      <c r="AP975" s="163" t="str">
        <f t="shared" si="696"/>
        <v/>
      </c>
      <c r="AQ975" s="163" t="str">
        <f t="shared" si="697"/>
        <v/>
      </c>
      <c r="AR975" s="163" t="str">
        <f t="shared" si="698"/>
        <v/>
      </c>
      <c r="AS975" s="163" t="str">
        <f t="shared" si="704"/>
        <v/>
      </c>
      <c r="AT975" s="163" t="str">
        <f t="shared" si="705"/>
        <v/>
      </c>
      <c r="AU975" s="163" t="str">
        <f t="shared" si="725"/>
        <v>меж</v>
      </c>
      <c r="AV975" s="163" t="str">
        <f t="shared" si="708"/>
        <v>меж91304301412общпро</v>
      </c>
      <c r="AW975" s="162">
        <f t="shared" si="731"/>
        <v>0</v>
      </c>
      <c r="AX975" s="162">
        <f t="shared" si="732"/>
        <v>0</v>
      </c>
      <c r="AY975" s="162">
        <f t="shared" si="733"/>
        <v>0</v>
      </c>
      <c r="AZ975" s="162">
        <f t="shared" si="734"/>
        <v>0</v>
      </c>
      <c r="BA975" s="164">
        <f t="shared" si="699"/>
        <v>1</v>
      </c>
      <c r="BB975" s="164">
        <f t="shared" si="700"/>
        <v>1</v>
      </c>
      <c r="BC975" s="164">
        <f t="shared" si="701"/>
        <v>1</v>
      </c>
      <c r="BD975" s="162">
        <f t="shared" si="726"/>
        <v>0</v>
      </c>
      <c r="BE975" s="162">
        <f t="shared" si="727"/>
        <v>0</v>
      </c>
      <c r="BF975" s="179">
        <f t="shared" si="728"/>
        <v>0</v>
      </c>
      <c r="BG975" s="180">
        <f t="shared" si="729"/>
        <v>0</v>
      </c>
      <c r="BH975" s="254"/>
      <c r="BI975" s="254"/>
      <c r="BJ975" s="197"/>
      <c r="BK975" s="197"/>
      <c r="BL975" s="202" t="str">
        <f t="shared" si="706"/>
        <v>02</v>
      </c>
      <c r="BM975" s="157"/>
      <c r="BN975" s="157"/>
      <c r="BO975" s="157"/>
      <c r="BP975" s="157"/>
      <c r="BQ975" s="157"/>
      <c r="BR975" s="157"/>
      <c r="BS975" s="157"/>
      <c r="BT975" s="157"/>
      <c r="BU975" s="157"/>
      <c r="BV975" s="157"/>
      <c r="BW975" s="157"/>
      <c r="BX975" s="157"/>
      <c r="BY975" s="157"/>
      <c r="BZ975" s="157"/>
      <c r="CA975" s="157"/>
      <c r="CB975" s="157"/>
      <c r="CC975" s="157"/>
      <c r="CD975" s="157"/>
      <c r="CE975" s="157"/>
      <c r="CF975" s="157"/>
      <c r="CG975" s="157"/>
      <c r="CH975" s="157"/>
      <c r="CI975" s="157"/>
      <c r="CJ975" s="157"/>
      <c r="CK975" s="157"/>
      <c r="CL975" s="157"/>
      <c r="CM975" s="157"/>
      <c r="CN975" s="157"/>
      <c r="CO975" s="157"/>
      <c r="CP975" s="157"/>
      <c r="CQ975" s="157"/>
      <c r="CR975" s="157"/>
      <c r="CS975" s="157"/>
      <c r="CT975" s="157"/>
      <c r="CU975" s="157"/>
      <c r="CV975" s="157"/>
      <c r="CW975" s="157"/>
      <c r="CX975" s="157"/>
      <c r="CY975" s="157"/>
      <c r="CZ975" s="157"/>
      <c r="DA975" s="157"/>
      <c r="DB975" s="157"/>
      <c r="DC975" s="157"/>
    </row>
    <row r="976" spans="1:107" ht="12" hidden="1" customHeight="1">
      <c r="A976" s="365" t="s">
        <v>608</v>
      </c>
      <c r="B976" s="366" t="s">
        <v>409</v>
      </c>
      <c r="C976" s="365" t="s">
        <v>1158</v>
      </c>
      <c r="D976" s="366" t="s">
        <v>385</v>
      </c>
      <c r="E976" s="366" t="s">
        <v>699</v>
      </c>
      <c r="F976" s="366" t="s">
        <v>1261</v>
      </c>
      <c r="G976" s="366" t="s">
        <v>1344</v>
      </c>
      <c r="H976" s="366" t="s">
        <v>1085</v>
      </c>
      <c r="I976" s="366" t="s">
        <v>331</v>
      </c>
      <c r="J976" s="384">
        <v>509100</v>
      </c>
      <c r="K976" s="384">
        <v>509100</v>
      </c>
      <c r="L976" s="162" t="str">
        <f t="shared" si="707"/>
        <v>91304301412031004200S412052100010</v>
      </c>
      <c r="M976" s="163">
        <f t="array" ref="M976">IF(COUNT(SEARCH(Удалить_Роспись_КВСР,$B976)*SEARCH(Удалить_Роспись_ПБС,$C976)*SEARCH(Удалить_Роспись_КФСР, $D976)*SEARCH(Удалить_Роспись_КЦСР,$E976)*SEARCH(Удалить_Роспись_КВР,$F976)*SEARCH(Удалить_Роспись_ЭК,$H976)*SEARCH(Удалить_Роспись_КР,$I976))&gt;0,0,1)</f>
        <v>0</v>
      </c>
      <c r="N976" s="163">
        <f t="array" ref="N976">IF(COUNT(SEARCH(Удалить_Индекс_КВСР,$B976)*SEARCH(Удалить_Индекс_ПБС,$C976)*SEARCH(Удалить_Индекс_КФСР,$D976)*SEARCH(Удалить_Индекс_КЦСР,$E976)*SEARCH(Удалить_Индекс_КВР,$F976)*SEARCH(Удалить_Индекс_ЭК,$H976)*SEARCH(Удалить_Индекс_КР,$I976))&gt;0,0,1)</f>
        <v>0</v>
      </c>
      <c r="O976" s="163" t="str">
        <f t="shared" si="709"/>
        <v/>
      </c>
      <c r="P976" s="263" t="str">
        <f t="shared" si="710"/>
        <v/>
      </c>
      <c r="Q976" s="263" t="str">
        <f t="shared" si="711"/>
        <v/>
      </c>
      <c r="R976" s="263" t="str">
        <f t="shared" si="712"/>
        <v/>
      </c>
      <c r="S976" s="263" t="str">
        <f t="shared" si="713"/>
        <v/>
      </c>
      <c r="T976" s="263" t="str">
        <f t="shared" si="714"/>
        <v/>
      </c>
      <c r="U976" s="263" t="str">
        <f t="shared" si="690"/>
        <v/>
      </c>
      <c r="V976" s="263" t="str">
        <f t="shared" si="715"/>
        <v/>
      </c>
      <c r="W976" s="263" t="str">
        <f t="shared" si="691"/>
        <v/>
      </c>
      <c r="X976" s="263" t="str">
        <f t="shared" si="716"/>
        <v/>
      </c>
      <c r="Y976" s="263" t="str">
        <f t="shared" si="717"/>
        <v/>
      </c>
      <c r="Z976" s="263" t="str">
        <f t="shared" si="718"/>
        <v>меж</v>
      </c>
      <c r="AA976" s="263" t="str">
        <f t="shared" si="719"/>
        <v/>
      </c>
      <c r="AB976" s="263" t="str">
        <f t="shared" si="702"/>
        <v/>
      </c>
      <c r="AC976" s="263" t="str">
        <f t="shared" si="692"/>
        <v/>
      </c>
      <c r="AD976" s="263" t="str">
        <f t="shared" si="703"/>
        <v/>
      </c>
      <c r="AE976" s="263" t="str">
        <f t="shared" si="720"/>
        <v/>
      </c>
      <c r="AF976" s="263" t="str">
        <f t="shared" si="721"/>
        <v/>
      </c>
      <c r="AG976" s="263"/>
      <c r="AJ976" s="163" t="str">
        <f t="shared" si="722"/>
        <v/>
      </c>
      <c r="AK976" s="163" t="str">
        <f t="shared" si="693"/>
        <v/>
      </c>
      <c r="AL976" s="163" t="str">
        <f t="shared" si="723"/>
        <v/>
      </c>
      <c r="AM976" s="163" t="str">
        <f t="shared" si="730"/>
        <v>меж</v>
      </c>
      <c r="AN976" s="163" t="str">
        <f t="shared" si="694"/>
        <v/>
      </c>
      <c r="AO976" s="163" t="str">
        <f t="shared" si="695"/>
        <v/>
      </c>
      <c r="AP976" s="163" t="str">
        <f t="shared" si="696"/>
        <v/>
      </c>
      <c r="AQ976" s="163" t="str">
        <f t="shared" si="697"/>
        <v/>
      </c>
      <c r="AR976" s="163" t="str">
        <f t="shared" si="698"/>
        <v/>
      </c>
      <c r="AS976" s="163" t="str">
        <f t="shared" si="704"/>
        <v/>
      </c>
      <c r="AT976" s="163" t="str">
        <f t="shared" si="705"/>
        <v/>
      </c>
      <c r="AU976" s="163" t="str">
        <f t="shared" si="725"/>
        <v>меж</v>
      </c>
      <c r="AV976" s="163" t="str">
        <f t="shared" si="708"/>
        <v>меж91304301412общпро</v>
      </c>
      <c r="AW976" s="162">
        <f t="shared" si="731"/>
        <v>0</v>
      </c>
      <c r="AX976" s="162">
        <f t="shared" si="732"/>
        <v>0</v>
      </c>
      <c r="AY976" s="162">
        <f t="shared" si="733"/>
        <v>0</v>
      </c>
      <c r="AZ976" s="162">
        <f t="shared" si="734"/>
        <v>0</v>
      </c>
      <c r="BA976" s="164">
        <f t="shared" si="699"/>
        <v>1</v>
      </c>
      <c r="BB976" s="164">
        <f t="shared" si="700"/>
        <v>1</v>
      </c>
      <c r="BC976" s="164">
        <f t="shared" si="701"/>
        <v>1</v>
      </c>
      <c r="BD976" s="162">
        <f t="shared" si="726"/>
        <v>0</v>
      </c>
      <c r="BE976" s="162">
        <f t="shared" si="727"/>
        <v>0</v>
      </c>
      <c r="BF976" s="179">
        <f t="shared" si="728"/>
        <v>0</v>
      </c>
      <c r="BG976" s="180">
        <f t="shared" si="729"/>
        <v>0</v>
      </c>
      <c r="BH976" s="254"/>
      <c r="BI976" s="254"/>
      <c r="BJ976" s="197"/>
      <c r="BK976" s="197"/>
      <c r="BL976" s="202" t="str">
        <f t="shared" si="706"/>
        <v>03</v>
      </c>
    </row>
    <row r="977" spans="1:107" ht="12" hidden="1" customHeight="1">
      <c r="A977" s="365" t="s">
        <v>608</v>
      </c>
      <c r="B977" s="366" t="s">
        <v>409</v>
      </c>
      <c r="C977" s="365" t="s">
        <v>1158</v>
      </c>
      <c r="D977" s="366" t="s">
        <v>424</v>
      </c>
      <c r="E977" s="366" t="s">
        <v>1104</v>
      </c>
      <c r="F977" s="366" t="s">
        <v>1261</v>
      </c>
      <c r="G977" s="366" t="s">
        <v>1344</v>
      </c>
      <c r="H977" s="366" t="s">
        <v>1085</v>
      </c>
      <c r="I977" s="366" t="s">
        <v>331</v>
      </c>
      <c r="J977" s="384">
        <v>724630</v>
      </c>
      <c r="K977" s="384">
        <v>600000</v>
      </c>
      <c r="L977" s="162" t="str">
        <f t="shared" si="707"/>
        <v>91304301412040909100S508052100010</v>
      </c>
      <c r="M977" s="163">
        <f t="array" ref="M977">IF(COUNT(SEARCH(Удалить_Роспись_КВСР,$B977)*SEARCH(Удалить_Роспись_ПБС,$C977)*SEARCH(Удалить_Роспись_КФСР, $D977)*SEARCH(Удалить_Роспись_КЦСР,$E977)*SEARCH(Удалить_Роспись_КВР,$F977)*SEARCH(Удалить_Роспись_ЭК,$H977)*SEARCH(Удалить_Роспись_КР,$I977))&gt;0,0,1)</f>
        <v>0</v>
      </c>
      <c r="N977" s="163">
        <f t="array" ref="N977">IF(COUNT(SEARCH(Удалить_Индекс_КВСР,$B977)*SEARCH(Удалить_Индекс_ПБС,$C977)*SEARCH(Удалить_Индекс_КФСР,$D977)*SEARCH(Удалить_Индекс_КЦСР,$E977)*SEARCH(Удалить_Индекс_КВР,$F977)*SEARCH(Удалить_Индекс_ЭК,$H977)*SEARCH(Удалить_Индекс_КР,$I977))&gt;0,0,1)</f>
        <v>0</v>
      </c>
      <c r="O977" s="163" t="str">
        <f t="shared" si="709"/>
        <v/>
      </c>
      <c r="P977" s="263" t="str">
        <f t="shared" si="710"/>
        <v/>
      </c>
      <c r="Q977" s="263" t="str">
        <f t="shared" si="711"/>
        <v/>
      </c>
      <c r="R977" s="263" t="str">
        <f t="shared" si="712"/>
        <v/>
      </c>
      <c r="S977" s="263" t="str">
        <f t="shared" si="713"/>
        <v/>
      </c>
      <c r="T977" s="263" t="str">
        <f t="shared" si="714"/>
        <v/>
      </c>
      <c r="U977" s="263" t="str">
        <f t="shared" si="690"/>
        <v/>
      </c>
      <c r="V977" s="263" t="str">
        <f t="shared" si="715"/>
        <v/>
      </c>
      <c r="W977" s="263" t="str">
        <f t="shared" si="691"/>
        <v/>
      </c>
      <c r="X977" s="263" t="str">
        <f t="shared" si="716"/>
        <v/>
      </c>
      <c r="Y977" s="263" t="str">
        <f t="shared" si="717"/>
        <v/>
      </c>
      <c r="Z977" s="263" t="str">
        <f t="shared" si="718"/>
        <v>меж</v>
      </c>
      <c r="AA977" s="263" t="str">
        <f t="shared" si="719"/>
        <v/>
      </c>
      <c r="AB977" s="263" t="str">
        <f t="shared" si="702"/>
        <v/>
      </c>
      <c r="AC977" s="263" t="str">
        <f t="shared" si="692"/>
        <v/>
      </c>
      <c r="AD977" s="263" t="str">
        <f t="shared" si="703"/>
        <v/>
      </c>
      <c r="AE977" s="263" t="str">
        <f t="shared" si="720"/>
        <v/>
      </c>
      <c r="AF977" s="263" t="str">
        <f t="shared" si="721"/>
        <v/>
      </c>
      <c r="AG977" s="263"/>
      <c r="AJ977" s="163" t="str">
        <f t="shared" si="722"/>
        <v/>
      </c>
      <c r="AK977" s="163" t="str">
        <f t="shared" si="693"/>
        <v/>
      </c>
      <c r="AL977" s="163" t="str">
        <f t="shared" si="723"/>
        <v/>
      </c>
      <c r="AM977" s="163" t="str">
        <f t="shared" si="730"/>
        <v>меж</v>
      </c>
      <c r="AN977" s="163" t="str">
        <f t="shared" si="694"/>
        <v/>
      </c>
      <c r="AO977" s="163" t="str">
        <f t="shared" si="695"/>
        <v/>
      </c>
      <c r="AP977" s="163" t="str">
        <f t="shared" si="696"/>
        <v/>
      </c>
      <c r="AQ977" s="163" t="str">
        <f t="shared" si="697"/>
        <v/>
      </c>
      <c r="AR977" s="163" t="str">
        <f t="shared" si="698"/>
        <v/>
      </c>
      <c r="AS977" s="163" t="str">
        <f t="shared" si="704"/>
        <v/>
      </c>
      <c r="AT977" s="163" t="str">
        <f t="shared" si="705"/>
        <v/>
      </c>
      <c r="AU977" s="163" t="str">
        <f t="shared" si="725"/>
        <v>меж</v>
      </c>
      <c r="AV977" s="163" t="str">
        <f t="shared" si="708"/>
        <v>меж91304301412общпро</v>
      </c>
      <c r="AW977" s="162">
        <f t="shared" si="731"/>
        <v>0</v>
      </c>
      <c r="AX977" s="162">
        <f t="shared" si="732"/>
        <v>0</v>
      </c>
      <c r="AY977" s="162">
        <f t="shared" si="733"/>
        <v>0</v>
      </c>
      <c r="AZ977" s="162">
        <f t="shared" si="734"/>
        <v>0</v>
      </c>
      <c r="BA977" s="164">
        <f t="shared" si="699"/>
        <v>1</v>
      </c>
      <c r="BB977" s="164">
        <f t="shared" si="700"/>
        <v>1</v>
      </c>
      <c r="BC977" s="164">
        <f t="shared" si="701"/>
        <v>1</v>
      </c>
      <c r="BD977" s="162">
        <f t="shared" si="726"/>
        <v>0</v>
      </c>
      <c r="BE977" s="162">
        <f t="shared" si="727"/>
        <v>0</v>
      </c>
      <c r="BF977" s="179">
        <f t="shared" si="728"/>
        <v>0</v>
      </c>
      <c r="BG977" s="180">
        <f t="shared" si="729"/>
        <v>0</v>
      </c>
      <c r="BH977" s="254"/>
      <c r="BI977" s="254"/>
      <c r="BJ977" s="197"/>
      <c r="BK977" s="197"/>
      <c r="BL977" s="202" t="str">
        <f t="shared" si="706"/>
        <v>04</v>
      </c>
    </row>
    <row r="978" spans="1:107" ht="12" hidden="1" customHeight="1">
      <c r="A978" s="365" t="s">
        <v>608</v>
      </c>
      <c r="B978" s="366" t="s">
        <v>409</v>
      </c>
      <c r="C978" s="365" t="s">
        <v>1158</v>
      </c>
      <c r="D978" s="366" t="s">
        <v>424</v>
      </c>
      <c r="E978" s="366" t="s">
        <v>1274</v>
      </c>
      <c r="F978" s="366" t="s">
        <v>1261</v>
      </c>
      <c r="G978" s="366" t="s">
        <v>1344</v>
      </c>
      <c r="H978" s="366" t="s">
        <v>1085</v>
      </c>
      <c r="I978" s="366" t="s">
        <v>331</v>
      </c>
      <c r="J978" s="384">
        <v>2441539.9900000002</v>
      </c>
      <c r="K978" s="384">
        <v>0</v>
      </c>
      <c r="L978" s="162" t="str">
        <f t="shared" si="707"/>
        <v>91304301412040909100S509052100010</v>
      </c>
      <c r="M978" s="163">
        <f t="array" ref="M978">IF(COUNT(SEARCH(Удалить_Роспись_КВСР,$B978)*SEARCH(Удалить_Роспись_ПБС,$C978)*SEARCH(Удалить_Роспись_КФСР, $D978)*SEARCH(Удалить_Роспись_КЦСР,$E978)*SEARCH(Удалить_Роспись_КВР,$F978)*SEARCH(Удалить_Роспись_ЭК,$H978)*SEARCH(Удалить_Роспись_КР,$I978))&gt;0,0,1)</f>
        <v>0</v>
      </c>
      <c r="N978" s="163">
        <f t="array" ref="N978">IF(COUNT(SEARCH(Удалить_Индекс_КВСР,$B978)*SEARCH(Удалить_Индекс_ПБС,$C978)*SEARCH(Удалить_Индекс_КФСР,$D978)*SEARCH(Удалить_Индекс_КЦСР,$E978)*SEARCH(Удалить_Индекс_КВР,$F978)*SEARCH(Удалить_Индекс_ЭК,$H978)*SEARCH(Удалить_Индекс_КР,$I978))&gt;0,0,1)</f>
        <v>0</v>
      </c>
      <c r="O978" s="163" t="str">
        <f t="shared" si="709"/>
        <v/>
      </c>
      <c r="P978" s="263" t="str">
        <f t="shared" si="710"/>
        <v/>
      </c>
      <c r="Q978" s="263" t="str">
        <f t="shared" si="711"/>
        <v/>
      </c>
      <c r="R978" s="263" t="str">
        <f t="shared" si="712"/>
        <v/>
      </c>
      <c r="S978" s="263" t="str">
        <f t="shared" si="713"/>
        <v/>
      </c>
      <c r="T978" s="263" t="str">
        <f t="shared" si="714"/>
        <v/>
      </c>
      <c r="U978" s="263" t="str">
        <f t="shared" si="690"/>
        <v/>
      </c>
      <c r="V978" s="263" t="str">
        <f t="shared" si="715"/>
        <v/>
      </c>
      <c r="W978" s="263" t="str">
        <f t="shared" si="691"/>
        <v/>
      </c>
      <c r="X978" s="263" t="str">
        <f t="shared" si="716"/>
        <v/>
      </c>
      <c r="Y978" s="263" t="str">
        <f t="shared" si="717"/>
        <v/>
      </c>
      <c r="Z978" s="263" t="str">
        <f t="shared" si="718"/>
        <v>меж</v>
      </c>
      <c r="AA978" s="263" t="str">
        <f t="shared" si="719"/>
        <v/>
      </c>
      <c r="AB978" s="263" t="str">
        <f t="shared" si="702"/>
        <v/>
      </c>
      <c r="AC978" s="263" t="str">
        <f t="shared" si="692"/>
        <v/>
      </c>
      <c r="AD978" s="263" t="str">
        <f t="shared" si="703"/>
        <v/>
      </c>
      <c r="AE978" s="263" t="str">
        <f t="shared" si="720"/>
        <v/>
      </c>
      <c r="AF978" s="263" t="str">
        <f t="shared" si="721"/>
        <v/>
      </c>
      <c r="AG978" s="263"/>
      <c r="AJ978" s="163" t="str">
        <f t="shared" si="722"/>
        <v/>
      </c>
      <c r="AK978" s="163" t="str">
        <f t="shared" si="693"/>
        <v/>
      </c>
      <c r="AL978" s="163" t="str">
        <f t="shared" si="723"/>
        <v/>
      </c>
      <c r="AM978" s="163" t="str">
        <f t="shared" si="730"/>
        <v>меж</v>
      </c>
      <c r="AN978" s="163" t="str">
        <f t="shared" si="694"/>
        <v/>
      </c>
      <c r="AO978" s="163" t="str">
        <f t="shared" si="695"/>
        <v/>
      </c>
      <c r="AP978" s="163" t="str">
        <f t="shared" si="696"/>
        <v/>
      </c>
      <c r="AQ978" s="163" t="str">
        <f t="shared" si="697"/>
        <v/>
      </c>
      <c r="AR978" s="163" t="str">
        <f t="shared" si="698"/>
        <v/>
      </c>
      <c r="AS978" s="163" t="str">
        <f t="shared" si="704"/>
        <v/>
      </c>
      <c r="AT978" s="163" t="str">
        <f t="shared" si="705"/>
        <v/>
      </c>
      <c r="AU978" s="163" t="str">
        <f t="shared" si="725"/>
        <v>меж</v>
      </c>
      <c r="AV978" s="163" t="str">
        <f t="shared" si="708"/>
        <v>меж91304301412общпро</v>
      </c>
      <c r="AW978" s="162">
        <f t="shared" si="731"/>
        <v>0</v>
      </c>
      <c r="AX978" s="162">
        <f t="shared" si="732"/>
        <v>0</v>
      </c>
      <c r="AY978" s="162">
        <f t="shared" si="733"/>
        <v>0</v>
      </c>
      <c r="AZ978" s="162">
        <f t="shared" si="734"/>
        <v>0</v>
      </c>
      <c r="BA978" s="164">
        <f t="shared" si="699"/>
        <v>1</v>
      </c>
      <c r="BB978" s="164">
        <f t="shared" si="700"/>
        <v>1</v>
      </c>
      <c r="BC978" s="164">
        <f t="shared" si="701"/>
        <v>1</v>
      </c>
      <c r="BD978" s="162">
        <f t="shared" si="726"/>
        <v>0</v>
      </c>
      <c r="BE978" s="162">
        <f t="shared" si="727"/>
        <v>0</v>
      </c>
      <c r="BF978" s="179">
        <f t="shared" si="728"/>
        <v>0</v>
      </c>
      <c r="BG978" s="180">
        <f t="shared" si="729"/>
        <v>0</v>
      </c>
      <c r="BH978" s="254"/>
      <c r="BI978" s="254"/>
      <c r="BJ978" s="197"/>
      <c r="BK978" s="197"/>
      <c r="BL978" s="202" t="str">
        <f t="shared" si="706"/>
        <v>04</v>
      </c>
    </row>
    <row r="979" spans="1:107" ht="12" hidden="1" customHeight="1">
      <c r="A979" s="365" t="s">
        <v>608</v>
      </c>
      <c r="B979" s="366" t="s">
        <v>409</v>
      </c>
      <c r="C979" s="365" t="s">
        <v>1158</v>
      </c>
      <c r="D979" s="366" t="s">
        <v>388</v>
      </c>
      <c r="E979" s="366" t="s">
        <v>1268</v>
      </c>
      <c r="F979" s="366" t="s">
        <v>1261</v>
      </c>
      <c r="G979" s="366" t="s">
        <v>1344</v>
      </c>
      <c r="H979" s="366" t="s">
        <v>1085</v>
      </c>
      <c r="I979" s="366" t="s">
        <v>331</v>
      </c>
      <c r="J979" s="384">
        <v>247500</v>
      </c>
      <c r="K979" s="384">
        <v>247500</v>
      </c>
      <c r="L979" s="162" t="str">
        <f t="shared" si="707"/>
        <v>91304301412050311100S749052100010</v>
      </c>
      <c r="M979" s="163">
        <f t="array" ref="M979">IF(COUNT(SEARCH(Удалить_Роспись_КВСР,$B979)*SEARCH(Удалить_Роспись_ПБС,$C979)*SEARCH(Удалить_Роспись_КФСР, $D979)*SEARCH(Удалить_Роспись_КЦСР,$E979)*SEARCH(Удалить_Роспись_КВР,$F979)*SEARCH(Удалить_Роспись_ЭК,$H979)*SEARCH(Удалить_Роспись_КР,$I979))&gt;0,0,1)</f>
        <v>0</v>
      </c>
      <c r="N979" s="163">
        <f t="array" ref="N979">IF(COUNT(SEARCH(Удалить_Индекс_КВСР,$B979)*SEARCH(Удалить_Индекс_ПБС,$C979)*SEARCH(Удалить_Индекс_КФСР,$D979)*SEARCH(Удалить_Индекс_КЦСР,$E979)*SEARCH(Удалить_Индекс_КВР,$F979)*SEARCH(Удалить_Индекс_ЭК,$H979)*SEARCH(Удалить_Индекс_КР,$I979))&gt;0,0,1)</f>
        <v>0</v>
      </c>
      <c r="O979" s="163" t="str">
        <f t="shared" si="709"/>
        <v/>
      </c>
      <c r="P979" s="263" t="str">
        <f t="shared" si="710"/>
        <v/>
      </c>
      <c r="Q979" s="263" t="str">
        <f t="shared" si="711"/>
        <v/>
      </c>
      <c r="R979" s="263" t="str">
        <f t="shared" si="712"/>
        <v/>
      </c>
      <c r="S979" s="263" t="str">
        <f t="shared" si="713"/>
        <v/>
      </c>
      <c r="T979" s="263" t="str">
        <f t="shared" si="714"/>
        <v/>
      </c>
      <c r="U979" s="263" t="str">
        <f t="shared" si="690"/>
        <v/>
      </c>
      <c r="V979" s="263" t="str">
        <f t="shared" si="715"/>
        <v/>
      </c>
      <c r="W979" s="263" t="str">
        <f t="shared" si="691"/>
        <v/>
      </c>
      <c r="X979" s="263" t="str">
        <f t="shared" si="716"/>
        <v/>
      </c>
      <c r="Y979" s="263" t="str">
        <f t="shared" si="717"/>
        <v/>
      </c>
      <c r="Z979" s="263" t="str">
        <f t="shared" si="718"/>
        <v>меж</v>
      </c>
      <c r="AA979" s="263" t="str">
        <f t="shared" si="719"/>
        <v/>
      </c>
      <c r="AB979" s="263" t="str">
        <f t="shared" si="702"/>
        <v/>
      </c>
      <c r="AC979" s="263" t="str">
        <f t="shared" si="692"/>
        <v/>
      </c>
      <c r="AD979" s="263" t="str">
        <f t="shared" si="703"/>
        <v/>
      </c>
      <c r="AE979" s="263" t="str">
        <f t="shared" si="720"/>
        <v/>
      </c>
      <c r="AF979" s="263" t="str">
        <f t="shared" si="721"/>
        <v/>
      </c>
      <c r="AG979" s="263"/>
      <c r="AJ979" s="163" t="str">
        <f t="shared" si="722"/>
        <v/>
      </c>
      <c r="AK979" s="163" t="str">
        <f t="shared" si="693"/>
        <v/>
      </c>
      <c r="AL979" s="163" t="str">
        <f t="shared" si="723"/>
        <v>бла</v>
      </c>
      <c r="AM979" s="163" t="str">
        <f t="shared" si="730"/>
        <v>меж</v>
      </c>
      <c r="AN979" s="163" t="str">
        <f t="shared" si="694"/>
        <v/>
      </c>
      <c r="AO979" s="163" t="str">
        <f t="shared" si="695"/>
        <v/>
      </c>
      <c r="AP979" s="163" t="str">
        <f t="shared" si="696"/>
        <v/>
      </c>
      <c r="AQ979" s="163" t="str">
        <f t="shared" si="697"/>
        <v/>
      </c>
      <c r="AR979" s="163" t="str">
        <f t="shared" si="698"/>
        <v/>
      </c>
      <c r="AS979" s="163" t="str">
        <f t="shared" si="704"/>
        <v/>
      </c>
      <c r="AT979" s="163" t="str">
        <f t="shared" si="705"/>
        <v/>
      </c>
      <c r="AU979" s="163" t="str">
        <f t="shared" si="725"/>
        <v>бла</v>
      </c>
      <c r="AV979" s="163" t="str">
        <f t="shared" si="708"/>
        <v>бла91304301412общпро</v>
      </c>
      <c r="AW979" s="162">
        <f t="shared" si="731"/>
        <v>0</v>
      </c>
      <c r="AX979" s="162">
        <f t="shared" si="732"/>
        <v>0</v>
      </c>
      <c r="AY979" s="162">
        <f t="shared" si="733"/>
        <v>0</v>
      </c>
      <c r="AZ979" s="162">
        <f t="shared" si="734"/>
        <v>0</v>
      </c>
      <c r="BA979" s="164">
        <f t="shared" si="699"/>
        <v>1</v>
      </c>
      <c r="BB979" s="164">
        <f t="shared" si="700"/>
        <v>1</v>
      </c>
      <c r="BC979" s="164">
        <f t="shared" si="701"/>
        <v>1</v>
      </c>
      <c r="BD979" s="162">
        <f t="shared" si="726"/>
        <v>0</v>
      </c>
      <c r="BE979" s="162">
        <f t="shared" si="727"/>
        <v>0</v>
      </c>
      <c r="BF979" s="179">
        <f t="shared" si="728"/>
        <v>0</v>
      </c>
      <c r="BG979" s="180">
        <f t="shared" si="729"/>
        <v>0</v>
      </c>
      <c r="BH979" s="254"/>
      <c r="BI979" s="254"/>
      <c r="BJ979" s="197"/>
      <c r="BK979" s="197"/>
      <c r="BL979" s="202" t="str">
        <f t="shared" si="706"/>
        <v>05</v>
      </c>
    </row>
    <row r="980" spans="1:107" ht="12" hidden="1" customHeight="1">
      <c r="A980" s="365" t="s">
        <v>608</v>
      </c>
      <c r="B980" s="366" t="s">
        <v>409</v>
      </c>
      <c r="C980" s="365" t="s">
        <v>1158</v>
      </c>
      <c r="D980" s="366" t="s">
        <v>390</v>
      </c>
      <c r="E980" s="366" t="s">
        <v>637</v>
      </c>
      <c r="F980" s="366" t="s">
        <v>551</v>
      </c>
      <c r="G980" s="366" t="s">
        <v>1344</v>
      </c>
      <c r="H980" s="366" t="s">
        <v>1085</v>
      </c>
      <c r="I980" s="366" t="s">
        <v>456</v>
      </c>
      <c r="J980" s="384">
        <v>138888</v>
      </c>
      <c r="K980" s="384">
        <v>138888</v>
      </c>
      <c r="L980" s="162" t="str">
        <f t="shared" si="707"/>
        <v>91304301412070706100Ч005054000001</v>
      </c>
      <c r="M980" s="163">
        <f t="array" ref="M980">IF(COUNT(SEARCH(Удалить_Роспись_КВСР,$B980)*SEARCH(Удалить_Роспись_ПБС,$C980)*SEARCH(Удалить_Роспись_КФСР, $D980)*SEARCH(Удалить_Роспись_КЦСР,$E980)*SEARCH(Удалить_Роспись_КВР,$F980)*SEARCH(Удалить_Роспись_ЭК,$H980)*SEARCH(Удалить_Роспись_КР,$I980))&gt;0,0,1)</f>
        <v>1</v>
      </c>
      <c r="N980" s="163">
        <f t="array" ref="N980">IF(COUNT(SEARCH(Удалить_Индекс_КВСР,$B980)*SEARCH(Удалить_Индекс_ПБС,$C980)*SEARCH(Удалить_Индекс_КФСР,$D980)*SEARCH(Удалить_Индекс_КЦСР,$E980)*SEARCH(Удалить_Индекс_КВР,$F980)*SEARCH(Удалить_Индекс_ЭК,$H980)*SEARCH(Удалить_Индекс_КР,$I980))&gt;0,0,1)</f>
        <v>0</v>
      </c>
      <c r="O980" s="163" t="str">
        <f t="shared" si="709"/>
        <v/>
      </c>
      <c r="P980" s="263" t="str">
        <f t="shared" si="710"/>
        <v/>
      </c>
      <c r="Q980" s="263" t="str">
        <f t="shared" si="711"/>
        <v/>
      </c>
      <c r="R980" s="263" t="str">
        <f t="shared" si="712"/>
        <v/>
      </c>
      <c r="S980" s="263" t="str">
        <f t="shared" si="713"/>
        <v/>
      </c>
      <c r="T980" s="263" t="str">
        <f t="shared" si="714"/>
        <v/>
      </c>
      <c r="U980" s="263" t="str">
        <f t="shared" si="690"/>
        <v/>
      </c>
      <c r="V980" s="263" t="str">
        <f t="shared" si="715"/>
        <v/>
      </c>
      <c r="W980" s="263" t="str">
        <f t="shared" si="691"/>
        <v/>
      </c>
      <c r="X980" s="263" t="str">
        <f t="shared" si="716"/>
        <v/>
      </c>
      <c r="Y980" s="263" t="str">
        <f t="shared" si="717"/>
        <v/>
      </c>
      <c r="Z980" s="263" t="str">
        <f t="shared" si="718"/>
        <v>меж</v>
      </c>
      <c r="AA980" s="263" t="str">
        <f t="shared" si="719"/>
        <v/>
      </c>
      <c r="AB980" s="263" t="str">
        <f t="shared" si="702"/>
        <v/>
      </c>
      <c r="AC980" s="263" t="str">
        <f t="shared" si="692"/>
        <v/>
      </c>
      <c r="AD980" s="263" t="str">
        <f t="shared" si="703"/>
        <v/>
      </c>
      <c r="AE980" s="263" t="str">
        <f t="shared" si="720"/>
        <v/>
      </c>
      <c r="AF980" s="263" t="str">
        <f t="shared" si="721"/>
        <v/>
      </c>
      <c r="AG980" s="263"/>
      <c r="AJ980" s="163" t="str">
        <f t="shared" si="722"/>
        <v/>
      </c>
      <c r="AK980" s="163" t="str">
        <f t="shared" si="693"/>
        <v/>
      </c>
      <c r="AL980" s="163" t="str">
        <f t="shared" si="723"/>
        <v/>
      </c>
      <c r="AM980" s="163" t="str">
        <f t="shared" si="730"/>
        <v>меж</v>
      </c>
      <c r="AN980" s="163" t="str">
        <f t="shared" si="694"/>
        <v/>
      </c>
      <c r="AO980" s="163" t="str">
        <f t="shared" si="695"/>
        <v/>
      </c>
      <c r="AP980" s="163" t="str">
        <f t="shared" si="696"/>
        <v/>
      </c>
      <c r="AQ980" s="163" t="str">
        <f t="shared" si="697"/>
        <v/>
      </c>
      <c r="AR980" s="163" t="str">
        <f t="shared" si="698"/>
        <v/>
      </c>
      <c r="AS980" s="163" t="str">
        <f t="shared" si="704"/>
        <v/>
      </c>
      <c r="AT980" s="163" t="str">
        <f t="shared" si="705"/>
        <v/>
      </c>
      <c r="AU980" s="163" t="str">
        <f t="shared" si="725"/>
        <v>меж</v>
      </c>
      <c r="AV980" s="163" t="str">
        <f t="shared" si="708"/>
        <v>меж91304301412общпро</v>
      </c>
      <c r="AW980" s="162">
        <f t="shared" si="731"/>
        <v>138888</v>
      </c>
      <c r="AX980" s="162">
        <f t="shared" si="732"/>
        <v>138888</v>
      </c>
      <c r="AY980" s="162">
        <f t="shared" si="733"/>
        <v>0</v>
      </c>
      <c r="AZ980" s="162">
        <f t="shared" si="734"/>
        <v>0</v>
      </c>
      <c r="BA980" s="164">
        <f t="shared" si="699"/>
        <v>1</v>
      </c>
      <c r="BB980" s="164">
        <f t="shared" si="700"/>
        <v>1</v>
      </c>
      <c r="BC980" s="164">
        <f t="shared" si="701"/>
        <v>1</v>
      </c>
      <c r="BD980" s="162">
        <f t="shared" si="726"/>
        <v>0</v>
      </c>
      <c r="BE980" s="162">
        <f t="shared" si="727"/>
        <v>0</v>
      </c>
      <c r="BF980" s="179">
        <f t="shared" si="728"/>
        <v>0</v>
      </c>
      <c r="BG980" s="180">
        <f t="shared" si="729"/>
        <v>0</v>
      </c>
      <c r="BH980" s="254"/>
      <c r="BI980" s="254"/>
      <c r="BJ980" s="197"/>
      <c r="BK980" s="197"/>
      <c r="BL980" s="202" t="str">
        <f t="shared" si="706"/>
        <v>07</v>
      </c>
    </row>
    <row r="981" spans="1:107" ht="12" hidden="1" customHeight="1">
      <c r="A981" s="365" t="s">
        <v>608</v>
      </c>
      <c r="B981" s="366" t="s">
        <v>409</v>
      </c>
      <c r="C981" s="365" t="s">
        <v>1158</v>
      </c>
      <c r="D981" s="366" t="s">
        <v>325</v>
      </c>
      <c r="E981" s="366" t="s">
        <v>638</v>
      </c>
      <c r="F981" s="366" t="s">
        <v>567</v>
      </c>
      <c r="G981" s="366" t="s">
        <v>1344</v>
      </c>
      <c r="H981" s="366" t="s">
        <v>1085</v>
      </c>
      <c r="I981" s="366" t="s">
        <v>331</v>
      </c>
      <c r="J981" s="384">
        <v>6189500</v>
      </c>
      <c r="K981" s="384">
        <v>4642200</v>
      </c>
      <c r="L981" s="162" t="str">
        <f t="shared" si="707"/>
        <v>913043014121401111007601051100010</v>
      </c>
      <c r="M981" s="163">
        <f t="array" ref="M981">IF(COUNT(SEARCH(Удалить_Роспись_КВСР,$B981)*SEARCH(Удалить_Роспись_ПБС,$C981)*SEARCH(Удалить_Роспись_КФСР, $D981)*SEARCH(Удалить_Роспись_КЦСР,$E981)*SEARCH(Удалить_Роспись_КВР,$F981)*SEARCH(Удалить_Роспись_ЭК,$H981)*SEARCH(Удалить_Роспись_КР,$I981))&gt;0,0,1)</f>
        <v>0</v>
      </c>
      <c r="N981" s="163">
        <f t="array" ref="N981">IF(COUNT(SEARCH(Удалить_Индекс_КВСР,$B981)*SEARCH(Удалить_Индекс_ПБС,$C981)*SEARCH(Удалить_Индекс_КФСР,$D981)*SEARCH(Удалить_Индекс_КЦСР,$E981)*SEARCH(Удалить_Индекс_КВР,$F981)*SEARCH(Удалить_Индекс_ЭК,$H981)*SEARCH(Удалить_Индекс_КР,$I981))&gt;0,0,1)</f>
        <v>0</v>
      </c>
      <c r="O981" s="163" t="str">
        <f t="shared" si="709"/>
        <v/>
      </c>
      <c r="P981" s="263" t="str">
        <f t="shared" si="710"/>
        <v/>
      </c>
      <c r="Q981" s="263" t="str">
        <f t="shared" si="711"/>
        <v/>
      </c>
      <c r="R981" s="263" t="str">
        <f t="shared" si="712"/>
        <v/>
      </c>
      <c r="S981" s="263" t="str">
        <f t="shared" si="713"/>
        <v/>
      </c>
      <c r="T981" s="263" t="str">
        <f t="shared" si="714"/>
        <v/>
      </c>
      <c r="U981" s="263" t="str">
        <f t="shared" si="690"/>
        <v/>
      </c>
      <c r="V981" s="263" t="str">
        <f t="shared" si="715"/>
        <v/>
      </c>
      <c r="W981" s="263" t="str">
        <f t="shared" si="691"/>
        <v/>
      </c>
      <c r="X981" s="263" t="str">
        <f t="shared" si="716"/>
        <v/>
      </c>
      <c r="Y981" s="263" t="str">
        <f t="shared" si="717"/>
        <v/>
      </c>
      <c r="Z981" s="263" t="str">
        <f t="shared" si="718"/>
        <v>меж</v>
      </c>
      <c r="AA981" s="263" t="str">
        <f t="shared" si="719"/>
        <v/>
      </c>
      <c r="AB981" s="263" t="str">
        <f t="shared" si="702"/>
        <v/>
      </c>
      <c r="AC981" s="263" t="str">
        <f t="shared" si="692"/>
        <v/>
      </c>
      <c r="AD981" s="263" t="str">
        <f t="shared" si="703"/>
        <v/>
      </c>
      <c r="AE981" s="263" t="str">
        <f t="shared" si="720"/>
        <v/>
      </c>
      <c r="AF981" s="263" t="str">
        <f t="shared" si="721"/>
        <v/>
      </c>
      <c r="AG981" s="263"/>
      <c r="AJ981" s="163" t="str">
        <f t="shared" si="722"/>
        <v/>
      </c>
      <c r="AK981" s="163" t="str">
        <f t="shared" si="693"/>
        <v/>
      </c>
      <c r="AL981" s="163" t="str">
        <f t="shared" si="723"/>
        <v/>
      </c>
      <c r="AM981" s="163" t="str">
        <f t="shared" si="730"/>
        <v>меж</v>
      </c>
      <c r="AN981" s="163" t="str">
        <f t="shared" si="694"/>
        <v/>
      </c>
      <c r="AO981" s="163" t="str">
        <f t="shared" si="695"/>
        <v/>
      </c>
      <c r="AP981" s="163" t="str">
        <f t="shared" si="696"/>
        <v/>
      </c>
      <c r="AQ981" s="163" t="str">
        <f t="shared" si="697"/>
        <v/>
      </c>
      <c r="AR981" s="163" t="str">
        <f t="shared" si="698"/>
        <v/>
      </c>
      <c r="AS981" s="163" t="str">
        <f t="shared" si="704"/>
        <v/>
      </c>
      <c r="AT981" s="163" t="str">
        <f t="shared" si="705"/>
        <v/>
      </c>
      <c r="AU981" s="163" t="str">
        <f t="shared" si="725"/>
        <v>меж</v>
      </c>
      <c r="AV981" s="163" t="str">
        <f t="shared" si="708"/>
        <v>меж91304301412общпро</v>
      </c>
      <c r="AW981" s="162">
        <f t="shared" si="731"/>
        <v>0</v>
      </c>
      <c r="AX981" s="162">
        <f t="shared" si="732"/>
        <v>0</v>
      </c>
      <c r="AY981" s="162">
        <f t="shared" si="733"/>
        <v>0</v>
      </c>
      <c r="AZ981" s="162">
        <f t="shared" si="734"/>
        <v>0</v>
      </c>
      <c r="BA981" s="164">
        <f t="shared" si="699"/>
        <v>1</v>
      </c>
      <c r="BB981" s="164">
        <f t="shared" si="700"/>
        <v>1</v>
      </c>
      <c r="BC981" s="164">
        <f t="shared" si="701"/>
        <v>1</v>
      </c>
      <c r="BD981" s="162">
        <f t="shared" si="726"/>
        <v>0</v>
      </c>
      <c r="BE981" s="162">
        <f t="shared" si="727"/>
        <v>0</v>
      </c>
      <c r="BF981" s="179">
        <f t="shared" si="728"/>
        <v>0</v>
      </c>
      <c r="BG981" s="180">
        <f t="shared" si="729"/>
        <v>0</v>
      </c>
      <c r="BH981" s="254"/>
      <c r="BI981" s="254"/>
      <c r="BJ981" s="197"/>
      <c r="BK981" s="197"/>
      <c r="BL981" s="202" t="str">
        <f t="shared" si="706"/>
        <v>14</v>
      </c>
    </row>
    <row r="982" spans="1:107" ht="12" hidden="1" customHeight="1">
      <c r="A982" s="365" t="s">
        <v>608</v>
      </c>
      <c r="B982" s="366" t="s">
        <v>409</v>
      </c>
      <c r="C982" s="365" t="s">
        <v>1158</v>
      </c>
      <c r="D982" s="366" t="s">
        <v>325</v>
      </c>
      <c r="E982" s="366" t="s">
        <v>639</v>
      </c>
      <c r="F982" s="366" t="s">
        <v>567</v>
      </c>
      <c r="G982" s="366" t="s">
        <v>1344</v>
      </c>
      <c r="H982" s="366" t="s">
        <v>1085</v>
      </c>
      <c r="I982" s="366" t="s">
        <v>456</v>
      </c>
      <c r="J982" s="384">
        <v>1236600</v>
      </c>
      <c r="K982" s="384">
        <v>900000</v>
      </c>
      <c r="L982" s="162" t="str">
        <f t="shared" si="707"/>
        <v>913043014121401111008013051100001</v>
      </c>
      <c r="M982" s="163">
        <f t="array" ref="M982">IF(COUNT(SEARCH(Удалить_Роспись_КВСР,$B982)*SEARCH(Удалить_Роспись_ПБС,$C982)*SEARCH(Удалить_Роспись_КФСР, $D982)*SEARCH(Удалить_Роспись_КЦСР,$E982)*SEARCH(Удалить_Роспись_КВР,$F982)*SEARCH(Удалить_Роспись_ЭК,$H982)*SEARCH(Удалить_Роспись_КР,$I982))&gt;0,0,1)</f>
        <v>1</v>
      </c>
      <c r="N982" s="163">
        <f t="array" ref="N982">IF(COUNT(SEARCH(Удалить_Индекс_КВСР,$B982)*SEARCH(Удалить_Индекс_ПБС,$C982)*SEARCH(Удалить_Индекс_КФСР,$D982)*SEARCH(Удалить_Индекс_КЦСР,$E982)*SEARCH(Удалить_Индекс_КВР,$F982)*SEARCH(Удалить_Индекс_ЭК,$H982)*SEARCH(Удалить_Индекс_КР,$I982))&gt;0,0,1)</f>
        <v>0</v>
      </c>
      <c r="O982" s="163" t="str">
        <f t="shared" si="709"/>
        <v/>
      </c>
      <c r="P982" s="263" t="str">
        <f t="shared" si="710"/>
        <v/>
      </c>
      <c r="Q982" s="263" t="str">
        <f t="shared" si="711"/>
        <v/>
      </c>
      <c r="R982" s="263" t="str">
        <f t="shared" si="712"/>
        <v/>
      </c>
      <c r="S982" s="263" t="str">
        <f t="shared" si="713"/>
        <v/>
      </c>
      <c r="T982" s="263" t="str">
        <f t="shared" si="714"/>
        <v/>
      </c>
      <c r="U982" s="263" t="str">
        <f t="shared" si="690"/>
        <v/>
      </c>
      <c r="V982" s="263" t="str">
        <f t="shared" si="715"/>
        <v/>
      </c>
      <c r="W982" s="263" t="str">
        <f t="shared" si="691"/>
        <v/>
      </c>
      <c r="X982" s="263" t="str">
        <f t="shared" si="716"/>
        <v/>
      </c>
      <c r="Y982" s="263" t="str">
        <f t="shared" si="717"/>
        <v/>
      </c>
      <c r="Z982" s="263" t="str">
        <f t="shared" si="718"/>
        <v>меж</v>
      </c>
      <c r="AA982" s="263" t="str">
        <f t="shared" si="719"/>
        <v/>
      </c>
      <c r="AB982" s="263" t="str">
        <f t="shared" si="702"/>
        <v/>
      </c>
      <c r="AC982" s="263" t="str">
        <f t="shared" si="692"/>
        <v/>
      </c>
      <c r="AD982" s="263" t="str">
        <f t="shared" si="703"/>
        <v/>
      </c>
      <c r="AE982" s="263" t="str">
        <f t="shared" si="720"/>
        <v/>
      </c>
      <c r="AF982" s="263" t="str">
        <f t="shared" si="721"/>
        <v/>
      </c>
      <c r="AG982" s="263"/>
      <c r="AJ982" s="163" t="str">
        <f t="shared" si="722"/>
        <v/>
      </c>
      <c r="AK982" s="163" t="str">
        <f t="shared" si="693"/>
        <v/>
      </c>
      <c r="AL982" s="163" t="str">
        <f t="shared" si="723"/>
        <v/>
      </c>
      <c r="AM982" s="163" t="str">
        <f t="shared" si="730"/>
        <v>меж</v>
      </c>
      <c r="AN982" s="163" t="str">
        <f t="shared" si="694"/>
        <v/>
      </c>
      <c r="AO982" s="163" t="str">
        <f t="shared" si="695"/>
        <v/>
      </c>
      <c r="AP982" s="163" t="str">
        <f t="shared" si="696"/>
        <v/>
      </c>
      <c r="AQ982" s="163" t="str">
        <f t="shared" si="697"/>
        <v/>
      </c>
      <c r="AR982" s="163" t="str">
        <f t="shared" si="698"/>
        <v/>
      </c>
      <c r="AS982" s="163" t="str">
        <f t="shared" si="704"/>
        <v/>
      </c>
      <c r="AT982" s="163" t="str">
        <f t="shared" si="705"/>
        <v/>
      </c>
      <c r="AU982" s="163" t="str">
        <f t="shared" si="725"/>
        <v>меж</v>
      </c>
      <c r="AV982" s="163" t="str">
        <f t="shared" si="708"/>
        <v>меж91304301412общпро</v>
      </c>
      <c r="AW982" s="162">
        <f t="shared" si="731"/>
        <v>1236600</v>
      </c>
      <c r="AX982" s="162">
        <f t="shared" si="732"/>
        <v>900000</v>
      </c>
      <c r="AY982" s="162">
        <f t="shared" si="733"/>
        <v>0</v>
      </c>
      <c r="AZ982" s="162">
        <f t="shared" si="734"/>
        <v>0</v>
      </c>
      <c r="BA982" s="164">
        <f t="shared" si="699"/>
        <v>1</v>
      </c>
      <c r="BB982" s="164">
        <f t="shared" si="700"/>
        <v>1</v>
      </c>
      <c r="BC982" s="164">
        <f t="shared" si="701"/>
        <v>1</v>
      </c>
      <c r="BD982" s="162">
        <f t="shared" si="726"/>
        <v>0</v>
      </c>
      <c r="BE982" s="162">
        <f t="shared" si="727"/>
        <v>0</v>
      </c>
      <c r="BF982" s="179">
        <f t="shared" si="728"/>
        <v>0</v>
      </c>
      <c r="BG982" s="180">
        <f t="shared" si="729"/>
        <v>0</v>
      </c>
      <c r="BH982" s="254"/>
      <c r="BI982" s="254"/>
      <c r="BJ982" s="197"/>
      <c r="BK982" s="197"/>
      <c r="BL982" s="202" t="str">
        <f t="shared" si="706"/>
        <v>14</v>
      </c>
    </row>
    <row r="983" spans="1:107" s="264" customFormat="1" ht="12" hidden="1" customHeight="1">
      <c r="A983" s="365" t="s">
        <v>608</v>
      </c>
      <c r="B983" s="366" t="s">
        <v>409</v>
      </c>
      <c r="C983" s="365" t="s">
        <v>1158</v>
      </c>
      <c r="D983" s="366" t="s">
        <v>326</v>
      </c>
      <c r="E983" s="366" t="s">
        <v>1345</v>
      </c>
      <c r="F983" s="366" t="s">
        <v>551</v>
      </c>
      <c r="G983" s="366" t="s">
        <v>1344</v>
      </c>
      <c r="H983" s="366" t="s">
        <v>1085</v>
      </c>
      <c r="I983" s="366" t="s">
        <v>331</v>
      </c>
      <c r="J983" s="384">
        <v>97774</v>
      </c>
      <c r="K983" s="384">
        <v>65184</v>
      </c>
      <c r="L983" s="162" t="str">
        <f t="shared" si="707"/>
        <v>913043014121403111002724054000010</v>
      </c>
      <c r="M983" s="163">
        <f t="array" ref="M983">IF(COUNT(SEARCH(Удалить_Роспись_КВСР,$B983)*SEARCH(Удалить_Роспись_ПБС,$C983)*SEARCH(Удалить_Роспись_КФСР, $D983)*SEARCH(Удалить_Роспись_КЦСР,$E983)*SEARCH(Удалить_Роспись_КВР,$F983)*SEARCH(Удалить_Роспись_ЭК,$H983)*SEARCH(Удалить_Роспись_КР,$I983))&gt;0,0,1)</f>
        <v>0</v>
      </c>
      <c r="N983" s="163">
        <f t="array" ref="N983">IF(COUNT(SEARCH(Удалить_Индекс_КВСР,$B983)*SEARCH(Удалить_Индекс_ПБС,$C983)*SEARCH(Удалить_Индекс_КФСР,$D983)*SEARCH(Удалить_Индекс_КЦСР,$E983)*SEARCH(Удалить_Индекс_КВР,$F983)*SEARCH(Удалить_Индекс_ЭК,$H983)*SEARCH(Удалить_Индекс_КР,$I983))&gt;0,0,1)</f>
        <v>0</v>
      </c>
      <c r="O983" s="163" t="str">
        <f t="shared" si="709"/>
        <v/>
      </c>
      <c r="P983" s="263" t="str">
        <f t="shared" si="710"/>
        <v/>
      </c>
      <c r="Q983" s="263" t="str">
        <f t="shared" si="711"/>
        <v/>
      </c>
      <c r="R983" s="263" t="str">
        <f t="shared" si="712"/>
        <v/>
      </c>
      <c r="S983" s="263" t="str">
        <f t="shared" si="713"/>
        <v/>
      </c>
      <c r="T983" s="263" t="str">
        <f t="shared" si="714"/>
        <v/>
      </c>
      <c r="U983" s="263" t="str">
        <f t="shared" si="690"/>
        <v/>
      </c>
      <c r="V983" s="263" t="str">
        <f t="shared" si="715"/>
        <v/>
      </c>
      <c r="W983" s="263" t="str">
        <f t="shared" si="691"/>
        <v/>
      </c>
      <c r="X983" s="263" t="str">
        <f t="shared" si="716"/>
        <v/>
      </c>
      <c r="Y983" s="263" t="str">
        <f t="shared" si="717"/>
        <v/>
      </c>
      <c r="Z983" s="263" t="str">
        <f t="shared" si="718"/>
        <v>меж</v>
      </c>
      <c r="AA983" s="263" t="str">
        <f t="shared" si="719"/>
        <v/>
      </c>
      <c r="AB983" s="263" t="str">
        <f t="shared" si="702"/>
        <v/>
      </c>
      <c r="AC983" s="263" t="str">
        <f t="shared" si="692"/>
        <v/>
      </c>
      <c r="AD983" s="263" t="str">
        <f t="shared" si="703"/>
        <v/>
      </c>
      <c r="AE983" s="263" t="str">
        <f t="shared" si="720"/>
        <v/>
      </c>
      <c r="AF983" s="263" t="str">
        <f t="shared" si="721"/>
        <v/>
      </c>
      <c r="AG983" s="263"/>
      <c r="AH983" s="157"/>
      <c r="AI983" s="157"/>
      <c r="AJ983" s="163" t="str">
        <f t="shared" si="722"/>
        <v/>
      </c>
      <c r="AK983" s="163" t="str">
        <f t="shared" si="693"/>
        <v/>
      </c>
      <c r="AL983" s="163" t="str">
        <f t="shared" si="723"/>
        <v/>
      </c>
      <c r="AM983" s="163" t="str">
        <f t="shared" si="730"/>
        <v>меж</v>
      </c>
      <c r="AN983" s="163" t="str">
        <f t="shared" si="694"/>
        <v/>
      </c>
      <c r="AO983" s="163" t="str">
        <f t="shared" si="695"/>
        <v/>
      </c>
      <c r="AP983" s="163" t="str">
        <f t="shared" si="696"/>
        <v/>
      </c>
      <c r="AQ983" s="163" t="str">
        <f t="shared" si="697"/>
        <v/>
      </c>
      <c r="AR983" s="163" t="str">
        <f t="shared" si="698"/>
        <v/>
      </c>
      <c r="AS983" s="163" t="str">
        <f t="shared" si="704"/>
        <v/>
      </c>
      <c r="AT983" s="163" t="str">
        <f t="shared" si="705"/>
        <v/>
      </c>
      <c r="AU983" s="163" t="str">
        <f t="shared" si="725"/>
        <v>меж</v>
      </c>
      <c r="AV983" s="163" t="str">
        <f t="shared" si="708"/>
        <v>меж91304301412общпро</v>
      </c>
      <c r="AW983" s="162">
        <f t="shared" si="731"/>
        <v>0</v>
      </c>
      <c r="AX983" s="162">
        <f t="shared" si="732"/>
        <v>0</v>
      </c>
      <c r="AY983" s="162">
        <f t="shared" si="733"/>
        <v>0</v>
      </c>
      <c r="AZ983" s="162">
        <f t="shared" si="734"/>
        <v>0</v>
      </c>
      <c r="BA983" s="164">
        <f t="shared" si="699"/>
        <v>1</v>
      </c>
      <c r="BB983" s="164">
        <f t="shared" si="700"/>
        <v>1</v>
      </c>
      <c r="BC983" s="164">
        <f t="shared" si="701"/>
        <v>1</v>
      </c>
      <c r="BD983" s="162">
        <f t="shared" si="726"/>
        <v>0</v>
      </c>
      <c r="BE983" s="162">
        <f t="shared" si="727"/>
        <v>0</v>
      </c>
      <c r="BF983" s="179">
        <f t="shared" si="728"/>
        <v>0</v>
      </c>
      <c r="BG983" s="180">
        <f t="shared" si="729"/>
        <v>0</v>
      </c>
      <c r="BH983" s="254"/>
      <c r="BI983" s="254"/>
      <c r="BJ983" s="197"/>
      <c r="BK983" s="197"/>
      <c r="BL983" s="202" t="str">
        <f t="shared" si="706"/>
        <v>14</v>
      </c>
      <c r="BM983" s="157"/>
      <c r="BN983" s="157"/>
      <c r="BO983" s="157"/>
      <c r="BP983" s="157"/>
      <c r="BQ983" s="157"/>
      <c r="BR983" s="157"/>
      <c r="BS983" s="157"/>
      <c r="BT983" s="157"/>
      <c r="BU983" s="157"/>
      <c r="BV983" s="157"/>
      <c r="BW983" s="157"/>
      <c r="BX983" s="157"/>
      <c r="BY983" s="157"/>
      <c r="BZ983" s="157"/>
      <c r="CA983" s="157"/>
      <c r="CB983" s="157"/>
      <c r="CC983" s="157"/>
      <c r="CD983" s="157"/>
      <c r="CE983" s="157"/>
      <c r="CF983" s="157"/>
      <c r="CG983" s="157"/>
      <c r="CH983" s="157"/>
      <c r="CI983" s="157"/>
      <c r="CJ983" s="157"/>
      <c r="CK983" s="157"/>
      <c r="CL983" s="157"/>
      <c r="CM983" s="157"/>
      <c r="CN983" s="157"/>
      <c r="CO983" s="157"/>
      <c r="CP983" s="157"/>
      <c r="CQ983" s="157"/>
      <c r="CR983" s="157"/>
      <c r="CS983" s="157"/>
      <c r="CT983" s="157"/>
      <c r="CU983" s="157"/>
      <c r="CV983" s="157"/>
      <c r="CW983" s="157"/>
      <c r="CX983" s="157"/>
      <c r="CY983" s="157"/>
      <c r="CZ983" s="157"/>
      <c r="DA983" s="157"/>
      <c r="DB983" s="157"/>
      <c r="DC983" s="157"/>
    </row>
    <row r="984" spans="1:107" s="264" customFormat="1" ht="12" hidden="1" customHeight="1">
      <c r="A984" s="365" t="s">
        <v>608</v>
      </c>
      <c r="B984" s="366" t="s">
        <v>409</v>
      </c>
      <c r="C984" s="365" t="s">
        <v>1158</v>
      </c>
      <c r="D984" s="366" t="s">
        <v>326</v>
      </c>
      <c r="E984" s="366" t="s">
        <v>1262</v>
      </c>
      <c r="F984" s="366" t="s">
        <v>551</v>
      </c>
      <c r="G984" s="366" t="s">
        <v>1344</v>
      </c>
      <c r="H984" s="366" t="s">
        <v>1085</v>
      </c>
      <c r="I984" s="366" t="s">
        <v>331</v>
      </c>
      <c r="J984" s="384">
        <v>19545</v>
      </c>
      <c r="K984" s="384">
        <v>19545</v>
      </c>
      <c r="L984" s="162" t="str">
        <f t="shared" si="707"/>
        <v>913043014121403111007745054000010</v>
      </c>
      <c r="M984" s="163">
        <f t="array" ref="M984">IF(COUNT(SEARCH(Удалить_Роспись_КВСР,$B984)*SEARCH(Удалить_Роспись_ПБС,$C984)*SEARCH(Удалить_Роспись_КФСР, $D984)*SEARCH(Удалить_Роспись_КЦСР,$E984)*SEARCH(Удалить_Роспись_КВР,$F984)*SEARCH(Удалить_Роспись_ЭК,$H984)*SEARCH(Удалить_Роспись_КР,$I984))&gt;0,0,1)</f>
        <v>0</v>
      </c>
      <c r="N984" s="163">
        <f t="array" ref="N984">IF(COUNT(SEARCH(Удалить_Индекс_КВСР,$B984)*SEARCH(Удалить_Индекс_ПБС,$C984)*SEARCH(Удалить_Индекс_КФСР,$D984)*SEARCH(Удалить_Индекс_КЦСР,$E984)*SEARCH(Удалить_Индекс_КВР,$F984)*SEARCH(Удалить_Индекс_ЭК,$H984)*SEARCH(Удалить_Индекс_КР,$I984))&gt;0,0,1)</f>
        <v>0</v>
      </c>
      <c r="O984" s="163" t="str">
        <f t="shared" si="709"/>
        <v/>
      </c>
      <c r="P984" s="263" t="str">
        <f t="shared" si="710"/>
        <v/>
      </c>
      <c r="Q984" s="263" t="str">
        <f t="shared" si="711"/>
        <v/>
      </c>
      <c r="R984" s="263" t="str">
        <f t="shared" si="712"/>
        <v/>
      </c>
      <c r="S984" s="263" t="str">
        <f t="shared" si="713"/>
        <v/>
      </c>
      <c r="T984" s="263" t="str">
        <f t="shared" si="714"/>
        <v/>
      </c>
      <c r="U984" s="263" t="str">
        <f t="shared" si="690"/>
        <v/>
      </c>
      <c r="V984" s="263" t="str">
        <f t="shared" si="715"/>
        <v/>
      </c>
      <c r="W984" s="263" t="str">
        <f t="shared" si="691"/>
        <v/>
      </c>
      <c r="X984" s="263" t="str">
        <f t="shared" si="716"/>
        <v/>
      </c>
      <c r="Y984" s="263" t="str">
        <f t="shared" si="717"/>
        <v/>
      </c>
      <c r="Z984" s="263" t="str">
        <f t="shared" si="718"/>
        <v>меж</v>
      </c>
      <c r="AA984" s="263" t="str">
        <f t="shared" si="719"/>
        <v/>
      </c>
      <c r="AB984" s="263" t="str">
        <f t="shared" si="702"/>
        <v/>
      </c>
      <c r="AC984" s="263" t="str">
        <f t="shared" si="692"/>
        <v/>
      </c>
      <c r="AD984" s="263" t="str">
        <f t="shared" si="703"/>
        <v/>
      </c>
      <c r="AE984" s="263" t="str">
        <f t="shared" si="720"/>
        <v/>
      </c>
      <c r="AF984" s="263" t="str">
        <f t="shared" si="721"/>
        <v/>
      </c>
      <c r="AG984" s="263"/>
      <c r="AH984" s="157"/>
      <c r="AI984" s="157"/>
      <c r="AJ984" s="163" t="str">
        <f t="shared" si="722"/>
        <v/>
      </c>
      <c r="AK984" s="163" t="str">
        <f t="shared" si="693"/>
        <v/>
      </c>
      <c r="AL984" s="163" t="str">
        <f t="shared" si="723"/>
        <v/>
      </c>
      <c r="AM984" s="163" t="str">
        <f t="shared" si="730"/>
        <v>меж</v>
      </c>
      <c r="AN984" s="163" t="str">
        <f t="shared" si="694"/>
        <v/>
      </c>
      <c r="AO984" s="163" t="str">
        <f t="shared" si="695"/>
        <v/>
      </c>
      <c r="AP984" s="163" t="str">
        <f t="shared" si="696"/>
        <v/>
      </c>
      <c r="AQ984" s="163" t="str">
        <f t="shared" si="697"/>
        <v/>
      </c>
      <c r="AR984" s="163" t="str">
        <f t="shared" si="698"/>
        <v/>
      </c>
      <c r="AS984" s="163" t="str">
        <f t="shared" si="704"/>
        <v/>
      </c>
      <c r="AT984" s="163" t="str">
        <f t="shared" si="705"/>
        <v/>
      </c>
      <c r="AU984" s="163" t="str">
        <f t="shared" si="725"/>
        <v>меж</v>
      </c>
      <c r="AV984" s="163" t="str">
        <f t="shared" si="708"/>
        <v>меж91304301412общпро</v>
      </c>
      <c r="AW984" s="162">
        <f t="shared" si="731"/>
        <v>0</v>
      </c>
      <c r="AX984" s="162">
        <f t="shared" si="732"/>
        <v>0</v>
      </c>
      <c r="AY984" s="162">
        <f t="shared" si="733"/>
        <v>0</v>
      </c>
      <c r="AZ984" s="162">
        <f t="shared" si="734"/>
        <v>0</v>
      </c>
      <c r="BA984" s="164">
        <f t="shared" si="699"/>
        <v>1</v>
      </c>
      <c r="BB984" s="164">
        <f t="shared" si="700"/>
        <v>1</v>
      </c>
      <c r="BC984" s="164">
        <f t="shared" si="701"/>
        <v>1</v>
      </c>
      <c r="BD984" s="162">
        <f t="shared" si="726"/>
        <v>0</v>
      </c>
      <c r="BE984" s="162">
        <f t="shared" si="727"/>
        <v>0</v>
      </c>
      <c r="BF984" s="179">
        <f t="shared" si="728"/>
        <v>0</v>
      </c>
      <c r="BG984" s="180">
        <f t="shared" si="729"/>
        <v>0</v>
      </c>
      <c r="BH984" s="254"/>
      <c r="BI984" s="254"/>
      <c r="BJ984" s="197"/>
      <c r="BK984" s="197"/>
      <c r="BL984" s="202" t="str">
        <f t="shared" si="706"/>
        <v>14</v>
      </c>
      <c r="BM984" s="157"/>
      <c r="BN984" s="157"/>
      <c r="BO984" s="157"/>
      <c r="BP984" s="157"/>
      <c r="BQ984" s="157"/>
      <c r="BR984" s="157"/>
      <c r="BS984" s="157"/>
      <c r="BT984" s="157"/>
      <c r="BU984" s="157"/>
      <c r="BV984" s="157"/>
      <c r="BW984" s="157"/>
      <c r="BX984" s="157"/>
      <c r="BY984" s="157"/>
      <c r="BZ984" s="157"/>
      <c r="CA984" s="157"/>
      <c r="CB984" s="157"/>
      <c r="CC984" s="157"/>
      <c r="CD984" s="157"/>
      <c r="CE984" s="157"/>
      <c r="CF984" s="157"/>
      <c r="CG984" s="157"/>
      <c r="CH984" s="157"/>
      <c r="CI984" s="157"/>
      <c r="CJ984" s="157"/>
      <c r="CK984" s="157"/>
      <c r="CL984" s="157"/>
      <c r="CM984" s="157"/>
      <c r="CN984" s="157"/>
      <c r="CO984" s="157"/>
      <c r="CP984" s="157"/>
      <c r="CQ984" s="157"/>
      <c r="CR984" s="157"/>
      <c r="CS984" s="157"/>
      <c r="CT984" s="157"/>
      <c r="CU984" s="157"/>
      <c r="CV984" s="157"/>
      <c r="CW984" s="157"/>
      <c r="CX984" s="157"/>
      <c r="CY984" s="157"/>
      <c r="CZ984" s="157"/>
      <c r="DA984" s="157"/>
      <c r="DB984" s="157"/>
      <c r="DC984" s="157"/>
    </row>
    <row r="985" spans="1:107" ht="12" hidden="1" customHeight="1">
      <c r="A985" s="365" t="s">
        <v>608</v>
      </c>
      <c r="B985" s="366" t="s">
        <v>409</v>
      </c>
      <c r="C985" s="365" t="s">
        <v>1158</v>
      </c>
      <c r="D985" s="366" t="s">
        <v>326</v>
      </c>
      <c r="E985" s="366" t="s">
        <v>640</v>
      </c>
      <c r="F985" s="366" t="s">
        <v>551</v>
      </c>
      <c r="G985" s="366" t="s">
        <v>1344</v>
      </c>
      <c r="H985" s="366" t="s">
        <v>1085</v>
      </c>
      <c r="I985" s="366" t="s">
        <v>456</v>
      </c>
      <c r="J985" s="384">
        <v>3856502</v>
      </c>
      <c r="K985" s="384">
        <v>1500000</v>
      </c>
      <c r="L985" s="162" t="str">
        <f t="shared" si="707"/>
        <v>913043014121403111008012054000001</v>
      </c>
      <c r="M985" s="163">
        <f t="array" ref="M985">IF(COUNT(SEARCH(Удалить_Роспись_КВСР,$B985)*SEARCH(Удалить_Роспись_ПБС,$C985)*SEARCH(Удалить_Роспись_КФСР, $D985)*SEARCH(Удалить_Роспись_КЦСР,$E985)*SEARCH(Удалить_Роспись_КВР,$F985)*SEARCH(Удалить_Роспись_ЭК,$H985)*SEARCH(Удалить_Роспись_КР,$I985))&gt;0,0,1)</f>
        <v>1</v>
      </c>
      <c r="N985" s="163">
        <f t="array" ref="N985">IF(COUNT(SEARCH(Удалить_Индекс_КВСР,$B985)*SEARCH(Удалить_Индекс_ПБС,$C985)*SEARCH(Удалить_Индекс_КФСР,$D985)*SEARCH(Удалить_Индекс_КЦСР,$E985)*SEARCH(Удалить_Индекс_КВР,$F985)*SEARCH(Удалить_Индекс_ЭК,$H985)*SEARCH(Удалить_Индекс_КР,$I985))&gt;0,0,1)</f>
        <v>0</v>
      </c>
      <c r="O985" s="163" t="str">
        <f t="shared" si="709"/>
        <v/>
      </c>
      <c r="P985" s="263" t="str">
        <f t="shared" si="710"/>
        <v/>
      </c>
      <c r="Q985" s="263" t="str">
        <f t="shared" si="711"/>
        <v/>
      </c>
      <c r="R985" s="263" t="str">
        <f t="shared" si="712"/>
        <v/>
      </c>
      <c r="S985" s="263" t="str">
        <f t="shared" si="713"/>
        <v/>
      </c>
      <c r="T985" s="263" t="str">
        <f t="shared" si="714"/>
        <v/>
      </c>
      <c r="U985" s="263" t="str">
        <f t="shared" si="690"/>
        <v/>
      </c>
      <c r="V985" s="263" t="str">
        <f t="shared" si="715"/>
        <v/>
      </c>
      <c r="W985" s="263" t="str">
        <f t="shared" si="691"/>
        <v/>
      </c>
      <c r="X985" s="263" t="str">
        <f t="shared" si="716"/>
        <v/>
      </c>
      <c r="Y985" s="263" t="str">
        <f t="shared" si="717"/>
        <v/>
      </c>
      <c r="Z985" s="263" t="str">
        <f t="shared" si="718"/>
        <v>меж</v>
      </c>
      <c r="AA985" s="263" t="str">
        <f t="shared" si="719"/>
        <v/>
      </c>
      <c r="AB985" s="263" t="str">
        <f t="shared" si="702"/>
        <v/>
      </c>
      <c r="AC985" s="263" t="str">
        <f t="shared" si="692"/>
        <v/>
      </c>
      <c r="AD985" s="263" t="str">
        <f t="shared" si="703"/>
        <v/>
      </c>
      <c r="AE985" s="263" t="str">
        <f t="shared" si="720"/>
        <v/>
      </c>
      <c r="AF985" s="263" t="str">
        <f t="shared" si="721"/>
        <v/>
      </c>
      <c r="AG985" s="263"/>
      <c r="AJ985" s="163" t="str">
        <f t="shared" si="722"/>
        <v/>
      </c>
      <c r="AK985" s="163" t="str">
        <f t="shared" si="693"/>
        <v/>
      </c>
      <c r="AL985" s="163" t="str">
        <f t="shared" si="723"/>
        <v/>
      </c>
      <c r="AM985" s="163" t="str">
        <f t="shared" si="730"/>
        <v>меж</v>
      </c>
      <c r="AN985" s="163" t="str">
        <f t="shared" si="694"/>
        <v/>
      </c>
      <c r="AO985" s="163" t="str">
        <f t="shared" si="695"/>
        <v/>
      </c>
      <c r="AP985" s="163" t="str">
        <f t="shared" si="696"/>
        <v/>
      </c>
      <c r="AQ985" s="163" t="str">
        <f t="shared" si="697"/>
        <v/>
      </c>
      <c r="AR985" s="163" t="str">
        <f t="shared" si="698"/>
        <v/>
      </c>
      <c r="AS985" s="163" t="str">
        <f t="shared" si="704"/>
        <v/>
      </c>
      <c r="AT985" s="163" t="str">
        <f t="shared" si="705"/>
        <v/>
      </c>
      <c r="AU985" s="163" t="str">
        <f t="shared" si="725"/>
        <v>меж</v>
      </c>
      <c r="AV985" s="163" t="str">
        <f t="shared" si="708"/>
        <v>меж91304301412общпро</v>
      </c>
      <c r="AW985" s="162">
        <f t="shared" si="731"/>
        <v>3856502</v>
      </c>
      <c r="AX985" s="162">
        <f t="shared" si="732"/>
        <v>1500000</v>
      </c>
      <c r="AY985" s="162">
        <f t="shared" si="733"/>
        <v>0</v>
      </c>
      <c r="AZ985" s="162">
        <f t="shared" si="734"/>
        <v>0</v>
      </c>
      <c r="BA985" s="164">
        <f t="shared" si="699"/>
        <v>1</v>
      </c>
      <c r="BB985" s="164">
        <f t="shared" si="700"/>
        <v>1</v>
      </c>
      <c r="BC985" s="164">
        <f t="shared" si="701"/>
        <v>1</v>
      </c>
      <c r="BD985" s="162">
        <f t="shared" si="726"/>
        <v>0</v>
      </c>
      <c r="BE985" s="162">
        <f t="shared" si="727"/>
        <v>0</v>
      </c>
      <c r="BF985" s="179">
        <f t="shared" si="728"/>
        <v>0</v>
      </c>
      <c r="BG985" s="180">
        <f t="shared" si="729"/>
        <v>0</v>
      </c>
      <c r="BH985" s="254"/>
      <c r="BI985" s="254"/>
      <c r="BJ985" s="197"/>
      <c r="BK985" s="197"/>
      <c r="BL985" s="202" t="str">
        <f t="shared" si="706"/>
        <v>14</v>
      </c>
    </row>
    <row r="986" spans="1:107" ht="12" hidden="1" customHeight="1">
      <c r="A986" s="365" t="s">
        <v>608</v>
      </c>
      <c r="B986" s="366" t="s">
        <v>409</v>
      </c>
      <c r="C986" s="365" t="s">
        <v>1217</v>
      </c>
      <c r="D986" s="366" t="s">
        <v>374</v>
      </c>
      <c r="E986" s="366" t="s">
        <v>641</v>
      </c>
      <c r="F986" s="366" t="s">
        <v>548</v>
      </c>
      <c r="G986" s="366" t="s">
        <v>1344</v>
      </c>
      <c r="H986" s="366" t="s">
        <v>1086</v>
      </c>
      <c r="I986" s="366" t="s">
        <v>456</v>
      </c>
      <c r="J986" s="384">
        <v>937592</v>
      </c>
      <c r="K986" s="384">
        <v>752823.85</v>
      </c>
      <c r="L986" s="162" t="str">
        <f t="shared" si="707"/>
        <v>913043014230102801006000012100001</v>
      </c>
      <c r="M986" s="163">
        <f t="array" ref="M986">IF(COUNT(SEARCH(Удалить_Роспись_КВСР,$B986)*SEARCH(Удалить_Роспись_ПБС,$C986)*SEARCH(Удалить_Роспись_КФСР, $D986)*SEARCH(Удалить_Роспись_КЦСР,$E986)*SEARCH(Удалить_Роспись_КВР,$F986)*SEARCH(Удалить_Роспись_ЭК,$H986)*SEARCH(Удалить_Роспись_КР,$I986))&gt;0,0,1)</f>
        <v>1</v>
      </c>
      <c r="N986" s="163">
        <f t="array" ref="N986">IF(COUNT(SEARCH(Удалить_Индекс_КВСР,$B986)*SEARCH(Удалить_Индекс_ПБС,$C986)*SEARCH(Удалить_Индекс_КФСР,$D986)*SEARCH(Удалить_Индекс_КЦСР,$E986)*SEARCH(Удалить_Индекс_КВР,$F986)*SEARCH(Удалить_Индекс_ЭК,$H986)*SEARCH(Удалить_Индекс_КР,$I986))&gt;0,0,1)</f>
        <v>0</v>
      </c>
      <c r="O986" s="163" t="str">
        <f t="shared" si="709"/>
        <v/>
      </c>
      <c r="P986" s="263" t="str">
        <f t="shared" si="710"/>
        <v/>
      </c>
      <c r="Q986" s="263" t="str">
        <f t="shared" si="711"/>
        <v/>
      </c>
      <c r="R986" s="263" t="str">
        <f t="shared" si="712"/>
        <v/>
      </c>
      <c r="S986" s="263" t="str">
        <f t="shared" si="713"/>
        <v/>
      </c>
      <c r="T986" s="263" t="str">
        <f t="shared" si="714"/>
        <v/>
      </c>
      <c r="U986" s="263" t="str">
        <f t="shared" si="690"/>
        <v/>
      </c>
      <c r="V986" s="263" t="str">
        <f t="shared" si="715"/>
        <v/>
      </c>
      <c r="W986" s="263" t="str">
        <f t="shared" si="691"/>
        <v/>
      </c>
      <c r="X986" s="263" t="str">
        <f t="shared" si="716"/>
        <v/>
      </c>
      <c r="Y986" s="263" t="str">
        <f t="shared" si="717"/>
        <v/>
      </c>
      <c r="Z986" s="263" t="str">
        <f t="shared" si="718"/>
        <v/>
      </c>
      <c r="AA986" s="263" t="str">
        <f t="shared" si="719"/>
        <v/>
      </c>
      <c r="AB986" s="263" t="str">
        <f t="shared" si="702"/>
        <v/>
      </c>
      <c r="AC986" s="263" t="str">
        <f t="shared" si="692"/>
        <v/>
      </c>
      <c r="AD986" s="263" t="str">
        <f t="shared" si="703"/>
        <v/>
      </c>
      <c r="AE986" s="263" t="str">
        <f t="shared" si="720"/>
        <v/>
      </c>
      <c r="AF986" s="263" t="str">
        <f t="shared" si="721"/>
        <v/>
      </c>
      <c r="AG986" s="263"/>
      <c r="AJ986" s="163" t="str">
        <f t="shared" si="722"/>
        <v/>
      </c>
      <c r="AK986" s="163" t="str">
        <f t="shared" si="693"/>
        <v/>
      </c>
      <c r="AL986" s="163" t="str">
        <f t="shared" si="723"/>
        <v/>
      </c>
      <c r="AM986" s="163" t="str">
        <f t="shared" si="724"/>
        <v/>
      </c>
      <c r="AN986" s="163" t="str">
        <f t="shared" si="694"/>
        <v/>
      </c>
      <c r="AO986" s="163" t="str">
        <f t="shared" si="695"/>
        <v/>
      </c>
      <c r="AP986" s="163" t="str">
        <f t="shared" si="696"/>
        <v/>
      </c>
      <c r="AQ986" s="163" t="str">
        <f t="shared" si="697"/>
        <v/>
      </c>
      <c r="AR986" s="163" t="str">
        <f t="shared" si="698"/>
        <v/>
      </c>
      <c r="AS986" s="163" t="str">
        <f t="shared" si="704"/>
        <v/>
      </c>
      <c r="AT986" s="163" t="str">
        <f t="shared" si="705"/>
        <v/>
      </c>
      <c r="AU986" s="163" t="str">
        <f t="shared" si="725"/>
        <v>рбс</v>
      </c>
      <c r="AV986" s="163" t="str">
        <f t="shared" si="708"/>
        <v>рбс91304301423общопл</v>
      </c>
      <c r="AW986" s="162">
        <f t="shared" si="731"/>
        <v>937592</v>
      </c>
      <c r="AX986" s="162">
        <f t="shared" si="732"/>
        <v>752823.85</v>
      </c>
      <c r="AY986" s="162">
        <f t="shared" si="733"/>
        <v>0</v>
      </c>
      <c r="AZ986" s="162">
        <f t="shared" si="734"/>
        <v>0</v>
      </c>
      <c r="BA986" s="164">
        <f t="shared" si="699"/>
        <v>1</v>
      </c>
      <c r="BB986" s="164">
        <f t="shared" si="700"/>
        <v>1</v>
      </c>
      <c r="BC986" s="164">
        <f t="shared" si="701"/>
        <v>1</v>
      </c>
      <c r="BD986" s="162">
        <f t="shared" si="726"/>
        <v>0</v>
      </c>
      <c r="BE986" s="162">
        <f t="shared" si="727"/>
        <v>0</v>
      </c>
      <c r="BF986" s="179">
        <f t="shared" si="728"/>
        <v>0</v>
      </c>
      <c r="BG986" s="180">
        <f t="shared" si="729"/>
        <v>0</v>
      </c>
      <c r="BH986" s="254"/>
      <c r="BI986" s="254"/>
      <c r="BJ986" s="197"/>
      <c r="BK986" s="197"/>
      <c r="BL986" s="202" t="str">
        <f t="shared" si="706"/>
        <v>01</v>
      </c>
    </row>
    <row r="987" spans="1:107" ht="12" hidden="1" customHeight="1">
      <c r="A987" s="365" t="s">
        <v>608</v>
      </c>
      <c r="B987" s="366" t="s">
        <v>409</v>
      </c>
      <c r="C987" s="365" t="s">
        <v>1217</v>
      </c>
      <c r="D987" s="366" t="s">
        <v>374</v>
      </c>
      <c r="E987" s="366" t="s">
        <v>641</v>
      </c>
      <c r="F987" s="366" t="s">
        <v>548</v>
      </c>
      <c r="G987" s="366" t="s">
        <v>1344</v>
      </c>
      <c r="H987" s="366" t="s">
        <v>1161</v>
      </c>
      <c r="I987" s="366" t="s">
        <v>456</v>
      </c>
      <c r="J987" s="384">
        <v>10000</v>
      </c>
      <c r="K987" s="384">
        <v>1445.96</v>
      </c>
      <c r="L987" s="162" t="str">
        <f t="shared" si="707"/>
        <v>913043014230102801006000012100001</v>
      </c>
      <c r="M987" s="163">
        <f t="array" ref="M987">IF(COUNT(SEARCH(Удалить_Роспись_КВСР,$B987)*SEARCH(Удалить_Роспись_ПБС,$C987)*SEARCH(Удалить_Роспись_КФСР, $D987)*SEARCH(Удалить_Роспись_КЦСР,$E987)*SEARCH(Удалить_Роспись_КВР,$F987)*SEARCH(Удалить_Роспись_ЭК,$H987)*SEARCH(Удалить_Роспись_КР,$I987))&gt;0,0,1)</f>
        <v>1</v>
      </c>
      <c r="N987" s="163">
        <f t="array" ref="N987">IF(COUNT(SEARCH(Удалить_Индекс_КВСР,$B987)*SEARCH(Удалить_Индекс_ПБС,$C987)*SEARCH(Удалить_Индекс_КФСР,$D987)*SEARCH(Удалить_Индекс_КЦСР,$E987)*SEARCH(Удалить_Индекс_КВР,$F987)*SEARCH(Удалить_Индекс_ЭК,$H987)*SEARCH(Удалить_Индекс_КР,$I987))&gt;0,0,1)</f>
        <v>0</v>
      </c>
      <c r="O987" s="163" t="str">
        <f t="shared" si="709"/>
        <v/>
      </c>
      <c r="P987" s="263" t="str">
        <f t="shared" si="710"/>
        <v/>
      </c>
      <c r="Q987" s="263" t="str">
        <f t="shared" si="711"/>
        <v/>
      </c>
      <c r="R987" s="263" t="str">
        <f t="shared" si="712"/>
        <v/>
      </c>
      <c r="S987" s="263" t="str">
        <f t="shared" si="713"/>
        <v/>
      </c>
      <c r="T987" s="263" t="str">
        <f t="shared" si="714"/>
        <v/>
      </c>
      <c r="U987" s="263" t="str">
        <f t="shared" si="690"/>
        <v/>
      </c>
      <c r="V987" s="263" t="str">
        <f t="shared" si="715"/>
        <v/>
      </c>
      <c r="W987" s="263" t="str">
        <f t="shared" si="691"/>
        <v/>
      </c>
      <c r="X987" s="263" t="str">
        <f t="shared" si="716"/>
        <v/>
      </c>
      <c r="Y987" s="263" t="str">
        <f t="shared" si="717"/>
        <v/>
      </c>
      <c r="Z987" s="263" t="str">
        <f t="shared" si="718"/>
        <v/>
      </c>
      <c r="AA987" s="263" t="str">
        <f t="shared" si="719"/>
        <v/>
      </c>
      <c r="AB987" s="263" t="str">
        <f t="shared" si="702"/>
        <v/>
      </c>
      <c r="AC987" s="263" t="str">
        <f t="shared" si="692"/>
        <v/>
      </c>
      <c r="AD987" s="263" t="str">
        <f t="shared" si="703"/>
        <v/>
      </c>
      <c r="AE987" s="263" t="str">
        <f t="shared" si="720"/>
        <v/>
      </c>
      <c r="AF987" s="263" t="str">
        <f t="shared" si="721"/>
        <v/>
      </c>
      <c r="AG987" s="263"/>
      <c r="AJ987" s="163" t="str">
        <f t="shared" si="722"/>
        <v/>
      </c>
      <c r="AK987" s="163" t="str">
        <f t="shared" si="693"/>
        <v/>
      </c>
      <c r="AL987" s="163" t="str">
        <f t="shared" si="723"/>
        <v/>
      </c>
      <c r="AM987" s="163" t="str">
        <f t="shared" si="724"/>
        <v/>
      </c>
      <c r="AN987" s="163" t="str">
        <f t="shared" si="694"/>
        <v/>
      </c>
      <c r="AO987" s="163" t="str">
        <f t="shared" si="695"/>
        <v/>
      </c>
      <c r="AP987" s="163" t="str">
        <f t="shared" si="696"/>
        <v/>
      </c>
      <c r="AQ987" s="163" t="str">
        <f t="shared" si="697"/>
        <v/>
      </c>
      <c r="AR987" s="163" t="str">
        <f t="shared" si="698"/>
        <v/>
      </c>
      <c r="AS987" s="163" t="str">
        <f t="shared" si="704"/>
        <v/>
      </c>
      <c r="AT987" s="163" t="str">
        <f t="shared" si="705"/>
        <v/>
      </c>
      <c r="AU987" s="163" t="str">
        <f t="shared" si="725"/>
        <v>рбс</v>
      </c>
      <c r="AV987" s="163" t="str">
        <f t="shared" si="708"/>
        <v>рбс91304301423общпро</v>
      </c>
      <c r="AW987" s="162">
        <f t="shared" si="731"/>
        <v>10000</v>
      </c>
      <c r="AX987" s="162">
        <f t="shared" si="732"/>
        <v>1445.96</v>
      </c>
      <c r="AY987" s="162">
        <f t="shared" si="733"/>
        <v>0</v>
      </c>
      <c r="AZ987" s="162">
        <f t="shared" si="734"/>
        <v>0</v>
      </c>
      <c r="BA987" s="164">
        <f t="shared" si="699"/>
        <v>1</v>
      </c>
      <c r="BB987" s="164">
        <f t="shared" si="700"/>
        <v>1</v>
      </c>
      <c r="BC987" s="164">
        <f t="shared" si="701"/>
        <v>1</v>
      </c>
      <c r="BD987" s="162">
        <f t="shared" si="726"/>
        <v>0</v>
      </c>
      <c r="BE987" s="162">
        <f t="shared" si="727"/>
        <v>0</v>
      </c>
      <c r="BF987" s="179">
        <f t="shared" si="728"/>
        <v>0</v>
      </c>
      <c r="BG987" s="180">
        <f t="shared" si="729"/>
        <v>0</v>
      </c>
      <c r="BH987" s="254"/>
      <c r="BI987" s="254"/>
      <c r="BJ987" s="197"/>
      <c r="BK987" s="197"/>
      <c r="BL987" s="202" t="str">
        <f t="shared" si="706"/>
        <v>01</v>
      </c>
    </row>
    <row r="988" spans="1:107" ht="12" hidden="1" customHeight="1">
      <c r="A988" s="365" t="s">
        <v>608</v>
      </c>
      <c r="B988" s="366" t="s">
        <v>409</v>
      </c>
      <c r="C988" s="365" t="s">
        <v>1217</v>
      </c>
      <c r="D988" s="366" t="s">
        <v>374</v>
      </c>
      <c r="E988" s="366" t="s">
        <v>641</v>
      </c>
      <c r="F988" s="366" t="s">
        <v>532</v>
      </c>
      <c r="G988" s="366" t="s">
        <v>1344</v>
      </c>
      <c r="H988" s="366" t="s">
        <v>1087</v>
      </c>
      <c r="I988" s="366" t="s">
        <v>456</v>
      </c>
      <c r="J988" s="384">
        <v>15750</v>
      </c>
      <c r="K988" s="384">
        <v>2100</v>
      </c>
      <c r="L988" s="162" t="str">
        <f t="shared" si="707"/>
        <v>913043014230102801006000012200001</v>
      </c>
      <c r="M988" s="163">
        <f t="array" ref="M988">IF(COUNT(SEARCH(Удалить_Роспись_КВСР,$B988)*SEARCH(Удалить_Роспись_ПБС,$C988)*SEARCH(Удалить_Роспись_КФСР, $D988)*SEARCH(Удалить_Роспись_КЦСР,$E988)*SEARCH(Удалить_Роспись_КВР,$F988)*SEARCH(Удалить_Роспись_ЭК,$H988)*SEARCH(Удалить_Роспись_КР,$I988))&gt;0,0,1)</f>
        <v>1</v>
      </c>
      <c r="N988" s="163">
        <v>1</v>
      </c>
      <c r="O988" s="163" t="str">
        <f t="shared" si="709"/>
        <v/>
      </c>
      <c r="P988" s="263" t="str">
        <f t="shared" si="710"/>
        <v/>
      </c>
      <c r="Q988" s="263" t="str">
        <f t="shared" si="711"/>
        <v/>
      </c>
      <c r="R988" s="263" t="str">
        <f t="shared" si="712"/>
        <v/>
      </c>
      <c r="S988" s="263" t="str">
        <f t="shared" si="713"/>
        <v/>
      </c>
      <c r="T988" s="263" t="str">
        <f t="shared" si="714"/>
        <v/>
      </c>
      <c r="U988" s="263" t="str">
        <f t="shared" si="690"/>
        <v/>
      </c>
      <c r="V988" s="263" t="str">
        <f t="shared" si="715"/>
        <v/>
      </c>
      <c r="W988" s="263" t="str">
        <f t="shared" si="691"/>
        <v/>
      </c>
      <c r="X988" s="263" t="str">
        <f t="shared" si="716"/>
        <v/>
      </c>
      <c r="Y988" s="263" t="str">
        <f t="shared" si="717"/>
        <v/>
      </c>
      <c r="Z988" s="263" t="str">
        <f t="shared" si="718"/>
        <v/>
      </c>
      <c r="AA988" s="263" t="str">
        <f t="shared" si="719"/>
        <v/>
      </c>
      <c r="AB988" s="263" t="str">
        <f t="shared" si="702"/>
        <v/>
      </c>
      <c r="AC988" s="263" t="str">
        <f t="shared" si="692"/>
        <v/>
      </c>
      <c r="AD988" s="263" t="str">
        <f t="shared" si="703"/>
        <v/>
      </c>
      <c r="AE988" s="263" t="str">
        <f t="shared" si="720"/>
        <v/>
      </c>
      <c r="AF988" s="263" t="str">
        <f t="shared" si="721"/>
        <v/>
      </c>
      <c r="AG988" s="263"/>
      <c r="AJ988" s="163" t="str">
        <f t="shared" si="722"/>
        <v/>
      </c>
      <c r="AK988" s="163" t="str">
        <f t="shared" si="693"/>
        <v/>
      </c>
      <c r="AL988" s="163" t="str">
        <f t="shared" si="723"/>
        <v/>
      </c>
      <c r="AM988" s="163" t="str">
        <f t="shared" si="724"/>
        <v/>
      </c>
      <c r="AN988" s="163" t="str">
        <f t="shared" si="694"/>
        <v/>
      </c>
      <c r="AO988" s="163" t="str">
        <f t="shared" si="695"/>
        <v/>
      </c>
      <c r="AP988" s="163" t="str">
        <f t="shared" si="696"/>
        <v/>
      </c>
      <c r="AQ988" s="163" t="str">
        <f t="shared" si="697"/>
        <v/>
      </c>
      <c r="AR988" s="163" t="str">
        <f t="shared" si="698"/>
        <v/>
      </c>
      <c r="AS988" s="163" t="str">
        <f t="shared" si="704"/>
        <v/>
      </c>
      <c r="AT988" s="163" t="str">
        <f t="shared" si="705"/>
        <v/>
      </c>
      <c r="AU988" s="163" t="str">
        <f t="shared" si="725"/>
        <v>рбс</v>
      </c>
      <c r="AV988" s="163" t="str">
        <f t="shared" si="708"/>
        <v>рбс91304301423общпро</v>
      </c>
      <c r="AW988" s="162">
        <f t="shared" si="731"/>
        <v>15750</v>
      </c>
      <c r="AX988" s="162">
        <f t="shared" si="732"/>
        <v>2100</v>
      </c>
      <c r="AY988" s="162">
        <f t="shared" si="733"/>
        <v>15750</v>
      </c>
      <c r="AZ988" s="162">
        <f t="shared" si="734"/>
        <v>2100</v>
      </c>
      <c r="BA988" s="164">
        <f t="shared" si="699"/>
        <v>1</v>
      </c>
      <c r="BB988" s="164">
        <f t="shared" si="700"/>
        <v>1</v>
      </c>
      <c r="BC988" s="164">
        <f t="shared" si="701"/>
        <v>1</v>
      </c>
      <c r="BD988" s="162">
        <f>IF(ISNA(BA988),0,AY988*$BA988)-5000</f>
        <v>10750</v>
      </c>
      <c r="BE988" s="162">
        <f t="shared" si="727"/>
        <v>2100</v>
      </c>
      <c r="BF988" s="179">
        <f t="shared" si="728"/>
        <v>10750</v>
      </c>
      <c r="BG988" s="180">
        <f t="shared" si="729"/>
        <v>10750</v>
      </c>
      <c r="BH988" s="254"/>
      <c r="BI988" s="254"/>
      <c r="BJ988" s="197"/>
      <c r="BK988" s="197"/>
      <c r="BL988" s="202" t="str">
        <f t="shared" si="706"/>
        <v>01</v>
      </c>
    </row>
    <row r="989" spans="1:107" ht="12" hidden="1" customHeight="1">
      <c r="A989" s="365" t="s">
        <v>608</v>
      </c>
      <c r="B989" s="366" t="s">
        <v>409</v>
      </c>
      <c r="C989" s="365" t="s">
        <v>1217</v>
      </c>
      <c r="D989" s="366" t="s">
        <v>374</v>
      </c>
      <c r="E989" s="366" t="s">
        <v>641</v>
      </c>
      <c r="F989" s="366" t="s">
        <v>532</v>
      </c>
      <c r="G989" s="366" t="s">
        <v>1344</v>
      </c>
      <c r="H989" s="366" t="s">
        <v>1089</v>
      </c>
      <c r="I989" s="366" t="s">
        <v>456</v>
      </c>
      <c r="J989" s="384">
        <v>6000</v>
      </c>
      <c r="K989" s="384">
        <v>2000</v>
      </c>
      <c r="L989" s="162" t="str">
        <f t="shared" si="707"/>
        <v>913043014230102801006000012200001</v>
      </c>
      <c r="M989" s="163">
        <f t="array" ref="M989">IF(COUNT(SEARCH(Удалить_Роспись_КВСР,$B989)*SEARCH(Удалить_Роспись_ПБС,$C989)*SEARCH(Удалить_Роспись_КФСР, $D989)*SEARCH(Удалить_Роспись_КЦСР,$E989)*SEARCH(Удалить_Роспись_КВР,$F989)*SEARCH(Удалить_Роспись_ЭК,$H989)*SEARCH(Удалить_Роспись_КР,$I989))&gt;0,0,1)</f>
        <v>1</v>
      </c>
      <c r="N989" s="163">
        <v>1</v>
      </c>
      <c r="O989" s="163" t="str">
        <f t="shared" si="709"/>
        <v/>
      </c>
      <c r="P989" s="263" t="str">
        <f t="shared" si="710"/>
        <v/>
      </c>
      <c r="Q989" s="263" t="str">
        <f t="shared" si="711"/>
        <v/>
      </c>
      <c r="R989" s="263" t="str">
        <f t="shared" si="712"/>
        <v/>
      </c>
      <c r="S989" s="263" t="str">
        <f t="shared" si="713"/>
        <v/>
      </c>
      <c r="T989" s="263" t="str">
        <f t="shared" si="714"/>
        <v/>
      </c>
      <c r="U989" s="263" t="str">
        <f t="shared" si="690"/>
        <v/>
      </c>
      <c r="V989" s="263" t="str">
        <f t="shared" si="715"/>
        <v/>
      </c>
      <c r="W989" s="263" t="str">
        <f t="shared" si="691"/>
        <v/>
      </c>
      <c r="X989" s="263" t="str">
        <f t="shared" si="716"/>
        <v/>
      </c>
      <c r="Y989" s="263" t="str">
        <f t="shared" si="717"/>
        <v/>
      </c>
      <c r="Z989" s="263" t="str">
        <f t="shared" si="718"/>
        <v/>
      </c>
      <c r="AA989" s="263" t="str">
        <f t="shared" si="719"/>
        <v/>
      </c>
      <c r="AB989" s="263" t="str">
        <f t="shared" si="702"/>
        <v/>
      </c>
      <c r="AC989" s="263" t="str">
        <f t="shared" si="692"/>
        <v/>
      </c>
      <c r="AD989" s="263" t="str">
        <f t="shared" si="703"/>
        <v/>
      </c>
      <c r="AE989" s="263" t="str">
        <f t="shared" si="720"/>
        <v/>
      </c>
      <c r="AF989" s="263" t="str">
        <f t="shared" si="721"/>
        <v/>
      </c>
      <c r="AG989" s="263"/>
      <c r="AJ989" s="163" t="str">
        <f t="shared" si="722"/>
        <v/>
      </c>
      <c r="AK989" s="163" t="str">
        <f t="shared" si="693"/>
        <v/>
      </c>
      <c r="AL989" s="163" t="str">
        <f t="shared" si="723"/>
        <v/>
      </c>
      <c r="AM989" s="163" t="str">
        <f t="shared" si="724"/>
        <v/>
      </c>
      <c r="AN989" s="163" t="str">
        <f t="shared" si="694"/>
        <v/>
      </c>
      <c r="AO989" s="163" t="str">
        <f t="shared" si="695"/>
        <v/>
      </c>
      <c r="AP989" s="163" t="str">
        <f t="shared" si="696"/>
        <v/>
      </c>
      <c r="AQ989" s="163" t="str">
        <f t="shared" si="697"/>
        <v/>
      </c>
      <c r="AR989" s="163" t="str">
        <f t="shared" si="698"/>
        <v/>
      </c>
      <c r="AS989" s="163" t="str">
        <f t="shared" si="704"/>
        <v/>
      </c>
      <c r="AT989" s="163" t="str">
        <f t="shared" si="705"/>
        <v/>
      </c>
      <c r="AU989" s="163" t="str">
        <f t="shared" si="725"/>
        <v>рбс</v>
      </c>
      <c r="AV989" s="163" t="str">
        <f t="shared" si="708"/>
        <v>рбс91304301423общпро</v>
      </c>
      <c r="AW989" s="162">
        <f t="shared" si="731"/>
        <v>6000</v>
      </c>
      <c r="AX989" s="162">
        <f t="shared" si="732"/>
        <v>2000</v>
      </c>
      <c r="AY989" s="162">
        <f t="shared" si="733"/>
        <v>6000</v>
      </c>
      <c r="AZ989" s="162">
        <f t="shared" si="734"/>
        <v>2000</v>
      </c>
      <c r="BA989" s="164">
        <f t="shared" si="699"/>
        <v>1</v>
      </c>
      <c r="BB989" s="164">
        <f t="shared" si="700"/>
        <v>1</v>
      </c>
      <c r="BC989" s="164">
        <f t="shared" si="701"/>
        <v>1</v>
      </c>
      <c r="BD989" s="162">
        <f t="shared" si="726"/>
        <v>6000</v>
      </c>
      <c r="BE989" s="162">
        <f t="shared" si="727"/>
        <v>2000</v>
      </c>
      <c r="BF989" s="179">
        <f t="shared" si="728"/>
        <v>6000</v>
      </c>
      <c r="BG989" s="180">
        <f t="shared" si="729"/>
        <v>6000</v>
      </c>
      <c r="BH989" s="254"/>
      <c r="BI989" s="254"/>
      <c r="BJ989" s="197"/>
      <c r="BK989" s="197"/>
      <c r="BL989" s="202" t="str">
        <f t="shared" si="706"/>
        <v>01</v>
      </c>
    </row>
    <row r="990" spans="1:107" ht="12" hidden="1" customHeight="1">
      <c r="A990" s="365" t="s">
        <v>608</v>
      </c>
      <c r="B990" s="366" t="s">
        <v>409</v>
      </c>
      <c r="C990" s="365" t="s">
        <v>1217</v>
      </c>
      <c r="D990" s="366" t="s">
        <v>374</v>
      </c>
      <c r="E990" s="366" t="s">
        <v>641</v>
      </c>
      <c r="F990" s="366" t="s">
        <v>642</v>
      </c>
      <c r="G990" s="366" t="s">
        <v>1344</v>
      </c>
      <c r="H990" s="366" t="s">
        <v>1088</v>
      </c>
      <c r="I990" s="366" t="s">
        <v>456</v>
      </c>
      <c r="J990" s="384">
        <v>272973</v>
      </c>
      <c r="K990" s="384">
        <v>172941.31</v>
      </c>
      <c r="L990" s="162" t="str">
        <f t="shared" si="707"/>
        <v>913043014230102801006000012900001</v>
      </c>
      <c r="M990" s="163">
        <f t="array" ref="M990">IF(COUNT(SEARCH(Удалить_Роспись_КВСР,$B990)*SEARCH(Удалить_Роспись_ПБС,$C990)*SEARCH(Удалить_Роспись_КФСР, $D990)*SEARCH(Удалить_Роспись_КЦСР,$E990)*SEARCH(Удалить_Роспись_КВР,$F990)*SEARCH(Удалить_Роспись_ЭК,$H990)*SEARCH(Удалить_Роспись_КР,$I990))&gt;0,0,1)</f>
        <v>1</v>
      </c>
      <c r="N990" s="163">
        <f t="array" ref="N990">IF(COUNT(SEARCH(Удалить_Индекс_КВСР,$B990)*SEARCH(Удалить_Индекс_ПБС,$C990)*SEARCH(Удалить_Индекс_КФСР,$D990)*SEARCH(Удалить_Индекс_КЦСР,$E990)*SEARCH(Удалить_Индекс_КВР,$F990)*SEARCH(Удалить_Индекс_ЭК,$H990)*SEARCH(Удалить_Индекс_КР,$I990))&gt;0,0,1)</f>
        <v>0</v>
      </c>
      <c r="O990" s="163" t="str">
        <f t="shared" si="709"/>
        <v/>
      </c>
      <c r="P990" s="263" t="str">
        <f t="shared" si="710"/>
        <v/>
      </c>
      <c r="Q990" s="263" t="str">
        <f t="shared" si="711"/>
        <v/>
      </c>
      <c r="R990" s="263" t="str">
        <f t="shared" si="712"/>
        <v/>
      </c>
      <c r="S990" s="263" t="str">
        <f t="shared" si="713"/>
        <v/>
      </c>
      <c r="T990" s="263" t="str">
        <f t="shared" si="714"/>
        <v/>
      </c>
      <c r="U990" s="263" t="str">
        <f t="shared" si="690"/>
        <v/>
      </c>
      <c r="V990" s="263" t="str">
        <f t="shared" si="715"/>
        <v/>
      </c>
      <c r="W990" s="263" t="str">
        <f t="shared" si="691"/>
        <v/>
      </c>
      <c r="X990" s="263" t="str">
        <f t="shared" si="716"/>
        <v/>
      </c>
      <c r="Y990" s="263" t="str">
        <f t="shared" si="717"/>
        <v/>
      </c>
      <c r="Z990" s="263" t="str">
        <f t="shared" si="718"/>
        <v/>
      </c>
      <c r="AA990" s="263" t="str">
        <f t="shared" si="719"/>
        <v/>
      </c>
      <c r="AB990" s="263" t="str">
        <f t="shared" si="702"/>
        <v/>
      </c>
      <c r="AC990" s="263" t="str">
        <f t="shared" si="692"/>
        <v/>
      </c>
      <c r="AD990" s="263" t="str">
        <f t="shared" si="703"/>
        <v/>
      </c>
      <c r="AE990" s="263" t="str">
        <f t="shared" si="720"/>
        <v/>
      </c>
      <c r="AF990" s="263" t="str">
        <f t="shared" si="721"/>
        <v/>
      </c>
      <c r="AG990" s="263"/>
      <c r="AJ990" s="163" t="str">
        <f t="shared" si="722"/>
        <v/>
      </c>
      <c r="AK990" s="163" t="str">
        <f t="shared" si="693"/>
        <v/>
      </c>
      <c r="AL990" s="163" t="str">
        <f t="shared" si="723"/>
        <v/>
      </c>
      <c r="AM990" s="163" t="str">
        <f t="shared" si="724"/>
        <v/>
      </c>
      <c r="AN990" s="163" t="str">
        <f t="shared" si="694"/>
        <v/>
      </c>
      <c r="AO990" s="163" t="str">
        <f t="shared" si="695"/>
        <v/>
      </c>
      <c r="AP990" s="163" t="str">
        <f t="shared" si="696"/>
        <v/>
      </c>
      <c r="AQ990" s="163" t="str">
        <f t="shared" si="697"/>
        <v/>
      </c>
      <c r="AR990" s="163" t="str">
        <f t="shared" si="698"/>
        <v/>
      </c>
      <c r="AS990" s="163" t="str">
        <f t="shared" si="704"/>
        <v/>
      </c>
      <c r="AT990" s="163" t="str">
        <f t="shared" si="705"/>
        <v/>
      </c>
      <c r="AU990" s="163" t="str">
        <f t="shared" si="725"/>
        <v>рбс</v>
      </c>
      <c r="AV990" s="163" t="str">
        <f t="shared" si="708"/>
        <v>рбс91304301423общопл</v>
      </c>
      <c r="AW990" s="162">
        <f t="shared" si="731"/>
        <v>272973</v>
      </c>
      <c r="AX990" s="162">
        <f t="shared" si="732"/>
        <v>172941.31</v>
      </c>
      <c r="AY990" s="162">
        <f t="shared" si="733"/>
        <v>0</v>
      </c>
      <c r="AZ990" s="162">
        <f t="shared" si="734"/>
        <v>0</v>
      </c>
      <c r="BA990" s="164">
        <f t="shared" si="699"/>
        <v>1</v>
      </c>
      <c r="BB990" s="164">
        <f t="shared" si="700"/>
        <v>1</v>
      </c>
      <c r="BC990" s="164">
        <f t="shared" si="701"/>
        <v>1</v>
      </c>
      <c r="BD990" s="162">
        <f t="shared" si="726"/>
        <v>0</v>
      </c>
      <c r="BE990" s="162">
        <f t="shared" si="727"/>
        <v>0</v>
      </c>
      <c r="BF990" s="179">
        <f t="shared" si="728"/>
        <v>0</v>
      </c>
      <c r="BG990" s="180">
        <f t="shared" si="729"/>
        <v>0</v>
      </c>
      <c r="BH990" s="254"/>
      <c r="BI990" s="254"/>
      <c r="BJ990" s="197"/>
      <c r="BK990" s="197"/>
      <c r="BL990" s="202" t="str">
        <f t="shared" si="706"/>
        <v>01</v>
      </c>
    </row>
    <row r="991" spans="1:107" ht="12" hidden="1" customHeight="1">
      <c r="A991" s="365" t="s">
        <v>608</v>
      </c>
      <c r="B991" s="366" t="s">
        <v>409</v>
      </c>
      <c r="C991" s="365" t="s">
        <v>1217</v>
      </c>
      <c r="D991" s="366" t="s">
        <v>376</v>
      </c>
      <c r="E991" s="366" t="s">
        <v>643</v>
      </c>
      <c r="F991" s="366" t="s">
        <v>549</v>
      </c>
      <c r="G991" s="366" t="s">
        <v>1344</v>
      </c>
      <c r="H991" s="366" t="s">
        <v>1089</v>
      </c>
      <c r="I991" s="366" t="s">
        <v>456</v>
      </c>
      <c r="J991" s="384">
        <v>86400</v>
      </c>
      <c r="K991" s="384">
        <v>64000</v>
      </c>
      <c r="L991" s="162" t="str">
        <f t="shared" si="707"/>
        <v>913043014230103803006000012300001</v>
      </c>
      <c r="M991" s="163">
        <f t="array" ref="M991">IF(COUNT(SEARCH(Удалить_Роспись_КВСР,$B991)*SEARCH(Удалить_Роспись_ПБС,$C991)*SEARCH(Удалить_Роспись_КФСР, $D991)*SEARCH(Удалить_Роспись_КЦСР,$E991)*SEARCH(Удалить_Роспись_КВР,$F991)*SEARCH(Удалить_Роспись_ЭК,$H991)*SEARCH(Удалить_Роспись_КР,$I991))&gt;0,0,1)</f>
        <v>1</v>
      </c>
      <c r="N991" s="163">
        <v>1</v>
      </c>
      <c r="O991" s="163" t="str">
        <f t="shared" si="709"/>
        <v/>
      </c>
      <c r="P991" s="263" t="str">
        <f t="shared" si="710"/>
        <v/>
      </c>
      <c r="Q991" s="263" t="str">
        <f t="shared" si="711"/>
        <v/>
      </c>
      <c r="R991" s="263" t="str">
        <f t="shared" si="712"/>
        <v/>
      </c>
      <c r="S991" s="263" t="str">
        <f t="shared" si="713"/>
        <v/>
      </c>
      <c r="T991" s="263" t="str">
        <f t="shared" si="714"/>
        <v/>
      </c>
      <c r="U991" s="263" t="str">
        <f t="shared" si="690"/>
        <v/>
      </c>
      <c r="V991" s="263" t="str">
        <f t="shared" si="715"/>
        <v/>
      </c>
      <c r="W991" s="263" t="str">
        <f t="shared" si="691"/>
        <v/>
      </c>
      <c r="X991" s="263" t="str">
        <f t="shared" si="716"/>
        <v/>
      </c>
      <c r="Y991" s="263" t="str">
        <f t="shared" si="717"/>
        <v/>
      </c>
      <c r="Z991" s="263" t="str">
        <f t="shared" si="718"/>
        <v/>
      </c>
      <c r="AA991" s="263" t="str">
        <f t="shared" si="719"/>
        <v/>
      </c>
      <c r="AB991" s="263" t="str">
        <f t="shared" si="702"/>
        <v/>
      </c>
      <c r="AC991" s="263" t="str">
        <f t="shared" si="692"/>
        <v/>
      </c>
      <c r="AD991" s="263" t="str">
        <f t="shared" si="703"/>
        <v/>
      </c>
      <c r="AE991" s="263" t="str">
        <f t="shared" si="720"/>
        <v/>
      </c>
      <c r="AF991" s="263" t="str">
        <f t="shared" si="721"/>
        <v/>
      </c>
      <c r="AG991" s="263"/>
      <c r="AJ991" s="163" t="str">
        <f t="shared" si="722"/>
        <v/>
      </c>
      <c r="AK991" s="163" t="str">
        <f t="shared" si="693"/>
        <v/>
      </c>
      <c r="AL991" s="163" t="str">
        <f t="shared" si="723"/>
        <v/>
      </c>
      <c r="AM991" s="163" t="str">
        <f t="shared" si="724"/>
        <v/>
      </c>
      <c r="AN991" s="163" t="str">
        <f t="shared" si="694"/>
        <v/>
      </c>
      <c r="AO991" s="163" t="str">
        <f t="shared" si="695"/>
        <v/>
      </c>
      <c r="AP991" s="163" t="str">
        <f t="shared" si="696"/>
        <v/>
      </c>
      <c r="AQ991" s="163" t="str">
        <f t="shared" si="697"/>
        <v/>
      </c>
      <c r="AR991" s="163" t="str">
        <f t="shared" si="698"/>
        <v/>
      </c>
      <c r="AS991" s="163" t="str">
        <f t="shared" si="704"/>
        <v/>
      </c>
      <c r="AT991" s="163" t="str">
        <f t="shared" si="705"/>
        <v/>
      </c>
      <c r="AU991" s="163" t="str">
        <f t="shared" si="725"/>
        <v>рбс</v>
      </c>
      <c r="AV991" s="163" t="str">
        <f t="shared" si="708"/>
        <v>рбс91304301423общпро</v>
      </c>
      <c r="AW991" s="162">
        <f t="shared" si="731"/>
        <v>86400</v>
      </c>
      <c r="AX991" s="162">
        <f t="shared" si="732"/>
        <v>64000</v>
      </c>
      <c r="AY991" s="162">
        <f t="shared" si="733"/>
        <v>86400</v>
      </c>
      <c r="AZ991" s="162">
        <f t="shared" si="734"/>
        <v>64000</v>
      </c>
      <c r="BA991" s="164">
        <f t="shared" si="699"/>
        <v>1</v>
      </c>
      <c r="BB991" s="164">
        <f t="shared" si="700"/>
        <v>1</v>
      </c>
      <c r="BC991" s="164">
        <f t="shared" si="701"/>
        <v>1</v>
      </c>
      <c r="BD991" s="162">
        <f t="shared" si="726"/>
        <v>86400</v>
      </c>
      <c r="BE991" s="162">
        <f t="shared" si="727"/>
        <v>64000</v>
      </c>
      <c r="BF991" s="179">
        <f t="shared" si="728"/>
        <v>86400</v>
      </c>
      <c r="BG991" s="180">
        <f t="shared" si="729"/>
        <v>86400</v>
      </c>
      <c r="BH991" s="254"/>
      <c r="BI991" s="254"/>
      <c r="BJ991" s="197"/>
      <c r="BK991" s="197"/>
      <c r="BL991" s="202" t="str">
        <f t="shared" si="706"/>
        <v>01</v>
      </c>
    </row>
    <row r="992" spans="1:107" ht="12" hidden="1" customHeight="1">
      <c r="A992" s="365" t="s">
        <v>608</v>
      </c>
      <c r="B992" s="366" t="s">
        <v>409</v>
      </c>
      <c r="C992" s="365" t="s">
        <v>1217</v>
      </c>
      <c r="D992" s="366" t="s">
        <v>377</v>
      </c>
      <c r="E992" s="366" t="s">
        <v>644</v>
      </c>
      <c r="F992" s="366" t="s">
        <v>548</v>
      </c>
      <c r="G992" s="366" t="s">
        <v>1344</v>
      </c>
      <c r="H992" s="366" t="s">
        <v>1086</v>
      </c>
      <c r="I992" s="366" t="s">
        <v>456</v>
      </c>
      <c r="J992" s="384">
        <v>3532432</v>
      </c>
      <c r="K992" s="384">
        <v>2206565.69</v>
      </c>
      <c r="L992" s="162" t="str">
        <f t="shared" si="707"/>
        <v>913043014230104802006000012100001</v>
      </c>
      <c r="M992" s="163">
        <f t="array" ref="M992">IF(COUNT(SEARCH(Удалить_Роспись_КВСР,$B992)*SEARCH(Удалить_Роспись_ПБС,$C992)*SEARCH(Удалить_Роспись_КФСР, $D992)*SEARCH(Удалить_Роспись_КЦСР,$E992)*SEARCH(Удалить_Роспись_КВР,$F992)*SEARCH(Удалить_Роспись_ЭК,$H992)*SEARCH(Удалить_Роспись_КР,$I992))&gt;0,0,1)</f>
        <v>1</v>
      </c>
      <c r="N992" s="163">
        <f t="array" ref="N992">IF(COUNT(SEARCH(Удалить_Индекс_КВСР,$B992)*SEARCH(Удалить_Индекс_ПБС,$C992)*SEARCH(Удалить_Индекс_КФСР,$D992)*SEARCH(Удалить_Индекс_КЦСР,$E992)*SEARCH(Удалить_Индекс_КВР,$F992)*SEARCH(Удалить_Индекс_ЭК,$H992)*SEARCH(Удалить_Индекс_КР,$I992))&gt;0,0,1)</f>
        <v>0</v>
      </c>
      <c r="O992" s="163" t="str">
        <f t="shared" si="709"/>
        <v/>
      </c>
      <c r="P992" s="263" t="str">
        <f t="shared" si="710"/>
        <v/>
      </c>
      <c r="Q992" s="263" t="str">
        <f t="shared" si="711"/>
        <v/>
      </c>
      <c r="R992" s="263" t="str">
        <f t="shared" si="712"/>
        <v/>
      </c>
      <c r="S992" s="263" t="str">
        <f t="shared" si="713"/>
        <v/>
      </c>
      <c r="T992" s="263" t="str">
        <f t="shared" si="714"/>
        <v/>
      </c>
      <c r="U992" s="263" t="str">
        <f t="shared" si="690"/>
        <v/>
      </c>
      <c r="V992" s="263" t="str">
        <f t="shared" si="715"/>
        <v/>
      </c>
      <c r="W992" s="263" t="str">
        <f t="shared" si="691"/>
        <v/>
      </c>
      <c r="X992" s="263" t="str">
        <f t="shared" si="716"/>
        <v/>
      </c>
      <c r="Y992" s="263" t="str">
        <f t="shared" si="717"/>
        <v/>
      </c>
      <c r="Z992" s="263" t="str">
        <f t="shared" si="718"/>
        <v/>
      </c>
      <c r="AA992" s="263" t="str">
        <f t="shared" si="719"/>
        <v/>
      </c>
      <c r="AB992" s="263" t="str">
        <f t="shared" si="702"/>
        <v/>
      </c>
      <c r="AC992" s="263" t="str">
        <f t="shared" si="692"/>
        <v/>
      </c>
      <c r="AD992" s="263" t="str">
        <f t="shared" si="703"/>
        <v/>
      </c>
      <c r="AE992" s="263" t="str">
        <f t="shared" si="720"/>
        <v/>
      </c>
      <c r="AF992" s="263" t="str">
        <f t="shared" si="721"/>
        <v/>
      </c>
      <c r="AG992" s="263"/>
      <c r="AJ992" s="163" t="str">
        <f t="shared" si="722"/>
        <v/>
      </c>
      <c r="AK992" s="163" t="str">
        <f t="shared" si="693"/>
        <v/>
      </c>
      <c r="AL992" s="163" t="str">
        <f t="shared" si="723"/>
        <v/>
      </c>
      <c r="AM992" s="163" t="str">
        <f t="shared" si="724"/>
        <v/>
      </c>
      <c r="AN992" s="163" t="str">
        <f t="shared" si="694"/>
        <v/>
      </c>
      <c r="AO992" s="163" t="str">
        <f t="shared" si="695"/>
        <v/>
      </c>
      <c r="AP992" s="163" t="str">
        <f t="shared" si="696"/>
        <v/>
      </c>
      <c r="AQ992" s="163" t="str">
        <f t="shared" si="697"/>
        <v/>
      </c>
      <c r="AR992" s="163" t="str">
        <f t="shared" si="698"/>
        <v/>
      </c>
      <c r="AS992" s="163" t="str">
        <f t="shared" si="704"/>
        <v/>
      </c>
      <c r="AT992" s="163" t="str">
        <f t="shared" si="705"/>
        <v/>
      </c>
      <c r="AU992" s="163" t="str">
        <f t="shared" si="725"/>
        <v>рбс</v>
      </c>
      <c r="AV992" s="163" t="str">
        <f t="shared" si="708"/>
        <v>рбс91304301423общопл</v>
      </c>
      <c r="AW992" s="162">
        <f t="shared" si="731"/>
        <v>3532432</v>
      </c>
      <c r="AX992" s="162">
        <f t="shared" si="732"/>
        <v>2206565.69</v>
      </c>
      <c r="AY992" s="162">
        <f t="shared" si="733"/>
        <v>0</v>
      </c>
      <c r="AZ992" s="162">
        <f t="shared" si="734"/>
        <v>0</v>
      </c>
      <c r="BA992" s="164">
        <f t="shared" si="699"/>
        <v>1</v>
      </c>
      <c r="BB992" s="164">
        <f t="shared" si="700"/>
        <v>1</v>
      </c>
      <c r="BC992" s="164">
        <f t="shared" si="701"/>
        <v>1</v>
      </c>
      <c r="BD992" s="162">
        <f t="shared" si="726"/>
        <v>0</v>
      </c>
      <c r="BE992" s="162">
        <f t="shared" si="727"/>
        <v>0</v>
      </c>
      <c r="BF992" s="179">
        <f t="shared" si="728"/>
        <v>0</v>
      </c>
      <c r="BG992" s="180">
        <f t="shared" si="729"/>
        <v>0</v>
      </c>
      <c r="BH992" s="254"/>
      <c r="BI992" s="254"/>
      <c r="BJ992" s="197"/>
      <c r="BK992" s="197"/>
      <c r="BL992" s="202" t="str">
        <f t="shared" si="706"/>
        <v>01</v>
      </c>
    </row>
    <row r="993" spans="1:64" ht="12" hidden="1" customHeight="1">
      <c r="A993" s="365" t="s">
        <v>608</v>
      </c>
      <c r="B993" s="366" t="s">
        <v>409</v>
      </c>
      <c r="C993" s="365" t="s">
        <v>1217</v>
      </c>
      <c r="D993" s="366" t="s">
        <v>377</v>
      </c>
      <c r="E993" s="366" t="s">
        <v>644</v>
      </c>
      <c r="F993" s="366" t="s">
        <v>548</v>
      </c>
      <c r="G993" s="366" t="s">
        <v>1344</v>
      </c>
      <c r="H993" s="366" t="s">
        <v>1161</v>
      </c>
      <c r="I993" s="366" t="s">
        <v>456</v>
      </c>
      <c r="J993" s="384">
        <v>25000</v>
      </c>
      <c r="K993" s="384">
        <v>16214.87</v>
      </c>
      <c r="L993" s="162" t="str">
        <f t="shared" si="707"/>
        <v>913043014230104802006000012100001</v>
      </c>
      <c r="M993" s="163">
        <f t="array" ref="M993">IF(COUNT(SEARCH(Удалить_Роспись_КВСР,$B993)*SEARCH(Удалить_Роспись_ПБС,$C993)*SEARCH(Удалить_Роспись_КФСР, $D993)*SEARCH(Удалить_Роспись_КЦСР,$E993)*SEARCH(Удалить_Роспись_КВР,$F993)*SEARCH(Удалить_Роспись_ЭК,$H993)*SEARCH(Удалить_Роспись_КР,$I993))&gt;0,0,1)</f>
        <v>1</v>
      </c>
      <c r="N993" s="163">
        <f t="array" ref="N993">IF(COUNT(SEARCH(Удалить_Индекс_КВСР,$B993)*SEARCH(Удалить_Индекс_ПБС,$C993)*SEARCH(Удалить_Индекс_КФСР,$D993)*SEARCH(Удалить_Индекс_КЦСР,$E993)*SEARCH(Удалить_Индекс_КВР,$F993)*SEARCH(Удалить_Индекс_ЭК,$H993)*SEARCH(Удалить_Индекс_КР,$I993))&gt;0,0,1)</f>
        <v>0</v>
      </c>
      <c r="O993" s="163" t="str">
        <f t="shared" si="709"/>
        <v/>
      </c>
      <c r="P993" s="263" t="str">
        <f t="shared" si="710"/>
        <v/>
      </c>
      <c r="Q993" s="263" t="str">
        <f t="shared" si="711"/>
        <v/>
      </c>
      <c r="R993" s="263" t="str">
        <f t="shared" si="712"/>
        <v/>
      </c>
      <c r="S993" s="263" t="str">
        <f t="shared" si="713"/>
        <v/>
      </c>
      <c r="T993" s="263" t="str">
        <f t="shared" si="714"/>
        <v/>
      </c>
      <c r="U993" s="263" t="str">
        <f t="shared" si="690"/>
        <v/>
      </c>
      <c r="V993" s="263" t="str">
        <f t="shared" si="715"/>
        <v/>
      </c>
      <c r="W993" s="263" t="str">
        <f t="shared" si="691"/>
        <v/>
      </c>
      <c r="X993" s="263" t="str">
        <f t="shared" si="716"/>
        <v/>
      </c>
      <c r="Y993" s="263" t="str">
        <f t="shared" si="717"/>
        <v/>
      </c>
      <c r="Z993" s="263" t="str">
        <f t="shared" si="718"/>
        <v/>
      </c>
      <c r="AA993" s="263" t="str">
        <f t="shared" si="719"/>
        <v/>
      </c>
      <c r="AB993" s="263" t="str">
        <f t="shared" si="702"/>
        <v/>
      </c>
      <c r="AC993" s="263" t="str">
        <f t="shared" si="692"/>
        <v/>
      </c>
      <c r="AD993" s="263" t="str">
        <f t="shared" si="703"/>
        <v/>
      </c>
      <c r="AE993" s="263" t="str">
        <f t="shared" si="720"/>
        <v/>
      </c>
      <c r="AF993" s="263" t="str">
        <f t="shared" si="721"/>
        <v/>
      </c>
      <c r="AG993" s="263"/>
      <c r="AJ993" s="163" t="str">
        <f t="shared" si="722"/>
        <v/>
      </c>
      <c r="AK993" s="163" t="str">
        <f t="shared" si="693"/>
        <v/>
      </c>
      <c r="AL993" s="163" t="str">
        <f t="shared" si="723"/>
        <v/>
      </c>
      <c r="AM993" s="163" t="str">
        <f t="shared" si="724"/>
        <v/>
      </c>
      <c r="AN993" s="163" t="str">
        <f t="shared" si="694"/>
        <v/>
      </c>
      <c r="AO993" s="163" t="str">
        <f t="shared" si="695"/>
        <v/>
      </c>
      <c r="AP993" s="163" t="str">
        <f t="shared" si="696"/>
        <v/>
      </c>
      <c r="AQ993" s="163" t="str">
        <f t="shared" si="697"/>
        <v/>
      </c>
      <c r="AR993" s="163" t="str">
        <f t="shared" si="698"/>
        <v/>
      </c>
      <c r="AS993" s="163" t="str">
        <f t="shared" si="704"/>
        <v/>
      </c>
      <c r="AT993" s="163" t="str">
        <f t="shared" si="705"/>
        <v/>
      </c>
      <c r="AU993" s="163" t="str">
        <f t="shared" si="725"/>
        <v>рбс</v>
      </c>
      <c r="AV993" s="163" t="str">
        <f t="shared" si="708"/>
        <v>рбс91304301423общпро</v>
      </c>
      <c r="AW993" s="162">
        <f t="shared" si="731"/>
        <v>25000</v>
      </c>
      <c r="AX993" s="162">
        <f t="shared" si="732"/>
        <v>16214.87</v>
      </c>
      <c r="AY993" s="162">
        <f t="shared" si="733"/>
        <v>0</v>
      </c>
      <c r="AZ993" s="162">
        <f t="shared" si="734"/>
        <v>0</v>
      </c>
      <c r="BA993" s="164">
        <f t="shared" si="699"/>
        <v>1</v>
      </c>
      <c r="BB993" s="164">
        <f t="shared" si="700"/>
        <v>1</v>
      </c>
      <c r="BC993" s="164">
        <f t="shared" si="701"/>
        <v>1</v>
      </c>
      <c r="BD993" s="162">
        <f t="shared" si="726"/>
        <v>0</v>
      </c>
      <c r="BE993" s="162">
        <f t="shared" si="727"/>
        <v>0</v>
      </c>
      <c r="BF993" s="179">
        <f t="shared" si="728"/>
        <v>0</v>
      </c>
      <c r="BG993" s="180">
        <f t="shared" si="729"/>
        <v>0</v>
      </c>
      <c r="BH993" s="254"/>
      <c r="BI993" s="254"/>
      <c r="BJ993" s="197"/>
      <c r="BK993" s="197"/>
      <c r="BL993" s="202" t="str">
        <f t="shared" si="706"/>
        <v>01</v>
      </c>
    </row>
    <row r="994" spans="1:64" ht="12" hidden="1" customHeight="1">
      <c r="A994" s="365" t="s">
        <v>608</v>
      </c>
      <c r="B994" s="366" t="s">
        <v>409</v>
      </c>
      <c r="C994" s="365" t="s">
        <v>1217</v>
      </c>
      <c r="D994" s="366" t="s">
        <v>377</v>
      </c>
      <c r="E994" s="366" t="s">
        <v>644</v>
      </c>
      <c r="F994" s="366" t="s">
        <v>532</v>
      </c>
      <c r="G994" s="366" t="s">
        <v>1344</v>
      </c>
      <c r="H994" s="366" t="s">
        <v>1087</v>
      </c>
      <c r="I994" s="366" t="s">
        <v>456</v>
      </c>
      <c r="J994" s="384">
        <v>15050</v>
      </c>
      <c r="K994" s="384">
        <v>700</v>
      </c>
      <c r="L994" s="162" t="str">
        <f t="shared" si="707"/>
        <v>913043014230104802006000012200001</v>
      </c>
      <c r="M994" s="163">
        <f t="array" ref="M994">IF(COUNT(SEARCH(Удалить_Роспись_КВСР,$B994)*SEARCH(Удалить_Роспись_ПБС,$C994)*SEARCH(Удалить_Роспись_КФСР, $D994)*SEARCH(Удалить_Роспись_КЦСР,$E994)*SEARCH(Удалить_Роспись_КВР,$F994)*SEARCH(Удалить_Роспись_ЭК,$H994)*SEARCH(Удалить_Роспись_КР,$I994))&gt;0,0,1)</f>
        <v>1</v>
      </c>
      <c r="N994" s="163">
        <v>1</v>
      </c>
      <c r="O994" s="163" t="str">
        <f t="shared" si="709"/>
        <v/>
      </c>
      <c r="P994" s="263" t="str">
        <f t="shared" si="710"/>
        <v/>
      </c>
      <c r="Q994" s="263" t="str">
        <f t="shared" si="711"/>
        <v/>
      </c>
      <c r="R994" s="263" t="str">
        <f t="shared" si="712"/>
        <v/>
      </c>
      <c r="S994" s="263" t="str">
        <f t="shared" si="713"/>
        <v/>
      </c>
      <c r="T994" s="263" t="str">
        <f t="shared" si="714"/>
        <v/>
      </c>
      <c r="U994" s="263" t="str">
        <f t="shared" si="690"/>
        <v/>
      </c>
      <c r="V994" s="263" t="str">
        <f t="shared" si="715"/>
        <v/>
      </c>
      <c r="W994" s="263" t="str">
        <f t="shared" si="691"/>
        <v/>
      </c>
      <c r="X994" s="263" t="str">
        <f t="shared" si="716"/>
        <v/>
      </c>
      <c r="Y994" s="263" t="str">
        <f t="shared" si="717"/>
        <v/>
      </c>
      <c r="Z994" s="263" t="str">
        <f t="shared" si="718"/>
        <v/>
      </c>
      <c r="AA994" s="263" t="str">
        <f t="shared" si="719"/>
        <v/>
      </c>
      <c r="AB994" s="263" t="str">
        <f t="shared" si="702"/>
        <v/>
      </c>
      <c r="AC994" s="263" t="str">
        <f t="shared" si="692"/>
        <v/>
      </c>
      <c r="AD994" s="263" t="str">
        <f t="shared" si="703"/>
        <v/>
      </c>
      <c r="AE994" s="263" t="str">
        <f t="shared" si="720"/>
        <v/>
      </c>
      <c r="AF994" s="263" t="str">
        <f t="shared" si="721"/>
        <v/>
      </c>
      <c r="AG994" s="263"/>
      <c r="AJ994" s="163" t="str">
        <f t="shared" si="722"/>
        <v/>
      </c>
      <c r="AK994" s="163" t="str">
        <f t="shared" si="693"/>
        <v/>
      </c>
      <c r="AL994" s="163" t="str">
        <f t="shared" si="723"/>
        <v/>
      </c>
      <c r="AM994" s="163" t="str">
        <f t="shared" si="724"/>
        <v/>
      </c>
      <c r="AN994" s="163" t="str">
        <f t="shared" si="694"/>
        <v/>
      </c>
      <c r="AO994" s="163" t="str">
        <f t="shared" si="695"/>
        <v/>
      </c>
      <c r="AP994" s="163" t="str">
        <f t="shared" si="696"/>
        <v/>
      </c>
      <c r="AQ994" s="163" t="str">
        <f t="shared" si="697"/>
        <v/>
      </c>
      <c r="AR994" s="163" t="str">
        <f t="shared" si="698"/>
        <v/>
      </c>
      <c r="AS994" s="163" t="str">
        <f t="shared" si="704"/>
        <v/>
      </c>
      <c r="AT994" s="163" t="str">
        <f t="shared" si="705"/>
        <v/>
      </c>
      <c r="AU994" s="163" t="str">
        <f t="shared" si="725"/>
        <v>рбс</v>
      </c>
      <c r="AV994" s="163" t="str">
        <f t="shared" si="708"/>
        <v>рбс91304301423общпро</v>
      </c>
      <c r="AW994" s="162">
        <f t="shared" si="731"/>
        <v>15050</v>
      </c>
      <c r="AX994" s="162">
        <f t="shared" si="732"/>
        <v>700</v>
      </c>
      <c r="AY994" s="162">
        <f t="shared" si="733"/>
        <v>15050</v>
      </c>
      <c r="AZ994" s="162">
        <f t="shared" si="734"/>
        <v>700</v>
      </c>
      <c r="BA994" s="164">
        <f t="shared" si="699"/>
        <v>1</v>
      </c>
      <c r="BB994" s="164">
        <f t="shared" si="700"/>
        <v>1</v>
      </c>
      <c r="BC994" s="164">
        <f t="shared" si="701"/>
        <v>1</v>
      </c>
      <c r="BD994" s="162">
        <f t="shared" si="726"/>
        <v>15050</v>
      </c>
      <c r="BE994" s="162">
        <f t="shared" si="727"/>
        <v>700</v>
      </c>
      <c r="BF994" s="179">
        <f t="shared" si="728"/>
        <v>15050</v>
      </c>
      <c r="BG994" s="180">
        <f t="shared" si="729"/>
        <v>15050</v>
      </c>
      <c r="BH994" s="254"/>
      <c r="BI994" s="254"/>
      <c r="BJ994" s="197"/>
      <c r="BK994" s="197"/>
      <c r="BL994" s="202" t="str">
        <f t="shared" si="706"/>
        <v>01</v>
      </c>
    </row>
    <row r="995" spans="1:64" ht="12" hidden="1" customHeight="1">
      <c r="A995" s="365" t="s">
        <v>608</v>
      </c>
      <c r="B995" s="366" t="s">
        <v>409</v>
      </c>
      <c r="C995" s="365" t="s">
        <v>1217</v>
      </c>
      <c r="D995" s="366" t="s">
        <v>377</v>
      </c>
      <c r="E995" s="366" t="s">
        <v>644</v>
      </c>
      <c r="F995" s="366" t="s">
        <v>532</v>
      </c>
      <c r="G995" s="366" t="s">
        <v>1344</v>
      </c>
      <c r="H995" s="366" t="s">
        <v>1089</v>
      </c>
      <c r="I995" s="366" t="s">
        <v>456</v>
      </c>
      <c r="J995" s="384">
        <v>16000</v>
      </c>
      <c r="K995" s="384">
        <v>0</v>
      </c>
      <c r="L995" s="162" t="str">
        <f t="shared" si="707"/>
        <v>913043014230104802006000012200001</v>
      </c>
      <c r="M995" s="163">
        <f t="array" ref="M995">IF(COUNT(SEARCH(Удалить_Роспись_КВСР,$B995)*SEARCH(Удалить_Роспись_ПБС,$C995)*SEARCH(Удалить_Роспись_КФСР, $D995)*SEARCH(Удалить_Роспись_КЦСР,$E995)*SEARCH(Удалить_Роспись_КВР,$F995)*SEARCH(Удалить_Роспись_ЭК,$H995)*SEARCH(Удалить_Роспись_КР,$I995))&gt;0,0,1)</f>
        <v>1</v>
      </c>
      <c r="N995" s="163">
        <v>1</v>
      </c>
      <c r="O995" s="163" t="str">
        <f t="shared" si="709"/>
        <v/>
      </c>
      <c r="P995" s="263" t="str">
        <f t="shared" si="710"/>
        <v/>
      </c>
      <c r="Q995" s="263" t="str">
        <f t="shared" si="711"/>
        <v/>
      </c>
      <c r="R995" s="263" t="str">
        <f t="shared" si="712"/>
        <v/>
      </c>
      <c r="S995" s="263" t="str">
        <f t="shared" si="713"/>
        <v/>
      </c>
      <c r="T995" s="263" t="str">
        <f t="shared" si="714"/>
        <v/>
      </c>
      <c r="U995" s="263" t="str">
        <f t="shared" si="690"/>
        <v/>
      </c>
      <c r="V995" s="263" t="str">
        <f t="shared" si="715"/>
        <v/>
      </c>
      <c r="W995" s="263" t="str">
        <f t="shared" si="691"/>
        <v/>
      </c>
      <c r="X995" s="263" t="str">
        <f t="shared" si="716"/>
        <v/>
      </c>
      <c r="Y995" s="263" t="str">
        <f t="shared" si="717"/>
        <v/>
      </c>
      <c r="Z995" s="263" t="str">
        <f t="shared" si="718"/>
        <v/>
      </c>
      <c r="AA995" s="263" t="str">
        <f t="shared" si="719"/>
        <v/>
      </c>
      <c r="AB995" s="263" t="str">
        <f t="shared" si="702"/>
        <v/>
      </c>
      <c r="AC995" s="263" t="str">
        <f t="shared" si="692"/>
        <v/>
      </c>
      <c r="AD995" s="263" t="str">
        <f t="shared" si="703"/>
        <v/>
      </c>
      <c r="AE995" s="263" t="str">
        <f t="shared" si="720"/>
        <v/>
      </c>
      <c r="AF995" s="263" t="str">
        <f t="shared" si="721"/>
        <v/>
      </c>
      <c r="AG995" s="263"/>
      <c r="AJ995" s="163" t="str">
        <f t="shared" si="722"/>
        <v/>
      </c>
      <c r="AK995" s="163" t="str">
        <f t="shared" si="693"/>
        <v/>
      </c>
      <c r="AL995" s="163" t="str">
        <f t="shared" si="723"/>
        <v/>
      </c>
      <c r="AM995" s="163" t="str">
        <f t="shared" si="724"/>
        <v/>
      </c>
      <c r="AN995" s="163" t="str">
        <f t="shared" si="694"/>
        <v/>
      </c>
      <c r="AO995" s="163" t="str">
        <f t="shared" si="695"/>
        <v/>
      </c>
      <c r="AP995" s="163" t="str">
        <f t="shared" si="696"/>
        <v/>
      </c>
      <c r="AQ995" s="163" t="str">
        <f t="shared" si="697"/>
        <v/>
      </c>
      <c r="AR995" s="163" t="str">
        <f t="shared" si="698"/>
        <v/>
      </c>
      <c r="AS995" s="163" t="str">
        <f t="shared" si="704"/>
        <v/>
      </c>
      <c r="AT995" s="163" t="str">
        <f t="shared" si="705"/>
        <v/>
      </c>
      <c r="AU995" s="163" t="str">
        <f t="shared" si="725"/>
        <v>рбс</v>
      </c>
      <c r="AV995" s="163" t="str">
        <f t="shared" si="708"/>
        <v>рбс91304301423общпро</v>
      </c>
      <c r="AW995" s="162">
        <f t="shared" si="731"/>
        <v>16000</v>
      </c>
      <c r="AX995" s="162">
        <f t="shared" si="732"/>
        <v>0</v>
      </c>
      <c r="AY995" s="162">
        <f t="shared" si="733"/>
        <v>16000</v>
      </c>
      <c r="AZ995" s="162">
        <f t="shared" si="734"/>
        <v>0</v>
      </c>
      <c r="BA995" s="164">
        <f t="shared" si="699"/>
        <v>1</v>
      </c>
      <c r="BB995" s="164">
        <f t="shared" si="700"/>
        <v>1</v>
      </c>
      <c r="BC995" s="164">
        <f t="shared" si="701"/>
        <v>1</v>
      </c>
      <c r="BD995" s="162">
        <f t="shared" si="726"/>
        <v>16000</v>
      </c>
      <c r="BE995" s="162">
        <f t="shared" si="727"/>
        <v>0</v>
      </c>
      <c r="BF995" s="179">
        <f t="shared" si="728"/>
        <v>16000</v>
      </c>
      <c r="BG995" s="180">
        <f t="shared" si="729"/>
        <v>16000</v>
      </c>
      <c r="BH995" s="254"/>
      <c r="BI995" s="254"/>
      <c r="BJ995" s="197"/>
      <c r="BK995" s="197"/>
      <c r="BL995" s="202" t="str">
        <f t="shared" si="706"/>
        <v>01</v>
      </c>
    </row>
    <row r="996" spans="1:64" ht="12" hidden="1" customHeight="1">
      <c r="A996" s="365" t="s">
        <v>608</v>
      </c>
      <c r="B996" s="366" t="s">
        <v>409</v>
      </c>
      <c r="C996" s="365" t="s">
        <v>1217</v>
      </c>
      <c r="D996" s="366" t="s">
        <v>377</v>
      </c>
      <c r="E996" s="366" t="s">
        <v>644</v>
      </c>
      <c r="F996" s="366" t="s">
        <v>642</v>
      </c>
      <c r="G996" s="366" t="s">
        <v>1344</v>
      </c>
      <c r="H996" s="366" t="s">
        <v>1088</v>
      </c>
      <c r="I996" s="366" t="s">
        <v>456</v>
      </c>
      <c r="J996" s="384">
        <v>1075841.2</v>
      </c>
      <c r="K996" s="384">
        <v>646400.31999999995</v>
      </c>
      <c r="L996" s="162" t="str">
        <f t="shared" si="707"/>
        <v>913043014230104802006000012900001</v>
      </c>
      <c r="M996" s="163">
        <f t="array" ref="M996">IF(COUNT(SEARCH(Удалить_Роспись_КВСР,$B996)*SEARCH(Удалить_Роспись_ПБС,$C996)*SEARCH(Удалить_Роспись_КФСР, $D996)*SEARCH(Удалить_Роспись_КЦСР,$E996)*SEARCH(Удалить_Роспись_КВР,$F996)*SEARCH(Удалить_Роспись_ЭК,$H996)*SEARCH(Удалить_Роспись_КР,$I996))&gt;0,0,1)</f>
        <v>1</v>
      </c>
      <c r="N996" s="163">
        <f t="array" ref="N996">IF(COUNT(SEARCH(Удалить_Индекс_КВСР,$B996)*SEARCH(Удалить_Индекс_ПБС,$C996)*SEARCH(Удалить_Индекс_КФСР,$D996)*SEARCH(Удалить_Индекс_КЦСР,$E996)*SEARCH(Удалить_Индекс_КВР,$F996)*SEARCH(Удалить_Индекс_ЭК,$H996)*SEARCH(Удалить_Индекс_КР,$I996))&gt;0,0,1)</f>
        <v>0</v>
      </c>
      <c r="O996" s="163" t="str">
        <f t="shared" si="709"/>
        <v/>
      </c>
      <c r="P996" s="263" t="str">
        <f t="shared" si="710"/>
        <v/>
      </c>
      <c r="Q996" s="263" t="str">
        <f t="shared" si="711"/>
        <v/>
      </c>
      <c r="R996" s="263" t="str">
        <f t="shared" si="712"/>
        <v/>
      </c>
      <c r="S996" s="263" t="str">
        <f t="shared" si="713"/>
        <v/>
      </c>
      <c r="T996" s="263" t="str">
        <f t="shared" si="714"/>
        <v/>
      </c>
      <c r="U996" s="263" t="str">
        <f t="shared" si="690"/>
        <v/>
      </c>
      <c r="V996" s="263" t="str">
        <f t="shared" si="715"/>
        <v/>
      </c>
      <c r="W996" s="263" t="str">
        <f t="shared" si="691"/>
        <v/>
      </c>
      <c r="X996" s="263" t="str">
        <f t="shared" si="716"/>
        <v/>
      </c>
      <c r="Y996" s="263" t="str">
        <f t="shared" si="717"/>
        <v/>
      </c>
      <c r="Z996" s="263" t="str">
        <f t="shared" si="718"/>
        <v/>
      </c>
      <c r="AA996" s="263" t="str">
        <f t="shared" si="719"/>
        <v/>
      </c>
      <c r="AB996" s="263" t="str">
        <f t="shared" si="702"/>
        <v/>
      </c>
      <c r="AC996" s="263" t="str">
        <f t="shared" si="692"/>
        <v/>
      </c>
      <c r="AD996" s="263" t="str">
        <f t="shared" si="703"/>
        <v/>
      </c>
      <c r="AE996" s="263" t="str">
        <f t="shared" si="720"/>
        <v/>
      </c>
      <c r="AF996" s="263" t="str">
        <f t="shared" si="721"/>
        <v/>
      </c>
      <c r="AG996" s="263"/>
      <c r="AJ996" s="163" t="str">
        <f t="shared" si="722"/>
        <v/>
      </c>
      <c r="AK996" s="163" t="str">
        <f t="shared" si="693"/>
        <v/>
      </c>
      <c r="AL996" s="163" t="str">
        <f t="shared" si="723"/>
        <v/>
      </c>
      <c r="AM996" s="163" t="str">
        <f t="shared" si="724"/>
        <v/>
      </c>
      <c r="AN996" s="163" t="str">
        <f t="shared" si="694"/>
        <v/>
      </c>
      <c r="AO996" s="163" t="str">
        <f t="shared" si="695"/>
        <v/>
      </c>
      <c r="AP996" s="163" t="str">
        <f t="shared" si="696"/>
        <v/>
      </c>
      <c r="AQ996" s="163" t="str">
        <f t="shared" si="697"/>
        <v/>
      </c>
      <c r="AR996" s="163" t="str">
        <f t="shared" si="698"/>
        <v/>
      </c>
      <c r="AS996" s="163" t="str">
        <f t="shared" si="704"/>
        <v/>
      </c>
      <c r="AT996" s="163" t="str">
        <f t="shared" si="705"/>
        <v/>
      </c>
      <c r="AU996" s="163" t="str">
        <f t="shared" si="725"/>
        <v>рбс</v>
      </c>
      <c r="AV996" s="163" t="str">
        <f t="shared" si="708"/>
        <v>рбс91304301423общопл</v>
      </c>
      <c r="AW996" s="162">
        <f t="shared" si="731"/>
        <v>1075841.2</v>
      </c>
      <c r="AX996" s="162">
        <f t="shared" si="732"/>
        <v>646400.31999999995</v>
      </c>
      <c r="AY996" s="162">
        <f t="shared" si="733"/>
        <v>0</v>
      </c>
      <c r="AZ996" s="162">
        <f t="shared" si="734"/>
        <v>0</v>
      </c>
      <c r="BA996" s="164">
        <f t="shared" si="699"/>
        <v>1</v>
      </c>
      <c r="BB996" s="164">
        <f t="shared" si="700"/>
        <v>1</v>
      </c>
      <c r="BC996" s="164">
        <f t="shared" si="701"/>
        <v>1</v>
      </c>
      <c r="BD996" s="162">
        <f t="shared" si="726"/>
        <v>0</v>
      </c>
      <c r="BE996" s="162">
        <f t="shared" si="727"/>
        <v>0</v>
      </c>
      <c r="BF996" s="179">
        <f t="shared" si="728"/>
        <v>0</v>
      </c>
      <c r="BG996" s="180">
        <f t="shared" si="729"/>
        <v>0</v>
      </c>
      <c r="BH996" s="254"/>
      <c r="BI996" s="254"/>
      <c r="BJ996" s="197"/>
      <c r="BK996" s="197"/>
      <c r="BL996" s="202" t="str">
        <f t="shared" si="706"/>
        <v>01</v>
      </c>
    </row>
    <row r="997" spans="1:64" ht="12" hidden="1" customHeight="1">
      <c r="A997" s="365" t="s">
        <v>608</v>
      </c>
      <c r="B997" s="366" t="s">
        <v>409</v>
      </c>
      <c r="C997" s="365" t="s">
        <v>1217</v>
      </c>
      <c r="D997" s="366" t="s">
        <v>377</v>
      </c>
      <c r="E997" s="366" t="s">
        <v>644</v>
      </c>
      <c r="F997" s="366" t="s">
        <v>533</v>
      </c>
      <c r="G997" s="366" t="s">
        <v>1344</v>
      </c>
      <c r="H997" s="366" t="s">
        <v>1090</v>
      </c>
      <c r="I997" s="366" t="s">
        <v>456</v>
      </c>
      <c r="J997" s="384">
        <v>137000</v>
      </c>
      <c r="K997" s="384">
        <v>81094.460000000006</v>
      </c>
      <c r="L997" s="162" t="str">
        <f t="shared" si="707"/>
        <v>913043014230104802006000024400001</v>
      </c>
      <c r="M997" s="163">
        <f t="array" ref="M997">IF(COUNT(SEARCH(Удалить_Роспись_КВСР,$B997)*SEARCH(Удалить_Роспись_ПБС,$C997)*SEARCH(Удалить_Роспись_КФСР, $D997)*SEARCH(Удалить_Роспись_КЦСР,$E997)*SEARCH(Удалить_Роспись_КВР,$F997)*SEARCH(Удалить_Роспись_ЭК,$H997)*SEARCH(Удалить_Роспись_КР,$I997))&gt;0,0,1)</f>
        <v>1</v>
      </c>
      <c r="N997" s="163">
        <v>1</v>
      </c>
      <c r="O997" s="163" t="str">
        <f t="shared" si="709"/>
        <v/>
      </c>
      <c r="P997" s="263" t="str">
        <f t="shared" si="710"/>
        <v/>
      </c>
      <c r="Q997" s="263" t="str">
        <f t="shared" si="711"/>
        <v/>
      </c>
      <c r="R997" s="263" t="str">
        <f t="shared" si="712"/>
        <v/>
      </c>
      <c r="S997" s="263" t="str">
        <f t="shared" si="713"/>
        <v/>
      </c>
      <c r="T997" s="263" t="str">
        <f t="shared" si="714"/>
        <v/>
      </c>
      <c r="U997" s="263" t="str">
        <f t="shared" si="690"/>
        <v/>
      </c>
      <c r="V997" s="263" t="str">
        <f t="shared" si="715"/>
        <v/>
      </c>
      <c r="W997" s="263" t="str">
        <f t="shared" si="691"/>
        <v/>
      </c>
      <c r="X997" s="263" t="str">
        <f t="shared" si="716"/>
        <v/>
      </c>
      <c r="Y997" s="263" t="str">
        <f t="shared" si="717"/>
        <v/>
      </c>
      <c r="Z997" s="263" t="str">
        <f t="shared" si="718"/>
        <v/>
      </c>
      <c r="AA997" s="263" t="str">
        <f t="shared" si="719"/>
        <v/>
      </c>
      <c r="AB997" s="263" t="str">
        <f t="shared" si="702"/>
        <v/>
      </c>
      <c r="AC997" s="263" t="str">
        <f t="shared" si="692"/>
        <v/>
      </c>
      <c r="AD997" s="263" t="str">
        <f t="shared" si="703"/>
        <v/>
      </c>
      <c r="AE997" s="263" t="str">
        <f t="shared" si="720"/>
        <v/>
      </c>
      <c r="AF997" s="263" t="str">
        <f t="shared" si="721"/>
        <v/>
      </c>
      <c r="AG997" s="263"/>
      <c r="AJ997" s="163" t="str">
        <f t="shared" si="722"/>
        <v/>
      </c>
      <c r="AK997" s="163" t="str">
        <f t="shared" si="693"/>
        <v/>
      </c>
      <c r="AL997" s="163" t="str">
        <f t="shared" si="723"/>
        <v/>
      </c>
      <c r="AM997" s="163" t="str">
        <f t="shared" si="724"/>
        <v/>
      </c>
      <c r="AN997" s="163" t="str">
        <f t="shared" si="694"/>
        <v/>
      </c>
      <c r="AO997" s="163" t="str">
        <f t="shared" si="695"/>
        <v/>
      </c>
      <c r="AP997" s="163" t="str">
        <f t="shared" si="696"/>
        <v/>
      </c>
      <c r="AQ997" s="163" t="str">
        <f t="shared" si="697"/>
        <v/>
      </c>
      <c r="AR997" s="163" t="str">
        <f t="shared" si="698"/>
        <v/>
      </c>
      <c r="AS997" s="163" t="str">
        <f t="shared" si="704"/>
        <v/>
      </c>
      <c r="AT997" s="163" t="str">
        <f t="shared" si="705"/>
        <v/>
      </c>
      <c r="AU997" s="163" t="str">
        <f t="shared" si="725"/>
        <v>рбс</v>
      </c>
      <c r="AV997" s="163" t="str">
        <f t="shared" si="708"/>
        <v>рбс91304301423общпро</v>
      </c>
      <c r="AW997" s="162">
        <f t="shared" si="731"/>
        <v>137000</v>
      </c>
      <c r="AX997" s="162">
        <f t="shared" si="732"/>
        <v>81094.460000000006</v>
      </c>
      <c r="AY997" s="162">
        <f t="shared" si="733"/>
        <v>137000</v>
      </c>
      <c r="AZ997" s="162">
        <f t="shared" si="734"/>
        <v>81094.460000000006</v>
      </c>
      <c r="BA997" s="164">
        <f t="shared" si="699"/>
        <v>1</v>
      </c>
      <c r="BB997" s="164">
        <f t="shared" si="700"/>
        <v>1</v>
      </c>
      <c r="BC997" s="164">
        <f t="shared" si="701"/>
        <v>1</v>
      </c>
      <c r="BD997" s="162">
        <f>IF(ISNA(BA997),0,AY997*$BA997)-20000</f>
        <v>117000</v>
      </c>
      <c r="BE997" s="162">
        <f t="shared" si="727"/>
        <v>81094.460000000006</v>
      </c>
      <c r="BF997" s="179">
        <f t="shared" si="728"/>
        <v>117000</v>
      </c>
      <c r="BG997" s="180">
        <f t="shared" si="729"/>
        <v>117000</v>
      </c>
      <c r="BH997" s="254"/>
      <c r="BI997" s="254"/>
      <c r="BJ997" s="197"/>
      <c r="BK997" s="197"/>
      <c r="BL997" s="202" t="str">
        <f t="shared" si="706"/>
        <v>01</v>
      </c>
    </row>
    <row r="998" spans="1:64" ht="12" hidden="1" customHeight="1">
      <c r="A998" s="365" t="s">
        <v>608</v>
      </c>
      <c r="B998" s="366" t="s">
        <v>409</v>
      </c>
      <c r="C998" s="365" t="s">
        <v>1217</v>
      </c>
      <c r="D998" s="366" t="s">
        <v>377</v>
      </c>
      <c r="E998" s="366" t="s">
        <v>644</v>
      </c>
      <c r="F998" s="366" t="s">
        <v>533</v>
      </c>
      <c r="G998" s="366" t="s">
        <v>1344</v>
      </c>
      <c r="H998" s="366" t="s">
        <v>1091</v>
      </c>
      <c r="I998" s="366" t="s">
        <v>456</v>
      </c>
      <c r="J998" s="384">
        <v>82000</v>
      </c>
      <c r="K998" s="384">
        <v>8910</v>
      </c>
      <c r="L998" s="162" t="str">
        <f t="shared" si="707"/>
        <v>913043014230104802006000024400001</v>
      </c>
      <c r="M998" s="163">
        <f t="array" ref="M998">IF(COUNT(SEARCH(Удалить_Роспись_КВСР,$B998)*SEARCH(Удалить_Роспись_ПБС,$C998)*SEARCH(Удалить_Роспись_КФСР, $D998)*SEARCH(Удалить_Роспись_КЦСР,$E998)*SEARCH(Удалить_Роспись_КВР,$F998)*SEARCH(Удалить_Роспись_ЭК,$H998)*SEARCH(Удалить_Роспись_КР,$I998))&gt;0,0,1)</f>
        <v>1</v>
      </c>
      <c r="N998" s="163">
        <v>1</v>
      </c>
      <c r="O998" s="163" t="str">
        <f t="shared" si="709"/>
        <v/>
      </c>
      <c r="P998" s="263" t="str">
        <f t="shared" si="710"/>
        <v/>
      </c>
      <c r="Q998" s="263" t="str">
        <f t="shared" si="711"/>
        <v/>
      </c>
      <c r="R998" s="263" t="str">
        <f t="shared" si="712"/>
        <v/>
      </c>
      <c r="S998" s="263" t="str">
        <f t="shared" si="713"/>
        <v/>
      </c>
      <c r="T998" s="263" t="str">
        <f t="shared" si="714"/>
        <v/>
      </c>
      <c r="U998" s="263" t="str">
        <f t="shared" si="690"/>
        <v/>
      </c>
      <c r="V998" s="263" t="str">
        <f t="shared" si="715"/>
        <v/>
      </c>
      <c r="W998" s="263" t="str">
        <f t="shared" si="691"/>
        <v/>
      </c>
      <c r="X998" s="263" t="str">
        <f t="shared" si="716"/>
        <v/>
      </c>
      <c r="Y998" s="263" t="str">
        <f t="shared" si="717"/>
        <v/>
      </c>
      <c r="Z998" s="263" t="str">
        <f t="shared" si="718"/>
        <v/>
      </c>
      <c r="AA998" s="263" t="str">
        <f t="shared" si="719"/>
        <v/>
      </c>
      <c r="AB998" s="263" t="str">
        <f t="shared" si="702"/>
        <v/>
      </c>
      <c r="AC998" s="263" t="str">
        <f t="shared" si="692"/>
        <v/>
      </c>
      <c r="AD998" s="263" t="str">
        <f t="shared" si="703"/>
        <v/>
      </c>
      <c r="AE998" s="263" t="str">
        <f t="shared" si="720"/>
        <v/>
      </c>
      <c r="AF998" s="263" t="str">
        <f t="shared" si="721"/>
        <v/>
      </c>
      <c r="AG998" s="263"/>
      <c r="AJ998" s="163" t="str">
        <f t="shared" si="722"/>
        <v/>
      </c>
      <c r="AK998" s="163" t="str">
        <f t="shared" si="693"/>
        <v/>
      </c>
      <c r="AL998" s="163" t="str">
        <f t="shared" si="723"/>
        <v/>
      </c>
      <c r="AM998" s="163" t="str">
        <f t="shared" si="724"/>
        <v/>
      </c>
      <c r="AN998" s="163" t="str">
        <f t="shared" si="694"/>
        <v/>
      </c>
      <c r="AO998" s="163" t="str">
        <f t="shared" si="695"/>
        <v/>
      </c>
      <c r="AP998" s="163" t="str">
        <f t="shared" si="696"/>
        <v/>
      </c>
      <c r="AQ998" s="163" t="str">
        <f t="shared" si="697"/>
        <v/>
      </c>
      <c r="AR998" s="163" t="str">
        <f t="shared" si="698"/>
        <v/>
      </c>
      <c r="AS998" s="163" t="str">
        <f t="shared" si="704"/>
        <v/>
      </c>
      <c r="AT998" s="163" t="str">
        <f t="shared" si="705"/>
        <v/>
      </c>
      <c r="AU998" s="163" t="str">
        <f t="shared" si="725"/>
        <v>рбс</v>
      </c>
      <c r="AV998" s="163" t="str">
        <f t="shared" si="708"/>
        <v>рбс91304301423общпро</v>
      </c>
      <c r="AW998" s="162">
        <f t="shared" si="731"/>
        <v>82000</v>
      </c>
      <c r="AX998" s="162">
        <f t="shared" si="732"/>
        <v>8910</v>
      </c>
      <c r="AY998" s="162">
        <f t="shared" si="733"/>
        <v>82000</v>
      </c>
      <c r="AZ998" s="162">
        <f t="shared" si="734"/>
        <v>8910</v>
      </c>
      <c r="BA998" s="164">
        <f t="shared" si="699"/>
        <v>1</v>
      </c>
      <c r="BB998" s="164">
        <f t="shared" si="700"/>
        <v>1</v>
      </c>
      <c r="BC998" s="164">
        <f t="shared" si="701"/>
        <v>1</v>
      </c>
      <c r="BD998" s="162">
        <f t="shared" si="726"/>
        <v>82000</v>
      </c>
      <c r="BE998" s="162">
        <f t="shared" si="727"/>
        <v>8910</v>
      </c>
      <c r="BF998" s="179">
        <f t="shared" si="728"/>
        <v>82000</v>
      </c>
      <c r="BG998" s="180">
        <f t="shared" si="729"/>
        <v>82000</v>
      </c>
      <c r="BH998" s="254"/>
      <c r="BI998" s="254"/>
      <c r="BJ998" s="197"/>
      <c r="BK998" s="197"/>
      <c r="BL998" s="202" t="str">
        <f t="shared" si="706"/>
        <v>01</v>
      </c>
    </row>
    <row r="999" spans="1:64" ht="12" hidden="1" customHeight="1">
      <c r="A999" s="365" t="s">
        <v>608</v>
      </c>
      <c r="B999" s="366" t="s">
        <v>409</v>
      </c>
      <c r="C999" s="365" t="s">
        <v>1217</v>
      </c>
      <c r="D999" s="366" t="s">
        <v>377</v>
      </c>
      <c r="E999" s="366" t="s">
        <v>644</v>
      </c>
      <c r="F999" s="366" t="s">
        <v>533</v>
      </c>
      <c r="G999" s="366" t="s">
        <v>1344</v>
      </c>
      <c r="H999" s="366" t="s">
        <v>1089</v>
      </c>
      <c r="I999" s="366" t="s">
        <v>456</v>
      </c>
      <c r="J999" s="384">
        <v>382682.8</v>
      </c>
      <c r="K999" s="384">
        <v>242868.4</v>
      </c>
      <c r="L999" s="162" t="str">
        <f t="shared" si="707"/>
        <v>913043014230104802006000024400001</v>
      </c>
      <c r="M999" s="163">
        <f t="array" ref="M999">IF(COUNT(SEARCH(Удалить_Роспись_КВСР,$B999)*SEARCH(Удалить_Роспись_ПБС,$C999)*SEARCH(Удалить_Роспись_КФСР, $D999)*SEARCH(Удалить_Роспись_КЦСР,$E999)*SEARCH(Удалить_Роспись_КВР,$F999)*SEARCH(Удалить_Роспись_ЭК,$H999)*SEARCH(Удалить_Роспись_КР,$I999))&gt;0,0,1)</f>
        <v>1</v>
      </c>
      <c r="N999" s="163">
        <v>1</v>
      </c>
      <c r="O999" s="163" t="str">
        <f t="shared" si="709"/>
        <v/>
      </c>
      <c r="P999" s="263" t="str">
        <f t="shared" si="710"/>
        <v/>
      </c>
      <c r="Q999" s="263" t="str">
        <f t="shared" si="711"/>
        <v/>
      </c>
      <c r="R999" s="263" t="str">
        <f t="shared" si="712"/>
        <v/>
      </c>
      <c r="S999" s="263" t="str">
        <f t="shared" si="713"/>
        <v/>
      </c>
      <c r="T999" s="263" t="str">
        <f t="shared" si="714"/>
        <v/>
      </c>
      <c r="U999" s="263" t="str">
        <f t="shared" si="690"/>
        <v/>
      </c>
      <c r="V999" s="263" t="str">
        <f t="shared" si="715"/>
        <v/>
      </c>
      <c r="W999" s="263" t="str">
        <f t="shared" si="691"/>
        <v/>
      </c>
      <c r="X999" s="263" t="str">
        <f t="shared" si="716"/>
        <v/>
      </c>
      <c r="Y999" s="263" t="str">
        <f t="shared" si="717"/>
        <v/>
      </c>
      <c r="Z999" s="263" t="str">
        <f t="shared" si="718"/>
        <v/>
      </c>
      <c r="AA999" s="263" t="str">
        <f t="shared" si="719"/>
        <v/>
      </c>
      <c r="AB999" s="263" t="str">
        <f t="shared" si="702"/>
        <v/>
      </c>
      <c r="AC999" s="263" t="str">
        <f t="shared" si="692"/>
        <v/>
      </c>
      <c r="AD999" s="263" t="str">
        <f t="shared" si="703"/>
        <v/>
      </c>
      <c r="AE999" s="263" t="str">
        <f t="shared" si="720"/>
        <v/>
      </c>
      <c r="AF999" s="263" t="str">
        <f t="shared" si="721"/>
        <v/>
      </c>
      <c r="AG999" s="263"/>
      <c r="AJ999" s="163" t="str">
        <f t="shared" si="722"/>
        <v/>
      </c>
      <c r="AK999" s="163" t="str">
        <f t="shared" si="693"/>
        <v/>
      </c>
      <c r="AL999" s="163" t="str">
        <f t="shared" si="723"/>
        <v/>
      </c>
      <c r="AM999" s="163" t="str">
        <f t="shared" si="724"/>
        <v/>
      </c>
      <c r="AN999" s="163" t="str">
        <f t="shared" si="694"/>
        <v/>
      </c>
      <c r="AO999" s="163" t="str">
        <f t="shared" si="695"/>
        <v/>
      </c>
      <c r="AP999" s="163" t="str">
        <f t="shared" si="696"/>
        <v/>
      </c>
      <c r="AQ999" s="163" t="str">
        <f t="shared" si="697"/>
        <v/>
      </c>
      <c r="AR999" s="163" t="str">
        <f t="shared" si="698"/>
        <v/>
      </c>
      <c r="AS999" s="163" t="str">
        <f t="shared" si="704"/>
        <v/>
      </c>
      <c r="AT999" s="163" t="str">
        <f t="shared" si="705"/>
        <v/>
      </c>
      <c r="AU999" s="163" t="str">
        <f t="shared" si="725"/>
        <v>рбс</v>
      </c>
      <c r="AV999" s="163" t="str">
        <f t="shared" si="708"/>
        <v>рбс91304301423общпро</v>
      </c>
      <c r="AW999" s="162">
        <f t="shared" si="731"/>
        <v>382682.8</v>
      </c>
      <c r="AX999" s="162">
        <f t="shared" si="732"/>
        <v>242868.4</v>
      </c>
      <c r="AY999" s="162">
        <f t="shared" si="733"/>
        <v>382682.8</v>
      </c>
      <c r="AZ999" s="162">
        <f t="shared" si="734"/>
        <v>242868.4</v>
      </c>
      <c r="BA999" s="164">
        <f t="shared" si="699"/>
        <v>1</v>
      </c>
      <c r="BB999" s="164">
        <f t="shared" si="700"/>
        <v>1</v>
      </c>
      <c r="BC999" s="164">
        <f t="shared" si="701"/>
        <v>1</v>
      </c>
      <c r="BD999" s="162">
        <f>IF(ISNA(BA999),0,AY999*$BA999)-140000</f>
        <v>242682.8</v>
      </c>
      <c r="BE999" s="162">
        <f t="shared" si="727"/>
        <v>242868.4</v>
      </c>
      <c r="BF999" s="179">
        <f t="shared" si="728"/>
        <v>242682.8</v>
      </c>
      <c r="BG999" s="180">
        <f t="shared" si="729"/>
        <v>242682.8</v>
      </c>
      <c r="BH999" s="254"/>
      <c r="BI999" s="254"/>
      <c r="BJ999" s="197"/>
      <c r="BK999" s="197"/>
      <c r="BL999" s="202" t="str">
        <f t="shared" si="706"/>
        <v>01</v>
      </c>
    </row>
    <row r="1000" spans="1:64" ht="12" hidden="1" customHeight="1">
      <c r="A1000" s="365" t="s">
        <v>608</v>
      </c>
      <c r="B1000" s="366" t="s">
        <v>409</v>
      </c>
      <c r="C1000" s="365" t="s">
        <v>1217</v>
      </c>
      <c r="D1000" s="366" t="s">
        <v>377</v>
      </c>
      <c r="E1000" s="366" t="s">
        <v>644</v>
      </c>
      <c r="F1000" s="366" t="s">
        <v>533</v>
      </c>
      <c r="G1000" s="366" t="s">
        <v>1344</v>
      </c>
      <c r="H1000" s="366" t="s">
        <v>1096</v>
      </c>
      <c r="I1000" s="366" t="s">
        <v>456</v>
      </c>
      <c r="J1000" s="384">
        <v>6000</v>
      </c>
      <c r="K1000" s="384">
        <v>0</v>
      </c>
      <c r="L1000" s="162" t="str">
        <f t="shared" si="707"/>
        <v>913043014230104802006000024400001</v>
      </c>
      <c r="M1000" s="163">
        <f t="array" ref="M1000">IF(COUNT(SEARCH(Удалить_Роспись_КВСР,$B1000)*SEARCH(Удалить_Роспись_ПБС,$C1000)*SEARCH(Удалить_Роспись_КФСР, $D1000)*SEARCH(Удалить_Роспись_КЦСР,$E1000)*SEARCH(Удалить_Роспись_КВР,$F1000)*SEARCH(Удалить_Роспись_ЭК,$H1000)*SEARCH(Удалить_Роспись_КР,$I1000))&gt;0,0,1)</f>
        <v>1</v>
      </c>
      <c r="N1000" s="163">
        <v>1</v>
      </c>
      <c r="O1000" s="163" t="str">
        <f t="shared" si="709"/>
        <v/>
      </c>
      <c r="P1000" s="263" t="str">
        <f t="shared" si="710"/>
        <v/>
      </c>
      <c r="Q1000" s="263" t="str">
        <f t="shared" si="711"/>
        <v/>
      </c>
      <c r="R1000" s="263" t="str">
        <f t="shared" si="712"/>
        <v/>
      </c>
      <c r="S1000" s="263" t="str">
        <f t="shared" si="713"/>
        <v/>
      </c>
      <c r="T1000" s="263" t="str">
        <f t="shared" si="714"/>
        <v/>
      </c>
      <c r="U1000" s="263" t="str">
        <f t="shared" si="690"/>
        <v/>
      </c>
      <c r="V1000" s="263" t="str">
        <f t="shared" si="715"/>
        <v/>
      </c>
      <c r="W1000" s="263" t="str">
        <f t="shared" si="691"/>
        <v/>
      </c>
      <c r="X1000" s="263" t="str">
        <f t="shared" si="716"/>
        <v/>
      </c>
      <c r="Y1000" s="263" t="str">
        <f t="shared" si="717"/>
        <v/>
      </c>
      <c r="Z1000" s="263" t="str">
        <f t="shared" si="718"/>
        <v/>
      </c>
      <c r="AA1000" s="263" t="str">
        <f t="shared" si="719"/>
        <v/>
      </c>
      <c r="AB1000" s="263" t="str">
        <f t="shared" si="702"/>
        <v/>
      </c>
      <c r="AC1000" s="263" t="str">
        <f t="shared" si="692"/>
        <v/>
      </c>
      <c r="AD1000" s="263" t="str">
        <f t="shared" si="703"/>
        <v/>
      </c>
      <c r="AE1000" s="263" t="str">
        <f t="shared" si="720"/>
        <v/>
      </c>
      <c r="AF1000" s="263" t="str">
        <f t="shared" si="721"/>
        <v/>
      </c>
      <c r="AG1000" s="263"/>
      <c r="AJ1000" s="163" t="str">
        <f t="shared" si="722"/>
        <v/>
      </c>
      <c r="AK1000" s="163" t="str">
        <f t="shared" si="693"/>
        <v/>
      </c>
      <c r="AL1000" s="163" t="str">
        <f t="shared" si="723"/>
        <v/>
      </c>
      <c r="AM1000" s="163" t="str">
        <f t="shared" si="724"/>
        <v/>
      </c>
      <c r="AN1000" s="163" t="str">
        <f t="shared" si="694"/>
        <v/>
      </c>
      <c r="AO1000" s="163" t="str">
        <f t="shared" si="695"/>
        <v/>
      </c>
      <c r="AP1000" s="163" t="str">
        <f t="shared" si="696"/>
        <v/>
      </c>
      <c r="AQ1000" s="163" t="str">
        <f t="shared" si="697"/>
        <v/>
      </c>
      <c r="AR1000" s="163" t="str">
        <f t="shared" si="698"/>
        <v/>
      </c>
      <c r="AS1000" s="163" t="str">
        <f t="shared" si="704"/>
        <v/>
      </c>
      <c r="AT1000" s="163" t="str">
        <f t="shared" si="705"/>
        <v/>
      </c>
      <c r="AU1000" s="163" t="str">
        <f t="shared" si="725"/>
        <v>рбс</v>
      </c>
      <c r="AV1000" s="163" t="str">
        <f t="shared" si="708"/>
        <v>рбс91304301423общпро</v>
      </c>
      <c r="AW1000" s="162">
        <f t="shared" si="731"/>
        <v>6000</v>
      </c>
      <c r="AX1000" s="162">
        <f t="shared" si="732"/>
        <v>0</v>
      </c>
      <c r="AY1000" s="162">
        <f t="shared" si="733"/>
        <v>6000</v>
      </c>
      <c r="AZ1000" s="162">
        <f t="shared" si="734"/>
        <v>0</v>
      </c>
      <c r="BA1000" s="164">
        <f t="shared" si="699"/>
        <v>1</v>
      </c>
      <c r="BB1000" s="164">
        <f t="shared" si="700"/>
        <v>1</v>
      </c>
      <c r="BC1000" s="164">
        <f t="shared" si="701"/>
        <v>1</v>
      </c>
      <c r="BD1000" s="162">
        <f t="shared" si="726"/>
        <v>6000</v>
      </c>
      <c r="BE1000" s="162">
        <f t="shared" si="727"/>
        <v>0</v>
      </c>
      <c r="BF1000" s="179">
        <f t="shared" si="728"/>
        <v>6000</v>
      </c>
      <c r="BG1000" s="180">
        <f t="shared" si="729"/>
        <v>6000</v>
      </c>
      <c r="BH1000" s="254"/>
      <c r="BI1000" s="254"/>
      <c r="BJ1000" s="197"/>
      <c r="BK1000" s="197"/>
      <c r="BL1000" s="202" t="str">
        <f t="shared" si="706"/>
        <v>01</v>
      </c>
    </row>
    <row r="1001" spans="1:64" ht="12" hidden="1" customHeight="1">
      <c r="A1001" s="365" t="s">
        <v>608</v>
      </c>
      <c r="B1001" s="366" t="s">
        <v>409</v>
      </c>
      <c r="C1001" s="365" t="s">
        <v>1217</v>
      </c>
      <c r="D1001" s="366" t="s">
        <v>377</v>
      </c>
      <c r="E1001" s="366" t="s">
        <v>644</v>
      </c>
      <c r="F1001" s="366" t="s">
        <v>533</v>
      </c>
      <c r="G1001" s="366" t="s">
        <v>1344</v>
      </c>
      <c r="H1001" s="366" t="s">
        <v>1163</v>
      </c>
      <c r="I1001" s="366" t="s">
        <v>456</v>
      </c>
      <c r="J1001" s="384">
        <v>141850</v>
      </c>
      <c r="K1001" s="384">
        <v>119872.78</v>
      </c>
      <c r="L1001" s="162" t="str">
        <f t="shared" si="707"/>
        <v>913043014230104802006000024400001</v>
      </c>
      <c r="M1001" s="163">
        <f t="array" ref="M1001">IF(COUNT(SEARCH(Удалить_Роспись_КВСР,$B1001)*SEARCH(Удалить_Роспись_ПБС,$C1001)*SEARCH(Удалить_Роспись_КФСР, $D1001)*SEARCH(Удалить_Роспись_КЦСР,$E1001)*SEARCH(Удалить_Роспись_КВР,$F1001)*SEARCH(Удалить_Роспись_ЭК,$H1001)*SEARCH(Удалить_Роспись_КР,$I1001))&gt;0,0,1)</f>
        <v>1</v>
      </c>
      <c r="N1001" s="163">
        <v>1</v>
      </c>
      <c r="O1001" s="163" t="str">
        <f t="shared" si="709"/>
        <v/>
      </c>
      <c r="P1001" s="263" t="str">
        <f t="shared" si="710"/>
        <v/>
      </c>
      <c r="Q1001" s="263" t="str">
        <f t="shared" si="711"/>
        <v/>
      </c>
      <c r="R1001" s="263" t="str">
        <f t="shared" si="712"/>
        <v/>
      </c>
      <c r="S1001" s="263" t="str">
        <f t="shared" si="713"/>
        <v/>
      </c>
      <c r="T1001" s="263" t="str">
        <f t="shared" si="714"/>
        <v/>
      </c>
      <c r="U1001" s="263" t="str">
        <f t="shared" si="690"/>
        <v/>
      </c>
      <c r="V1001" s="263" t="str">
        <f t="shared" si="715"/>
        <v/>
      </c>
      <c r="W1001" s="263" t="str">
        <f t="shared" si="691"/>
        <v/>
      </c>
      <c r="X1001" s="263" t="str">
        <f t="shared" si="716"/>
        <v/>
      </c>
      <c r="Y1001" s="263" t="str">
        <f t="shared" si="717"/>
        <v/>
      </c>
      <c r="Z1001" s="263" t="str">
        <f t="shared" si="718"/>
        <v/>
      </c>
      <c r="AA1001" s="263" t="str">
        <f t="shared" si="719"/>
        <v/>
      </c>
      <c r="AB1001" s="263" t="str">
        <f t="shared" si="702"/>
        <v/>
      </c>
      <c r="AC1001" s="263" t="str">
        <f t="shared" si="692"/>
        <v/>
      </c>
      <c r="AD1001" s="263" t="str">
        <f t="shared" si="703"/>
        <v/>
      </c>
      <c r="AE1001" s="263" t="str">
        <f t="shared" si="720"/>
        <v/>
      </c>
      <c r="AF1001" s="263" t="str">
        <f t="shared" si="721"/>
        <v/>
      </c>
      <c r="AG1001" s="263"/>
      <c r="AJ1001" s="163" t="str">
        <f t="shared" si="722"/>
        <v/>
      </c>
      <c r="AK1001" s="163" t="str">
        <f t="shared" si="693"/>
        <v/>
      </c>
      <c r="AL1001" s="163" t="str">
        <f t="shared" si="723"/>
        <v/>
      </c>
      <c r="AM1001" s="163" t="str">
        <f t="shared" si="724"/>
        <v/>
      </c>
      <c r="AN1001" s="163" t="str">
        <f t="shared" si="694"/>
        <v/>
      </c>
      <c r="AO1001" s="163" t="str">
        <f t="shared" si="695"/>
        <v/>
      </c>
      <c r="AP1001" s="163" t="str">
        <f t="shared" si="696"/>
        <v/>
      </c>
      <c r="AQ1001" s="163" t="str">
        <f t="shared" si="697"/>
        <v/>
      </c>
      <c r="AR1001" s="163" t="str">
        <f t="shared" si="698"/>
        <v/>
      </c>
      <c r="AS1001" s="163" t="str">
        <f t="shared" si="704"/>
        <v/>
      </c>
      <c r="AT1001" s="163" t="str">
        <f t="shared" si="705"/>
        <v/>
      </c>
      <c r="AU1001" s="163" t="str">
        <f t="shared" si="725"/>
        <v>рбс</v>
      </c>
      <c r="AV1001" s="163" t="str">
        <f t="shared" si="708"/>
        <v>рбс91304301423общпро</v>
      </c>
      <c r="AW1001" s="162">
        <f t="shared" si="731"/>
        <v>141850</v>
      </c>
      <c r="AX1001" s="162">
        <f t="shared" si="732"/>
        <v>119872.78</v>
      </c>
      <c r="AY1001" s="162">
        <f t="shared" si="733"/>
        <v>141850</v>
      </c>
      <c r="AZ1001" s="162">
        <f t="shared" si="734"/>
        <v>119872.78</v>
      </c>
      <c r="BA1001" s="164">
        <f t="shared" si="699"/>
        <v>1</v>
      </c>
      <c r="BB1001" s="164">
        <f t="shared" si="700"/>
        <v>1</v>
      </c>
      <c r="BC1001" s="164">
        <f t="shared" si="701"/>
        <v>1</v>
      </c>
      <c r="BD1001" s="162">
        <f t="shared" si="726"/>
        <v>141850</v>
      </c>
      <c r="BE1001" s="162">
        <f t="shared" si="727"/>
        <v>119872.78</v>
      </c>
      <c r="BF1001" s="179">
        <f t="shared" si="728"/>
        <v>141850</v>
      </c>
      <c r="BG1001" s="180">
        <f t="shared" si="729"/>
        <v>141850</v>
      </c>
      <c r="BH1001" s="254"/>
      <c r="BI1001" s="254"/>
      <c r="BJ1001" s="197"/>
      <c r="BK1001" s="197"/>
      <c r="BL1001" s="202" t="str">
        <f t="shared" si="706"/>
        <v>01</v>
      </c>
    </row>
    <row r="1002" spans="1:64" ht="12" hidden="1" customHeight="1">
      <c r="A1002" s="365" t="s">
        <v>608</v>
      </c>
      <c r="B1002" s="366" t="s">
        <v>409</v>
      </c>
      <c r="C1002" s="365" t="s">
        <v>1217</v>
      </c>
      <c r="D1002" s="366" t="s">
        <v>377</v>
      </c>
      <c r="E1002" s="366" t="s">
        <v>644</v>
      </c>
      <c r="F1002" s="366" t="s">
        <v>533</v>
      </c>
      <c r="G1002" s="366" t="s">
        <v>1344</v>
      </c>
      <c r="H1002" s="366" t="s">
        <v>1167</v>
      </c>
      <c r="I1002" s="366" t="s">
        <v>456</v>
      </c>
      <c r="J1002" s="384">
        <v>95935</v>
      </c>
      <c r="K1002" s="384">
        <v>60393</v>
      </c>
      <c r="L1002" s="162" t="str">
        <f t="shared" si="707"/>
        <v>913043014230104802006000024400001</v>
      </c>
      <c r="M1002" s="163">
        <f t="array" ref="M1002">IF(COUNT(SEARCH(Удалить_Роспись_КВСР,$B1002)*SEARCH(Удалить_Роспись_ПБС,$C1002)*SEARCH(Удалить_Роспись_КФСР, $D1002)*SEARCH(Удалить_Роспись_КЦСР,$E1002)*SEARCH(Удалить_Роспись_КВР,$F1002)*SEARCH(Удалить_Роспись_ЭК,$H1002)*SEARCH(Удалить_Роспись_КР,$I1002))&gt;0,0,1)</f>
        <v>1</v>
      </c>
      <c r="N1002" s="163">
        <v>1</v>
      </c>
      <c r="O1002" s="163" t="str">
        <f t="shared" si="709"/>
        <v/>
      </c>
      <c r="P1002" s="263" t="str">
        <f t="shared" si="710"/>
        <v/>
      </c>
      <c r="Q1002" s="263" t="str">
        <f t="shared" si="711"/>
        <v/>
      </c>
      <c r="R1002" s="263" t="str">
        <f t="shared" si="712"/>
        <v/>
      </c>
      <c r="S1002" s="263" t="str">
        <f t="shared" si="713"/>
        <v/>
      </c>
      <c r="T1002" s="263" t="str">
        <f t="shared" si="714"/>
        <v/>
      </c>
      <c r="U1002" s="263" t="str">
        <f t="shared" si="690"/>
        <v/>
      </c>
      <c r="V1002" s="263" t="str">
        <f t="shared" si="715"/>
        <v/>
      </c>
      <c r="W1002" s="263" t="str">
        <f t="shared" si="691"/>
        <v/>
      </c>
      <c r="X1002" s="263" t="str">
        <f t="shared" si="716"/>
        <v/>
      </c>
      <c r="Y1002" s="263" t="str">
        <f t="shared" si="717"/>
        <v/>
      </c>
      <c r="Z1002" s="263" t="str">
        <f t="shared" si="718"/>
        <v/>
      </c>
      <c r="AA1002" s="263" t="str">
        <f t="shared" si="719"/>
        <v/>
      </c>
      <c r="AB1002" s="263" t="str">
        <f t="shared" si="702"/>
        <v/>
      </c>
      <c r="AC1002" s="263" t="str">
        <f t="shared" si="692"/>
        <v/>
      </c>
      <c r="AD1002" s="263" t="str">
        <f t="shared" si="703"/>
        <v/>
      </c>
      <c r="AE1002" s="263" t="str">
        <f t="shared" si="720"/>
        <v/>
      </c>
      <c r="AF1002" s="263" t="str">
        <f t="shared" si="721"/>
        <v/>
      </c>
      <c r="AG1002" s="263"/>
      <c r="AJ1002" s="163" t="str">
        <f t="shared" si="722"/>
        <v/>
      </c>
      <c r="AK1002" s="163" t="str">
        <f t="shared" si="693"/>
        <v/>
      </c>
      <c r="AL1002" s="163" t="str">
        <f t="shared" si="723"/>
        <v/>
      </c>
      <c r="AM1002" s="163" t="str">
        <f t="shared" si="724"/>
        <v/>
      </c>
      <c r="AN1002" s="163" t="str">
        <f t="shared" si="694"/>
        <v/>
      </c>
      <c r="AO1002" s="163" t="str">
        <f t="shared" si="695"/>
        <v/>
      </c>
      <c r="AP1002" s="163" t="str">
        <f t="shared" si="696"/>
        <v/>
      </c>
      <c r="AQ1002" s="163" t="str">
        <f t="shared" si="697"/>
        <v/>
      </c>
      <c r="AR1002" s="163" t="str">
        <f t="shared" si="698"/>
        <v/>
      </c>
      <c r="AS1002" s="163" t="str">
        <f t="shared" si="704"/>
        <v/>
      </c>
      <c r="AT1002" s="163" t="str">
        <f t="shared" si="705"/>
        <v/>
      </c>
      <c r="AU1002" s="163" t="str">
        <f t="shared" si="725"/>
        <v>рбс</v>
      </c>
      <c r="AV1002" s="163" t="str">
        <f t="shared" si="708"/>
        <v>рбс91304301423общпро</v>
      </c>
      <c r="AW1002" s="162">
        <f t="shared" si="731"/>
        <v>95935</v>
      </c>
      <c r="AX1002" s="162">
        <f t="shared" si="732"/>
        <v>60393</v>
      </c>
      <c r="AY1002" s="162">
        <f t="shared" si="733"/>
        <v>95935</v>
      </c>
      <c r="AZ1002" s="162">
        <f t="shared" si="734"/>
        <v>60393</v>
      </c>
      <c r="BA1002" s="164">
        <f t="shared" si="699"/>
        <v>1</v>
      </c>
      <c r="BB1002" s="164">
        <f t="shared" si="700"/>
        <v>1</v>
      </c>
      <c r="BC1002" s="164">
        <f t="shared" si="701"/>
        <v>1</v>
      </c>
      <c r="BD1002" s="162">
        <f t="shared" si="726"/>
        <v>95935</v>
      </c>
      <c r="BE1002" s="162">
        <f t="shared" si="727"/>
        <v>60393</v>
      </c>
      <c r="BF1002" s="179">
        <f t="shared" si="728"/>
        <v>95935</v>
      </c>
      <c r="BG1002" s="180">
        <f t="shared" si="729"/>
        <v>95935</v>
      </c>
      <c r="BH1002" s="254"/>
      <c r="BI1002" s="254"/>
      <c r="BJ1002" s="197"/>
      <c r="BK1002" s="197"/>
      <c r="BL1002" s="202" t="str">
        <f t="shared" si="706"/>
        <v>01</v>
      </c>
    </row>
    <row r="1003" spans="1:64" ht="12" hidden="1" customHeight="1">
      <c r="A1003" s="365" t="s">
        <v>608</v>
      </c>
      <c r="B1003" s="366" t="s">
        <v>409</v>
      </c>
      <c r="C1003" s="365" t="s">
        <v>1217</v>
      </c>
      <c r="D1003" s="366" t="s">
        <v>377</v>
      </c>
      <c r="E1003" s="366" t="s">
        <v>644</v>
      </c>
      <c r="F1003" s="366" t="s">
        <v>533</v>
      </c>
      <c r="G1003" s="366" t="s">
        <v>1344</v>
      </c>
      <c r="H1003" s="366" t="s">
        <v>1169</v>
      </c>
      <c r="I1003" s="366" t="s">
        <v>456</v>
      </c>
      <c r="J1003" s="384">
        <v>22000</v>
      </c>
      <c r="K1003" s="384">
        <v>0</v>
      </c>
      <c r="L1003" s="162" t="str">
        <f t="shared" si="707"/>
        <v>913043014230104802006000024400001</v>
      </c>
      <c r="M1003" s="163">
        <f t="array" ref="M1003">IF(COUNT(SEARCH(Удалить_Роспись_КВСР,$B1003)*SEARCH(Удалить_Роспись_ПБС,$C1003)*SEARCH(Удалить_Роспись_КФСР, $D1003)*SEARCH(Удалить_Роспись_КЦСР,$E1003)*SEARCH(Удалить_Роспись_КВР,$F1003)*SEARCH(Удалить_Роспись_ЭК,$H1003)*SEARCH(Удалить_Роспись_КР,$I1003))&gt;0,0,1)</f>
        <v>1</v>
      </c>
      <c r="N1003" s="163">
        <f t="array" ref="N1003">IF(COUNT(SEARCH(Удалить_Индекс_КВСР,$B1003)*SEARCH(Удалить_Индекс_ПБС,$C1003)*SEARCH(Удалить_Индекс_КФСР,$D1003)*SEARCH(Удалить_Индекс_КЦСР,$E1003)*SEARCH(Удалить_Индекс_КВР,$F1003)*SEARCH(Удалить_Индекс_ЭК,$H1003)*SEARCH(Удалить_Индекс_КР,$I1003))&gt;0,0,1)</f>
        <v>0</v>
      </c>
      <c r="O1003" s="163" t="str">
        <f t="shared" si="709"/>
        <v/>
      </c>
      <c r="P1003" s="263" t="str">
        <f t="shared" si="710"/>
        <v/>
      </c>
      <c r="Q1003" s="263" t="str">
        <f t="shared" si="711"/>
        <v/>
      </c>
      <c r="R1003" s="263" t="str">
        <f t="shared" si="712"/>
        <v/>
      </c>
      <c r="S1003" s="263" t="str">
        <f t="shared" si="713"/>
        <v/>
      </c>
      <c r="T1003" s="263" t="str">
        <f t="shared" si="714"/>
        <v/>
      </c>
      <c r="U1003" s="263" t="str">
        <f t="shared" si="690"/>
        <v/>
      </c>
      <c r="V1003" s="263" t="str">
        <f t="shared" si="715"/>
        <v/>
      </c>
      <c r="W1003" s="263" t="str">
        <f t="shared" si="691"/>
        <v/>
      </c>
      <c r="X1003" s="263" t="str">
        <f t="shared" si="716"/>
        <v/>
      </c>
      <c r="Y1003" s="263" t="str">
        <f t="shared" si="717"/>
        <v/>
      </c>
      <c r="Z1003" s="263" t="str">
        <f t="shared" si="718"/>
        <v/>
      </c>
      <c r="AA1003" s="263" t="str">
        <f t="shared" si="719"/>
        <v/>
      </c>
      <c r="AB1003" s="263" t="str">
        <f t="shared" si="702"/>
        <v/>
      </c>
      <c r="AC1003" s="263" t="str">
        <f t="shared" si="692"/>
        <v/>
      </c>
      <c r="AD1003" s="263" t="str">
        <f t="shared" si="703"/>
        <v/>
      </c>
      <c r="AE1003" s="263" t="str">
        <f t="shared" si="720"/>
        <v/>
      </c>
      <c r="AF1003" s="263" t="str">
        <f t="shared" si="721"/>
        <v/>
      </c>
      <c r="AG1003" s="263"/>
      <c r="AJ1003" s="163" t="str">
        <f t="shared" si="722"/>
        <v/>
      </c>
      <c r="AK1003" s="163" t="str">
        <f t="shared" si="693"/>
        <v/>
      </c>
      <c r="AL1003" s="163" t="str">
        <f t="shared" si="723"/>
        <v/>
      </c>
      <c r="AM1003" s="163" t="str">
        <f t="shared" si="724"/>
        <v/>
      </c>
      <c r="AN1003" s="163" t="str">
        <f t="shared" si="694"/>
        <v/>
      </c>
      <c r="AO1003" s="163" t="str">
        <f t="shared" si="695"/>
        <v/>
      </c>
      <c r="AP1003" s="163" t="str">
        <f t="shared" si="696"/>
        <v/>
      </c>
      <c r="AQ1003" s="163" t="str">
        <f t="shared" si="697"/>
        <v/>
      </c>
      <c r="AR1003" s="163" t="str">
        <f t="shared" si="698"/>
        <v/>
      </c>
      <c r="AS1003" s="163" t="str">
        <f t="shared" si="704"/>
        <v/>
      </c>
      <c r="AT1003" s="163" t="str">
        <f t="shared" si="705"/>
        <v/>
      </c>
      <c r="AU1003" s="163" t="str">
        <f t="shared" si="725"/>
        <v>рбс</v>
      </c>
      <c r="AV1003" s="163" t="str">
        <f t="shared" si="708"/>
        <v>рбс91304301423общпро</v>
      </c>
      <c r="AW1003" s="162">
        <f t="shared" si="731"/>
        <v>22000</v>
      </c>
      <c r="AX1003" s="162">
        <f t="shared" si="732"/>
        <v>0</v>
      </c>
      <c r="AY1003" s="162">
        <f t="shared" si="733"/>
        <v>0</v>
      </c>
      <c r="AZ1003" s="162">
        <f t="shared" si="734"/>
        <v>0</v>
      </c>
      <c r="BA1003" s="164">
        <f t="shared" si="699"/>
        <v>1</v>
      </c>
      <c r="BB1003" s="164">
        <f t="shared" si="700"/>
        <v>1</v>
      </c>
      <c r="BC1003" s="164">
        <f t="shared" si="701"/>
        <v>1</v>
      </c>
      <c r="BD1003" s="162">
        <f t="shared" si="726"/>
        <v>0</v>
      </c>
      <c r="BE1003" s="162">
        <f t="shared" si="727"/>
        <v>0</v>
      </c>
      <c r="BF1003" s="179">
        <f t="shared" si="728"/>
        <v>0</v>
      </c>
      <c r="BG1003" s="180">
        <f t="shared" si="729"/>
        <v>0</v>
      </c>
      <c r="BH1003" s="254"/>
      <c r="BI1003" s="254"/>
      <c r="BJ1003" s="197"/>
      <c r="BK1003" s="197"/>
      <c r="BL1003" s="202" t="str">
        <f t="shared" si="706"/>
        <v>01</v>
      </c>
    </row>
    <row r="1004" spans="1:64" ht="12" hidden="1" customHeight="1">
      <c r="A1004" s="365" t="s">
        <v>608</v>
      </c>
      <c r="B1004" s="366" t="s">
        <v>409</v>
      </c>
      <c r="C1004" s="365" t="s">
        <v>1217</v>
      </c>
      <c r="D1004" s="366" t="s">
        <v>377</v>
      </c>
      <c r="E1004" s="366" t="s">
        <v>644</v>
      </c>
      <c r="F1004" s="366" t="s">
        <v>592</v>
      </c>
      <c r="G1004" s="366" t="s">
        <v>1344</v>
      </c>
      <c r="H1004" s="366" t="s">
        <v>1092</v>
      </c>
      <c r="I1004" s="366" t="s">
        <v>456</v>
      </c>
      <c r="J1004" s="384">
        <v>50000</v>
      </c>
      <c r="K1004" s="384">
        <v>5671.79</v>
      </c>
      <c r="L1004" s="162" t="str">
        <f t="shared" si="707"/>
        <v>913043014230104802006000085300001</v>
      </c>
      <c r="M1004" s="163">
        <f t="array" ref="M1004">IF(COUNT(SEARCH(Удалить_Роспись_КВСР,$B1004)*SEARCH(Удалить_Роспись_ПБС,$C1004)*SEARCH(Удалить_Роспись_КФСР, $D1004)*SEARCH(Удалить_Роспись_КЦСР,$E1004)*SEARCH(Удалить_Роспись_КВР,$F1004)*SEARCH(Удалить_Роспись_ЭК,$H1004)*SEARCH(Удалить_Роспись_КР,$I1004))&gt;0,0,1)</f>
        <v>1</v>
      </c>
      <c r="N1004" s="163">
        <f t="array" ref="N1004">IF(COUNT(SEARCH(Удалить_Индекс_КВСР,$B1004)*SEARCH(Удалить_Индекс_ПБС,$C1004)*SEARCH(Удалить_Индекс_КФСР,$D1004)*SEARCH(Удалить_Индекс_КЦСР,$E1004)*SEARCH(Удалить_Индекс_КВР,$F1004)*SEARCH(Удалить_Индекс_ЭК,$H1004)*SEARCH(Удалить_Индекс_КР,$I1004))&gt;0,0,1)</f>
        <v>0</v>
      </c>
      <c r="O1004" s="163" t="str">
        <f t="shared" si="709"/>
        <v/>
      </c>
      <c r="P1004" s="263" t="str">
        <f t="shared" si="710"/>
        <v/>
      </c>
      <c r="Q1004" s="263" t="str">
        <f t="shared" si="711"/>
        <v/>
      </c>
      <c r="R1004" s="263" t="str">
        <f t="shared" si="712"/>
        <v/>
      </c>
      <c r="S1004" s="263" t="str">
        <f t="shared" si="713"/>
        <v/>
      </c>
      <c r="T1004" s="263" t="str">
        <f t="shared" si="714"/>
        <v/>
      </c>
      <c r="U1004" s="263" t="str">
        <f t="shared" si="690"/>
        <v/>
      </c>
      <c r="V1004" s="263" t="str">
        <f t="shared" si="715"/>
        <v/>
      </c>
      <c r="W1004" s="263" t="str">
        <f t="shared" si="691"/>
        <v/>
      </c>
      <c r="X1004" s="263" t="str">
        <f t="shared" si="716"/>
        <v/>
      </c>
      <c r="Y1004" s="263" t="str">
        <f t="shared" si="717"/>
        <v/>
      </c>
      <c r="Z1004" s="263" t="str">
        <f t="shared" si="718"/>
        <v/>
      </c>
      <c r="AA1004" s="263" t="str">
        <f t="shared" si="719"/>
        <v/>
      </c>
      <c r="AB1004" s="263" t="str">
        <f t="shared" si="702"/>
        <v/>
      </c>
      <c r="AC1004" s="263" t="str">
        <f t="shared" si="692"/>
        <v/>
      </c>
      <c r="AD1004" s="263" t="str">
        <f t="shared" si="703"/>
        <v/>
      </c>
      <c r="AE1004" s="263" t="str">
        <f t="shared" si="720"/>
        <v/>
      </c>
      <c r="AF1004" s="263" t="str">
        <f t="shared" si="721"/>
        <v/>
      </c>
      <c r="AG1004" s="263"/>
      <c r="AJ1004" s="163" t="str">
        <f t="shared" si="722"/>
        <v/>
      </c>
      <c r="AK1004" s="163" t="str">
        <f t="shared" si="693"/>
        <v/>
      </c>
      <c r="AL1004" s="163" t="str">
        <f t="shared" si="723"/>
        <v/>
      </c>
      <c r="AM1004" s="163" t="str">
        <f t="shared" si="724"/>
        <v/>
      </c>
      <c r="AN1004" s="163" t="str">
        <f t="shared" si="694"/>
        <v/>
      </c>
      <c r="AO1004" s="163" t="str">
        <f t="shared" si="695"/>
        <v/>
      </c>
      <c r="AP1004" s="163" t="str">
        <f t="shared" si="696"/>
        <v/>
      </c>
      <c r="AQ1004" s="163" t="str">
        <f t="shared" si="697"/>
        <v/>
      </c>
      <c r="AR1004" s="163" t="str">
        <f t="shared" si="698"/>
        <v/>
      </c>
      <c r="AS1004" s="163" t="str">
        <f t="shared" si="704"/>
        <v/>
      </c>
      <c r="AT1004" s="163" t="str">
        <f t="shared" si="705"/>
        <v/>
      </c>
      <c r="AU1004" s="163" t="str">
        <f t="shared" si="725"/>
        <v>рбс</v>
      </c>
      <c r="AV1004" s="163" t="str">
        <f t="shared" si="708"/>
        <v>рбс91304301423общпро</v>
      </c>
      <c r="AW1004" s="162">
        <f t="shared" si="731"/>
        <v>50000</v>
      </c>
      <c r="AX1004" s="162">
        <f t="shared" si="732"/>
        <v>5671.79</v>
      </c>
      <c r="AY1004" s="162">
        <f t="shared" si="733"/>
        <v>0</v>
      </c>
      <c r="AZ1004" s="162">
        <f t="shared" si="734"/>
        <v>0</v>
      </c>
      <c r="BA1004" s="164">
        <f t="shared" si="699"/>
        <v>1</v>
      </c>
      <c r="BB1004" s="164">
        <f t="shared" si="700"/>
        <v>1</v>
      </c>
      <c r="BC1004" s="164">
        <f t="shared" si="701"/>
        <v>1</v>
      </c>
      <c r="BD1004" s="162">
        <f t="shared" si="726"/>
        <v>0</v>
      </c>
      <c r="BE1004" s="162">
        <f t="shared" si="727"/>
        <v>0</v>
      </c>
      <c r="BF1004" s="179">
        <f t="shared" si="728"/>
        <v>0</v>
      </c>
      <c r="BG1004" s="180">
        <f t="shared" si="729"/>
        <v>0</v>
      </c>
      <c r="BH1004" s="254"/>
      <c r="BI1004" s="254"/>
      <c r="BJ1004" s="197"/>
      <c r="BK1004" s="197"/>
      <c r="BL1004" s="202" t="str">
        <f t="shared" si="706"/>
        <v>01</v>
      </c>
    </row>
    <row r="1005" spans="1:64" ht="12" hidden="1" customHeight="1">
      <c r="A1005" s="365" t="s">
        <v>608</v>
      </c>
      <c r="B1005" s="366" t="s">
        <v>409</v>
      </c>
      <c r="C1005" s="365" t="s">
        <v>1217</v>
      </c>
      <c r="D1005" s="366" t="s">
        <v>377</v>
      </c>
      <c r="E1005" s="366" t="s">
        <v>644</v>
      </c>
      <c r="F1005" s="366" t="s">
        <v>592</v>
      </c>
      <c r="G1005" s="366" t="s">
        <v>1344</v>
      </c>
      <c r="H1005" s="366" t="s">
        <v>1108</v>
      </c>
      <c r="I1005" s="366" t="s">
        <v>456</v>
      </c>
      <c r="J1005" s="384">
        <v>50000</v>
      </c>
      <c r="K1005" s="384">
        <v>50000</v>
      </c>
      <c r="L1005" s="162" t="str">
        <f t="shared" si="707"/>
        <v>913043014230104802006000085300001</v>
      </c>
      <c r="M1005" s="163">
        <f t="array" ref="M1005">IF(COUNT(SEARCH(Удалить_Роспись_КВСР,$B1005)*SEARCH(Удалить_Роспись_ПБС,$C1005)*SEARCH(Удалить_Роспись_КФСР, $D1005)*SEARCH(Удалить_Роспись_КЦСР,$E1005)*SEARCH(Удалить_Роспись_КВР,$F1005)*SEARCH(Удалить_Роспись_ЭК,$H1005)*SEARCH(Удалить_Роспись_КР,$I1005))&gt;0,0,1)</f>
        <v>1</v>
      </c>
      <c r="N1005" s="163">
        <f t="array" ref="N1005">IF(COUNT(SEARCH(Удалить_Индекс_КВСР,$B1005)*SEARCH(Удалить_Индекс_ПБС,$C1005)*SEARCH(Удалить_Индекс_КФСР,$D1005)*SEARCH(Удалить_Индекс_КЦСР,$E1005)*SEARCH(Удалить_Индекс_КВР,$F1005)*SEARCH(Удалить_Индекс_ЭК,$H1005)*SEARCH(Удалить_Индекс_КР,$I1005))&gt;0,0,1)</f>
        <v>0</v>
      </c>
      <c r="O1005" s="163" t="str">
        <f t="shared" si="709"/>
        <v/>
      </c>
      <c r="P1005" s="263" t="str">
        <f t="shared" si="710"/>
        <v/>
      </c>
      <c r="Q1005" s="263" t="str">
        <f t="shared" si="711"/>
        <v/>
      </c>
      <c r="R1005" s="263" t="str">
        <f t="shared" si="712"/>
        <v/>
      </c>
      <c r="S1005" s="263" t="str">
        <f t="shared" si="713"/>
        <v/>
      </c>
      <c r="T1005" s="263" t="str">
        <f t="shared" si="714"/>
        <v/>
      </c>
      <c r="U1005" s="263" t="str">
        <f t="shared" si="690"/>
        <v/>
      </c>
      <c r="V1005" s="263" t="str">
        <f t="shared" si="715"/>
        <v/>
      </c>
      <c r="W1005" s="263" t="str">
        <f t="shared" si="691"/>
        <v/>
      </c>
      <c r="X1005" s="263" t="str">
        <f t="shared" si="716"/>
        <v/>
      </c>
      <c r="Y1005" s="263" t="str">
        <f t="shared" si="717"/>
        <v/>
      </c>
      <c r="Z1005" s="263" t="str">
        <f t="shared" si="718"/>
        <v/>
      </c>
      <c r="AA1005" s="263" t="str">
        <f t="shared" si="719"/>
        <v/>
      </c>
      <c r="AB1005" s="263" t="str">
        <f t="shared" si="702"/>
        <v/>
      </c>
      <c r="AC1005" s="263" t="str">
        <f t="shared" si="692"/>
        <v/>
      </c>
      <c r="AD1005" s="263" t="str">
        <f t="shared" si="703"/>
        <v/>
      </c>
      <c r="AE1005" s="263" t="str">
        <f t="shared" si="720"/>
        <v/>
      </c>
      <c r="AF1005" s="263" t="str">
        <f t="shared" si="721"/>
        <v/>
      </c>
      <c r="AG1005" s="263"/>
      <c r="AJ1005" s="163" t="str">
        <f t="shared" si="722"/>
        <v/>
      </c>
      <c r="AK1005" s="163" t="str">
        <f t="shared" si="693"/>
        <v/>
      </c>
      <c r="AL1005" s="163" t="str">
        <f t="shared" si="723"/>
        <v/>
      </c>
      <c r="AM1005" s="163" t="str">
        <f t="shared" si="724"/>
        <v/>
      </c>
      <c r="AN1005" s="163" t="str">
        <f t="shared" si="694"/>
        <v/>
      </c>
      <c r="AO1005" s="163" t="str">
        <f t="shared" si="695"/>
        <v/>
      </c>
      <c r="AP1005" s="163" t="str">
        <f t="shared" si="696"/>
        <v/>
      </c>
      <c r="AQ1005" s="163" t="str">
        <f t="shared" si="697"/>
        <v/>
      </c>
      <c r="AR1005" s="163" t="str">
        <f t="shared" si="698"/>
        <v/>
      </c>
      <c r="AS1005" s="163" t="str">
        <f t="shared" si="704"/>
        <v/>
      </c>
      <c r="AT1005" s="163" t="str">
        <f t="shared" si="705"/>
        <v/>
      </c>
      <c r="AU1005" s="163" t="str">
        <f t="shared" si="725"/>
        <v>рбс</v>
      </c>
      <c r="AV1005" s="163" t="str">
        <f t="shared" si="708"/>
        <v>рбс91304301423общпро</v>
      </c>
      <c r="AW1005" s="162">
        <f t="shared" si="731"/>
        <v>50000</v>
      </c>
      <c r="AX1005" s="162">
        <f t="shared" si="732"/>
        <v>50000</v>
      </c>
      <c r="AY1005" s="162">
        <f t="shared" si="733"/>
        <v>0</v>
      </c>
      <c r="AZ1005" s="162">
        <f t="shared" si="734"/>
        <v>0</v>
      </c>
      <c r="BA1005" s="164">
        <f t="shared" si="699"/>
        <v>1</v>
      </c>
      <c r="BB1005" s="164">
        <f t="shared" si="700"/>
        <v>1</v>
      </c>
      <c r="BC1005" s="164">
        <f t="shared" si="701"/>
        <v>1</v>
      </c>
      <c r="BD1005" s="162">
        <f t="shared" si="726"/>
        <v>0</v>
      </c>
      <c r="BE1005" s="162">
        <f t="shared" si="727"/>
        <v>0</v>
      </c>
      <c r="BF1005" s="179">
        <f t="shared" si="728"/>
        <v>0</v>
      </c>
      <c r="BG1005" s="180">
        <f t="shared" si="729"/>
        <v>0</v>
      </c>
      <c r="BH1005" s="254"/>
      <c r="BI1005" s="254"/>
      <c r="BJ1005" s="197"/>
      <c r="BK1005" s="197"/>
      <c r="BL1005" s="202" t="str">
        <f t="shared" si="706"/>
        <v>01</v>
      </c>
    </row>
    <row r="1006" spans="1:64" ht="12" hidden="1" customHeight="1">
      <c r="A1006" s="365" t="s">
        <v>608</v>
      </c>
      <c r="B1006" s="366" t="s">
        <v>409</v>
      </c>
      <c r="C1006" s="365" t="s">
        <v>1217</v>
      </c>
      <c r="D1006" s="366" t="s">
        <v>377</v>
      </c>
      <c r="E1006" s="366" t="s">
        <v>644</v>
      </c>
      <c r="F1006" s="366" t="s">
        <v>592</v>
      </c>
      <c r="G1006" s="366" t="s">
        <v>1344</v>
      </c>
      <c r="H1006" s="366" t="s">
        <v>1171</v>
      </c>
      <c r="I1006" s="366" t="s">
        <v>456</v>
      </c>
      <c r="J1006" s="384">
        <v>6500</v>
      </c>
      <c r="K1006" s="384">
        <v>5603</v>
      </c>
      <c r="L1006" s="162" t="str">
        <f t="shared" si="707"/>
        <v>913043014230104802006000085300001</v>
      </c>
      <c r="M1006" s="163">
        <f t="array" ref="M1006">IF(COUNT(SEARCH(Удалить_Роспись_КВСР,$B1006)*SEARCH(Удалить_Роспись_ПБС,$C1006)*SEARCH(Удалить_Роспись_КФСР, $D1006)*SEARCH(Удалить_Роспись_КЦСР,$E1006)*SEARCH(Удалить_Роспись_КВР,$F1006)*SEARCH(Удалить_Роспись_ЭК,$H1006)*SEARCH(Удалить_Роспись_КР,$I1006))&gt;0,0,1)</f>
        <v>1</v>
      </c>
      <c r="N1006" s="163">
        <v>1</v>
      </c>
      <c r="O1006" s="163" t="str">
        <f t="shared" si="709"/>
        <v/>
      </c>
      <c r="P1006" s="263" t="str">
        <f t="shared" si="710"/>
        <v/>
      </c>
      <c r="Q1006" s="263" t="str">
        <f t="shared" si="711"/>
        <v/>
      </c>
      <c r="R1006" s="263" t="str">
        <f t="shared" si="712"/>
        <v/>
      </c>
      <c r="S1006" s="263" t="str">
        <f t="shared" si="713"/>
        <v/>
      </c>
      <c r="T1006" s="263" t="str">
        <f t="shared" si="714"/>
        <v/>
      </c>
      <c r="U1006" s="263" t="str">
        <f t="shared" si="690"/>
        <v/>
      </c>
      <c r="V1006" s="263" t="str">
        <f t="shared" si="715"/>
        <v/>
      </c>
      <c r="W1006" s="263" t="str">
        <f t="shared" si="691"/>
        <v/>
      </c>
      <c r="X1006" s="263" t="str">
        <f t="shared" si="716"/>
        <v/>
      </c>
      <c r="Y1006" s="263" t="str">
        <f t="shared" si="717"/>
        <v/>
      </c>
      <c r="Z1006" s="263" t="str">
        <f t="shared" si="718"/>
        <v/>
      </c>
      <c r="AA1006" s="263" t="str">
        <f t="shared" si="719"/>
        <v/>
      </c>
      <c r="AB1006" s="263" t="str">
        <f t="shared" si="702"/>
        <v/>
      </c>
      <c r="AC1006" s="263" t="str">
        <f t="shared" si="692"/>
        <v/>
      </c>
      <c r="AD1006" s="263" t="str">
        <f t="shared" si="703"/>
        <v/>
      </c>
      <c r="AE1006" s="263" t="str">
        <f t="shared" si="720"/>
        <v/>
      </c>
      <c r="AF1006" s="263" t="str">
        <f t="shared" si="721"/>
        <v/>
      </c>
      <c r="AG1006" s="263"/>
      <c r="AJ1006" s="163" t="str">
        <f t="shared" si="722"/>
        <v/>
      </c>
      <c r="AK1006" s="163" t="str">
        <f t="shared" si="693"/>
        <v/>
      </c>
      <c r="AL1006" s="163" t="str">
        <f t="shared" si="723"/>
        <v/>
      </c>
      <c r="AM1006" s="163" t="str">
        <f t="shared" si="724"/>
        <v/>
      </c>
      <c r="AN1006" s="163" t="str">
        <f t="shared" si="694"/>
        <v/>
      </c>
      <c r="AO1006" s="163" t="str">
        <f t="shared" si="695"/>
        <v/>
      </c>
      <c r="AP1006" s="163" t="str">
        <f t="shared" si="696"/>
        <v/>
      </c>
      <c r="AQ1006" s="163" t="str">
        <f t="shared" si="697"/>
        <v/>
      </c>
      <c r="AR1006" s="163" t="str">
        <f t="shared" si="698"/>
        <v/>
      </c>
      <c r="AS1006" s="163" t="str">
        <f t="shared" si="704"/>
        <v/>
      </c>
      <c r="AT1006" s="163" t="str">
        <f t="shared" si="705"/>
        <v/>
      </c>
      <c r="AU1006" s="163" t="str">
        <f t="shared" si="725"/>
        <v>рбс</v>
      </c>
      <c r="AV1006" s="163" t="str">
        <f t="shared" si="708"/>
        <v>рбс91304301423общпро</v>
      </c>
      <c r="AW1006" s="162">
        <f t="shared" si="731"/>
        <v>6500</v>
      </c>
      <c r="AX1006" s="162">
        <f t="shared" si="732"/>
        <v>5603</v>
      </c>
      <c r="AY1006" s="162">
        <f t="shared" si="733"/>
        <v>6500</v>
      </c>
      <c r="AZ1006" s="162">
        <f t="shared" si="734"/>
        <v>5603</v>
      </c>
      <c r="BA1006" s="164">
        <f t="shared" si="699"/>
        <v>1</v>
      </c>
      <c r="BB1006" s="164">
        <f t="shared" si="700"/>
        <v>1</v>
      </c>
      <c r="BC1006" s="164">
        <f t="shared" si="701"/>
        <v>1</v>
      </c>
      <c r="BD1006" s="162">
        <f t="shared" si="726"/>
        <v>6500</v>
      </c>
      <c r="BE1006" s="162">
        <f t="shared" si="727"/>
        <v>5603</v>
      </c>
      <c r="BF1006" s="179">
        <f t="shared" si="728"/>
        <v>6500</v>
      </c>
      <c r="BG1006" s="180">
        <f t="shared" si="729"/>
        <v>6500</v>
      </c>
      <c r="BH1006" s="254"/>
      <c r="BI1006" s="254"/>
      <c r="BJ1006" s="197"/>
      <c r="BK1006" s="197"/>
      <c r="BL1006" s="202" t="str">
        <f t="shared" si="706"/>
        <v>01</v>
      </c>
    </row>
    <row r="1007" spans="1:64" ht="12" hidden="1" customHeight="1">
      <c r="A1007" s="365" t="s">
        <v>608</v>
      </c>
      <c r="B1007" s="366" t="s">
        <v>409</v>
      </c>
      <c r="C1007" s="365" t="s">
        <v>1217</v>
      </c>
      <c r="D1007" s="366" t="s">
        <v>377</v>
      </c>
      <c r="E1007" s="366" t="s">
        <v>645</v>
      </c>
      <c r="F1007" s="366" t="s">
        <v>548</v>
      </c>
      <c r="G1007" s="366" t="s">
        <v>1344</v>
      </c>
      <c r="H1007" s="366" t="s">
        <v>1086</v>
      </c>
      <c r="I1007" s="366" t="s">
        <v>456</v>
      </c>
      <c r="J1007" s="384">
        <v>424195.24</v>
      </c>
      <c r="K1007" s="384">
        <v>325410.83</v>
      </c>
      <c r="L1007" s="162" t="str">
        <f t="shared" si="707"/>
        <v>913043014230104802006100012100001</v>
      </c>
      <c r="M1007" s="163">
        <f t="array" ref="M1007">IF(COUNT(SEARCH(Удалить_Роспись_КВСР,$B1007)*SEARCH(Удалить_Роспись_ПБС,$C1007)*SEARCH(Удалить_Роспись_КФСР, $D1007)*SEARCH(Удалить_Роспись_КЦСР,$E1007)*SEARCH(Удалить_Роспись_КВР,$F1007)*SEARCH(Удалить_Роспись_ЭК,$H1007)*SEARCH(Удалить_Роспись_КР,$I1007))&gt;0,0,1)</f>
        <v>1</v>
      </c>
      <c r="N1007" s="163">
        <f t="array" ref="N1007">IF(COUNT(SEARCH(Удалить_Индекс_КВСР,$B1007)*SEARCH(Удалить_Индекс_ПБС,$C1007)*SEARCH(Удалить_Индекс_КФСР,$D1007)*SEARCH(Удалить_Индекс_КЦСР,$E1007)*SEARCH(Удалить_Индекс_КВР,$F1007)*SEARCH(Удалить_Индекс_ЭК,$H1007)*SEARCH(Удалить_Индекс_КР,$I1007))&gt;0,0,1)</f>
        <v>0</v>
      </c>
      <c r="O1007" s="163" t="str">
        <f t="shared" si="709"/>
        <v/>
      </c>
      <c r="P1007" s="263" t="str">
        <f t="shared" si="710"/>
        <v/>
      </c>
      <c r="Q1007" s="263" t="str">
        <f t="shared" si="711"/>
        <v/>
      </c>
      <c r="R1007" s="263" t="str">
        <f t="shared" si="712"/>
        <v/>
      </c>
      <c r="S1007" s="263" t="str">
        <f t="shared" si="713"/>
        <v/>
      </c>
      <c r="T1007" s="263" t="str">
        <f t="shared" si="714"/>
        <v/>
      </c>
      <c r="U1007" s="263" t="str">
        <f t="shared" si="690"/>
        <v/>
      </c>
      <c r="V1007" s="263" t="str">
        <f t="shared" si="715"/>
        <v/>
      </c>
      <c r="W1007" s="263" t="str">
        <f t="shared" si="691"/>
        <v/>
      </c>
      <c r="X1007" s="263" t="str">
        <f t="shared" si="716"/>
        <v/>
      </c>
      <c r="Y1007" s="263" t="str">
        <f t="shared" si="717"/>
        <v/>
      </c>
      <c r="Z1007" s="263" t="str">
        <f t="shared" si="718"/>
        <v/>
      </c>
      <c r="AA1007" s="263" t="str">
        <f t="shared" si="719"/>
        <v/>
      </c>
      <c r="AB1007" s="263" t="str">
        <f t="shared" si="702"/>
        <v/>
      </c>
      <c r="AC1007" s="263" t="str">
        <f t="shared" si="692"/>
        <v/>
      </c>
      <c r="AD1007" s="263" t="str">
        <f t="shared" si="703"/>
        <v/>
      </c>
      <c r="AE1007" s="263" t="str">
        <f t="shared" si="720"/>
        <v/>
      </c>
      <c r="AF1007" s="263" t="str">
        <f t="shared" si="721"/>
        <v/>
      </c>
      <c r="AG1007" s="263"/>
      <c r="AJ1007" s="163" t="str">
        <f t="shared" si="722"/>
        <v/>
      </c>
      <c r="AK1007" s="163" t="str">
        <f t="shared" si="693"/>
        <v/>
      </c>
      <c r="AL1007" s="163" t="str">
        <f t="shared" si="723"/>
        <v/>
      </c>
      <c r="AM1007" s="163" t="str">
        <f t="shared" si="724"/>
        <v/>
      </c>
      <c r="AN1007" s="163" t="str">
        <f t="shared" si="694"/>
        <v/>
      </c>
      <c r="AO1007" s="163" t="str">
        <f t="shared" si="695"/>
        <v/>
      </c>
      <c r="AP1007" s="163" t="str">
        <f t="shared" si="696"/>
        <v/>
      </c>
      <c r="AQ1007" s="163" t="str">
        <f t="shared" si="697"/>
        <v/>
      </c>
      <c r="AR1007" s="163" t="str">
        <f t="shared" si="698"/>
        <v/>
      </c>
      <c r="AS1007" s="163" t="str">
        <f t="shared" si="704"/>
        <v/>
      </c>
      <c r="AT1007" s="163" t="str">
        <f t="shared" si="705"/>
        <v/>
      </c>
      <c r="AU1007" s="163" t="str">
        <f t="shared" si="725"/>
        <v>рбс</v>
      </c>
      <c r="AV1007" s="163" t="str">
        <f t="shared" si="708"/>
        <v>рбс91304301423общопл</v>
      </c>
      <c r="AW1007" s="162">
        <f t="shared" si="731"/>
        <v>424195.24</v>
      </c>
      <c r="AX1007" s="162">
        <f t="shared" si="732"/>
        <v>325410.83</v>
      </c>
      <c r="AY1007" s="162">
        <f t="shared" si="733"/>
        <v>0</v>
      </c>
      <c r="AZ1007" s="162">
        <f t="shared" si="734"/>
        <v>0</v>
      </c>
      <c r="BA1007" s="164">
        <f t="shared" si="699"/>
        <v>1</v>
      </c>
      <c r="BB1007" s="164">
        <f t="shared" si="700"/>
        <v>1</v>
      </c>
      <c r="BC1007" s="164">
        <f t="shared" si="701"/>
        <v>1</v>
      </c>
      <c r="BD1007" s="162">
        <f t="shared" si="726"/>
        <v>0</v>
      </c>
      <c r="BE1007" s="162">
        <f t="shared" si="727"/>
        <v>0</v>
      </c>
      <c r="BF1007" s="179">
        <f t="shared" si="728"/>
        <v>0</v>
      </c>
      <c r="BG1007" s="180">
        <f t="shared" si="729"/>
        <v>0</v>
      </c>
      <c r="BH1007" s="254"/>
      <c r="BI1007" s="254"/>
      <c r="BJ1007" s="197"/>
      <c r="BK1007" s="197"/>
      <c r="BL1007" s="202" t="str">
        <f t="shared" si="706"/>
        <v>01</v>
      </c>
    </row>
    <row r="1008" spans="1:64" ht="12" hidden="1" customHeight="1">
      <c r="A1008" s="365" t="s">
        <v>608</v>
      </c>
      <c r="B1008" s="366" t="s">
        <v>409</v>
      </c>
      <c r="C1008" s="365" t="s">
        <v>1217</v>
      </c>
      <c r="D1008" s="366" t="s">
        <v>377</v>
      </c>
      <c r="E1008" s="366" t="s">
        <v>645</v>
      </c>
      <c r="F1008" s="366" t="s">
        <v>642</v>
      </c>
      <c r="G1008" s="366" t="s">
        <v>1344</v>
      </c>
      <c r="H1008" s="366" t="s">
        <v>1088</v>
      </c>
      <c r="I1008" s="366" t="s">
        <v>456</v>
      </c>
      <c r="J1008" s="384">
        <v>126278.76</v>
      </c>
      <c r="K1008" s="384">
        <v>92659</v>
      </c>
      <c r="L1008" s="162" t="str">
        <f t="shared" si="707"/>
        <v>913043014230104802006100012900001</v>
      </c>
      <c r="M1008" s="163">
        <f t="array" ref="M1008">IF(COUNT(SEARCH(Удалить_Роспись_КВСР,$B1008)*SEARCH(Удалить_Роспись_ПБС,$C1008)*SEARCH(Удалить_Роспись_КФСР, $D1008)*SEARCH(Удалить_Роспись_КЦСР,$E1008)*SEARCH(Удалить_Роспись_КВР,$F1008)*SEARCH(Удалить_Роспись_ЭК,$H1008)*SEARCH(Удалить_Роспись_КР,$I1008))&gt;0,0,1)</f>
        <v>1</v>
      </c>
      <c r="N1008" s="163">
        <f t="array" ref="N1008">IF(COUNT(SEARCH(Удалить_Индекс_КВСР,$B1008)*SEARCH(Удалить_Индекс_ПБС,$C1008)*SEARCH(Удалить_Индекс_КФСР,$D1008)*SEARCH(Удалить_Индекс_КЦСР,$E1008)*SEARCH(Удалить_Индекс_КВР,$F1008)*SEARCH(Удалить_Индекс_ЭК,$H1008)*SEARCH(Удалить_Индекс_КР,$I1008))&gt;0,0,1)</f>
        <v>0</v>
      </c>
      <c r="O1008" s="163" t="str">
        <f t="shared" si="709"/>
        <v/>
      </c>
      <c r="P1008" s="263" t="str">
        <f t="shared" si="710"/>
        <v/>
      </c>
      <c r="Q1008" s="263" t="str">
        <f t="shared" si="711"/>
        <v/>
      </c>
      <c r="R1008" s="263" t="str">
        <f t="shared" si="712"/>
        <v/>
      </c>
      <c r="S1008" s="263" t="str">
        <f t="shared" si="713"/>
        <v/>
      </c>
      <c r="T1008" s="263" t="str">
        <f t="shared" si="714"/>
        <v/>
      </c>
      <c r="U1008" s="263" t="str">
        <f t="shared" si="690"/>
        <v/>
      </c>
      <c r="V1008" s="263" t="str">
        <f t="shared" si="715"/>
        <v/>
      </c>
      <c r="W1008" s="263" t="str">
        <f t="shared" si="691"/>
        <v/>
      </c>
      <c r="X1008" s="263" t="str">
        <f t="shared" si="716"/>
        <v/>
      </c>
      <c r="Y1008" s="263" t="str">
        <f t="shared" si="717"/>
        <v/>
      </c>
      <c r="Z1008" s="263" t="str">
        <f t="shared" si="718"/>
        <v/>
      </c>
      <c r="AA1008" s="263" t="str">
        <f t="shared" si="719"/>
        <v/>
      </c>
      <c r="AB1008" s="263" t="str">
        <f t="shared" si="702"/>
        <v/>
      </c>
      <c r="AC1008" s="263" t="str">
        <f t="shared" si="692"/>
        <v/>
      </c>
      <c r="AD1008" s="263" t="str">
        <f t="shared" si="703"/>
        <v/>
      </c>
      <c r="AE1008" s="263" t="str">
        <f t="shared" si="720"/>
        <v/>
      </c>
      <c r="AF1008" s="263" t="str">
        <f t="shared" si="721"/>
        <v/>
      </c>
      <c r="AG1008" s="263"/>
      <c r="AJ1008" s="163" t="str">
        <f t="shared" si="722"/>
        <v/>
      </c>
      <c r="AK1008" s="163" t="str">
        <f t="shared" si="693"/>
        <v/>
      </c>
      <c r="AL1008" s="163" t="str">
        <f t="shared" si="723"/>
        <v/>
      </c>
      <c r="AM1008" s="163" t="str">
        <f t="shared" si="724"/>
        <v/>
      </c>
      <c r="AN1008" s="163" t="str">
        <f t="shared" si="694"/>
        <v/>
      </c>
      <c r="AO1008" s="163" t="str">
        <f t="shared" si="695"/>
        <v/>
      </c>
      <c r="AP1008" s="163" t="str">
        <f t="shared" si="696"/>
        <v/>
      </c>
      <c r="AQ1008" s="163" t="str">
        <f t="shared" si="697"/>
        <v/>
      </c>
      <c r="AR1008" s="163" t="str">
        <f t="shared" si="698"/>
        <v/>
      </c>
      <c r="AS1008" s="163" t="str">
        <f t="shared" si="704"/>
        <v/>
      </c>
      <c r="AT1008" s="163" t="str">
        <f t="shared" si="705"/>
        <v/>
      </c>
      <c r="AU1008" s="163" t="str">
        <f t="shared" si="725"/>
        <v>рбс</v>
      </c>
      <c r="AV1008" s="163" t="str">
        <f t="shared" si="708"/>
        <v>рбс91304301423общопл</v>
      </c>
      <c r="AW1008" s="162">
        <f t="shared" si="731"/>
        <v>126278.76</v>
      </c>
      <c r="AX1008" s="162">
        <f t="shared" si="732"/>
        <v>92659</v>
      </c>
      <c r="AY1008" s="162">
        <f t="shared" si="733"/>
        <v>0</v>
      </c>
      <c r="AZ1008" s="162">
        <f t="shared" si="734"/>
        <v>0</v>
      </c>
      <c r="BA1008" s="164">
        <f t="shared" si="699"/>
        <v>1</v>
      </c>
      <c r="BB1008" s="164">
        <f t="shared" si="700"/>
        <v>1</v>
      </c>
      <c r="BC1008" s="164">
        <f t="shared" si="701"/>
        <v>1</v>
      </c>
      <c r="BD1008" s="162">
        <f t="shared" si="726"/>
        <v>0</v>
      </c>
      <c r="BE1008" s="162">
        <f t="shared" si="727"/>
        <v>0</v>
      </c>
      <c r="BF1008" s="179">
        <f t="shared" si="728"/>
        <v>0</v>
      </c>
      <c r="BG1008" s="180">
        <f t="shared" si="729"/>
        <v>0</v>
      </c>
      <c r="BH1008" s="254"/>
      <c r="BI1008" s="254"/>
      <c r="BJ1008" s="197"/>
      <c r="BK1008" s="197"/>
      <c r="BL1008" s="202" t="str">
        <f t="shared" si="706"/>
        <v>01</v>
      </c>
    </row>
    <row r="1009" spans="1:64" ht="12" hidden="1" customHeight="1">
      <c r="A1009" s="365" t="s">
        <v>608</v>
      </c>
      <c r="B1009" s="366" t="s">
        <v>409</v>
      </c>
      <c r="C1009" s="365" t="s">
        <v>1217</v>
      </c>
      <c r="D1009" s="366" t="s">
        <v>377</v>
      </c>
      <c r="E1009" s="366" t="s">
        <v>646</v>
      </c>
      <c r="F1009" s="366" t="s">
        <v>532</v>
      </c>
      <c r="G1009" s="366" t="s">
        <v>1344</v>
      </c>
      <c r="H1009" s="366" t="s">
        <v>1087</v>
      </c>
      <c r="I1009" s="366" t="s">
        <v>456</v>
      </c>
      <c r="J1009" s="384">
        <v>240000</v>
      </c>
      <c r="K1009" s="384">
        <v>76201.399999999994</v>
      </c>
      <c r="L1009" s="162" t="str">
        <f t="shared" si="707"/>
        <v>913043014230104802006700012200001</v>
      </c>
      <c r="M1009" s="163">
        <f t="array" ref="M1009">IF(COUNT(SEARCH(Удалить_Роспись_КВСР,$B1009)*SEARCH(Удалить_Роспись_ПБС,$C1009)*SEARCH(Удалить_Роспись_КФСР, $D1009)*SEARCH(Удалить_Роспись_КЦСР,$E1009)*SEARCH(Удалить_Роспись_КВР,$F1009)*SEARCH(Удалить_Роспись_ЭК,$H1009)*SEARCH(Удалить_Роспись_КР,$I1009))&gt;0,0,1)</f>
        <v>1</v>
      </c>
      <c r="N1009" s="163">
        <v>1</v>
      </c>
      <c r="O1009" s="163" t="str">
        <f t="shared" si="709"/>
        <v/>
      </c>
      <c r="P1009" s="263" t="str">
        <f t="shared" si="710"/>
        <v/>
      </c>
      <c r="Q1009" s="263" t="str">
        <f t="shared" si="711"/>
        <v/>
      </c>
      <c r="R1009" s="263" t="str">
        <f t="shared" si="712"/>
        <v/>
      </c>
      <c r="S1009" s="263" t="str">
        <f t="shared" si="713"/>
        <v/>
      </c>
      <c r="T1009" s="263" t="str">
        <f t="shared" si="714"/>
        <v/>
      </c>
      <c r="U1009" s="263" t="str">
        <f t="shared" si="690"/>
        <v/>
      </c>
      <c r="V1009" s="263" t="str">
        <f t="shared" si="715"/>
        <v/>
      </c>
      <c r="W1009" s="263" t="str">
        <f t="shared" si="691"/>
        <v/>
      </c>
      <c r="X1009" s="263" t="str">
        <f t="shared" si="716"/>
        <v/>
      </c>
      <c r="Y1009" s="263" t="str">
        <f t="shared" si="717"/>
        <v/>
      </c>
      <c r="Z1009" s="263" t="str">
        <f t="shared" si="718"/>
        <v/>
      </c>
      <c r="AA1009" s="263" t="str">
        <f t="shared" si="719"/>
        <v/>
      </c>
      <c r="AB1009" s="263" t="str">
        <f t="shared" si="702"/>
        <v/>
      </c>
      <c r="AC1009" s="263" t="str">
        <f t="shared" si="692"/>
        <v/>
      </c>
      <c r="AD1009" s="263" t="str">
        <f t="shared" si="703"/>
        <v/>
      </c>
      <c r="AE1009" s="263" t="str">
        <f t="shared" si="720"/>
        <v/>
      </c>
      <c r="AF1009" s="263" t="str">
        <f t="shared" si="721"/>
        <v/>
      </c>
      <c r="AG1009" s="263"/>
      <c r="AJ1009" s="163" t="str">
        <f t="shared" si="722"/>
        <v/>
      </c>
      <c r="AK1009" s="163" t="str">
        <f t="shared" si="693"/>
        <v/>
      </c>
      <c r="AL1009" s="163" t="str">
        <f t="shared" si="723"/>
        <v/>
      </c>
      <c r="AM1009" s="163" t="str">
        <f t="shared" si="724"/>
        <v/>
      </c>
      <c r="AN1009" s="163" t="str">
        <f t="shared" si="694"/>
        <v/>
      </c>
      <c r="AO1009" s="163" t="str">
        <f t="shared" si="695"/>
        <v/>
      </c>
      <c r="AP1009" s="163" t="str">
        <f t="shared" si="696"/>
        <v/>
      </c>
      <c r="AQ1009" s="163" t="str">
        <f t="shared" si="697"/>
        <v/>
      </c>
      <c r="AR1009" s="163" t="str">
        <f t="shared" si="698"/>
        <v/>
      </c>
      <c r="AS1009" s="163" t="str">
        <f t="shared" si="704"/>
        <v/>
      </c>
      <c r="AT1009" s="163" t="str">
        <f t="shared" si="705"/>
        <v/>
      </c>
      <c r="AU1009" s="163" t="str">
        <f t="shared" si="725"/>
        <v>рбс</v>
      </c>
      <c r="AV1009" s="163" t="str">
        <f t="shared" si="708"/>
        <v>рбс91304301423общпро</v>
      </c>
      <c r="AW1009" s="162">
        <f t="shared" si="731"/>
        <v>240000</v>
      </c>
      <c r="AX1009" s="162">
        <f t="shared" si="732"/>
        <v>76201.399999999994</v>
      </c>
      <c r="AY1009" s="162">
        <f t="shared" si="733"/>
        <v>240000</v>
      </c>
      <c r="AZ1009" s="162">
        <f t="shared" si="734"/>
        <v>76201.399999999994</v>
      </c>
      <c r="BA1009" s="164">
        <f t="shared" si="699"/>
        <v>1</v>
      </c>
      <c r="BB1009" s="164">
        <f t="shared" si="700"/>
        <v>1</v>
      </c>
      <c r="BC1009" s="164">
        <f t="shared" si="701"/>
        <v>1</v>
      </c>
      <c r="BD1009" s="162">
        <f t="shared" si="726"/>
        <v>240000</v>
      </c>
      <c r="BE1009" s="162">
        <f t="shared" si="727"/>
        <v>76201.399999999994</v>
      </c>
      <c r="BF1009" s="179">
        <f t="shared" si="728"/>
        <v>240000</v>
      </c>
      <c r="BG1009" s="180">
        <f t="shared" si="729"/>
        <v>240000</v>
      </c>
      <c r="BH1009" s="254"/>
      <c r="BI1009" s="254"/>
      <c r="BJ1009" s="197"/>
      <c r="BK1009" s="197"/>
      <c r="BL1009" s="202" t="str">
        <f t="shared" si="706"/>
        <v>01</v>
      </c>
    </row>
    <row r="1010" spans="1:64" ht="12" hidden="1" customHeight="1">
      <c r="A1010" s="365" t="s">
        <v>608</v>
      </c>
      <c r="B1010" s="366" t="s">
        <v>409</v>
      </c>
      <c r="C1010" s="365" t="s">
        <v>1217</v>
      </c>
      <c r="D1010" s="366" t="s">
        <v>377</v>
      </c>
      <c r="E1010" s="366" t="s">
        <v>647</v>
      </c>
      <c r="F1010" s="366" t="s">
        <v>548</v>
      </c>
      <c r="G1010" s="366" t="s">
        <v>1344</v>
      </c>
      <c r="H1010" s="366" t="s">
        <v>1086</v>
      </c>
      <c r="I1010" s="366" t="s">
        <v>456</v>
      </c>
      <c r="J1010" s="384">
        <v>1033441</v>
      </c>
      <c r="K1010" s="384">
        <v>849464.05</v>
      </c>
      <c r="L1010" s="162" t="str">
        <f t="shared" si="707"/>
        <v>913043014230104802006Б00012100001</v>
      </c>
      <c r="M1010" s="163">
        <f t="array" ref="M1010">IF(COUNT(SEARCH(Удалить_Роспись_КВСР,$B1010)*SEARCH(Удалить_Роспись_ПБС,$C1010)*SEARCH(Удалить_Роспись_КФСР, $D1010)*SEARCH(Удалить_Роспись_КЦСР,$E1010)*SEARCH(Удалить_Роспись_КВР,$F1010)*SEARCH(Удалить_Роспись_ЭК,$H1010)*SEARCH(Удалить_Роспись_КР,$I1010))&gt;0,0,1)</f>
        <v>1</v>
      </c>
      <c r="N1010" s="163">
        <f t="array" ref="N1010">IF(COUNT(SEARCH(Удалить_Индекс_КВСР,$B1010)*SEARCH(Удалить_Индекс_ПБС,$C1010)*SEARCH(Удалить_Индекс_КФСР,$D1010)*SEARCH(Удалить_Индекс_КЦСР,$E1010)*SEARCH(Удалить_Индекс_КВР,$F1010)*SEARCH(Удалить_Индекс_ЭК,$H1010)*SEARCH(Удалить_Индекс_КР,$I1010))&gt;0,0,1)</f>
        <v>0</v>
      </c>
      <c r="O1010" s="163" t="str">
        <f t="shared" si="709"/>
        <v/>
      </c>
      <c r="P1010" s="263" t="str">
        <f t="shared" si="710"/>
        <v/>
      </c>
      <c r="Q1010" s="263" t="str">
        <f t="shared" si="711"/>
        <v/>
      </c>
      <c r="R1010" s="263" t="str">
        <f t="shared" si="712"/>
        <v/>
      </c>
      <c r="S1010" s="263" t="str">
        <f t="shared" si="713"/>
        <v/>
      </c>
      <c r="T1010" s="263" t="str">
        <f t="shared" si="714"/>
        <v/>
      </c>
      <c r="U1010" s="263" t="str">
        <f t="shared" si="690"/>
        <v/>
      </c>
      <c r="V1010" s="263" t="str">
        <f t="shared" si="715"/>
        <v/>
      </c>
      <c r="W1010" s="263" t="str">
        <f t="shared" si="691"/>
        <v/>
      </c>
      <c r="X1010" s="263" t="str">
        <f t="shared" si="716"/>
        <v/>
      </c>
      <c r="Y1010" s="263" t="str">
        <f t="shared" si="717"/>
        <v/>
      </c>
      <c r="Z1010" s="263" t="str">
        <f t="shared" si="718"/>
        <v/>
      </c>
      <c r="AA1010" s="263" t="str">
        <f t="shared" si="719"/>
        <v/>
      </c>
      <c r="AB1010" s="263" t="str">
        <f t="shared" si="702"/>
        <v/>
      </c>
      <c r="AC1010" s="263" t="str">
        <f t="shared" si="692"/>
        <v/>
      </c>
      <c r="AD1010" s="263" t="str">
        <f t="shared" si="703"/>
        <v/>
      </c>
      <c r="AE1010" s="263" t="str">
        <f t="shared" si="720"/>
        <v/>
      </c>
      <c r="AF1010" s="263" t="str">
        <f t="shared" si="721"/>
        <v/>
      </c>
      <c r="AG1010" s="263"/>
      <c r="AJ1010" s="163" t="str">
        <f t="shared" si="722"/>
        <v/>
      </c>
      <c r="AK1010" s="163" t="str">
        <f t="shared" si="693"/>
        <v/>
      </c>
      <c r="AL1010" s="163" t="str">
        <f t="shared" si="723"/>
        <v/>
      </c>
      <c r="AM1010" s="163" t="str">
        <f t="shared" si="724"/>
        <v/>
      </c>
      <c r="AN1010" s="163" t="str">
        <f t="shared" si="694"/>
        <v/>
      </c>
      <c r="AO1010" s="163" t="str">
        <f t="shared" si="695"/>
        <v/>
      </c>
      <c r="AP1010" s="163" t="str">
        <f t="shared" si="696"/>
        <v/>
      </c>
      <c r="AQ1010" s="163" t="str">
        <f t="shared" si="697"/>
        <v/>
      </c>
      <c r="AR1010" s="163" t="str">
        <f t="shared" si="698"/>
        <v/>
      </c>
      <c r="AS1010" s="163" t="str">
        <f t="shared" si="704"/>
        <v/>
      </c>
      <c r="AT1010" s="163" t="str">
        <f t="shared" si="705"/>
        <v/>
      </c>
      <c r="AU1010" s="163" t="str">
        <f t="shared" si="725"/>
        <v>рбс</v>
      </c>
      <c r="AV1010" s="163" t="str">
        <f t="shared" si="708"/>
        <v>рбс91304301423общопл</v>
      </c>
      <c r="AW1010" s="162">
        <f t="shared" si="731"/>
        <v>1033441</v>
      </c>
      <c r="AX1010" s="162">
        <f t="shared" si="732"/>
        <v>849464.05</v>
      </c>
      <c r="AY1010" s="162">
        <f t="shared" si="733"/>
        <v>0</v>
      </c>
      <c r="AZ1010" s="162">
        <f t="shared" si="734"/>
        <v>0</v>
      </c>
      <c r="BA1010" s="164">
        <f t="shared" si="699"/>
        <v>1</v>
      </c>
      <c r="BB1010" s="164">
        <f t="shared" si="700"/>
        <v>1</v>
      </c>
      <c r="BC1010" s="164">
        <f t="shared" si="701"/>
        <v>1</v>
      </c>
      <c r="BD1010" s="162">
        <f t="shared" si="726"/>
        <v>0</v>
      </c>
      <c r="BE1010" s="162">
        <f t="shared" si="727"/>
        <v>0</v>
      </c>
      <c r="BF1010" s="179">
        <f t="shared" si="728"/>
        <v>0</v>
      </c>
      <c r="BG1010" s="180">
        <f t="shared" si="729"/>
        <v>0</v>
      </c>
      <c r="BH1010" s="254"/>
      <c r="BI1010" s="254"/>
      <c r="BJ1010" s="197"/>
      <c r="BK1010" s="197"/>
      <c r="BL1010" s="202" t="str">
        <f t="shared" si="706"/>
        <v>01</v>
      </c>
    </row>
    <row r="1011" spans="1:64" ht="12" hidden="1" customHeight="1">
      <c r="A1011" s="365" t="s">
        <v>608</v>
      </c>
      <c r="B1011" s="366" t="s">
        <v>409</v>
      </c>
      <c r="C1011" s="365" t="s">
        <v>1217</v>
      </c>
      <c r="D1011" s="366" t="s">
        <v>377</v>
      </c>
      <c r="E1011" s="366" t="s">
        <v>647</v>
      </c>
      <c r="F1011" s="366" t="s">
        <v>548</v>
      </c>
      <c r="G1011" s="366" t="s">
        <v>1344</v>
      </c>
      <c r="H1011" s="366" t="s">
        <v>1161</v>
      </c>
      <c r="I1011" s="366" t="s">
        <v>456</v>
      </c>
      <c r="J1011" s="384">
        <v>10000</v>
      </c>
      <c r="K1011" s="384">
        <v>2117.4899999999998</v>
      </c>
      <c r="L1011" s="162" t="str">
        <f t="shared" si="707"/>
        <v>913043014230104802006Б00012100001</v>
      </c>
      <c r="M1011" s="163">
        <f t="array" ref="M1011">IF(COUNT(SEARCH(Удалить_Роспись_КВСР,$B1011)*SEARCH(Удалить_Роспись_ПБС,$C1011)*SEARCH(Удалить_Роспись_КФСР, $D1011)*SEARCH(Удалить_Роспись_КЦСР,$E1011)*SEARCH(Удалить_Роспись_КВР,$F1011)*SEARCH(Удалить_Роспись_ЭК,$H1011)*SEARCH(Удалить_Роспись_КР,$I1011))&gt;0,0,1)</f>
        <v>1</v>
      </c>
      <c r="N1011" s="163">
        <f t="array" ref="N1011">IF(COUNT(SEARCH(Удалить_Индекс_КВСР,$B1011)*SEARCH(Удалить_Индекс_ПБС,$C1011)*SEARCH(Удалить_Индекс_КФСР,$D1011)*SEARCH(Удалить_Индекс_КЦСР,$E1011)*SEARCH(Удалить_Индекс_КВР,$F1011)*SEARCH(Удалить_Индекс_ЭК,$H1011)*SEARCH(Удалить_Индекс_КР,$I1011))&gt;0,0,1)</f>
        <v>0</v>
      </c>
      <c r="O1011" s="163" t="str">
        <f t="shared" si="709"/>
        <v/>
      </c>
      <c r="P1011" s="263" t="str">
        <f t="shared" si="710"/>
        <v/>
      </c>
      <c r="Q1011" s="263" t="str">
        <f t="shared" si="711"/>
        <v/>
      </c>
      <c r="R1011" s="263" t="str">
        <f t="shared" si="712"/>
        <v/>
      </c>
      <c r="S1011" s="263" t="str">
        <f t="shared" si="713"/>
        <v/>
      </c>
      <c r="T1011" s="263" t="str">
        <f t="shared" si="714"/>
        <v/>
      </c>
      <c r="U1011" s="263" t="str">
        <f t="shared" si="690"/>
        <v/>
      </c>
      <c r="V1011" s="263" t="str">
        <f t="shared" si="715"/>
        <v/>
      </c>
      <c r="W1011" s="263" t="str">
        <f t="shared" si="691"/>
        <v/>
      </c>
      <c r="X1011" s="263" t="str">
        <f t="shared" si="716"/>
        <v/>
      </c>
      <c r="Y1011" s="263" t="str">
        <f t="shared" si="717"/>
        <v/>
      </c>
      <c r="Z1011" s="263" t="str">
        <f t="shared" si="718"/>
        <v/>
      </c>
      <c r="AA1011" s="263" t="str">
        <f t="shared" si="719"/>
        <v/>
      </c>
      <c r="AB1011" s="263" t="str">
        <f t="shared" si="702"/>
        <v/>
      </c>
      <c r="AC1011" s="263" t="str">
        <f t="shared" si="692"/>
        <v/>
      </c>
      <c r="AD1011" s="263" t="str">
        <f t="shared" si="703"/>
        <v/>
      </c>
      <c r="AE1011" s="263" t="str">
        <f t="shared" si="720"/>
        <v/>
      </c>
      <c r="AF1011" s="263" t="str">
        <f t="shared" si="721"/>
        <v/>
      </c>
      <c r="AG1011" s="263"/>
      <c r="AJ1011" s="163" t="str">
        <f t="shared" si="722"/>
        <v/>
      </c>
      <c r="AK1011" s="163" t="str">
        <f t="shared" si="693"/>
        <v/>
      </c>
      <c r="AL1011" s="163" t="str">
        <f t="shared" si="723"/>
        <v/>
      </c>
      <c r="AM1011" s="163" t="str">
        <f t="shared" si="724"/>
        <v/>
      </c>
      <c r="AN1011" s="163" t="str">
        <f t="shared" si="694"/>
        <v/>
      </c>
      <c r="AO1011" s="163" t="str">
        <f t="shared" si="695"/>
        <v/>
      </c>
      <c r="AP1011" s="163" t="str">
        <f t="shared" si="696"/>
        <v/>
      </c>
      <c r="AQ1011" s="163" t="str">
        <f t="shared" si="697"/>
        <v/>
      </c>
      <c r="AR1011" s="163" t="str">
        <f t="shared" si="698"/>
        <v/>
      </c>
      <c r="AS1011" s="163" t="str">
        <f t="shared" si="704"/>
        <v/>
      </c>
      <c r="AT1011" s="163" t="str">
        <f t="shared" si="705"/>
        <v/>
      </c>
      <c r="AU1011" s="163" t="str">
        <f t="shared" si="725"/>
        <v>рбс</v>
      </c>
      <c r="AV1011" s="163" t="str">
        <f t="shared" si="708"/>
        <v>рбс91304301423общпро</v>
      </c>
      <c r="AW1011" s="162">
        <f t="shared" si="731"/>
        <v>10000</v>
      </c>
      <c r="AX1011" s="162">
        <f t="shared" si="732"/>
        <v>2117.4899999999998</v>
      </c>
      <c r="AY1011" s="162">
        <f t="shared" si="733"/>
        <v>0</v>
      </c>
      <c r="AZ1011" s="162">
        <f t="shared" si="734"/>
        <v>0</v>
      </c>
      <c r="BA1011" s="164">
        <f t="shared" si="699"/>
        <v>1</v>
      </c>
      <c r="BB1011" s="164">
        <f t="shared" si="700"/>
        <v>1</v>
      </c>
      <c r="BC1011" s="164">
        <f t="shared" si="701"/>
        <v>1</v>
      </c>
      <c r="BD1011" s="162">
        <f t="shared" si="726"/>
        <v>0</v>
      </c>
      <c r="BE1011" s="162">
        <f t="shared" si="727"/>
        <v>0</v>
      </c>
      <c r="BF1011" s="179">
        <f t="shared" si="728"/>
        <v>0</v>
      </c>
      <c r="BG1011" s="180">
        <f t="shared" si="729"/>
        <v>0</v>
      </c>
      <c r="BH1011" s="254"/>
      <c r="BI1011" s="254"/>
      <c r="BJ1011" s="197"/>
      <c r="BK1011" s="197"/>
      <c r="BL1011" s="202" t="str">
        <f t="shared" si="706"/>
        <v>01</v>
      </c>
    </row>
    <row r="1012" spans="1:64" ht="12" hidden="1" customHeight="1">
      <c r="A1012" s="365" t="s">
        <v>608</v>
      </c>
      <c r="B1012" s="366" t="s">
        <v>409</v>
      </c>
      <c r="C1012" s="365" t="s">
        <v>1217</v>
      </c>
      <c r="D1012" s="366" t="s">
        <v>377</v>
      </c>
      <c r="E1012" s="366" t="s">
        <v>647</v>
      </c>
      <c r="F1012" s="366" t="s">
        <v>642</v>
      </c>
      <c r="G1012" s="366" t="s">
        <v>1344</v>
      </c>
      <c r="H1012" s="366" t="s">
        <v>1088</v>
      </c>
      <c r="I1012" s="366" t="s">
        <v>456</v>
      </c>
      <c r="J1012" s="384">
        <v>315120</v>
      </c>
      <c r="K1012" s="384">
        <v>234251.69</v>
      </c>
      <c r="L1012" s="162" t="str">
        <f t="shared" si="707"/>
        <v>913043014230104802006Б00012900001</v>
      </c>
      <c r="M1012" s="163">
        <f t="array" ref="M1012">IF(COUNT(SEARCH(Удалить_Роспись_КВСР,$B1012)*SEARCH(Удалить_Роспись_ПБС,$C1012)*SEARCH(Удалить_Роспись_КФСР, $D1012)*SEARCH(Удалить_Роспись_КЦСР,$E1012)*SEARCH(Удалить_Роспись_КВР,$F1012)*SEARCH(Удалить_Роспись_ЭК,$H1012)*SEARCH(Удалить_Роспись_КР,$I1012))&gt;0,0,1)</f>
        <v>1</v>
      </c>
      <c r="N1012" s="163">
        <f t="array" ref="N1012">IF(COUNT(SEARCH(Удалить_Индекс_КВСР,$B1012)*SEARCH(Удалить_Индекс_ПБС,$C1012)*SEARCH(Удалить_Индекс_КФСР,$D1012)*SEARCH(Удалить_Индекс_КЦСР,$E1012)*SEARCH(Удалить_Индекс_КВР,$F1012)*SEARCH(Удалить_Индекс_ЭК,$H1012)*SEARCH(Удалить_Индекс_КР,$I1012))&gt;0,0,1)</f>
        <v>0</v>
      </c>
      <c r="O1012" s="163" t="str">
        <f t="shared" si="709"/>
        <v/>
      </c>
      <c r="P1012" s="263" t="str">
        <f t="shared" si="710"/>
        <v/>
      </c>
      <c r="Q1012" s="263" t="str">
        <f t="shared" si="711"/>
        <v/>
      </c>
      <c r="R1012" s="263" t="str">
        <f t="shared" si="712"/>
        <v/>
      </c>
      <c r="S1012" s="263" t="str">
        <f t="shared" si="713"/>
        <v/>
      </c>
      <c r="T1012" s="263" t="str">
        <f t="shared" si="714"/>
        <v/>
      </c>
      <c r="U1012" s="263" t="str">
        <f t="shared" si="690"/>
        <v/>
      </c>
      <c r="V1012" s="263" t="str">
        <f t="shared" si="715"/>
        <v/>
      </c>
      <c r="W1012" s="263" t="str">
        <f t="shared" si="691"/>
        <v/>
      </c>
      <c r="X1012" s="263" t="str">
        <f t="shared" si="716"/>
        <v/>
      </c>
      <c r="Y1012" s="263" t="str">
        <f t="shared" si="717"/>
        <v/>
      </c>
      <c r="Z1012" s="263" t="str">
        <f t="shared" si="718"/>
        <v/>
      </c>
      <c r="AA1012" s="263" t="str">
        <f t="shared" si="719"/>
        <v/>
      </c>
      <c r="AB1012" s="263" t="str">
        <f t="shared" si="702"/>
        <v/>
      </c>
      <c r="AC1012" s="263" t="str">
        <f t="shared" si="692"/>
        <v/>
      </c>
      <c r="AD1012" s="263" t="str">
        <f t="shared" si="703"/>
        <v/>
      </c>
      <c r="AE1012" s="263" t="str">
        <f t="shared" si="720"/>
        <v/>
      </c>
      <c r="AF1012" s="263" t="str">
        <f t="shared" si="721"/>
        <v/>
      </c>
      <c r="AG1012" s="263"/>
      <c r="AJ1012" s="163" t="str">
        <f t="shared" si="722"/>
        <v/>
      </c>
      <c r="AK1012" s="163" t="str">
        <f t="shared" si="693"/>
        <v/>
      </c>
      <c r="AL1012" s="163" t="str">
        <f t="shared" si="723"/>
        <v/>
      </c>
      <c r="AM1012" s="163" t="str">
        <f t="shared" si="724"/>
        <v/>
      </c>
      <c r="AN1012" s="163" t="str">
        <f t="shared" si="694"/>
        <v/>
      </c>
      <c r="AO1012" s="163" t="str">
        <f t="shared" si="695"/>
        <v/>
      </c>
      <c r="AP1012" s="163" t="str">
        <f t="shared" si="696"/>
        <v/>
      </c>
      <c r="AQ1012" s="163" t="str">
        <f t="shared" si="697"/>
        <v/>
      </c>
      <c r="AR1012" s="163" t="str">
        <f t="shared" si="698"/>
        <v/>
      </c>
      <c r="AS1012" s="163" t="str">
        <f t="shared" si="704"/>
        <v/>
      </c>
      <c r="AT1012" s="163" t="str">
        <f t="shared" si="705"/>
        <v/>
      </c>
      <c r="AU1012" s="163" t="str">
        <f t="shared" si="725"/>
        <v>рбс</v>
      </c>
      <c r="AV1012" s="163" t="str">
        <f t="shared" si="708"/>
        <v>рбс91304301423общопл</v>
      </c>
      <c r="AW1012" s="162">
        <f t="shared" si="731"/>
        <v>315120</v>
      </c>
      <c r="AX1012" s="162">
        <f t="shared" si="732"/>
        <v>234251.69</v>
      </c>
      <c r="AY1012" s="162">
        <f t="shared" si="733"/>
        <v>0</v>
      </c>
      <c r="AZ1012" s="162">
        <f t="shared" si="734"/>
        <v>0</v>
      </c>
      <c r="BA1012" s="164">
        <f t="shared" si="699"/>
        <v>1</v>
      </c>
      <c r="BB1012" s="164">
        <f t="shared" si="700"/>
        <v>1</v>
      </c>
      <c r="BC1012" s="164">
        <f t="shared" si="701"/>
        <v>1</v>
      </c>
      <c r="BD1012" s="162">
        <f t="shared" si="726"/>
        <v>0</v>
      </c>
      <c r="BE1012" s="162">
        <f t="shared" si="727"/>
        <v>0</v>
      </c>
      <c r="BF1012" s="179">
        <f t="shared" si="728"/>
        <v>0</v>
      </c>
      <c r="BG1012" s="180">
        <f t="shared" si="729"/>
        <v>0</v>
      </c>
      <c r="BH1012" s="254"/>
      <c r="BI1012" s="254"/>
      <c r="BJ1012" s="197"/>
      <c r="BK1012" s="197"/>
      <c r="BL1012" s="202" t="str">
        <f t="shared" si="706"/>
        <v>01</v>
      </c>
    </row>
    <row r="1013" spans="1:64" ht="12" hidden="1" customHeight="1">
      <c r="A1013" s="365" t="s">
        <v>608</v>
      </c>
      <c r="B1013" s="366" t="s">
        <v>409</v>
      </c>
      <c r="C1013" s="365" t="s">
        <v>1217</v>
      </c>
      <c r="D1013" s="366" t="s">
        <v>377</v>
      </c>
      <c r="E1013" s="366" t="s">
        <v>648</v>
      </c>
      <c r="F1013" s="366" t="s">
        <v>533</v>
      </c>
      <c r="G1013" s="366" t="s">
        <v>1344</v>
      </c>
      <c r="H1013" s="366" t="s">
        <v>1094</v>
      </c>
      <c r="I1013" s="366" t="s">
        <v>456</v>
      </c>
      <c r="J1013" s="384">
        <v>292405.65999999997</v>
      </c>
      <c r="K1013" s="384">
        <v>112819.25</v>
      </c>
      <c r="L1013" s="162" t="str">
        <f t="shared" si="707"/>
        <v>913043014230104802006Г00024400001</v>
      </c>
      <c r="M1013" s="163">
        <f t="array" ref="M1013">IF(COUNT(SEARCH(Удалить_Роспись_КВСР,$B1013)*SEARCH(Удалить_Роспись_ПБС,$C1013)*SEARCH(Удалить_Роспись_КФСР, $D1013)*SEARCH(Удалить_Роспись_КЦСР,$E1013)*SEARCH(Удалить_Роспись_КВР,$F1013)*SEARCH(Удалить_Роспись_ЭК,$H1013)*SEARCH(Удалить_Роспись_КР,$I1013))&gt;0,0,1)</f>
        <v>1</v>
      </c>
      <c r="N1013" s="163">
        <f>IF(COUNT(SEARCH(Удалить_Индекс_КВСР,$B1013)*SEARCH(Удалить_Индекс_ПБС,$C1013)*SEARCH(Удалить_Индекс_КФСР,$D1013)*SEARCH(Удалить_Индекс_КЦСР,$E1013)*SEARCH(Удалить_Индекс_КВР,$F1013)*SEARCH(Удалить_Индекс_ЭК,$H1013)*SEARCH(Удалить_Индекс_КР,$I1013))&gt;0,0,1)</f>
        <v>1</v>
      </c>
      <c r="O1013" s="163" t="str">
        <f t="shared" si="709"/>
        <v/>
      </c>
      <c r="P1013" s="263" t="str">
        <f t="shared" si="710"/>
        <v/>
      </c>
      <c r="Q1013" s="263" t="str">
        <f t="shared" si="711"/>
        <v/>
      </c>
      <c r="R1013" s="263" t="str">
        <f t="shared" si="712"/>
        <v/>
      </c>
      <c r="S1013" s="263" t="str">
        <f t="shared" si="713"/>
        <v/>
      </c>
      <c r="T1013" s="263" t="str">
        <f t="shared" si="714"/>
        <v/>
      </c>
      <c r="U1013" s="263" t="str">
        <f t="shared" si="690"/>
        <v/>
      </c>
      <c r="V1013" s="263" t="str">
        <f t="shared" si="715"/>
        <v/>
      </c>
      <c r="W1013" s="263" t="str">
        <f t="shared" si="691"/>
        <v/>
      </c>
      <c r="X1013" s="263" t="str">
        <f t="shared" si="716"/>
        <v/>
      </c>
      <c r="Y1013" s="263" t="str">
        <f t="shared" si="717"/>
        <v/>
      </c>
      <c r="Z1013" s="263" t="str">
        <f t="shared" si="718"/>
        <v/>
      </c>
      <c r="AA1013" s="263" t="str">
        <f t="shared" si="719"/>
        <v/>
      </c>
      <c r="AB1013" s="263" t="str">
        <f t="shared" si="702"/>
        <v/>
      </c>
      <c r="AC1013" s="263" t="str">
        <f t="shared" si="692"/>
        <v/>
      </c>
      <c r="AD1013" s="263" t="str">
        <f t="shared" si="703"/>
        <v/>
      </c>
      <c r="AE1013" s="263" t="str">
        <f t="shared" si="720"/>
        <v/>
      </c>
      <c r="AF1013" s="263" t="str">
        <f t="shared" si="721"/>
        <v/>
      </c>
      <c r="AG1013" s="263"/>
      <c r="AJ1013" s="163" t="str">
        <f t="shared" si="722"/>
        <v/>
      </c>
      <c r="AK1013" s="163" t="str">
        <f t="shared" si="693"/>
        <v/>
      </c>
      <c r="AL1013" s="163" t="str">
        <f t="shared" si="723"/>
        <v/>
      </c>
      <c r="AM1013" s="163" t="str">
        <f t="shared" si="724"/>
        <v/>
      </c>
      <c r="AN1013" s="163" t="str">
        <f t="shared" si="694"/>
        <v/>
      </c>
      <c r="AO1013" s="163" t="str">
        <f t="shared" si="695"/>
        <v/>
      </c>
      <c r="AP1013" s="163" t="str">
        <f t="shared" si="696"/>
        <v/>
      </c>
      <c r="AQ1013" s="163" t="str">
        <f t="shared" si="697"/>
        <v/>
      </c>
      <c r="AR1013" s="163" t="str">
        <f t="shared" si="698"/>
        <v/>
      </c>
      <c r="AS1013" s="163" t="str">
        <f t="shared" si="704"/>
        <v/>
      </c>
      <c r="AT1013" s="163" t="str">
        <f t="shared" si="705"/>
        <v/>
      </c>
      <c r="AU1013" s="163" t="str">
        <f t="shared" si="725"/>
        <v>рбс</v>
      </c>
      <c r="AV1013" s="163" t="str">
        <f t="shared" si="708"/>
        <v>рбс91304301423общком</v>
      </c>
      <c r="AW1013" s="162">
        <f t="shared" si="731"/>
        <v>292405.65999999997</v>
      </c>
      <c r="AX1013" s="162">
        <f t="shared" si="732"/>
        <v>112819.25</v>
      </c>
      <c r="AY1013" s="162">
        <f t="shared" si="733"/>
        <v>292405.65999999997</v>
      </c>
      <c r="AZ1013" s="162">
        <f t="shared" si="734"/>
        <v>112819.25</v>
      </c>
      <c r="BA1013" s="164">
        <f t="shared" si="699"/>
        <v>1.04</v>
      </c>
      <c r="BB1013" s="164">
        <f t="shared" si="700"/>
        <v>1</v>
      </c>
      <c r="BC1013" s="164">
        <f t="shared" si="701"/>
        <v>1</v>
      </c>
      <c r="BD1013" s="162">
        <f t="shared" si="726"/>
        <v>304101.88639999996</v>
      </c>
      <c r="BE1013" s="162">
        <f t="shared" si="727"/>
        <v>117332.02</v>
      </c>
      <c r="BF1013" s="179">
        <f t="shared" si="728"/>
        <v>304101.88639999996</v>
      </c>
      <c r="BG1013" s="180">
        <f t="shared" si="729"/>
        <v>304101.88639999996</v>
      </c>
      <c r="BH1013" s="254"/>
      <c r="BI1013" s="254"/>
      <c r="BJ1013" s="197"/>
      <c r="BK1013" s="197"/>
      <c r="BL1013" s="202" t="str">
        <f t="shared" si="706"/>
        <v>01</v>
      </c>
    </row>
    <row r="1014" spans="1:64" ht="12" hidden="1" customHeight="1">
      <c r="A1014" s="365" t="s">
        <v>608</v>
      </c>
      <c r="B1014" s="366" t="s">
        <v>409</v>
      </c>
      <c r="C1014" s="365" t="s">
        <v>1217</v>
      </c>
      <c r="D1014" s="366" t="s">
        <v>377</v>
      </c>
      <c r="E1014" s="366" t="s">
        <v>648</v>
      </c>
      <c r="F1014" s="366" t="s">
        <v>1346</v>
      </c>
      <c r="G1014" s="366" t="s">
        <v>1344</v>
      </c>
      <c r="H1014" s="366" t="s">
        <v>1094</v>
      </c>
      <c r="I1014" s="366" t="s">
        <v>456</v>
      </c>
      <c r="J1014" s="384">
        <v>470098.26</v>
      </c>
      <c r="K1014" s="384">
        <v>188337.31</v>
      </c>
      <c r="L1014" s="162" t="str">
        <f t="shared" si="707"/>
        <v>913043014230104802006Г00024700001</v>
      </c>
      <c r="M1014" s="163">
        <f t="array" ref="M1014">IF(COUNT(SEARCH(Удалить_Роспись_КВСР,$B1014)*SEARCH(Удалить_Роспись_ПБС,$C1014)*SEARCH(Удалить_Роспись_КФСР, $D1014)*SEARCH(Удалить_Роспись_КЦСР,$E1014)*SEARCH(Удалить_Роспись_КВР,$F1014)*SEARCH(Удалить_Роспись_ЭК,$H1014)*SEARCH(Удалить_Роспись_КР,$I1014))&gt;0,0,1)</f>
        <v>1</v>
      </c>
      <c r="N1014" s="163">
        <f>IF(COUNT(SEARCH(Удалить_Индекс_КВСР,$B1014)*SEARCH(Удалить_Индекс_ПБС,$C1014)*SEARCH(Удалить_Индекс_КФСР,$D1014)*SEARCH(Удалить_Индекс_КЦСР,$E1014)*SEARCH(Удалить_Индекс_КВР,$F1014)*SEARCH(Удалить_Индекс_ЭК,$H1014)*SEARCH(Удалить_Индекс_КР,$I1014))&gt;0,0,1)</f>
        <v>1</v>
      </c>
      <c r="O1014" s="163" t="str">
        <f t="shared" si="709"/>
        <v/>
      </c>
      <c r="P1014" s="263" t="str">
        <f t="shared" si="710"/>
        <v/>
      </c>
      <c r="Q1014" s="263" t="str">
        <f t="shared" si="711"/>
        <v/>
      </c>
      <c r="R1014" s="263" t="str">
        <f t="shared" si="712"/>
        <v/>
      </c>
      <c r="S1014" s="263" t="str">
        <f t="shared" si="713"/>
        <v/>
      </c>
      <c r="T1014" s="263" t="str">
        <f t="shared" si="714"/>
        <v/>
      </c>
      <c r="U1014" s="263" t="str">
        <f t="shared" si="690"/>
        <v/>
      </c>
      <c r="V1014" s="263" t="str">
        <f t="shared" si="715"/>
        <v/>
      </c>
      <c r="W1014" s="263" t="str">
        <f t="shared" si="691"/>
        <v/>
      </c>
      <c r="X1014" s="263" t="str">
        <f t="shared" si="716"/>
        <v/>
      </c>
      <c r="Y1014" s="263" t="str">
        <f t="shared" si="717"/>
        <v/>
      </c>
      <c r="Z1014" s="263" t="str">
        <f t="shared" si="718"/>
        <v/>
      </c>
      <c r="AA1014" s="263" t="str">
        <f t="shared" si="719"/>
        <v/>
      </c>
      <c r="AB1014" s="263" t="str">
        <f t="shared" si="702"/>
        <v/>
      </c>
      <c r="AC1014" s="263" t="str">
        <f t="shared" si="692"/>
        <v/>
      </c>
      <c r="AD1014" s="263" t="str">
        <f t="shared" si="703"/>
        <v/>
      </c>
      <c r="AE1014" s="263" t="str">
        <f t="shared" si="720"/>
        <v/>
      </c>
      <c r="AF1014" s="263" t="str">
        <f t="shared" si="721"/>
        <v/>
      </c>
      <c r="AG1014" s="263"/>
      <c r="AJ1014" s="163" t="str">
        <f t="shared" si="722"/>
        <v/>
      </c>
      <c r="AK1014" s="163" t="str">
        <f t="shared" si="693"/>
        <v/>
      </c>
      <c r="AL1014" s="163" t="str">
        <f t="shared" si="723"/>
        <v/>
      </c>
      <c r="AM1014" s="163" t="str">
        <f t="shared" si="724"/>
        <v/>
      </c>
      <c r="AN1014" s="163" t="str">
        <f t="shared" si="694"/>
        <v/>
      </c>
      <c r="AO1014" s="163" t="str">
        <f t="shared" si="695"/>
        <v/>
      </c>
      <c r="AP1014" s="163" t="str">
        <f t="shared" si="696"/>
        <v/>
      </c>
      <c r="AQ1014" s="163" t="str">
        <f t="shared" si="697"/>
        <v/>
      </c>
      <c r="AR1014" s="163" t="str">
        <f t="shared" si="698"/>
        <v/>
      </c>
      <c r="AS1014" s="163" t="str">
        <f t="shared" si="704"/>
        <v/>
      </c>
      <c r="AT1014" s="163" t="str">
        <f t="shared" si="705"/>
        <v/>
      </c>
      <c r="AU1014" s="163" t="str">
        <f t="shared" si="725"/>
        <v>рбс</v>
      </c>
      <c r="AV1014" s="163" t="str">
        <f t="shared" si="708"/>
        <v>рбс91304301423общком</v>
      </c>
      <c r="AW1014" s="162">
        <f t="shared" si="731"/>
        <v>470098.26</v>
      </c>
      <c r="AX1014" s="162">
        <f t="shared" si="732"/>
        <v>188337.31</v>
      </c>
      <c r="AY1014" s="162">
        <f t="shared" si="733"/>
        <v>470098.26</v>
      </c>
      <c r="AZ1014" s="162">
        <f t="shared" si="734"/>
        <v>188337.31</v>
      </c>
      <c r="BA1014" s="164">
        <f t="shared" si="699"/>
        <v>1.04</v>
      </c>
      <c r="BB1014" s="164">
        <f t="shared" si="700"/>
        <v>1</v>
      </c>
      <c r="BC1014" s="164">
        <f t="shared" si="701"/>
        <v>1</v>
      </c>
      <c r="BD1014" s="162">
        <f t="shared" si="726"/>
        <v>488902.19040000002</v>
      </c>
      <c r="BE1014" s="162">
        <f t="shared" si="727"/>
        <v>195870.80240000002</v>
      </c>
      <c r="BF1014" s="179">
        <f t="shared" si="728"/>
        <v>488902.19040000002</v>
      </c>
      <c r="BG1014" s="180">
        <f t="shared" si="729"/>
        <v>488902.19040000002</v>
      </c>
      <c r="BH1014" s="254"/>
      <c r="BI1014" s="254"/>
      <c r="BJ1014" s="197"/>
      <c r="BK1014" s="197"/>
      <c r="BL1014" s="202" t="str">
        <f t="shared" si="706"/>
        <v>01</v>
      </c>
    </row>
    <row r="1015" spans="1:64" ht="12" hidden="1" customHeight="1">
      <c r="A1015" s="365" t="s">
        <v>608</v>
      </c>
      <c r="B1015" s="366" t="s">
        <v>409</v>
      </c>
      <c r="C1015" s="365" t="s">
        <v>1217</v>
      </c>
      <c r="D1015" s="366" t="s">
        <v>377</v>
      </c>
      <c r="E1015" s="366" t="s">
        <v>1263</v>
      </c>
      <c r="F1015" s="366" t="s">
        <v>533</v>
      </c>
      <c r="G1015" s="366" t="s">
        <v>1344</v>
      </c>
      <c r="H1015" s="366" t="s">
        <v>1094</v>
      </c>
      <c r="I1015" s="366" t="s">
        <v>456</v>
      </c>
      <c r="J1015" s="384">
        <v>15000</v>
      </c>
      <c r="K1015" s="384">
        <v>5579.87</v>
      </c>
      <c r="L1015" s="162" t="str">
        <f t="shared" si="707"/>
        <v>913043014230104802006М00024400001</v>
      </c>
      <c r="M1015" s="163">
        <f t="array" ref="M1015">IF(COUNT(SEARCH(Удалить_Роспись_КВСР,$B1015)*SEARCH(Удалить_Роспись_ПБС,$C1015)*SEARCH(Удалить_Роспись_КФСР, $D1015)*SEARCH(Удалить_Роспись_КЦСР,$E1015)*SEARCH(Удалить_Роспись_КВР,$F1015)*SEARCH(Удалить_Роспись_ЭК,$H1015)*SEARCH(Удалить_Роспись_КР,$I1015))&gt;0,0,1)</f>
        <v>1</v>
      </c>
      <c r="N1015" s="163">
        <f>IF(COUNT(SEARCH(Удалить_Индекс_КВСР,$B1015)*SEARCH(Удалить_Индекс_ПБС,$C1015)*SEARCH(Удалить_Индекс_КФСР,$D1015)*SEARCH(Удалить_Индекс_КЦСР,$E1015)*SEARCH(Удалить_Индекс_КВР,$F1015)*SEARCH(Удалить_Индекс_ЭК,$H1015)*SEARCH(Удалить_Индекс_КР,$I1015))&gt;0,0,1)</f>
        <v>1</v>
      </c>
      <c r="O1015" s="163" t="str">
        <f t="shared" si="709"/>
        <v/>
      </c>
      <c r="P1015" s="263" t="str">
        <f t="shared" si="710"/>
        <v/>
      </c>
      <c r="Q1015" s="263" t="str">
        <f t="shared" si="711"/>
        <v/>
      </c>
      <c r="R1015" s="263" t="str">
        <f t="shared" si="712"/>
        <v/>
      </c>
      <c r="S1015" s="263" t="str">
        <f t="shared" si="713"/>
        <v/>
      </c>
      <c r="T1015" s="263" t="str">
        <f t="shared" si="714"/>
        <v/>
      </c>
      <c r="U1015" s="263" t="str">
        <f t="shared" si="690"/>
        <v/>
      </c>
      <c r="V1015" s="263" t="str">
        <f t="shared" si="715"/>
        <v/>
      </c>
      <c r="W1015" s="263" t="str">
        <f t="shared" si="691"/>
        <v/>
      </c>
      <c r="X1015" s="263" t="str">
        <f t="shared" si="716"/>
        <v/>
      </c>
      <c r="Y1015" s="263" t="str">
        <f t="shared" si="717"/>
        <v/>
      </c>
      <c r="Z1015" s="263" t="str">
        <f t="shared" si="718"/>
        <v/>
      </c>
      <c r="AA1015" s="263" t="str">
        <f t="shared" si="719"/>
        <v/>
      </c>
      <c r="AB1015" s="263" t="str">
        <f t="shared" si="702"/>
        <v/>
      </c>
      <c r="AC1015" s="263" t="str">
        <f t="shared" si="692"/>
        <v/>
      </c>
      <c r="AD1015" s="263" t="str">
        <f t="shared" si="703"/>
        <v/>
      </c>
      <c r="AE1015" s="263" t="str">
        <f t="shared" si="720"/>
        <v/>
      </c>
      <c r="AF1015" s="263" t="str">
        <f t="shared" si="721"/>
        <v/>
      </c>
      <c r="AG1015" s="263"/>
      <c r="AJ1015" s="163" t="str">
        <f t="shared" si="722"/>
        <v/>
      </c>
      <c r="AK1015" s="163" t="str">
        <f t="shared" si="693"/>
        <v/>
      </c>
      <c r="AL1015" s="163" t="str">
        <f t="shared" si="723"/>
        <v/>
      </c>
      <c r="AM1015" s="163" t="str">
        <f t="shared" si="724"/>
        <v/>
      </c>
      <c r="AN1015" s="163" t="str">
        <f t="shared" si="694"/>
        <v/>
      </c>
      <c r="AO1015" s="163" t="str">
        <f t="shared" si="695"/>
        <v/>
      </c>
      <c r="AP1015" s="163" t="str">
        <f t="shared" si="696"/>
        <v/>
      </c>
      <c r="AQ1015" s="163" t="str">
        <f t="shared" si="697"/>
        <v/>
      </c>
      <c r="AR1015" s="163" t="str">
        <f t="shared" si="698"/>
        <v/>
      </c>
      <c r="AS1015" s="163" t="str">
        <f t="shared" si="704"/>
        <v/>
      </c>
      <c r="AT1015" s="163" t="str">
        <f t="shared" si="705"/>
        <v/>
      </c>
      <c r="AU1015" s="163" t="str">
        <f t="shared" si="725"/>
        <v>рбс</v>
      </c>
      <c r="AV1015" s="163" t="str">
        <f t="shared" si="708"/>
        <v>рбс91304301423общком</v>
      </c>
      <c r="AW1015" s="162">
        <f t="shared" si="731"/>
        <v>15000</v>
      </c>
      <c r="AX1015" s="162">
        <f t="shared" si="732"/>
        <v>5579.87</v>
      </c>
      <c r="AY1015" s="162">
        <f t="shared" si="733"/>
        <v>15000</v>
      </c>
      <c r="AZ1015" s="162">
        <f t="shared" si="734"/>
        <v>5579.87</v>
      </c>
      <c r="BA1015" s="164">
        <f t="shared" si="699"/>
        <v>1.04</v>
      </c>
      <c r="BB1015" s="164">
        <f t="shared" si="700"/>
        <v>1</v>
      </c>
      <c r="BC1015" s="164">
        <f t="shared" si="701"/>
        <v>1</v>
      </c>
      <c r="BD1015" s="162">
        <f t="shared" si="726"/>
        <v>15600</v>
      </c>
      <c r="BE1015" s="162">
        <f t="shared" si="727"/>
        <v>5803.0648000000001</v>
      </c>
      <c r="BF1015" s="179">
        <f t="shared" si="728"/>
        <v>15600</v>
      </c>
      <c r="BG1015" s="180">
        <f t="shared" si="729"/>
        <v>15600</v>
      </c>
      <c r="BH1015" s="254"/>
      <c r="BI1015" s="254"/>
      <c r="BJ1015" s="197"/>
      <c r="BK1015" s="197"/>
      <c r="BL1015" s="202" t="str">
        <f t="shared" si="706"/>
        <v>01</v>
      </c>
    </row>
    <row r="1016" spans="1:64" ht="12" hidden="1" customHeight="1">
      <c r="A1016" s="365" t="s">
        <v>608</v>
      </c>
      <c r="B1016" s="366" t="s">
        <v>409</v>
      </c>
      <c r="C1016" s="365" t="s">
        <v>1217</v>
      </c>
      <c r="D1016" s="366" t="s">
        <v>377</v>
      </c>
      <c r="E1016" s="366" t="s">
        <v>649</v>
      </c>
      <c r="F1016" s="366" t="s">
        <v>533</v>
      </c>
      <c r="G1016" s="366" t="s">
        <v>1344</v>
      </c>
      <c r="H1016" s="366" t="s">
        <v>1095</v>
      </c>
      <c r="I1016" s="366" t="s">
        <v>456</v>
      </c>
      <c r="J1016" s="384">
        <v>925750</v>
      </c>
      <c r="K1016" s="384">
        <v>845750</v>
      </c>
      <c r="L1016" s="162" t="str">
        <f t="shared" si="707"/>
        <v>913043014230104802006Ф00024400001</v>
      </c>
      <c r="M1016" s="163">
        <f t="array" ref="M1016">IF(COUNT(SEARCH(Удалить_Роспись_КВСР,$B1016)*SEARCH(Удалить_Роспись_ПБС,$C1016)*SEARCH(Удалить_Роспись_КФСР, $D1016)*SEARCH(Удалить_Роспись_КЦСР,$E1016)*SEARCH(Удалить_Роспись_КВР,$F1016)*SEARCH(Удалить_Роспись_ЭК,$H1016)*SEARCH(Удалить_Роспись_КР,$I1016))&gt;0,0,1)</f>
        <v>1</v>
      </c>
      <c r="N1016" s="163">
        <f t="array" ref="N1016">IF(COUNT(SEARCH(Удалить_Индекс_КВСР,$B1016)*SEARCH(Удалить_Индекс_ПБС,$C1016)*SEARCH(Удалить_Индекс_КФСР,$D1016)*SEARCH(Удалить_Индекс_КЦСР,$E1016)*SEARCH(Удалить_Индекс_КВР,$F1016)*SEARCH(Удалить_Индекс_ЭК,$H1016)*SEARCH(Удалить_Индекс_КР,$I1016))&gt;0,0,1)</f>
        <v>0</v>
      </c>
      <c r="O1016" s="163" t="str">
        <f t="shared" si="709"/>
        <v/>
      </c>
      <c r="P1016" s="263" t="str">
        <f t="shared" si="710"/>
        <v/>
      </c>
      <c r="Q1016" s="263" t="str">
        <f t="shared" si="711"/>
        <v/>
      </c>
      <c r="R1016" s="263" t="str">
        <f t="shared" si="712"/>
        <v/>
      </c>
      <c r="S1016" s="263" t="str">
        <f t="shared" si="713"/>
        <v/>
      </c>
      <c r="T1016" s="263" t="str">
        <f t="shared" si="714"/>
        <v/>
      </c>
      <c r="U1016" s="263" t="str">
        <f t="shared" si="690"/>
        <v/>
      </c>
      <c r="V1016" s="263" t="str">
        <f t="shared" si="715"/>
        <v/>
      </c>
      <c r="W1016" s="263" t="str">
        <f t="shared" si="691"/>
        <v/>
      </c>
      <c r="X1016" s="263" t="str">
        <f t="shared" si="716"/>
        <v/>
      </c>
      <c r="Y1016" s="263" t="str">
        <f t="shared" si="717"/>
        <v/>
      </c>
      <c r="Z1016" s="263" t="str">
        <f t="shared" si="718"/>
        <v/>
      </c>
      <c r="AA1016" s="263" t="str">
        <f t="shared" si="719"/>
        <v/>
      </c>
      <c r="AB1016" s="263" t="str">
        <f t="shared" si="702"/>
        <v/>
      </c>
      <c r="AC1016" s="263" t="str">
        <f t="shared" si="692"/>
        <v/>
      </c>
      <c r="AD1016" s="263" t="str">
        <f t="shared" si="703"/>
        <v/>
      </c>
      <c r="AE1016" s="263" t="str">
        <f t="shared" si="720"/>
        <v/>
      </c>
      <c r="AF1016" s="263" t="str">
        <f t="shared" si="721"/>
        <v/>
      </c>
      <c r="AG1016" s="263"/>
      <c r="AJ1016" s="163" t="str">
        <f t="shared" si="722"/>
        <v/>
      </c>
      <c r="AK1016" s="163" t="str">
        <f t="shared" si="693"/>
        <v/>
      </c>
      <c r="AL1016" s="163" t="str">
        <f t="shared" si="723"/>
        <v/>
      </c>
      <c r="AM1016" s="163" t="str">
        <f t="shared" si="724"/>
        <v/>
      </c>
      <c r="AN1016" s="163" t="str">
        <f t="shared" si="694"/>
        <v/>
      </c>
      <c r="AO1016" s="163" t="str">
        <f t="shared" si="695"/>
        <v/>
      </c>
      <c r="AP1016" s="163" t="str">
        <f t="shared" si="696"/>
        <v/>
      </c>
      <c r="AQ1016" s="163" t="str">
        <f t="shared" si="697"/>
        <v/>
      </c>
      <c r="AR1016" s="163" t="str">
        <f t="shared" si="698"/>
        <v/>
      </c>
      <c r="AS1016" s="163" t="str">
        <f t="shared" si="704"/>
        <v/>
      </c>
      <c r="AT1016" s="163" t="str">
        <f t="shared" si="705"/>
        <v/>
      </c>
      <c r="AU1016" s="163" t="str">
        <f t="shared" si="725"/>
        <v>рбс</v>
      </c>
      <c r="AV1016" s="163" t="str">
        <f t="shared" si="708"/>
        <v>рбс91304301423общосн</v>
      </c>
      <c r="AW1016" s="162">
        <f t="shared" si="731"/>
        <v>925750</v>
      </c>
      <c r="AX1016" s="162">
        <f t="shared" si="732"/>
        <v>845750</v>
      </c>
      <c r="AY1016" s="162">
        <f t="shared" si="733"/>
        <v>0</v>
      </c>
      <c r="AZ1016" s="162">
        <f t="shared" si="734"/>
        <v>0</v>
      </c>
      <c r="BA1016" s="164">
        <f t="shared" si="699"/>
        <v>1</v>
      </c>
      <c r="BB1016" s="164">
        <f t="shared" si="700"/>
        <v>1</v>
      </c>
      <c r="BC1016" s="164">
        <f t="shared" si="701"/>
        <v>1</v>
      </c>
      <c r="BD1016" s="162">
        <f t="shared" si="726"/>
        <v>0</v>
      </c>
      <c r="BE1016" s="162">
        <f t="shared" si="727"/>
        <v>0</v>
      </c>
      <c r="BF1016" s="179">
        <f t="shared" si="728"/>
        <v>0</v>
      </c>
      <c r="BG1016" s="180">
        <f t="shared" si="729"/>
        <v>0</v>
      </c>
      <c r="BH1016" s="254"/>
      <c r="BI1016" s="254"/>
      <c r="BJ1016" s="197"/>
      <c r="BK1016" s="197"/>
      <c r="BL1016" s="202" t="str">
        <f t="shared" si="706"/>
        <v>01</v>
      </c>
    </row>
    <row r="1017" spans="1:64" ht="12" hidden="1" customHeight="1">
      <c r="A1017" s="365" t="s">
        <v>608</v>
      </c>
      <c r="B1017" s="366" t="s">
        <v>409</v>
      </c>
      <c r="C1017" s="365" t="s">
        <v>1217</v>
      </c>
      <c r="D1017" s="366" t="s">
        <v>377</v>
      </c>
      <c r="E1017" s="366" t="s">
        <v>650</v>
      </c>
      <c r="F1017" s="366" t="s">
        <v>1346</v>
      </c>
      <c r="G1017" s="366" t="s">
        <v>1344</v>
      </c>
      <c r="H1017" s="366" t="s">
        <v>1094</v>
      </c>
      <c r="I1017" s="366" t="s">
        <v>456</v>
      </c>
      <c r="J1017" s="384">
        <v>50000</v>
      </c>
      <c r="K1017" s="384">
        <v>0</v>
      </c>
      <c r="L1017" s="162" t="str">
        <f t="shared" si="707"/>
        <v>913043014230104802006Э00024700001</v>
      </c>
      <c r="M1017" s="163">
        <f t="array" ref="M1017">IF(COUNT(SEARCH(Удалить_Роспись_КВСР,$B1017)*SEARCH(Удалить_Роспись_ПБС,$C1017)*SEARCH(Удалить_Роспись_КФСР, $D1017)*SEARCH(Удалить_Роспись_КЦСР,$E1017)*SEARCH(Удалить_Роспись_КВР,$F1017)*SEARCH(Удалить_Роспись_ЭК,$H1017)*SEARCH(Удалить_Роспись_КР,$I1017))&gt;0,0,1)</f>
        <v>1</v>
      </c>
      <c r="N1017" s="163">
        <f>IF(COUNT(SEARCH(Удалить_Индекс_КВСР,$B1017)*SEARCH(Удалить_Индекс_ПБС,$C1017)*SEARCH(Удалить_Индекс_КФСР,$D1017)*SEARCH(Удалить_Индекс_КЦСР,$E1017)*SEARCH(Удалить_Индекс_КВР,$F1017)*SEARCH(Удалить_Индекс_ЭК,$H1017)*SEARCH(Удалить_Индекс_КР,$I1017))&gt;0,0,1)</f>
        <v>1</v>
      </c>
      <c r="O1017" s="163" t="str">
        <f t="shared" si="709"/>
        <v/>
      </c>
      <c r="P1017" s="263" t="str">
        <f t="shared" si="710"/>
        <v/>
      </c>
      <c r="Q1017" s="263" t="str">
        <f t="shared" si="711"/>
        <v/>
      </c>
      <c r="R1017" s="263" t="str">
        <f t="shared" si="712"/>
        <v/>
      </c>
      <c r="S1017" s="263" t="str">
        <f t="shared" si="713"/>
        <v/>
      </c>
      <c r="T1017" s="263" t="str">
        <f t="shared" si="714"/>
        <v/>
      </c>
      <c r="U1017" s="263" t="str">
        <f t="shared" si="690"/>
        <v/>
      </c>
      <c r="V1017" s="263" t="str">
        <f t="shared" si="715"/>
        <v/>
      </c>
      <c r="W1017" s="263" t="str">
        <f t="shared" si="691"/>
        <v/>
      </c>
      <c r="X1017" s="263" t="str">
        <f t="shared" si="716"/>
        <v/>
      </c>
      <c r="Y1017" s="263" t="str">
        <f t="shared" si="717"/>
        <v/>
      </c>
      <c r="Z1017" s="263" t="str">
        <f t="shared" si="718"/>
        <v/>
      </c>
      <c r="AA1017" s="263" t="str">
        <f t="shared" si="719"/>
        <v/>
      </c>
      <c r="AB1017" s="263" t="str">
        <f t="shared" si="702"/>
        <v/>
      </c>
      <c r="AC1017" s="263" t="str">
        <f t="shared" si="692"/>
        <v/>
      </c>
      <c r="AD1017" s="263" t="str">
        <f t="shared" si="703"/>
        <v/>
      </c>
      <c r="AE1017" s="263" t="str">
        <f t="shared" si="720"/>
        <v/>
      </c>
      <c r="AF1017" s="263" t="str">
        <f t="shared" si="721"/>
        <v/>
      </c>
      <c r="AG1017" s="263"/>
      <c r="AJ1017" s="163" t="str">
        <f t="shared" si="722"/>
        <v/>
      </c>
      <c r="AK1017" s="163" t="str">
        <f t="shared" si="693"/>
        <v/>
      </c>
      <c r="AL1017" s="163" t="str">
        <f t="shared" si="723"/>
        <v/>
      </c>
      <c r="AM1017" s="163" t="str">
        <f t="shared" si="724"/>
        <v/>
      </c>
      <c r="AN1017" s="163" t="str">
        <f t="shared" si="694"/>
        <v/>
      </c>
      <c r="AO1017" s="163" t="str">
        <f t="shared" si="695"/>
        <v/>
      </c>
      <c r="AP1017" s="163" t="str">
        <f t="shared" si="696"/>
        <v/>
      </c>
      <c r="AQ1017" s="163" t="str">
        <f t="shared" si="697"/>
        <v/>
      </c>
      <c r="AR1017" s="163" t="str">
        <f t="shared" si="698"/>
        <v/>
      </c>
      <c r="AS1017" s="163" t="str">
        <f t="shared" si="704"/>
        <v/>
      </c>
      <c r="AT1017" s="163" t="str">
        <f t="shared" si="705"/>
        <v/>
      </c>
      <c r="AU1017" s="163" t="str">
        <f t="shared" si="725"/>
        <v>рбс</v>
      </c>
      <c r="AV1017" s="163" t="str">
        <f t="shared" si="708"/>
        <v>рбс91304301423общком</v>
      </c>
      <c r="AW1017" s="162">
        <f t="shared" si="731"/>
        <v>50000</v>
      </c>
      <c r="AX1017" s="162">
        <f t="shared" si="732"/>
        <v>0</v>
      </c>
      <c r="AY1017" s="162">
        <f t="shared" si="733"/>
        <v>50000</v>
      </c>
      <c r="AZ1017" s="162">
        <f t="shared" si="734"/>
        <v>0</v>
      </c>
      <c r="BA1017" s="164">
        <f t="shared" si="699"/>
        <v>1.04</v>
      </c>
      <c r="BB1017" s="164">
        <f t="shared" si="700"/>
        <v>1</v>
      </c>
      <c r="BC1017" s="164">
        <f t="shared" si="701"/>
        <v>1</v>
      </c>
      <c r="BD1017" s="162">
        <f t="shared" si="726"/>
        <v>52000</v>
      </c>
      <c r="BE1017" s="162">
        <f t="shared" si="727"/>
        <v>0</v>
      </c>
      <c r="BF1017" s="179">
        <f t="shared" si="728"/>
        <v>52000</v>
      </c>
      <c r="BG1017" s="180">
        <f t="shared" si="729"/>
        <v>52000</v>
      </c>
      <c r="BH1017" s="254"/>
      <c r="BI1017" s="254"/>
      <c r="BJ1017" s="197"/>
      <c r="BK1017" s="197"/>
      <c r="BL1017" s="202" t="str">
        <f t="shared" si="706"/>
        <v>01</v>
      </c>
    </row>
    <row r="1018" spans="1:64" ht="12" hidden="1" customHeight="1">
      <c r="A1018" s="365" t="s">
        <v>608</v>
      </c>
      <c r="B1018" s="366" t="s">
        <v>409</v>
      </c>
      <c r="C1018" s="365" t="s">
        <v>1217</v>
      </c>
      <c r="D1018" s="366" t="s">
        <v>399</v>
      </c>
      <c r="E1018" s="366" t="s">
        <v>651</v>
      </c>
      <c r="F1018" s="366" t="s">
        <v>552</v>
      </c>
      <c r="G1018" s="366" t="s">
        <v>1344</v>
      </c>
      <c r="H1018" s="366" t="s">
        <v>1945</v>
      </c>
      <c r="I1018" s="366" t="s">
        <v>456</v>
      </c>
      <c r="J1018" s="384">
        <v>10000</v>
      </c>
      <c r="K1018" s="384">
        <v>0</v>
      </c>
      <c r="L1018" s="162" t="str">
        <f t="shared" si="707"/>
        <v>913043014230111901008000087000001</v>
      </c>
      <c r="M1018" s="163">
        <f t="array" ref="M1018">IF(COUNT(SEARCH(Удалить_Роспись_КВСР,$B1018)*SEARCH(Удалить_Роспись_ПБС,$C1018)*SEARCH(Удалить_Роспись_КФСР, $D1018)*SEARCH(Удалить_Роспись_КЦСР,$E1018)*SEARCH(Удалить_Роспись_КВР,$F1018)*SEARCH(Удалить_Роспись_ЭК,$H1018)*SEARCH(Удалить_Роспись_КР,$I1018))&gt;0,0,1)</f>
        <v>1</v>
      </c>
      <c r="N1018" s="163">
        <v>1</v>
      </c>
      <c r="O1018" s="163" t="str">
        <f t="shared" si="709"/>
        <v/>
      </c>
      <c r="P1018" s="263" t="str">
        <f t="shared" si="710"/>
        <v/>
      </c>
      <c r="Q1018" s="263" t="str">
        <f t="shared" si="711"/>
        <v/>
      </c>
      <c r="R1018" s="263" t="str">
        <f t="shared" si="712"/>
        <v/>
      </c>
      <c r="S1018" s="263" t="str">
        <f t="shared" si="713"/>
        <v/>
      </c>
      <c r="T1018" s="263" t="str">
        <f t="shared" si="714"/>
        <v>рез</v>
      </c>
      <c r="U1018" s="263" t="str">
        <f t="shared" si="690"/>
        <v/>
      </c>
      <c r="V1018" s="263" t="str">
        <f t="shared" si="715"/>
        <v/>
      </c>
      <c r="W1018" s="263" t="str">
        <f t="shared" si="691"/>
        <v/>
      </c>
      <c r="X1018" s="263" t="str">
        <f t="shared" si="716"/>
        <v/>
      </c>
      <c r="Y1018" s="263" t="str">
        <f t="shared" si="717"/>
        <v/>
      </c>
      <c r="Z1018" s="263" t="str">
        <f t="shared" si="718"/>
        <v/>
      </c>
      <c r="AA1018" s="263" t="str">
        <f t="shared" si="719"/>
        <v/>
      </c>
      <c r="AB1018" s="263" t="str">
        <f t="shared" si="702"/>
        <v/>
      </c>
      <c r="AC1018" s="263" t="str">
        <f t="shared" si="692"/>
        <v/>
      </c>
      <c r="AD1018" s="263" t="str">
        <f t="shared" si="703"/>
        <v/>
      </c>
      <c r="AE1018" s="263" t="str">
        <f t="shared" si="720"/>
        <v/>
      </c>
      <c r="AF1018" s="263" t="str">
        <f t="shared" si="721"/>
        <v/>
      </c>
      <c r="AG1018" s="263"/>
      <c r="AJ1018" s="163" t="str">
        <f t="shared" si="722"/>
        <v/>
      </c>
      <c r="AK1018" s="163" t="str">
        <f t="shared" si="693"/>
        <v/>
      </c>
      <c r="AL1018" s="163" t="str">
        <f t="shared" si="723"/>
        <v/>
      </c>
      <c r="AM1018" s="163" t="str">
        <f t="shared" si="724"/>
        <v/>
      </c>
      <c r="AN1018" s="163" t="str">
        <f t="shared" si="694"/>
        <v/>
      </c>
      <c r="AO1018" s="163" t="str">
        <f t="shared" si="695"/>
        <v/>
      </c>
      <c r="AP1018" s="163" t="str">
        <f t="shared" si="696"/>
        <v/>
      </c>
      <c r="AQ1018" s="163" t="str">
        <f t="shared" si="697"/>
        <v/>
      </c>
      <c r="AR1018" s="163" t="str">
        <f t="shared" si="698"/>
        <v/>
      </c>
      <c r="AS1018" s="163" t="str">
        <f t="shared" si="704"/>
        <v/>
      </c>
      <c r="AT1018" s="163" t="str">
        <f t="shared" si="705"/>
        <v/>
      </c>
      <c r="AU1018" s="163" t="str">
        <f t="shared" si="725"/>
        <v>рбс</v>
      </c>
      <c r="AV1018" s="163" t="str">
        <f t="shared" si="708"/>
        <v>рбс91304301423общпро</v>
      </c>
      <c r="AW1018" s="162">
        <f t="shared" si="731"/>
        <v>10000</v>
      </c>
      <c r="AX1018" s="162">
        <f t="shared" si="732"/>
        <v>0</v>
      </c>
      <c r="AY1018" s="162">
        <f t="shared" si="733"/>
        <v>10000</v>
      </c>
      <c r="AZ1018" s="162">
        <f t="shared" si="734"/>
        <v>0</v>
      </c>
      <c r="BA1018" s="164">
        <f t="shared" si="699"/>
        <v>1</v>
      </c>
      <c r="BB1018" s="164">
        <f t="shared" si="700"/>
        <v>1</v>
      </c>
      <c r="BC1018" s="164">
        <f t="shared" si="701"/>
        <v>1</v>
      </c>
      <c r="BD1018" s="162">
        <f t="shared" si="726"/>
        <v>10000</v>
      </c>
      <c r="BE1018" s="162">
        <f t="shared" si="727"/>
        <v>0</v>
      </c>
      <c r="BF1018" s="179">
        <f t="shared" si="728"/>
        <v>10000</v>
      </c>
      <c r="BG1018" s="180">
        <f t="shared" si="729"/>
        <v>10000</v>
      </c>
      <c r="BH1018" s="254"/>
      <c r="BI1018" s="254"/>
      <c r="BJ1018" s="197"/>
      <c r="BK1018" s="197"/>
      <c r="BL1018" s="202" t="str">
        <f t="shared" si="706"/>
        <v>01</v>
      </c>
    </row>
    <row r="1019" spans="1:64" ht="12" hidden="1" customHeight="1">
      <c r="A1019" s="365" t="s">
        <v>608</v>
      </c>
      <c r="B1019" s="366" t="s">
        <v>409</v>
      </c>
      <c r="C1019" s="365" t="s">
        <v>1217</v>
      </c>
      <c r="D1019" s="366" t="s">
        <v>383</v>
      </c>
      <c r="E1019" s="366" t="s">
        <v>1388</v>
      </c>
      <c r="F1019" s="366" t="s">
        <v>533</v>
      </c>
      <c r="G1019" s="366" t="s">
        <v>1344</v>
      </c>
      <c r="H1019" s="366" t="s">
        <v>1169</v>
      </c>
      <c r="I1019" s="366" t="s">
        <v>456</v>
      </c>
      <c r="J1019" s="384">
        <v>5000</v>
      </c>
      <c r="K1019" s="384">
        <v>0</v>
      </c>
      <c r="L1019" s="162" t="str">
        <f t="shared" si="707"/>
        <v>913043014230113372008004024400001</v>
      </c>
      <c r="M1019" s="163">
        <f t="array" ref="M1019">IF(COUNT(SEARCH(Удалить_Роспись_КВСР,$B1019)*SEARCH(Удалить_Роспись_ПБС,$C1019)*SEARCH(Удалить_Роспись_КФСР, $D1019)*SEARCH(Удалить_Роспись_КЦСР,$E1019)*SEARCH(Удалить_Роспись_КВР,$F1019)*SEARCH(Удалить_Роспись_ЭК,$H1019)*SEARCH(Удалить_Роспись_КР,$I1019))&gt;0,0,1)</f>
        <v>1</v>
      </c>
      <c r="N1019" s="163">
        <v>1</v>
      </c>
      <c r="O1019" s="163" t="str">
        <f t="shared" si="709"/>
        <v/>
      </c>
      <c r="P1019" s="263" t="str">
        <f t="shared" si="710"/>
        <v/>
      </c>
      <c r="Q1019" s="263" t="str">
        <f t="shared" si="711"/>
        <v/>
      </c>
      <c r="R1019" s="263" t="str">
        <f t="shared" si="712"/>
        <v/>
      </c>
      <c r="S1019" s="263" t="str">
        <f t="shared" si="713"/>
        <v/>
      </c>
      <c r="T1019" s="263" t="str">
        <f t="shared" si="714"/>
        <v/>
      </c>
      <c r="U1019" s="263" t="str">
        <f t="shared" si="690"/>
        <v/>
      </c>
      <c r="V1019" s="263" t="str">
        <f t="shared" si="715"/>
        <v/>
      </c>
      <c r="W1019" s="263" t="str">
        <f t="shared" si="691"/>
        <v/>
      </c>
      <c r="X1019" s="263" t="str">
        <f t="shared" si="716"/>
        <v/>
      </c>
      <c r="Y1019" s="263" t="str">
        <f t="shared" si="717"/>
        <v/>
      </c>
      <c r="Z1019" s="263" t="str">
        <f t="shared" si="718"/>
        <v/>
      </c>
      <c r="AA1019" s="263" t="str">
        <f t="shared" si="719"/>
        <v/>
      </c>
      <c r="AB1019" s="263" t="str">
        <f t="shared" si="702"/>
        <v/>
      </c>
      <c r="AC1019" s="263" t="str">
        <f t="shared" si="692"/>
        <v/>
      </c>
      <c r="AD1019" s="263" t="str">
        <f t="shared" si="703"/>
        <v/>
      </c>
      <c r="AE1019" s="263" t="str">
        <f t="shared" si="720"/>
        <v/>
      </c>
      <c r="AF1019" s="263" t="str">
        <f t="shared" si="721"/>
        <v/>
      </c>
      <c r="AG1019" s="263"/>
      <c r="AJ1019" s="163" t="str">
        <f t="shared" si="722"/>
        <v/>
      </c>
      <c r="AK1019" s="163" t="str">
        <f t="shared" si="693"/>
        <v/>
      </c>
      <c r="AL1019" s="163" t="str">
        <f t="shared" si="723"/>
        <v/>
      </c>
      <c r="AM1019" s="163" t="str">
        <f t="shared" si="724"/>
        <v/>
      </c>
      <c r="AN1019" s="163" t="str">
        <f t="shared" si="694"/>
        <v/>
      </c>
      <c r="AO1019" s="163" t="str">
        <f t="shared" si="695"/>
        <v/>
      </c>
      <c r="AP1019" s="163" t="str">
        <f t="shared" si="696"/>
        <v/>
      </c>
      <c r="AQ1019" s="163" t="str">
        <f t="shared" si="697"/>
        <v/>
      </c>
      <c r="AR1019" s="163" t="str">
        <f t="shared" si="698"/>
        <v/>
      </c>
      <c r="AS1019" s="163" t="str">
        <f t="shared" si="704"/>
        <v/>
      </c>
      <c r="AT1019" s="163" t="str">
        <f t="shared" si="705"/>
        <v/>
      </c>
      <c r="AU1019" s="163" t="str">
        <f t="shared" si="725"/>
        <v>рбс</v>
      </c>
      <c r="AV1019" s="163" t="str">
        <f t="shared" si="708"/>
        <v>рбс91304301423общпро</v>
      </c>
      <c r="AW1019" s="162">
        <f t="shared" si="731"/>
        <v>5000</v>
      </c>
      <c r="AX1019" s="162">
        <f t="shared" si="732"/>
        <v>0</v>
      </c>
      <c r="AY1019" s="162">
        <f t="shared" si="733"/>
        <v>5000</v>
      </c>
      <c r="AZ1019" s="162">
        <f t="shared" si="734"/>
        <v>0</v>
      </c>
      <c r="BA1019" s="164">
        <f t="shared" si="699"/>
        <v>1</v>
      </c>
      <c r="BB1019" s="164">
        <f t="shared" si="700"/>
        <v>1</v>
      </c>
      <c r="BC1019" s="164">
        <f t="shared" si="701"/>
        <v>1</v>
      </c>
      <c r="BD1019" s="162">
        <f t="shared" si="726"/>
        <v>5000</v>
      </c>
      <c r="BE1019" s="162">
        <f t="shared" si="727"/>
        <v>0</v>
      </c>
      <c r="BF1019" s="179">
        <f t="shared" si="728"/>
        <v>5000</v>
      </c>
      <c r="BG1019" s="180">
        <f t="shared" si="729"/>
        <v>5000</v>
      </c>
      <c r="BH1019" s="254"/>
      <c r="BI1019" s="254"/>
      <c r="BJ1019" s="197"/>
      <c r="BK1019" s="197"/>
      <c r="BL1019" s="202" t="str">
        <f t="shared" si="706"/>
        <v>01</v>
      </c>
    </row>
    <row r="1020" spans="1:64" ht="12" hidden="1" customHeight="1">
      <c r="A1020" s="365" t="s">
        <v>608</v>
      </c>
      <c r="B1020" s="366" t="s">
        <v>409</v>
      </c>
      <c r="C1020" s="365" t="s">
        <v>1217</v>
      </c>
      <c r="D1020" s="366" t="s">
        <v>383</v>
      </c>
      <c r="E1020" s="366" t="s">
        <v>652</v>
      </c>
      <c r="F1020" s="366" t="s">
        <v>548</v>
      </c>
      <c r="G1020" s="366" t="s">
        <v>1344</v>
      </c>
      <c r="H1020" s="366" t="s">
        <v>1086</v>
      </c>
      <c r="I1020" s="366" t="s">
        <v>331</v>
      </c>
      <c r="J1020" s="384">
        <v>20252.7</v>
      </c>
      <c r="K1020" s="384">
        <v>0</v>
      </c>
      <c r="L1020" s="162" t="str">
        <f t="shared" si="707"/>
        <v>913043014230113802007514012100010</v>
      </c>
      <c r="M1020" s="163">
        <f t="array" ref="M1020">IF(COUNT(SEARCH(Удалить_Роспись_КВСР,$B1020)*SEARCH(Удалить_Роспись_ПБС,$C1020)*SEARCH(Удалить_Роспись_КФСР, $D1020)*SEARCH(Удалить_Роспись_КЦСР,$E1020)*SEARCH(Удалить_Роспись_КВР,$F1020)*SEARCH(Удалить_Роспись_ЭК,$H1020)*SEARCH(Удалить_Роспись_КР,$I1020))&gt;0,0,1)</f>
        <v>0</v>
      </c>
      <c r="N1020" s="163">
        <f t="array" ref="N1020">IF(COUNT(SEARCH(Удалить_Индекс_КВСР,$B1020)*SEARCH(Удалить_Индекс_ПБС,$C1020)*SEARCH(Удалить_Индекс_КФСР,$D1020)*SEARCH(Удалить_Индекс_КЦСР,$E1020)*SEARCH(Удалить_Индекс_КВР,$F1020)*SEARCH(Удалить_Индекс_ЭК,$H1020)*SEARCH(Удалить_Индекс_КР,$I1020))&gt;0,0,1)</f>
        <v>0</v>
      </c>
      <c r="O1020" s="163" t="str">
        <f t="shared" si="709"/>
        <v/>
      </c>
      <c r="P1020" s="263" t="str">
        <f t="shared" si="710"/>
        <v/>
      </c>
      <c r="Q1020" s="263" t="str">
        <f t="shared" si="711"/>
        <v/>
      </c>
      <c r="R1020" s="263" t="str">
        <f t="shared" si="712"/>
        <v/>
      </c>
      <c r="S1020" s="263" t="str">
        <f t="shared" si="713"/>
        <v/>
      </c>
      <c r="T1020" s="263" t="str">
        <f t="shared" si="714"/>
        <v/>
      </c>
      <c r="U1020" s="263" t="str">
        <f t="shared" si="690"/>
        <v/>
      </c>
      <c r="V1020" s="263" t="str">
        <f t="shared" si="715"/>
        <v/>
      </c>
      <c r="W1020" s="263" t="str">
        <f t="shared" si="691"/>
        <v/>
      </c>
      <c r="X1020" s="263" t="str">
        <f t="shared" si="716"/>
        <v/>
      </c>
      <c r="Y1020" s="263" t="str">
        <f t="shared" si="717"/>
        <v/>
      </c>
      <c r="Z1020" s="263" t="str">
        <f t="shared" si="718"/>
        <v/>
      </c>
      <c r="AA1020" s="263" t="str">
        <f t="shared" si="719"/>
        <v/>
      </c>
      <c r="AB1020" s="263" t="str">
        <f t="shared" si="702"/>
        <v/>
      </c>
      <c r="AC1020" s="263" t="str">
        <f t="shared" si="692"/>
        <v/>
      </c>
      <c r="AD1020" s="263" t="str">
        <f t="shared" si="703"/>
        <v/>
      </c>
      <c r="AE1020" s="263" t="str">
        <f t="shared" si="720"/>
        <v/>
      </c>
      <c r="AF1020" s="263" t="str">
        <f t="shared" si="721"/>
        <v/>
      </c>
      <c r="AG1020" s="263"/>
      <c r="AJ1020" s="163" t="str">
        <f t="shared" si="722"/>
        <v/>
      </c>
      <c r="AK1020" s="163" t="str">
        <f t="shared" si="693"/>
        <v/>
      </c>
      <c r="AL1020" s="163" t="str">
        <f t="shared" si="723"/>
        <v/>
      </c>
      <c r="AM1020" s="163" t="str">
        <f t="shared" si="724"/>
        <v>меж</v>
      </c>
      <c r="AN1020" s="163" t="str">
        <f t="shared" si="694"/>
        <v/>
      </c>
      <c r="AO1020" s="163" t="str">
        <f t="shared" si="695"/>
        <v/>
      </c>
      <c r="AP1020" s="163" t="str">
        <f t="shared" si="696"/>
        <v/>
      </c>
      <c r="AQ1020" s="163" t="str">
        <f t="shared" si="697"/>
        <v/>
      </c>
      <c r="AR1020" s="163" t="str">
        <f t="shared" si="698"/>
        <v/>
      </c>
      <c r="AS1020" s="163" t="str">
        <f t="shared" si="704"/>
        <v/>
      </c>
      <c r="AT1020" s="163" t="str">
        <f t="shared" si="705"/>
        <v/>
      </c>
      <c r="AU1020" s="163" t="str">
        <f t="shared" si="725"/>
        <v>меж</v>
      </c>
      <c r="AV1020" s="163" t="str">
        <f t="shared" si="708"/>
        <v>меж91304301423общопл</v>
      </c>
      <c r="AW1020" s="162">
        <f t="shared" si="731"/>
        <v>0</v>
      </c>
      <c r="AX1020" s="162">
        <f t="shared" si="732"/>
        <v>0</v>
      </c>
      <c r="AY1020" s="162">
        <f t="shared" si="733"/>
        <v>0</v>
      </c>
      <c r="AZ1020" s="162">
        <f t="shared" si="734"/>
        <v>0</v>
      </c>
      <c r="BA1020" s="164">
        <f t="shared" si="699"/>
        <v>1</v>
      </c>
      <c r="BB1020" s="164">
        <f t="shared" si="700"/>
        <v>1</v>
      </c>
      <c r="BC1020" s="164">
        <f t="shared" si="701"/>
        <v>1</v>
      </c>
      <c r="BD1020" s="162">
        <f t="shared" si="726"/>
        <v>0</v>
      </c>
      <c r="BE1020" s="162">
        <f t="shared" si="727"/>
        <v>0</v>
      </c>
      <c r="BF1020" s="179">
        <f t="shared" si="728"/>
        <v>0</v>
      </c>
      <c r="BG1020" s="180">
        <f t="shared" si="729"/>
        <v>0</v>
      </c>
      <c r="BH1020" s="254"/>
      <c r="BI1020" s="254"/>
      <c r="BJ1020" s="197"/>
      <c r="BK1020" s="197"/>
      <c r="BL1020" s="202" t="str">
        <f t="shared" si="706"/>
        <v>01</v>
      </c>
    </row>
    <row r="1021" spans="1:64" ht="12" hidden="1" customHeight="1">
      <c r="A1021" s="365" t="s">
        <v>608</v>
      </c>
      <c r="B1021" s="366" t="s">
        <v>409</v>
      </c>
      <c r="C1021" s="365" t="s">
        <v>1217</v>
      </c>
      <c r="D1021" s="366" t="s">
        <v>383</v>
      </c>
      <c r="E1021" s="366" t="s">
        <v>652</v>
      </c>
      <c r="F1021" s="366" t="s">
        <v>642</v>
      </c>
      <c r="G1021" s="366" t="s">
        <v>1344</v>
      </c>
      <c r="H1021" s="366" t="s">
        <v>1088</v>
      </c>
      <c r="I1021" s="366" t="s">
        <v>331</v>
      </c>
      <c r="J1021" s="384">
        <v>6116.3</v>
      </c>
      <c r="K1021" s="384">
        <v>0</v>
      </c>
      <c r="L1021" s="162" t="str">
        <f t="shared" si="707"/>
        <v>913043014230113802007514012900010</v>
      </c>
      <c r="M1021" s="163">
        <f t="array" ref="M1021">IF(COUNT(SEARCH(Удалить_Роспись_КВСР,$B1021)*SEARCH(Удалить_Роспись_ПБС,$C1021)*SEARCH(Удалить_Роспись_КФСР, $D1021)*SEARCH(Удалить_Роспись_КЦСР,$E1021)*SEARCH(Удалить_Роспись_КВР,$F1021)*SEARCH(Удалить_Роспись_ЭК,$H1021)*SEARCH(Удалить_Роспись_КР,$I1021))&gt;0,0,1)</f>
        <v>0</v>
      </c>
      <c r="N1021" s="163">
        <f t="array" ref="N1021">IF(COUNT(SEARCH(Удалить_Индекс_КВСР,$B1021)*SEARCH(Удалить_Индекс_ПБС,$C1021)*SEARCH(Удалить_Индекс_КФСР,$D1021)*SEARCH(Удалить_Индекс_КЦСР,$E1021)*SEARCH(Удалить_Индекс_КВР,$F1021)*SEARCH(Удалить_Индекс_ЭК,$H1021)*SEARCH(Удалить_Индекс_КР,$I1021))&gt;0,0,1)</f>
        <v>0</v>
      </c>
      <c r="O1021" s="163" t="str">
        <f t="shared" si="709"/>
        <v/>
      </c>
      <c r="P1021" s="263" t="str">
        <f t="shared" si="710"/>
        <v/>
      </c>
      <c r="Q1021" s="263" t="str">
        <f t="shared" si="711"/>
        <v/>
      </c>
      <c r="R1021" s="263" t="str">
        <f t="shared" si="712"/>
        <v/>
      </c>
      <c r="S1021" s="263" t="str">
        <f t="shared" si="713"/>
        <v/>
      </c>
      <c r="T1021" s="263" t="str">
        <f t="shared" si="714"/>
        <v/>
      </c>
      <c r="U1021" s="263" t="str">
        <f t="shared" si="690"/>
        <v/>
      </c>
      <c r="V1021" s="263" t="str">
        <f t="shared" si="715"/>
        <v/>
      </c>
      <c r="W1021" s="263" t="str">
        <f t="shared" si="691"/>
        <v/>
      </c>
      <c r="X1021" s="263" t="str">
        <f t="shared" si="716"/>
        <v/>
      </c>
      <c r="Y1021" s="263" t="str">
        <f t="shared" si="717"/>
        <v/>
      </c>
      <c r="Z1021" s="263" t="str">
        <f t="shared" si="718"/>
        <v/>
      </c>
      <c r="AA1021" s="263" t="str">
        <f t="shared" si="719"/>
        <v/>
      </c>
      <c r="AB1021" s="263" t="str">
        <f t="shared" si="702"/>
        <v/>
      </c>
      <c r="AC1021" s="263" t="str">
        <f t="shared" si="692"/>
        <v/>
      </c>
      <c r="AD1021" s="263" t="str">
        <f t="shared" si="703"/>
        <v/>
      </c>
      <c r="AE1021" s="263" t="str">
        <f t="shared" si="720"/>
        <v/>
      </c>
      <c r="AF1021" s="263" t="str">
        <f t="shared" si="721"/>
        <v/>
      </c>
      <c r="AG1021" s="263"/>
      <c r="AJ1021" s="163" t="str">
        <f t="shared" si="722"/>
        <v/>
      </c>
      <c r="AK1021" s="163" t="str">
        <f t="shared" si="693"/>
        <v/>
      </c>
      <c r="AL1021" s="163" t="str">
        <f t="shared" si="723"/>
        <v/>
      </c>
      <c r="AM1021" s="163" t="str">
        <f t="shared" si="724"/>
        <v>меж</v>
      </c>
      <c r="AN1021" s="163" t="str">
        <f t="shared" si="694"/>
        <v/>
      </c>
      <c r="AO1021" s="163" t="str">
        <f t="shared" si="695"/>
        <v/>
      </c>
      <c r="AP1021" s="163" t="str">
        <f t="shared" si="696"/>
        <v/>
      </c>
      <c r="AQ1021" s="163" t="str">
        <f t="shared" si="697"/>
        <v/>
      </c>
      <c r="AR1021" s="163" t="str">
        <f t="shared" si="698"/>
        <v/>
      </c>
      <c r="AS1021" s="163" t="str">
        <f t="shared" si="704"/>
        <v/>
      </c>
      <c r="AT1021" s="163" t="str">
        <f t="shared" si="705"/>
        <v/>
      </c>
      <c r="AU1021" s="163" t="str">
        <f t="shared" si="725"/>
        <v>меж</v>
      </c>
      <c r="AV1021" s="163" t="str">
        <f t="shared" si="708"/>
        <v>меж91304301423общопл</v>
      </c>
      <c r="AW1021" s="162">
        <f t="shared" si="731"/>
        <v>0</v>
      </c>
      <c r="AX1021" s="162">
        <f t="shared" si="732"/>
        <v>0</v>
      </c>
      <c r="AY1021" s="162">
        <f t="shared" si="733"/>
        <v>0</v>
      </c>
      <c r="AZ1021" s="162">
        <f t="shared" si="734"/>
        <v>0</v>
      </c>
      <c r="BA1021" s="164">
        <f t="shared" si="699"/>
        <v>1</v>
      </c>
      <c r="BB1021" s="164">
        <f t="shared" si="700"/>
        <v>1</v>
      </c>
      <c r="BC1021" s="164">
        <f t="shared" si="701"/>
        <v>1</v>
      </c>
      <c r="BD1021" s="162">
        <f t="shared" si="726"/>
        <v>0</v>
      </c>
      <c r="BE1021" s="162">
        <f t="shared" si="727"/>
        <v>0</v>
      </c>
      <c r="BF1021" s="179">
        <f t="shared" si="728"/>
        <v>0</v>
      </c>
      <c r="BG1021" s="180">
        <f t="shared" si="729"/>
        <v>0</v>
      </c>
      <c r="BH1021" s="254"/>
      <c r="BI1021" s="254"/>
      <c r="BJ1021" s="197"/>
      <c r="BK1021" s="197"/>
      <c r="BL1021" s="202" t="str">
        <f t="shared" si="706"/>
        <v>01</v>
      </c>
    </row>
    <row r="1022" spans="1:64" ht="12" hidden="1" customHeight="1">
      <c r="A1022" s="365" t="s">
        <v>608</v>
      </c>
      <c r="B1022" s="366" t="s">
        <v>409</v>
      </c>
      <c r="C1022" s="365" t="s">
        <v>1217</v>
      </c>
      <c r="D1022" s="366" t="s">
        <v>383</v>
      </c>
      <c r="E1022" s="366" t="s">
        <v>652</v>
      </c>
      <c r="F1022" s="366" t="s">
        <v>533</v>
      </c>
      <c r="G1022" s="366" t="s">
        <v>1344</v>
      </c>
      <c r="H1022" s="366" t="s">
        <v>1167</v>
      </c>
      <c r="I1022" s="366" t="s">
        <v>331</v>
      </c>
      <c r="J1022" s="384">
        <v>10750</v>
      </c>
      <c r="K1022" s="384">
        <v>0</v>
      </c>
      <c r="L1022" s="162" t="str">
        <f t="shared" si="707"/>
        <v>913043014230113802007514024400010</v>
      </c>
      <c r="M1022" s="163">
        <f t="array" ref="M1022">IF(COUNT(SEARCH(Удалить_Роспись_КВСР,$B1022)*SEARCH(Удалить_Роспись_ПБС,$C1022)*SEARCH(Удалить_Роспись_КФСР, $D1022)*SEARCH(Удалить_Роспись_КЦСР,$E1022)*SEARCH(Удалить_Роспись_КВР,$F1022)*SEARCH(Удалить_Роспись_ЭК,$H1022)*SEARCH(Удалить_Роспись_КР,$I1022))&gt;0,0,1)</f>
        <v>0</v>
      </c>
      <c r="N1022" s="163">
        <f t="array" ref="N1022">IF(COUNT(SEARCH(Удалить_Индекс_КВСР,$B1022)*SEARCH(Удалить_Индекс_ПБС,$C1022)*SEARCH(Удалить_Индекс_КФСР,$D1022)*SEARCH(Удалить_Индекс_КЦСР,$E1022)*SEARCH(Удалить_Индекс_КВР,$F1022)*SEARCH(Удалить_Индекс_ЭК,$H1022)*SEARCH(Удалить_Индекс_КР,$I1022))&gt;0,0,1)</f>
        <v>0</v>
      </c>
      <c r="O1022" s="163" t="str">
        <f t="shared" si="709"/>
        <v/>
      </c>
      <c r="P1022" s="263" t="str">
        <f t="shared" si="710"/>
        <v/>
      </c>
      <c r="Q1022" s="263" t="str">
        <f t="shared" si="711"/>
        <v/>
      </c>
      <c r="R1022" s="263" t="str">
        <f t="shared" si="712"/>
        <v/>
      </c>
      <c r="S1022" s="263" t="str">
        <f t="shared" si="713"/>
        <v/>
      </c>
      <c r="T1022" s="263" t="str">
        <f t="shared" si="714"/>
        <v/>
      </c>
      <c r="U1022" s="263" t="str">
        <f t="shared" si="690"/>
        <v/>
      </c>
      <c r="V1022" s="263" t="str">
        <f t="shared" si="715"/>
        <v/>
      </c>
      <c r="W1022" s="263" t="str">
        <f t="shared" si="691"/>
        <v/>
      </c>
      <c r="X1022" s="263" t="str">
        <f t="shared" si="716"/>
        <v/>
      </c>
      <c r="Y1022" s="263" t="str">
        <f t="shared" si="717"/>
        <v/>
      </c>
      <c r="Z1022" s="263" t="str">
        <f t="shared" si="718"/>
        <v/>
      </c>
      <c r="AA1022" s="263" t="str">
        <f t="shared" si="719"/>
        <v/>
      </c>
      <c r="AB1022" s="263" t="str">
        <f t="shared" si="702"/>
        <v/>
      </c>
      <c r="AC1022" s="263" t="str">
        <f t="shared" si="692"/>
        <v/>
      </c>
      <c r="AD1022" s="263" t="str">
        <f t="shared" si="703"/>
        <v/>
      </c>
      <c r="AE1022" s="263" t="str">
        <f t="shared" si="720"/>
        <v/>
      </c>
      <c r="AF1022" s="263" t="str">
        <f t="shared" si="721"/>
        <v/>
      </c>
      <c r="AG1022" s="263"/>
      <c r="AJ1022" s="163" t="str">
        <f t="shared" si="722"/>
        <v/>
      </c>
      <c r="AK1022" s="163" t="str">
        <f t="shared" si="693"/>
        <v/>
      </c>
      <c r="AL1022" s="163" t="str">
        <f t="shared" si="723"/>
        <v/>
      </c>
      <c r="AM1022" s="163" t="str">
        <f t="shared" si="724"/>
        <v>меж</v>
      </c>
      <c r="AN1022" s="163" t="str">
        <f t="shared" si="694"/>
        <v/>
      </c>
      <c r="AO1022" s="163" t="str">
        <f t="shared" si="695"/>
        <v/>
      </c>
      <c r="AP1022" s="163" t="str">
        <f t="shared" si="696"/>
        <v/>
      </c>
      <c r="AQ1022" s="163" t="str">
        <f t="shared" si="697"/>
        <v/>
      </c>
      <c r="AR1022" s="163" t="str">
        <f t="shared" si="698"/>
        <v/>
      </c>
      <c r="AS1022" s="163" t="str">
        <f t="shared" si="704"/>
        <v/>
      </c>
      <c r="AT1022" s="163" t="str">
        <f t="shared" si="705"/>
        <v/>
      </c>
      <c r="AU1022" s="163" t="str">
        <f t="shared" si="725"/>
        <v>меж</v>
      </c>
      <c r="AV1022" s="163" t="str">
        <f t="shared" si="708"/>
        <v>меж91304301423общпро</v>
      </c>
      <c r="AW1022" s="162">
        <f t="shared" si="731"/>
        <v>0</v>
      </c>
      <c r="AX1022" s="162">
        <f t="shared" si="732"/>
        <v>0</v>
      </c>
      <c r="AY1022" s="162">
        <f t="shared" si="733"/>
        <v>0</v>
      </c>
      <c r="AZ1022" s="162">
        <f t="shared" si="734"/>
        <v>0</v>
      </c>
      <c r="BA1022" s="164">
        <f t="shared" si="699"/>
        <v>1</v>
      </c>
      <c r="BB1022" s="164">
        <f t="shared" si="700"/>
        <v>1</v>
      </c>
      <c r="BC1022" s="164">
        <f t="shared" si="701"/>
        <v>1</v>
      </c>
      <c r="BD1022" s="162">
        <f t="shared" si="726"/>
        <v>0</v>
      </c>
      <c r="BE1022" s="162">
        <f t="shared" si="727"/>
        <v>0</v>
      </c>
      <c r="BF1022" s="179">
        <f t="shared" si="728"/>
        <v>0</v>
      </c>
      <c r="BG1022" s="180">
        <f t="shared" si="729"/>
        <v>0</v>
      </c>
      <c r="BH1022" s="254"/>
      <c r="BI1022" s="254"/>
      <c r="BJ1022" s="197"/>
      <c r="BK1022" s="197"/>
      <c r="BL1022" s="202" t="str">
        <f t="shared" si="706"/>
        <v>01</v>
      </c>
    </row>
    <row r="1023" spans="1:64" ht="12" hidden="1" customHeight="1">
      <c r="A1023" s="365" t="s">
        <v>608</v>
      </c>
      <c r="B1023" s="366" t="s">
        <v>409</v>
      </c>
      <c r="C1023" s="365" t="s">
        <v>1217</v>
      </c>
      <c r="D1023" s="366" t="s">
        <v>384</v>
      </c>
      <c r="E1023" s="366" t="s">
        <v>653</v>
      </c>
      <c r="F1023" s="366" t="s">
        <v>548</v>
      </c>
      <c r="G1023" s="366" t="s">
        <v>1344</v>
      </c>
      <c r="H1023" s="366" t="s">
        <v>1086</v>
      </c>
      <c r="I1023" s="366" t="s">
        <v>332</v>
      </c>
      <c r="J1023" s="384">
        <v>326520.96000000002</v>
      </c>
      <c r="K1023" s="384">
        <v>227018.74</v>
      </c>
      <c r="L1023" s="162" t="str">
        <f t="shared" si="707"/>
        <v>913043014230203802005118012100004</v>
      </c>
      <c r="M1023" s="163">
        <f t="array" ref="M1023">IF(COUNT(SEARCH(Удалить_Роспись_КВСР,$B1023)*SEARCH(Удалить_Роспись_ПБС,$C1023)*SEARCH(Удалить_Роспись_КФСР, $D1023)*SEARCH(Удалить_Роспись_КЦСР,$E1023)*SEARCH(Удалить_Роспись_КВР,$F1023)*SEARCH(Удалить_Роспись_ЭК,$H1023)*SEARCH(Удалить_Роспись_КР,$I1023))&gt;0,0,1)</f>
        <v>0</v>
      </c>
      <c r="N1023" s="163">
        <f t="array" ref="N1023">IF(COUNT(SEARCH(Удалить_Индекс_КВСР,$B1023)*SEARCH(Удалить_Индекс_ПБС,$C1023)*SEARCH(Удалить_Индекс_КФСР,$D1023)*SEARCH(Удалить_Индекс_КЦСР,$E1023)*SEARCH(Удалить_Индекс_КВР,$F1023)*SEARCH(Удалить_Индекс_ЭК,$H1023)*SEARCH(Удалить_Индекс_КР,$I1023))&gt;0,0,1)</f>
        <v>0</v>
      </c>
      <c r="O1023" s="163" t="str">
        <f t="shared" si="709"/>
        <v/>
      </c>
      <c r="P1023" s="263" t="str">
        <f t="shared" si="710"/>
        <v/>
      </c>
      <c r="Q1023" s="263" t="str">
        <f t="shared" si="711"/>
        <v/>
      </c>
      <c r="R1023" s="263" t="str">
        <f t="shared" si="712"/>
        <v/>
      </c>
      <c r="S1023" s="263" t="str">
        <f t="shared" si="713"/>
        <v/>
      </c>
      <c r="T1023" s="263" t="str">
        <f t="shared" si="714"/>
        <v/>
      </c>
      <c r="U1023" s="263" t="str">
        <f t="shared" si="690"/>
        <v/>
      </c>
      <c r="V1023" s="263" t="str">
        <f t="shared" si="715"/>
        <v/>
      </c>
      <c r="W1023" s="263" t="str">
        <f t="shared" si="691"/>
        <v/>
      </c>
      <c r="X1023" s="263" t="str">
        <f t="shared" si="716"/>
        <v/>
      </c>
      <c r="Y1023" s="263" t="str">
        <f t="shared" si="717"/>
        <v/>
      </c>
      <c r="Z1023" s="263" t="str">
        <f t="shared" si="718"/>
        <v/>
      </c>
      <c r="AA1023" s="263" t="str">
        <f t="shared" si="719"/>
        <v/>
      </c>
      <c r="AB1023" s="263" t="str">
        <f t="shared" si="702"/>
        <v/>
      </c>
      <c r="AC1023" s="263" t="str">
        <f t="shared" si="692"/>
        <v/>
      </c>
      <c r="AD1023" s="263" t="str">
        <f t="shared" si="703"/>
        <v/>
      </c>
      <c r="AE1023" s="263" t="str">
        <f t="shared" si="720"/>
        <v/>
      </c>
      <c r="AF1023" s="263" t="str">
        <f t="shared" si="721"/>
        <v/>
      </c>
      <c r="AG1023" s="263"/>
      <c r="AJ1023" s="163" t="str">
        <f t="shared" si="722"/>
        <v/>
      </c>
      <c r="AK1023" s="163" t="str">
        <f t="shared" si="693"/>
        <v/>
      </c>
      <c r="AL1023" s="163" t="str">
        <f t="shared" si="723"/>
        <v/>
      </c>
      <c r="AM1023" s="163" t="str">
        <f t="shared" si="724"/>
        <v>меж</v>
      </c>
      <c r="AN1023" s="163" t="str">
        <f t="shared" si="694"/>
        <v/>
      </c>
      <c r="AO1023" s="163" t="str">
        <f t="shared" si="695"/>
        <v/>
      </c>
      <c r="AP1023" s="163" t="str">
        <f t="shared" si="696"/>
        <v/>
      </c>
      <c r="AQ1023" s="163" t="str">
        <f t="shared" si="697"/>
        <v/>
      </c>
      <c r="AR1023" s="163" t="str">
        <f t="shared" si="698"/>
        <v/>
      </c>
      <c r="AS1023" s="163" t="str">
        <f t="shared" si="704"/>
        <v/>
      </c>
      <c r="AT1023" s="163" t="str">
        <f t="shared" si="705"/>
        <v/>
      </c>
      <c r="AU1023" s="163" t="str">
        <f t="shared" si="725"/>
        <v>меж</v>
      </c>
      <c r="AV1023" s="163" t="str">
        <f t="shared" si="708"/>
        <v>меж91304301423общопл</v>
      </c>
      <c r="AW1023" s="162">
        <f t="shared" si="731"/>
        <v>0</v>
      </c>
      <c r="AX1023" s="162">
        <f t="shared" si="732"/>
        <v>0</v>
      </c>
      <c r="AY1023" s="162">
        <f t="shared" si="733"/>
        <v>0</v>
      </c>
      <c r="AZ1023" s="162">
        <f t="shared" si="734"/>
        <v>0</v>
      </c>
      <c r="BA1023" s="164">
        <f t="shared" si="699"/>
        <v>1</v>
      </c>
      <c r="BB1023" s="164">
        <f t="shared" si="700"/>
        <v>1</v>
      </c>
      <c r="BC1023" s="164">
        <f t="shared" si="701"/>
        <v>1</v>
      </c>
      <c r="BD1023" s="162">
        <f t="shared" si="726"/>
        <v>0</v>
      </c>
      <c r="BE1023" s="162">
        <f t="shared" si="727"/>
        <v>0</v>
      </c>
      <c r="BF1023" s="179">
        <f t="shared" si="728"/>
        <v>0</v>
      </c>
      <c r="BG1023" s="180">
        <f t="shared" si="729"/>
        <v>0</v>
      </c>
      <c r="BH1023" s="254"/>
      <c r="BI1023" s="254"/>
      <c r="BJ1023" s="197"/>
      <c r="BK1023" s="197"/>
      <c r="BL1023" s="202" t="str">
        <f t="shared" si="706"/>
        <v>02</v>
      </c>
    </row>
    <row r="1024" spans="1:64" ht="30.75" hidden="1" customHeight="1">
      <c r="A1024" s="365" t="s">
        <v>608</v>
      </c>
      <c r="B1024" s="366" t="s">
        <v>409</v>
      </c>
      <c r="C1024" s="365" t="s">
        <v>1217</v>
      </c>
      <c r="D1024" s="366" t="s">
        <v>384</v>
      </c>
      <c r="E1024" s="366" t="s">
        <v>653</v>
      </c>
      <c r="F1024" s="366" t="s">
        <v>532</v>
      </c>
      <c r="G1024" s="366" t="s">
        <v>1344</v>
      </c>
      <c r="H1024" s="366" t="s">
        <v>1172</v>
      </c>
      <c r="I1024" s="366" t="s">
        <v>332</v>
      </c>
      <c r="J1024" s="384">
        <v>18620</v>
      </c>
      <c r="K1024" s="384">
        <v>18620</v>
      </c>
      <c r="L1024" s="162" t="str">
        <f t="shared" si="707"/>
        <v>913043014230203802005118012200004</v>
      </c>
      <c r="M1024" s="163">
        <f t="array" ref="M1024">IF(COUNT(SEARCH(Удалить_Роспись_КВСР,$B1024)*SEARCH(Удалить_Роспись_ПБС,$C1024)*SEARCH(Удалить_Роспись_КФСР, $D1024)*SEARCH(Удалить_Роспись_КЦСР,$E1024)*SEARCH(Удалить_Роспись_КВР,$F1024)*SEARCH(Удалить_Роспись_ЭК,$H1024)*SEARCH(Удалить_Роспись_КР,$I1024))&gt;0,0,1)</f>
        <v>0</v>
      </c>
      <c r="N1024" s="163">
        <f t="array" ref="N1024">IF(COUNT(SEARCH(Удалить_Индекс_КВСР,$B1024)*SEARCH(Удалить_Индекс_ПБС,$C1024)*SEARCH(Удалить_Индекс_КФСР,$D1024)*SEARCH(Удалить_Индекс_КЦСР,$E1024)*SEARCH(Удалить_Индекс_КВР,$F1024)*SEARCH(Удалить_Индекс_ЭК,$H1024)*SEARCH(Удалить_Индекс_КР,$I1024))&gt;0,0,1)</f>
        <v>0</v>
      </c>
      <c r="O1024" s="163" t="str">
        <f t="shared" si="709"/>
        <v/>
      </c>
      <c r="P1024" s="263" t="str">
        <f t="shared" si="710"/>
        <v/>
      </c>
      <c r="Q1024" s="263" t="str">
        <f t="shared" si="711"/>
        <v/>
      </c>
      <c r="R1024" s="263" t="str">
        <f t="shared" si="712"/>
        <v/>
      </c>
      <c r="S1024" s="263" t="str">
        <f t="shared" si="713"/>
        <v/>
      </c>
      <c r="T1024" s="263" t="str">
        <f t="shared" si="714"/>
        <v/>
      </c>
      <c r="U1024" s="263" t="str">
        <f t="shared" si="690"/>
        <v/>
      </c>
      <c r="V1024" s="263" t="str">
        <f t="shared" si="715"/>
        <v/>
      </c>
      <c r="W1024" s="263" t="str">
        <f t="shared" si="691"/>
        <v/>
      </c>
      <c r="X1024" s="263" t="str">
        <f t="shared" si="716"/>
        <v/>
      </c>
      <c r="Y1024" s="263" t="str">
        <f t="shared" si="717"/>
        <v/>
      </c>
      <c r="Z1024" s="263" t="str">
        <f t="shared" si="718"/>
        <v/>
      </c>
      <c r="AA1024" s="263" t="str">
        <f t="shared" si="719"/>
        <v/>
      </c>
      <c r="AB1024" s="263" t="str">
        <f t="shared" si="702"/>
        <v/>
      </c>
      <c r="AC1024" s="263" t="str">
        <f t="shared" si="692"/>
        <v/>
      </c>
      <c r="AD1024" s="263" t="str">
        <f t="shared" si="703"/>
        <v/>
      </c>
      <c r="AE1024" s="263" t="str">
        <f t="shared" si="720"/>
        <v/>
      </c>
      <c r="AF1024" s="263" t="str">
        <f t="shared" si="721"/>
        <v/>
      </c>
      <c r="AG1024" s="263"/>
      <c r="AJ1024" s="163" t="str">
        <f t="shared" si="722"/>
        <v/>
      </c>
      <c r="AK1024" s="163" t="str">
        <f t="shared" si="693"/>
        <v/>
      </c>
      <c r="AL1024" s="163" t="str">
        <f t="shared" si="723"/>
        <v/>
      </c>
      <c r="AM1024" s="163" t="str">
        <f t="shared" si="724"/>
        <v>меж</v>
      </c>
      <c r="AN1024" s="163" t="str">
        <f t="shared" si="694"/>
        <v/>
      </c>
      <c r="AO1024" s="163" t="str">
        <f t="shared" si="695"/>
        <v/>
      </c>
      <c r="AP1024" s="163" t="str">
        <f t="shared" si="696"/>
        <v/>
      </c>
      <c r="AQ1024" s="163" t="str">
        <f t="shared" si="697"/>
        <v/>
      </c>
      <c r="AR1024" s="163" t="str">
        <f t="shared" si="698"/>
        <v/>
      </c>
      <c r="AS1024" s="163" t="str">
        <f t="shared" si="704"/>
        <v/>
      </c>
      <c r="AT1024" s="163" t="str">
        <f t="shared" si="705"/>
        <v/>
      </c>
      <c r="AU1024" s="163" t="str">
        <f t="shared" si="725"/>
        <v>меж</v>
      </c>
      <c r="AV1024" s="163" t="str">
        <f t="shared" si="708"/>
        <v>меж91304301423общпро</v>
      </c>
      <c r="AW1024" s="162">
        <f t="shared" si="731"/>
        <v>0</v>
      </c>
      <c r="AX1024" s="162">
        <f t="shared" si="732"/>
        <v>0</v>
      </c>
      <c r="AY1024" s="162">
        <f t="shared" si="733"/>
        <v>0</v>
      </c>
      <c r="AZ1024" s="162">
        <f t="shared" si="734"/>
        <v>0</v>
      </c>
      <c r="BA1024" s="164">
        <f t="shared" si="699"/>
        <v>1</v>
      </c>
      <c r="BB1024" s="164">
        <f t="shared" si="700"/>
        <v>0</v>
      </c>
      <c r="BC1024" s="164">
        <f t="shared" si="701"/>
        <v>0</v>
      </c>
      <c r="BD1024" s="162">
        <f t="shared" si="726"/>
        <v>0</v>
      </c>
      <c r="BE1024" s="162">
        <f t="shared" si="727"/>
        <v>0</v>
      </c>
      <c r="BF1024" s="179">
        <f t="shared" si="728"/>
        <v>0</v>
      </c>
      <c r="BG1024" s="180">
        <f t="shared" si="729"/>
        <v>0</v>
      </c>
      <c r="BH1024" s="254"/>
      <c r="BI1024" s="254"/>
      <c r="BJ1024" s="197"/>
      <c r="BK1024" s="197"/>
      <c r="BL1024" s="202" t="str">
        <f t="shared" si="706"/>
        <v>02</v>
      </c>
    </row>
    <row r="1025" spans="1:64" ht="12" hidden="1" customHeight="1">
      <c r="A1025" s="365" t="s">
        <v>608</v>
      </c>
      <c r="B1025" s="366" t="s">
        <v>409</v>
      </c>
      <c r="C1025" s="365" t="s">
        <v>1217</v>
      </c>
      <c r="D1025" s="366" t="s">
        <v>384</v>
      </c>
      <c r="E1025" s="366" t="s">
        <v>653</v>
      </c>
      <c r="F1025" s="366" t="s">
        <v>642</v>
      </c>
      <c r="G1025" s="366" t="s">
        <v>1344</v>
      </c>
      <c r="H1025" s="366" t="s">
        <v>1088</v>
      </c>
      <c r="I1025" s="366" t="s">
        <v>332</v>
      </c>
      <c r="J1025" s="384">
        <v>98609.33</v>
      </c>
      <c r="K1025" s="384">
        <v>66378.23</v>
      </c>
      <c r="L1025" s="162" t="str">
        <f t="shared" si="707"/>
        <v>913043014230203802005118012900004</v>
      </c>
      <c r="M1025" s="163">
        <f t="array" ref="M1025">IF(COUNT(SEARCH(Удалить_Роспись_КВСР,$B1025)*SEARCH(Удалить_Роспись_ПБС,$C1025)*SEARCH(Удалить_Роспись_КФСР, $D1025)*SEARCH(Удалить_Роспись_КЦСР,$E1025)*SEARCH(Удалить_Роспись_КВР,$F1025)*SEARCH(Удалить_Роспись_ЭК,$H1025)*SEARCH(Удалить_Роспись_КР,$I1025))&gt;0,0,1)</f>
        <v>0</v>
      </c>
      <c r="N1025" s="163">
        <f t="array" ref="N1025">IF(COUNT(SEARCH(Удалить_Индекс_КВСР,$B1025)*SEARCH(Удалить_Индекс_ПБС,$C1025)*SEARCH(Удалить_Индекс_КФСР,$D1025)*SEARCH(Удалить_Индекс_КЦСР,$E1025)*SEARCH(Удалить_Индекс_КВР,$F1025)*SEARCH(Удалить_Индекс_ЭК,$H1025)*SEARCH(Удалить_Индекс_КР,$I1025))&gt;0,0,1)</f>
        <v>0</v>
      </c>
      <c r="O1025" s="163" t="str">
        <f t="shared" si="709"/>
        <v/>
      </c>
      <c r="P1025" s="263" t="str">
        <f t="shared" si="710"/>
        <v/>
      </c>
      <c r="Q1025" s="263" t="str">
        <f t="shared" si="711"/>
        <v/>
      </c>
      <c r="R1025" s="263" t="str">
        <f t="shared" si="712"/>
        <v/>
      </c>
      <c r="S1025" s="263" t="str">
        <f t="shared" si="713"/>
        <v/>
      </c>
      <c r="T1025" s="263" t="str">
        <f t="shared" si="714"/>
        <v/>
      </c>
      <c r="U1025" s="263" t="str">
        <f t="shared" si="690"/>
        <v/>
      </c>
      <c r="V1025" s="263" t="str">
        <f t="shared" si="715"/>
        <v/>
      </c>
      <c r="W1025" s="263" t="str">
        <f t="shared" si="691"/>
        <v/>
      </c>
      <c r="X1025" s="263" t="str">
        <f t="shared" si="716"/>
        <v/>
      </c>
      <c r="Y1025" s="263" t="str">
        <f t="shared" si="717"/>
        <v/>
      </c>
      <c r="Z1025" s="263" t="str">
        <f t="shared" si="718"/>
        <v/>
      </c>
      <c r="AA1025" s="263" t="str">
        <f t="shared" si="719"/>
        <v/>
      </c>
      <c r="AB1025" s="263" t="str">
        <f t="shared" si="702"/>
        <v/>
      </c>
      <c r="AC1025" s="263" t="str">
        <f t="shared" si="692"/>
        <v/>
      </c>
      <c r="AD1025" s="263" t="str">
        <f t="shared" si="703"/>
        <v/>
      </c>
      <c r="AE1025" s="263" t="str">
        <f t="shared" si="720"/>
        <v/>
      </c>
      <c r="AF1025" s="263" t="str">
        <f t="shared" si="721"/>
        <v/>
      </c>
      <c r="AG1025" s="263"/>
      <c r="AJ1025" s="163" t="str">
        <f t="shared" si="722"/>
        <v/>
      </c>
      <c r="AK1025" s="163" t="str">
        <f t="shared" si="693"/>
        <v/>
      </c>
      <c r="AL1025" s="163" t="str">
        <f t="shared" si="723"/>
        <v/>
      </c>
      <c r="AM1025" s="163" t="str">
        <f t="shared" si="724"/>
        <v>меж</v>
      </c>
      <c r="AN1025" s="163" t="str">
        <f t="shared" si="694"/>
        <v/>
      </c>
      <c r="AO1025" s="163" t="str">
        <f t="shared" si="695"/>
        <v/>
      </c>
      <c r="AP1025" s="163" t="str">
        <f t="shared" si="696"/>
        <v/>
      </c>
      <c r="AQ1025" s="163" t="str">
        <f t="shared" si="697"/>
        <v/>
      </c>
      <c r="AR1025" s="163" t="str">
        <f t="shared" si="698"/>
        <v/>
      </c>
      <c r="AS1025" s="163" t="str">
        <f t="shared" si="704"/>
        <v/>
      </c>
      <c r="AT1025" s="163" t="str">
        <f t="shared" si="705"/>
        <v/>
      </c>
      <c r="AU1025" s="163" t="str">
        <f t="shared" si="725"/>
        <v>меж</v>
      </c>
      <c r="AV1025" s="163" t="str">
        <f t="shared" si="708"/>
        <v>меж91304301423общопл</v>
      </c>
      <c r="AW1025" s="162">
        <f t="shared" si="731"/>
        <v>0</v>
      </c>
      <c r="AX1025" s="162">
        <f t="shared" si="732"/>
        <v>0</v>
      </c>
      <c r="AY1025" s="162">
        <f t="shared" si="733"/>
        <v>0</v>
      </c>
      <c r="AZ1025" s="162">
        <f t="shared" si="734"/>
        <v>0</v>
      </c>
      <c r="BA1025" s="164">
        <f t="shared" si="699"/>
        <v>1</v>
      </c>
      <c r="BB1025" s="164">
        <f t="shared" si="700"/>
        <v>1</v>
      </c>
      <c r="BC1025" s="164">
        <f t="shared" si="701"/>
        <v>1</v>
      </c>
      <c r="BD1025" s="162">
        <f t="shared" si="726"/>
        <v>0</v>
      </c>
      <c r="BE1025" s="162">
        <f t="shared" si="727"/>
        <v>0</v>
      </c>
      <c r="BF1025" s="179">
        <f t="shared" si="728"/>
        <v>0</v>
      </c>
      <c r="BG1025" s="180">
        <f t="shared" si="729"/>
        <v>0</v>
      </c>
      <c r="BH1025" s="254"/>
      <c r="BI1025" s="254"/>
      <c r="BJ1025" s="197"/>
      <c r="BK1025" s="197"/>
      <c r="BL1025" s="202" t="str">
        <f t="shared" si="706"/>
        <v>02</v>
      </c>
    </row>
    <row r="1026" spans="1:64" ht="12" hidden="1" customHeight="1">
      <c r="A1026" s="365" t="s">
        <v>608</v>
      </c>
      <c r="B1026" s="366" t="s">
        <v>409</v>
      </c>
      <c r="C1026" s="365" t="s">
        <v>1217</v>
      </c>
      <c r="D1026" s="366" t="s">
        <v>384</v>
      </c>
      <c r="E1026" s="366" t="s">
        <v>653</v>
      </c>
      <c r="F1026" s="366" t="s">
        <v>533</v>
      </c>
      <c r="G1026" s="366" t="s">
        <v>1344</v>
      </c>
      <c r="H1026" s="366" t="s">
        <v>1167</v>
      </c>
      <c r="I1026" s="366" t="s">
        <v>332</v>
      </c>
      <c r="J1026" s="384">
        <v>34779.71</v>
      </c>
      <c r="K1026" s="384">
        <v>0</v>
      </c>
      <c r="L1026" s="162" t="str">
        <f t="shared" si="707"/>
        <v>913043014230203802005118024400004</v>
      </c>
      <c r="M1026" s="163">
        <f t="array" ref="M1026">IF(COUNT(SEARCH(Удалить_Роспись_КВСР,$B1026)*SEARCH(Удалить_Роспись_ПБС,$C1026)*SEARCH(Удалить_Роспись_КФСР, $D1026)*SEARCH(Удалить_Роспись_КЦСР,$E1026)*SEARCH(Удалить_Роспись_КВР,$F1026)*SEARCH(Удалить_Роспись_ЭК,$H1026)*SEARCH(Удалить_Роспись_КР,$I1026))&gt;0,0,1)</f>
        <v>0</v>
      </c>
      <c r="N1026" s="163">
        <f t="array" ref="N1026">IF(COUNT(SEARCH(Удалить_Индекс_КВСР,$B1026)*SEARCH(Удалить_Индекс_ПБС,$C1026)*SEARCH(Удалить_Индекс_КФСР,$D1026)*SEARCH(Удалить_Индекс_КЦСР,$E1026)*SEARCH(Удалить_Индекс_КВР,$F1026)*SEARCH(Удалить_Индекс_ЭК,$H1026)*SEARCH(Удалить_Индекс_КР,$I1026))&gt;0,0,1)</f>
        <v>0</v>
      </c>
      <c r="O1026" s="163" t="str">
        <f t="shared" si="709"/>
        <v/>
      </c>
      <c r="P1026" s="263" t="str">
        <f t="shared" si="710"/>
        <v/>
      </c>
      <c r="Q1026" s="263" t="str">
        <f t="shared" si="711"/>
        <v/>
      </c>
      <c r="R1026" s="263" t="str">
        <f t="shared" si="712"/>
        <v/>
      </c>
      <c r="S1026" s="263" t="str">
        <f t="shared" si="713"/>
        <v/>
      </c>
      <c r="T1026" s="263" t="str">
        <f t="shared" si="714"/>
        <v/>
      </c>
      <c r="U1026" s="263" t="str">
        <f t="shared" si="690"/>
        <v/>
      </c>
      <c r="V1026" s="263" t="str">
        <f t="shared" si="715"/>
        <v/>
      </c>
      <c r="W1026" s="263" t="str">
        <f t="shared" si="691"/>
        <v/>
      </c>
      <c r="X1026" s="263" t="str">
        <f t="shared" si="716"/>
        <v/>
      </c>
      <c r="Y1026" s="263" t="str">
        <f t="shared" si="717"/>
        <v/>
      </c>
      <c r="Z1026" s="263" t="str">
        <f t="shared" si="718"/>
        <v/>
      </c>
      <c r="AA1026" s="263" t="str">
        <f t="shared" si="719"/>
        <v/>
      </c>
      <c r="AB1026" s="263" t="str">
        <f t="shared" si="702"/>
        <v/>
      </c>
      <c r="AC1026" s="263" t="str">
        <f t="shared" si="692"/>
        <v/>
      </c>
      <c r="AD1026" s="263" t="str">
        <f t="shared" si="703"/>
        <v/>
      </c>
      <c r="AE1026" s="263" t="str">
        <f t="shared" si="720"/>
        <v/>
      </c>
      <c r="AF1026" s="263" t="str">
        <f t="shared" si="721"/>
        <v/>
      </c>
      <c r="AG1026" s="263"/>
      <c r="AJ1026" s="163" t="str">
        <f t="shared" si="722"/>
        <v/>
      </c>
      <c r="AK1026" s="163" t="str">
        <f t="shared" si="693"/>
        <v/>
      </c>
      <c r="AL1026" s="163" t="str">
        <f t="shared" si="723"/>
        <v/>
      </c>
      <c r="AM1026" s="163" t="str">
        <f t="shared" si="724"/>
        <v>меж</v>
      </c>
      <c r="AN1026" s="163" t="str">
        <f t="shared" si="694"/>
        <v/>
      </c>
      <c r="AO1026" s="163" t="str">
        <f t="shared" si="695"/>
        <v/>
      </c>
      <c r="AP1026" s="163" t="str">
        <f t="shared" si="696"/>
        <v/>
      </c>
      <c r="AQ1026" s="163" t="str">
        <f t="shared" si="697"/>
        <v/>
      </c>
      <c r="AR1026" s="163" t="str">
        <f t="shared" si="698"/>
        <v/>
      </c>
      <c r="AS1026" s="163" t="str">
        <f t="shared" si="704"/>
        <v/>
      </c>
      <c r="AT1026" s="163" t="str">
        <f t="shared" si="705"/>
        <v/>
      </c>
      <c r="AU1026" s="163" t="str">
        <f t="shared" si="725"/>
        <v>меж</v>
      </c>
      <c r="AV1026" s="163" t="str">
        <f t="shared" si="708"/>
        <v>меж91304301423общпро</v>
      </c>
      <c r="AW1026" s="162">
        <f t="shared" si="731"/>
        <v>0</v>
      </c>
      <c r="AX1026" s="162">
        <f t="shared" si="732"/>
        <v>0</v>
      </c>
      <c r="AY1026" s="162">
        <f t="shared" si="733"/>
        <v>0</v>
      </c>
      <c r="AZ1026" s="162">
        <f t="shared" si="734"/>
        <v>0</v>
      </c>
      <c r="BA1026" s="164">
        <f t="shared" si="699"/>
        <v>1</v>
      </c>
      <c r="BB1026" s="164">
        <f t="shared" si="700"/>
        <v>1</v>
      </c>
      <c r="BC1026" s="164">
        <f t="shared" si="701"/>
        <v>1</v>
      </c>
      <c r="BD1026" s="162">
        <f t="shared" si="726"/>
        <v>0</v>
      </c>
      <c r="BE1026" s="162">
        <f t="shared" si="727"/>
        <v>0</v>
      </c>
      <c r="BF1026" s="179">
        <f t="shared" si="728"/>
        <v>0</v>
      </c>
      <c r="BG1026" s="180">
        <f t="shared" si="729"/>
        <v>0</v>
      </c>
      <c r="BH1026" s="254"/>
      <c r="BI1026" s="254"/>
      <c r="BJ1026" s="197"/>
      <c r="BK1026" s="197"/>
      <c r="BL1026" s="202" t="str">
        <f t="shared" si="706"/>
        <v>02</v>
      </c>
    </row>
    <row r="1027" spans="1:64" ht="12" hidden="1" customHeight="1">
      <c r="A1027" s="365" t="s">
        <v>608</v>
      </c>
      <c r="B1027" s="366" t="s">
        <v>409</v>
      </c>
      <c r="C1027" s="365" t="s">
        <v>1217</v>
      </c>
      <c r="D1027" s="366" t="s">
        <v>385</v>
      </c>
      <c r="E1027" s="366" t="s">
        <v>797</v>
      </c>
      <c r="F1027" s="366" t="s">
        <v>533</v>
      </c>
      <c r="G1027" s="366" t="s">
        <v>1344</v>
      </c>
      <c r="H1027" s="366" t="s">
        <v>1091</v>
      </c>
      <c r="I1027" s="366" t="s">
        <v>331</v>
      </c>
      <c r="J1027" s="384">
        <v>413214</v>
      </c>
      <c r="K1027" s="384">
        <v>113205</v>
      </c>
      <c r="L1027" s="162" t="str">
        <f t="shared" si="707"/>
        <v>91304301423031037200S412024400010</v>
      </c>
      <c r="M1027" s="163">
        <f t="array" ref="M1027">IF(COUNT(SEARCH(Удалить_Роспись_КВСР,$B1027)*SEARCH(Удалить_Роспись_ПБС,$C1027)*SEARCH(Удалить_Роспись_КФСР, $D1027)*SEARCH(Удалить_Роспись_КЦСР,$E1027)*SEARCH(Удалить_Роспись_КВР,$F1027)*SEARCH(Удалить_Роспись_ЭК,$H1027)*SEARCH(Удалить_Роспись_КР,$I1027))&gt;0,0,1)</f>
        <v>0</v>
      </c>
      <c r="N1027" s="163">
        <f t="array" ref="N1027">IF(COUNT(SEARCH(Удалить_Индекс_КВСР,$B1027)*SEARCH(Удалить_Индекс_ПБС,$C1027)*SEARCH(Удалить_Индекс_КФСР,$D1027)*SEARCH(Удалить_Индекс_КЦСР,$E1027)*SEARCH(Удалить_Индекс_КВР,$F1027)*SEARCH(Удалить_Индекс_ЭК,$H1027)*SEARCH(Удалить_Индекс_КР,$I1027))&gt;0,0,1)</f>
        <v>0</v>
      </c>
      <c r="O1027" s="163" t="str">
        <f t="shared" si="709"/>
        <v/>
      </c>
      <c r="P1027" s="263" t="str">
        <f t="shared" si="710"/>
        <v/>
      </c>
      <c r="Q1027" s="263" t="str">
        <f t="shared" si="711"/>
        <v/>
      </c>
      <c r="R1027" s="263" t="str">
        <f t="shared" si="712"/>
        <v/>
      </c>
      <c r="S1027" s="263" t="str">
        <f t="shared" si="713"/>
        <v/>
      </c>
      <c r="T1027" s="263" t="str">
        <f t="shared" si="714"/>
        <v/>
      </c>
      <c r="U1027" s="263" t="str">
        <f t="shared" ref="U1027:U1090" si="735">IF(LEFT($E1027,3)="795","рцп","")</f>
        <v/>
      </c>
      <c r="V1027" s="263" t="str">
        <f t="shared" si="715"/>
        <v/>
      </c>
      <c r="W1027" s="263" t="str">
        <f t="shared" ref="W1027:W1090" si="736">IF(AND($B1027="806",$D1027="0503"),"бла","")</f>
        <v/>
      </c>
      <c r="X1027" s="263" t="str">
        <f t="shared" si="716"/>
        <v/>
      </c>
      <c r="Y1027" s="263" t="str">
        <f t="shared" si="717"/>
        <v/>
      </c>
      <c r="Z1027" s="263" t="str">
        <f t="shared" si="718"/>
        <v/>
      </c>
      <c r="AA1027" s="263" t="str">
        <f t="shared" si="719"/>
        <v/>
      </c>
      <c r="AB1027" s="263" t="str">
        <f t="shared" si="702"/>
        <v/>
      </c>
      <c r="AC1027" s="263" t="str">
        <f t="shared" ref="AC1027:AC1090" si="737">IF($D1027="1301","дол","")</f>
        <v/>
      </c>
      <c r="AD1027" s="263" t="str">
        <f t="shared" si="703"/>
        <v/>
      </c>
      <c r="AE1027" s="263" t="str">
        <f t="shared" si="720"/>
        <v/>
      </c>
      <c r="AF1027" s="263" t="str">
        <f t="shared" si="721"/>
        <v/>
      </c>
      <c r="AG1027" s="263"/>
      <c r="AJ1027" s="163" t="str">
        <f t="shared" si="722"/>
        <v/>
      </c>
      <c r="AK1027" s="163" t="str">
        <f t="shared" ref="AK1027:AK1090" si="738">IF($D1027="0107","выб","")</f>
        <v/>
      </c>
      <c r="AL1027" s="163" t="str">
        <f t="shared" si="723"/>
        <v/>
      </c>
      <c r="AM1027" s="163" t="str">
        <f t="shared" si="724"/>
        <v>меж</v>
      </c>
      <c r="AN1027" s="163" t="str">
        <f t="shared" ref="AN1027:AN1090" si="739">IF($D1027="0501","жил","")</f>
        <v/>
      </c>
      <c r="AO1027" s="163" t="str">
        <f t="shared" ref="AO1027:AO1090" si="740">IF($D1027="1101","физ","")</f>
        <v/>
      </c>
      <c r="AP1027" s="163" t="str">
        <f t="shared" ref="AP1027:AP1090" si="741">IF($D1027="0408","тра","")</f>
        <v/>
      </c>
      <c r="AQ1027" s="163" t="str">
        <f t="shared" ref="AQ1027:AQ1090" si="742">IF($D1027="1001","пен","")</f>
        <v/>
      </c>
      <c r="AR1027" s="163" t="str">
        <f t="shared" ref="AR1027:AR1090" si="743">IF(LEFT($E1027,3)="795","рцп","")</f>
        <v/>
      </c>
      <c r="AS1027" s="163" t="str">
        <f t="shared" si="704"/>
        <v/>
      </c>
      <c r="AT1027" s="163" t="str">
        <f t="shared" si="705"/>
        <v/>
      </c>
      <c r="AU1027" s="163" t="str">
        <f t="shared" si="725"/>
        <v>меж</v>
      </c>
      <c r="AV1027" s="163" t="str">
        <f t="shared" si="708"/>
        <v>меж91304301423общпро</v>
      </c>
      <c r="AW1027" s="162">
        <f t="shared" si="731"/>
        <v>0</v>
      </c>
      <c r="AX1027" s="162">
        <f t="shared" si="732"/>
        <v>0</v>
      </c>
      <c r="AY1027" s="162">
        <f t="shared" si="733"/>
        <v>0</v>
      </c>
      <c r="AZ1027" s="162">
        <f t="shared" si="734"/>
        <v>0</v>
      </c>
      <c r="BA1027" s="164">
        <f t="shared" ref="BA1027:BA1090" si="744">VLOOKUP(H1027,спр_Индексации_ЭКР,2,FALSE)</f>
        <v>1</v>
      </c>
      <c r="BB1027" s="164">
        <f t="shared" ref="BB1027:BB1090" si="745">VLOOKUP(H1027,спр_Индексации_ЭКР,4,FALSE)</f>
        <v>1</v>
      </c>
      <c r="BC1027" s="164">
        <f t="shared" ref="BC1027:BC1090" si="746">VLOOKUP(H1027,спр_Индексации_ЭКР,5,FALSE)</f>
        <v>1</v>
      </c>
      <c r="BD1027" s="162">
        <f t="shared" si="726"/>
        <v>0</v>
      </c>
      <c r="BE1027" s="162">
        <f t="shared" si="727"/>
        <v>0</v>
      </c>
      <c r="BF1027" s="179">
        <f t="shared" si="728"/>
        <v>0</v>
      </c>
      <c r="BG1027" s="180">
        <f t="shared" si="729"/>
        <v>0</v>
      </c>
      <c r="BH1027" s="254"/>
      <c r="BI1027" s="254"/>
      <c r="BJ1027" s="197"/>
      <c r="BK1027" s="197"/>
      <c r="BL1027" s="202" t="str">
        <f t="shared" si="706"/>
        <v>03</v>
      </c>
    </row>
    <row r="1028" spans="1:64" ht="12" hidden="1" customHeight="1">
      <c r="A1028" s="365" t="s">
        <v>608</v>
      </c>
      <c r="B1028" s="366" t="s">
        <v>409</v>
      </c>
      <c r="C1028" s="365" t="s">
        <v>1217</v>
      </c>
      <c r="D1028" s="366" t="s">
        <v>385</v>
      </c>
      <c r="E1028" s="366" t="s">
        <v>797</v>
      </c>
      <c r="F1028" s="366" t="s">
        <v>533</v>
      </c>
      <c r="G1028" s="366" t="s">
        <v>1344</v>
      </c>
      <c r="H1028" s="366" t="s">
        <v>1091</v>
      </c>
      <c r="I1028" s="366" t="s">
        <v>1324</v>
      </c>
      <c r="J1028" s="384">
        <v>26795</v>
      </c>
      <c r="K1028" s="384">
        <v>26795</v>
      </c>
      <c r="L1028" s="162" t="str">
        <f t="shared" si="707"/>
        <v>91304301423031037200S412024400012</v>
      </c>
      <c r="M1028" s="163">
        <f>IF(COUNT(SEARCH(Удалить_Роспись_КВСР,$B1028)*SEARCH(Удалить_Роспись_ПБС,$C1028)*SEARCH(Удалить_Роспись_КФСР, $D1028)*SEARCH(Удалить_Роспись_КЦСР,$E1028)*SEARCH(Удалить_Роспись_КВР,$F1028)*SEARCH(Удалить_Роспись_ЭК,$H1028)*SEARCH(Удалить_Роспись_КР,$I1028))&gt;0,0,1)</f>
        <v>1</v>
      </c>
      <c r="N1028" s="163">
        <v>1</v>
      </c>
      <c r="O1028" s="163" t="str">
        <f t="shared" si="709"/>
        <v/>
      </c>
      <c r="P1028" s="263" t="str">
        <f t="shared" si="710"/>
        <v/>
      </c>
      <c r="Q1028" s="263" t="str">
        <f t="shared" si="711"/>
        <v/>
      </c>
      <c r="R1028" s="263" t="str">
        <f t="shared" si="712"/>
        <v/>
      </c>
      <c r="S1028" s="263" t="str">
        <f t="shared" si="713"/>
        <v/>
      </c>
      <c r="T1028" s="263" t="str">
        <f t="shared" si="714"/>
        <v/>
      </c>
      <c r="U1028" s="263" t="str">
        <f t="shared" si="735"/>
        <v/>
      </c>
      <c r="V1028" s="263" t="str">
        <f t="shared" si="715"/>
        <v/>
      </c>
      <c r="W1028" s="263" t="str">
        <f t="shared" si="736"/>
        <v/>
      </c>
      <c r="X1028" s="263" t="str">
        <f t="shared" si="716"/>
        <v/>
      </c>
      <c r="Y1028" s="263" t="str">
        <f t="shared" si="717"/>
        <v/>
      </c>
      <c r="Z1028" s="263" t="str">
        <f t="shared" si="718"/>
        <v/>
      </c>
      <c r="AA1028" s="263" t="str">
        <f t="shared" si="719"/>
        <v>соф</v>
      </c>
      <c r="AB1028" s="263" t="str">
        <f t="shared" ref="AB1028:AB1091" si="747">IF($F1028="611","смз","")</f>
        <v/>
      </c>
      <c r="AC1028" s="263" t="str">
        <f t="shared" si="737"/>
        <v/>
      </c>
      <c r="AD1028" s="263" t="str">
        <f t="shared" ref="AD1028:AD1091" si="748">IF($F1028="612","сиц","")</f>
        <v/>
      </c>
      <c r="AE1028" s="263" t="str">
        <f t="shared" si="720"/>
        <v/>
      </c>
      <c r="AF1028" s="263" t="str">
        <f t="shared" si="721"/>
        <v/>
      </c>
      <c r="AG1028" s="263"/>
      <c r="AJ1028" s="163" t="str">
        <f t="shared" si="722"/>
        <v/>
      </c>
      <c r="AK1028" s="163" t="str">
        <f t="shared" si="738"/>
        <v/>
      </c>
      <c r="AL1028" s="163" t="str">
        <f t="shared" si="723"/>
        <v/>
      </c>
      <c r="AM1028" s="163" t="str">
        <f t="shared" si="724"/>
        <v/>
      </c>
      <c r="AN1028" s="163" t="str">
        <f t="shared" si="739"/>
        <v/>
      </c>
      <c r="AO1028" s="163" t="str">
        <f t="shared" si="740"/>
        <v/>
      </c>
      <c r="AP1028" s="163" t="str">
        <f t="shared" si="741"/>
        <v/>
      </c>
      <c r="AQ1028" s="163" t="str">
        <f t="shared" si="742"/>
        <v/>
      </c>
      <c r="AR1028" s="163" t="str">
        <f t="shared" si="743"/>
        <v/>
      </c>
      <c r="AS1028" s="163" t="str">
        <f t="shared" ref="AS1028:AS1091" si="749">IF($F1028="611","смз","")</f>
        <v/>
      </c>
      <c r="AT1028" s="163" t="str">
        <f t="shared" ref="AT1028:AT1091" si="750">IF($F1028="612","сиц","")</f>
        <v/>
      </c>
      <c r="AU1028" s="163" t="str">
        <f t="shared" si="725"/>
        <v>рбс</v>
      </c>
      <c r="AV1028" s="163" t="str">
        <f t="shared" si="708"/>
        <v>рбс91304301423общпро</v>
      </c>
      <c r="AW1028" s="162">
        <f t="shared" si="731"/>
        <v>26795</v>
      </c>
      <c r="AX1028" s="162">
        <f t="shared" si="732"/>
        <v>26795</v>
      </c>
      <c r="AY1028" s="162">
        <f t="shared" si="733"/>
        <v>26795</v>
      </c>
      <c r="AZ1028" s="162">
        <f t="shared" si="734"/>
        <v>26795</v>
      </c>
      <c r="BA1028" s="164">
        <f t="shared" si="744"/>
        <v>1</v>
      </c>
      <c r="BB1028" s="164">
        <f t="shared" si="745"/>
        <v>1</v>
      </c>
      <c r="BC1028" s="164">
        <f t="shared" si="746"/>
        <v>1</v>
      </c>
      <c r="BD1028" s="162">
        <f t="shared" si="726"/>
        <v>26795</v>
      </c>
      <c r="BE1028" s="162">
        <f t="shared" si="727"/>
        <v>26795</v>
      </c>
      <c r="BF1028" s="179">
        <f t="shared" si="728"/>
        <v>26795</v>
      </c>
      <c r="BG1028" s="180">
        <f t="shared" si="729"/>
        <v>26795</v>
      </c>
      <c r="BH1028" s="254"/>
      <c r="BI1028" s="254"/>
      <c r="BJ1028" s="197"/>
      <c r="BK1028" s="197"/>
      <c r="BL1028" s="202" t="str">
        <f t="shared" si="706"/>
        <v>03</v>
      </c>
    </row>
    <row r="1029" spans="1:64" ht="12" hidden="1" customHeight="1">
      <c r="A1029" s="365" t="s">
        <v>608</v>
      </c>
      <c r="B1029" s="366" t="s">
        <v>409</v>
      </c>
      <c r="C1029" s="365" t="s">
        <v>1217</v>
      </c>
      <c r="D1029" s="366" t="s">
        <v>385</v>
      </c>
      <c r="E1029" s="366" t="s">
        <v>797</v>
      </c>
      <c r="F1029" s="366" t="s">
        <v>533</v>
      </c>
      <c r="G1029" s="366" t="s">
        <v>1344</v>
      </c>
      <c r="H1029" s="366" t="s">
        <v>1095</v>
      </c>
      <c r="I1029" s="366" t="s">
        <v>331</v>
      </c>
      <c r="J1029" s="384">
        <v>85886</v>
      </c>
      <c r="K1029" s="384">
        <v>0</v>
      </c>
      <c r="L1029" s="162" t="str">
        <f t="shared" si="707"/>
        <v>91304301423031037200S412024400010</v>
      </c>
      <c r="M1029" s="163">
        <f t="array" ref="M1029">IF(COUNT(SEARCH(Удалить_Роспись_КВСР,$B1029)*SEARCH(Удалить_Роспись_ПБС,$C1029)*SEARCH(Удалить_Роспись_КФСР, $D1029)*SEARCH(Удалить_Роспись_КЦСР,$E1029)*SEARCH(Удалить_Роспись_КВР,$F1029)*SEARCH(Удалить_Роспись_ЭК,$H1029)*SEARCH(Удалить_Роспись_КР,$I1029))&gt;0,0,1)</f>
        <v>0</v>
      </c>
      <c r="N1029" s="163">
        <f t="array" ref="N1029">IF(COUNT(SEARCH(Удалить_Индекс_КВСР,$B1029)*SEARCH(Удалить_Индекс_ПБС,$C1029)*SEARCH(Удалить_Индекс_КФСР,$D1029)*SEARCH(Удалить_Индекс_КЦСР,$E1029)*SEARCH(Удалить_Индекс_КВР,$F1029)*SEARCH(Удалить_Индекс_ЭК,$H1029)*SEARCH(Удалить_Индекс_КР,$I1029))&gt;0,0,1)</f>
        <v>0</v>
      </c>
      <c r="O1029" s="163" t="str">
        <f t="shared" si="709"/>
        <v/>
      </c>
      <c r="P1029" s="263" t="str">
        <f t="shared" si="710"/>
        <v/>
      </c>
      <c r="Q1029" s="263" t="str">
        <f t="shared" si="711"/>
        <v/>
      </c>
      <c r="R1029" s="263" t="str">
        <f t="shared" si="712"/>
        <v/>
      </c>
      <c r="S1029" s="263" t="str">
        <f t="shared" si="713"/>
        <v/>
      </c>
      <c r="T1029" s="263" t="str">
        <f t="shared" si="714"/>
        <v/>
      </c>
      <c r="U1029" s="263" t="str">
        <f t="shared" si="735"/>
        <v/>
      </c>
      <c r="V1029" s="263" t="str">
        <f t="shared" si="715"/>
        <v/>
      </c>
      <c r="W1029" s="263" t="str">
        <f t="shared" si="736"/>
        <v/>
      </c>
      <c r="X1029" s="263" t="str">
        <f t="shared" si="716"/>
        <v/>
      </c>
      <c r="Y1029" s="263" t="str">
        <f t="shared" si="717"/>
        <v/>
      </c>
      <c r="Z1029" s="263" t="str">
        <f t="shared" si="718"/>
        <v/>
      </c>
      <c r="AA1029" s="263" t="str">
        <f t="shared" si="719"/>
        <v/>
      </c>
      <c r="AB1029" s="263" t="str">
        <f t="shared" si="747"/>
        <v/>
      </c>
      <c r="AC1029" s="263" t="str">
        <f t="shared" si="737"/>
        <v/>
      </c>
      <c r="AD1029" s="263" t="str">
        <f t="shared" si="748"/>
        <v/>
      </c>
      <c r="AE1029" s="263" t="str">
        <f t="shared" si="720"/>
        <v/>
      </c>
      <c r="AF1029" s="263" t="str">
        <f t="shared" si="721"/>
        <v/>
      </c>
      <c r="AG1029" s="263"/>
      <c r="AJ1029" s="163" t="str">
        <f t="shared" si="722"/>
        <v/>
      </c>
      <c r="AK1029" s="163" t="str">
        <f t="shared" si="738"/>
        <v/>
      </c>
      <c r="AL1029" s="163" t="str">
        <f t="shared" si="723"/>
        <v/>
      </c>
      <c r="AM1029" s="163" t="str">
        <f t="shared" si="724"/>
        <v>меж</v>
      </c>
      <c r="AN1029" s="163" t="str">
        <f t="shared" si="739"/>
        <v/>
      </c>
      <c r="AO1029" s="163" t="str">
        <f t="shared" si="740"/>
        <v/>
      </c>
      <c r="AP1029" s="163" t="str">
        <f t="shared" si="741"/>
        <v/>
      </c>
      <c r="AQ1029" s="163" t="str">
        <f t="shared" si="742"/>
        <v/>
      </c>
      <c r="AR1029" s="163" t="str">
        <f t="shared" si="743"/>
        <v/>
      </c>
      <c r="AS1029" s="163" t="str">
        <f t="shared" si="749"/>
        <v/>
      </c>
      <c r="AT1029" s="163" t="str">
        <f t="shared" si="750"/>
        <v/>
      </c>
      <c r="AU1029" s="163" t="str">
        <f t="shared" si="725"/>
        <v>меж</v>
      </c>
      <c r="AV1029" s="163" t="str">
        <f t="shared" si="708"/>
        <v>меж91304301423общосн</v>
      </c>
      <c r="AW1029" s="162">
        <f t="shared" si="731"/>
        <v>0</v>
      </c>
      <c r="AX1029" s="162">
        <f t="shared" si="732"/>
        <v>0</v>
      </c>
      <c r="AY1029" s="162">
        <f t="shared" si="733"/>
        <v>0</v>
      </c>
      <c r="AZ1029" s="162">
        <f t="shared" si="734"/>
        <v>0</v>
      </c>
      <c r="BA1029" s="164">
        <f t="shared" si="744"/>
        <v>1</v>
      </c>
      <c r="BB1029" s="164">
        <f t="shared" si="745"/>
        <v>1</v>
      </c>
      <c r="BC1029" s="164">
        <f t="shared" si="746"/>
        <v>1</v>
      </c>
      <c r="BD1029" s="162">
        <f t="shared" si="726"/>
        <v>0</v>
      </c>
      <c r="BE1029" s="162">
        <f t="shared" si="727"/>
        <v>0</v>
      </c>
      <c r="BF1029" s="179">
        <f t="shared" si="728"/>
        <v>0</v>
      </c>
      <c r="BG1029" s="180">
        <f t="shared" si="729"/>
        <v>0</v>
      </c>
      <c r="BH1029" s="254"/>
      <c r="BI1029" s="254"/>
      <c r="BJ1029" s="197"/>
      <c r="BK1029" s="197"/>
      <c r="BL1029" s="202" t="str">
        <f t="shared" ref="BL1029:BL1092" si="751">IF(LEFT(B1029,1)="9",LEFT(D1029,2),"")</f>
        <v>03</v>
      </c>
    </row>
    <row r="1030" spans="1:64" ht="12" hidden="1" customHeight="1">
      <c r="A1030" s="365" t="s">
        <v>608</v>
      </c>
      <c r="B1030" s="366" t="s">
        <v>409</v>
      </c>
      <c r="C1030" s="365" t="s">
        <v>1217</v>
      </c>
      <c r="D1030" s="366" t="s">
        <v>385</v>
      </c>
      <c r="E1030" s="366" t="s">
        <v>797</v>
      </c>
      <c r="F1030" s="366" t="s">
        <v>533</v>
      </c>
      <c r="G1030" s="366" t="s">
        <v>1344</v>
      </c>
      <c r="H1030" s="366" t="s">
        <v>1169</v>
      </c>
      <c r="I1030" s="366" t="s">
        <v>331</v>
      </c>
      <c r="J1030" s="384">
        <v>10000</v>
      </c>
      <c r="K1030" s="384">
        <v>4550</v>
      </c>
      <c r="L1030" s="162" t="str">
        <f t="shared" si="707"/>
        <v>91304301423031037200S412024400010</v>
      </c>
      <c r="M1030" s="163">
        <f t="array" ref="M1030">IF(COUNT(SEARCH(Удалить_Роспись_КВСР,$B1030)*SEARCH(Удалить_Роспись_ПБС,$C1030)*SEARCH(Удалить_Роспись_КФСР, $D1030)*SEARCH(Удалить_Роспись_КЦСР,$E1030)*SEARCH(Удалить_Роспись_КВР,$F1030)*SEARCH(Удалить_Роспись_ЭК,$H1030)*SEARCH(Удалить_Роспись_КР,$I1030))&gt;0,0,1)</f>
        <v>0</v>
      </c>
      <c r="N1030" s="163">
        <f t="array" ref="N1030">IF(COUNT(SEARCH(Удалить_Индекс_КВСР,$B1030)*SEARCH(Удалить_Индекс_ПБС,$C1030)*SEARCH(Удалить_Индекс_КФСР,$D1030)*SEARCH(Удалить_Индекс_КЦСР,$E1030)*SEARCH(Удалить_Индекс_КВР,$F1030)*SEARCH(Удалить_Индекс_ЭК,$H1030)*SEARCH(Удалить_Индекс_КР,$I1030))&gt;0,0,1)</f>
        <v>0</v>
      </c>
      <c r="O1030" s="163" t="str">
        <f t="shared" si="709"/>
        <v/>
      </c>
      <c r="P1030" s="263" t="str">
        <f t="shared" si="710"/>
        <v/>
      </c>
      <c r="Q1030" s="263" t="str">
        <f t="shared" si="711"/>
        <v/>
      </c>
      <c r="R1030" s="263" t="str">
        <f t="shared" si="712"/>
        <v/>
      </c>
      <c r="S1030" s="263" t="str">
        <f t="shared" si="713"/>
        <v/>
      </c>
      <c r="T1030" s="263" t="str">
        <f t="shared" si="714"/>
        <v/>
      </c>
      <c r="U1030" s="263" t="str">
        <f t="shared" si="735"/>
        <v/>
      </c>
      <c r="V1030" s="263" t="str">
        <f t="shared" si="715"/>
        <v/>
      </c>
      <c r="W1030" s="263" t="str">
        <f t="shared" si="736"/>
        <v/>
      </c>
      <c r="X1030" s="263" t="str">
        <f t="shared" si="716"/>
        <v/>
      </c>
      <c r="Y1030" s="263" t="str">
        <f t="shared" si="717"/>
        <v/>
      </c>
      <c r="Z1030" s="263" t="str">
        <f t="shared" si="718"/>
        <v/>
      </c>
      <c r="AA1030" s="263" t="str">
        <f t="shared" si="719"/>
        <v/>
      </c>
      <c r="AB1030" s="263" t="str">
        <f t="shared" si="747"/>
        <v/>
      </c>
      <c r="AC1030" s="263" t="str">
        <f t="shared" si="737"/>
        <v/>
      </c>
      <c r="AD1030" s="263" t="str">
        <f t="shared" si="748"/>
        <v/>
      </c>
      <c r="AE1030" s="263" t="str">
        <f t="shared" si="720"/>
        <v/>
      </c>
      <c r="AF1030" s="263" t="str">
        <f t="shared" si="721"/>
        <v/>
      </c>
      <c r="AG1030" s="263"/>
      <c r="AJ1030" s="163" t="str">
        <f t="shared" si="722"/>
        <v/>
      </c>
      <c r="AK1030" s="163" t="str">
        <f t="shared" si="738"/>
        <v/>
      </c>
      <c r="AL1030" s="163" t="str">
        <f t="shared" si="723"/>
        <v/>
      </c>
      <c r="AM1030" s="163" t="str">
        <f t="shared" si="724"/>
        <v>меж</v>
      </c>
      <c r="AN1030" s="163" t="str">
        <f t="shared" si="739"/>
        <v/>
      </c>
      <c r="AO1030" s="163" t="str">
        <f t="shared" si="740"/>
        <v/>
      </c>
      <c r="AP1030" s="163" t="str">
        <f t="shared" si="741"/>
        <v/>
      </c>
      <c r="AQ1030" s="163" t="str">
        <f t="shared" si="742"/>
        <v/>
      </c>
      <c r="AR1030" s="163" t="str">
        <f t="shared" si="743"/>
        <v/>
      </c>
      <c r="AS1030" s="163" t="str">
        <f t="shared" si="749"/>
        <v/>
      </c>
      <c r="AT1030" s="163" t="str">
        <f t="shared" si="750"/>
        <v/>
      </c>
      <c r="AU1030" s="163" t="str">
        <f t="shared" si="725"/>
        <v>меж</v>
      </c>
      <c r="AV1030" s="163" t="str">
        <f t="shared" si="708"/>
        <v>меж91304301423общпро</v>
      </c>
      <c r="AW1030" s="162">
        <f t="shared" si="731"/>
        <v>0</v>
      </c>
      <c r="AX1030" s="162">
        <f t="shared" si="732"/>
        <v>0</v>
      </c>
      <c r="AY1030" s="162">
        <f t="shared" si="733"/>
        <v>0</v>
      </c>
      <c r="AZ1030" s="162">
        <f t="shared" si="734"/>
        <v>0</v>
      </c>
      <c r="BA1030" s="164">
        <f t="shared" si="744"/>
        <v>1</v>
      </c>
      <c r="BB1030" s="164">
        <f t="shared" si="745"/>
        <v>1</v>
      </c>
      <c r="BC1030" s="164">
        <f t="shared" si="746"/>
        <v>1</v>
      </c>
      <c r="BD1030" s="162">
        <f t="shared" si="726"/>
        <v>0</v>
      </c>
      <c r="BE1030" s="162">
        <f t="shared" si="727"/>
        <v>0</v>
      </c>
      <c r="BF1030" s="179">
        <f t="shared" si="728"/>
        <v>0</v>
      </c>
      <c r="BG1030" s="180">
        <f t="shared" si="729"/>
        <v>0</v>
      </c>
      <c r="BH1030" s="254"/>
      <c r="BI1030" s="254"/>
      <c r="BJ1030" s="197"/>
      <c r="BK1030" s="197"/>
      <c r="BL1030" s="202" t="str">
        <f t="shared" si="751"/>
        <v>03</v>
      </c>
    </row>
    <row r="1031" spans="1:64" ht="12" hidden="1" customHeight="1">
      <c r="A1031" s="365" t="s">
        <v>608</v>
      </c>
      <c r="B1031" s="366" t="s">
        <v>409</v>
      </c>
      <c r="C1031" s="365" t="s">
        <v>1217</v>
      </c>
      <c r="D1031" s="366" t="s">
        <v>424</v>
      </c>
      <c r="E1031" s="366" t="s">
        <v>798</v>
      </c>
      <c r="F1031" s="366" t="s">
        <v>533</v>
      </c>
      <c r="G1031" s="366" t="s">
        <v>1344</v>
      </c>
      <c r="H1031" s="366" t="s">
        <v>1091</v>
      </c>
      <c r="I1031" s="366" t="s">
        <v>456</v>
      </c>
      <c r="J1031" s="384">
        <v>100000</v>
      </c>
      <c r="K1031" s="384">
        <v>99927.29</v>
      </c>
      <c r="L1031" s="162" t="str">
        <f t="shared" ref="L1031:L1094" si="752">CONCATENATE(B1031,C1031,D1031,E1031,F1031,G1031,I1031)</f>
        <v>913043014230409371008001024400001</v>
      </c>
      <c r="M1031" s="163">
        <f t="array" ref="M1031">IF(COUNT(SEARCH(Удалить_Роспись_КВСР,$B1031)*SEARCH(Удалить_Роспись_ПБС,$C1031)*SEARCH(Удалить_Роспись_КФСР, $D1031)*SEARCH(Удалить_Роспись_КЦСР,$E1031)*SEARCH(Удалить_Роспись_КВР,$F1031)*SEARCH(Удалить_Роспись_ЭК,$H1031)*SEARCH(Удалить_Роспись_КР,$I1031))&gt;0,0,1)</f>
        <v>1</v>
      </c>
      <c r="N1031" s="163">
        <f t="array" ref="N1031">IF(COUNT(SEARCH(Удалить_Индекс_КВСР,$B1031)*SEARCH(Удалить_Индекс_ПБС,$C1031)*SEARCH(Удалить_Индекс_КФСР,$D1031)*SEARCH(Удалить_Индекс_КЦСР,$E1031)*SEARCH(Удалить_Индекс_КВР,$F1031)*SEARCH(Удалить_Индекс_ЭК,$H1031)*SEARCH(Удалить_Индекс_КР,$I1031))&gt;0,0,1)</f>
        <v>0</v>
      </c>
      <c r="O1031" s="163" t="str">
        <f t="shared" si="709"/>
        <v/>
      </c>
      <c r="P1031" s="263" t="str">
        <f t="shared" si="710"/>
        <v/>
      </c>
      <c r="Q1031" s="263" t="str">
        <f t="shared" si="711"/>
        <v/>
      </c>
      <c r="R1031" s="263" t="str">
        <f t="shared" si="712"/>
        <v/>
      </c>
      <c r="S1031" s="263" t="str">
        <f t="shared" si="713"/>
        <v/>
      </c>
      <c r="T1031" s="263" t="str">
        <f t="shared" si="714"/>
        <v/>
      </c>
      <c r="U1031" s="263" t="str">
        <f t="shared" si="735"/>
        <v/>
      </c>
      <c r="V1031" s="263" t="str">
        <f t="shared" si="715"/>
        <v/>
      </c>
      <c r="W1031" s="263" t="str">
        <f t="shared" si="736"/>
        <v/>
      </c>
      <c r="X1031" s="263" t="str">
        <f t="shared" si="716"/>
        <v/>
      </c>
      <c r="Y1031" s="263" t="str">
        <f t="shared" si="717"/>
        <v/>
      </c>
      <c r="Z1031" s="263" t="str">
        <f t="shared" si="718"/>
        <v/>
      </c>
      <c r="AA1031" s="263" t="str">
        <f t="shared" si="719"/>
        <v/>
      </c>
      <c r="AB1031" s="263" t="str">
        <f t="shared" si="747"/>
        <v/>
      </c>
      <c r="AC1031" s="263" t="str">
        <f t="shared" si="737"/>
        <v/>
      </c>
      <c r="AD1031" s="263" t="str">
        <f t="shared" si="748"/>
        <v/>
      </c>
      <c r="AE1031" s="263" t="str">
        <f t="shared" si="720"/>
        <v/>
      </c>
      <c r="AF1031" s="263" t="str">
        <f t="shared" si="721"/>
        <v/>
      </c>
      <c r="AG1031" s="263"/>
      <c r="AJ1031" s="163" t="str">
        <f t="shared" si="722"/>
        <v/>
      </c>
      <c r="AK1031" s="163" t="str">
        <f t="shared" si="738"/>
        <v/>
      </c>
      <c r="AL1031" s="163" t="str">
        <f t="shared" si="723"/>
        <v/>
      </c>
      <c r="AM1031" s="163" t="str">
        <f t="shared" si="724"/>
        <v/>
      </c>
      <c r="AN1031" s="163" t="str">
        <f t="shared" si="739"/>
        <v/>
      </c>
      <c r="AO1031" s="163" t="str">
        <f t="shared" si="740"/>
        <v/>
      </c>
      <c r="AP1031" s="163" t="str">
        <f t="shared" si="741"/>
        <v/>
      </c>
      <c r="AQ1031" s="163" t="str">
        <f t="shared" si="742"/>
        <v/>
      </c>
      <c r="AR1031" s="163" t="str">
        <f t="shared" si="743"/>
        <v/>
      </c>
      <c r="AS1031" s="163" t="str">
        <f t="shared" si="749"/>
        <v/>
      </c>
      <c r="AT1031" s="163" t="str">
        <f t="shared" si="750"/>
        <v/>
      </c>
      <c r="AU1031" s="163" t="str">
        <f t="shared" si="725"/>
        <v>рбс</v>
      </c>
      <c r="AV1031" s="163" t="str">
        <f t="shared" ref="AV1031:AV1094" si="753">CONCATENATE(AU1031,B1031,C1031,IF(ISNA(VLOOKUP(I1031,спр_Платные,1,FALSE)),"общ","пла"),VLOOKUP(H1031,спр_Индексации_ЭКР,3,FALSE))</f>
        <v>рбс91304301423общпро</v>
      </c>
      <c r="AW1031" s="162">
        <f t="shared" si="731"/>
        <v>100000</v>
      </c>
      <c r="AX1031" s="162">
        <f t="shared" si="732"/>
        <v>99927.29</v>
      </c>
      <c r="AY1031" s="162">
        <f t="shared" si="733"/>
        <v>0</v>
      </c>
      <c r="AZ1031" s="162">
        <f t="shared" si="734"/>
        <v>0</v>
      </c>
      <c r="BA1031" s="164">
        <f t="shared" si="744"/>
        <v>1</v>
      </c>
      <c r="BB1031" s="164">
        <f t="shared" si="745"/>
        <v>1</v>
      </c>
      <c r="BC1031" s="164">
        <f t="shared" si="746"/>
        <v>1</v>
      </c>
      <c r="BD1031" s="162">
        <f t="shared" si="726"/>
        <v>0</v>
      </c>
      <c r="BE1031" s="162">
        <f t="shared" si="727"/>
        <v>0</v>
      </c>
      <c r="BF1031" s="179">
        <f t="shared" si="728"/>
        <v>0</v>
      </c>
      <c r="BG1031" s="180">
        <f t="shared" si="729"/>
        <v>0</v>
      </c>
      <c r="BH1031" s="254"/>
      <c r="BI1031" s="254"/>
      <c r="BJ1031" s="197"/>
      <c r="BK1031" s="197"/>
      <c r="BL1031" s="202" t="str">
        <f t="shared" si="751"/>
        <v>04</v>
      </c>
    </row>
    <row r="1032" spans="1:64" ht="12" hidden="1" customHeight="1">
      <c r="A1032" s="365" t="s">
        <v>608</v>
      </c>
      <c r="B1032" s="366" t="s">
        <v>409</v>
      </c>
      <c r="C1032" s="365" t="s">
        <v>1217</v>
      </c>
      <c r="D1032" s="366" t="s">
        <v>424</v>
      </c>
      <c r="E1032" s="366" t="s">
        <v>798</v>
      </c>
      <c r="F1032" s="366" t="s">
        <v>533</v>
      </c>
      <c r="G1032" s="366" t="s">
        <v>1344</v>
      </c>
      <c r="H1032" s="366" t="s">
        <v>1167</v>
      </c>
      <c r="I1032" s="366" t="s">
        <v>456</v>
      </c>
      <c r="J1032" s="384">
        <v>197000</v>
      </c>
      <c r="K1032" s="384">
        <v>0</v>
      </c>
      <c r="L1032" s="162" t="str">
        <f t="shared" si="752"/>
        <v>913043014230409371008001024400001</v>
      </c>
      <c r="M1032" s="163">
        <f t="array" ref="M1032">IF(COUNT(SEARCH(Удалить_Роспись_КВСР,$B1032)*SEARCH(Удалить_Роспись_ПБС,$C1032)*SEARCH(Удалить_Роспись_КФСР, $D1032)*SEARCH(Удалить_Роспись_КЦСР,$E1032)*SEARCH(Удалить_Роспись_КВР,$F1032)*SEARCH(Удалить_Роспись_ЭК,$H1032)*SEARCH(Удалить_Роспись_КР,$I1032))&gt;0,0,1)</f>
        <v>1</v>
      </c>
      <c r="N1032" s="163">
        <f t="array" ref="N1032">IF(COUNT(SEARCH(Удалить_Индекс_КВСР,$B1032)*SEARCH(Удалить_Индекс_ПБС,$C1032)*SEARCH(Удалить_Индекс_КФСР,$D1032)*SEARCH(Удалить_Индекс_КЦСР,$E1032)*SEARCH(Удалить_Индекс_КВР,$F1032)*SEARCH(Удалить_Индекс_ЭК,$H1032)*SEARCH(Удалить_Индекс_КР,$I1032))&gt;0,0,1)</f>
        <v>0</v>
      </c>
      <c r="O1032" s="163" t="str">
        <f t="shared" ref="O1032:O1095" si="754">IF(OR($E1032="09200П0000"),"тра","")</f>
        <v/>
      </c>
      <c r="P1032" s="263" t="str">
        <f t="shared" ref="P1032:P1095" si="755">IF($E1032="09200Л0000","воз","")</f>
        <v/>
      </c>
      <c r="Q1032" s="263" t="str">
        <f t="shared" ref="Q1032:Q1095" si="756">IF(OR($E1032="90900Д0000"),"инв","")</f>
        <v/>
      </c>
      <c r="R1032" s="263" t="str">
        <f t="shared" ref="R1032:R1095" si="757">IF(OR($E1032="90900Ж0000"),"зем","")</f>
        <v/>
      </c>
      <c r="S1032" s="263" t="str">
        <f t="shared" ref="S1032:S1095" si="758">IF($D1032="1001","пен","")</f>
        <v/>
      </c>
      <c r="T1032" s="263" t="str">
        <f t="shared" ref="T1032:T1095" si="759">IF($E1032="9010080000","рез","")</f>
        <v/>
      </c>
      <c r="U1032" s="263" t="str">
        <f t="shared" si="735"/>
        <v/>
      </c>
      <c r="V1032" s="263" t="str">
        <f t="shared" ref="V1032:V1095" si="760">IF(AND(OR($B1032="830",B1032="863",B1032="856"),OR($F1032="412",$F1032="414",F1032="464")),"мер","")</f>
        <v/>
      </c>
      <c r="W1032" s="263" t="str">
        <f t="shared" si="736"/>
        <v/>
      </c>
      <c r="X1032" s="263" t="str">
        <f t="shared" ref="X1032:X1095" si="761">IF(AND(F1032="412",D1032="0501"),"жил","")</f>
        <v/>
      </c>
      <c r="Y1032" s="263" t="str">
        <f t="shared" ref="Y1032:Y1095" si="762">IF($D1032="0107","выб","")</f>
        <v/>
      </c>
      <c r="Z1032" s="263" t="str">
        <f t="shared" ref="Z1032:Z1095" si="763">IF(OR($F1032="500",F1032="511",F1032="521",F1032="523",F1032="530",F1032="540"),"меж","")</f>
        <v/>
      </c>
      <c r="AA1032" s="263" t="str">
        <f t="shared" ref="AA1032:AA1095" si="764">IF(OR(I1032="12",I1032="36"),"соф","")</f>
        <v/>
      </c>
      <c r="AB1032" s="263" t="str">
        <f t="shared" si="747"/>
        <v/>
      </c>
      <c r="AC1032" s="263" t="str">
        <f t="shared" si="737"/>
        <v/>
      </c>
      <c r="AD1032" s="263" t="str">
        <f t="shared" si="748"/>
        <v/>
      </c>
      <c r="AE1032" s="263" t="str">
        <f t="shared" ref="AE1032:AE1095" si="765">IF(AND($B1032="890",$E1032="9098000",F1032="870"),"рсф","")</f>
        <v/>
      </c>
      <c r="AF1032" s="263" t="str">
        <f t="shared" ref="AF1032:AF1095" si="766">IF(AND($F1032="330",B1032="806"),"поч","")</f>
        <v/>
      </c>
      <c r="AG1032" s="263"/>
      <c r="AJ1032" s="163" t="str">
        <f t="shared" ref="AJ1032:AJ1095" si="767">IF(AND(D1032="0503",F1032="247"),"осв","")</f>
        <v/>
      </c>
      <c r="AK1032" s="163" t="str">
        <f t="shared" si="738"/>
        <v/>
      </c>
      <c r="AL1032" s="163" t="str">
        <f t="shared" ref="AL1032:AL1095" si="768">IF($D1032="0503","бла","")</f>
        <v/>
      </c>
      <c r="AM1032" s="163" t="str">
        <f t="shared" ref="AM1032:AM1095" si="769">IF(OR($I1032="10",$I1032="04",I1032="30",I1032="34"),"меж","")</f>
        <v/>
      </c>
      <c r="AN1032" s="163" t="str">
        <f t="shared" si="739"/>
        <v/>
      </c>
      <c r="AO1032" s="163" t="str">
        <f t="shared" si="740"/>
        <v/>
      </c>
      <c r="AP1032" s="163" t="str">
        <f t="shared" si="741"/>
        <v/>
      </c>
      <c r="AQ1032" s="163" t="str">
        <f t="shared" si="742"/>
        <v/>
      </c>
      <c r="AR1032" s="163" t="str">
        <f t="shared" si="743"/>
        <v/>
      </c>
      <c r="AS1032" s="163" t="str">
        <f t="shared" si="749"/>
        <v/>
      </c>
      <c r="AT1032" s="163" t="str">
        <f t="shared" si="750"/>
        <v/>
      </c>
      <c r="AU1032" s="163" t="str">
        <f t="shared" ref="AU1032:AU1095" si="770">IF(LEFT(B1032,1)="9",LEFT(CONCATENATE(AJ1032,AK1032,AL1032,AM1032,AN1032,AP1032,AQ1032,AR1032,AS1032,AT1032,AO1032,"рбс"),3),LEFT(CONCATENATE(O1032,P1032,Q1032,R1032,S1032,T1032,U1032,V1032,W1032,X1032,Y1032,Z1032,AA1032,AB1032,AC1032,AD1032,AE1032,AF1032,"рбс"),3))</f>
        <v>рбс</v>
      </c>
      <c r="AV1032" s="163" t="str">
        <f t="shared" si="753"/>
        <v>рбс91304301423общпро</v>
      </c>
      <c r="AW1032" s="162">
        <f t="shared" si="731"/>
        <v>197000</v>
      </c>
      <c r="AX1032" s="162">
        <f t="shared" si="732"/>
        <v>0</v>
      </c>
      <c r="AY1032" s="162">
        <f t="shared" si="733"/>
        <v>0</v>
      </c>
      <c r="AZ1032" s="162">
        <f t="shared" si="734"/>
        <v>0</v>
      </c>
      <c r="BA1032" s="164">
        <f t="shared" si="744"/>
        <v>1</v>
      </c>
      <c r="BB1032" s="164">
        <f t="shared" si="745"/>
        <v>1</v>
      </c>
      <c r="BC1032" s="164">
        <f t="shared" si="746"/>
        <v>1</v>
      </c>
      <c r="BD1032" s="162">
        <f t="shared" ref="BD1032:BD1095" si="771">IF(ISNA(BA1032),0,AY1032*$BA1032)</f>
        <v>0</v>
      </c>
      <c r="BE1032" s="162">
        <f t="shared" ref="BE1032:BE1095" si="772">AZ1032*$BA1032</f>
        <v>0</v>
      </c>
      <c r="BF1032" s="179">
        <f t="shared" ref="BF1032:BF1095" si="773">BD1032*BB1032</f>
        <v>0</v>
      </c>
      <c r="BG1032" s="180">
        <f t="shared" ref="BG1032:BG1095" si="774">BF1032*BC1032</f>
        <v>0</v>
      </c>
      <c r="BH1032" s="254"/>
      <c r="BI1032" s="254"/>
      <c r="BJ1032" s="197"/>
      <c r="BK1032" s="197"/>
      <c r="BL1032" s="202" t="str">
        <f t="shared" si="751"/>
        <v>04</v>
      </c>
    </row>
    <row r="1033" spans="1:64" ht="12" hidden="1" customHeight="1">
      <c r="A1033" s="365" t="s">
        <v>608</v>
      </c>
      <c r="B1033" s="366" t="s">
        <v>409</v>
      </c>
      <c r="C1033" s="365" t="s">
        <v>1217</v>
      </c>
      <c r="D1033" s="366" t="s">
        <v>424</v>
      </c>
      <c r="E1033" s="366" t="s">
        <v>1036</v>
      </c>
      <c r="F1033" s="366" t="s">
        <v>533</v>
      </c>
      <c r="G1033" s="366" t="s">
        <v>1344</v>
      </c>
      <c r="H1033" s="366" t="s">
        <v>1091</v>
      </c>
      <c r="I1033" s="366" t="s">
        <v>331</v>
      </c>
      <c r="J1033" s="384">
        <v>424630</v>
      </c>
      <c r="K1033" s="384">
        <v>163300.5</v>
      </c>
      <c r="L1033" s="162" t="str">
        <f t="shared" si="752"/>
        <v>91304301423040937100S508024400010</v>
      </c>
      <c r="M1033" s="163">
        <f t="array" ref="M1033">IF(COUNT(SEARCH(Удалить_Роспись_КВСР,$B1033)*SEARCH(Удалить_Роспись_ПБС,$C1033)*SEARCH(Удалить_Роспись_КФСР, $D1033)*SEARCH(Удалить_Роспись_КЦСР,$E1033)*SEARCH(Удалить_Роспись_КВР,$F1033)*SEARCH(Удалить_Роспись_ЭК,$H1033)*SEARCH(Удалить_Роспись_КР,$I1033))&gt;0,0,1)</f>
        <v>0</v>
      </c>
      <c r="N1033" s="163">
        <f t="array" ref="N1033">IF(COUNT(SEARCH(Удалить_Индекс_КВСР,$B1033)*SEARCH(Удалить_Индекс_ПБС,$C1033)*SEARCH(Удалить_Индекс_КФСР,$D1033)*SEARCH(Удалить_Индекс_КЦСР,$E1033)*SEARCH(Удалить_Индекс_КВР,$F1033)*SEARCH(Удалить_Индекс_ЭК,$H1033)*SEARCH(Удалить_Индекс_КР,$I1033))&gt;0,0,1)</f>
        <v>0</v>
      </c>
      <c r="O1033" s="163" t="str">
        <f t="shared" si="754"/>
        <v/>
      </c>
      <c r="P1033" s="263" t="str">
        <f t="shared" si="755"/>
        <v/>
      </c>
      <c r="Q1033" s="263" t="str">
        <f t="shared" si="756"/>
        <v/>
      </c>
      <c r="R1033" s="263" t="str">
        <f t="shared" si="757"/>
        <v/>
      </c>
      <c r="S1033" s="263" t="str">
        <f t="shared" si="758"/>
        <v/>
      </c>
      <c r="T1033" s="263" t="str">
        <f t="shared" si="759"/>
        <v/>
      </c>
      <c r="U1033" s="263" t="str">
        <f t="shared" si="735"/>
        <v/>
      </c>
      <c r="V1033" s="263" t="str">
        <f t="shared" si="760"/>
        <v/>
      </c>
      <c r="W1033" s="263" t="str">
        <f t="shared" si="736"/>
        <v/>
      </c>
      <c r="X1033" s="263" t="str">
        <f t="shared" si="761"/>
        <v/>
      </c>
      <c r="Y1033" s="263" t="str">
        <f t="shared" si="762"/>
        <v/>
      </c>
      <c r="Z1033" s="263" t="str">
        <f t="shared" si="763"/>
        <v/>
      </c>
      <c r="AA1033" s="263" t="str">
        <f t="shared" si="764"/>
        <v/>
      </c>
      <c r="AB1033" s="263" t="str">
        <f t="shared" si="747"/>
        <v/>
      </c>
      <c r="AC1033" s="263" t="str">
        <f t="shared" si="737"/>
        <v/>
      </c>
      <c r="AD1033" s="263" t="str">
        <f t="shared" si="748"/>
        <v/>
      </c>
      <c r="AE1033" s="263" t="str">
        <f t="shared" si="765"/>
        <v/>
      </c>
      <c r="AF1033" s="263" t="str">
        <f t="shared" si="766"/>
        <v/>
      </c>
      <c r="AG1033" s="263"/>
      <c r="AJ1033" s="163" t="str">
        <f t="shared" si="767"/>
        <v/>
      </c>
      <c r="AK1033" s="163" t="str">
        <f t="shared" si="738"/>
        <v/>
      </c>
      <c r="AL1033" s="163" t="str">
        <f t="shared" si="768"/>
        <v/>
      </c>
      <c r="AM1033" s="163" t="str">
        <f t="shared" si="769"/>
        <v>меж</v>
      </c>
      <c r="AN1033" s="163" t="str">
        <f t="shared" si="739"/>
        <v/>
      </c>
      <c r="AO1033" s="163" t="str">
        <f t="shared" si="740"/>
        <v/>
      </c>
      <c r="AP1033" s="163" t="str">
        <f t="shared" si="741"/>
        <v/>
      </c>
      <c r="AQ1033" s="163" t="str">
        <f t="shared" si="742"/>
        <v/>
      </c>
      <c r="AR1033" s="163" t="str">
        <f t="shared" si="743"/>
        <v/>
      </c>
      <c r="AS1033" s="163" t="str">
        <f t="shared" si="749"/>
        <v/>
      </c>
      <c r="AT1033" s="163" t="str">
        <f t="shared" si="750"/>
        <v/>
      </c>
      <c r="AU1033" s="163" t="str">
        <f t="shared" si="770"/>
        <v>меж</v>
      </c>
      <c r="AV1033" s="163" t="str">
        <f t="shared" si="753"/>
        <v>меж91304301423общпро</v>
      </c>
      <c r="AW1033" s="162">
        <f t="shared" si="731"/>
        <v>0</v>
      </c>
      <c r="AX1033" s="162">
        <f t="shared" si="732"/>
        <v>0</v>
      </c>
      <c r="AY1033" s="162">
        <f t="shared" si="733"/>
        <v>0</v>
      </c>
      <c r="AZ1033" s="162">
        <f t="shared" si="734"/>
        <v>0</v>
      </c>
      <c r="BA1033" s="164">
        <f t="shared" si="744"/>
        <v>1</v>
      </c>
      <c r="BB1033" s="164">
        <f t="shared" si="745"/>
        <v>1</v>
      </c>
      <c r="BC1033" s="164">
        <f t="shared" si="746"/>
        <v>1</v>
      </c>
      <c r="BD1033" s="162">
        <f t="shared" si="771"/>
        <v>0</v>
      </c>
      <c r="BE1033" s="162">
        <f t="shared" si="772"/>
        <v>0</v>
      </c>
      <c r="BF1033" s="179">
        <f t="shared" si="773"/>
        <v>0</v>
      </c>
      <c r="BG1033" s="180">
        <f t="shared" si="774"/>
        <v>0</v>
      </c>
      <c r="BH1033" s="254"/>
      <c r="BI1033" s="254"/>
      <c r="BJ1033" s="197"/>
      <c r="BK1033" s="197"/>
      <c r="BL1033" s="202" t="str">
        <f t="shared" si="751"/>
        <v>04</v>
      </c>
    </row>
    <row r="1034" spans="1:64" ht="12" hidden="1" customHeight="1">
      <c r="A1034" s="365" t="s">
        <v>608</v>
      </c>
      <c r="B1034" s="366" t="s">
        <v>409</v>
      </c>
      <c r="C1034" s="365" t="s">
        <v>1217</v>
      </c>
      <c r="D1034" s="366" t="s">
        <v>424</v>
      </c>
      <c r="E1034" s="366" t="s">
        <v>1036</v>
      </c>
      <c r="F1034" s="366" t="s">
        <v>533</v>
      </c>
      <c r="G1034" s="366" t="s">
        <v>1344</v>
      </c>
      <c r="H1034" s="366" t="s">
        <v>1091</v>
      </c>
      <c r="I1034" s="366" t="s">
        <v>1324</v>
      </c>
      <c r="J1034" s="384">
        <v>1000</v>
      </c>
      <c r="K1034" s="384">
        <v>1000</v>
      </c>
      <c r="L1034" s="162" t="str">
        <f t="shared" si="752"/>
        <v>91304301423040937100S508024400012</v>
      </c>
      <c r="M1034" s="163">
        <f>IF(COUNT(SEARCH(Удалить_Роспись_КВСР,$B1034)*SEARCH(Удалить_Роспись_ПБС,$C1034)*SEARCH(Удалить_Роспись_КФСР, $D1034)*SEARCH(Удалить_Роспись_КЦСР,$E1034)*SEARCH(Удалить_Роспись_КВР,$F1034)*SEARCH(Удалить_Роспись_ЭК,$H1034)*SEARCH(Удалить_Роспись_КР,$I1034))&gt;0,0,1)</f>
        <v>1</v>
      </c>
      <c r="N1034" s="163">
        <f t="array" ref="N1034">IF(COUNT(SEARCH(Удалить_Индекс_КВСР,$B1034)*SEARCH(Удалить_Индекс_ПБС,$C1034)*SEARCH(Удалить_Индекс_КФСР,$D1034)*SEARCH(Удалить_Индекс_КЦСР,$E1034)*SEARCH(Удалить_Индекс_КВР,$F1034)*SEARCH(Удалить_Индекс_ЭК,$H1034)*SEARCH(Удалить_Индекс_КР,$I1034))&gt;0,0,1)</f>
        <v>0</v>
      </c>
      <c r="O1034" s="163" t="str">
        <f t="shared" si="754"/>
        <v/>
      </c>
      <c r="P1034" s="263" t="str">
        <f t="shared" si="755"/>
        <v/>
      </c>
      <c r="Q1034" s="263" t="str">
        <f t="shared" si="756"/>
        <v/>
      </c>
      <c r="R1034" s="263" t="str">
        <f t="shared" si="757"/>
        <v/>
      </c>
      <c r="S1034" s="263" t="str">
        <f t="shared" si="758"/>
        <v/>
      </c>
      <c r="T1034" s="263" t="str">
        <f t="shared" si="759"/>
        <v/>
      </c>
      <c r="U1034" s="263" t="str">
        <f t="shared" si="735"/>
        <v/>
      </c>
      <c r="V1034" s="263" t="str">
        <f t="shared" si="760"/>
        <v/>
      </c>
      <c r="W1034" s="263" t="str">
        <f t="shared" si="736"/>
        <v/>
      </c>
      <c r="X1034" s="263" t="str">
        <f t="shared" si="761"/>
        <v/>
      </c>
      <c r="Y1034" s="263" t="str">
        <f t="shared" si="762"/>
        <v/>
      </c>
      <c r="Z1034" s="263" t="str">
        <f t="shared" si="763"/>
        <v/>
      </c>
      <c r="AA1034" s="263" t="str">
        <f t="shared" si="764"/>
        <v>соф</v>
      </c>
      <c r="AB1034" s="263" t="str">
        <f t="shared" si="747"/>
        <v/>
      </c>
      <c r="AC1034" s="263" t="str">
        <f t="shared" si="737"/>
        <v/>
      </c>
      <c r="AD1034" s="263" t="str">
        <f t="shared" si="748"/>
        <v/>
      </c>
      <c r="AE1034" s="263" t="str">
        <f t="shared" si="765"/>
        <v/>
      </c>
      <c r="AF1034" s="263" t="str">
        <f t="shared" si="766"/>
        <v/>
      </c>
      <c r="AG1034" s="263"/>
      <c r="AJ1034" s="163" t="str">
        <f t="shared" si="767"/>
        <v/>
      </c>
      <c r="AK1034" s="163" t="str">
        <f t="shared" si="738"/>
        <v/>
      </c>
      <c r="AL1034" s="163" t="str">
        <f t="shared" si="768"/>
        <v/>
      </c>
      <c r="AM1034" s="163" t="str">
        <f t="shared" si="769"/>
        <v/>
      </c>
      <c r="AN1034" s="163" t="str">
        <f t="shared" si="739"/>
        <v/>
      </c>
      <c r="AO1034" s="163" t="str">
        <f t="shared" si="740"/>
        <v/>
      </c>
      <c r="AP1034" s="163" t="str">
        <f t="shared" si="741"/>
        <v/>
      </c>
      <c r="AQ1034" s="163" t="str">
        <f t="shared" si="742"/>
        <v/>
      </c>
      <c r="AR1034" s="163" t="str">
        <f t="shared" si="743"/>
        <v/>
      </c>
      <c r="AS1034" s="163" t="str">
        <f t="shared" si="749"/>
        <v/>
      </c>
      <c r="AT1034" s="163" t="str">
        <f t="shared" si="750"/>
        <v/>
      </c>
      <c r="AU1034" s="163" t="str">
        <f t="shared" si="770"/>
        <v>рбс</v>
      </c>
      <c r="AV1034" s="163" t="str">
        <f t="shared" si="753"/>
        <v>рбс91304301423общпро</v>
      </c>
      <c r="AW1034" s="162">
        <f t="shared" si="731"/>
        <v>1000</v>
      </c>
      <c r="AX1034" s="162">
        <f t="shared" si="732"/>
        <v>1000</v>
      </c>
      <c r="AY1034" s="162">
        <f t="shared" si="733"/>
        <v>0</v>
      </c>
      <c r="AZ1034" s="162">
        <f t="shared" si="734"/>
        <v>0</v>
      </c>
      <c r="BA1034" s="164">
        <f t="shared" si="744"/>
        <v>1</v>
      </c>
      <c r="BB1034" s="164">
        <f t="shared" si="745"/>
        <v>1</v>
      </c>
      <c r="BC1034" s="164">
        <f t="shared" si="746"/>
        <v>1</v>
      </c>
      <c r="BD1034" s="162">
        <f t="shared" si="771"/>
        <v>0</v>
      </c>
      <c r="BE1034" s="162">
        <f t="shared" si="772"/>
        <v>0</v>
      </c>
      <c r="BF1034" s="179">
        <f t="shared" si="773"/>
        <v>0</v>
      </c>
      <c r="BG1034" s="180">
        <f t="shared" si="774"/>
        <v>0</v>
      </c>
      <c r="BH1034" s="254"/>
      <c r="BI1034" s="254"/>
      <c r="BJ1034" s="197"/>
      <c r="BK1034" s="197"/>
      <c r="BL1034" s="202" t="str">
        <f t="shared" si="751"/>
        <v>04</v>
      </c>
    </row>
    <row r="1035" spans="1:64" ht="12" hidden="1" customHeight="1">
      <c r="A1035" s="365" t="s">
        <v>608</v>
      </c>
      <c r="B1035" s="366" t="s">
        <v>409</v>
      </c>
      <c r="C1035" s="365" t="s">
        <v>1217</v>
      </c>
      <c r="D1035" s="366" t="s">
        <v>424</v>
      </c>
      <c r="E1035" s="366" t="s">
        <v>1036</v>
      </c>
      <c r="F1035" s="366" t="s">
        <v>533</v>
      </c>
      <c r="G1035" s="366" t="s">
        <v>1344</v>
      </c>
      <c r="H1035" s="366" t="s">
        <v>1167</v>
      </c>
      <c r="I1035" s="366" t="s">
        <v>331</v>
      </c>
      <c r="J1035" s="384">
        <v>300000</v>
      </c>
      <c r="K1035" s="384">
        <v>300000</v>
      </c>
      <c r="L1035" s="162" t="str">
        <f t="shared" si="752"/>
        <v>91304301423040937100S508024400010</v>
      </c>
      <c r="M1035" s="163">
        <f t="array" ref="M1035">IF(COUNT(SEARCH(Удалить_Роспись_КВСР,$B1035)*SEARCH(Удалить_Роспись_ПБС,$C1035)*SEARCH(Удалить_Роспись_КФСР, $D1035)*SEARCH(Удалить_Роспись_КЦСР,$E1035)*SEARCH(Удалить_Роспись_КВР,$F1035)*SEARCH(Удалить_Роспись_ЭК,$H1035)*SEARCH(Удалить_Роспись_КР,$I1035))&gt;0,0,1)</f>
        <v>0</v>
      </c>
      <c r="N1035" s="163">
        <f t="array" ref="N1035">IF(COUNT(SEARCH(Удалить_Индекс_КВСР,$B1035)*SEARCH(Удалить_Индекс_ПБС,$C1035)*SEARCH(Удалить_Индекс_КФСР,$D1035)*SEARCH(Удалить_Индекс_КЦСР,$E1035)*SEARCH(Удалить_Индекс_КВР,$F1035)*SEARCH(Удалить_Индекс_ЭК,$H1035)*SEARCH(Удалить_Индекс_КР,$I1035))&gt;0,0,1)</f>
        <v>0</v>
      </c>
      <c r="O1035" s="163" t="str">
        <f t="shared" si="754"/>
        <v/>
      </c>
      <c r="P1035" s="263" t="str">
        <f t="shared" si="755"/>
        <v/>
      </c>
      <c r="Q1035" s="263" t="str">
        <f t="shared" si="756"/>
        <v/>
      </c>
      <c r="R1035" s="263" t="str">
        <f t="shared" si="757"/>
        <v/>
      </c>
      <c r="S1035" s="263" t="str">
        <f t="shared" si="758"/>
        <v/>
      </c>
      <c r="T1035" s="263" t="str">
        <f t="shared" si="759"/>
        <v/>
      </c>
      <c r="U1035" s="263" t="str">
        <f t="shared" si="735"/>
        <v/>
      </c>
      <c r="V1035" s="263" t="str">
        <f t="shared" si="760"/>
        <v/>
      </c>
      <c r="W1035" s="263" t="str">
        <f t="shared" si="736"/>
        <v/>
      </c>
      <c r="X1035" s="263" t="str">
        <f t="shared" si="761"/>
        <v/>
      </c>
      <c r="Y1035" s="263" t="str">
        <f t="shared" si="762"/>
        <v/>
      </c>
      <c r="Z1035" s="263" t="str">
        <f t="shared" si="763"/>
        <v/>
      </c>
      <c r="AA1035" s="263" t="str">
        <f t="shared" si="764"/>
        <v/>
      </c>
      <c r="AB1035" s="263" t="str">
        <f t="shared" si="747"/>
        <v/>
      </c>
      <c r="AC1035" s="263" t="str">
        <f t="shared" si="737"/>
        <v/>
      </c>
      <c r="AD1035" s="263" t="str">
        <f t="shared" si="748"/>
        <v/>
      </c>
      <c r="AE1035" s="263" t="str">
        <f t="shared" si="765"/>
        <v/>
      </c>
      <c r="AF1035" s="263" t="str">
        <f t="shared" si="766"/>
        <v/>
      </c>
      <c r="AG1035" s="263"/>
      <c r="AJ1035" s="163" t="str">
        <f t="shared" si="767"/>
        <v/>
      </c>
      <c r="AK1035" s="163" t="str">
        <f t="shared" si="738"/>
        <v/>
      </c>
      <c r="AL1035" s="163" t="str">
        <f t="shared" si="768"/>
        <v/>
      </c>
      <c r="AM1035" s="163" t="str">
        <f t="shared" si="769"/>
        <v>меж</v>
      </c>
      <c r="AN1035" s="163" t="str">
        <f t="shared" si="739"/>
        <v/>
      </c>
      <c r="AO1035" s="163" t="str">
        <f t="shared" si="740"/>
        <v/>
      </c>
      <c r="AP1035" s="163" t="str">
        <f t="shared" si="741"/>
        <v/>
      </c>
      <c r="AQ1035" s="163" t="str">
        <f t="shared" si="742"/>
        <v/>
      </c>
      <c r="AR1035" s="163" t="str">
        <f t="shared" si="743"/>
        <v/>
      </c>
      <c r="AS1035" s="163" t="str">
        <f t="shared" si="749"/>
        <v/>
      </c>
      <c r="AT1035" s="163" t="str">
        <f t="shared" si="750"/>
        <v/>
      </c>
      <c r="AU1035" s="163" t="str">
        <f t="shared" si="770"/>
        <v>меж</v>
      </c>
      <c r="AV1035" s="163" t="str">
        <f t="shared" si="753"/>
        <v>меж91304301423общпро</v>
      </c>
      <c r="AW1035" s="162">
        <f t="shared" si="731"/>
        <v>0</v>
      </c>
      <c r="AX1035" s="162">
        <f t="shared" si="732"/>
        <v>0</v>
      </c>
      <c r="AY1035" s="162">
        <f t="shared" si="733"/>
        <v>0</v>
      </c>
      <c r="AZ1035" s="162">
        <f t="shared" si="734"/>
        <v>0</v>
      </c>
      <c r="BA1035" s="164">
        <f t="shared" si="744"/>
        <v>1</v>
      </c>
      <c r="BB1035" s="164">
        <f t="shared" si="745"/>
        <v>1</v>
      </c>
      <c r="BC1035" s="164">
        <f t="shared" si="746"/>
        <v>1</v>
      </c>
      <c r="BD1035" s="162">
        <f t="shared" si="771"/>
        <v>0</v>
      </c>
      <c r="BE1035" s="162">
        <f t="shared" si="772"/>
        <v>0</v>
      </c>
      <c r="BF1035" s="179">
        <f t="shared" si="773"/>
        <v>0</v>
      </c>
      <c r="BG1035" s="180">
        <f t="shared" si="774"/>
        <v>0</v>
      </c>
      <c r="BH1035" s="254"/>
      <c r="BI1035" s="254"/>
      <c r="BJ1035" s="197"/>
      <c r="BK1035" s="197"/>
      <c r="BL1035" s="202" t="str">
        <f t="shared" si="751"/>
        <v>04</v>
      </c>
    </row>
    <row r="1036" spans="1:64" ht="12" hidden="1" customHeight="1">
      <c r="A1036" s="365" t="s">
        <v>608</v>
      </c>
      <c r="B1036" s="366" t="s">
        <v>409</v>
      </c>
      <c r="C1036" s="365" t="s">
        <v>1217</v>
      </c>
      <c r="D1036" s="366" t="s">
        <v>424</v>
      </c>
      <c r="E1036" s="366" t="s">
        <v>1389</v>
      </c>
      <c r="F1036" s="366" t="s">
        <v>533</v>
      </c>
      <c r="G1036" s="366" t="s">
        <v>1344</v>
      </c>
      <c r="H1036" s="366" t="s">
        <v>1091</v>
      </c>
      <c r="I1036" s="366" t="s">
        <v>331</v>
      </c>
      <c r="J1036" s="384">
        <v>2441539.9900000002</v>
      </c>
      <c r="K1036" s="384">
        <v>0</v>
      </c>
      <c r="L1036" s="162" t="str">
        <f t="shared" si="752"/>
        <v>91304301423040937100S509024400010</v>
      </c>
      <c r="M1036" s="163">
        <f t="array" ref="M1036">IF(COUNT(SEARCH(Удалить_Роспись_КВСР,$B1036)*SEARCH(Удалить_Роспись_ПБС,$C1036)*SEARCH(Удалить_Роспись_КФСР, $D1036)*SEARCH(Удалить_Роспись_КЦСР,$E1036)*SEARCH(Удалить_Роспись_КВР,$F1036)*SEARCH(Удалить_Роспись_ЭК,$H1036)*SEARCH(Удалить_Роспись_КР,$I1036))&gt;0,0,1)</f>
        <v>0</v>
      </c>
      <c r="N1036" s="163">
        <f t="array" ref="N1036">IF(COUNT(SEARCH(Удалить_Индекс_КВСР,$B1036)*SEARCH(Удалить_Индекс_ПБС,$C1036)*SEARCH(Удалить_Индекс_КФСР,$D1036)*SEARCH(Удалить_Индекс_КЦСР,$E1036)*SEARCH(Удалить_Индекс_КВР,$F1036)*SEARCH(Удалить_Индекс_ЭК,$H1036)*SEARCH(Удалить_Индекс_КР,$I1036))&gt;0,0,1)</f>
        <v>0</v>
      </c>
      <c r="O1036" s="163" t="str">
        <f t="shared" si="754"/>
        <v/>
      </c>
      <c r="P1036" s="263" t="str">
        <f t="shared" si="755"/>
        <v/>
      </c>
      <c r="Q1036" s="263" t="str">
        <f t="shared" si="756"/>
        <v/>
      </c>
      <c r="R1036" s="263" t="str">
        <f t="shared" si="757"/>
        <v/>
      </c>
      <c r="S1036" s="263" t="str">
        <f t="shared" si="758"/>
        <v/>
      </c>
      <c r="T1036" s="263" t="str">
        <f t="shared" si="759"/>
        <v/>
      </c>
      <c r="U1036" s="263" t="str">
        <f t="shared" si="735"/>
        <v/>
      </c>
      <c r="V1036" s="263" t="str">
        <f t="shared" si="760"/>
        <v/>
      </c>
      <c r="W1036" s="263" t="str">
        <f t="shared" si="736"/>
        <v/>
      </c>
      <c r="X1036" s="263" t="str">
        <f t="shared" si="761"/>
        <v/>
      </c>
      <c r="Y1036" s="263" t="str">
        <f t="shared" si="762"/>
        <v/>
      </c>
      <c r="Z1036" s="263" t="str">
        <f t="shared" si="763"/>
        <v/>
      </c>
      <c r="AA1036" s="263" t="str">
        <f t="shared" si="764"/>
        <v/>
      </c>
      <c r="AB1036" s="263" t="str">
        <f t="shared" si="747"/>
        <v/>
      </c>
      <c r="AC1036" s="263" t="str">
        <f t="shared" si="737"/>
        <v/>
      </c>
      <c r="AD1036" s="263" t="str">
        <f t="shared" si="748"/>
        <v/>
      </c>
      <c r="AE1036" s="263" t="str">
        <f t="shared" si="765"/>
        <v/>
      </c>
      <c r="AF1036" s="263" t="str">
        <f t="shared" si="766"/>
        <v/>
      </c>
      <c r="AG1036" s="263"/>
      <c r="AJ1036" s="163" t="str">
        <f t="shared" si="767"/>
        <v/>
      </c>
      <c r="AK1036" s="163" t="str">
        <f t="shared" si="738"/>
        <v/>
      </c>
      <c r="AL1036" s="163" t="str">
        <f t="shared" si="768"/>
        <v/>
      </c>
      <c r="AM1036" s="163" t="str">
        <f t="shared" si="769"/>
        <v>меж</v>
      </c>
      <c r="AN1036" s="163" t="str">
        <f t="shared" si="739"/>
        <v/>
      </c>
      <c r="AO1036" s="163" t="str">
        <f t="shared" si="740"/>
        <v/>
      </c>
      <c r="AP1036" s="163" t="str">
        <f t="shared" si="741"/>
        <v/>
      </c>
      <c r="AQ1036" s="163" t="str">
        <f t="shared" si="742"/>
        <v/>
      </c>
      <c r="AR1036" s="163" t="str">
        <f t="shared" si="743"/>
        <v/>
      </c>
      <c r="AS1036" s="163" t="str">
        <f t="shared" si="749"/>
        <v/>
      </c>
      <c r="AT1036" s="163" t="str">
        <f t="shared" si="750"/>
        <v/>
      </c>
      <c r="AU1036" s="163" t="str">
        <f t="shared" si="770"/>
        <v>меж</v>
      </c>
      <c r="AV1036" s="163" t="str">
        <f t="shared" si="753"/>
        <v>меж91304301423общпро</v>
      </c>
      <c r="AW1036" s="162">
        <f t="shared" si="731"/>
        <v>0</v>
      </c>
      <c r="AX1036" s="162">
        <f t="shared" si="732"/>
        <v>0</v>
      </c>
      <c r="AY1036" s="162">
        <f t="shared" si="733"/>
        <v>0</v>
      </c>
      <c r="AZ1036" s="162">
        <f t="shared" si="734"/>
        <v>0</v>
      </c>
      <c r="BA1036" s="164">
        <f t="shared" si="744"/>
        <v>1</v>
      </c>
      <c r="BB1036" s="164">
        <f t="shared" si="745"/>
        <v>1</v>
      </c>
      <c r="BC1036" s="164">
        <f t="shared" si="746"/>
        <v>1</v>
      </c>
      <c r="BD1036" s="162">
        <f t="shared" si="771"/>
        <v>0</v>
      </c>
      <c r="BE1036" s="162">
        <f t="shared" si="772"/>
        <v>0</v>
      </c>
      <c r="BF1036" s="179">
        <f t="shared" si="773"/>
        <v>0</v>
      </c>
      <c r="BG1036" s="180">
        <f t="shared" si="774"/>
        <v>0</v>
      </c>
      <c r="BH1036" s="254"/>
      <c r="BI1036" s="254"/>
      <c r="BJ1036" s="197"/>
      <c r="BK1036" s="197"/>
      <c r="BL1036" s="202" t="str">
        <f t="shared" si="751"/>
        <v>04</v>
      </c>
    </row>
    <row r="1037" spans="1:64" ht="12" hidden="1" customHeight="1">
      <c r="A1037" s="365" t="s">
        <v>608</v>
      </c>
      <c r="B1037" s="366" t="s">
        <v>409</v>
      </c>
      <c r="C1037" s="365" t="s">
        <v>1217</v>
      </c>
      <c r="D1037" s="366" t="s">
        <v>424</v>
      </c>
      <c r="E1037" s="366" t="s">
        <v>1389</v>
      </c>
      <c r="F1037" s="366" t="s">
        <v>533</v>
      </c>
      <c r="G1037" s="366" t="s">
        <v>1344</v>
      </c>
      <c r="H1037" s="366" t="s">
        <v>1091</v>
      </c>
      <c r="I1037" s="366" t="s">
        <v>1324</v>
      </c>
      <c r="J1037" s="384">
        <v>3000</v>
      </c>
      <c r="K1037" s="384">
        <v>0</v>
      </c>
      <c r="L1037" s="162" t="str">
        <f t="shared" si="752"/>
        <v>91304301423040937100S509024400012</v>
      </c>
      <c r="M1037" s="163">
        <f>IF(COUNT(SEARCH(Удалить_Роспись_КВСР,$B1037)*SEARCH(Удалить_Роспись_ПБС,$C1037)*SEARCH(Удалить_Роспись_КФСР, $D1037)*SEARCH(Удалить_Роспись_КЦСР,$E1037)*SEARCH(Удалить_Роспись_КВР,$F1037)*SEARCH(Удалить_Роспись_ЭК,$H1037)*SEARCH(Удалить_Роспись_КР,$I1037))&gt;0,0,1)</f>
        <v>1</v>
      </c>
      <c r="N1037" s="163">
        <f t="array" ref="N1037">IF(COUNT(SEARCH(Удалить_Индекс_КВСР,$B1037)*SEARCH(Удалить_Индекс_ПБС,$C1037)*SEARCH(Удалить_Индекс_КФСР,$D1037)*SEARCH(Удалить_Индекс_КЦСР,$E1037)*SEARCH(Удалить_Индекс_КВР,$F1037)*SEARCH(Удалить_Индекс_ЭК,$H1037)*SEARCH(Удалить_Индекс_КР,$I1037))&gt;0,0,1)</f>
        <v>0</v>
      </c>
      <c r="O1037" s="163" t="str">
        <f t="shared" si="754"/>
        <v/>
      </c>
      <c r="P1037" s="263" t="str">
        <f t="shared" si="755"/>
        <v/>
      </c>
      <c r="Q1037" s="263" t="str">
        <f t="shared" si="756"/>
        <v/>
      </c>
      <c r="R1037" s="263" t="str">
        <f t="shared" si="757"/>
        <v/>
      </c>
      <c r="S1037" s="263" t="str">
        <f t="shared" si="758"/>
        <v/>
      </c>
      <c r="T1037" s="263" t="str">
        <f t="shared" si="759"/>
        <v/>
      </c>
      <c r="U1037" s="263" t="str">
        <f t="shared" si="735"/>
        <v/>
      </c>
      <c r="V1037" s="263" t="str">
        <f t="shared" si="760"/>
        <v/>
      </c>
      <c r="W1037" s="263" t="str">
        <f t="shared" si="736"/>
        <v/>
      </c>
      <c r="X1037" s="263" t="str">
        <f t="shared" si="761"/>
        <v/>
      </c>
      <c r="Y1037" s="263" t="str">
        <f t="shared" si="762"/>
        <v/>
      </c>
      <c r="Z1037" s="263" t="str">
        <f t="shared" si="763"/>
        <v/>
      </c>
      <c r="AA1037" s="263" t="str">
        <f t="shared" si="764"/>
        <v>соф</v>
      </c>
      <c r="AB1037" s="263" t="str">
        <f t="shared" si="747"/>
        <v/>
      </c>
      <c r="AC1037" s="263" t="str">
        <f t="shared" si="737"/>
        <v/>
      </c>
      <c r="AD1037" s="263" t="str">
        <f t="shared" si="748"/>
        <v/>
      </c>
      <c r="AE1037" s="263" t="str">
        <f t="shared" si="765"/>
        <v/>
      </c>
      <c r="AF1037" s="263" t="str">
        <f t="shared" si="766"/>
        <v/>
      </c>
      <c r="AG1037" s="263"/>
      <c r="AJ1037" s="163" t="str">
        <f t="shared" si="767"/>
        <v/>
      </c>
      <c r="AK1037" s="163" t="str">
        <f t="shared" si="738"/>
        <v/>
      </c>
      <c r="AL1037" s="163" t="str">
        <f t="shared" si="768"/>
        <v/>
      </c>
      <c r="AM1037" s="163" t="str">
        <f t="shared" si="769"/>
        <v/>
      </c>
      <c r="AN1037" s="163" t="str">
        <f t="shared" si="739"/>
        <v/>
      </c>
      <c r="AO1037" s="163" t="str">
        <f t="shared" si="740"/>
        <v/>
      </c>
      <c r="AP1037" s="163" t="str">
        <f t="shared" si="741"/>
        <v/>
      </c>
      <c r="AQ1037" s="163" t="str">
        <f t="shared" si="742"/>
        <v/>
      </c>
      <c r="AR1037" s="163" t="str">
        <f t="shared" si="743"/>
        <v/>
      </c>
      <c r="AS1037" s="163" t="str">
        <f t="shared" si="749"/>
        <v/>
      </c>
      <c r="AT1037" s="163" t="str">
        <f t="shared" si="750"/>
        <v/>
      </c>
      <c r="AU1037" s="163" t="str">
        <f t="shared" si="770"/>
        <v>рбс</v>
      </c>
      <c r="AV1037" s="163" t="str">
        <f t="shared" si="753"/>
        <v>рбс91304301423общпро</v>
      </c>
      <c r="AW1037" s="162">
        <f t="shared" si="731"/>
        <v>3000</v>
      </c>
      <c r="AX1037" s="162">
        <f t="shared" si="732"/>
        <v>0</v>
      </c>
      <c r="AY1037" s="162">
        <f t="shared" si="733"/>
        <v>0</v>
      </c>
      <c r="AZ1037" s="162">
        <f t="shared" si="734"/>
        <v>0</v>
      </c>
      <c r="BA1037" s="164">
        <f t="shared" si="744"/>
        <v>1</v>
      </c>
      <c r="BB1037" s="164">
        <f t="shared" si="745"/>
        <v>1</v>
      </c>
      <c r="BC1037" s="164">
        <f t="shared" si="746"/>
        <v>1</v>
      </c>
      <c r="BD1037" s="162">
        <f t="shared" si="771"/>
        <v>0</v>
      </c>
      <c r="BE1037" s="162">
        <f t="shared" si="772"/>
        <v>0</v>
      </c>
      <c r="BF1037" s="179">
        <f t="shared" si="773"/>
        <v>0</v>
      </c>
      <c r="BG1037" s="180">
        <f t="shared" si="774"/>
        <v>0</v>
      </c>
      <c r="BH1037" s="254"/>
      <c r="BI1037" s="254"/>
      <c r="BJ1037" s="197"/>
      <c r="BK1037" s="197"/>
      <c r="BL1037" s="202" t="str">
        <f t="shared" si="751"/>
        <v>04</v>
      </c>
    </row>
    <row r="1038" spans="1:64" ht="12" hidden="1" customHeight="1">
      <c r="A1038" s="365" t="s">
        <v>608</v>
      </c>
      <c r="B1038" s="366" t="s">
        <v>409</v>
      </c>
      <c r="C1038" s="365" t="s">
        <v>1217</v>
      </c>
      <c r="D1038" s="366" t="s">
        <v>386</v>
      </c>
      <c r="E1038" s="366" t="s">
        <v>799</v>
      </c>
      <c r="F1038" s="366" t="s">
        <v>553</v>
      </c>
      <c r="G1038" s="366" t="s">
        <v>1344</v>
      </c>
      <c r="H1038" s="366" t="s">
        <v>1091</v>
      </c>
      <c r="I1038" s="366" t="s">
        <v>456</v>
      </c>
      <c r="J1038" s="384">
        <v>932402</v>
      </c>
      <c r="K1038" s="384">
        <v>0</v>
      </c>
      <c r="L1038" s="162" t="str">
        <f t="shared" si="752"/>
        <v>913043014230501373008000024300001</v>
      </c>
      <c r="M1038" s="163">
        <f t="array" ref="M1038">IF(COUNT(SEARCH(Удалить_Роспись_КВСР,$B1038)*SEARCH(Удалить_Роспись_ПБС,$C1038)*SEARCH(Удалить_Роспись_КФСР, $D1038)*SEARCH(Удалить_Роспись_КЦСР,$E1038)*SEARCH(Удалить_Роспись_КВР,$F1038)*SEARCH(Удалить_Роспись_ЭК,$H1038)*SEARCH(Удалить_Роспись_КР,$I1038))&gt;0,0,1)</f>
        <v>1</v>
      </c>
      <c r="N1038" s="163">
        <f t="array" ref="N1038">IF(COUNT(SEARCH(Удалить_Индекс_КВСР,$B1038)*SEARCH(Удалить_Индекс_ПБС,$C1038)*SEARCH(Удалить_Индекс_КФСР,$D1038)*SEARCH(Удалить_Индекс_КЦСР,$E1038)*SEARCH(Удалить_Индекс_КВР,$F1038)*SEARCH(Удалить_Индекс_ЭК,$H1038)*SEARCH(Удалить_Индекс_КР,$I1038))&gt;0,0,1)</f>
        <v>0</v>
      </c>
      <c r="O1038" s="163" t="str">
        <f t="shared" si="754"/>
        <v/>
      </c>
      <c r="P1038" s="263" t="str">
        <f t="shared" si="755"/>
        <v/>
      </c>
      <c r="Q1038" s="263" t="str">
        <f t="shared" si="756"/>
        <v/>
      </c>
      <c r="R1038" s="263" t="str">
        <f t="shared" si="757"/>
        <v/>
      </c>
      <c r="S1038" s="263" t="str">
        <f t="shared" si="758"/>
        <v/>
      </c>
      <c r="T1038" s="263" t="str">
        <f t="shared" si="759"/>
        <v/>
      </c>
      <c r="U1038" s="263" t="str">
        <f t="shared" si="735"/>
        <v/>
      </c>
      <c r="V1038" s="263" t="str">
        <f t="shared" si="760"/>
        <v/>
      </c>
      <c r="W1038" s="263" t="str">
        <f t="shared" si="736"/>
        <v/>
      </c>
      <c r="X1038" s="263" t="str">
        <f t="shared" si="761"/>
        <v/>
      </c>
      <c r="Y1038" s="263" t="str">
        <f t="shared" si="762"/>
        <v/>
      </c>
      <c r="Z1038" s="263" t="str">
        <f t="shared" si="763"/>
        <v/>
      </c>
      <c r="AA1038" s="263" t="str">
        <f t="shared" si="764"/>
        <v/>
      </c>
      <c r="AB1038" s="263" t="str">
        <f t="shared" si="747"/>
        <v/>
      </c>
      <c r="AC1038" s="263" t="str">
        <f t="shared" si="737"/>
        <v/>
      </c>
      <c r="AD1038" s="263" t="str">
        <f t="shared" si="748"/>
        <v/>
      </c>
      <c r="AE1038" s="263" t="str">
        <f t="shared" si="765"/>
        <v/>
      </c>
      <c r="AF1038" s="263" t="str">
        <f t="shared" si="766"/>
        <v/>
      </c>
      <c r="AG1038" s="263"/>
      <c r="AJ1038" s="163" t="str">
        <f t="shared" si="767"/>
        <v/>
      </c>
      <c r="AK1038" s="163" t="str">
        <f t="shared" si="738"/>
        <v/>
      </c>
      <c r="AL1038" s="163" t="str">
        <f t="shared" si="768"/>
        <v/>
      </c>
      <c r="AM1038" s="163" t="str">
        <f t="shared" si="769"/>
        <v/>
      </c>
      <c r="AN1038" s="163" t="str">
        <f t="shared" si="739"/>
        <v>жил</v>
      </c>
      <c r="AO1038" s="163" t="str">
        <f t="shared" si="740"/>
        <v/>
      </c>
      <c r="AP1038" s="163" t="str">
        <f t="shared" si="741"/>
        <v/>
      </c>
      <c r="AQ1038" s="163" t="str">
        <f t="shared" si="742"/>
        <v/>
      </c>
      <c r="AR1038" s="163" t="str">
        <f t="shared" si="743"/>
        <v/>
      </c>
      <c r="AS1038" s="163" t="str">
        <f t="shared" si="749"/>
        <v/>
      </c>
      <c r="AT1038" s="163" t="str">
        <f t="shared" si="750"/>
        <v/>
      </c>
      <c r="AU1038" s="163" t="str">
        <f t="shared" si="770"/>
        <v>жил</v>
      </c>
      <c r="AV1038" s="163" t="str">
        <f t="shared" si="753"/>
        <v>жил91304301423общпро</v>
      </c>
      <c r="AW1038" s="162">
        <f t="shared" ref="AW1038:AW1101" si="775">J1038*$M1038</f>
        <v>932402</v>
      </c>
      <c r="AX1038" s="162">
        <f t="shared" ref="AX1038:AX1101" si="776">K1038*$M1038</f>
        <v>0</v>
      </c>
      <c r="AY1038" s="162">
        <f t="shared" ref="AY1038:AY1101" si="777">J1038*$N1038</f>
        <v>0</v>
      </c>
      <c r="AZ1038" s="162">
        <f t="shared" ref="AZ1038:AZ1101" si="778">K1038*$N1038</f>
        <v>0</v>
      </c>
      <c r="BA1038" s="164">
        <f t="shared" si="744"/>
        <v>1</v>
      </c>
      <c r="BB1038" s="164">
        <f t="shared" si="745"/>
        <v>1</v>
      </c>
      <c r="BC1038" s="164">
        <f t="shared" si="746"/>
        <v>1</v>
      </c>
      <c r="BD1038" s="162">
        <f t="shared" si="771"/>
        <v>0</v>
      </c>
      <c r="BE1038" s="162">
        <f t="shared" si="772"/>
        <v>0</v>
      </c>
      <c r="BF1038" s="179">
        <f t="shared" si="773"/>
        <v>0</v>
      </c>
      <c r="BG1038" s="180">
        <f t="shared" si="774"/>
        <v>0</v>
      </c>
      <c r="BH1038" s="254"/>
      <c r="BI1038" s="254"/>
      <c r="BJ1038" s="197"/>
      <c r="BK1038" s="197"/>
      <c r="BL1038" s="202" t="str">
        <f t="shared" si="751"/>
        <v>05</v>
      </c>
    </row>
    <row r="1039" spans="1:64" ht="12" hidden="1" customHeight="1">
      <c r="A1039" s="365" t="s">
        <v>608</v>
      </c>
      <c r="B1039" s="366" t="s">
        <v>409</v>
      </c>
      <c r="C1039" s="365" t="s">
        <v>1217</v>
      </c>
      <c r="D1039" s="366" t="s">
        <v>386</v>
      </c>
      <c r="E1039" s="366" t="s">
        <v>799</v>
      </c>
      <c r="F1039" s="366" t="s">
        <v>533</v>
      </c>
      <c r="G1039" s="366" t="s">
        <v>1344</v>
      </c>
      <c r="H1039" s="366" t="s">
        <v>1091</v>
      </c>
      <c r="I1039" s="366" t="s">
        <v>456</v>
      </c>
      <c r="J1039" s="384">
        <v>418417.28</v>
      </c>
      <c r="K1039" s="384">
        <v>2780.59</v>
      </c>
      <c r="L1039" s="162" t="str">
        <f t="shared" si="752"/>
        <v>913043014230501373008000024400001</v>
      </c>
      <c r="M1039" s="163">
        <f t="array" ref="M1039">IF(COUNT(SEARCH(Удалить_Роспись_КВСР,$B1039)*SEARCH(Удалить_Роспись_ПБС,$C1039)*SEARCH(Удалить_Роспись_КФСР, $D1039)*SEARCH(Удалить_Роспись_КЦСР,$E1039)*SEARCH(Удалить_Роспись_КВР,$F1039)*SEARCH(Удалить_Роспись_ЭК,$H1039)*SEARCH(Удалить_Роспись_КР,$I1039))&gt;0,0,1)</f>
        <v>1</v>
      </c>
      <c r="N1039" s="163">
        <f t="array" ref="N1039">IF(COUNT(SEARCH(Удалить_Индекс_КВСР,$B1039)*SEARCH(Удалить_Индекс_ПБС,$C1039)*SEARCH(Удалить_Индекс_КФСР,$D1039)*SEARCH(Удалить_Индекс_КЦСР,$E1039)*SEARCH(Удалить_Индекс_КВР,$F1039)*SEARCH(Удалить_Индекс_ЭК,$H1039)*SEARCH(Удалить_Индекс_КР,$I1039))&gt;0,0,1)</f>
        <v>0</v>
      </c>
      <c r="O1039" s="163" t="str">
        <f t="shared" si="754"/>
        <v/>
      </c>
      <c r="P1039" s="263" t="str">
        <f t="shared" si="755"/>
        <v/>
      </c>
      <c r="Q1039" s="263" t="str">
        <f t="shared" si="756"/>
        <v/>
      </c>
      <c r="R1039" s="263" t="str">
        <f t="shared" si="757"/>
        <v/>
      </c>
      <c r="S1039" s="263" t="str">
        <f t="shared" si="758"/>
        <v/>
      </c>
      <c r="T1039" s="263" t="str">
        <f t="shared" si="759"/>
        <v/>
      </c>
      <c r="U1039" s="263" t="str">
        <f t="shared" si="735"/>
        <v/>
      </c>
      <c r="V1039" s="263" t="str">
        <f t="shared" si="760"/>
        <v/>
      </c>
      <c r="W1039" s="263" t="str">
        <f t="shared" si="736"/>
        <v/>
      </c>
      <c r="X1039" s="263" t="str">
        <f t="shared" si="761"/>
        <v/>
      </c>
      <c r="Y1039" s="263" t="str">
        <f t="shared" si="762"/>
        <v/>
      </c>
      <c r="Z1039" s="263" t="str">
        <f t="shared" si="763"/>
        <v/>
      </c>
      <c r="AA1039" s="263" t="str">
        <f t="shared" si="764"/>
        <v/>
      </c>
      <c r="AB1039" s="263" t="str">
        <f t="shared" si="747"/>
        <v/>
      </c>
      <c r="AC1039" s="263" t="str">
        <f t="shared" si="737"/>
        <v/>
      </c>
      <c r="AD1039" s="263" t="str">
        <f t="shared" si="748"/>
        <v/>
      </c>
      <c r="AE1039" s="263" t="str">
        <f t="shared" si="765"/>
        <v/>
      </c>
      <c r="AF1039" s="263" t="str">
        <f t="shared" si="766"/>
        <v/>
      </c>
      <c r="AG1039" s="263"/>
      <c r="AJ1039" s="163" t="str">
        <f t="shared" si="767"/>
        <v/>
      </c>
      <c r="AK1039" s="163" t="str">
        <f t="shared" si="738"/>
        <v/>
      </c>
      <c r="AL1039" s="163" t="str">
        <f t="shared" si="768"/>
        <v/>
      </c>
      <c r="AM1039" s="163" t="str">
        <f t="shared" si="769"/>
        <v/>
      </c>
      <c r="AN1039" s="163" t="str">
        <f t="shared" si="739"/>
        <v>жил</v>
      </c>
      <c r="AO1039" s="163" t="str">
        <f t="shared" si="740"/>
        <v/>
      </c>
      <c r="AP1039" s="163" t="str">
        <f t="shared" si="741"/>
        <v/>
      </c>
      <c r="AQ1039" s="163" t="str">
        <f t="shared" si="742"/>
        <v/>
      </c>
      <c r="AR1039" s="163" t="str">
        <f t="shared" si="743"/>
        <v/>
      </c>
      <c r="AS1039" s="163" t="str">
        <f t="shared" si="749"/>
        <v/>
      </c>
      <c r="AT1039" s="163" t="str">
        <f t="shared" si="750"/>
        <v/>
      </c>
      <c r="AU1039" s="163" t="str">
        <f t="shared" si="770"/>
        <v>жил</v>
      </c>
      <c r="AV1039" s="163" t="str">
        <f t="shared" si="753"/>
        <v>жил91304301423общпро</v>
      </c>
      <c r="AW1039" s="162">
        <f t="shared" si="775"/>
        <v>418417.28</v>
      </c>
      <c r="AX1039" s="162">
        <f t="shared" si="776"/>
        <v>2780.59</v>
      </c>
      <c r="AY1039" s="162">
        <f t="shared" si="777"/>
        <v>0</v>
      </c>
      <c r="AZ1039" s="162">
        <f t="shared" si="778"/>
        <v>0</v>
      </c>
      <c r="BA1039" s="164">
        <f t="shared" si="744"/>
        <v>1</v>
      </c>
      <c r="BB1039" s="164">
        <f t="shared" si="745"/>
        <v>1</v>
      </c>
      <c r="BC1039" s="164">
        <f t="shared" si="746"/>
        <v>1</v>
      </c>
      <c r="BD1039" s="162">
        <f t="shared" si="771"/>
        <v>0</v>
      </c>
      <c r="BE1039" s="162">
        <f t="shared" si="772"/>
        <v>0</v>
      </c>
      <c r="BF1039" s="179">
        <f t="shared" si="773"/>
        <v>0</v>
      </c>
      <c r="BG1039" s="180">
        <f t="shared" si="774"/>
        <v>0</v>
      </c>
      <c r="BH1039" s="254"/>
      <c r="BI1039" s="254"/>
      <c r="BJ1039" s="197"/>
      <c r="BK1039" s="197"/>
      <c r="BL1039" s="202" t="str">
        <f t="shared" si="751"/>
        <v>05</v>
      </c>
    </row>
    <row r="1040" spans="1:64" ht="12" hidden="1" customHeight="1">
      <c r="A1040" s="365" t="s">
        <v>608</v>
      </c>
      <c r="B1040" s="366" t="s">
        <v>409</v>
      </c>
      <c r="C1040" s="365" t="s">
        <v>1217</v>
      </c>
      <c r="D1040" s="366" t="s">
        <v>386</v>
      </c>
      <c r="E1040" s="366" t="s">
        <v>799</v>
      </c>
      <c r="F1040" s="366" t="s">
        <v>533</v>
      </c>
      <c r="G1040" s="366" t="s">
        <v>1344</v>
      </c>
      <c r="H1040" s="366" t="s">
        <v>1165</v>
      </c>
      <c r="I1040" s="366" t="s">
        <v>456</v>
      </c>
      <c r="J1040" s="384">
        <v>307250</v>
      </c>
      <c r="K1040" s="384">
        <v>49000</v>
      </c>
      <c r="L1040" s="162" t="str">
        <f t="shared" si="752"/>
        <v>913043014230501373008000024400001</v>
      </c>
      <c r="M1040" s="163">
        <f t="array" ref="M1040">IF(COUNT(SEARCH(Удалить_Роспись_КВСР,$B1040)*SEARCH(Удалить_Роспись_ПБС,$C1040)*SEARCH(Удалить_Роспись_КФСР, $D1040)*SEARCH(Удалить_Роспись_КЦСР,$E1040)*SEARCH(Удалить_Роспись_КВР,$F1040)*SEARCH(Удалить_Роспись_ЭК,$H1040)*SEARCH(Удалить_Роспись_КР,$I1040))&gt;0,0,1)</f>
        <v>1</v>
      </c>
      <c r="N1040" s="163">
        <f t="array" ref="N1040">IF(COUNT(SEARCH(Удалить_Индекс_КВСР,$B1040)*SEARCH(Удалить_Индекс_ПБС,$C1040)*SEARCH(Удалить_Индекс_КФСР,$D1040)*SEARCH(Удалить_Индекс_КЦСР,$E1040)*SEARCH(Удалить_Индекс_КВР,$F1040)*SEARCH(Удалить_Индекс_ЭК,$H1040)*SEARCH(Удалить_Индекс_КР,$I1040))&gt;0,0,1)</f>
        <v>0</v>
      </c>
      <c r="O1040" s="163" t="str">
        <f t="shared" si="754"/>
        <v/>
      </c>
      <c r="P1040" s="263" t="str">
        <f t="shared" si="755"/>
        <v/>
      </c>
      <c r="Q1040" s="263" t="str">
        <f t="shared" si="756"/>
        <v/>
      </c>
      <c r="R1040" s="263" t="str">
        <f t="shared" si="757"/>
        <v/>
      </c>
      <c r="S1040" s="263" t="str">
        <f t="shared" si="758"/>
        <v/>
      </c>
      <c r="T1040" s="263" t="str">
        <f t="shared" si="759"/>
        <v/>
      </c>
      <c r="U1040" s="263" t="str">
        <f t="shared" si="735"/>
        <v/>
      </c>
      <c r="V1040" s="263" t="str">
        <f t="shared" si="760"/>
        <v/>
      </c>
      <c r="W1040" s="263" t="str">
        <f t="shared" si="736"/>
        <v/>
      </c>
      <c r="X1040" s="263" t="str">
        <f t="shared" si="761"/>
        <v/>
      </c>
      <c r="Y1040" s="263" t="str">
        <f t="shared" si="762"/>
        <v/>
      </c>
      <c r="Z1040" s="263" t="str">
        <f t="shared" si="763"/>
        <v/>
      </c>
      <c r="AA1040" s="263" t="str">
        <f t="shared" si="764"/>
        <v/>
      </c>
      <c r="AB1040" s="263" t="str">
        <f t="shared" si="747"/>
        <v/>
      </c>
      <c r="AC1040" s="263" t="str">
        <f t="shared" si="737"/>
        <v/>
      </c>
      <c r="AD1040" s="263" t="str">
        <f t="shared" si="748"/>
        <v/>
      </c>
      <c r="AE1040" s="263" t="str">
        <f t="shared" si="765"/>
        <v/>
      </c>
      <c r="AF1040" s="263" t="str">
        <f t="shared" si="766"/>
        <v/>
      </c>
      <c r="AG1040" s="263"/>
      <c r="AJ1040" s="163" t="str">
        <f t="shared" si="767"/>
        <v/>
      </c>
      <c r="AK1040" s="163" t="str">
        <f t="shared" si="738"/>
        <v/>
      </c>
      <c r="AL1040" s="163" t="str">
        <f t="shared" si="768"/>
        <v/>
      </c>
      <c r="AM1040" s="163" t="str">
        <f t="shared" si="769"/>
        <v/>
      </c>
      <c r="AN1040" s="163" t="str">
        <f t="shared" si="739"/>
        <v>жил</v>
      </c>
      <c r="AO1040" s="163" t="str">
        <f t="shared" si="740"/>
        <v/>
      </c>
      <c r="AP1040" s="163" t="str">
        <f t="shared" si="741"/>
        <v/>
      </c>
      <c r="AQ1040" s="163" t="str">
        <f t="shared" si="742"/>
        <v/>
      </c>
      <c r="AR1040" s="163" t="str">
        <f t="shared" si="743"/>
        <v/>
      </c>
      <c r="AS1040" s="163" t="str">
        <f t="shared" si="749"/>
        <v/>
      </c>
      <c r="AT1040" s="163" t="str">
        <f t="shared" si="750"/>
        <v/>
      </c>
      <c r="AU1040" s="163" t="str">
        <f t="shared" si="770"/>
        <v>жил</v>
      </c>
      <c r="AV1040" s="163" t="str">
        <f t="shared" si="753"/>
        <v>жил91304301423общпро</v>
      </c>
      <c r="AW1040" s="162">
        <f t="shared" si="775"/>
        <v>307250</v>
      </c>
      <c r="AX1040" s="162">
        <f t="shared" si="776"/>
        <v>49000</v>
      </c>
      <c r="AY1040" s="162">
        <f t="shared" si="777"/>
        <v>0</v>
      </c>
      <c r="AZ1040" s="162">
        <f t="shared" si="778"/>
        <v>0</v>
      </c>
      <c r="BA1040" s="164">
        <f t="shared" si="744"/>
        <v>1</v>
      </c>
      <c r="BB1040" s="164">
        <f t="shared" si="745"/>
        <v>1</v>
      </c>
      <c r="BC1040" s="164">
        <f t="shared" si="746"/>
        <v>1</v>
      </c>
      <c r="BD1040" s="162">
        <f t="shared" si="771"/>
        <v>0</v>
      </c>
      <c r="BE1040" s="162">
        <f t="shared" si="772"/>
        <v>0</v>
      </c>
      <c r="BF1040" s="179">
        <f t="shared" si="773"/>
        <v>0</v>
      </c>
      <c r="BG1040" s="180">
        <f t="shared" si="774"/>
        <v>0</v>
      </c>
      <c r="BH1040" s="254"/>
      <c r="BI1040" s="254"/>
      <c r="BJ1040" s="197"/>
      <c r="BK1040" s="197"/>
      <c r="BL1040" s="202" t="str">
        <f t="shared" si="751"/>
        <v>05</v>
      </c>
    </row>
    <row r="1041" spans="1:64" ht="12" hidden="1" customHeight="1">
      <c r="A1041" s="365" t="s">
        <v>608</v>
      </c>
      <c r="B1041" s="366" t="s">
        <v>409</v>
      </c>
      <c r="C1041" s="365" t="s">
        <v>1217</v>
      </c>
      <c r="D1041" s="366" t="s">
        <v>386</v>
      </c>
      <c r="E1041" s="366" t="s">
        <v>799</v>
      </c>
      <c r="F1041" s="366" t="s">
        <v>564</v>
      </c>
      <c r="G1041" s="366" t="s">
        <v>1344</v>
      </c>
      <c r="H1041" s="366" t="s">
        <v>1095</v>
      </c>
      <c r="I1041" s="366" t="s">
        <v>456</v>
      </c>
      <c r="J1041" s="384">
        <v>2750000</v>
      </c>
      <c r="K1041" s="384">
        <v>1500000</v>
      </c>
      <c r="L1041" s="162" t="str">
        <f t="shared" si="752"/>
        <v>913043014230501373008000041200001</v>
      </c>
      <c r="M1041" s="163">
        <f t="array" ref="M1041">IF(COUNT(SEARCH(Удалить_Роспись_КВСР,$B1041)*SEARCH(Удалить_Роспись_ПБС,$C1041)*SEARCH(Удалить_Роспись_КФСР, $D1041)*SEARCH(Удалить_Роспись_КЦСР,$E1041)*SEARCH(Удалить_Роспись_КВР,$F1041)*SEARCH(Удалить_Роспись_ЭК,$H1041)*SEARCH(Удалить_Роспись_КР,$I1041))&gt;0,0,1)</f>
        <v>1</v>
      </c>
      <c r="N1041" s="163">
        <f t="array" ref="N1041">IF(COUNT(SEARCH(Удалить_Индекс_КВСР,$B1041)*SEARCH(Удалить_Индекс_ПБС,$C1041)*SEARCH(Удалить_Индекс_КФСР,$D1041)*SEARCH(Удалить_Индекс_КЦСР,$E1041)*SEARCH(Удалить_Индекс_КВР,$F1041)*SEARCH(Удалить_Индекс_ЭК,$H1041)*SEARCH(Удалить_Индекс_КР,$I1041))&gt;0,0,1)</f>
        <v>0</v>
      </c>
      <c r="O1041" s="163" t="str">
        <f t="shared" si="754"/>
        <v/>
      </c>
      <c r="P1041" s="263" t="str">
        <f t="shared" si="755"/>
        <v/>
      </c>
      <c r="Q1041" s="263" t="str">
        <f t="shared" si="756"/>
        <v/>
      </c>
      <c r="R1041" s="263" t="str">
        <f t="shared" si="757"/>
        <v/>
      </c>
      <c r="S1041" s="263" t="str">
        <f t="shared" si="758"/>
        <v/>
      </c>
      <c r="T1041" s="263" t="str">
        <f t="shared" si="759"/>
        <v/>
      </c>
      <c r="U1041" s="263" t="str">
        <f t="shared" si="735"/>
        <v/>
      </c>
      <c r="V1041" s="263" t="str">
        <f t="shared" si="760"/>
        <v/>
      </c>
      <c r="W1041" s="263" t="str">
        <f t="shared" si="736"/>
        <v/>
      </c>
      <c r="X1041" s="263" t="str">
        <f t="shared" si="761"/>
        <v>жил</v>
      </c>
      <c r="Y1041" s="263" t="str">
        <f t="shared" si="762"/>
        <v/>
      </c>
      <c r="Z1041" s="263" t="str">
        <f t="shared" si="763"/>
        <v/>
      </c>
      <c r="AA1041" s="263" t="str">
        <f t="shared" si="764"/>
        <v/>
      </c>
      <c r="AB1041" s="263" t="str">
        <f t="shared" si="747"/>
        <v/>
      </c>
      <c r="AC1041" s="263" t="str">
        <f t="shared" si="737"/>
        <v/>
      </c>
      <c r="AD1041" s="263" t="str">
        <f t="shared" si="748"/>
        <v/>
      </c>
      <c r="AE1041" s="263" t="str">
        <f t="shared" si="765"/>
        <v/>
      </c>
      <c r="AF1041" s="263" t="str">
        <f t="shared" si="766"/>
        <v/>
      </c>
      <c r="AG1041" s="263"/>
      <c r="AJ1041" s="163" t="str">
        <f t="shared" si="767"/>
        <v/>
      </c>
      <c r="AK1041" s="163" t="str">
        <f t="shared" si="738"/>
        <v/>
      </c>
      <c r="AL1041" s="163" t="str">
        <f t="shared" si="768"/>
        <v/>
      </c>
      <c r="AM1041" s="163" t="str">
        <f t="shared" si="769"/>
        <v/>
      </c>
      <c r="AN1041" s="163" t="str">
        <f t="shared" si="739"/>
        <v>жил</v>
      </c>
      <c r="AO1041" s="163" t="str">
        <f t="shared" si="740"/>
        <v/>
      </c>
      <c r="AP1041" s="163" t="str">
        <f t="shared" si="741"/>
        <v/>
      </c>
      <c r="AQ1041" s="163" t="str">
        <f t="shared" si="742"/>
        <v/>
      </c>
      <c r="AR1041" s="163" t="str">
        <f t="shared" si="743"/>
        <v/>
      </c>
      <c r="AS1041" s="163" t="str">
        <f t="shared" si="749"/>
        <v/>
      </c>
      <c r="AT1041" s="163" t="str">
        <f t="shared" si="750"/>
        <v/>
      </c>
      <c r="AU1041" s="163" t="str">
        <f t="shared" si="770"/>
        <v>жил</v>
      </c>
      <c r="AV1041" s="163" t="str">
        <f t="shared" si="753"/>
        <v>жил91304301423общосн</v>
      </c>
      <c r="AW1041" s="162">
        <f t="shared" si="775"/>
        <v>2750000</v>
      </c>
      <c r="AX1041" s="162">
        <f t="shared" si="776"/>
        <v>1500000</v>
      </c>
      <c r="AY1041" s="162">
        <f t="shared" si="777"/>
        <v>0</v>
      </c>
      <c r="AZ1041" s="162">
        <f t="shared" si="778"/>
        <v>0</v>
      </c>
      <c r="BA1041" s="164">
        <f t="shared" si="744"/>
        <v>1</v>
      </c>
      <c r="BB1041" s="164">
        <f t="shared" si="745"/>
        <v>1</v>
      </c>
      <c r="BC1041" s="164">
        <f t="shared" si="746"/>
        <v>1</v>
      </c>
      <c r="BD1041" s="162">
        <f t="shared" si="771"/>
        <v>0</v>
      </c>
      <c r="BE1041" s="162">
        <f t="shared" si="772"/>
        <v>0</v>
      </c>
      <c r="BF1041" s="179">
        <f t="shared" si="773"/>
        <v>0</v>
      </c>
      <c r="BG1041" s="180">
        <f t="shared" si="774"/>
        <v>0</v>
      </c>
      <c r="BH1041" s="254"/>
      <c r="BI1041" s="254"/>
      <c r="BJ1041" s="197"/>
      <c r="BK1041" s="197"/>
      <c r="BL1041" s="202" t="str">
        <f t="shared" si="751"/>
        <v>05</v>
      </c>
    </row>
    <row r="1042" spans="1:64" ht="12" hidden="1" customHeight="1">
      <c r="A1042" s="365" t="s">
        <v>608</v>
      </c>
      <c r="B1042" s="366" t="s">
        <v>409</v>
      </c>
      <c r="C1042" s="365" t="s">
        <v>1217</v>
      </c>
      <c r="D1042" s="366" t="s">
        <v>386</v>
      </c>
      <c r="E1042" s="366" t="s">
        <v>799</v>
      </c>
      <c r="F1042" s="366" t="s">
        <v>555</v>
      </c>
      <c r="G1042" s="366" t="s">
        <v>1344</v>
      </c>
      <c r="H1042" s="366" t="s">
        <v>1099</v>
      </c>
      <c r="I1042" s="366" t="s">
        <v>456</v>
      </c>
      <c r="J1042" s="384">
        <v>44000</v>
      </c>
      <c r="K1042" s="384">
        <v>0</v>
      </c>
      <c r="L1042" s="162" t="str">
        <f t="shared" si="752"/>
        <v>913043014230501373008000085200001</v>
      </c>
      <c r="M1042" s="163">
        <f t="array" ref="M1042">IF(COUNT(SEARCH(Удалить_Роспись_КВСР,$B1042)*SEARCH(Удалить_Роспись_ПБС,$C1042)*SEARCH(Удалить_Роспись_КФСР, $D1042)*SEARCH(Удалить_Роспись_КЦСР,$E1042)*SEARCH(Удалить_Роспись_КВР,$F1042)*SEARCH(Удалить_Роспись_ЭК,$H1042)*SEARCH(Удалить_Роспись_КР,$I1042))&gt;0,0,1)</f>
        <v>1</v>
      </c>
      <c r="N1042" s="163">
        <f t="array" ref="N1042">IF(COUNT(SEARCH(Удалить_Индекс_КВСР,$B1042)*SEARCH(Удалить_Индекс_ПБС,$C1042)*SEARCH(Удалить_Индекс_КФСР,$D1042)*SEARCH(Удалить_Индекс_КЦСР,$E1042)*SEARCH(Удалить_Индекс_КВР,$F1042)*SEARCH(Удалить_Индекс_ЭК,$H1042)*SEARCH(Удалить_Индекс_КР,$I1042))&gt;0,0,1)</f>
        <v>0</v>
      </c>
      <c r="O1042" s="163" t="str">
        <f t="shared" si="754"/>
        <v/>
      </c>
      <c r="P1042" s="263" t="str">
        <f t="shared" si="755"/>
        <v/>
      </c>
      <c r="Q1042" s="263" t="str">
        <f t="shared" si="756"/>
        <v/>
      </c>
      <c r="R1042" s="263" t="str">
        <f t="shared" si="757"/>
        <v/>
      </c>
      <c r="S1042" s="263" t="str">
        <f t="shared" si="758"/>
        <v/>
      </c>
      <c r="T1042" s="263" t="str">
        <f t="shared" si="759"/>
        <v/>
      </c>
      <c r="U1042" s="263" t="str">
        <f t="shared" si="735"/>
        <v/>
      </c>
      <c r="V1042" s="263" t="str">
        <f t="shared" si="760"/>
        <v/>
      </c>
      <c r="W1042" s="263" t="str">
        <f t="shared" si="736"/>
        <v/>
      </c>
      <c r="X1042" s="263" t="str">
        <f t="shared" si="761"/>
        <v/>
      </c>
      <c r="Y1042" s="263" t="str">
        <f t="shared" si="762"/>
        <v/>
      </c>
      <c r="Z1042" s="263" t="str">
        <f t="shared" si="763"/>
        <v/>
      </c>
      <c r="AA1042" s="263" t="str">
        <f t="shared" si="764"/>
        <v/>
      </c>
      <c r="AB1042" s="263" t="str">
        <f t="shared" si="747"/>
        <v/>
      </c>
      <c r="AC1042" s="263" t="str">
        <f t="shared" si="737"/>
        <v/>
      </c>
      <c r="AD1042" s="263" t="str">
        <f t="shared" si="748"/>
        <v/>
      </c>
      <c r="AE1042" s="263" t="str">
        <f t="shared" si="765"/>
        <v/>
      </c>
      <c r="AF1042" s="263" t="str">
        <f t="shared" si="766"/>
        <v/>
      </c>
      <c r="AG1042" s="263"/>
      <c r="AJ1042" s="163" t="str">
        <f t="shared" si="767"/>
        <v/>
      </c>
      <c r="AK1042" s="163" t="str">
        <f t="shared" si="738"/>
        <v/>
      </c>
      <c r="AL1042" s="163" t="str">
        <f t="shared" si="768"/>
        <v/>
      </c>
      <c r="AM1042" s="163" t="str">
        <f t="shared" si="769"/>
        <v/>
      </c>
      <c r="AN1042" s="163" t="str">
        <f t="shared" si="739"/>
        <v>жил</v>
      </c>
      <c r="AO1042" s="163" t="str">
        <f t="shared" si="740"/>
        <v/>
      </c>
      <c r="AP1042" s="163" t="str">
        <f t="shared" si="741"/>
        <v/>
      </c>
      <c r="AQ1042" s="163" t="str">
        <f t="shared" si="742"/>
        <v/>
      </c>
      <c r="AR1042" s="163" t="str">
        <f t="shared" si="743"/>
        <v/>
      </c>
      <c r="AS1042" s="163" t="str">
        <f t="shared" si="749"/>
        <v/>
      </c>
      <c r="AT1042" s="163" t="str">
        <f t="shared" si="750"/>
        <v/>
      </c>
      <c r="AU1042" s="163" t="str">
        <f t="shared" si="770"/>
        <v>жил</v>
      </c>
      <c r="AV1042" s="163" t="str">
        <f t="shared" si="753"/>
        <v>жил91304301423общпро</v>
      </c>
      <c r="AW1042" s="162">
        <f t="shared" si="775"/>
        <v>44000</v>
      </c>
      <c r="AX1042" s="162">
        <f t="shared" si="776"/>
        <v>0</v>
      </c>
      <c r="AY1042" s="162">
        <f t="shared" si="777"/>
        <v>0</v>
      </c>
      <c r="AZ1042" s="162">
        <f t="shared" si="778"/>
        <v>0</v>
      </c>
      <c r="BA1042" s="164">
        <f t="shared" si="744"/>
        <v>1</v>
      </c>
      <c r="BB1042" s="164">
        <f t="shared" si="745"/>
        <v>1</v>
      </c>
      <c r="BC1042" s="164">
        <f t="shared" si="746"/>
        <v>1</v>
      </c>
      <c r="BD1042" s="162">
        <f t="shared" si="771"/>
        <v>0</v>
      </c>
      <c r="BE1042" s="162">
        <f t="shared" si="772"/>
        <v>0</v>
      </c>
      <c r="BF1042" s="179">
        <f t="shared" si="773"/>
        <v>0</v>
      </c>
      <c r="BG1042" s="180">
        <f t="shared" si="774"/>
        <v>0</v>
      </c>
      <c r="BH1042" s="254"/>
      <c r="BI1042" s="254"/>
      <c r="BJ1042" s="197"/>
      <c r="BK1042" s="197"/>
      <c r="BL1042" s="202" t="str">
        <f t="shared" si="751"/>
        <v>05</v>
      </c>
    </row>
    <row r="1043" spans="1:64" ht="12" hidden="1" customHeight="1">
      <c r="A1043" s="365" t="s">
        <v>608</v>
      </c>
      <c r="B1043" s="366" t="s">
        <v>409</v>
      </c>
      <c r="C1043" s="365" t="s">
        <v>1217</v>
      </c>
      <c r="D1043" s="366" t="s">
        <v>386</v>
      </c>
      <c r="E1043" s="366" t="s">
        <v>1114</v>
      </c>
      <c r="F1043" s="366" t="s">
        <v>533</v>
      </c>
      <c r="G1043" s="366" t="s">
        <v>1344</v>
      </c>
      <c r="H1043" s="366" t="s">
        <v>1091</v>
      </c>
      <c r="I1043" s="366" t="s">
        <v>456</v>
      </c>
      <c r="J1043" s="384">
        <v>175000</v>
      </c>
      <c r="K1043" s="384">
        <v>83390.31</v>
      </c>
      <c r="L1043" s="162" t="str">
        <f t="shared" si="752"/>
        <v>913043014230501373008001024400001</v>
      </c>
      <c r="M1043" s="163">
        <f t="array" ref="M1043">IF(COUNT(SEARCH(Удалить_Роспись_КВСР,$B1043)*SEARCH(Удалить_Роспись_ПБС,$C1043)*SEARCH(Удалить_Роспись_КФСР, $D1043)*SEARCH(Удалить_Роспись_КЦСР,$E1043)*SEARCH(Удалить_Роспись_КВР,$F1043)*SEARCH(Удалить_Роспись_ЭК,$H1043)*SEARCH(Удалить_Роспись_КР,$I1043))&gt;0,0,1)</f>
        <v>1</v>
      </c>
      <c r="N1043" s="163">
        <f t="array" ref="N1043">IF(COUNT(SEARCH(Удалить_Индекс_КВСР,$B1043)*SEARCH(Удалить_Индекс_ПБС,$C1043)*SEARCH(Удалить_Индекс_КФСР,$D1043)*SEARCH(Удалить_Индекс_КЦСР,$E1043)*SEARCH(Удалить_Индекс_КВР,$F1043)*SEARCH(Удалить_Индекс_ЭК,$H1043)*SEARCH(Удалить_Индекс_КР,$I1043))&gt;0,0,1)</f>
        <v>0</v>
      </c>
      <c r="O1043" s="163" t="str">
        <f t="shared" si="754"/>
        <v/>
      </c>
      <c r="P1043" s="263" t="str">
        <f t="shared" si="755"/>
        <v/>
      </c>
      <c r="Q1043" s="263" t="str">
        <f t="shared" si="756"/>
        <v/>
      </c>
      <c r="R1043" s="263" t="str">
        <f t="shared" si="757"/>
        <v/>
      </c>
      <c r="S1043" s="263" t="str">
        <f t="shared" si="758"/>
        <v/>
      </c>
      <c r="T1043" s="263" t="str">
        <f t="shared" si="759"/>
        <v/>
      </c>
      <c r="U1043" s="263" t="str">
        <f t="shared" si="735"/>
        <v/>
      </c>
      <c r="V1043" s="263" t="str">
        <f t="shared" si="760"/>
        <v/>
      </c>
      <c r="W1043" s="263" t="str">
        <f t="shared" si="736"/>
        <v/>
      </c>
      <c r="X1043" s="263" t="str">
        <f t="shared" si="761"/>
        <v/>
      </c>
      <c r="Y1043" s="263" t="str">
        <f t="shared" si="762"/>
        <v/>
      </c>
      <c r="Z1043" s="263" t="str">
        <f t="shared" si="763"/>
        <v/>
      </c>
      <c r="AA1043" s="263" t="str">
        <f t="shared" si="764"/>
        <v/>
      </c>
      <c r="AB1043" s="263" t="str">
        <f t="shared" si="747"/>
        <v/>
      </c>
      <c r="AC1043" s="263" t="str">
        <f t="shared" si="737"/>
        <v/>
      </c>
      <c r="AD1043" s="263" t="str">
        <f t="shared" si="748"/>
        <v/>
      </c>
      <c r="AE1043" s="263" t="str">
        <f t="shared" si="765"/>
        <v/>
      </c>
      <c r="AF1043" s="263" t="str">
        <f t="shared" si="766"/>
        <v/>
      </c>
      <c r="AG1043" s="263"/>
      <c r="AJ1043" s="163" t="str">
        <f t="shared" si="767"/>
        <v/>
      </c>
      <c r="AK1043" s="163" t="str">
        <f t="shared" si="738"/>
        <v/>
      </c>
      <c r="AL1043" s="163" t="str">
        <f t="shared" si="768"/>
        <v/>
      </c>
      <c r="AM1043" s="163" t="str">
        <f t="shared" si="769"/>
        <v/>
      </c>
      <c r="AN1043" s="163" t="str">
        <f t="shared" si="739"/>
        <v>жил</v>
      </c>
      <c r="AO1043" s="163" t="str">
        <f t="shared" si="740"/>
        <v/>
      </c>
      <c r="AP1043" s="163" t="str">
        <f t="shared" si="741"/>
        <v/>
      </c>
      <c r="AQ1043" s="163" t="str">
        <f t="shared" si="742"/>
        <v/>
      </c>
      <c r="AR1043" s="163" t="str">
        <f t="shared" si="743"/>
        <v/>
      </c>
      <c r="AS1043" s="163" t="str">
        <f t="shared" si="749"/>
        <v/>
      </c>
      <c r="AT1043" s="163" t="str">
        <f t="shared" si="750"/>
        <v/>
      </c>
      <c r="AU1043" s="163" t="str">
        <f t="shared" si="770"/>
        <v>жил</v>
      </c>
      <c r="AV1043" s="163" t="str">
        <f t="shared" si="753"/>
        <v>жил91304301423общпро</v>
      </c>
      <c r="AW1043" s="162">
        <f t="shared" si="775"/>
        <v>175000</v>
      </c>
      <c r="AX1043" s="162">
        <f t="shared" si="776"/>
        <v>83390.31</v>
      </c>
      <c r="AY1043" s="162">
        <f t="shared" si="777"/>
        <v>0</v>
      </c>
      <c r="AZ1043" s="162">
        <f t="shared" si="778"/>
        <v>0</v>
      </c>
      <c r="BA1043" s="164">
        <f t="shared" si="744"/>
        <v>1</v>
      </c>
      <c r="BB1043" s="164">
        <f t="shared" si="745"/>
        <v>1</v>
      </c>
      <c r="BC1043" s="164">
        <f t="shared" si="746"/>
        <v>1</v>
      </c>
      <c r="BD1043" s="162">
        <f t="shared" si="771"/>
        <v>0</v>
      </c>
      <c r="BE1043" s="162">
        <f t="shared" si="772"/>
        <v>0</v>
      </c>
      <c r="BF1043" s="179">
        <f t="shared" si="773"/>
        <v>0</v>
      </c>
      <c r="BG1043" s="180">
        <f t="shared" si="774"/>
        <v>0</v>
      </c>
      <c r="BH1043" s="254"/>
      <c r="BI1043" s="254"/>
      <c r="BJ1043" s="197"/>
      <c r="BK1043" s="197"/>
      <c r="BL1043" s="202" t="str">
        <f t="shared" si="751"/>
        <v>05</v>
      </c>
    </row>
    <row r="1044" spans="1:64" ht="12" hidden="1" customHeight="1">
      <c r="A1044" s="365" t="s">
        <v>608</v>
      </c>
      <c r="B1044" s="366" t="s">
        <v>409</v>
      </c>
      <c r="C1044" s="365" t="s">
        <v>1217</v>
      </c>
      <c r="D1044" s="366" t="s">
        <v>387</v>
      </c>
      <c r="E1044" s="366" t="s">
        <v>658</v>
      </c>
      <c r="F1044" s="366" t="s">
        <v>533</v>
      </c>
      <c r="G1044" s="366" t="s">
        <v>1344</v>
      </c>
      <c r="H1044" s="366" t="s">
        <v>1089</v>
      </c>
      <c r="I1044" s="366" t="s">
        <v>456</v>
      </c>
      <c r="J1044" s="384">
        <v>13602</v>
      </c>
      <c r="K1044" s="384">
        <v>0</v>
      </c>
      <c r="L1044" s="162" t="str">
        <f t="shared" si="752"/>
        <v>91304301423050290900Ш000024400001</v>
      </c>
      <c r="M1044" s="163">
        <f t="array" ref="M1044">IF(COUNT(SEARCH(Удалить_Роспись_КВСР,$B1044)*SEARCH(Удалить_Роспись_ПБС,$C1044)*SEARCH(Удалить_Роспись_КФСР, $D1044)*SEARCH(Удалить_Роспись_КЦСР,$E1044)*SEARCH(Удалить_Роспись_КВР,$F1044)*SEARCH(Удалить_Роспись_ЭК,$H1044)*SEARCH(Удалить_Роспись_КР,$I1044))&gt;0,0,1)</f>
        <v>1</v>
      </c>
      <c r="N1044" s="163">
        <v>1</v>
      </c>
      <c r="O1044" s="163" t="str">
        <f t="shared" si="754"/>
        <v/>
      </c>
      <c r="P1044" s="263" t="str">
        <f t="shared" si="755"/>
        <v/>
      </c>
      <c r="Q1044" s="263" t="str">
        <f t="shared" si="756"/>
        <v/>
      </c>
      <c r="R1044" s="263" t="str">
        <f t="shared" si="757"/>
        <v/>
      </c>
      <c r="S1044" s="263" t="str">
        <f t="shared" si="758"/>
        <v/>
      </c>
      <c r="T1044" s="263" t="str">
        <f t="shared" si="759"/>
        <v/>
      </c>
      <c r="U1044" s="263" t="str">
        <f t="shared" si="735"/>
        <v/>
      </c>
      <c r="V1044" s="263" t="str">
        <f t="shared" si="760"/>
        <v/>
      </c>
      <c r="W1044" s="263" t="str">
        <f t="shared" si="736"/>
        <v/>
      </c>
      <c r="X1044" s="263" t="str">
        <f t="shared" si="761"/>
        <v/>
      </c>
      <c r="Y1044" s="263" t="str">
        <f t="shared" si="762"/>
        <v/>
      </c>
      <c r="Z1044" s="263" t="str">
        <f t="shared" si="763"/>
        <v/>
      </c>
      <c r="AA1044" s="263" t="str">
        <f t="shared" si="764"/>
        <v/>
      </c>
      <c r="AB1044" s="263" t="str">
        <f t="shared" si="747"/>
        <v/>
      </c>
      <c r="AC1044" s="263" t="str">
        <f t="shared" si="737"/>
        <v/>
      </c>
      <c r="AD1044" s="263" t="str">
        <f t="shared" si="748"/>
        <v/>
      </c>
      <c r="AE1044" s="263" t="str">
        <f t="shared" si="765"/>
        <v/>
      </c>
      <c r="AF1044" s="263" t="str">
        <f t="shared" si="766"/>
        <v/>
      </c>
      <c r="AG1044" s="263"/>
      <c r="AJ1044" s="163" t="str">
        <f t="shared" si="767"/>
        <v/>
      </c>
      <c r="AK1044" s="163" t="str">
        <f t="shared" si="738"/>
        <v/>
      </c>
      <c r="AL1044" s="163" t="str">
        <f t="shared" si="768"/>
        <v/>
      </c>
      <c r="AM1044" s="163" t="str">
        <f t="shared" si="769"/>
        <v/>
      </c>
      <c r="AN1044" s="163" t="str">
        <f t="shared" si="739"/>
        <v/>
      </c>
      <c r="AO1044" s="163" t="str">
        <f t="shared" si="740"/>
        <v/>
      </c>
      <c r="AP1044" s="163" t="str">
        <f t="shared" si="741"/>
        <v/>
      </c>
      <c r="AQ1044" s="163" t="str">
        <f t="shared" si="742"/>
        <v/>
      </c>
      <c r="AR1044" s="163" t="str">
        <f t="shared" si="743"/>
        <v/>
      </c>
      <c r="AS1044" s="163" t="str">
        <f t="shared" si="749"/>
        <v/>
      </c>
      <c r="AT1044" s="163" t="str">
        <f t="shared" si="750"/>
        <v/>
      </c>
      <c r="AU1044" s="163" t="str">
        <f t="shared" si="770"/>
        <v>рбс</v>
      </c>
      <c r="AV1044" s="163" t="str">
        <f t="shared" si="753"/>
        <v>рбс91304301423общпро</v>
      </c>
      <c r="AW1044" s="162">
        <f t="shared" si="775"/>
        <v>13602</v>
      </c>
      <c r="AX1044" s="162">
        <f t="shared" si="776"/>
        <v>0</v>
      </c>
      <c r="AY1044" s="162">
        <f t="shared" si="777"/>
        <v>13602</v>
      </c>
      <c r="AZ1044" s="162">
        <f t="shared" si="778"/>
        <v>0</v>
      </c>
      <c r="BA1044" s="164">
        <f t="shared" si="744"/>
        <v>1</v>
      </c>
      <c r="BB1044" s="164">
        <f t="shared" si="745"/>
        <v>1</v>
      </c>
      <c r="BC1044" s="164">
        <f t="shared" si="746"/>
        <v>1</v>
      </c>
      <c r="BD1044" s="162">
        <f t="shared" si="771"/>
        <v>13602</v>
      </c>
      <c r="BE1044" s="162">
        <f t="shared" si="772"/>
        <v>0</v>
      </c>
      <c r="BF1044" s="179">
        <f t="shared" si="773"/>
        <v>13602</v>
      </c>
      <c r="BG1044" s="180">
        <f t="shared" si="774"/>
        <v>13602</v>
      </c>
      <c r="BH1044" s="254"/>
      <c r="BI1044" s="254"/>
      <c r="BJ1044" s="197"/>
      <c r="BK1044" s="197"/>
      <c r="BL1044" s="202" t="str">
        <f t="shared" si="751"/>
        <v>05</v>
      </c>
    </row>
    <row r="1045" spans="1:64" ht="12" hidden="1" customHeight="1">
      <c r="A1045" s="365" t="s">
        <v>608</v>
      </c>
      <c r="B1045" s="366" t="s">
        <v>409</v>
      </c>
      <c r="C1045" s="365" t="s">
        <v>1217</v>
      </c>
      <c r="D1045" s="366" t="s">
        <v>388</v>
      </c>
      <c r="E1045" s="366" t="s">
        <v>1288</v>
      </c>
      <c r="F1045" s="366" t="s">
        <v>533</v>
      </c>
      <c r="G1045" s="366" t="s">
        <v>1344</v>
      </c>
      <c r="H1045" s="366" t="s">
        <v>1163</v>
      </c>
      <c r="I1045" s="366" t="s">
        <v>331</v>
      </c>
      <c r="J1045" s="384">
        <v>19545</v>
      </c>
      <c r="K1045" s="384">
        <v>0</v>
      </c>
      <c r="L1045" s="162" t="str">
        <f t="shared" si="752"/>
        <v>913043014230503371007745024400010</v>
      </c>
      <c r="M1045" s="163">
        <f t="array" ref="M1045">IF(COUNT(SEARCH(Удалить_Роспись_КВСР,$B1045)*SEARCH(Удалить_Роспись_ПБС,$C1045)*SEARCH(Удалить_Роспись_КФСР, $D1045)*SEARCH(Удалить_Роспись_КЦСР,$E1045)*SEARCH(Удалить_Роспись_КВР,$F1045)*SEARCH(Удалить_Роспись_ЭК,$H1045)*SEARCH(Удалить_Роспись_КР,$I1045))&gt;0,0,1)</f>
        <v>0</v>
      </c>
      <c r="N1045" s="163">
        <f t="array" ref="N1045">IF(COUNT(SEARCH(Удалить_Индекс_КВСР,$B1045)*SEARCH(Удалить_Индекс_ПБС,$C1045)*SEARCH(Удалить_Индекс_КФСР,$D1045)*SEARCH(Удалить_Индекс_КЦСР,$E1045)*SEARCH(Удалить_Индекс_КВР,$F1045)*SEARCH(Удалить_Индекс_ЭК,$H1045)*SEARCH(Удалить_Индекс_КР,$I1045))&gt;0,0,1)</f>
        <v>0</v>
      </c>
      <c r="O1045" s="163" t="str">
        <f t="shared" si="754"/>
        <v/>
      </c>
      <c r="P1045" s="263" t="str">
        <f t="shared" si="755"/>
        <v/>
      </c>
      <c r="Q1045" s="263" t="str">
        <f t="shared" si="756"/>
        <v/>
      </c>
      <c r="R1045" s="263" t="str">
        <f t="shared" si="757"/>
        <v/>
      </c>
      <c r="S1045" s="263" t="str">
        <f t="shared" si="758"/>
        <v/>
      </c>
      <c r="T1045" s="263" t="str">
        <f t="shared" si="759"/>
        <v/>
      </c>
      <c r="U1045" s="263" t="str">
        <f t="shared" si="735"/>
        <v/>
      </c>
      <c r="V1045" s="263" t="str">
        <f t="shared" si="760"/>
        <v/>
      </c>
      <c r="W1045" s="263" t="str">
        <f t="shared" si="736"/>
        <v/>
      </c>
      <c r="X1045" s="263" t="str">
        <f t="shared" si="761"/>
        <v/>
      </c>
      <c r="Y1045" s="263" t="str">
        <f t="shared" si="762"/>
        <v/>
      </c>
      <c r="Z1045" s="263" t="str">
        <f t="shared" si="763"/>
        <v/>
      </c>
      <c r="AA1045" s="263" t="str">
        <f t="shared" si="764"/>
        <v/>
      </c>
      <c r="AB1045" s="263" t="str">
        <f t="shared" si="747"/>
        <v/>
      </c>
      <c r="AC1045" s="263" t="str">
        <f t="shared" si="737"/>
        <v/>
      </c>
      <c r="AD1045" s="263" t="str">
        <f t="shared" si="748"/>
        <v/>
      </c>
      <c r="AE1045" s="263" t="str">
        <f t="shared" si="765"/>
        <v/>
      </c>
      <c r="AF1045" s="263" t="str">
        <f t="shared" si="766"/>
        <v/>
      </c>
      <c r="AG1045" s="263"/>
      <c r="AJ1045" s="163" t="str">
        <f t="shared" si="767"/>
        <v/>
      </c>
      <c r="AK1045" s="163" t="str">
        <f t="shared" si="738"/>
        <v/>
      </c>
      <c r="AL1045" s="163" t="str">
        <f t="shared" si="768"/>
        <v>бла</v>
      </c>
      <c r="AM1045" s="163" t="str">
        <f t="shared" si="769"/>
        <v>меж</v>
      </c>
      <c r="AN1045" s="163" t="str">
        <f t="shared" si="739"/>
        <v/>
      </c>
      <c r="AO1045" s="163" t="str">
        <f t="shared" si="740"/>
        <v/>
      </c>
      <c r="AP1045" s="163" t="str">
        <f t="shared" si="741"/>
        <v/>
      </c>
      <c r="AQ1045" s="163" t="str">
        <f t="shared" si="742"/>
        <v/>
      </c>
      <c r="AR1045" s="163" t="str">
        <f t="shared" si="743"/>
        <v/>
      </c>
      <c r="AS1045" s="163" t="str">
        <f t="shared" si="749"/>
        <v/>
      </c>
      <c r="AT1045" s="163" t="str">
        <f t="shared" si="750"/>
        <v/>
      </c>
      <c r="AU1045" s="163" t="str">
        <f t="shared" si="770"/>
        <v>бла</v>
      </c>
      <c r="AV1045" s="163" t="str">
        <f t="shared" si="753"/>
        <v>бла91304301423общпро</v>
      </c>
      <c r="AW1045" s="162">
        <f t="shared" si="775"/>
        <v>0</v>
      </c>
      <c r="AX1045" s="162">
        <f t="shared" si="776"/>
        <v>0</v>
      </c>
      <c r="AY1045" s="162">
        <f t="shared" si="777"/>
        <v>0</v>
      </c>
      <c r="AZ1045" s="162">
        <f t="shared" si="778"/>
        <v>0</v>
      </c>
      <c r="BA1045" s="164">
        <f t="shared" si="744"/>
        <v>1</v>
      </c>
      <c r="BB1045" s="164">
        <f t="shared" si="745"/>
        <v>1</v>
      </c>
      <c r="BC1045" s="164">
        <f t="shared" si="746"/>
        <v>1</v>
      </c>
      <c r="BD1045" s="162">
        <f t="shared" si="771"/>
        <v>0</v>
      </c>
      <c r="BE1045" s="162">
        <f t="shared" si="772"/>
        <v>0</v>
      </c>
      <c r="BF1045" s="179">
        <f t="shared" si="773"/>
        <v>0</v>
      </c>
      <c r="BG1045" s="180">
        <f t="shared" si="774"/>
        <v>0</v>
      </c>
      <c r="BH1045" s="254"/>
      <c r="BI1045" s="254"/>
      <c r="BJ1045" s="197"/>
      <c r="BK1045" s="197"/>
      <c r="BL1045" s="202" t="str">
        <f t="shared" si="751"/>
        <v>05</v>
      </c>
    </row>
    <row r="1046" spans="1:64" ht="12" hidden="1" customHeight="1">
      <c r="A1046" s="365" t="s">
        <v>608</v>
      </c>
      <c r="B1046" s="366" t="s">
        <v>409</v>
      </c>
      <c r="C1046" s="365" t="s">
        <v>1217</v>
      </c>
      <c r="D1046" s="366" t="s">
        <v>388</v>
      </c>
      <c r="E1046" s="366" t="s">
        <v>801</v>
      </c>
      <c r="F1046" s="366" t="s">
        <v>533</v>
      </c>
      <c r="G1046" s="366" t="s">
        <v>1344</v>
      </c>
      <c r="H1046" s="366" t="s">
        <v>1089</v>
      </c>
      <c r="I1046" s="366" t="s">
        <v>456</v>
      </c>
      <c r="J1046" s="384">
        <v>6000</v>
      </c>
      <c r="K1046" s="384">
        <v>6000</v>
      </c>
      <c r="L1046" s="162" t="str">
        <f t="shared" si="752"/>
        <v>913043014230503371008002024400001</v>
      </c>
      <c r="M1046" s="163">
        <f t="array" ref="M1046">IF(COUNT(SEARCH(Удалить_Роспись_КВСР,$B1046)*SEARCH(Удалить_Роспись_ПБС,$C1046)*SEARCH(Удалить_Роспись_КФСР, $D1046)*SEARCH(Удалить_Роспись_КЦСР,$E1046)*SEARCH(Удалить_Роспись_КВР,$F1046)*SEARCH(Удалить_Роспись_ЭК,$H1046)*SEARCH(Удалить_Роспись_КР,$I1046))&gt;0,0,1)</f>
        <v>1</v>
      </c>
      <c r="N1046" s="163">
        <v>1</v>
      </c>
      <c r="O1046" s="163" t="str">
        <f t="shared" si="754"/>
        <v/>
      </c>
      <c r="P1046" s="263" t="str">
        <f t="shared" si="755"/>
        <v/>
      </c>
      <c r="Q1046" s="263" t="str">
        <f t="shared" si="756"/>
        <v/>
      </c>
      <c r="R1046" s="263" t="str">
        <f t="shared" si="757"/>
        <v/>
      </c>
      <c r="S1046" s="263" t="str">
        <f t="shared" si="758"/>
        <v/>
      </c>
      <c r="T1046" s="263" t="str">
        <f t="shared" si="759"/>
        <v/>
      </c>
      <c r="U1046" s="263" t="str">
        <f t="shared" si="735"/>
        <v/>
      </c>
      <c r="V1046" s="263" t="str">
        <f t="shared" si="760"/>
        <v/>
      </c>
      <c r="W1046" s="263" t="str">
        <f t="shared" si="736"/>
        <v/>
      </c>
      <c r="X1046" s="263" t="str">
        <f t="shared" si="761"/>
        <v/>
      </c>
      <c r="Y1046" s="263" t="str">
        <f t="shared" si="762"/>
        <v/>
      </c>
      <c r="Z1046" s="263" t="str">
        <f t="shared" si="763"/>
        <v/>
      </c>
      <c r="AA1046" s="263" t="str">
        <f t="shared" si="764"/>
        <v/>
      </c>
      <c r="AB1046" s="263" t="str">
        <f t="shared" si="747"/>
        <v/>
      </c>
      <c r="AC1046" s="263" t="str">
        <f t="shared" si="737"/>
        <v/>
      </c>
      <c r="AD1046" s="263" t="str">
        <f t="shared" si="748"/>
        <v/>
      </c>
      <c r="AE1046" s="263" t="str">
        <f t="shared" si="765"/>
        <v/>
      </c>
      <c r="AF1046" s="263" t="str">
        <f t="shared" si="766"/>
        <v/>
      </c>
      <c r="AG1046" s="263"/>
      <c r="AJ1046" s="163" t="str">
        <f t="shared" si="767"/>
        <v/>
      </c>
      <c r="AK1046" s="163" t="str">
        <f t="shared" si="738"/>
        <v/>
      </c>
      <c r="AL1046" s="163" t="str">
        <f t="shared" si="768"/>
        <v>бла</v>
      </c>
      <c r="AM1046" s="163" t="str">
        <f t="shared" si="769"/>
        <v/>
      </c>
      <c r="AN1046" s="163" t="str">
        <f t="shared" si="739"/>
        <v/>
      </c>
      <c r="AO1046" s="163" t="str">
        <f t="shared" si="740"/>
        <v/>
      </c>
      <c r="AP1046" s="163" t="str">
        <f t="shared" si="741"/>
        <v/>
      </c>
      <c r="AQ1046" s="163" t="str">
        <f t="shared" si="742"/>
        <v/>
      </c>
      <c r="AR1046" s="163" t="str">
        <f t="shared" si="743"/>
        <v/>
      </c>
      <c r="AS1046" s="163" t="str">
        <f t="shared" si="749"/>
        <v/>
      </c>
      <c r="AT1046" s="163" t="str">
        <f t="shared" si="750"/>
        <v/>
      </c>
      <c r="AU1046" s="163" t="str">
        <f t="shared" si="770"/>
        <v>бла</v>
      </c>
      <c r="AV1046" s="163" t="str">
        <f t="shared" si="753"/>
        <v>бла91304301423общпро</v>
      </c>
      <c r="AW1046" s="162">
        <f t="shared" si="775"/>
        <v>6000</v>
      </c>
      <c r="AX1046" s="162">
        <f t="shared" si="776"/>
        <v>6000</v>
      </c>
      <c r="AY1046" s="162">
        <f t="shared" si="777"/>
        <v>6000</v>
      </c>
      <c r="AZ1046" s="162">
        <f t="shared" si="778"/>
        <v>6000</v>
      </c>
      <c r="BA1046" s="164">
        <f t="shared" si="744"/>
        <v>1</v>
      </c>
      <c r="BB1046" s="164">
        <f t="shared" si="745"/>
        <v>1</v>
      </c>
      <c r="BC1046" s="164">
        <f t="shared" si="746"/>
        <v>1</v>
      </c>
      <c r="BD1046" s="162">
        <f t="shared" si="771"/>
        <v>6000</v>
      </c>
      <c r="BE1046" s="162">
        <f t="shared" si="772"/>
        <v>6000</v>
      </c>
      <c r="BF1046" s="179">
        <f t="shared" si="773"/>
        <v>6000</v>
      </c>
      <c r="BG1046" s="180">
        <f t="shared" si="774"/>
        <v>6000</v>
      </c>
      <c r="BH1046" s="254"/>
      <c r="BI1046" s="254"/>
      <c r="BJ1046" s="197"/>
      <c r="BK1046" s="197"/>
      <c r="BL1046" s="202" t="str">
        <f t="shared" si="751"/>
        <v>05</v>
      </c>
    </row>
    <row r="1047" spans="1:64" ht="12" hidden="1" customHeight="1">
      <c r="A1047" s="365" t="s">
        <v>608</v>
      </c>
      <c r="B1047" s="366" t="s">
        <v>409</v>
      </c>
      <c r="C1047" s="365" t="s">
        <v>1217</v>
      </c>
      <c r="D1047" s="366" t="s">
        <v>388</v>
      </c>
      <c r="E1047" s="366" t="s">
        <v>802</v>
      </c>
      <c r="F1047" s="366" t="s">
        <v>554</v>
      </c>
      <c r="G1047" s="366" t="s">
        <v>1344</v>
      </c>
      <c r="H1047" s="366" t="s">
        <v>1086</v>
      </c>
      <c r="I1047" s="366" t="s">
        <v>456</v>
      </c>
      <c r="J1047" s="384">
        <v>488635</v>
      </c>
      <c r="K1047" s="384">
        <v>390879.17</v>
      </c>
      <c r="L1047" s="162" t="str">
        <f t="shared" si="752"/>
        <v>913043014230503371008004011100001</v>
      </c>
      <c r="M1047" s="163">
        <f t="array" ref="M1047">IF(COUNT(SEARCH(Удалить_Роспись_КВСР,$B1047)*SEARCH(Удалить_Роспись_ПБС,$C1047)*SEARCH(Удалить_Роспись_КФСР, $D1047)*SEARCH(Удалить_Роспись_КЦСР,$E1047)*SEARCH(Удалить_Роспись_КВР,$F1047)*SEARCH(Удалить_Роспись_ЭК,$H1047)*SEARCH(Удалить_Роспись_КР,$I1047))&gt;0,0,1)</f>
        <v>1</v>
      </c>
      <c r="N1047" s="163">
        <f t="array" ref="N1047">IF(COUNT(SEARCH(Удалить_Индекс_КВСР,$B1047)*SEARCH(Удалить_Индекс_ПБС,$C1047)*SEARCH(Удалить_Индекс_КФСР,$D1047)*SEARCH(Удалить_Индекс_КЦСР,$E1047)*SEARCH(Удалить_Индекс_КВР,$F1047)*SEARCH(Удалить_Индекс_ЭК,$H1047)*SEARCH(Удалить_Индекс_КР,$I1047))&gt;0,0,1)</f>
        <v>0</v>
      </c>
      <c r="O1047" s="163" t="str">
        <f t="shared" si="754"/>
        <v/>
      </c>
      <c r="P1047" s="263" t="str">
        <f t="shared" si="755"/>
        <v/>
      </c>
      <c r="Q1047" s="263" t="str">
        <f t="shared" si="756"/>
        <v/>
      </c>
      <c r="R1047" s="263" t="str">
        <f t="shared" si="757"/>
        <v/>
      </c>
      <c r="S1047" s="263" t="str">
        <f t="shared" si="758"/>
        <v/>
      </c>
      <c r="T1047" s="263" t="str">
        <f t="shared" si="759"/>
        <v/>
      </c>
      <c r="U1047" s="263" t="str">
        <f t="shared" si="735"/>
        <v/>
      </c>
      <c r="V1047" s="263" t="str">
        <f t="shared" si="760"/>
        <v/>
      </c>
      <c r="W1047" s="263" t="str">
        <f t="shared" si="736"/>
        <v/>
      </c>
      <c r="X1047" s="263" t="str">
        <f t="shared" si="761"/>
        <v/>
      </c>
      <c r="Y1047" s="263" t="str">
        <f t="shared" si="762"/>
        <v/>
      </c>
      <c r="Z1047" s="263" t="str">
        <f t="shared" si="763"/>
        <v/>
      </c>
      <c r="AA1047" s="263" t="str">
        <f t="shared" si="764"/>
        <v/>
      </c>
      <c r="AB1047" s="263" t="str">
        <f t="shared" si="747"/>
        <v/>
      </c>
      <c r="AC1047" s="263" t="str">
        <f t="shared" si="737"/>
        <v/>
      </c>
      <c r="AD1047" s="263" t="str">
        <f t="shared" si="748"/>
        <v/>
      </c>
      <c r="AE1047" s="263" t="str">
        <f t="shared" si="765"/>
        <v/>
      </c>
      <c r="AF1047" s="263" t="str">
        <f t="shared" si="766"/>
        <v/>
      </c>
      <c r="AG1047" s="263"/>
      <c r="AJ1047" s="163" t="str">
        <f t="shared" si="767"/>
        <v/>
      </c>
      <c r="AK1047" s="163" t="str">
        <f t="shared" si="738"/>
        <v/>
      </c>
      <c r="AL1047" s="163" t="str">
        <f t="shared" si="768"/>
        <v>бла</v>
      </c>
      <c r="AM1047" s="163" t="str">
        <f t="shared" si="769"/>
        <v/>
      </c>
      <c r="AN1047" s="163" t="str">
        <f t="shared" si="739"/>
        <v/>
      </c>
      <c r="AO1047" s="163" t="str">
        <f t="shared" si="740"/>
        <v/>
      </c>
      <c r="AP1047" s="163" t="str">
        <f t="shared" si="741"/>
        <v/>
      </c>
      <c r="AQ1047" s="163" t="str">
        <f t="shared" si="742"/>
        <v/>
      </c>
      <c r="AR1047" s="163" t="str">
        <f t="shared" si="743"/>
        <v/>
      </c>
      <c r="AS1047" s="163" t="str">
        <f t="shared" si="749"/>
        <v/>
      </c>
      <c r="AT1047" s="163" t="str">
        <f t="shared" si="750"/>
        <v/>
      </c>
      <c r="AU1047" s="163" t="str">
        <f t="shared" si="770"/>
        <v>бла</v>
      </c>
      <c r="AV1047" s="163" t="str">
        <f t="shared" si="753"/>
        <v>бла91304301423общопл</v>
      </c>
      <c r="AW1047" s="162">
        <f t="shared" si="775"/>
        <v>488635</v>
      </c>
      <c r="AX1047" s="162">
        <f t="shared" si="776"/>
        <v>390879.17</v>
      </c>
      <c r="AY1047" s="162">
        <f t="shared" si="777"/>
        <v>0</v>
      </c>
      <c r="AZ1047" s="162">
        <f t="shared" si="778"/>
        <v>0</v>
      </c>
      <c r="BA1047" s="164">
        <f t="shared" si="744"/>
        <v>1</v>
      </c>
      <c r="BB1047" s="164">
        <f t="shared" si="745"/>
        <v>1</v>
      </c>
      <c r="BC1047" s="164">
        <f t="shared" si="746"/>
        <v>1</v>
      </c>
      <c r="BD1047" s="162">
        <f t="shared" si="771"/>
        <v>0</v>
      </c>
      <c r="BE1047" s="162">
        <f t="shared" si="772"/>
        <v>0</v>
      </c>
      <c r="BF1047" s="179">
        <f t="shared" si="773"/>
        <v>0</v>
      </c>
      <c r="BG1047" s="180">
        <f t="shared" si="774"/>
        <v>0</v>
      </c>
      <c r="BH1047" s="254"/>
      <c r="BI1047" s="254"/>
      <c r="BJ1047" s="197"/>
      <c r="BK1047" s="197"/>
      <c r="BL1047" s="202" t="str">
        <f t="shared" si="751"/>
        <v>05</v>
      </c>
    </row>
    <row r="1048" spans="1:64" ht="12" hidden="1" customHeight="1">
      <c r="A1048" s="365" t="s">
        <v>608</v>
      </c>
      <c r="B1048" s="366" t="s">
        <v>409</v>
      </c>
      <c r="C1048" s="365" t="s">
        <v>1217</v>
      </c>
      <c r="D1048" s="366" t="s">
        <v>388</v>
      </c>
      <c r="E1048" s="366" t="s">
        <v>802</v>
      </c>
      <c r="F1048" s="366" t="s">
        <v>554</v>
      </c>
      <c r="G1048" s="366" t="s">
        <v>1344</v>
      </c>
      <c r="H1048" s="366" t="s">
        <v>1161</v>
      </c>
      <c r="I1048" s="366" t="s">
        <v>456</v>
      </c>
      <c r="J1048" s="384">
        <v>10000</v>
      </c>
      <c r="K1048" s="384">
        <v>2106</v>
      </c>
      <c r="L1048" s="162" t="str">
        <f t="shared" si="752"/>
        <v>913043014230503371008004011100001</v>
      </c>
      <c r="M1048" s="163">
        <f t="array" ref="M1048">IF(COUNT(SEARCH(Удалить_Роспись_КВСР,$B1048)*SEARCH(Удалить_Роспись_ПБС,$C1048)*SEARCH(Удалить_Роспись_КФСР, $D1048)*SEARCH(Удалить_Роспись_КЦСР,$E1048)*SEARCH(Удалить_Роспись_КВР,$F1048)*SEARCH(Удалить_Роспись_ЭК,$H1048)*SEARCH(Удалить_Роспись_КР,$I1048))&gt;0,0,1)</f>
        <v>1</v>
      </c>
      <c r="N1048" s="163">
        <f t="array" ref="N1048">IF(COUNT(SEARCH(Удалить_Индекс_КВСР,$B1048)*SEARCH(Удалить_Индекс_ПБС,$C1048)*SEARCH(Удалить_Индекс_КФСР,$D1048)*SEARCH(Удалить_Индекс_КЦСР,$E1048)*SEARCH(Удалить_Индекс_КВР,$F1048)*SEARCH(Удалить_Индекс_ЭК,$H1048)*SEARCH(Удалить_Индекс_КР,$I1048))&gt;0,0,1)</f>
        <v>0</v>
      </c>
      <c r="O1048" s="163" t="str">
        <f t="shared" si="754"/>
        <v/>
      </c>
      <c r="P1048" s="263" t="str">
        <f t="shared" si="755"/>
        <v/>
      </c>
      <c r="Q1048" s="263" t="str">
        <f t="shared" si="756"/>
        <v/>
      </c>
      <c r="R1048" s="263" t="str">
        <f t="shared" si="757"/>
        <v/>
      </c>
      <c r="S1048" s="263" t="str">
        <f t="shared" si="758"/>
        <v/>
      </c>
      <c r="T1048" s="263" t="str">
        <f t="shared" si="759"/>
        <v/>
      </c>
      <c r="U1048" s="263" t="str">
        <f t="shared" si="735"/>
        <v/>
      </c>
      <c r="V1048" s="263" t="str">
        <f t="shared" si="760"/>
        <v/>
      </c>
      <c r="W1048" s="263" t="str">
        <f t="shared" si="736"/>
        <v/>
      </c>
      <c r="X1048" s="263" t="str">
        <f t="shared" si="761"/>
        <v/>
      </c>
      <c r="Y1048" s="263" t="str">
        <f t="shared" si="762"/>
        <v/>
      </c>
      <c r="Z1048" s="263" t="str">
        <f t="shared" si="763"/>
        <v/>
      </c>
      <c r="AA1048" s="263" t="str">
        <f t="shared" si="764"/>
        <v/>
      </c>
      <c r="AB1048" s="263" t="str">
        <f t="shared" si="747"/>
        <v/>
      </c>
      <c r="AC1048" s="263" t="str">
        <f t="shared" si="737"/>
        <v/>
      </c>
      <c r="AD1048" s="263" t="str">
        <f t="shared" si="748"/>
        <v/>
      </c>
      <c r="AE1048" s="263" t="str">
        <f t="shared" si="765"/>
        <v/>
      </c>
      <c r="AF1048" s="263" t="str">
        <f t="shared" si="766"/>
        <v/>
      </c>
      <c r="AG1048" s="263"/>
      <c r="AJ1048" s="163" t="str">
        <f t="shared" si="767"/>
        <v/>
      </c>
      <c r="AK1048" s="163" t="str">
        <f t="shared" si="738"/>
        <v/>
      </c>
      <c r="AL1048" s="163" t="str">
        <f t="shared" si="768"/>
        <v>бла</v>
      </c>
      <c r="AM1048" s="163" t="str">
        <f t="shared" si="769"/>
        <v/>
      </c>
      <c r="AN1048" s="163" t="str">
        <f t="shared" si="739"/>
        <v/>
      </c>
      <c r="AO1048" s="163" t="str">
        <f t="shared" si="740"/>
        <v/>
      </c>
      <c r="AP1048" s="163" t="str">
        <f t="shared" si="741"/>
        <v/>
      </c>
      <c r="AQ1048" s="163" t="str">
        <f t="shared" si="742"/>
        <v/>
      </c>
      <c r="AR1048" s="163" t="str">
        <f t="shared" si="743"/>
        <v/>
      </c>
      <c r="AS1048" s="163" t="str">
        <f t="shared" si="749"/>
        <v/>
      </c>
      <c r="AT1048" s="163" t="str">
        <f t="shared" si="750"/>
        <v/>
      </c>
      <c r="AU1048" s="163" t="str">
        <f t="shared" si="770"/>
        <v>бла</v>
      </c>
      <c r="AV1048" s="163" t="str">
        <f t="shared" si="753"/>
        <v>бла91304301423общпро</v>
      </c>
      <c r="AW1048" s="162">
        <f t="shared" si="775"/>
        <v>10000</v>
      </c>
      <c r="AX1048" s="162">
        <f t="shared" si="776"/>
        <v>2106</v>
      </c>
      <c r="AY1048" s="162">
        <f t="shared" si="777"/>
        <v>0</v>
      </c>
      <c r="AZ1048" s="162">
        <f t="shared" si="778"/>
        <v>0</v>
      </c>
      <c r="BA1048" s="164">
        <f t="shared" si="744"/>
        <v>1</v>
      </c>
      <c r="BB1048" s="164">
        <f t="shared" si="745"/>
        <v>1</v>
      </c>
      <c r="BC1048" s="164">
        <f t="shared" si="746"/>
        <v>1</v>
      </c>
      <c r="BD1048" s="162">
        <f t="shared" si="771"/>
        <v>0</v>
      </c>
      <c r="BE1048" s="162">
        <f t="shared" si="772"/>
        <v>0</v>
      </c>
      <c r="BF1048" s="179">
        <f t="shared" si="773"/>
        <v>0</v>
      </c>
      <c r="BG1048" s="180">
        <f t="shared" si="774"/>
        <v>0</v>
      </c>
      <c r="BH1048" s="254"/>
      <c r="BI1048" s="254"/>
      <c r="BJ1048" s="197"/>
      <c r="BK1048" s="197"/>
      <c r="BL1048" s="202" t="str">
        <f t="shared" si="751"/>
        <v>05</v>
      </c>
    </row>
    <row r="1049" spans="1:64" ht="12" hidden="1" customHeight="1">
      <c r="A1049" s="365" t="s">
        <v>608</v>
      </c>
      <c r="B1049" s="366" t="s">
        <v>409</v>
      </c>
      <c r="C1049" s="365" t="s">
        <v>1217</v>
      </c>
      <c r="D1049" s="366" t="s">
        <v>388</v>
      </c>
      <c r="E1049" s="366" t="s">
        <v>802</v>
      </c>
      <c r="F1049" s="366" t="s">
        <v>664</v>
      </c>
      <c r="G1049" s="366" t="s">
        <v>1344</v>
      </c>
      <c r="H1049" s="366" t="s">
        <v>1088</v>
      </c>
      <c r="I1049" s="366" t="s">
        <v>456</v>
      </c>
      <c r="J1049" s="384">
        <v>150588</v>
      </c>
      <c r="K1049" s="384">
        <v>110697.02</v>
      </c>
      <c r="L1049" s="162" t="str">
        <f t="shared" si="752"/>
        <v>913043014230503371008004011900001</v>
      </c>
      <c r="M1049" s="163">
        <f t="array" ref="M1049">IF(COUNT(SEARCH(Удалить_Роспись_КВСР,$B1049)*SEARCH(Удалить_Роспись_ПБС,$C1049)*SEARCH(Удалить_Роспись_КФСР, $D1049)*SEARCH(Удалить_Роспись_КЦСР,$E1049)*SEARCH(Удалить_Роспись_КВР,$F1049)*SEARCH(Удалить_Роспись_ЭК,$H1049)*SEARCH(Удалить_Роспись_КР,$I1049))&gt;0,0,1)</f>
        <v>1</v>
      </c>
      <c r="N1049" s="163">
        <f t="array" ref="N1049">IF(COUNT(SEARCH(Удалить_Индекс_КВСР,$B1049)*SEARCH(Удалить_Индекс_ПБС,$C1049)*SEARCH(Удалить_Индекс_КФСР,$D1049)*SEARCH(Удалить_Индекс_КЦСР,$E1049)*SEARCH(Удалить_Индекс_КВР,$F1049)*SEARCH(Удалить_Индекс_ЭК,$H1049)*SEARCH(Удалить_Индекс_КР,$I1049))&gt;0,0,1)</f>
        <v>0</v>
      </c>
      <c r="O1049" s="163" t="str">
        <f t="shared" si="754"/>
        <v/>
      </c>
      <c r="P1049" s="263" t="str">
        <f t="shared" si="755"/>
        <v/>
      </c>
      <c r="Q1049" s="263" t="str">
        <f t="shared" si="756"/>
        <v/>
      </c>
      <c r="R1049" s="263" t="str">
        <f t="shared" si="757"/>
        <v/>
      </c>
      <c r="S1049" s="263" t="str">
        <f t="shared" si="758"/>
        <v/>
      </c>
      <c r="T1049" s="263" t="str">
        <f t="shared" si="759"/>
        <v/>
      </c>
      <c r="U1049" s="263" t="str">
        <f t="shared" si="735"/>
        <v/>
      </c>
      <c r="V1049" s="263" t="str">
        <f t="shared" si="760"/>
        <v/>
      </c>
      <c r="W1049" s="263" t="str">
        <f t="shared" si="736"/>
        <v/>
      </c>
      <c r="X1049" s="263" t="str">
        <f t="shared" si="761"/>
        <v/>
      </c>
      <c r="Y1049" s="263" t="str">
        <f t="shared" si="762"/>
        <v/>
      </c>
      <c r="Z1049" s="263" t="str">
        <f t="shared" si="763"/>
        <v/>
      </c>
      <c r="AA1049" s="263" t="str">
        <f t="shared" si="764"/>
        <v/>
      </c>
      <c r="AB1049" s="263" t="str">
        <f t="shared" si="747"/>
        <v/>
      </c>
      <c r="AC1049" s="263" t="str">
        <f t="shared" si="737"/>
        <v/>
      </c>
      <c r="AD1049" s="263" t="str">
        <f t="shared" si="748"/>
        <v/>
      </c>
      <c r="AE1049" s="263" t="str">
        <f t="shared" si="765"/>
        <v/>
      </c>
      <c r="AF1049" s="263" t="str">
        <f t="shared" si="766"/>
        <v/>
      </c>
      <c r="AG1049" s="263"/>
      <c r="AJ1049" s="163" t="str">
        <f t="shared" si="767"/>
        <v/>
      </c>
      <c r="AK1049" s="163" t="str">
        <f t="shared" si="738"/>
        <v/>
      </c>
      <c r="AL1049" s="163" t="str">
        <f t="shared" si="768"/>
        <v>бла</v>
      </c>
      <c r="AM1049" s="163" t="str">
        <f t="shared" si="769"/>
        <v/>
      </c>
      <c r="AN1049" s="163" t="str">
        <f t="shared" si="739"/>
        <v/>
      </c>
      <c r="AO1049" s="163" t="str">
        <f t="shared" si="740"/>
        <v/>
      </c>
      <c r="AP1049" s="163" t="str">
        <f t="shared" si="741"/>
        <v/>
      </c>
      <c r="AQ1049" s="163" t="str">
        <f t="shared" si="742"/>
        <v/>
      </c>
      <c r="AR1049" s="163" t="str">
        <f t="shared" si="743"/>
        <v/>
      </c>
      <c r="AS1049" s="163" t="str">
        <f t="shared" si="749"/>
        <v/>
      </c>
      <c r="AT1049" s="163" t="str">
        <f t="shared" si="750"/>
        <v/>
      </c>
      <c r="AU1049" s="163" t="str">
        <f t="shared" si="770"/>
        <v>бла</v>
      </c>
      <c r="AV1049" s="163" t="str">
        <f t="shared" si="753"/>
        <v>бла91304301423общопл</v>
      </c>
      <c r="AW1049" s="162">
        <f t="shared" si="775"/>
        <v>150588</v>
      </c>
      <c r="AX1049" s="162">
        <f t="shared" si="776"/>
        <v>110697.02</v>
      </c>
      <c r="AY1049" s="162">
        <f t="shared" si="777"/>
        <v>0</v>
      </c>
      <c r="AZ1049" s="162">
        <f t="shared" si="778"/>
        <v>0</v>
      </c>
      <c r="BA1049" s="164">
        <f t="shared" si="744"/>
        <v>1</v>
      </c>
      <c r="BB1049" s="164">
        <f t="shared" si="745"/>
        <v>1</v>
      </c>
      <c r="BC1049" s="164">
        <f t="shared" si="746"/>
        <v>1</v>
      </c>
      <c r="BD1049" s="162">
        <f t="shared" si="771"/>
        <v>0</v>
      </c>
      <c r="BE1049" s="162">
        <f t="shared" si="772"/>
        <v>0</v>
      </c>
      <c r="BF1049" s="179">
        <f t="shared" si="773"/>
        <v>0</v>
      </c>
      <c r="BG1049" s="180">
        <f t="shared" si="774"/>
        <v>0</v>
      </c>
      <c r="BH1049" s="254"/>
      <c r="BI1049" s="254"/>
      <c r="BJ1049" s="197"/>
      <c r="BK1049" s="197"/>
      <c r="BL1049" s="202" t="str">
        <f t="shared" si="751"/>
        <v>05</v>
      </c>
    </row>
    <row r="1050" spans="1:64" ht="12" hidden="1" customHeight="1">
      <c r="A1050" s="365" t="s">
        <v>608</v>
      </c>
      <c r="B1050" s="366" t="s">
        <v>409</v>
      </c>
      <c r="C1050" s="365" t="s">
        <v>1217</v>
      </c>
      <c r="D1050" s="366" t="s">
        <v>388</v>
      </c>
      <c r="E1050" s="366" t="s">
        <v>802</v>
      </c>
      <c r="F1050" s="366" t="s">
        <v>533</v>
      </c>
      <c r="G1050" s="366" t="s">
        <v>1344</v>
      </c>
      <c r="H1050" s="366" t="s">
        <v>1091</v>
      </c>
      <c r="I1050" s="366" t="s">
        <v>456</v>
      </c>
      <c r="J1050" s="384">
        <v>88720</v>
      </c>
      <c r="K1050" s="384">
        <v>32139.78</v>
      </c>
      <c r="L1050" s="162" t="str">
        <f t="shared" si="752"/>
        <v>913043014230503371008004024400001</v>
      </c>
      <c r="M1050" s="163">
        <f t="array" ref="M1050">IF(COUNT(SEARCH(Удалить_Роспись_КВСР,$B1050)*SEARCH(Удалить_Роспись_ПБС,$C1050)*SEARCH(Удалить_Роспись_КФСР, $D1050)*SEARCH(Удалить_Роспись_КЦСР,$E1050)*SEARCH(Удалить_Роспись_КВР,$F1050)*SEARCH(Удалить_Роспись_ЭК,$H1050)*SEARCH(Удалить_Роспись_КР,$I1050))&gt;0,0,1)</f>
        <v>1</v>
      </c>
      <c r="N1050" s="163">
        <v>1</v>
      </c>
      <c r="O1050" s="163" t="str">
        <f t="shared" si="754"/>
        <v/>
      </c>
      <c r="P1050" s="263" t="str">
        <f t="shared" si="755"/>
        <v/>
      </c>
      <c r="Q1050" s="263" t="str">
        <f t="shared" si="756"/>
        <v/>
      </c>
      <c r="R1050" s="263" t="str">
        <f t="shared" si="757"/>
        <v/>
      </c>
      <c r="S1050" s="263" t="str">
        <f t="shared" si="758"/>
        <v/>
      </c>
      <c r="T1050" s="263" t="str">
        <f t="shared" si="759"/>
        <v/>
      </c>
      <c r="U1050" s="263" t="str">
        <f t="shared" si="735"/>
        <v/>
      </c>
      <c r="V1050" s="263" t="str">
        <f t="shared" si="760"/>
        <v/>
      </c>
      <c r="W1050" s="263" t="str">
        <f t="shared" si="736"/>
        <v/>
      </c>
      <c r="X1050" s="263" t="str">
        <f t="shared" si="761"/>
        <v/>
      </c>
      <c r="Y1050" s="263" t="str">
        <f t="shared" si="762"/>
        <v/>
      </c>
      <c r="Z1050" s="263" t="str">
        <f t="shared" si="763"/>
        <v/>
      </c>
      <c r="AA1050" s="263" t="str">
        <f t="shared" si="764"/>
        <v/>
      </c>
      <c r="AB1050" s="263" t="str">
        <f t="shared" si="747"/>
        <v/>
      </c>
      <c r="AC1050" s="263" t="str">
        <f t="shared" si="737"/>
        <v/>
      </c>
      <c r="AD1050" s="263" t="str">
        <f t="shared" si="748"/>
        <v/>
      </c>
      <c r="AE1050" s="263" t="str">
        <f t="shared" si="765"/>
        <v/>
      </c>
      <c r="AF1050" s="263" t="str">
        <f t="shared" si="766"/>
        <v/>
      </c>
      <c r="AG1050" s="263"/>
      <c r="AJ1050" s="163" t="str">
        <f t="shared" si="767"/>
        <v/>
      </c>
      <c r="AK1050" s="163" t="str">
        <f t="shared" si="738"/>
        <v/>
      </c>
      <c r="AL1050" s="163" t="str">
        <f t="shared" si="768"/>
        <v>бла</v>
      </c>
      <c r="AM1050" s="163" t="str">
        <f t="shared" si="769"/>
        <v/>
      </c>
      <c r="AN1050" s="163" t="str">
        <f t="shared" si="739"/>
        <v/>
      </c>
      <c r="AO1050" s="163" t="str">
        <f t="shared" si="740"/>
        <v/>
      </c>
      <c r="AP1050" s="163" t="str">
        <f t="shared" si="741"/>
        <v/>
      </c>
      <c r="AQ1050" s="163" t="str">
        <f t="shared" si="742"/>
        <v/>
      </c>
      <c r="AR1050" s="163" t="str">
        <f t="shared" si="743"/>
        <v/>
      </c>
      <c r="AS1050" s="163" t="str">
        <f t="shared" si="749"/>
        <v/>
      </c>
      <c r="AT1050" s="163" t="str">
        <f t="shared" si="750"/>
        <v/>
      </c>
      <c r="AU1050" s="163" t="str">
        <f t="shared" si="770"/>
        <v>бла</v>
      </c>
      <c r="AV1050" s="163" t="str">
        <f t="shared" si="753"/>
        <v>бла91304301423общпро</v>
      </c>
      <c r="AW1050" s="162">
        <f t="shared" si="775"/>
        <v>88720</v>
      </c>
      <c r="AX1050" s="162">
        <f t="shared" si="776"/>
        <v>32139.78</v>
      </c>
      <c r="AY1050" s="162">
        <f t="shared" si="777"/>
        <v>88720</v>
      </c>
      <c r="AZ1050" s="162">
        <f t="shared" si="778"/>
        <v>32139.78</v>
      </c>
      <c r="BA1050" s="164">
        <f t="shared" si="744"/>
        <v>1</v>
      </c>
      <c r="BB1050" s="164">
        <f t="shared" si="745"/>
        <v>1</v>
      </c>
      <c r="BC1050" s="164">
        <f t="shared" si="746"/>
        <v>1</v>
      </c>
      <c r="BD1050" s="162">
        <f t="shared" si="771"/>
        <v>88720</v>
      </c>
      <c r="BE1050" s="162">
        <f t="shared" si="772"/>
        <v>32139.78</v>
      </c>
      <c r="BF1050" s="179">
        <f t="shared" si="773"/>
        <v>88720</v>
      </c>
      <c r="BG1050" s="180">
        <f t="shared" si="774"/>
        <v>88720</v>
      </c>
      <c r="BH1050" s="254"/>
      <c r="BI1050" s="254"/>
      <c r="BJ1050" s="197"/>
      <c r="BK1050" s="197"/>
      <c r="BL1050" s="202" t="str">
        <f t="shared" si="751"/>
        <v>05</v>
      </c>
    </row>
    <row r="1051" spans="1:64" ht="29.25" hidden="1" customHeight="1">
      <c r="A1051" s="365" t="s">
        <v>608</v>
      </c>
      <c r="B1051" s="366" t="s">
        <v>409</v>
      </c>
      <c r="C1051" s="365" t="s">
        <v>1217</v>
      </c>
      <c r="D1051" s="366" t="s">
        <v>388</v>
      </c>
      <c r="E1051" s="366" t="s">
        <v>802</v>
      </c>
      <c r="F1051" s="366" t="s">
        <v>533</v>
      </c>
      <c r="G1051" s="366" t="s">
        <v>1344</v>
      </c>
      <c r="H1051" s="366" t="s">
        <v>1089</v>
      </c>
      <c r="I1051" s="366" t="s">
        <v>456</v>
      </c>
      <c r="J1051" s="384">
        <v>109710</v>
      </c>
      <c r="K1051" s="384">
        <v>15195</v>
      </c>
      <c r="L1051" s="162" t="str">
        <f t="shared" si="752"/>
        <v>913043014230503371008004024400001</v>
      </c>
      <c r="M1051" s="163">
        <f t="array" ref="M1051">IF(COUNT(SEARCH(Удалить_Роспись_КВСР,$B1051)*SEARCH(Удалить_Роспись_ПБС,$C1051)*SEARCH(Удалить_Роспись_КФСР, $D1051)*SEARCH(Удалить_Роспись_КЦСР,$E1051)*SEARCH(Удалить_Роспись_КВР,$F1051)*SEARCH(Удалить_Роспись_ЭК,$H1051)*SEARCH(Удалить_Роспись_КР,$I1051))&gt;0,0,1)</f>
        <v>1</v>
      </c>
      <c r="N1051" s="163">
        <v>1</v>
      </c>
      <c r="O1051" s="163" t="str">
        <f t="shared" si="754"/>
        <v/>
      </c>
      <c r="P1051" s="263" t="str">
        <f t="shared" si="755"/>
        <v/>
      </c>
      <c r="Q1051" s="263" t="str">
        <f t="shared" si="756"/>
        <v/>
      </c>
      <c r="R1051" s="263" t="str">
        <f t="shared" si="757"/>
        <v/>
      </c>
      <c r="S1051" s="263" t="str">
        <f t="shared" si="758"/>
        <v/>
      </c>
      <c r="T1051" s="263" t="str">
        <f t="shared" si="759"/>
        <v/>
      </c>
      <c r="U1051" s="263" t="str">
        <f t="shared" si="735"/>
        <v/>
      </c>
      <c r="V1051" s="263" t="str">
        <f t="shared" si="760"/>
        <v/>
      </c>
      <c r="W1051" s="263" t="str">
        <f t="shared" si="736"/>
        <v/>
      </c>
      <c r="X1051" s="263" t="str">
        <f t="shared" si="761"/>
        <v/>
      </c>
      <c r="Y1051" s="263" t="str">
        <f t="shared" si="762"/>
        <v/>
      </c>
      <c r="Z1051" s="263" t="str">
        <f t="shared" si="763"/>
        <v/>
      </c>
      <c r="AA1051" s="263" t="str">
        <f t="shared" si="764"/>
        <v/>
      </c>
      <c r="AB1051" s="263" t="str">
        <f t="shared" si="747"/>
        <v/>
      </c>
      <c r="AC1051" s="263" t="str">
        <f t="shared" si="737"/>
        <v/>
      </c>
      <c r="AD1051" s="263" t="str">
        <f t="shared" si="748"/>
        <v/>
      </c>
      <c r="AE1051" s="263" t="str">
        <f t="shared" si="765"/>
        <v/>
      </c>
      <c r="AF1051" s="263" t="str">
        <f t="shared" si="766"/>
        <v/>
      </c>
      <c r="AG1051" s="263"/>
      <c r="AJ1051" s="163" t="str">
        <f t="shared" si="767"/>
        <v/>
      </c>
      <c r="AK1051" s="163" t="str">
        <f t="shared" si="738"/>
        <v/>
      </c>
      <c r="AL1051" s="163" t="str">
        <f t="shared" si="768"/>
        <v>бла</v>
      </c>
      <c r="AM1051" s="163" t="str">
        <f t="shared" si="769"/>
        <v/>
      </c>
      <c r="AN1051" s="163" t="str">
        <f t="shared" si="739"/>
        <v/>
      </c>
      <c r="AO1051" s="163" t="str">
        <f t="shared" si="740"/>
        <v/>
      </c>
      <c r="AP1051" s="163" t="str">
        <f t="shared" si="741"/>
        <v/>
      </c>
      <c r="AQ1051" s="163" t="str">
        <f t="shared" si="742"/>
        <v/>
      </c>
      <c r="AR1051" s="163" t="str">
        <f t="shared" si="743"/>
        <v/>
      </c>
      <c r="AS1051" s="163" t="str">
        <f t="shared" si="749"/>
        <v/>
      </c>
      <c r="AT1051" s="163" t="str">
        <f t="shared" si="750"/>
        <v/>
      </c>
      <c r="AU1051" s="163" t="str">
        <f t="shared" si="770"/>
        <v>бла</v>
      </c>
      <c r="AV1051" s="163" t="str">
        <f t="shared" si="753"/>
        <v>бла91304301423общпро</v>
      </c>
      <c r="AW1051" s="162">
        <f t="shared" si="775"/>
        <v>109710</v>
      </c>
      <c r="AX1051" s="162">
        <f t="shared" si="776"/>
        <v>15195</v>
      </c>
      <c r="AY1051" s="162">
        <f t="shared" si="777"/>
        <v>109710</v>
      </c>
      <c r="AZ1051" s="162">
        <f t="shared" si="778"/>
        <v>15195</v>
      </c>
      <c r="BA1051" s="164">
        <f t="shared" si="744"/>
        <v>1</v>
      </c>
      <c r="BB1051" s="164">
        <f t="shared" si="745"/>
        <v>1</v>
      </c>
      <c r="BC1051" s="164">
        <f t="shared" si="746"/>
        <v>1</v>
      </c>
      <c r="BD1051" s="162">
        <f>IF(ISNA(BA1051),0,AY1051*$BA1051)-45000</f>
        <v>64710</v>
      </c>
      <c r="BE1051" s="162">
        <f t="shared" si="772"/>
        <v>15195</v>
      </c>
      <c r="BF1051" s="179">
        <f t="shared" si="773"/>
        <v>64710</v>
      </c>
      <c r="BG1051" s="180">
        <f t="shared" si="774"/>
        <v>64710</v>
      </c>
      <c r="BH1051" s="254"/>
      <c r="BI1051" s="254"/>
      <c r="BJ1051" s="197"/>
      <c r="BK1051" s="197"/>
      <c r="BL1051" s="202" t="str">
        <f t="shared" si="751"/>
        <v>05</v>
      </c>
    </row>
    <row r="1052" spans="1:64" ht="12" hidden="1" customHeight="1">
      <c r="A1052" s="365" t="s">
        <v>608</v>
      </c>
      <c r="B1052" s="366" t="s">
        <v>409</v>
      </c>
      <c r="C1052" s="365" t="s">
        <v>1217</v>
      </c>
      <c r="D1052" s="366" t="s">
        <v>388</v>
      </c>
      <c r="E1052" s="366" t="s">
        <v>802</v>
      </c>
      <c r="F1052" s="366" t="s">
        <v>533</v>
      </c>
      <c r="G1052" s="366" t="s">
        <v>1344</v>
      </c>
      <c r="H1052" s="366" t="s">
        <v>1096</v>
      </c>
      <c r="I1052" s="366" t="s">
        <v>456</v>
      </c>
      <c r="J1052" s="384">
        <v>8000</v>
      </c>
      <c r="K1052" s="384">
        <v>0</v>
      </c>
      <c r="L1052" s="162" t="str">
        <f t="shared" si="752"/>
        <v>913043014230503371008004024400001</v>
      </c>
      <c r="M1052" s="163">
        <f t="array" ref="M1052">IF(COUNT(SEARCH(Удалить_Роспись_КВСР,$B1052)*SEARCH(Удалить_Роспись_ПБС,$C1052)*SEARCH(Удалить_Роспись_КФСР, $D1052)*SEARCH(Удалить_Роспись_КЦСР,$E1052)*SEARCH(Удалить_Роспись_КВР,$F1052)*SEARCH(Удалить_Роспись_ЭК,$H1052)*SEARCH(Удалить_Роспись_КР,$I1052))&gt;0,0,1)</f>
        <v>1</v>
      </c>
      <c r="N1052" s="163">
        <v>1</v>
      </c>
      <c r="O1052" s="163" t="str">
        <f t="shared" si="754"/>
        <v/>
      </c>
      <c r="P1052" s="263" t="str">
        <f t="shared" si="755"/>
        <v/>
      </c>
      <c r="Q1052" s="263" t="str">
        <f t="shared" si="756"/>
        <v/>
      </c>
      <c r="R1052" s="263" t="str">
        <f t="shared" si="757"/>
        <v/>
      </c>
      <c r="S1052" s="263" t="str">
        <f t="shared" si="758"/>
        <v/>
      </c>
      <c r="T1052" s="263" t="str">
        <f t="shared" si="759"/>
        <v/>
      </c>
      <c r="U1052" s="263" t="str">
        <f t="shared" si="735"/>
        <v/>
      </c>
      <c r="V1052" s="263" t="str">
        <f t="shared" si="760"/>
        <v/>
      </c>
      <c r="W1052" s="263" t="str">
        <f t="shared" si="736"/>
        <v/>
      </c>
      <c r="X1052" s="263" t="str">
        <f t="shared" si="761"/>
        <v/>
      </c>
      <c r="Y1052" s="263" t="str">
        <f t="shared" si="762"/>
        <v/>
      </c>
      <c r="Z1052" s="263" t="str">
        <f t="shared" si="763"/>
        <v/>
      </c>
      <c r="AA1052" s="263" t="str">
        <f t="shared" si="764"/>
        <v/>
      </c>
      <c r="AB1052" s="263" t="str">
        <f t="shared" si="747"/>
        <v/>
      </c>
      <c r="AC1052" s="263" t="str">
        <f t="shared" si="737"/>
        <v/>
      </c>
      <c r="AD1052" s="263" t="str">
        <f t="shared" si="748"/>
        <v/>
      </c>
      <c r="AE1052" s="263" t="str">
        <f t="shared" si="765"/>
        <v/>
      </c>
      <c r="AF1052" s="263" t="str">
        <f t="shared" si="766"/>
        <v/>
      </c>
      <c r="AG1052" s="263"/>
      <c r="AJ1052" s="163" t="str">
        <f t="shared" si="767"/>
        <v/>
      </c>
      <c r="AK1052" s="163" t="str">
        <f t="shared" si="738"/>
        <v/>
      </c>
      <c r="AL1052" s="163" t="str">
        <f t="shared" si="768"/>
        <v>бла</v>
      </c>
      <c r="AM1052" s="163" t="str">
        <f t="shared" si="769"/>
        <v/>
      </c>
      <c r="AN1052" s="163" t="str">
        <f t="shared" si="739"/>
        <v/>
      </c>
      <c r="AO1052" s="163" t="str">
        <f t="shared" si="740"/>
        <v/>
      </c>
      <c r="AP1052" s="163" t="str">
        <f t="shared" si="741"/>
        <v/>
      </c>
      <c r="AQ1052" s="163" t="str">
        <f t="shared" si="742"/>
        <v/>
      </c>
      <c r="AR1052" s="163" t="str">
        <f t="shared" si="743"/>
        <v/>
      </c>
      <c r="AS1052" s="163" t="str">
        <f t="shared" si="749"/>
        <v/>
      </c>
      <c r="AT1052" s="163" t="str">
        <f t="shared" si="750"/>
        <v/>
      </c>
      <c r="AU1052" s="163" t="str">
        <f t="shared" si="770"/>
        <v>бла</v>
      </c>
      <c r="AV1052" s="163" t="str">
        <f t="shared" si="753"/>
        <v>бла91304301423общпро</v>
      </c>
      <c r="AW1052" s="162">
        <f t="shared" si="775"/>
        <v>8000</v>
      </c>
      <c r="AX1052" s="162">
        <f t="shared" si="776"/>
        <v>0</v>
      </c>
      <c r="AY1052" s="162">
        <f t="shared" si="777"/>
        <v>8000</v>
      </c>
      <c r="AZ1052" s="162">
        <f t="shared" si="778"/>
        <v>0</v>
      </c>
      <c r="BA1052" s="164">
        <f t="shared" si="744"/>
        <v>1</v>
      </c>
      <c r="BB1052" s="164">
        <f t="shared" si="745"/>
        <v>1</v>
      </c>
      <c r="BC1052" s="164">
        <f t="shared" si="746"/>
        <v>1</v>
      </c>
      <c r="BD1052" s="162">
        <f t="shared" si="771"/>
        <v>8000</v>
      </c>
      <c r="BE1052" s="162">
        <f t="shared" si="772"/>
        <v>0</v>
      </c>
      <c r="BF1052" s="179">
        <f t="shared" si="773"/>
        <v>8000</v>
      </c>
      <c r="BG1052" s="180">
        <f t="shared" si="774"/>
        <v>8000</v>
      </c>
      <c r="BH1052" s="254"/>
      <c r="BI1052" s="254"/>
      <c r="BJ1052" s="197"/>
      <c r="BK1052" s="197"/>
      <c r="BL1052" s="202" t="str">
        <f t="shared" si="751"/>
        <v>05</v>
      </c>
    </row>
    <row r="1053" spans="1:64" ht="12" hidden="1" customHeight="1">
      <c r="A1053" s="365" t="s">
        <v>608</v>
      </c>
      <c r="B1053" s="366" t="s">
        <v>409</v>
      </c>
      <c r="C1053" s="365" t="s">
        <v>1217</v>
      </c>
      <c r="D1053" s="366" t="s">
        <v>388</v>
      </c>
      <c r="E1053" s="366" t="s">
        <v>802</v>
      </c>
      <c r="F1053" s="366" t="s">
        <v>533</v>
      </c>
      <c r="G1053" s="366" t="s">
        <v>1344</v>
      </c>
      <c r="H1053" s="366" t="s">
        <v>1163</v>
      </c>
      <c r="I1053" s="366" t="s">
        <v>456</v>
      </c>
      <c r="J1053" s="384">
        <v>750000</v>
      </c>
      <c r="K1053" s="384">
        <v>431111</v>
      </c>
      <c r="L1053" s="162" t="str">
        <f t="shared" si="752"/>
        <v>913043014230503371008004024400001</v>
      </c>
      <c r="M1053" s="163">
        <f t="array" ref="M1053">IF(COUNT(SEARCH(Удалить_Роспись_КВСР,$B1053)*SEARCH(Удалить_Роспись_ПБС,$C1053)*SEARCH(Удалить_Роспись_КФСР, $D1053)*SEARCH(Удалить_Роспись_КЦСР,$E1053)*SEARCH(Удалить_Роспись_КВР,$F1053)*SEARCH(Удалить_Роспись_ЭК,$H1053)*SEARCH(Удалить_Роспись_КР,$I1053))&gt;0,0,1)</f>
        <v>1</v>
      </c>
      <c r="N1053" s="163">
        <v>1</v>
      </c>
      <c r="O1053" s="163" t="str">
        <f t="shared" si="754"/>
        <v/>
      </c>
      <c r="P1053" s="263" t="str">
        <f t="shared" si="755"/>
        <v/>
      </c>
      <c r="Q1053" s="263" t="str">
        <f t="shared" si="756"/>
        <v/>
      </c>
      <c r="R1053" s="263" t="str">
        <f t="shared" si="757"/>
        <v/>
      </c>
      <c r="S1053" s="263" t="str">
        <f t="shared" si="758"/>
        <v/>
      </c>
      <c r="T1053" s="263" t="str">
        <f t="shared" si="759"/>
        <v/>
      </c>
      <c r="U1053" s="263" t="str">
        <f t="shared" si="735"/>
        <v/>
      </c>
      <c r="V1053" s="263" t="str">
        <f t="shared" si="760"/>
        <v/>
      </c>
      <c r="W1053" s="263" t="str">
        <f t="shared" si="736"/>
        <v/>
      </c>
      <c r="X1053" s="263" t="str">
        <f t="shared" si="761"/>
        <v/>
      </c>
      <c r="Y1053" s="263" t="str">
        <f t="shared" si="762"/>
        <v/>
      </c>
      <c r="Z1053" s="263" t="str">
        <f t="shared" si="763"/>
        <v/>
      </c>
      <c r="AA1053" s="263" t="str">
        <f t="shared" si="764"/>
        <v/>
      </c>
      <c r="AB1053" s="263" t="str">
        <f t="shared" si="747"/>
        <v/>
      </c>
      <c r="AC1053" s="263" t="str">
        <f t="shared" si="737"/>
        <v/>
      </c>
      <c r="AD1053" s="263" t="str">
        <f t="shared" si="748"/>
        <v/>
      </c>
      <c r="AE1053" s="263" t="str">
        <f t="shared" si="765"/>
        <v/>
      </c>
      <c r="AF1053" s="263" t="str">
        <f t="shared" si="766"/>
        <v/>
      </c>
      <c r="AG1053" s="263"/>
      <c r="AJ1053" s="163" t="str">
        <f t="shared" si="767"/>
        <v/>
      </c>
      <c r="AK1053" s="163" t="str">
        <f t="shared" si="738"/>
        <v/>
      </c>
      <c r="AL1053" s="163" t="str">
        <f t="shared" si="768"/>
        <v>бла</v>
      </c>
      <c r="AM1053" s="163" t="str">
        <f t="shared" si="769"/>
        <v/>
      </c>
      <c r="AN1053" s="163" t="str">
        <f t="shared" si="739"/>
        <v/>
      </c>
      <c r="AO1053" s="163" t="str">
        <f t="shared" si="740"/>
        <v/>
      </c>
      <c r="AP1053" s="163" t="str">
        <f t="shared" si="741"/>
        <v/>
      </c>
      <c r="AQ1053" s="163" t="str">
        <f t="shared" si="742"/>
        <v/>
      </c>
      <c r="AR1053" s="163" t="str">
        <f t="shared" si="743"/>
        <v/>
      </c>
      <c r="AS1053" s="163" t="str">
        <f t="shared" si="749"/>
        <v/>
      </c>
      <c r="AT1053" s="163" t="str">
        <f t="shared" si="750"/>
        <v/>
      </c>
      <c r="AU1053" s="163" t="str">
        <f t="shared" si="770"/>
        <v>бла</v>
      </c>
      <c r="AV1053" s="163" t="str">
        <f t="shared" si="753"/>
        <v>бла91304301423общпро</v>
      </c>
      <c r="AW1053" s="162">
        <f t="shared" si="775"/>
        <v>750000</v>
      </c>
      <c r="AX1053" s="162">
        <f t="shared" si="776"/>
        <v>431111</v>
      </c>
      <c r="AY1053" s="162">
        <f t="shared" si="777"/>
        <v>750000</v>
      </c>
      <c r="AZ1053" s="162">
        <f t="shared" si="778"/>
        <v>431111</v>
      </c>
      <c r="BA1053" s="164">
        <f t="shared" si="744"/>
        <v>1</v>
      </c>
      <c r="BB1053" s="164">
        <f t="shared" si="745"/>
        <v>1</v>
      </c>
      <c r="BC1053" s="164">
        <f t="shared" si="746"/>
        <v>1</v>
      </c>
      <c r="BD1053" s="162">
        <f>IF(ISNA(BA1053),0,AY1053*$BA1053)-150000</f>
        <v>600000</v>
      </c>
      <c r="BE1053" s="162">
        <f t="shared" si="772"/>
        <v>431111</v>
      </c>
      <c r="BF1053" s="179">
        <f t="shared" si="773"/>
        <v>600000</v>
      </c>
      <c r="BG1053" s="180">
        <f t="shared" si="774"/>
        <v>600000</v>
      </c>
      <c r="BH1053" s="254"/>
      <c r="BI1053" s="254"/>
      <c r="BJ1053" s="197"/>
      <c r="BK1053" s="197"/>
      <c r="BL1053" s="202" t="str">
        <f t="shared" si="751"/>
        <v>05</v>
      </c>
    </row>
    <row r="1054" spans="1:64" ht="12" hidden="1" customHeight="1">
      <c r="A1054" s="365" t="s">
        <v>608</v>
      </c>
      <c r="B1054" s="366" t="s">
        <v>409</v>
      </c>
      <c r="C1054" s="365" t="s">
        <v>1217</v>
      </c>
      <c r="D1054" s="366" t="s">
        <v>388</v>
      </c>
      <c r="E1054" s="366" t="s">
        <v>802</v>
      </c>
      <c r="F1054" s="366" t="s">
        <v>533</v>
      </c>
      <c r="G1054" s="366" t="s">
        <v>1344</v>
      </c>
      <c r="H1054" s="366" t="s">
        <v>1165</v>
      </c>
      <c r="I1054" s="366" t="s">
        <v>456</v>
      </c>
      <c r="J1054" s="384">
        <v>6000</v>
      </c>
      <c r="K1054" s="384">
        <v>0</v>
      </c>
      <c r="L1054" s="162" t="str">
        <f t="shared" si="752"/>
        <v>913043014230503371008004024400001</v>
      </c>
      <c r="M1054" s="163">
        <f t="array" ref="M1054">IF(COUNT(SEARCH(Удалить_Роспись_КВСР,$B1054)*SEARCH(Удалить_Роспись_ПБС,$C1054)*SEARCH(Удалить_Роспись_КФСР, $D1054)*SEARCH(Удалить_Роспись_КЦСР,$E1054)*SEARCH(Удалить_Роспись_КВР,$F1054)*SEARCH(Удалить_Роспись_ЭК,$H1054)*SEARCH(Удалить_Роспись_КР,$I1054))&gt;0,0,1)</f>
        <v>1</v>
      </c>
      <c r="N1054" s="163">
        <f t="array" ref="N1054">IF(COUNT(SEARCH(Удалить_Индекс_КВСР,$B1054)*SEARCH(Удалить_Индекс_ПБС,$C1054)*SEARCH(Удалить_Индекс_КФСР,$D1054)*SEARCH(Удалить_Индекс_КЦСР,$E1054)*SEARCH(Удалить_Индекс_КВР,$F1054)*SEARCH(Удалить_Индекс_ЭК,$H1054)*SEARCH(Удалить_Индекс_КР,$I1054))&gt;0,0,1)</f>
        <v>0</v>
      </c>
      <c r="O1054" s="163" t="str">
        <f t="shared" si="754"/>
        <v/>
      </c>
      <c r="P1054" s="263" t="str">
        <f t="shared" si="755"/>
        <v/>
      </c>
      <c r="Q1054" s="263" t="str">
        <f t="shared" si="756"/>
        <v/>
      </c>
      <c r="R1054" s="263" t="str">
        <f t="shared" si="757"/>
        <v/>
      </c>
      <c r="S1054" s="263" t="str">
        <f t="shared" si="758"/>
        <v/>
      </c>
      <c r="T1054" s="263" t="str">
        <f t="shared" si="759"/>
        <v/>
      </c>
      <c r="U1054" s="263" t="str">
        <f t="shared" si="735"/>
        <v/>
      </c>
      <c r="V1054" s="263" t="str">
        <f t="shared" si="760"/>
        <v/>
      </c>
      <c r="W1054" s="263" t="str">
        <f t="shared" si="736"/>
        <v/>
      </c>
      <c r="X1054" s="263" t="str">
        <f t="shared" si="761"/>
        <v/>
      </c>
      <c r="Y1054" s="263" t="str">
        <f t="shared" si="762"/>
        <v/>
      </c>
      <c r="Z1054" s="263" t="str">
        <f t="shared" si="763"/>
        <v/>
      </c>
      <c r="AA1054" s="263" t="str">
        <f t="shared" si="764"/>
        <v/>
      </c>
      <c r="AB1054" s="263" t="str">
        <f t="shared" si="747"/>
        <v/>
      </c>
      <c r="AC1054" s="263" t="str">
        <f t="shared" si="737"/>
        <v/>
      </c>
      <c r="AD1054" s="263" t="str">
        <f t="shared" si="748"/>
        <v/>
      </c>
      <c r="AE1054" s="263" t="str">
        <f t="shared" si="765"/>
        <v/>
      </c>
      <c r="AF1054" s="263" t="str">
        <f t="shared" si="766"/>
        <v/>
      </c>
      <c r="AG1054" s="263"/>
      <c r="AJ1054" s="163" t="str">
        <f t="shared" si="767"/>
        <v/>
      </c>
      <c r="AK1054" s="163" t="str">
        <f t="shared" si="738"/>
        <v/>
      </c>
      <c r="AL1054" s="163" t="str">
        <f t="shared" si="768"/>
        <v>бла</v>
      </c>
      <c r="AM1054" s="163" t="str">
        <f t="shared" si="769"/>
        <v/>
      </c>
      <c r="AN1054" s="163" t="str">
        <f t="shared" si="739"/>
        <v/>
      </c>
      <c r="AO1054" s="163" t="str">
        <f t="shared" si="740"/>
        <v/>
      </c>
      <c r="AP1054" s="163" t="str">
        <f t="shared" si="741"/>
        <v/>
      </c>
      <c r="AQ1054" s="163" t="str">
        <f t="shared" si="742"/>
        <v/>
      </c>
      <c r="AR1054" s="163" t="str">
        <f t="shared" si="743"/>
        <v/>
      </c>
      <c r="AS1054" s="163" t="str">
        <f t="shared" si="749"/>
        <v/>
      </c>
      <c r="AT1054" s="163" t="str">
        <f t="shared" si="750"/>
        <v/>
      </c>
      <c r="AU1054" s="163" t="str">
        <f t="shared" si="770"/>
        <v>бла</v>
      </c>
      <c r="AV1054" s="163" t="str">
        <f t="shared" si="753"/>
        <v>бла91304301423общпро</v>
      </c>
      <c r="AW1054" s="162">
        <f t="shared" si="775"/>
        <v>6000</v>
      </c>
      <c r="AX1054" s="162">
        <f t="shared" si="776"/>
        <v>0</v>
      </c>
      <c r="AY1054" s="162">
        <f t="shared" si="777"/>
        <v>0</v>
      </c>
      <c r="AZ1054" s="162">
        <f t="shared" si="778"/>
        <v>0</v>
      </c>
      <c r="BA1054" s="164">
        <f t="shared" si="744"/>
        <v>1</v>
      </c>
      <c r="BB1054" s="164">
        <f t="shared" si="745"/>
        <v>1</v>
      </c>
      <c r="BC1054" s="164">
        <f t="shared" si="746"/>
        <v>1</v>
      </c>
      <c r="BD1054" s="162">
        <f t="shared" si="771"/>
        <v>0</v>
      </c>
      <c r="BE1054" s="162">
        <f t="shared" si="772"/>
        <v>0</v>
      </c>
      <c r="BF1054" s="179">
        <f t="shared" si="773"/>
        <v>0</v>
      </c>
      <c r="BG1054" s="180">
        <f t="shared" si="774"/>
        <v>0</v>
      </c>
      <c r="BH1054" s="254"/>
      <c r="BI1054" s="254"/>
      <c r="BJ1054" s="197"/>
      <c r="BK1054" s="197"/>
      <c r="BL1054" s="202" t="str">
        <f t="shared" si="751"/>
        <v>05</v>
      </c>
    </row>
    <row r="1055" spans="1:64" ht="12" hidden="1" customHeight="1">
      <c r="A1055" s="365" t="s">
        <v>608</v>
      </c>
      <c r="B1055" s="366" t="s">
        <v>409</v>
      </c>
      <c r="C1055" s="365" t="s">
        <v>1217</v>
      </c>
      <c r="D1055" s="366" t="s">
        <v>388</v>
      </c>
      <c r="E1055" s="366" t="s">
        <v>802</v>
      </c>
      <c r="F1055" s="366" t="s">
        <v>533</v>
      </c>
      <c r="G1055" s="366" t="s">
        <v>1344</v>
      </c>
      <c r="H1055" s="366" t="s">
        <v>1167</v>
      </c>
      <c r="I1055" s="366" t="s">
        <v>456</v>
      </c>
      <c r="J1055" s="384">
        <v>145000</v>
      </c>
      <c r="K1055" s="384">
        <v>31918</v>
      </c>
      <c r="L1055" s="162" t="str">
        <f t="shared" si="752"/>
        <v>913043014230503371008004024400001</v>
      </c>
      <c r="M1055" s="163">
        <f t="array" ref="M1055">IF(COUNT(SEARCH(Удалить_Роспись_КВСР,$B1055)*SEARCH(Удалить_Роспись_ПБС,$C1055)*SEARCH(Удалить_Роспись_КФСР, $D1055)*SEARCH(Удалить_Роспись_КЦСР,$E1055)*SEARCH(Удалить_Роспись_КВР,$F1055)*SEARCH(Удалить_Роспись_ЭК,$H1055)*SEARCH(Удалить_Роспись_КР,$I1055))&gt;0,0,1)</f>
        <v>1</v>
      </c>
      <c r="N1055" s="163">
        <v>1</v>
      </c>
      <c r="O1055" s="163" t="str">
        <f t="shared" si="754"/>
        <v/>
      </c>
      <c r="P1055" s="263" t="str">
        <f t="shared" si="755"/>
        <v/>
      </c>
      <c r="Q1055" s="263" t="str">
        <f t="shared" si="756"/>
        <v/>
      </c>
      <c r="R1055" s="263" t="str">
        <f t="shared" si="757"/>
        <v/>
      </c>
      <c r="S1055" s="263" t="str">
        <f t="shared" si="758"/>
        <v/>
      </c>
      <c r="T1055" s="263" t="str">
        <f t="shared" si="759"/>
        <v/>
      </c>
      <c r="U1055" s="263" t="str">
        <f t="shared" si="735"/>
        <v/>
      </c>
      <c r="V1055" s="263" t="str">
        <f t="shared" si="760"/>
        <v/>
      </c>
      <c r="W1055" s="263" t="str">
        <f t="shared" si="736"/>
        <v/>
      </c>
      <c r="X1055" s="263" t="str">
        <f t="shared" si="761"/>
        <v/>
      </c>
      <c r="Y1055" s="263" t="str">
        <f t="shared" si="762"/>
        <v/>
      </c>
      <c r="Z1055" s="263" t="str">
        <f t="shared" si="763"/>
        <v/>
      </c>
      <c r="AA1055" s="263" t="str">
        <f t="shared" si="764"/>
        <v/>
      </c>
      <c r="AB1055" s="263" t="str">
        <f t="shared" si="747"/>
        <v/>
      </c>
      <c r="AC1055" s="263" t="str">
        <f t="shared" si="737"/>
        <v/>
      </c>
      <c r="AD1055" s="263" t="str">
        <f t="shared" si="748"/>
        <v/>
      </c>
      <c r="AE1055" s="263" t="str">
        <f t="shared" si="765"/>
        <v/>
      </c>
      <c r="AF1055" s="263" t="str">
        <f t="shared" si="766"/>
        <v/>
      </c>
      <c r="AG1055" s="263"/>
      <c r="AJ1055" s="163" t="str">
        <f t="shared" si="767"/>
        <v/>
      </c>
      <c r="AK1055" s="163" t="str">
        <f t="shared" si="738"/>
        <v/>
      </c>
      <c r="AL1055" s="163" t="str">
        <f t="shared" si="768"/>
        <v>бла</v>
      </c>
      <c r="AM1055" s="163" t="str">
        <f t="shared" si="769"/>
        <v/>
      </c>
      <c r="AN1055" s="163" t="str">
        <f t="shared" si="739"/>
        <v/>
      </c>
      <c r="AO1055" s="163" t="str">
        <f t="shared" si="740"/>
        <v/>
      </c>
      <c r="AP1055" s="163" t="str">
        <f t="shared" si="741"/>
        <v/>
      </c>
      <c r="AQ1055" s="163" t="str">
        <f t="shared" si="742"/>
        <v/>
      </c>
      <c r="AR1055" s="163" t="str">
        <f t="shared" si="743"/>
        <v/>
      </c>
      <c r="AS1055" s="163" t="str">
        <f t="shared" si="749"/>
        <v/>
      </c>
      <c r="AT1055" s="163" t="str">
        <f t="shared" si="750"/>
        <v/>
      </c>
      <c r="AU1055" s="163" t="str">
        <f t="shared" si="770"/>
        <v>бла</v>
      </c>
      <c r="AV1055" s="163" t="str">
        <f t="shared" si="753"/>
        <v>бла91304301423общпро</v>
      </c>
      <c r="AW1055" s="162">
        <f t="shared" si="775"/>
        <v>145000</v>
      </c>
      <c r="AX1055" s="162">
        <f t="shared" si="776"/>
        <v>31918</v>
      </c>
      <c r="AY1055" s="162">
        <f t="shared" si="777"/>
        <v>145000</v>
      </c>
      <c r="AZ1055" s="162">
        <f t="shared" si="778"/>
        <v>31918</v>
      </c>
      <c r="BA1055" s="164">
        <f t="shared" si="744"/>
        <v>1</v>
      </c>
      <c r="BB1055" s="164">
        <f t="shared" si="745"/>
        <v>1</v>
      </c>
      <c r="BC1055" s="164">
        <f t="shared" si="746"/>
        <v>1</v>
      </c>
      <c r="BD1055" s="162">
        <f>IF(ISNA(BA1055),0,AY1055*$BA1055)-70000</f>
        <v>75000</v>
      </c>
      <c r="BE1055" s="162">
        <f t="shared" si="772"/>
        <v>31918</v>
      </c>
      <c r="BF1055" s="179">
        <f t="shared" si="773"/>
        <v>75000</v>
      </c>
      <c r="BG1055" s="180">
        <f t="shared" si="774"/>
        <v>75000</v>
      </c>
      <c r="BH1055" s="254"/>
      <c r="BI1055" s="254"/>
      <c r="BJ1055" s="197"/>
      <c r="BK1055" s="197"/>
      <c r="BL1055" s="202" t="str">
        <f t="shared" si="751"/>
        <v>05</v>
      </c>
    </row>
    <row r="1056" spans="1:64" ht="12" hidden="1" customHeight="1">
      <c r="A1056" s="365" t="s">
        <v>608</v>
      </c>
      <c r="B1056" s="366" t="s">
        <v>409</v>
      </c>
      <c r="C1056" s="365" t="s">
        <v>1217</v>
      </c>
      <c r="D1056" s="366" t="s">
        <v>388</v>
      </c>
      <c r="E1056" s="366" t="s">
        <v>1218</v>
      </c>
      <c r="F1056" s="366" t="s">
        <v>554</v>
      </c>
      <c r="G1056" s="366" t="s">
        <v>1344</v>
      </c>
      <c r="H1056" s="366" t="s">
        <v>1086</v>
      </c>
      <c r="I1056" s="366" t="s">
        <v>456</v>
      </c>
      <c r="J1056" s="384">
        <v>104000</v>
      </c>
      <c r="K1056" s="384">
        <v>89746.46</v>
      </c>
      <c r="L1056" s="162" t="str">
        <f t="shared" si="752"/>
        <v>913043014230503371008104011100001</v>
      </c>
      <c r="M1056" s="163">
        <f t="array" ref="M1056">IF(COUNT(SEARCH(Удалить_Роспись_КВСР,$B1056)*SEARCH(Удалить_Роспись_ПБС,$C1056)*SEARCH(Удалить_Роспись_КФСР, $D1056)*SEARCH(Удалить_Роспись_КЦСР,$E1056)*SEARCH(Удалить_Роспись_КВР,$F1056)*SEARCH(Удалить_Роспись_ЭК,$H1056)*SEARCH(Удалить_Роспись_КР,$I1056))&gt;0,0,1)</f>
        <v>1</v>
      </c>
      <c r="N1056" s="163">
        <f t="array" ref="N1056">IF(COUNT(SEARCH(Удалить_Индекс_КВСР,$B1056)*SEARCH(Удалить_Индекс_ПБС,$C1056)*SEARCH(Удалить_Индекс_КФСР,$D1056)*SEARCH(Удалить_Индекс_КЦСР,$E1056)*SEARCH(Удалить_Индекс_КВР,$F1056)*SEARCH(Удалить_Индекс_ЭК,$H1056)*SEARCH(Удалить_Индекс_КР,$I1056))&gt;0,0,1)</f>
        <v>0</v>
      </c>
      <c r="O1056" s="163" t="str">
        <f t="shared" si="754"/>
        <v/>
      </c>
      <c r="P1056" s="263" t="str">
        <f t="shared" si="755"/>
        <v/>
      </c>
      <c r="Q1056" s="263" t="str">
        <f t="shared" si="756"/>
        <v/>
      </c>
      <c r="R1056" s="263" t="str">
        <f t="shared" si="757"/>
        <v/>
      </c>
      <c r="S1056" s="263" t="str">
        <f t="shared" si="758"/>
        <v/>
      </c>
      <c r="T1056" s="263" t="str">
        <f t="shared" si="759"/>
        <v/>
      </c>
      <c r="U1056" s="263" t="str">
        <f t="shared" si="735"/>
        <v/>
      </c>
      <c r="V1056" s="263" t="str">
        <f t="shared" si="760"/>
        <v/>
      </c>
      <c r="W1056" s="263" t="str">
        <f t="shared" si="736"/>
        <v/>
      </c>
      <c r="X1056" s="263" t="str">
        <f t="shared" si="761"/>
        <v/>
      </c>
      <c r="Y1056" s="263" t="str">
        <f t="shared" si="762"/>
        <v/>
      </c>
      <c r="Z1056" s="263" t="str">
        <f t="shared" si="763"/>
        <v/>
      </c>
      <c r="AA1056" s="263" t="str">
        <f t="shared" si="764"/>
        <v/>
      </c>
      <c r="AB1056" s="263" t="str">
        <f t="shared" si="747"/>
        <v/>
      </c>
      <c r="AC1056" s="263" t="str">
        <f t="shared" si="737"/>
        <v/>
      </c>
      <c r="AD1056" s="263" t="str">
        <f t="shared" si="748"/>
        <v/>
      </c>
      <c r="AE1056" s="263" t="str">
        <f t="shared" si="765"/>
        <v/>
      </c>
      <c r="AF1056" s="263" t="str">
        <f t="shared" si="766"/>
        <v/>
      </c>
      <c r="AG1056" s="263"/>
      <c r="AJ1056" s="163" t="str">
        <f t="shared" si="767"/>
        <v/>
      </c>
      <c r="AK1056" s="163" t="str">
        <f t="shared" si="738"/>
        <v/>
      </c>
      <c r="AL1056" s="163" t="str">
        <f t="shared" si="768"/>
        <v>бла</v>
      </c>
      <c r="AM1056" s="163" t="str">
        <f t="shared" si="769"/>
        <v/>
      </c>
      <c r="AN1056" s="163" t="str">
        <f t="shared" si="739"/>
        <v/>
      </c>
      <c r="AO1056" s="163" t="str">
        <f t="shared" si="740"/>
        <v/>
      </c>
      <c r="AP1056" s="163" t="str">
        <f t="shared" si="741"/>
        <v/>
      </c>
      <c r="AQ1056" s="163" t="str">
        <f t="shared" si="742"/>
        <v/>
      </c>
      <c r="AR1056" s="163" t="str">
        <f t="shared" si="743"/>
        <v/>
      </c>
      <c r="AS1056" s="163" t="str">
        <f t="shared" si="749"/>
        <v/>
      </c>
      <c r="AT1056" s="163" t="str">
        <f t="shared" si="750"/>
        <v/>
      </c>
      <c r="AU1056" s="163" t="str">
        <f t="shared" si="770"/>
        <v>бла</v>
      </c>
      <c r="AV1056" s="163" t="str">
        <f t="shared" si="753"/>
        <v>бла91304301423общопл</v>
      </c>
      <c r="AW1056" s="162">
        <f t="shared" si="775"/>
        <v>104000</v>
      </c>
      <c r="AX1056" s="162">
        <f t="shared" si="776"/>
        <v>89746.46</v>
      </c>
      <c r="AY1056" s="162">
        <f t="shared" si="777"/>
        <v>0</v>
      </c>
      <c r="AZ1056" s="162">
        <f t="shared" si="778"/>
        <v>0</v>
      </c>
      <c r="BA1056" s="164">
        <f t="shared" si="744"/>
        <v>1</v>
      </c>
      <c r="BB1056" s="164">
        <f t="shared" si="745"/>
        <v>1</v>
      </c>
      <c r="BC1056" s="164">
        <f t="shared" si="746"/>
        <v>1</v>
      </c>
      <c r="BD1056" s="162">
        <f t="shared" si="771"/>
        <v>0</v>
      </c>
      <c r="BE1056" s="162">
        <f t="shared" si="772"/>
        <v>0</v>
      </c>
      <c r="BF1056" s="179">
        <f t="shared" si="773"/>
        <v>0</v>
      </c>
      <c r="BG1056" s="180">
        <f t="shared" si="774"/>
        <v>0</v>
      </c>
      <c r="BH1056" s="254"/>
      <c r="BI1056" s="254"/>
      <c r="BJ1056" s="197"/>
      <c r="BK1056" s="197"/>
      <c r="BL1056" s="202" t="str">
        <f t="shared" si="751"/>
        <v>05</v>
      </c>
    </row>
    <row r="1057" spans="1:107" ht="12" hidden="1" customHeight="1">
      <c r="A1057" s="365" t="s">
        <v>608</v>
      </c>
      <c r="B1057" s="366" t="s">
        <v>409</v>
      </c>
      <c r="C1057" s="365" t="s">
        <v>1217</v>
      </c>
      <c r="D1057" s="366" t="s">
        <v>388</v>
      </c>
      <c r="E1057" s="366" t="s">
        <v>1218</v>
      </c>
      <c r="F1057" s="366" t="s">
        <v>664</v>
      </c>
      <c r="G1057" s="366" t="s">
        <v>1344</v>
      </c>
      <c r="H1057" s="366" t="s">
        <v>1088</v>
      </c>
      <c r="I1057" s="366" t="s">
        <v>456</v>
      </c>
      <c r="J1057" s="384">
        <v>31300</v>
      </c>
      <c r="K1057" s="384">
        <v>24000</v>
      </c>
      <c r="L1057" s="162" t="str">
        <f t="shared" si="752"/>
        <v>913043014230503371008104011900001</v>
      </c>
      <c r="M1057" s="163">
        <f t="array" ref="M1057">IF(COUNT(SEARCH(Удалить_Роспись_КВСР,$B1057)*SEARCH(Удалить_Роспись_ПБС,$C1057)*SEARCH(Удалить_Роспись_КФСР, $D1057)*SEARCH(Удалить_Роспись_КЦСР,$E1057)*SEARCH(Удалить_Роспись_КВР,$F1057)*SEARCH(Удалить_Роспись_ЭК,$H1057)*SEARCH(Удалить_Роспись_КР,$I1057))&gt;0,0,1)</f>
        <v>1</v>
      </c>
      <c r="N1057" s="163">
        <f t="array" ref="N1057">IF(COUNT(SEARCH(Удалить_Индекс_КВСР,$B1057)*SEARCH(Удалить_Индекс_ПБС,$C1057)*SEARCH(Удалить_Индекс_КФСР,$D1057)*SEARCH(Удалить_Индекс_КЦСР,$E1057)*SEARCH(Удалить_Индекс_КВР,$F1057)*SEARCH(Удалить_Индекс_ЭК,$H1057)*SEARCH(Удалить_Индекс_КР,$I1057))&gt;0,0,1)</f>
        <v>0</v>
      </c>
      <c r="O1057" s="163" t="str">
        <f t="shared" si="754"/>
        <v/>
      </c>
      <c r="P1057" s="263" t="str">
        <f t="shared" si="755"/>
        <v/>
      </c>
      <c r="Q1057" s="263" t="str">
        <f t="shared" si="756"/>
        <v/>
      </c>
      <c r="R1057" s="263" t="str">
        <f t="shared" si="757"/>
        <v/>
      </c>
      <c r="S1057" s="263" t="str">
        <f t="shared" si="758"/>
        <v/>
      </c>
      <c r="T1057" s="263" t="str">
        <f t="shared" si="759"/>
        <v/>
      </c>
      <c r="U1057" s="263" t="str">
        <f t="shared" si="735"/>
        <v/>
      </c>
      <c r="V1057" s="263" t="str">
        <f t="shared" si="760"/>
        <v/>
      </c>
      <c r="W1057" s="263" t="str">
        <f t="shared" si="736"/>
        <v/>
      </c>
      <c r="X1057" s="263" t="str">
        <f t="shared" si="761"/>
        <v/>
      </c>
      <c r="Y1057" s="263" t="str">
        <f t="shared" si="762"/>
        <v/>
      </c>
      <c r="Z1057" s="263" t="str">
        <f t="shared" si="763"/>
        <v/>
      </c>
      <c r="AA1057" s="263" t="str">
        <f t="shared" si="764"/>
        <v/>
      </c>
      <c r="AB1057" s="263" t="str">
        <f t="shared" si="747"/>
        <v/>
      </c>
      <c r="AC1057" s="263" t="str">
        <f t="shared" si="737"/>
        <v/>
      </c>
      <c r="AD1057" s="263" t="str">
        <f t="shared" si="748"/>
        <v/>
      </c>
      <c r="AE1057" s="263" t="str">
        <f t="shared" si="765"/>
        <v/>
      </c>
      <c r="AF1057" s="263" t="str">
        <f t="shared" si="766"/>
        <v/>
      </c>
      <c r="AG1057" s="263"/>
      <c r="AJ1057" s="163" t="str">
        <f t="shared" si="767"/>
        <v/>
      </c>
      <c r="AK1057" s="163" t="str">
        <f t="shared" si="738"/>
        <v/>
      </c>
      <c r="AL1057" s="163" t="str">
        <f t="shared" si="768"/>
        <v>бла</v>
      </c>
      <c r="AM1057" s="163" t="str">
        <f t="shared" si="769"/>
        <v/>
      </c>
      <c r="AN1057" s="163" t="str">
        <f t="shared" si="739"/>
        <v/>
      </c>
      <c r="AO1057" s="163" t="str">
        <f t="shared" si="740"/>
        <v/>
      </c>
      <c r="AP1057" s="163" t="str">
        <f t="shared" si="741"/>
        <v/>
      </c>
      <c r="AQ1057" s="163" t="str">
        <f t="shared" si="742"/>
        <v/>
      </c>
      <c r="AR1057" s="163" t="str">
        <f t="shared" si="743"/>
        <v/>
      </c>
      <c r="AS1057" s="163" t="str">
        <f t="shared" si="749"/>
        <v/>
      </c>
      <c r="AT1057" s="163" t="str">
        <f t="shared" si="750"/>
        <v/>
      </c>
      <c r="AU1057" s="163" t="str">
        <f t="shared" si="770"/>
        <v>бла</v>
      </c>
      <c r="AV1057" s="163" t="str">
        <f t="shared" si="753"/>
        <v>бла91304301423общопл</v>
      </c>
      <c r="AW1057" s="162">
        <f t="shared" si="775"/>
        <v>31300</v>
      </c>
      <c r="AX1057" s="162">
        <f t="shared" si="776"/>
        <v>24000</v>
      </c>
      <c r="AY1057" s="162">
        <f t="shared" si="777"/>
        <v>0</v>
      </c>
      <c r="AZ1057" s="162">
        <f t="shared" si="778"/>
        <v>0</v>
      </c>
      <c r="BA1057" s="164">
        <f t="shared" si="744"/>
        <v>1</v>
      </c>
      <c r="BB1057" s="164">
        <f t="shared" si="745"/>
        <v>1</v>
      </c>
      <c r="BC1057" s="164">
        <f t="shared" si="746"/>
        <v>1</v>
      </c>
      <c r="BD1057" s="162">
        <f t="shared" si="771"/>
        <v>0</v>
      </c>
      <c r="BE1057" s="162">
        <f t="shared" si="772"/>
        <v>0</v>
      </c>
      <c r="BF1057" s="179">
        <f t="shared" si="773"/>
        <v>0</v>
      </c>
      <c r="BG1057" s="180">
        <f t="shared" si="774"/>
        <v>0</v>
      </c>
      <c r="BH1057" s="254"/>
      <c r="BI1057" s="254"/>
      <c r="BJ1057" s="197"/>
      <c r="BK1057" s="197"/>
      <c r="BL1057" s="202" t="str">
        <f t="shared" si="751"/>
        <v>05</v>
      </c>
    </row>
    <row r="1058" spans="1:107" ht="12" hidden="1" customHeight="1">
      <c r="A1058" s="365" t="s">
        <v>608</v>
      </c>
      <c r="B1058" s="366" t="s">
        <v>409</v>
      </c>
      <c r="C1058" s="365" t="s">
        <v>1217</v>
      </c>
      <c r="D1058" s="366" t="s">
        <v>388</v>
      </c>
      <c r="E1058" s="366" t="s">
        <v>1390</v>
      </c>
      <c r="F1058" s="366" t="s">
        <v>533</v>
      </c>
      <c r="G1058" s="366" t="s">
        <v>1344</v>
      </c>
      <c r="H1058" s="366" t="s">
        <v>1095</v>
      </c>
      <c r="I1058" s="366" t="s">
        <v>1325</v>
      </c>
      <c r="J1058" s="384">
        <v>37990</v>
      </c>
      <c r="K1058" s="384">
        <v>37990</v>
      </c>
      <c r="L1058" s="162" t="str">
        <f t="shared" si="752"/>
        <v>913043014230503371008304024400018</v>
      </c>
      <c r="M1058" s="163">
        <f>IF(COUNT(SEARCH(Удалить_Роспись_КВСР,$B1058)*SEARCH(Удалить_Роспись_ПБС,$C1058)*SEARCH(Удалить_Роспись_КФСР, $D1058)*SEARCH(Удалить_Роспись_КЦСР,$E1058)*SEARCH(Удалить_Роспись_КВР,$F1058)*SEARCH(Удалить_Роспись_ЭК,$H1058)*SEARCH(Удалить_Роспись_КР,$I1058))&gt;0,0,1)</f>
        <v>1</v>
      </c>
      <c r="N1058" s="163">
        <f t="array" ref="N1058">IF(COUNT(SEARCH(Удалить_Индекс_КВСР,$B1058)*SEARCH(Удалить_Индекс_ПБС,$C1058)*SEARCH(Удалить_Индекс_КФСР,$D1058)*SEARCH(Удалить_Индекс_КЦСР,$E1058)*SEARCH(Удалить_Индекс_КВР,$F1058)*SEARCH(Удалить_Индекс_ЭК,$H1058)*SEARCH(Удалить_Индекс_КР,$I1058))&gt;0,0,1)</f>
        <v>0</v>
      </c>
      <c r="O1058" s="163" t="str">
        <f t="shared" si="754"/>
        <v/>
      </c>
      <c r="P1058" s="263" t="str">
        <f t="shared" si="755"/>
        <v/>
      </c>
      <c r="Q1058" s="263" t="str">
        <f t="shared" si="756"/>
        <v/>
      </c>
      <c r="R1058" s="263" t="str">
        <f t="shared" si="757"/>
        <v/>
      </c>
      <c r="S1058" s="263" t="str">
        <f t="shared" si="758"/>
        <v/>
      </c>
      <c r="T1058" s="263" t="str">
        <f t="shared" si="759"/>
        <v/>
      </c>
      <c r="U1058" s="263" t="str">
        <f t="shared" si="735"/>
        <v/>
      </c>
      <c r="V1058" s="263" t="str">
        <f t="shared" si="760"/>
        <v/>
      </c>
      <c r="W1058" s="263" t="str">
        <f t="shared" si="736"/>
        <v/>
      </c>
      <c r="X1058" s="263" t="str">
        <f t="shared" si="761"/>
        <v/>
      </c>
      <c r="Y1058" s="263" t="str">
        <f t="shared" si="762"/>
        <v/>
      </c>
      <c r="Z1058" s="263" t="str">
        <f t="shared" si="763"/>
        <v/>
      </c>
      <c r="AA1058" s="263" t="str">
        <f t="shared" si="764"/>
        <v/>
      </c>
      <c r="AB1058" s="263" t="str">
        <f t="shared" si="747"/>
        <v/>
      </c>
      <c r="AC1058" s="263" t="str">
        <f t="shared" si="737"/>
        <v/>
      </c>
      <c r="AD1058" s="263" t="str">
        <f t="shared" si="748"/>
        <v/>
      </c>
      <c r="AE1058" s="263" t="str">
        <f t="shared" si="765"/>
        <v/>
      </c>
      <c r="AF1058" s="263" t="str">
        <f t="shared" si="766"/>
        <v/>
      </c>
      <c r="AG1058" s="263"/>
      <c r="AJ1058" s="163" t="str">
        <f t="shared" si="767"/>
        <v/>
      </c>
      <c r="AK1058" s="163" t="str">
        <f t="shared" si="738"/>
        <v/>
      </c>
      <c r="AL1058" s="163" t="str">
        <f t="shared" si="768"/>
        <v>бла</v>
      </c>
      <c r="AM1058" s="163" t="str">
        <f t="shared" si="769"/>
        <v/>
      </c>
      <c r="AN1058" s="163" t="str">
        <f t="shared" si="739"/>
        <v/>
      </c>
      <c r="AO1058" s="163" t="str">
        <f t="shared" si="740"/>
        <v/>
      </c>
      <c r="AP1058" s="163" t="str">
        <f t="shared" si="741"/>
        <v/>
      </c>
      <c r="AQ1058" s="163" t="str">
        <f t="shared" si="742"/>
        <v/>
      </c>
      <c r="AR1058" s="163" t="str">
        <f t="shared" si="743"/>
        <v/>
      </c>
      <c r="AS1058" s="163" t="str">
        <f t="shared" si="749"/>
        <v/>
      </c>
      <c r="AT1058" s="163" t="str">
        <f t="shared" si="750"/>
        <v/>
      </c>
      <c r="AU1058" s="163" t="str">
        <f t="shared" si="770"/>
        <v>бла</v>
      </c>
      <c r="AV1058" s="163" t="str">
        <f t="shared" si="753"/>
        <v>бла91304301423плаосн</v>
      </c>
      <c r="AW1058" s="162">
        <f t="shared" si="775"/>
        <v>37990</v>
      </c>
      <c r="AX1058" s="162">
        <f t="shared" si="776"/>
        <v>37990</v>
      </c>
      <c r="AY1058" s="162">
        <f t="shared" si="777"/>
        <v>0</v>
      </c>
      <c r="AZ1058" s="162">
        <f t="shared" si="778"/>
        <v>0</v>
      </c>
      <c r="BA1058" s="164">
        <f t="shared" si="744"/>
        <v>1</v>
      </c>
      <c r="BB1058" s="164">
        <f t="shared" si="745"/>
        <v>1</v>
      </c>
      <c r="BC1058" s="164">
        <f t="shared" si="746"/>
        <v>1</v>
      </c>
      <c r="BD1058" s="162">
        <f t="shared" si="771"/>
        <v>0</v>
      </c>
      <c r="BE1058" s="162">
        <f t="shared" si="772"/>
        <v>0</v>
      </c>
      <c r="BF1058" s="179">
        <f t="shared" si="773"/>
        <v>0</v>
      </c>
      <c r="BG1058" s="180">
        <f t="shared" si="774"/>
        <v>0</v>
      </c>
      <c r="BH1058" s="254"/>
      <c r="BI1058" s="254"/>
      <c r="BJ1058" s="197"/>
      <c r="BK1058" s="197"/>
      <c r="BL1058" s="202" t="str">
        <f t="shared" si="751"/>
        <v>05</v>
      </c>
    </row>
    <row r="1059" spans="1:107" ht="12" hidden="1" customHeight="1">
      <c r="A1059" s="365" t="s">
        <v>608</v>
      </c>
      <c r="B1059" s="366" t="s">
        <v>409</v>
      </c>
      <c r="C1059" s="365" t="s">
        <v>1217</v>
      </c>
      <c r="D1059" s="366" t="s">
        <v>388</v>
      </c>
      <c r="E1059" s="366" t="s">
        <v>1391</v>
      </c>
      <c r="F1059" s="366" t="s">
        <v>536</v>
      </c>
      <c r="G1059" s="366" t="s">
        <v>1344</v>
      </c>
      <c r="H1059" s="366" t="s">
        <v>1172</v>
      </c>
      <c r="I1059" s="366" t="s">
        <v>456</v>
      </c>
      <c r="J1059" s="384">
        <v>164300</v>
      </c>
      <c r="K1059" s="384">
        <v>0</v>
      </c>
      <c r="L1059" s="162" t="str">
        <f t="shared" si="752"/>
        <v>913043014230503371008704011200001</v>
      </c>
      <c r="M1059" s="163">
        <f t="array" ref="M1059">IF(COUNT(SEARCH(Удалить_Роспись_КВСР,$B1059)*SEARCH(Удалить_Роспись_ПБС,$C1059)*SEARCH(Удалить_Роспись_КФСР, $D1059)*SEARCH(Удалить_Роспись_КЦСР,$E1059)*SEARCH(Удалить_Роспись_КВР,$F1059)*SEARCH(Удалить_Роспись_ЭК,$H1059)*SEARCH(Удалить_Роспись_КР,$I1059))&gt;0,0,1)</f>
        <v>1</v>
      </c>
      <c r="N1059" s="163">
        <f t="array" ref="N1059">IF(COUNT(SEARCH(Удалить_Индекс_КВСР,$B1059)*SEARCH(Удалить_Индекс_ПБС,$C1059)*SEARCH(Удалить_Индекс_КФСР,$D1059)*SEARCH(Удалить_Индекс_КЦСР,$E1059)*SEARCH(Удалить_Индекс_КВР,$F1059)*SEARCH(Удалить_Индекс_ЭК,$H1059)*SEARCH(Удалить_Индекс_КР,$I1059))&gt;0,0,1)</f>
        <v>0</v>
      </c>
      <c r="O1059" s="163" t="str">
        <f t="shared" si="754"/>
        <v/>
      </c>
      <c r="P1059" s="263" t="str">
        <f t="shared" si="755"/>
        <v/>
      </c>
      <c r="Q1059" s="263" t="str">
        <f t="shared" si="756"/>
        <v/>
      </c>
      <c r="R1059" s="263" t="str">
        <f t="shared" si="757"/>
        <v/>
      </c>
      <c r="S1059" s="263" t="str">
        <f t="shared" si="758"/>
        <v/>
      </c>
      <c r="T1059" s="263" t="str">
        <f t="shared" si="759"/>
        <v/>
      </c>
      <c r="U1059" s="263" t="str">
        <f t="shared" si="735"/>
        <v/>
      </c>
      <c r="V1059" s="263" t="str">
        <f t="shared" si="760"/>
        <v/>
      </c>
      <c r="W1059" s="263" t="str">
        <f t="shared" si="736"/>
        <v/>
      </c>
      <c r="X1059" s="263" t="str">
        <f t="shared" si="761"/>
        <v/>
      </c>
      <c r="Y1059" s="263" t="str">
        <f t="shared" si="762"/>
        <v/>
      </c>
      <c r="Z1059" s="263" t="str">
        <f t="shared" si="763"/>
        <v/>
      </c>
      <c r="AA1059" s="263" t="str">
        <f t="shared" si="764"/>
        <v/>
      </c>
      <c r="AB1059" s="263" t="str">
        <f t="shared" si="747"/>
        <v/>
      </c>
      <c r="AC1059" s="263" t="str">
        <f t="shared" si="737"/>
        <v/>
      </c>
      <c r="AD1059" s="263" t="str">
        <f t="shared" si="748"/>
        <v/>
      </c>
      <c r="AE1059" s="263" t="str">
        <f t="shared" si="765"/>
        <v/>
      </c>
      <c r="AF1059" s="263" t="str">
        <f t="shared" si="766"/>
        <v/>
      </c>
      <c r="AG1059" s="263"/>
      <c r="AJ1059" s="163" t="str">
        <f t="shared" si="767"/>
        <v/>
      </c>
      <c r="AK1059" s="163" t="str">
        <f t="shared" si="738"/>
        <v/>
      </c>
      <c r="AL1059" s="163" t="str">
        <f t="shared" si="768"/>
        <v>бла</v>
      </c>
      <c r="AM1059" s="163" t="str">
        <f t="shared" si="769"/>
        <v/>
      </c>
      <c r="AN1059" s="163" t="str">
        <f t="shared" si="739"/>
        <v/>
      </c>
      <c r="AO1059" s="163" t="str">
        <f t="shared" si="740"/>
        <v/>
      </c>
      <c r="AP1059" s="163" t="str">
        <f t="shared" si="741"/>
        <v/>
      </c>
      <c r="AQ1059" s="163" t="str">
        <f t="shared" si="742"/>
        <v/>
      </c>
      <c r="AR1059" s="163" t="str">
        <f t="shared" si="743"/>
        <v/>
      </c>
      <c r="AS1059" s="163" t="str">
        <f t="shared" si="749"/>
        <v/>
      </c>
      <c r="AT1059" s="163" t="str">
        <f t="shared" si="750"/>
        <v/>
      </c>
      <c r="AU1059" s="163" t="str">
        <f t="shared" si="770"/>
        <v>бла</v>
      </c>
      <c r="AV1059" s="163" t="str">
        <f t="shared" si="753"/>
        <v>бла91304301423общпро</v>
      </c>
      <c r="AW1059" s="162">
        <f t="shared" si="775"/>
        <v>164300</v>
      </c>
      <c r="AX1059" s="162">
        <f t="shared" si="776"/>
        <v>0</v>
      </c>
      <c r="AY1059" s="162">
        <f t="shared" si="777"/>
        <v>0</v>
      </c>
      <c r="AZ1059" s="162">
        <f t="shared" si="778"/>
        <v>0</v>
      </c>
      <c r="BA1059" s="164">
        <f t="shared" si="744"/>
        <v>1</v>
      </c>
      <c r="BB1059" s="164">
        <f t="shared" si="745"/>
        <v>0</v>
      </c>
      <c r="BC1059" s="164">
        <f t="shared" si="746"/>
        <v>0</v>
      </c>
      <c r="BD1059" s="162">
        <f t="shared" si="771"/>
        <v>0</v>
      </c>
      <c r="BE1059" s="162">
        <f t="shared" si="772"/>
        <v>0</v>
      </c>
      <c r="BF1059" s="179">
        <f t="shared" si="773"/>
        <v>0</v>
      </c>
      <c r="BG1059" s="180">
        <f t="shared" si="774"/>
        <v>0</v>
      </c>
      <c r="BH1059" s="254"/>
      <c r="BI1059" s="254"/>
      <c r="BJ1059" s="197"/>
      <c r="BK1059" s="197"/>
      <c r="BL1059" s="202" t="str">
        <f t="shared" si="751"/>
        <v>05</v>
      </c>
    </row>
    <row r="1060" spans="1:107" ht="12" hidden="1" customHeight="1">
      <c r="A1060" s="365" t="s">
        <v>608</v>
      </c>
      <c r="B1060" s="366" t="s">
        <v>409</v>
      </c>
      <c r="C1060" s="365" t="s">
        <v>1217</v>
      </c>
      <c r="D1060" s="366" t="s">
        <v>388</v>
      </c>
      <c r="E1060" s="366" t="s">
        <v>803</v>
      </c>
      <c r="F1060" s="366" t="s">
        <v>533</v>
      </c>
      <c r="G1060" s="366" t="s">
        <v>1344</v>
      </c>
      <c r="H1060" s="366" t="s">
        <v>1095</v>
      </c>
      <c r="I1060" s="366" t="s">
        <v>456</v>
      </c>
      <c r="J1060" s="384">
        <v>248000</v>
      </c>
      <c r="K1060" s="384">
        <v>248000</v>
      </c>
      <c r="L1060" s="162" t="str">
        <f t="shared" si="752"/>
        <v>913043014230503371008Ф00024400001</v>
      </c>
      <c r="M1060" s="163">
        <f t="array" ref="M1060">IF(COUNT(SEARCH(Удалить_Роспись_КВСР,$B1060)*SEARCH(Удалить_Роспись_ПБС,$C1060)*SEARCH(Удалить_Роспись_КФСР, $D1060)*SEARCH(Удалить_Роспись_КЦСР,$E1060)*SEARCH(Удалить_Роспись_КВР,$F1060)*SEARCH(Удалить_Роспись_ЭК,$H1060)*SEARCH(Удалить_Роспись_КР,$I1060))&gt;0,0,1)</f>
        <v>1</v>
      </c>
      <c r="N1060" s="163">
        <f t="array" ref="N1060">IF(COUNT(SEARCH(Удалить_Индекс_КВСР,$B1060)*SEARCH(Удалить_Индекс_ПБС,$C1060)*SEARCH(Удалить_Индекс_КФСР,$D1060)*SEARCH(Удалить_Индекс_КЦСР,$E1060)*SEARCH(Удалить_Индекс_КВР,$F1060)*SEARCH(Удалить_Индекс_ЭК,$H1060)*SEARCH(Удалить_Индекс_КР,$I1060))&gt;0,0,1)</f>
        <v>0</v>
      </c>
      <c r="O1060" s="163" t="str">
        <f t="shared" si="754"/>
        <v/>
      </c>
      <c r="P1060" s="263" t="str">
        <f t="shared" si="755"/>
        <v/>
      </c>
      <c r="Q1060" s="263" t="str">
        <f t="shared" si="756"/>
        <v/>
      </c>
      <c r="R1060" s="263" t="str">
        <f t="shared" si="757"/>
        <v/>
      </c>
      <c r="S1060" s="263" t="str">
        <f t="shared" si="758"/>
        <v/>
      </c>
      <c r="T1060" s="263" t="str">
        <f t="shared" si="759"/>
        <v/>
      </c>
      <c r="U1060" s="263" t="str">
        <f t="shared" si="735"/>
        <v/>
      </c>
      <c r="V1060" s="263" t="str">
        <f t="shared" si="760"/>
        <v/>
      </c>
      <c r="W1060" s="263" t="str">
        <f t="shared" si="736"/>
        <v/>
      </c>
      <c r="X1060" s="263" t="str">
        <f t="shared" si="761"/>
        <v/>
      </c>
      <c r="Y1060" s="263" t="str">
        <f t="shared" si="762"/>
        <v/>
      </c>
      <c r="Z1060" s="263" t="str">
        <f t="shared" si="763"/>
        <v/>
      </c>
      <c r="AA1060" s="263" t="str">
        <f t="shared" si="764"/>
        <v/>
      </c>
      <c r="AB1060" s="263" t="str">
        <f t="shared" si="747"/>
        <v/>
      </c>
      <c r="AC1060" s="263" t="str">
        <f t="shared" si="737"/>
        <v/>
      </c>
      <c r="AD1060" s="263" t="str">
        <f t="shared" si="748"/>
        <v/>
      </c>
      <c r="AE1060" s="263" t="str">
        <f t="shared" si="765"/>
        <v/>
      </c>
      <c r="AF1060" s="263" t="str">
        <f t="shared" si="766"/>
        <v/>
      </c>
      <c r="AG1060" s="263"/>
      <c r="AJ1060" s="163" t="str">
        <f t="shared" si="767"/>
        <v/>
      </c>
      <c r="AK1060" s="163" t="str">
        <f t="shared" si="738"/>
        <v/>
      </c>
      <c r="AL1060" s="163" t="str">
        <f t="shared" si="768"/>
        <v>бла</v>
      </c>
      <c r="AM1060" s="163" t="str">
        <f t="shared" si="769"/>
        <v/>
      </c>
      <c r="AN1060" s="163" t="str">
        <f t="shared" si="739"/>
        <v/>
      </c>
      <c r="AO1060" s="163" t="str">
        <f t="shared" si="740"/>
        <v/>
      </c>
      <c r="AP1060" s="163" t="str">
        <f t="shared" si="741"/>
        <v/>
      </c>
      <c r="AQ1060" s="163" t="str">
        <f t="shared" si="742"/>
        <v/>
      </c>
      <c r="AR1060" s="163" t="str">
        <f t="shared" si="743"/>
        <v/>
      </c>
      <c r="AS1060" s="163" t="str">
        <f t="shared" si="749"/>
        <v/>
      </c>
      <c r="AT1060" s="163" t="str">
        <f t="shared" si="750"/>
        <v/>
      </c>
      <c r="AU1060" s="163" t="str">
        <f t="shared" si="770"/>
        <v>бла</v>
      </c>
      <c r="AV1060" s="163" t="str">
        <f t="shared" si="753"/>
        <v>бла91304301423общосн</v>
      </c>
      <c r="AW1060" s="162">
        <f t="shared" si="775"/>
        <v>248000</v>
      </c>
      <c r="AX1060" s="162">
        <f t="shared" si="776"/>
        <v>248000</v>
      </c>
      <c r="AY1060" s="162">
        <f t="shared" si="777"/>
        <v>0</v>
      </c>
      <c r="AZ1060" s="162">
        <f t="shared" si="778"/>
        <v>0</v>
      </c>
      <c r="BA1060" s="164">
        <f t="shared" si="744"/>
        <v>1</v>
      </c>
      <c r="BB1060" s="164">
        <f t="shared" si="745"/>
        <v>1</v>
      </c>
      <c r="BC1060" s="164">
        <f t="shared" si="746"/>
        <v>1</v>
      </c>
      <c r="BD1060" s="162">
        <f t="shared" si="771"/>
        <v>0</v>
      </c>
      <c r="BE1060" s="162">
        <f t="shared" si="772"/>
        <v>0</v>
      </c>
      <c r="BF1060" s="179">
        <f t="shared" si="773"/>
        <v>0</v>
      </c>
      <c r="BG1060" s="180">
        <f t="shared" si="774"/>
        <v>0</v>
      </c>
      <c r="BH1060" s="254"/>
      <c r="BI1060" s="254"/>
      <c r="BJ1060" s="197"/>
      <c r="BK1060" s="197"/>
      <c r="BL1060" s="202" t="str">
        <f t="shared" si="751"/>
        <v>05</v>
      </c>
    </row>
    <row r="1061" spans="1:107" ht="12" hidden="1" customHeight="1">
      <c r="A1061" s="365" t="s">
        <v>608</v>
      </c>
      <c r="B1061" s="366" t="s">
        <v>409</v>
      </c>
      <c r="C1061" s="365" t="s">
        <v>1217</v>
      </c>
      <c r="D1061" s="366" t="s">
        <v>388</v>
      </c>
      <c r="E1061" s="366" t="s">
        <v>804</v>
      </c>
      <c r="F1061" s="366" t="s">
        <v>1346</v>
      </c>
      <c r="G1061" s="366" t="s">
        <v>1344</v>
      </c>
      <c r="H1061" s="366" t="s">
        <v>1094</v>
      </c>
      <c r="I1061" s="366" t="s">
        <v>456</v>
      </c>
      <c r="J1061" s="384">
        <v>872475</v>
      </c>
      <c r="K1061" s="384">
        <v>366817.63</v>
      </c>
      <c r="L1061" s="162" t="str">
        <f t="shared" si="752"/>
        <v>913043014230503371008Э02024700001</v>
      </c>
      <c r="M1061" s="163">
        <f t="array" ref="M1061">IF(COUNT(SEARCH(Удалить_Роспись_КВСР,$B1061)*SEARCH(Удалить_Роспись_ПБС,$C1061)*SEARCH(Удалить_Роспись_КФСР, $D1061)*SEARCH(Удалить_Роспись_КЦСР,$E1061)*SEARCH(Удалить_Роспись_КВР,$F1061)*SEARCH(Удалить_Роспись_ЭК,$H1061)*SEARCH(Удалить_Роспись_КР,$I1061))&gt;0,0,1)</f>
        <v>1</v>
      </c>
      <c r="N1061" s="163">
        <f>IF(COUNT(SEARCH(Удалить_Индекс_КВСР,$B1061)*SEARCH(Удалить_Индекс_ПБС,$C1061)*SEARCH(Удалить_Индекс_КФСР,$D1061)*SEARCH(Удалить_Индекс_КЦСР,$E1061)*SEARCH(Удалить_Индекс_КВР,$F1061)*SEARCH(Удалить_Индекс_ЭК,$H1061)*SEARCH(Удалить_Индекс_КР,$I1061))&gt;0,0,1)</f>
        <v>1</v>
      </c>
      <c r="O1061" s="163" t="str">
        <f t="shared" si="754"/>
        <v/>
      </c>
      <c r="P1061" s="263" t="str">
        <f t="shared" si="755"/>
        <v/>
      </c>
      <c r="Q1061" s="263" t="str">
        <f t="shared" si="756"/>
        <v/>
      </c>
      <c r="R1061" s="263" t="str">
        <f t="shared" si="757"/>
        <v/>
      </c>
      <c r="S1061" s="263" t="str">
        <f t="shared" si="758"/>
        <v/>
      </c>
      <c r="T1061" s="263" t="str">
        <f t="shared" si="759"/>
        <v/>
      </c>
      <c r="U1061" s="263" t="str">
        <f t="shared" si="735"/>
        <v/>
      </c>
      <c r="V1061" s="263" t="str">
        <f t="shared" si="760"/>
        <v/>
      </c>
      <c r="W1061" s="263" t="str">
        <f t="shared" si="736"/>
        <v/>
      </c>
      <c r="X1061" s="263" t="str">
        <f t="shared" si="761"/>
        <v/>
      </c>
      <c r="Y1061" s="263" t="str">
        <f t="shared" si="762"/>
        <v/>
      </c>
      <c r="Z1061" s="263" t="str">
        <f t="shared" si="763"/>
        <v/>
      </c>
      <c r="AA1061" s="263" t="str">
        <f t="shared" si="764"/>
        <v/>
      </c>
      <c r="AB1061" s="263" t="str">
        <f t="shared" si="747"/>
        <v/>
      </c>
      <c r="AC1061" s="263" t="str">
        <f t="shared" si="737"/>
        <v/>
      </c>
      <c r="AD1061" s="263" t="str">
        <f t="shared" si="748"/>
        <v/>
      </c>
      <c r="AE1061" s="263" t="str">
        <f t="shared" si="765"/>
        <v/>
      </c>
      <c r="AF1061" s="263" t="str">
        <f t="shared" si="766"/>
        <v/>
      </c>
      <c r="AG1061" s="263"/>
      <c r="AJ1061" s="163" t="str">
        <f t="shared" si="767"/>
        <v>осв</v>
      </c>
      <c r="AK1061" s="163" t="str">
        <f t="shared" si="738"/>
        <v/>
      </c>
      <c r="AL1061" s="163" t="str">
        <f t="shared" si="768"/>
        <v>бла</v>
      </c>
      <c r="AM1061" s="163" t="str">
        <f t="shared" si="769"/>
        <v/>
      </c>
      <c r="AN1061" s="163" t="str">
        <f t="shared" si="739"/>
        <v/>
      </c>
      <c r="AO1061" s="163" t="str">
        <f t="shared" si="740"/>
        <v/>
      </c>
      <c r="AP1061" s="163" t="str">
        <f t="shared" si="741"/>
        <v/>
      </c>
      <c r="AQ1061" s="163" t="str">
        <f t="shared" si="742"/>
        <v/>
      </c>
      <c r="AR1061" s="163" t="str">
        <f t="shared" si="743"/>
        <v/>
      </c>
      <c r="AS1061" s="163" t="str">
        <f t="shared" si="749"/>
        <v/>
      </c>
      <c r="AT1061" s="163" t="str">
        <f t="shared" si="750"/>
        <v/>
      </c>
      <c r="AU1061" s="163" t="str">
        <f t="shared" si="770"/>
        <v>осв</v>
      </c>
      <c r="AV1061" s="163" t="str">
        <f t="shared" si="753"/>
        <v>осв91304301423общком</v>
      </c>
      <c r="AW1061" s="162">
        <f t="shared" si="775"/>
        <v>872475</v>
      </c>
      <c r="AX1061" s="162">
        <f t="shared" si="776"/>
        <v>366817.63</v>
      </c>
      <c r="AY1061" s="162">
        <f t="shared" si="777"/>
        <v>872475</v>
      </c>
      <c r="AZ1061" s="162">
        <f t="shared" si="778"/>
        <v>366817.63</v>
      </c>
      <c r="BA1061" s="164">
        <f t="shared" si="744"/>
        <v>1.04</v>
      </c>
      <c r="BB1061" s="164">
        <f t="shared" si="745"/>
        <v>1</v>
      </c>
      <c r="BC1061" s="164">
        <f t="shared" si="746"/>
        <v>1</v>
      </c>
      <c r="BD1061" s="162">
        <f>IF(ISNA(BA1061),0,AY1061*$BA1061)-250000</f>
        <v>657374</v>
      </c>
      <c r="BE1061" s="162">
        <f t="shared" si="772"/>
        <v>381490.33520000003</v>
      </c>
      <c r="BF1061" s="179">
        <f t="shared" si="773"/>
        <v>657374</v>
      </c>
      <c r="BG1061" s="180">
        <f t="shared" si="774"/>
        <v>657374</v>
      </c>
      <c r="BH1061" s="254"/>
      <c r="BI1061" s="254"/>
      <c r="BJ1061" s="197"/>
      <c r="BK1061" s="197"/>
      <c r="BL1061" s="202" t="str">
        <f t="shared" si="751"/>
        <v>05</v>
      </c>
    </row>
    <row r="1062" spans="1:107" ht="12" hidden="1" customHeight="1">
      <c r="A1062" s="365" t="s">
        <v>608</v>
      </c>
      <c r="B1062" s="366" t="s">
        <v>409</v>
      </c>
      <c r="C1062" s="365" t="s">
        <v>1217</v>
      </c>
      <c r="D1062" s="366" t="s">
        <v>388</v>
      </c>
      <c r="E1062" s="366" t="s">
        <v>1392</v>
      </c>
      <c r="F1062" s="366" t="s">
        <v>533</v>
      </c>
      <c r="G1062" s="366" t="s">
        <v>1344</v>
      </c>
      <c r="H1062" s="366" t="s">
        <v>1091</v>
      </c>
      <c r="I1062" s="366" t="s">
        <v>331</v>
      </c>
      <c r="J1062" s="384">
        <v>247500</v>
      </c>
      <c r="K1062" s="384">
        <v>247500</v>
      </c>
      <c r="L1062" s="162" t="str">
        <f t="shared" si="752"/>
        <v>91304301423050337100S749024400010</v>
      </c>
      <c r="M1062" s="163">
        <f t="array" ref="M1062">IF(COUNT(SEARCH(Удалить_Роспись_КВСР,$B1062)*SEARCH(Удалить_Роспись_ПБС,$C1062)*SEARCH(Удалить_Роспись_КФСР, $D1062)*SEARCH(Удалить_Роспись_КЦСР,$E1062)*SEARCH(Удалить_Роспись_КВР,$F1062)*SEARCH(Удалить_Роспись_ЭК,$H1062)*SEARCH(Удалить_Роспись_КР,$I1062))&gt;0,0,1)</f>
        <v>0</v>
      </c>
      <c r="N1062" s="163">
        <f t="array" ref="N1062">IF(COUNT(SEARCH(Удалить_Индекс_КВСР,$B1062)*SEARCH(Удалить_Индекс_ПБС,$C1062)*SEARCH(Удалить_Индекс_КФСР,$D1062)*SEARCH(Удалить_Индекс_КЦСР,$E1062)*SEARCH(Удалить_Индекс_КВР,$F1062)*SEARCH(Удалить_Индекс_ЭК,$H1062)*SEARCH(Удалить_Индекс_КР,$I1062))&gt;0,0,1)</f>
        <v>0</v>
      </c>
      <c r="O1062" s="163" t="str">
        <f t="shared" si="754"/>
        <v/>
      </c>
      <c r="P1062" s="263" t="str">
        <f t="shared" si="755"/>
        <v/>
      </c>
      <c r="Q1062" s="263" t="str">
        <f t="shared" si="756"/>
        <v/>
      </c>
      <c r="R1062" s="263" t="str">
        <f t="shared" si="757"/>
        <v/>
      </c>
      <c r="S1062" s="263" t="str">
        <f t="shared" si="758"/>
        <v/>
      </c>
      <c r="T1062" s="263" t="str">
        <f t="shared" si="759"/>
        <v/>
      </c>
      <c r="U1062" s="263" t="str">
        <f t="shared" si="735"/>
        <v/>
      </c>
      <c r="V1062" s="263" t="str">
        <f t="shared" si="760"/>
        <v/>
      </c>
      <c r="W1062" s="263" t="str">
        <f t="shared" si="736"/>
        <v/>
      </c>
      <c r="X1062" s="263" t="str">
        <f t="shared" si="761"/>
        <v/>
      </c>
      <c r="Y1062" s="263" t="str">
        <f t="shared" si="762"/>
        <v/>
      </c>
      <c r="Z1062" s="263" t="str">
        <f t="shared" si="763"/>
        <v/>
      </c>
      <c r="AA1062" s="263" t="str">
        <f t="shared" si="764"/>
        <v/>
      </c>
      <c r="AB1062" s="263" t="str">
        <f t="shared" si="747"/>
        <v/>
      </c>
      <c r="AC1062" s="263" t="str">
        <f t="shared" si="737"/>
        <v/>
      </c>
      <c r="AD1062" s="263" t="str">
        <f t="shared" si="748"/>
        <v/>
      </c>
      <c r="AE1062" s="263" t="str">
        <f t="shared" si="765"/>
        <v/>
      </c>
      <c r="AF1062" s="263" t="str">
        <f t="shared" si="766"/>
        <v/>
      </c>
      <c r="AG1062" s="263"/>
      <c r="AJ1062" s="163" t="str">
        <f t="shared" si="767"/>
        <v/>
      </c>
      <c r="AK1062" s="163" t="str">
        <f t="shared" si="738"/>
        <v/>
      </c>
      <c r="AL1062" s="163" t="str">
        <f t="shared" si="768"/>
        <v>бла</v>
      </c>
      <c r="AM1062" s="163" t="str">
        <f t="shared" si="769"/>
        <v>меж</v>
      </c>
      <c r="AN1062" s="163" t="str">
        <f t="shared" si="739"/>
        <v/>
      </c>
      <c r="AO1062" s="163" t="str">
        <f t="shared" si="740"/>
        <v/>
      </c>
      <c r="AP1062" s="163" t="str">
        <f t="shared" si="741"/>
        <v/>
      </c>
      <c r="AQ1062" s="163" t="str">
        <f t="shared" si="742"/>
        <v/>
      </c>
      <c r="AR1062" s="163" t="str">
        <f t="shared" si="743"/>
        <v/>
      </c>
      <c r="AS1062" s="163" t="str">
        <f t="shared" si="749"/>
        <v/>
      </c>
      <c r="AT1062" s="163" t="str">
        <f t="shared" si="750"/>
        <v/>
      </c>
      <c r="AU1062" s="163" t="str">
        <f t="shared" si="770"/>
        <v>бла</v>
      </c>
      <c r="AV1062" s="163" t="str">
        <f t="shared" si="753"/>
        <v>бла91304301423общпро</v>
      </c>
      <c r="AW1062" s="162">
        <f t="shared" si="775"/>
        <v>0</v>
      </c>
      <c r="AX1062" s="162">
        <f t="shared" si="776"/>
        <v>0</v>
      </c>
      <c r="AY1062" s="162">
        <f t="shared" si="777"/>
        <v>0</v>
      </c>
      <c r="AZ1062" s="162">
        <f t="shared" si="778"/>
        <v>0</v>
      </c>
      <c r="BA1062" s="164">
        <f t="shared" si="744"/>
        <v>1</v>
      </c>
      <c r="BB1062" s="164">
        <f t="shared" si="745"/>
        <v>1</v>
      </c>
      <c r="BC1062" s="164">
        <f t="shared" si="746"/>
        <v>1</v>
      </c>
      <c r="BD1062" s="162">
        <f t="shared" si="771"/>
        <v>0</v>
      </c>
      <c r="BE1062" s="162">
        <f t="shared" si="772"/>
        <v>0</v>
      </c>
      <c r="BF1062" s="179">
        <f t="shared" si="773"/>
        <v>0</v>
      </c>
      <c r="BG1062" s="180">
        <f t="shared" si="774"/>
        <v>0</v>
      </c>
      <c r="BH1062" s="254"/>
      <c r="BI1062" s="254"/>
      <c r="BJ1062" s="197"/>
      <c r="BK1062" s="197"/>
      <c r="BL1062" s="202" t="str">
        <f t="shared" si="751"/>
        <v>05</v>
      </c>
    </row>
    <row r="1063" spans="1:107" ht="12" hidden="1" customHeight="1">
      <c r="A1063" s="365" t="s">
        <v>608</v>
      </c>
      <c r="B1063" s="366" t="s">
        <v>409</v>
      </c>
      <c r="C1063" s="365" t="s">
        <v>1217</v>
      </c>
      <c r="D1063" s="366" t="s">
        <v>388</v>
      </c>
      <c r="E1063" s="366" t="s">
        <v>1392</v>
      </c>
      <c r="F1063" s="366" t="s">
        <v>533</v>
      </c>
      <c r="G1063" s="366" t="s">
        <v>1344</v>
      </c>
      <c r="H1063" s="366" t="s">
        <v>1091</v>
      </c>
      <c r="I1063" s="366" t="s">
        <v>1324</v>
      </c>
      <c r="J1063" s="384">
        <v>2500</v>
      </c>
      <c r="K1063" s="384">
        <v>2500</v>
      </c>
      <c r="L1063" s="162" t="str">
        <f t="shared" si="752"/>
        <v>91304301423050337100S749024400012</v>
      </c>
      <c r="M1063" s="163">
        <f>IF(COUNT(SEARCH(Удалить_Роспись_КВСР,$B1063)*SEARCH(Удалить_Роспись_ПБС,$C1063)*SEARCH(Удалить_Роспись_КФСР, $D1063)*SEARCH(Удалить_Роспись_КЦСР,$E1063)*SEARCH(Удалить_Роспись_КВР,$F1063)*SEARCH(Удалить_Роспись_ЭК,$H1063)*SEARCH(Удалить_Роспись_КР,$I1063))&gt;0,0,1)</f>
        <v>1</v>
      </c>
      <c r="N1063" s="163"/>
      <c r="O1063" s="163" t="str">
        <f t="shared" si="754"/>
        <v/>
      </c>
      <c r="P1063" s="263" t="str">
        <f t="shared" si="755"/>
        <v/>
      </c>
      <c r="Q1063" s="263" t="str">
        <f t="shared" si="756"/>
        <v/>
      </c>
      <c r="R1063" s="263" t="str">
        <f t="shared" si="757"/>
        <v/>
      </c>
      <c r="S1063" s="263" t="str">
        <f t="shared" si="758"/>
        <v/>
      </c>
      <c r="T1063" s="263" t="str">
        <f t="shared" si="759"/>
        <v/>
      </c>
      <c r="U1063" s="263" t="str">
        <f t="shared" si="735"/>
        <v/>
      </c>
      <c r="V1063" s="263" t="str">
        <f t="shared" si="760"/>
        <v/>
      </c>
      <c r="W1063" s="263" t="str">
        <f t="shared" si="736"/>
        <v/>
      </c>
      <c r="X1063" s="263" t="str">
        <f t="shared" si="761"/>
        <v/>
      </c>
      <c r="Y1063" s="263" t="str">
        <f t="shared" si="762"/>
        <v/>
      </c>
      <c r="Z1063" s="263" t="str">
        <f t="shared" si="763"/>
        <v/>
      </c>
      <c r="AA1063" s="263" t="str">
        <f t="shared" si="764"/>
        <v>соф</v>
      </c>
      <c r="AB1063" s="263" t="str">
        <f t="shared" si="747"/>
        <v/>
      </c>
      <c r="AC1063" s="263" t="str">
        <f t="shared" si="737"/>
        <v/>
      </c>
      <c r="AD1063" s="263" t="str">
        <f t="shared" si="748"/>
        <v/>
      </c>
      <c r="AE1063" s="263" t="str">
        <f t="shared" si="765"/>
        <v/>
      </c>
      <c r="AF1063" s="263" t="str">
        <f t="shared" si="766"/>
        <v/>
      </c>
      <c r="AG1063" s="263"/>
      <c r="AJ1063" s="163" t="str">
        <f t="shared" si="767"/>
        <v/>
      </c>
      <c r="AK1063" s="163" t="str">
        <f t="shared" si="738"/>
        <v/>
      </c>
      <c r="AL1063" s="163" t="str">
        <f t="shared" si="768"/>
        <v>бла</v>
      </c>
      <c r="AM1063" s="163" t="str">
        <f t="shared" si="769"/>
        <v/>
      </c>
      <c r="AN1063" s="163" t="str">
        <f t="shared" si="739"/>
        <v/>
      </c>
      <c r="AO1063" s="163" t="str">
        <f t="shared" si="740"/>
        <v/>
      </c>
      <c r="AP1063" s="163" t="str">
        <f t="shared" si="741"/>
        <v/>
      </c>
      <c r="AQ1063" s="163" t="str">
        <f t="shared" si="742"/>
        <v/>
      </c>
      <c r="AR1063" s="163" t="str">
        <f t="shared" si="743"/>
        <v/>
      </c>
      <c r="AS1063" s="163" t="str">
        <f t="shared" si="749"/>
        <v/>
      </c>
      <c r="AT1063" s="163" t="str">
        <f t="shared" si="750"/>
        <v/>
      </c>
      <c r="AU1063" s="163" t="str">
        <f t="shared" si="770"/>
        <v>бла</v>
      </c>
      <c r="AV1063" s="163" t="str">
        <f t="shared" si="753"/>
        <v>бла91304301423общпро</v>
      </c>
      <c r="AW1063" s="162">
        <f t="shared" si="775"/>
        <v>2500</v>
      </c>
      <c r="AX1063" s="162">
        <f t="shared" si="776"/>
        <v>2500</v>
      </c>
      <c r="AY1063" s="162">
        <f t="shared" si="777"/>
        <v>0</v>
      </c>
      <c r="AZ1063" s="162">
        <f t="shared" si="778"/>
        <v>0</v>
      </c>
      <c r="BA1063" s="164">
        <f t="shared" si="744"/>
        <v>1</v>
      </c>
      <c r="BB1063" s="164">
        <f t="shared" si="745"/>
        <v>1</v>
      </c>
      <c r="BC1063" s="164">
        <f t="shared" si="746"/>
        <v>1</v>
      </c>
      <c r="BD1063" s="162">
        <f t="shared" si="771"/>
        <v>0</v>
      </c>
      <c r="BE1063" s="162">
        <f t="shared" si="772"/>
        <v>0</v>
      </c>
      <c r="BF1063" s="179">
        <f t="shared" si="773"/>
        <v>0</v>
      </c>
      <c r="BG1063" s="180">
        <f t="shared" si="774"/>
        <v>0</v>
      </c>
      <c r="BH1063" s="254"/>
      <c r="BI1063" s="254"/>
      <c r="BJ1063" s="197"/>
      <c r="BK1063" s="197"/>
      <c r="BL1063" s="202" t="str">
        <f t="shared" si="751"/>
        <v>05</v>
      </c>
    </row>
    <row r="1064" spans="1:107" ht="12" hidden="1" customHeight="1">
      <c r="A1064" s="365" t="s">
        <v>608</v>
      </c>
      <c r="B1064" s="366" t="s">
        <v>409</v>
      </c>
      <c r="C1064" s="365" t="s">
        <v>1217</v>
      </c>
      <c r="D1064" s="366" t="s">
        <v>390</v>
      </c>
      <c r="E1064" s="366" t="s">
        <v>1115</v>
      </c>
      <c r="F1064" s="366" t="s">
        <v>554</v>
      </c>
      <c r="G1064" s="366" t="s">
        <v>1344</v>
      </c>
      <c r="H1064" s="366" t="s">
        <v>1086</v>
      </c>
      <c r="I1064" s="366" t="s">
        <v>456</v>
      </c>
      <c r="J1064" s="384">
        <v>109274.56</v>
      </c>
      <c r="K1064" s="384">
        <v>109274.56</v>
      </c>
      <c r="L1064" s="162" t="str">
        <f t="shared" si="752"/>
        <v>91304301423070737600Ч005011100001</v>
      </c>
      <c r="M1064" s="163">
        <f t="array" ref="M1064">IF(COUNT(SEARCH(Удалить_Роспись_КВСР,$B1064)*SEARCH(Удалить_Роспись_ПБС,$C1064)*SEARCH(Удалить_Роспись_КФСР, $D1064)*SEARCH(Удалить_Роспись_КЦСР,$E1064)*SEARCH(Удалить_Роспись_КВР,$F1064)*SEARCH(Удалить_Роспись_ЭК,$H1064)*SEARCH(Удалить_Роспись_КР,$I1064))&gt;0,0,1)</f>
        <v>1</v>
      </c>
      <c r="N1064" s="163">
        <f t="array" ref="N1064">IF(COUNT(SEARCH(Удалить_Индекс_КВСР,$B1064)*SEARCH(Удалить_Индекс_ПБС,$C1064)*SEARCH(Удалить_Индекс_КФСР,$D1064)*SEARCH(Удалить_Индекс_КЦСР,$E1064)*SEARCH(Удалить_Индекс_КВР,$F1064)*SEARCH(Удалить_Индекс_ЭК,$H1064)*SEARCH(Удалить_Индекс_КР,$I1064))&gt;0,0,1)</f>
        <v>0</v>
      </c>
      <c r="O1064" s="163" t="str">
        <f t="shared" si="754"/>
        <v/>
      </c>
      <c r="P1064" s="263" t="str">
        <f t="shared" si="755"/>
        <v/>
      </c>
      <c r="Q1064" s="263" t="str">
        <f t="shared" si="756"/>
        <v/>
      </c>
      <c r="R1064" s="263" t="str">
        <f t="shared" si="757"/>
        <v/>
      </c>
      <c r="S1064" s="263" t="str">
        <f t="shared" si="758"/>
        <v/>
      </c>
      <c r="T1064" s="263" t="str">
        <f t="shared" si="759"/>
        <v/>
      </c>
      <c r="U1064" s="263" t="str">
        <f t="shared" si="735"/>
        <v/>
      </c>
      <c r="V1064" s="263" t="str">
        <f t="shared" si="760"/>
        <v/>
      </c>
      <c r="W1064" s="263" t="str">
        <f t="shared" si="736"/>
        <v/>
      </c>
      <c r="X1064" s="263" t="str">
        <f t="shared" si="761"/>
        <v/>
      </c>
      <c r="Y1064" s="263" t="str">
        <f t="shared" si="762"/>
        <v/>
      </c>
      <c r="Z1064" s="263" t="str">
        <f t="shared" si="763"/>
        <v/>
      </c>
      <c r="AA1064" s="263" t="str">
        <f t="shared" si="764"/>
        <v/>
      </c>
      <c r="AB1064" s="263" t="str">
        <f t="shared" si="747"/>
        <v/>
      </c>
      <c r="AC1064" s="263" t="str">
        <f t="shared" si="737"/>
        <v/>
      </c>
      <c r="AD1064" s="263" t="str">
        <f t="shared" si="748"/>
        <v/>
      </c>
      <c r="AE1064" s="263" t="str">
        <f t="shared" si="765"/>
        <v/>
      </c>
      <c r="AF1064" s="263" t="str">
        <f t="shared" si="766"/>
        <v/>
      </c>
      <c r="AG1064" s="263"/>
      <c r="AJ1064" s="163" t="str">
        <f t="shared" si="767"/>
        <v/>
      </c>
      <c r="AK1064" s="163" t="str">
        <f t="shared" si="738"/>
        <v/>
      </c>
      <c r="AL1064" s="163" t="str">
        <f t="shared" si="768"/>
        <v/>
      </c>
      <c r="AM1064" s="163" t="str">
        <f t="shared" si="769"/>
        <v/>
      </c>
      <c r="AN1064" s="163" t="str">
        <f t="shared" si="739"/>
        <v/>
      </c>
      <c r="AO1064" s="163" t="str">
        <f t="shared" si="740"/>
        <v/>
      </c>
      <c r="AP1064" s="163" t="str">
        <f t="shared" si="741"/>
        <v/>
      </c>
      <c r="AQ1064" s="163" t="str">
        <f t="shared" si="742"/>
        <v/>
      </c>
      <c r="AR1064" s="163" t="str">
        <f t="shared" si="743"/>
        <v/>
      </c>
      <c r="AS1064" s="163" t="str">
        <f t="shared" si="749"/>
        <v/>
      </c>
      <c r="AT1064" s="163" t="str">
        <f t="shared" si="750"/>
        <v/>
      </c>
      <c r="AU1064" s="163" t="str">
        <f t="shared" si="770"/>
        <v>рбс</v>
      </c>
      <c r="AV1064" s="163" t="str">
        <f t="shared" si="753"/>
        <v>рбс91304301423общопл</v>
      </c>
      <c r="AW1064" s="162">
        <f t="shared" si="775"/>
        <v>109274.56</v>
      </c>
      <c r="AX1064" s="162">
        <f t="shared" si="776"/>
        <v>109274.56</v>
      </c>
      <c r="AY1064" s="162">
        <f t="shared" si="777"/>
        <v>0</v>
      </c>
      <c r="AZ1064" s="162">
        <f t="shared" si="778"/>
        <v>0</v>
      </c>
      <c r="BA1064" s="164">
        <f t="shared" si="744"/>
        <v>1</v>
      </c>
      <c r="BB1064" s="164">
        <f t="shared" si="745"/>
        <v>1</v>
      </c>
      <c r="BC1064" s="164">
        <f t="shared" si="746"/>
        <v>1</v>
      </c>
      <c r="BD1064" s="162">
        <f t="shared" si="771"/>
        <v>0</v>
      </c>
      <c r="BE1064" s="162">
        <f t="shared" si="772"/>
        <v>0</v>
      </c>
      <c r="BF1064" s="179">
        <f t="shared" si="773"/>
        <v>0</v>
      </c>
      <c r="BG1064" s="180">
        <f t="shared" si="774"/>
        <v>0</v>
      </c>
      <c r="BH1064" s="254"/>
      <c r="BI1064" s="254"/>
      <c r="BJ1064" s="197"/>
      <c r="BK1064" s="197"/>
      <c r="BL1064" s="202" t="str">
        <f t="shared" si="751"/>
        <v>07</v>
      </c>
    </row>
    <row r="1065" spans="1:107" ht="12" hidden="1" customHeight="1">
      <c r="A1065" s="365" t="s">
        <v>608</v>
      </c>
      <c r="B1065" s="366" t="s">
        <v>409</v>
      </c>
      <c r="C1065" s="365" t="s">
        <v>1217</v>
      </c>
      <c r="D1065" s="366" t="s">
        <v>390</v>
      </c>
      <c r="E1065" s="366" t="s">
        <v>1115</v>
      </c>
      <c r="F1065" s="366" t="s">
        <v>664</v>
      </c>
      <c r="G1065" s="366" t="s">
        <v>1344</v>
      </c>
      <c r="H1065" s="366" t="s">
        <v>1088</v>
      </c>
      <c r="I1065" s="366" t="s">
        <v>456</v>
      </c>
      <c r="J1065" s="384">
        <v>29613.439999999999</v>
      </c>
      <c r="K1065" s="384">
        <v>29613.439999999999</v>
      </c>
      <c r="L1065" s="162" t="str">
        <f t="shared" si="752"/>
        <v>91304301423070737600Ч005011900001</v>
      </c>
      <c r="M1065" s="163">
        <f t="array" ref="M1065">IF(COUNT(SEARCH(Удалить_Роспись_КВСР,$B1065)*SEARCH(Удалить_Роспись_ПБС,$C1065)*SEARCH(Удалить_Роспись_КФСР, $D1065)*SEARCH(Удалить_Роспись_КЦСР,$E1065)*SEARCH(Удалить_Роспись_КВР,$F1065)*SEARCH(Удалить_Роспись_ЭК,$H1065)*SEARCH(Удалить_Роспись_КР,$I1065))&gt;0,0,1)</f>
        <v>1</v>
      </c>
      <c r="N1065" s="163">
        <f t="array" ref="N1065">IF(COUNT(SEARCH(Удалить_Индекс_КВСР,$B1065)*SEARCH(Удалить_Индекс_ПБС,$C1065)*SEARCH(Удалить_Индекс_КФСР,$D1065)*SEARCH(Удалить_Индекс_КЦСР,$E1065)*SEARCH(Удалить_Индекс_КВР,$F1065)*SEARCH(Удалить_Индекс_ЭК,$H1065)*SEARCH(Удалить_Индекс_КР,$I1065))&gt;0,0,1)</f>
        <v>0</v>
      </c>
      <c r="O1065" s="163" t="str">
        <f t="shared" si="754"/>
        <v/>
      </c>
      <c r="P1065" s="263" t="str">
        <f t="shared" si="755"/>
        <v/>
      </c>
      <c r="Q1065" s="263" t="str">
        <f t="shared" si="756"/>
        <v/>
      </c>
      <c r="R1065" s="263" t="str">
        <f t="shared" si="757"/>
        <v/>
      </c>
      <c r="S1065" s="263" t="str">
        <f t="shared" si="758"/>
        <v/>
      </c>
      <c r="T1065" s="263" t="str">
        <f t="shared" si="759"/>
        <v/>
      </c>
      <c r="U1065" s="263" t="str">
        <f t="shared" si="735"/>
        <v/>
      </c>
      <c r="V1065" s="263" t="str">
        <f t="shared" si="760"/>
        <v/>
      </c>
      <c r="W1065" s="263" t="str">
        <f t="shared" si="736"/>
        <v/>
      </c>
      <c r="X1065" s="263" t="str">
        <f t="shared" si="761"/>
        <v/>
      </c>
      <c r="Y1065" s="263" t="str">
        <f t="shared" si="762"/>
        <v/>
      </c>
      <c r="Z1065" s="263" t="str">
        <f t="shared" si="763"/>
        <v/>
      </c>
      <c r="AA1065" s="263" t="str">
        <f t="shared" si="764"/>
        <v/>
      </c>
      <c r="AB1065" s="263" t="str">
        <f t="shared" si="747"/>
        <v/>
      </c>
      <c r="AC1065" s="263" t="str">
        <f t="shared" si="737"/>
        <v/>
      </c>
      <c r="AD1065" s="263" t="str">
        <f t="shared" si="748"/>
        <v/>
      </c>
      <c r="AE1065" s="263" t="str">
        <f t="shared" si="765"/>
        <v/>
      </c>
      <c r="AF1065" s="263" t="str">
        <f t="shared" si="766"/>
        <v/>
      </c>
      <c r="AG1065" s="263"/>
      <c r="AJ1065" s="163" t="str">
        <f t="shared" si="767"/>
        <v/>
      </c>
      <c r="AK1065" s="163" t="str">
        <f t="shared" si="738"/>
        <v/>
      </c>
      <c r="AL1065" s="163" t="str">
        <f t="shared" si="768"/>
        <v/>
      </c>
      <c r="AM1065" s="163" t="str">
        <f t="shared" si="769"/>
        <v/>
      </c>
      <c r="AN1065" s="163" t="str">
        <f t="shared" si="739"/>
        <v/>
      </c>
      <c r="AO1065" s="163" t="str">
        <f t="shared" si="740"/>
        <v/>
      </c>
      <c r="AP1065" s="163" t="str">
        <f t="shared" si="741"/>
        <v/>
      </c>
      <c r="AQ1065" s="163" t="str">
        <f t="shared" si="742"/>
        <v/>
      </c>
      <c r="AR1065" s="163" t="str">
        <f t="shared" si="743"/>
        <v/>
      </c>
      <c r="AS1065" s="163" t="str">
        <f t="shared" si="749"/>
        <v/>
      </c>
      <c r="AT1065" s="163" t="str">
        <f t="shared" si="750"/>
        <v/>
      </c>
      <c r="AU1065" s="163" t="str">
        <f t="shared" si="770"/>
        <v>рбс</v>
      </c>
      <c r="AV1065" s="163" t="str">
        <f t="shared" si="753"/>
        <v>рбс91304301423общопл</v>
      </c>
      <c r="AW1065" s="162">
        <f t="shared" si="775"/>
        <v>29613.439999999999</v>
      </c>
      <c r="AX1065" s="162">
        <f t="shared" si="776"/>
        <v>29613.439999999999</v>
      </c>
      <c r="AY1065" s="162">
        <f t="shared" si="777"/>
        <v>0</v>
      </c>
      <c r="AZ1065" s="162">
        <f t="shared" si="778"/>
        <v>0</v>
      </c>
      <c r="BA1065" s="164">
        <f t="shared" si="744"/>
        <v>1</v>
      </c>
      <c r="BB1065" s="164">
        <f t="shared" si="745"/>
        <v>1</v>
      </c>
      <c r="BC1065" s="164">
        <f t="shared" si="746"/>
        <v>1</v>
      </c>
      <c r="BD1065" s="162">
        <f t="shared" si="771"/>
        <v>0</v>
      </c>
      <c r="BE1065" s="162">
        <f t="shared" si="772"/>
        <v>0</v>
      </c>
      <c r="BF1065" s="179">
        <f t="shared" si="773"/>
        <v>0</v>
      </c>
      <c r="BG1065" s="180">
        <f t="shared" si="774"/>
        <v>0</v>
      </c>
      <c r="BH1065" s="254"/>
      <c r="BI1065" s="254"/>
      <c r="BJ1065" s="197"/>
      <c r="BK1065" s="197"/>
      <c r="BL1065" s="202" t="str">
        <f t="shared" si="751"/>
        <v>07</v>
      </c>
    </row>
    <row r="1066" spans="1:107" ht="12" hidden="1" customHeight="1">
      <c r="A1066" s="365" t="s">
        <v>608</v>
      </c>
      <c r="B1066" s="366" t="s">
        <v>409</v>
      </c>
      <c r="C1066" s="365" t="s">
        <v>1217</v>
      </c>
      <c r="D1066" s="366" t="s">
        <v>390</v>
      </c>
      <c r="E1066" s="366" t="s">
        <v>707</v>
      </c>
      <c r="F1066" s="366" t="s">
        <v>554</v>
      </c>
      <c r="G1066" s="366" t="s">
        <v>1344</v>
      </c>
      <c r="H1066" s="366" t="s">
        <v>1086</v>
      </c>
      <c r="I1066" s="366" t="s">
        <v>456</v>
      </c>
      <c r="J1066" s="384">
        <v>7500</v>
      </c>
      <c r="K1066" s="384">
        <v>0</v>
      </c>
      <c r="L1066" s="162" t="str">
        <f t="shared" si="752"/>
        <v>913043014230707909008000011100001</v>
      </c>
      <c r="M1066" s="163">
        <f t="array" ref="M1066">IF(COUNT(SEARCH(Удалить_Роспись_КВСР,$B1066)*SEARCH(Удалить_Роспись_ПБС,$C1066)*SEARCH(Удалить_Роспись_КФСР, $D1066)*SEARCH(Удалить_Роспись_КЦСР,$E1066)*SEARCH(Удалить_Роспись_КВР,$F1066)*SEARCH(Удалить_Роспись_ЭК,$H1066)*SEARCH(Удалить_Роспись_КР,$I1066))&gt;0,0,1)</f>
        <v>1</v>
      </c>
      <c r="N1066" s="163">
        <f t="array" ref="N1066">IF(COUNT(SEARCH(Удалить_Индекс_КВСР,$B1066)*SEARCH(Удалить_Индекс_ПБС,$C1066)*SEARCH(Удалить_Индекс_КФСР,$D1066)*SEARCH(Удалить_Индекс_КЦСР,$E1066)*SEARCH(Удалить_Индекс_КВР,$F1066)*SEARCH(Удалить_Индекс_ЭК,$H1066)*SEARCH(Удалить_Индекс_КР,$I1066))&gt;0,0,1)</f>
        <v>0</v>
      </c>
      <c r="O1066" s="163" t="str">
        <f t="shared" si="754"/>
        <v/>
      </c>
      <c r="P1066" s="263" t="str">
        <f t="shared" si="755"/>
        <v/>
      </c>
      <c r="Q1066" s="263" t="str">
        <f t="shared" si="756"/>
        <v/>
      </c>
      <c r="R1066" s="263" t="str">
        <f t="shared" si="757"/>
        <v/>
      </c>
      <c r="S1066" s="263" t="str">
        <f t="shared" si="758"/>
        <v/>
      </c>
      <c r="T1066" s="263" t="str">
        <f t="shared" si="759"/>
        <v/>
      </c>
      <c r="U1066" s="263" t="str">
        <f t="shared" si="735"/>
        <v/>
      </c>
      <c r="V1066" s="263" t="str">
        <f t="shared" si="760"/>
        <v/>
      </c>
      <c r="W1066" s="263" t="str">
        <f t="shared" si="736"/>
        <v/>
      </c>
      <c r="X1066" s="263" t="str">
        <f t="shared" si="761"/>
        <v/>
      </c>
      <c r="Y1066" s="263" t="str">
        <f t="shared" si="762"/>
        <v/>
      </c>
      <c r="Z1066" s="263" t="str">
        <f t="shared" si="763"/>
        <v/>
      </c>
      <c r="AA1066" s="263" t="str">
        <f t="shared" si="764"/>
        <v/>
      </c>
      <c r="AB1066" s="263" t="str">
        <f t="shared" si="747"/>
        <v/>
      </c>
      <c r="AC1066" s="263" t="str">
        <f t="shared" si="737"/>
        <v/>
      </c>
      <c r="AD1066" s="263" t="str">
        <f t="shared" si="748"/>
        <v/>
      </c>
      <c r="AE1066" s="263" t="str">
        <f t="shared" si="765"/>
        <v/>
      </c>
      <c r="AF1066" s="263" t="str">
        <f t="shared" si="766"/>
        <v/>
      </c>
      <c r="AG1066" s="263"/>
      <c r="AJ1066" s="163" t="str">
        <f t="shared" si="767"/>
        <v/>
      </c>
      <c r="AK1066" s="163" t="str">
        <f t="shared" si="738"/>
        <v/>
      </c>
      <c r="AL1066" s="163" t="str">
        <f t="shared" si="768"/>
        <v/>
      </c>
      <c r="AM1066" s="163" t="str">
        <f t="shared" si="769"/>
        <v/>
      </c>
      <c r="AN1066" s="163" t="str">
        <f t="shared" si="739"/>
        <v/>
      </c>
      <c r="AO1066" s="163" t="str">
        <f t="shared" si="740"/>
        <v/>
      </c>
      <c r="AP1066" s="163" t="str">
        <f t="shared" si="741"/>
        <v/>
      </c>
      <c r="AQ1066" s="163" t="str">
        <f t="shared" si="742"/>
        <v/>
      </c>
      <c r="AR1066" s="163" t="str">
        <f t="shared" si="743"/>
        <v/>
      </c>
      <c r="AS1066" s="163" t="str">
        <f t="shared" si="749"/>
        <v/>
      </c>
      <c r="AT1066" s="163" t="str">
        <f t="shared" si="750"/>
        <v/>
      </c>
      <c r="AU1066" s="163" t="str">
        <f t="shared" si="770"/>
        <v>рбс</v>
      </c>
      <c r="AV1066" s="163" t="str">
        <f t="shared" si="753"/>
        <v>рбс91304301423общопл</v>
      </c>
      <c r="AW1066" s="162">
        <f t="shared" si="775"/>
        <v>7500</v>
      </c>
      <c r="AX1066" s="162">
        <f t="shared" si="776"/>
        <v>0</v>
      </c>
      <c r="AY1066" s="162">
        <f t="shared" si="777"/>
        <v>0</v>
      </c>
      <c r="AZ1066" s="162">
        <f t="shared" si="778"/>
        <v>0</v>
      </c>
      <c r="BA1066" s="164">
        <f t="shared" si="744"/>
        <v>1</v>
      </c>
      <c r="BB1066" s="164">
        <f t="shared" si="745"/>
        <v>1</v>
      </c>
      <c r="BC1066" s="164">
        <f t="shared" si="746"/>
        <v>1</v>
      </c>
      <c r="BD1066" s="162">
        <f t="shared" si="771"/>
        <v>0</v>
      </c>
      <c r="BE1066" s="162">
        <f t="shared" si="772"/>
        <v>0</v>
      </c>
      <c r="BF1066" s="179">
        <f t="shared" si="773"/>
        <v>0</v>
      </c>
      <c r="BG1066" s="180">
        <f t="shared" si="774"/>
        <v>0</v>
      </c>
      <c r="BH1066" s="254"/>
      <c r="BI1066" s="254"/>
      <c r="BJ1066" s="197"/>
      <c r="BK1066" s="197"/>
      <c r="BL1066" s="202" t="str">
        <f t="shared" si="751"/>
        <v>07</v>
      </c>
    </row>
    <row r="1067" spans="1:107" ht="12" hidden="1" customHeight="1">
      <c r="A1067" s="365" t="s">
        <v>608</v>
      </c>
      <c r="B1067" s="366" t="s">
        <v>409</v>
      </c>
      <c r="C1067" s="365" t="s">
        <v>1217</v>
      </c>
      <c r="D1067" s="366" t="s">
        <v>390</v>
      </c>
      <c r="E1067" s="366" t="s">
        <v>707</v>
      </c>
      <c r="F1067" s="366" t="s">
        <v>664</v>
      </c>
      <c r="G1067" s="366" t="s">
        <v>1344</v>
      </c>
      <c r="H1067" s="366" t="s">
        <v>1088</v>
      </c>
      <c r="I1067" s="366" t="s">
        <v>456</v>
      </c>
      <c r="J1067" s="384">
        <v>5700</v>
      </c>
      <c r="K1067" s="384">
        <v>0</v>
      </c>
      <c r="L1067" s="162" t="str">
        <f t="shared" si="752"/>
        <v>913043014230707909008000011900001</v>
      </c>
      <c r="M1067" s="163">
        <f t="array" ref="M1067">IF(COUNT(SEARCH(Удалить_Роспись_КВСР,$B1067)*SEARCH(Удалить_Роспись_ПБС,$C1067)*SEARCH(Удалить_Роспись_КФСР, $D1067)*SEARCH(Удалить_Роспись_КЦСР,$E1067)*SEARCH(Удалить_Роспись_КВР,$F1067)*SEARCH(Удалить_Роспись_ЭК,$H1067)*SEARCH(Удалить_Роспись_КР,$I1067))&gt;0,0,1)</f>
        <v>1</v>
      </c>
      <c r="N1067" s="163">
        <f t="array" ref="N1067">IF(COUNT(SEARCH(Удалить_Индекс_КВСР,$B1067)*SEARCH(Удалить_Индекс_ПБС,$C1067)*SEARCH(Удалить_Индекс_КФСР,$D1067)*SEARCH(Удалить_Индекс_КЦСР,$E1067)*SEARCH(Удалить_Индекс_КВР,$F1067)*SEARCH(Удалить_Индекс_ЭК,$H1067)*SEARCH(Удалить_Индекс_КР,$I1067))&gt;0,0,1)</f>
        <v>0</v>
      </c>
      <c r="O1067" s="163" t="str">
        <f t="shared" si="754"/>
        <v/>
      </c>
      <c r="P1067" s="263" t="str">
        <f t="shared" si="755"/>
        <v/>
      </c>
      <c r="Q1067" s="263" t="str">
        <f t="shared" si="756"/>
        <v/>
      </c>
      <c r="R1067" s="263" t="str">
        <f t="shared" si="757"/>
        <v/>
      </c>
      <c r="S1067" s="263" t="str">
        <f t="shared" si="758"/>
        <v/>
      </c>
      <c r="T1067" s="263" t="str">
        <f t="shared" si="759"/>
        <v/>
      </c>
      <c r="U1067" s="263" t="str">
        <f t="shared" si="735"/>
        <v/>
      </c>
      <c r="V1067" s="263" t="str">
        <f t="shared" si="760"/>
        <v/>
      </c>
      <c r="W1067" s="263" t="str">
        <f t="shared" si="736"/>
        <v/>
      </c>
      <c r="X1067" s="263" t="str">
        <f t="shared" si="761"/>
        <v/>
      </c>
      <c r="Y1067" s="263" t="str">
        <f t="shared" si="762"/>
        <v/>
      </c>
      <c r="Z1067" s="263" t="str">
        <f t="shared" si="763"/>
        <v/>
      </c>
      <c r="AA1067" s="263" t="str">
        <f t="shared" si="764"/>
        <v/>
      </c>
      <c r="AB1067" s="263" t="str">
        <f t="shared" si="747"/>
        <v/>
      </c>
      <c r="AC1067" s="263" t="str">
        <f t="shared" si="737"/>
        <v/>
      </c>
      <c r="AD1067" s="263" t="str">
        <f t="shared" si="748"/>
        <v/>
      </c>
      <c r="AE1067" s="263" t="str">
        <f t="shared" si="765"/>
        <v/>
      </c>
      <c r="AF1067" s="263" t="str">
        <f t="shared" si="766"/>
        <v/>
      </c>
      <c r="AG1067" s="263"/>
      <c r="AJ1067" s="163" t="str">
        <f t="shared" si="767"/>
        <v/>
      </c>
      <c r="AK1067" s="163" t="str">
        <f t="shared" si="738"/>
        <v/>
      </c>
      <c r="AL1067" s="163" t="str">
        <f t="shared" si="768"/>
        <v/>
      </c>
      <c r="AM1067" s="163" t="str">
        <f t="shared" si="769"/>
        <v/>
      </c>
      <c r="AN1067" s="163" t="str">
        <f t="shared" si="739"/>
        <v/>
      </c>
      <c r="AO1067" s="163" t="str">
        <f t="shared" si="740"/>
        <v/>
      </c>
      <c r="AP1067" s="163" t="str">
        <f t="shared" si="741"/>
        <v/>
      </c>
      <c r="AQ1067" s="163" t="str">
        <f t="shared" si="742"/>
        <v/>
      </c>
      <c r="AR1067" s="163" t="str">
        <f t="shared" si="743"/>
        <v/>
      </c>
      <c r="AS1067" s="163" t="str">
        <f t="shared" si="749"/>
        <v/>
      </c>
      <c r="AT1067" s="163" t="str">
        <f t="shared" si="750"/>
        <v/>
      </c>
      <c r="AU1067" s="163" t="str">
        <f t="shared" si="770"/>
        <v>рбс</v>
      </c>
      <c r="AV1067" s="163" t="str">
        <f t="shared" si="753"/>
        <v>рбс91304301423общопл</v>
      </c>
      <c r="AW1067" s="162">
        <f t="shared" si="775"/>
        <v>5700</v>
      </c>
      <c r="AX1067" s="162">
        <f t="shared" si="776"/>
        <v>0</v>
      </c>
      <c r="AY1067" s="162">
        <f t="shared" si="777"/>
        <v>0</v>
      </c>
      <c r="AZ1067" s="162">
        <f t="shared" si="778"/>
        <v>0</v>
      </c>
      <c r="BA1067" s="164">
        <f t="shared" si="744"/>
        <v>1</v>
      </c>
      <c r="BB1067" s="164">
        <f t="shared" si="745"/>
        <v>1</v>
      </c>
      <c r="BC1067" s="164">
        <f t="shared" si="746"/>
        <v>1</v>
      </c>
      <c r="BD1067" s="162">
        <f t="shared" si="771"/>
        <v>0</v>
      </c>
      <c r="BE1067" s="162">
        <f t="shared" si="772"/>
        <v>0</v>
      </c>
      <c r="BF1067" s="179">
        <f t="shared" si="773"/>
        <v>0</v>
      </c>
      <c r="BG1067" s="180">
        <f t="shared" si="774"/>
        <v>0</v>
      </c>
      <c r="BH1067" s="254"/>
      <c r="BI1067" s="254"/>
      <c r="BJ1067" s="197"/>
      <c r="BK1067" s="197"/>
      <c r="BL1067" s="202" t="str">
        <f t="shared" si="751"/>
        <v>07</v>
      </c>
    </row>
    <row r="1068" spans="1:107" s="264" customFormat="1" ht="12" hidden="1" customHeight="1">
      <c r="A1068" s="365" t="s">
        <v>608</v>
      </c>
      <c r="B1068" s="366" t="s">
        <v>409</v>
      </c>
      <c r="C1068" s="365" t="s">
        <v>1217</v>
      </c>
      <c r="D1068" s="366" t="s">
        <v>390</v>
      </c>
      <c r="E1068" s="366" t="s">
        <v>665</v>
      </c>
      <c r="F1068" s="366" t="s">
        <v>554</v>
      </c>
      <c r="G1068" s="366" t="s">
        <v>1344</v>
      </c>
      <c r="H1068" s="366" t="s">
        <v>1086</v>
      </c>
      <c r="I1068" s="366" t="s">
        <v>456</v>
      </c>
      <c r="J1068" s="384">
        <v>7500</v>
      </c>
      <c r="K1068" s="384">
        <v>7328.48</v>
      </c>
      <c r="L1068" s="162" t="str">
        <f t="shared" si="752"/>
        <v>91304301423070790900Ч005011100001</v>
      </c>
      <c r="M1068" s="163">
        <f t="array" ref="M1068">IF(COUNT(SEARCH(Удалить_Роспись_КВСР,$B1068)*SEARCH(Удалить_Роспись_ПБС,$C1068)*SEARCH(Удалить_Роспись_КФСР, $D1068)*SEARCH(Удалить_Роспись_КЦСР,$E1068)*SEARCH(Удалить_Роспись_КВР,$F1068)*SEARCH(Удалить_Роспись_ЭК,$H1068)*SEARCH(Удалить_Роспись_КР,$I1068))&gt;0,0,1)</f>
        <v>1</v>
      </c>
      <c r="N1068" s="163">
        <f t="array" ref="N1068">IF(COUNT(SEARCH(Удалить_Индекс_КВСР,$B1068)*SEARCH(Удалить_Индекс_ПБС,$C1068)*SEARCH(Удалить_Индекс_КФСР,$D1068)*SEARCH(Удалить_Индекс_КЦСР,$E1068)*SEARCH(Удалить_Индекс_КВР,$F1068)*SEARCH(Удалить_Индекс_ЭК,$H1068)*SEARCH(Удалить_Индекс_КР,$I1068))&gt;0,0,1)</f>
        <v>0</v>
      </c>
      <c r="O1068" s="163" t="str">
        <f t="shared" si="754"/>
        <v/>
      </c>
      <c r="P1068" s="263" t="str">
        <f t="shared" si="755"/>
        <v/>
      </c>
      <c r="Q1068" s="263" t="str">
        <f t="shared" si="756"/>
        <v/>
      </c>
      <c r="R1068" s="263" t="str">
        <f t="shared" si="757"/>
        <v/>
      </c>
      <c r="S1068" s="263" t="str">
        <f t="shared" si="758"/>
        <v/>
      </c>
      <c r="T1068" s="263" t="str">
        <f t="shared" si="759"/>
        <v/>
      </c>
      <c r="U1068" s="263" t="str">
        <f t="shared" si="735"/>
        <v/>
      </c>
      <c r="V1068" s="263" t="str">
        <f t="shared" si="760"/>
        <v/>
      </c>
      <c r="W1068" s="263" t="str">
        <f t="shared" si="736"/>
        <v/>
      </c>
      <c r="X1068" s="263" t="str">
        <f t="shared" si="761"/>
        <v/>
      </c>
      <c r="Y1068" s="263" t="str">
        <f t="shared" si="762"/>
        <v/>
      </c>
      <c r="Z1068" s="263" t="str">
        <f t="shared" si="763"/>
        <v/>
      </c>
      <c r="AA1068" s="263" t="str">
        <f t="shared" si="764"/>
        <v/>
      </c>
      <c r="AB1068" s="263" t="str">
        <f t="shared" si="747"/>
        <v/>
      </c>
      <c r="AC1068" s="263" t="str">
        <f t="shared" si="737"/>
        <v/>
      </c>
      <c r="AD1068" s="263" t="str">
        <f t="shared" si="748"/>
        <v/>
      </c>
      <c r="AE1068" s="263" t="str">
        <f t="shared" si="765"/>
        <v/>
      </c>
      <c r="AF1068" s="263" t="str">
        <f t="shared" si="766"/>
        <v/>
      </c>
      <c r="AG1068" s="263"/>
      <c r="AH1068" s="157"/>
      <c r="AI1068" s="157"/>
      <c r="AJ1068" s="163" t="str">
        <f t="shared" si="767"/>
        <v/>
      </c>
      <c r="AK1068" s="163" t="str">
        <f t="shared" si="738"/>
        <v/>
      </c>
      <c r="AL1068" s="163" t="str">
        <f t="shared" si="768"/>
        <v/>
      </c>
      <c r="AM1068" s="163" t="str">
        <f t="shared" si="769"/>
        <v/>
      </c>
      <c r="AN1068" s="163" t="str">
        <f t="shared" si="739"/>
        <v/>
      </c>
      <c r="AO1068" s="163" t="str">
        <f t="shared" si="740"/>
        <v/>
      </c>
      <c r="AP1068" s="163" t="str">
        <f t="shared" si="741"/>
        <v/>
      </c>
      <c r="AQ1068" s="163" t="str">
        <f t="shared" si="742"/>
        <v/>
      </c>
      <c r="AR1068" s="163" t="str">
        <f t="shared" si="743"/>
        <v/>
      </c>
      <c r="AS1068" s="163" t="str">
        <f t="shared" si="749"/>
        <v/>
      </c>
      <c r="AT1068" s="163" t="str">
        <f t="shared" si="750"/>
        <v/>
      </c>
      <c r="AU1068" s="163" t="str">
        <f t="shared" si="770"/>
        <v>рбс</v>
      </c>
      <c r="AV1068" s="163" t="str">
        <f t="shared" si="753"/>
        <v>рбс91304301423общопл</v>
      </c>
      <c r="AW1068" s="162">
        <f t="shared" si="775"/>
        <v>7500</v>
      </c>
      <c r="AX1068" s="162">
        <f t="shared" si="776"/>
        <v>7328.48</v>
      </c>
      <c r="AY1068" s="162">
        <f t="shared" si="777"/>
        <v>0</v>
      </c>
      <c r="AZ1068" s="162">
        <f t="shared" si="778"/>
        <v>0</v>
      </c>
      <c r="BA1068" s="164">
        <f t="shared" si="744"/>
        <v>1</v>
      </c>
      <c r="BB1068" s="164">
        <f t="shared" si="745"/>
        <v>1</v>
      </c>
      <c r="BC1068" s="164">
        <f t="shared" si="746"/>
        <v>1</v>
      </c>
      <c r="BD1068" s="162">
        <f t="shared" si="771"/>
        <v>0</v>
      </c>
      <c r="BE1068" s="162">
        <f t="shared" si="772"/>
        <v>0</v>
      </c>
      <c r="BF1068" s="179">
        <f t="shared" si="773"/>
        <v>0</v>
      </c>
      <c r="BG1068" s="180">
        <f t="shared" si="774"/>
        <v>0</v>
      </c>
      <c r="BH1068" s="254"/>
      <c r="BI1068" s="254"/>
      <c r="BJ1068" s="197"/>
      <c r="BK1068" s="197"/>
      <c r="BL1068" s="202" t="str">
        <f t="shared" si="751"/>
        <v>07</v>
      </c>
      <c r="BM1068" s="157"/>
      <c r="BN1068" s="157"/>
      <c r="BO1068" s="157"/>
      <c r="BP1068" s="157"/>
      <c r="BQ1068" s="157"/>
      <c r="BR1068" s="157"/>
      <c r="BS1068" s="157"/>
      <c r="BT1068" s="157"/>
      <c r="BU1068" s="157"/>
      <c r="BV1068" s="157"/>
      <c r="BW1068" s="157"/>
      <c r="BX1068" s="157"/>
      <c r="BY1068" s="157"/>
      <c r="BZ1068" s="157"/>
      <c r="CA1068" s="157"/>
      <c r="CB1068" s="157"/>
      <c r="CC1068" s="157"/>
      <c r="CD1068" s="157"/>
      <c r="CE1068" s="157"/>
      <c r="CF1068" s="157"/>
      <c r="CG1068" s="157"/>
      <c r="CH1068" s="157"/>
      <c r="CI1068" s="157"/>
      <c r="CJ1068" s="157"/>
      <c r="CK1068" s="157"/>
      <c r="CL1068" s="157"/>
      <c r="CM1068" s="157"/>
      <c r="CN1068" s="157"/>
      <c r="CO1068" s="157"/>
      <c r="CP1068" s="157"/>
      <c r="CQ1068" s="157"/>
      <c r="CR1068" s="157"/>
      <c r="CS1068" s="157"/>
      <c r="CT1068" s="157"/>
      <c r="CU1068" s="157"/>
      <c r="CV1068" s="157"/>
      <c r="CW1068" s="157"/>
      <c r="CX1068" s="157"/>
      <c r="CY1068" s="157"/>
      <c r="CZ1068" s="157"/>
      <c r="DA1068" s="157"/>
      <c r="DB1068" s="157"/>
      <c r="DC1068" s="157"/>
    </row>
    <row r="1069" spans="1:107" s="264" customFormat="1" ht="12" hidden="1" customHeight="1">
      <c r="A1069" s="365" t="s">
        <v>608</v>
      </c>
      <c r="B1069" s="366" t="s">
        <v>409</v>
      </c>
      <c r="C1069" s="365" t="s">
        <v>1217</v>
      </c>
      <c r="D1069" s="366" t="s">
        <v>390</v>
      </c>
      <c r="E1069" s="366" t="s">
        <v>665</v>
      </c>
      <c r="F1069" s="366" t="s">
        <v>664</v>
      </c>
      <c r="G1069" s="366" t="s">
        <v>1344</v>
      </c>
      <c r="H1069" s="366" t="s">
        <v>1088</v>
      </c>
      <c r="I1069" s="366" t="s">
        <v>456</v>
      </c>
      <c r="J1069" s="384">
        <v>5700</v>
      </c>
      <c r="K1069" s="384">
        <v>5600.64</v>
      </c>
      <c r="L1069" s="162" t="str">
        <f t="shared" si="752"/>
        <v>91304301423070790900Ч005011900001</v>
      </c>
      <c r="M1069" s="163">
        <f t="array" ref="M1069">IF(COUNT(SEARCH(Удалить_Роспись_КВСР,$B1069)*SEARCH(Удалить_Роспись_ПБС,$C1069)*SEARCH(Удалить_Роспись_КФСР, $D1069)*SEARCH(Удалить_Роспись_КЦСР,$E1069)*SEARCH(Удалить_Роспись_КВР,$F1069)*SEARCH(Удалить_Роспись_ЭК,$H1069)*SEARCH(Удалить_Роспись_КР,$I1069))&gt;0,0,1)</f>
        <v>1</v>
      </c>
      <c r="N1069" s="163">
        <f t="array" ref="N1069">IF(COUNT(SEARCH(Удалить_Индекс_КВСР,$B1069)*SEARCH(Удалить_Индекс_ПБС,$C1069)*SEARCH(Удалить_Индекс_КФСР,$D1069)*SEARCH(Удалить_Индекс_КЦСР,$E1069)*SEARCH(Удалить_Индекс_КВР,$F1069)*SEARCH(Удалить_Индекс_ЭК,$H1069)*SEARCH(Удалить_Индекс_КР,$I1069))&gt;0,0,1)</f>
        <v>0</v>
      </c>
      <c r="O1069" s="163" t="str">
        <f t="shared" si="754"/>
        <v/>
      </c>
      <c r="P1069" s="263" t="str">
        <f t="shared" si="755"/>
        <v/>
      </c>
      <c r="Q1069" s="263" t="str">
        <f t="shared" si="756"/>
        <v/>
      </c>
      <c r="R1069" s="263" t="str">
        <f t="shared" si="757"/>
        <v/>
      </c>
      <c r="S1069" s="263" t="str">
        <f t="shared" si="758"/>
        <v/>
      </c>
      <c r="T1069" s="263" t="str">
        <f t="shared" si="759"/>
        <v/>
      </c>
      <c r="U1069" s="263" t="str">
        <f t="shared" si="735"/>
        <v/>
      </c>
      <c r="V1069" s="263" t="str">
        <f t="shared" si="760"/>
        <v/>
      </c>
      <c r="W1069" s="263" t="str">
        <f t="shared" si="736"/>
        <v/>
      </c>
      <c r="X1069" s="263" t="str">
        <f t="shared" si="761"/>
        <v/>
      </c>
      <c r="Y1069" s="263" t="str">
        <f t="shared" si="762"/>
        <v/>
      </c>
      <c r="Z1069" s="263" t="str">
        <f t="shared" si="763"/>
        <v/>
      </c>
      <c r="AA1069" s="263" t="str">
        <f t="shared" si="764"/>
        <v/>
      </c>
      <c r="AB1069" s="263" t="str">
        <f t="shared" si="747"/>
        <v/>
      </c>
      <c r="AC1069" s="263" t="str">
        <f t="shared" si="737"/>
        <v/>
      </c>
      <c r="AD1069" s="263" t="str">
        <f t="shared" si="748"/>
        <v/>
      </c>
      <c r="AE1069" s="263" t="str">
        <f t="shared" si="765"/>
        <v/>
      </c>
      <c r="AF1069" s="263" t="str">
        <f t="shared" si="766"/>
        <v/>
      </c>
      <c r="AG1069" s="263"/>
      <c r="AH1069" s="157"/>
      <c r="AI1069" s="157"/>
      <c r="AJ1069" s="163" t="str">
        <f t="shared" si="767"/>
        <v/>
      </c>
      <c r="AK1069" s="163" t="str">
        <f t="shared" si="738"/>
        <v/>
      </c>
      <c r="AL1069" s="163" t="str">
        <f t="shared" si="768"/>
        <v/>
      </c>
      <c r="AM1069" s="163" t="str">
        <f t="shared" si="769"/>
        <v/>
      </c>
      <c r="AN1069" s="163" t="str">
        <f t="shared" si="739"/>
        <v/>
      </c>
      <c r="AO1069" s="163" t="str">
        <f t="shared" si="740"/>
        <v/>
      </c>
      <c r="AP1069" s="163" t="str">
        <f t="shared" si="741"/>
        <v/>
      </c>
      <c r="AQ1069" s="163" t="str">
        <f t="shared" si="742"/>
        <v/>
      </c>
      <c r="AR1069" s="163" t="str">
        <f t="shared" si="743"/>
        <v/>
      </c>
      <c r="AS1069" s="163" t="str">
        <f t="shared" si="749"/>
        <v/>
      </c>
      <c r="AT1069" s="163" t="str">
        <f t="shared" si="750"/>
        <v/>
      </c>
      <c r="AU1069" s="163" t="str">
        <f t="shared" si="770"/>
        <v>рбс</v>
      </c>
      <c r="AV1069" s="163" t="str">
        <f t="shared" si="753"/>
        <v>рбс91304301423общопл</v>
      </c>
      <c r="AW1069" s="162">
        <f t="shared" si="775"/>
        <v>5700</v>
      </c>
      <c r="AX1069" s="162">
        <f t="shared" si="776"/>
        <v>5600.64</v>
      </c>
      <c r="AY1069" s="162">
        <f t="shared" si="777"/>
        <v>0</v>
      </c>
      <c r="AZ1069" s="162">
        <f t="shared" si="778"/>
        <v>0</v>
      </c>
      <c r="BA1069" s="164">
        <f t="shared" si="744"/>
        <v>1</v>
      </c>
      <c r="BB1069" s="164">
        <f t="shared" si="745"/>
        <v>1</v>
      </c>
      <c r="BC1069" s="164">
        <f t="shared" si="746"/>
        <v>1</v>
      </c>
      <c r="BD1069" s="162">
        <f t="shared" si="771"/>
        <v>0</v>
      </c>
      <c r="BE1069" s="162">
        <f t="shared" si="772"/>
        <v>0</v>
      </c>
      <c r="BF1069" s="179">
        <f t="shared" si="773"/>
        <v>0</v>
      </c>
      <c r="BG1069" s="180">
        <f t="shared" si="774"/>
        <v>0</v>
      </c>
      <c r="BH1069" s="254"/>
      <c r="BI1069" s="254"/>
      <c r="BJ1069" s="197"/>
      <c r="BK1069" s="197"/>
      <c r="BL1069" s="202" t="str">
        <f t="shared" si="751"/>
        <v>07</v>
      </c>
      <c r="BM1069" s="157"/>
      <c r="BN1069" s="157"/>
      <c r="BO1069" s="157"/>
      <c r="BP1069" s="157"/>
      <c r="BQ1069" s="157"/>
      <c r="BR1069" s="157"/>
      <c r="BS1069" s="157"/>
      <c r="BT1069" s="157"/>
      <c r="BU1069" s="157"/>
      <c r="BV1069" s="157"/>
      <c r="BW1069" s="157"/>
      <c r="BX1069" s="157"/>
      <c r="BY1069" s="157"/>
      <c r="BZ1069" s="157"/>
      <c r="CA1069" s="157"/>
      <c r="CB1069" s="157"/>
      <c r="CC1069" s="157"/>
      <c r="CD1069" s="157"/>
      <c r="CE1069" s="157"/>
      <c r="CF1069" s="157"/>
      <c r="CG1069" s="157"/>
      <c r="CH1069" s="157"/>
      <c r="CI1069" s="157"/>
      <c r="CJ1069" s="157"/>
      <c r="CK1069" s="157"/>
      <c r="CL1069" s="157"/>
      <c r="CM1069" s="157"/>
      <c r="CN1069" s="157"/>
      <c r="CO1069" s="157"/>
      <c r="CP1069" s="157"/>
      <c r="CQ1069" s="157"/>
      <c r="CR1069" s="157"/>
      <c r="CS1069" s="157"/>
      <c r="CT1069" s="157"/>
      <c r="CU1069" s="157"/>
      <c r="CV1069" s="157"/>
      <c r="CW1069" s="157"/>
      <c r="CX1069" s="157"/>
      <c r="CY1069" s="157"/>
      <c r="CZ1069" s="157"/>
      <c r="DA1069" s="157"/>
      <c r="DB1069" s="157"/>
      <c r="DC1069" s="157"/>
    </row>
    <row r="1070" spans="1:107" s="264" customFormat="1" ht="12" hidden="1" customHeight="1">
      <c r="A1070" s="365" t="s">
        <v>608</v>
      </c>
      <c r="B1070" s="366" t="s">
        <v>409</v>
      </c>
      <c r="C1070" s="365" t="s">
        <v>1217</v>
      </c>
      <c r="D1070" s="366" t="s">
        <v>392</v>
      </c>
      <c r="E1070" s="366" t="s">
        <v>707</v>
      </c>
      <c r="F1070" s="366" t="s">
        <v>597</v>
      </c>
      <c r="G1070" s="366" t="s">
        <v>1344</v>
      </c>
      <c r="H1070" s="366" t="s">
        <v>1175</v>
      </c>
      <c r="I1070" s="366" t="s">
        <v>456</v>
      </c>
      <c r="J1070" s="384">
        <v>24000</v>
      </c>
      <c r="K1070" s="384">
        <v>18000</v>
      </c>
      <c r="L1070" s="162" t="str">
        <f t="shared" si="752"/>
        <v>913043014231001909008000031200001</v>
      </c>
      <c r="M1070" s="163">
        <f t="array" ref="M1070">IF(COUNT(SEARCH(Удалить_Роспись_КВСР,$B1070)*SEARCH(Удалить_Роспись_ПБС,$C1070)*SEARCH(Удалить_Роспись_КФСР, $D1070)*SEARCH(Удалить_Роспись_КЦСР,$E1070)*SEARCH(Удалить_Роспись_КВР,$F1070)*SEARCH(Удалить_Роспись_ЭК,$H1070)*SEARCH(Удалить_Роспись_КР,$I1070))&gt;0,0,1)</f>
        <v>1</v>
      </c>
      <c r="N1070" s="163">
        <f t="array" ref="N1070">IF(COUNT(SEARCH(Удалить_Индекс_КВСР,$B1070)*SEARCH(Удалить_Индекс_ПБС,$C1070)*SEARCH(Удалить_Индекс_КФСР,$D1070)*SEARCH(Удалить_Индекс_КЦСР,$E1070)*SEARCH(Удалить_Индекс_КВР,$F1070)*SEARCH(Удалить_Индекс_ЭК,$H1070)*SEARCH(Удалить_Индекс_КР,$I1070))&gt;0,0,1)</f>
        <v>0</v>
      </c>
      <c r="O1070" s="163" t="str">
        <f t="shared" si="754"/>
        <v/>
      </c>
      <c r="P1070" s="263" t="str">
        <f t="shared" si="755"/>
        <v/>
      </c>
      <c r="Q1070" s="263" t="str">
        <f t="shared" si="756"/>
        <v/>
      </c>
      <c r="R1070" s="263" t="str">
        <f t="shared" si="757"/>
        <v/>
      </c>
      <c r="S1070" s="263" t="str">
        <f t="shared" si="758"/>
        <v>пен</v>
      </c>
      <c r="T1070" s="263" t="str">
        <f t="shared" si="759"/>
        <v/>
      </c>
      <c r="U1070" s="263" t="str">
        <f t="shared" si="735"/>
        <v/>
      </c>
      <c r="V1070" s="263" t="str">
        <f t="shared" si="760"/>
        <v/>
      </c>
      <c r="W1070" s="263" t="str">
        <f t="shared" si="736"/>
        <v/>
      </c>
      <c r="X1070" s="263" t="str">
        <f t="shared" si="761"/>
        <v/>
      </c>
      <c r="Y1070" s="263" t="str">
        <f t="shared" si="762"/>
        <v/>
      </c>
      <c r="Z1070" s="263" t="str">
        <f t="shared" si="763"/>
        <v/>
      </c>
      <c r="AA1070" s="263" t="str">
        <f t="shared" si="764"/>
        <v/>
      </c>
      <c r="AB1070" s="263" t="str">
        <f t="shared" si="747"/>
        <v/>
      </c>
      <c r="AC1070" s="263" t="str">
        <f t="shared" si="737"/>
        <v/>
      </c>
      <c r="AD1070" s="263" t="str">
        <f t="shared" si="748"/>
        <v/>
      </c>
      <c r="AE1070" s="263" t="str">
        <f t="shared" si="765"/>
        <v/>
      </c>
      <c r="AF1070" s="263" t="str">
        <f t="shared" si="766"/>
        <v/>
      </c>
      <c r="AG1070" s="263"/>
      <c r="AH1070" s="157"/>
      <c r="AI1070" s="157"/>
      <c r="AJ1070" s="163" t="str">
        <f t="shared" si="767"/>
        <v/>
      </c>
      <c r="AK1070" s="163" t="str">
        <f t="shared" si="738"/>
        <v/>
      </c>
      <c r="AL1070" s="163" t="str">
        <f t="shared" si="768"/>
        <v/>
      </c>
      <c r="AM1070" s="163" t="str">
        <f t="shared" si="769"/>
        <v/>
      </c>
      <c r="AN1070" s="163" t="str">
        <f t="shared" si="739"/>
        <v/>
      </c>
      <c r="AO1070" s="163" t="str">
        <f t="shared" si="740"/>
        <v/>
      </c>
      <c r="AP1070" s="163" t="str">
        <f t="shared" si="741"/>
        <v/>
      </c>
      <c r="AQ1070" s="163" t="str">
        <f t="shared" si="742"/>
        <v>пен</v>
      </c>
      <c r="AR1070" s="163" t="str">
        <f t="shared" si="743"/>
        <v/>
      </c>
      <c r="AS1070" s="163" t="str">
        <f t="shared" si="749"/>
        <v/>
      </c>
      <c r="AT1070" s="163" t="str">
        <f t="shared" si="750"/>
        <v/>
      </c>
      <c r="AU1070" s="163" t="str">
        <f t="shared" si="770"/>
        <v>пен</v>
      </c>
      <c r="AV1070" s="163" t="str">
        <f t="shared" si="753"/>
        <v>пен91304301423общпро</v>
      </c>
      <c r="AW1070" s="162">
        <f t="shared" si="775"/>
        <v>24000</v>
      </c>
      <c r="AX1070" s="162">
        <f t="shared" si="776"/>
        <v>18000</v>
      </c>
      <c r="AY1070" s="162">
        <f t="shared" si="777"/>
        <v>0</v>
      </c>
      <c r="AZ1070" s="162">
        <f t="shared" si="778"/>
        <v>0</v>
      </c>
      <c r="BA1070" s="164">
        <f t="shared" si="744"/>
        <v>1</v>
      </c>
      <c r="BB1070" s="164">
        <f t="shared" si="745"/>
        <v>1</v>
      </c>
      <c r="BC1070" s="164">
        <f t="shared" si="746"/>
        <v>1</v>
      </c>
      <c r="BD1070" s="162">
        <f t="shared" si="771"/>
        <v>0</v>
      </c>
      <c r="BE1070" s="162">
        <f t="shared" si="772"/>
        <v>0</v>
      </c>
      <c r="BF1070" s="179">
        <f t="shared" si="773"/>
        <v>0</v>
      </c>
      <c r="BG1070" s="180">
        <f t="shared" si="774"/>
        <v>0</v>
      </c>
      <c r="BH1070" s="254"/>
      <c r="BI1070" s="254"/>
      <c r="BJ1070" s="197"/>
      <c r="BK1070" s="197"/>
      <c r="BL1070" s="202" t="str">
        <f t="shared" si="751"/>
        <v>10</v>
      </c>
      <c r="BM1070" s="157"/>
      <c r="BN1070" s="157"/>
      <c r="BO1070" s="157"/>
      <c r="BP1070" s="157"/>
      <c r="BQ1070" s="157"/>
      <c r="BR1070" s="157"/>
      <c r="BS1070" s="157"/>
      <c r="BT1070" s="157"/>
      <c r="BU1070" s="157"/>
      <c r="BV1070" s="157"/>
      <c r="BW1070" s="157"/>
      <c r="BX1070" s="157"/>
      <c r="BY1070" s="157"/>
      <c r="BZ1070" s="157"/>
      <c r="CA1070" s="157"/>
      <c r="CB1070" s="157"/>
      <c r="CC1070" s="157"/>
      <c r="CD1070" s="157"/>
      <c r="CE1070" s="157"/>
      <c r="CF1070" s="157"/>
      <c r="CG1070" s="157"/>
      <c r="CH1070" s="157"/>
      <c r="CI1070" s="157"/>
      <c r="CJ1070" s="157"/>
      <c r="CK1070" s="157"/>
      <c r="CL1070" s="157"/>
      <c r="CM1070" s="157"/>
      <c r="CN1070" s="157"/>
      <c r="CO1070" s="157"/>
      <c r="CP1070" s="157"/>
      <c r="CQ1070" s="157"/>
      <c r="CR1070" s="157"/>
      <c r="CS1070" s="157"/>
      <c r="CT1070" s="157"/>
      <c r="CU1070" s="157"/>
      <c r="CV1070" s="157"/>
      <c r="CW1070" s="157"/>
      <c r="CX1070" s="157"/>
      <c r="CY1070" s="157"/>
      <c r="CZ1070" s="157"/>
      <c r="DA1070" s="157"/>
      <c r="DB1070" s="157"/>
      <c r="DC1070" s="157"/>
    </row>
    <row r="1071" spans="1:107" s="264" customFormat="1" ht="12" hidden="1" customHeight="1">
      <c r="A1071" s="365" t="s">
        <v>608</v>
      </c>
      <c r="B1071" s="366" t="s">
        <v>409</v>
      </c>
      <c r="C1071" s="365" t="s">
        <v>1217</v>
      </c>
      <c r="D1071" s="366" t="s">
        <v>393</v>
      </c>
      <c r="E1071" s="366" t="s">
        <v>805</v>
      </c>
      <c r="F1071" s="366" t="s">
        <v>554</v>
      </c>
      <c r="G1071" s="366" t="s">
        <v>1344</v>
      </c>
      <c r="H1071" s="366" t="s">
        <v>1086</v>
      </c>
      <c r="I1071" s="366" t="s">
        <v>456</v>
      </c>
      <c r="J1071" s="384">
        <v>236162.56</v>
      </c>
      <c r="K1071" s="384">
        <v>132051.65</v>
      </c>
      <c r="L1071" s="162" t="str">
        <f t="shared" si="752"/>
        <v>913043014231101374008000011100001</v>
      </c>
      <c r="M1071" s="163">
        <f t="array" ref="M1071">IF(COUNT(SEARCH(Удалить_Роспись_КВСР,$B1071)*SEARCH(Удалить_Роспись_ПБС,$C1071)*SEARCH(Удалить_Роспись_КФСР, $D1071)*SEARCH(Удалить_Роспись_КЦСР,$E1071)*SEARCH(Удалить_Роспись_КВР,$F1071)*SEARCH(Удалить_Роспись_ЭК,$H1071)*SEARCH(Удалить_Роспись_КР,$I1071))&gt;0,0,1)</f>
        <v>1</v>
      </c>
      <c r="N1071" s="163">
        <f t="array" ref="N1071">IF(COUNT(SEARCH(Удалить_Индекс_КВСР,$B1071)*SEARCH(Удалить_Индекс_ПБС,$C1071)*SEARCH(Удалить_Индекс_КФСР,$D1071)*SEARCH(Удалить_Индекс_КЦСР,$E1071)*SEARCH(Удалить_Индекс_КВР,$F1071)*SEARCH(Удалить_Индекс_ЭК,$H1071)*SEARCH(Удалить_Индекс_КР,$I1071))&gt;0,0,1)</f>
        <v>0</v>
      </c>
      <c r="O1071" s="163" t="str">
        <f t="shared" si="754"/>
        <v/>
      </c>
      <c r="P1071" s="263" t="str">
        <f t="shared" si="755"/>
        <v/>
      </c>
      <c r="Q1071" s="263" t="str">
        <f t="shared" si="756"/>
        <v/>
      </c>
      <c r="R1071" s="263" t="str">
        <f t="shared" si="757"/>
        <v/>
      </c>
      <c r="S1071" s="263" t="str">
        <f t="shared" si="758"/>
        <v/>
      </c>
      <c r="T1071" s="263" t="str">
        <f t="shared" si="759"/>
        <v/>
      </c>
      <c r="U1071" s="263" t="str">
        <f t="shared" si="735"/>
        <v/>
      </c>
      <c r="V1071" s="263" t="str">
        <f t="shared" si="760"/>
        <v/>
      </c>
      <c r="W1071" s="263" t="str">
        <f t="shared" si="736"/>
        <v/>
      </c>
      <c r="X1071" s="263" t="str">
        <f t="shared" si="761"/>
        <v/>
      </c>
      <c r="Y1071" s="263" t="str">
        <f t="shared" si="762"/>
        <v/>
      </c>
      <c r="Z1071" s="263" t="str">
        <f t="shared" si="763"/>
        <v/>
      </c>
      <c r="AA1071" s="263" t="str">
        <f t="shared" si="764"/>
        <v/>
      </c>
      <c r="AB1071" s="263" t="str">
        <f t="shared" si="747"/>
        <v/>
      </c>
      <c r="AC1071" s="263" t="str">
        <f t="shared" si="737"/>
        <v/>
      </c>
      <c r="AD1071" s="263" t="str">
        <f t="shared" si="748"/>
        <v/>
      </c>
      <c r="AE1071" s="263" t="str">
        <f t="shared" si="765"/>
        <v/>
      </c>
      <c r="AF1071" s="263" t="str">
        <f t="shared" si="766"/>
        <v/>
      </c>
      <c r="AG1071" s="263"/>
      <c r="AH1071" s="157"/>
      <c r="AI1071" s="157"/>
      <c r="AJ1071" s="163" t="str">
        <f t="shared" si="767"/>
        <v/>
      </c>
      <c r="AK1071" s="163" t="str">
        <f t="shared" si="738"/>
        <v/>
      </c>
      <c r="AL1071" s="163" t="str">
        <f t="shared" si="768"/>
        <v/>
      </c>
      <c r="AM1071" s="163" t="str">
        <f t="shared" si="769"/>
        <v/>
      </c>
      <c r="AN1071" s="163" t="str">
        <f t="shared" si="739"/>
        <v/>
      </c>
      <c r="AO1071" s="163" t="str">
        <f t="shared" si="740"/>
        <v>физ</v>
      </c>
      <c r="AP1071" s="163" t="str">
        <f t="shared" si="741"/>
        <v/>
      </c>
      <c r="AQ1071" s="163" t="str">
        <f t="shared" si="742"/>
        <v/>
      </c>
      <c r="AR1071" s="163" t="str">
        <f t="shared" si="743"/>
        <v/>
      </c>
      <c r="AS1071" s="163" t="str">
        <f t="shared" si="749"/>
        <v/>
      </c>
      <c r="AT1071" s="163" t="str">
        <f t="shared" si="750"/>
        <v/>
      </c>
      <c r="AU1071" s="163" t="str">
        <f t="shared" si="770"/>
        <v>физ</v>
      </c>
      <c r="AV1071" s="163" t="str">
        <f t="shared" si="753"/>
        <v>физ91304301423общопл</v>
      </c>
      <c r="AW1071" s="162">
        <f t="shared" si="775"/>
        <v>236162.56</v>
      </c>
      <c r="AX1071" s="162">
        <f t="shared" si="776"/>
        <v>132051.65</v>
      </c>
      <c r="AY1071" s="162">
        <f t="shared" si="777"/>
        <v>0</v>
      </c>
      <c r="AZ1071" s="162">
        <f t="shared" si="778"/>
        <v>0</v>
      </c>
      <c r="BA1071" s="164">
        <f t="shared" si="744"/>
        <v>1</v>
      </c>
      <c r="BB1071" s="164">
        <f t="shared" si="745"/>
        <v>1</v>
      </c>
      <c r="BC1071" s="164">
        <f t="shared" si="746"/>
        <v>1</v>
      </c>
      <c r="BD1071" s="162">
        <f t="shared" si="771"/>
        <v>0</v>
      </c>
      <c r="BE1071" s="162">
        <f t="shared" si="772"/>
        <v>0</v>
      </c>
      <c r="BF1071" s="179">
        <f t="shared" si="773"/>
        <v>0</v>
      </c>
      <c r="BG1071" s="180">
        <f t="shared" si="774"/>
        <v>0</v>
      </c>
      <c r="BH1071" s="254"/>
      <c r="BI1071" s="254"/>
      <c r="BJ1071" s="197"/>
      <c r="BK1071" s="197"/>
      <c r="BL1071" s="202" t="str">
        <f t="shared" si="751"/>
        <v>11</v>
      </c>
      <c r="BM1071" s="157"/>
      <c r="BN1071" s="157"/>
      <c r="BO1071" s="157"/>
      <c r="BP1071" s="157"/>
      <c r="BQ1071" s="157"/>
      <c r="BR1071" s="157"/>
      <c r="BS1071" s="157"/>
      <c r="BT1071" s="157"/>
      <c r="BU1071" s="157"/>
      <c r="BV1071" s="157"/>
      <c r="BW1071" s="157"/>
      <c r="BX1071" s="157"/>
      <c r="BY1071" s="157"/>
      <c r="BZ1071" s="157"/>
      <c r="CA1071" s="157"/>
      <c r="CB1071" s="157"/>
      <c r="CC1071" s="157"/>
      <c r="CD1071" s="157"/>
      <c r="CE1071" s="157"/>
      <c r="CF1071" s="157"/>
      <c r="CG1071" s="157"/>
      <c r="CH1071" s="157"/>
      <c r="CI1071" s="157"/>
      <c r="CJ1071" s="157"/>
      <c r="CK1071" s="157"/>
      <c r="CL1071" s="157"/>
      <c r="CM1071" s="157"/>
      <c r="CN1071" s="157"/>
      <c r="CO1071" s="157"/>
      <c r="CP1071" s="157"/>
      <c r="CQ1071" s="157"/>
      <c r="CR1071" s="157"/>
      <c r="CS1071" s="157"/>
      <c r="CT1071" s="157"/>
      <c r="CU1071" s="157"/>
      <c r="CV1071" s="157"/>
      <c r="CW1071" s="157"/>
      <c r="CX1071" s="157"/>
      <c r="CY1071" s="157"/>
      <c r="CZ1071" s="157"/>
      <c r="DA1071" s="157"/>
      <c r="DB1071" s="157"/>
      <c r="DC1071" s="157"/>
    </row>
    <row r="1072" spans="1:107" s="264" customFormat="1" ht="12" hidden="1" customHeight="1">
      <c r="A1072" s="365" t="s">
        <v>608</v>
      </c>
      <c r="B1072" s="366" t="s">
        <v>409</v>
      </c>
      <c r="C1072" s="365" t="s">
        <v>1217</v>
      </c>
      <c r="D1072" s="366" t="s">
        <v>393</v>
      </c>
      <c r="E1072" s="366" t="s">
        <v>805</v>
      </c>
      <c r="F1072" s="366" t="s">
        <v>554</v>
      </c>
      <c r="G1072" s="366" t="s">
        <v>1344</v>
      </c>
      <c r="H1072" s="366" t="s">
        <v>1161</v>
      </c>
      <c r="I1072" s="366" t="s">
        <v>456</v>
      </c>
      <c r="J1072" s="384">
        <v>886.44</v>
      </c>
      <c r="K1072" s="384">
        <v>886.44</v>
      </c>
      <c r="L1072" s="162" t="str">
        <f t="shared" si="752"/>
        <v>913043014231101374008000011100001</v>
      </c>
      <c r="M1072" s="163">
        <f t="array" ref="M1072">IF(COUNT(SEARCH(Удалить_Роспись_КВСР,$B1072)*SEARCH(Удалить_Роспись_ПБС,$C1072)*SEARCH(Удалить_Роспись_КФСР, $D1072)*SEARCH(Удалить_Роспись_КЦСР,$E1072)*SEARCH(Удалить_Роспись_КВР,$F1072)*SEARCH(Удалить_Роспись_ЭК,$H1072)*SEARCH(Удалить_Роспись_КР,$I1072))&gt;0,0,1)</f>
        <v>1</v>
      </c>
      <c r="N1072" s="163"/>
      <c r="O1072" s="163" t="str">
        <f t="shared" si="754"/>
        <v/>
      </c>
      <c r="P1072" s="263" t="str">
        <f t="shared" si="755"/>
        <v/>
      </c>
      <c r="Q1072" s="263" t="str">
        <f t="shared" si="756"/>
        <v/>
      </c>
      <c r="R1072" s="263" t="str">
        <f t="shared" si="757"/>
        <v/>
      </c>
      <c r="S1072" s="263" t="str">
        <f t="shared" si="758"/>
        <v/>
      </c>
      <c r="T1072" s="263" t="str">
        <f t="shared" si="759"/>
        <v/>
      </c>
      <c r="U1072" s="263" t="str">
        <f t="shared" si="735"/>
        <v/>
      </c>
      <c r="V1072" s="263" t="str">
        <f t="shared" si="760"/>
        <v/>
      </c>
      <c r="W1072" s="263" t="str">
        <f t="shared" si="736"/>
        <v/>
      </c>
      <c r="X1072" s="263" t="str">
        <f t="shared" si="761"/>
        <v/>
      </c>
      <c r="Y1072" s="263" t="str">
        <f t="shared" si="762"/>
        <v/>
      </c>
      <c r="Z1072" s="263" t="str">
        <f t="shared" si="763"/>
        <v/>
      </c>
      <c r="AA1072" s="263" t="str">
        <f t="shared" si="764"/>
        <v/>
      </c>
      <c r="AB1072" s="263" t="str">
        <f t="shared" si="747"/>
        <v/>
      </c>
      <c r="AC1072" s="263" t="str">
        <f t="shared" si="737"/>
        <v/>
      </c>
      <c r="AD1072" s="263" t="str">
        <f t="shared" si="748"/>
        <v/>
      </c>
      <c r="AE1072" s="263" t="str">
        <f t="shared" si="765"/>
        <v/>
      </c>
      <c r="AF1072" s="263" t="str">
        <f t="shared" si="766"/>
        <v/>
      </c>
      <c r="AG1072" s="263"/>
      <c r="AH1072" s="157"/>
      <c r="AI1072" s="157"/>
      <c r="AJ1072" s="163" t="str">
        <f t="shared" si="767"/>
        <v/>
      </c>
      <c r="AK1072" s="163" t="str">
        <f t="shared" si="738"/>
        <v/>
      </c>
      <c r="AL1072" s="163" t="str">
        <f t="shared" si="768"/>
        <v/>
      </c>
      <c r="AM1072" s="163" t="str">
        <f t="shared" si="769"/>
        <v/>
      </c>
      <c r="AN1072" s="163" t="str">
        <f t="shared" si="739"/>
        <v/>
      </c>
      <c r="AO1072" s="163" t="str">
        <f t="shared" si="740"/>
        <v>физ</v>
      </c>
      <c r="AP1072" s="163" t="str">
        <f t="shared" si="741"/>
        <v/>
      </c>
      <c r="AQ1072" s="163" t="str">
        <f t="shared" si="742"/>
        <v/>
      </c>
      <c r="AR1072" s="163" t="str">
        <f t="shared" si="743"/>
        <v/>
      </c>
      <c r="AS1072" s="163" t="str">
        <f t="shared" si="749"/>
        <v/>
      </c>
      <c r="AT1072" s="163" t="str">
        <f t="shared" si="750"/>
        <v/>
      </c>
      <c r="AU1072" s="163" t="str">
        <f t="shared" si="770"/>
        <v>физ</v>
      </c>
      <c r="AV1072" s="163" t="str">
        <f t="shared" si="753"/>
        <v>физ91304301423общпро</v>
      </c>
      <c r="AW1072" s="162">
        <f t="shared" si="775"/>
        <v>886.44</v>
      </c>
      <c r="AX1072" s="162">
        <f t="shared" si="776"/>
        <v>886.44</v>
      </c>
      <c r="AY1072" s="162">
        <f t="shared" si="777"/>
        <v>0</v>
      </c>
      <c r="AZ1072" s="162">
        <f t="shared" si="778"/>
        <v>0</v>
      </c>
      <c r="BA1072" s="164">
        <f t="shared" si="744"/>
        <v>1</v>
      </c>
      <c r="BB1072" s="164">
        <f t="shared" si="745"/>
        <v>1</v>
      </c>
      <c r="BC1072" s="164">
        <f t="shared" si="746"/>
        <v>1</v>
      </c>
      <c r="BD1072" s="162">
        <f t="shared" si="771"/>
        <v>0</v>
      </c>
      <c r="BE1072" s="162">
        <f t="shared" si="772"/>
        <v>0</v>
      </c>
      <c r="BF1072" s="179">
        <f t="shared" si="773"/>
        <v>0</v>
      </c>
      <c r="BG1072" s="180">
        <f t="shared" si="774"/>
        <v>0</v>
      </c>
      <c r="BH1072" s="254"/>
      <c r="BI1072" s="254"/>
      <c r="BJ1072" s="197"/>
      <c r="BK1072" s="197"/>
      <c r="BL1072" s="202" t="str">
        <f t="shared" si="751"/>
        <v>11</v>
      </c>
      <c r="BM1072" s="157"/>
      <c r="BN1072" s="157"/>
      <c r="BO1072" s="157"/>
      <c r="BP1072" s="157"/>
      <c r="BQ1072" s="157"/>
      <c r="BR1072" s="157"/>
      <c r="BS1072" s="157"/>
      <c r="BT1072" s="157"/>
      <c r="BU1072" s="157"/>
      <c r="BV1072" s="157"/>
      <c r="BW1072" s="157"/>
      <c r="BX1072" s="157"/>
      <c r="BY1072" s="157"/>
      <c r="BZ1072" s="157"/>
      <c r="CA1072" s="157"/>
      <c r="CB1072" s="157"/>
      <c r="CC1072" s="157"/>
      <c r="CD1072" s="157"/>
      <c r="CE1072" s="157"/>
      <c r="CF1072" s="157"/>
      <c r="CG1072" s="157"/>
      <c r="CH1072" s="157"/>
      <c r="CI1072" s="157"/>
      <c r="CJ1072" s="157"/>
      <c r="CK1072" s="157"/>
      <c r="CL1072" s="157"/>
      <c r="CM1072" s="157"/>
      <c r="CN1072" s="157"/>
      <c r="CO1072" s="157"/>
      <c r="CP1072" s="157"/>
      <c r="CQ1072" s="157"/>
      <c r="CR1072" s="157"/>
      <c r="CS1072" s="157"/>
      <c r="CT1072" s="157"/>
      <c r="CU1072" s="157"/>
      <c r="CV1072" s="157"/>
      <c r="CW1072" s="157"/>
      <c r="CX1072" s="157"/>
      <c r="CY1072" s="157"/>
      <c r="CZ1072" s="157"/>
      <c r="DA1072" s="157"/>
      <c r="DB1072" s="157"/>
      <c r="DC1072" s="157"/>
    </row>
    <row r="1073" spans="1:107" s="264" customFormat="1" ht="12" hidden="1" customHeight="1">
      <c r="A1073" s="365" t="s">
        <v>608</v>
      </c>
      <c r="B1073" s="366" t="s">
        <v>409</v>
      </c>
      <c r="C1073" s="365" t="s">
        <v>1217</v>
      </c>
      <c r="D1073" s="366" t="s">
        <v>393</v>
      </c>
      <c r="E1073" s="366" t="s">
        <v>805</v>
      </c>
      <c r="F1073" s="366" t="s">
        <v>664</v>
      </c>
      <c r="G1073" s="366" t="s">
        <v>1344</v>
      </c>
      <c r="H1073" s="366" t="s">
        <v>1088</v>
      </c>
      <c r="I1073" s="366" t="s">
        <v>456</v>
      </c>
      <c r="J1073" s="384">
        <v>71589</v>
      </c>
      <c r="K1073" s="384">
        <v>40349.97</v>
      </c>
      <c r="L1073" s="162" t="str">
        <f t="shared" si="752"/>
        <v>913043014231101374008000011900001</v>
      </c>
      <c r="M1073" s="163">
        <f t="array" ref="M1073">IF(COUNT(SEARCH(Удалить_Роспись_КВСР,$B1073)*SEARCH(Удалить_Роспись_ПБС,$C1073)*SEARCH(Удалить_Роспись_КФСР, $D1073)*SEARCH(Удалить_Роспись_КЦСР,$E1073)*SEARCH(Удалить_Роспись_КВР,$F1073)*SEARCH(Удалить_Роспись_ЭК,$H1073)*SEARCH(Удалить_Роспись_КР,$I1073))&gt;0,0,1)</f>
        <v>1</v>
      </c>
      <c r="N1073" s="163">
        <f t="array" ref="N1073">IF(COUNT(SEARCH(Удалить_Индекс_КВСР,$B1073)*SEARCH(Удалить_Индекс_ПБС,$C1073)*SEARCH(Удалить_Индекс_КФСР,$D1073)*SEARCH(Удалить_Индекс_КЦСР,$E1073)*SEARCH(Удалить_Индекс_КВР,$F1073)*SEARCH(Удалить_Индекс_ЭК,$H1073)*SEARCH(Удалить_Индекс_КР,$I1073))&gt;0,0,1)</f>
        <v>0</v>
      </c>
      <c r="O1073" s="163" t="str">
        <f t="shared" si="754"/>
        <v/>
      </c>
      <c r="P1073" s="263" t="str">
        <f t="shared" si="755"/>
        <v/>
      </c>
      <c r="Q1073" s="263" t="str">
        <f t="shared" si="756"/>
        <v/>
      </c>
      <c r="R1073" s="263" t="str">
        <f t="shared" si="757"/>
        <v/>
      </c>
      <c r="S1073" s="263" t="str">
        <f t="shared" si="758"/>
        <v/>
      </c>
      <c r="T1073" s="263" t="str">
        <f t="shared" si="759"/>
        <v/>
      </c>
      <c r="U1073" s="263" t="str">
        <f t="shared" si="735"/>
        <v/>
      </c>
      <c r="V1073" s="263" t="str">
        <f t="shared" si="760"/>
        <v/>
      </c>
      <c r="W1073" s="263" t="str">
        <f t="shared" si="736"/>
        <v/>
      </c>
      <c r="X1073" s="263" t="str">
        <f t="shared" si="761"/>
        <v/>
      </c>
      <c r="Y1073" s="263" t="str">
        <f t="shared" si="762"/>
        <v/>
      </c>
      <c r="Z1073" s="263" t="str">
        <f t="shared" si="763"/>
        <v/>
      </c>
      <c r="AA1073" s="263" t="str">
        <f t="shared" si="764"/>
        <v/>
      </c>
      <c r="AB1073" s="263" t="str">
        <f t="shared" si="747"/>
        <v/>
      </c>
      <c r="AC1073" s="263" t="str">
        <f t="shared" si="737"/>
        <v/>
      </c>
      <c r="AD1073" s="263" t="str">
        <f t="shared" si="748"/>
        <v/>
      </c>
      <c r="AE1073" s="263" t="str">
        <f t="shared" si="765"/>
        <v/>
      </c>
      <c r="AF1073" s="263" t="str">
        <f t="shared" si="766"/>
        <v/>
      </c>
      <c r="AG1073" s="263"/>
      <c r="AH1073" s="157"/>
      <c r="AI1073" s="157"/>
      <c r="AJ1073" s="163" t="str">
        <f t="shared" si="767"/>
        <v/>
      </c>
      <c r="AK1073" s="163" t="str">
        <f t="shared" si="738"/>
        <v/>
      </c>
      <c r="AL1073" s="163" t="str">
        <f t="shared" si="768"/>
        <v/>
      </c>
      <c r="AM1073" s="163" t="str">
        <f t="shared" si="769"/>
        <v/>
      </c>
      <c r="AN1073" s="163" t="str">
        <f t="shared" si="739"/>
        <v/>
      </c>
      <c r="AO1073" s="163" t="str">
        <f t="shared" si="740"/>
        <v>физ</v>
      </c>
      <c r="AP1073" s="163" t="str">
        <f t="shared" si="741"/>
        <v/>
      </c>
      <c r="AQ1073" s="163" t="str">
        <f t="shared" si="742"/>
        <v/>
      </c>
      <c r="AR1073" s="163" t="str">
        <f t="shared" si="743"/>
        <v/>
      </c>
      <c r="AS1073" s="163" t="str">
        <f t="shared" si="749"/>
        <v/>
      </c>
      <c r="AT1073" s="163" t="str">
        <f t="shared" si="750"/>
        <v/>
      </c>
      <c r="AU1073" s="163" t="str">
        <f t="shared" si="770"/>
        <v>физ</v>
      </c>
      <c r="AV1073" s="163" t="str">
        <f t="shared" si="753"/>
        <v>физ91304301423общопл</v>
      </c>
      <c r="AW1073" s="162">
        <f t="shared" si="775"/>
        <v>71589</v>
      </c>
      <c r="AX1073" s="162">
        <f t="shared" si="776"/>
        <v>40349.97</v>
      </c>
      <c r="AY1073" s="162">
        <f t="shared" si="777"/>
        <v>0</v>
      </c>
      <c r="AZ1073" s="162">
        <f t="shared" si="778"/>
        <v>0</v>
      </c>
      <c r="BA1073" s="164">
        <f t="shared" si="744"/>
        <v>1</v>
      </c>
      <c r="BB1073" s="164">
        <f t="shared" si="745"/>
        <v>1</v>
      </c>
      <c r="BC1073" s="164">
        <f t="shared" si="746"/>
        <v>1</v>
      </c>
      <c r="BD1073" s="162">
        <f t="shared" si="771"/>
        <v>0</v>
      </c>
      <c r="BE1073" s="162">
        <f t="shared" si="772"/>
        <v>0</v>
      </c>
      <c r="BF1073" s="179">
        <f t="shared" si="773"/>
        <v>0</v>
      </c>
      <c r="BG1073" s="180">
        <f t="shared" si="774"/>
        <v>0</v>
      </c>
      <c r="BH1073" s="254"/>
      <c r="BI1073" s="254"/>
      <c r="BJ1073" s="197"/>
      <c r="BK1073" s="197"/>
      <c r="BL1073" s="202" t="str">
        <f t="shared" si="751"/>
        <v>11</v>
      </c>
      <c r="BM1073" s="157"/>
      <c r="BN1073" s="157"/>
      <c r="BO1073" s="157"/>
      <c r="BP1073" s="157"/>
      <c r="BQ1073" s="157"/>
      <c r="BR1073" s="157"/>
      <c r="BS1073" s="157"/>
      <c r="BT1073" s="157"/>
      <c r="BU1073" s="157"/>
      <c r="BV1073" s="157"/>
      <c r="BW1073" s="157"/>
      <c r="BX1073" s="157"/>
      <c r="BY1073" s="157"/>
      <c r="BZ1073" s="157"/>
      <c r="CA1073" s="157"/>
      <c r="CB1073" s="157"/>
      <c r="CC1073" s="157"/>
      <c r="CD1073" s="157"/>
      <c r="CE1073" s="157"/>
      <c r="CF1073" s="157"/>
      <c r="CG1073" s="157"/>
      <c r="CH1073" s="157"/>
      <c r="CI1073" s="157"/>
      <c r="CJ1073" s="157"/>
      <c r="CK1073" s="157"/>
      <c r="CL1073" s="157"/>
      <c r="CM1073" s="157"/>
      <c r="CN1073" s="157"/>
      <c r="CO1073" s="157"/>
      <c r="CP1073" s="157"/>
      <c r="CQ1073" s="157"/>
      <c r="CR1073" s="157"/>
      <c r="CS1073" s="157"/>
      <c r="CT1073" s="157"/>
      <c r="CU1073" s="157"/>
      <c r="CV1073" s="157"/>
      <c r="CW1073" s="157"/>
      <c r="CX1073" s="157"/>
      <c r="CY1073" s="157"/>
      <c r="CZ1073" s="157"/>
      <c r="DA1073" s="157"/>
      <c r="DB1073" s="157"/>
      <c r="DC1073" s="157"/>
    </row>
    <row r="1074" spans="1:107" s="264" customFormat="1" ht="12" hidden="1" customHeight="1">
      <c r="A1074" s="365" t="s">
        <v>608</v>
      </c>
      <c r="B1074" s="366" t="s">
        <v>409</v>
      </c>
      <c r="C1074" s="365" t="s">
        <v>1217</v>
      </c>
      <c r="D1074" s="366" t="s">
        <v>393</v>
      </c>
      <c r="E1074" s="366" t="s">
        <v>1393</v>
      </c>
      <c r="F1074" s="366" t="s">
        <v>533</v>
      </c>
      <c r="G1074" s="366" t="s">
        <v>1344</v>
      </c>
      <c r="H1074" s="366" t="s">
        <v>1095</v>
      </c>
      <c r="I1074" s="366" t="s">
        <v>456</v>
      </c>
      <c r="J1074" s="384">
        <v>99000</v>
      </c>
      <c r="K1074" s="384">
        <v>99000</v>
      </c>
      <c r="L1074" s="162" t="str">
        <f t="shared" si="752"/>
        <v>913043014231101374008Ф00024400001</v>
      </c>
      <c r="M1074" s="163">
        <f t="array" ref="M1074">IF(COUNT(SEARCH(Удалить_Роспись_КВСР,$B1074)*SEARCH(Удалить_Роспись_ПБС,$C1074)*SEARCH(Удалить_Роспись_КФСР, $D1074)*SEARCH(Удалить_Роспись_КЦСР,$E1074)*SEARCH(Удалить_Роспись_КВР,$F1074)*SEARCH(Удалить_Роспись_ЭК,$H1074)*SEARCH(Удалить_Роспись_КР,$I1074))&gt;0,0,1)</f>
        <v>1</v>
      </c>
      <c r="N1074" s="163"/>
      <c r="O1074" s="163" t="str">
        <f t="shared" si="754"/>
        <v/>
      </c>
      <c r="P1074" s="263" t="str">
        <f t="shared" si="755"/>
        <v/>
      </c>
      <c r="Q1074" s="263" t="str">
        <f t="shared" si="756"/>
        <v/>
      </c>
      <c r="R1074" s="263" t="str">
        <f t="shared" si="757"/>
        <v/>
      </c>
      <c r="S1074" s="263" t="str">
        <f t="shared" si="758"/>
        <v/>
      </c>
      <c r="T1074" s="263" t="str">
        <f t="shared" si="759"/>
        <v/>
      </c>
      <c r="U1074" s="263" t="str">
        <f t="shared" si="735"/>
        <v/>
      </c>
      <c r="V1074" s="263" t="str">
        <f t="shared" si="760"/>
        <v/>
      </c>
      <c r="W1074" s="263" t="str">
        <f t="shared" si="736"/>
        <v/>
      </c>
      <c r="X1074" s="263" t="str">
        <f t="shared" si="761"/>
        <v/>
      </c>
      <c r="Y1074" s="263" t="str">
        <f t="shared" si="762"/>
        <v/>
      </c>
      <c r="Z1074" s="263" t="str">
        <f t="shared" si="763"/>
        <v/>
      </c>
      <c r="AA1074" s="263" t="str">
        <f t="shared" si="764"/>
        <v/>
      </c>
      <c r="AB1074" s="263" t="str">
        <f t="shared" si="747"/>
        <v/>
      </c>
      <c r="AC1074" s="263" t="str">
        <f t="shared" si="737"/>
        <v/>
      </c>
      <c r="AD1074" s="263" t="str">
        <f t="shared" si="748"/>
        <v/>
      </c>
      <c r="AE1074" s="263" t="str">
        <f t="shared" si="765"/>
        <v/>
      </c>
      <c r="AF1074" s="263" t="str">
        <f t="shared" si="766"/>
        <v/>
      </c>
      <c r="AG1074" s="263"/>
      <c r="AH1074" s="157"/>
      <c r="AI1074" s="157"/>
      <c r="AJ1074" s="163" t="str">
        <f t="shared" si="767"/>
        <v/>
      </c>
      <c r="AK1074" s="163" t="str">
        <f t="shared" si="738"/>
        <v/>
      </c>
      <c r="AL1074" s="163" t="str">
        <f t="shared" si="768"/>
        <v/>
      </c>
      <c r="AM1074" s="163" t="str">
        <f t="shared" si="769"/>
        <v/>
      </c>
      <c r="AN1074" s="163" t="str">
        <f t="shared" si="739"/>
        <v/>
      </c>
      <c r="AO1074" s="163" t="str">
        <f t="shared" si="740"/>
        <v>физ</v>
      </c>
      <c r="AP1074" s="163" t="str">
        <f t="shared" si="741"/>
        <v/>
      </c>
      <c r="AQ1074" s="163" t="str">
        <f t="shared" si="742"/>
        <v/>
      </c>
      <c r="AR1074" s="163" t="str">
        <f t="shared" si="743"/>
        <v/>
      </c>
      <c r="AS1074" s="163" t="str">
        <f t="shared" si="749"/>
        <v/>
      </c>
      <c r="AT1074" s="163" t="str">
        <f t="shared" si="750"/>
        <v/>
      </c>
      <c r="AU1074" s="163" t="str">
        <f t="shared" si="770"/>
        <v>физ</v>
      </c>
      <c r="AV1074" s="163" t="str">
        <f t="shared" si="753"/>
        <v>физ91304301423общосн</v>
      </c>
      <c r="AW1074" s="162">
        <f t="shared" si="775"/>
        <v>99000</v>
      </c>
      <c r="AX1074" s="162">
        <f t="shared" si="776"/>
        <v>99000</v>
      </c>
      <c r="AY1074" s="162">
        <f t="shared" si="777"/>
        <v>0</v>
      </c>
      <c r="AZ1074" s="162">
        <f t="shared" si="778"/>
        <v>0</v>
      </c>
      <c r="BA1074" s="164">
        <f t="shared" si="744"/>
        <v>1</v>
      </c>
      <c r="BB1074" s="164">
        <f t="shared" si="745"/>
        <v>1</v>
      </c>
      <c r="BC1074" s="164">
        <f t="shared" si="746"/>
        <v>1</v>
      </c>
      <c r="BD1074" s="162">
        <f t="shared" si="771"/>
        <v>0</v>
      </c>
      <c r="BE1074" s="162">
        <f t="shared" si="772"/>
        <v>0</v>
      </c>
      <c r="BF1074" s="179">
        <f t="shared" si="773"/>
        <v>0</v>
      </c>
      <c r="BG1074" s="180">
        <f t="shared" si="774"/>
        <v>0</v>
      </c>
      <c r="BH1074" s="254"/>
      <c r="BI1074" s="254"/>
      <c r="BJ1074" s="197"/>
      <c r="BK1074" s="197"/>
      <c r="BL1074" s="202" t="str">
        <f t="shared" si="751"/>
        <v>11</v>
      </c>
      <c r="BM1074" s="157"/>
      <c r="BN1074" s="157"/>
      <c r="BO1074" s="157"/>
      <c r="BP1074" s="157"/>
      <c r="BQ1074" s="157"/>
      <c r="BR1074" s="157"/>
      <c r="BS1074" s="157"/>
      <c r="BT1074" s="157"/>
      <c r="BU1074" s="157"/>
      <c r="BV1074" s="157"/>
      <c r="BW1074" s="157"/>
      <c r="BX1074" s="157"/>
      <c r="BY1074" s="157"/>
      <c r="BZ1074" s="157"/>
      <c r="CA1074" s="157"/>
      <c r="CB1074" s="157"/>
      <c r="CC1074" s="157"/>
      <c r="CD1074" s="157"/>
      <c r="CE1074" s="157"/>
      <c r="CF1074" s="157"/>
      <c r="CG1074" s="157"/>
      <c r="CH1074" s="157"/>
      <c r="CI1074" s="157"/>
      <c r="CJ1074" s="157"/>
      <c r="CK1074" s="157"/>
      <c r="CL1074" s="157"/>
      <c r="CM1074" s="157"/>
      <c r="CN1074" s="157"/>
      <c r="CO1074" s="157"/>
      <c r="CP1074" s="157"/>
      <c r="CQ1074" s="157"/>
      <c r="CR1074" s="157"/>
      <c r="CS1074" s="157"/>
      <c r="CT1074" s="157"/>
      <c r="CU1074" s="157"/>
      <c r="CV1074" s="157"/>
      <c r="CW1074" s="157"/>
      <c r="CX1074" s="157"/>
      <c r="CY1074" s="157"/>
      <c r="CZ1074" s="157"/>
      <c r="DA1074" s="157"/>
      <c r="DB1074" s="157"/>
      <c r="DC1074" s="157"/>
    </row>
    <row r="1075" spans="1:107" s="264" customFormat="1" ht="12" hidden="1" customHeight="1">
      <c r="A1075" s="365" t="s">
        <v>609</v>
      </c>
      <c r="B1075" s="366" t="s">
        <v>410</v>
      </c>
      <c r="C1075" s="365" t="s">
        <v>1158</v>
      </c>
      <c r="D1075" s="366" t="s">
        <v>383</v>
      </c>
      <c r="E1075" s="366" t="s">
        <v>635</v>
      </c>
      <c r="F1075" s="366" t="s">
        <v>565</v>
      </c>
      <c r="G1075" s="366" t="s">
        <v>1344</v>
      </c>
      <c r="H1075" s="366" t="s">
        <v>1085</v>
      </c>
      <c r="I1075" s="366" t="s">
        <v>331</v>
      </c>
      <c r="J1075" s="384">
        <v>10072</v>
      </c>
      <c r="K1075" s="384">
        <v>0</v>
      </c>
      <c r="L1075" s="162" t="str">
        <f t="shared" si="752"/>
        <v>911043014120113111007514053000010</v>
      </c>
      <c r="M1075" s="163">
        <f t="array" ref="M1075">IF(COUNT(SEARCH(Удалить_Роспись_КВСР,$B1075)*SEARCH(Удалить_Роспись_ПБС,$C1075)*SEARCH(Удалить_Роспись_КФСР, $D1075)*SEARCH(Удалить_Роспись_КЦСР,$E1075)*SEARCH(Удалить_Роспись_КВР,$F1075)*SEARCH(Удалить_Роспись_ЭК,$H1075)*SEARCH(Удалить_Роспись_КР,$I1075))&gt;0,0,1)</f>
        <v>0</v>
      </c>
      <c r="N1075" s="163">
        <f t="array" ref="N1075">IF(COUNT(SEARCH(Удалить_Индекс_КВСР,$B1075)*SEARCH(Удалить_Индекс_ПБС,$C1075)*SEARCH(Удалить_Индекс_КФСР,$D1075)*SEARCH(Удалить_Индекс_КЦСР,$E1075)*SEARCH(Удалить_Индекс_КВР,$F1075)*SEARCH(Удалить_Индекс_ЭК,$H1075)*SEARCH(Удалить_Индекс_КР,$I1075))&gt;0,0,1)</f>
        <v>0</v>
      </c>
      <c r="O1075" s="163" t="str">
        <f t="shared" si="754"/>
        <v/>
      </c>
      <c r="P1075" s="263" t="str">
        <f t="shared" si="755"/>
        <v/>
      </c>
      <c r="Q1075" s="263" t="str">
        <f t="shared" si="756"/>
        <v/>
      </c>
      <c r="R1075" s="263" t="str">
        <f t="shared" si="757"/>
        <v/>
      </c>
      <c r="S1075" s="263" t="str">
        <f t="shared" si="758"/>
        <v/>
      </c>
      <c r="T1075" s="263" t="str">
        <f t="shared" si="759"/>
        <v/>
      </c>
      <c r="U1075" s="263" t="str">
        <f t="shared" si="735"/>
        <v/>
      </c>
      <c r="V1075" s="263" t="str">
        <f t="shared" si="760"/>
        <v/>
      </c>
      <c r="W1075" s="263" t="str">
        <f t="shared" si="736"/>
        <v/>
      </c>
      <c r="X1075" s="263" t="str">
        <f t="shared" si="761"/>
        <v/>
      </c>
      <c r="Y1075" s="263" t="str">
        <f t="shared" si="762"/>
        <v/>
      </c>
      <c r="Z1075" s="263" t="str">
        <f t="shared" si="763"/>
        <v>меж</v>
      </c>
      <c r="AA1075" s="263" t="str">
        <f t="shared" si="764"/>
        <v/>
      </c>
      <c r="AB1075" s="263" t="str">
        <f t="shared" si="747"/>
        <v/>
      </c>
      <c r="AC1075" s="263" t="str">
        <f t="shared" si="737"/>
        <v/>
      </c>
      <c r="AD1075" s="263" t="str">
        <f t="shared" si="748"/>
        <v/>
      </c>
      <c r="AE1075" s="263" t="str">
        <f t="shared" si="765"/>
        <v/>
      </c>
      <c r="AF1075" s="263" t="str">
        <f t="shared" si="766"/>
        <v/>
      </c>
      <c r="AG1075" s="263"/>
      <c r="AH1075" s="157"/>
      <c r="AI1075" s="157"/>
      <c r="AJ1075" s="163" t="str">
        <f t="shared" si="767"/>
        <v/>
      </c>
      <c r="AK1075" s="163" t="str">
        <f t="shared" si="738"/>
        <v/>
      </c>
      <c r="AL1075" s="163" t="str">
        <f t="shared" si="768"/>
        <v/>
      </c>
      <c r="AM1075" s="163" t="str">
        <f t="shared" ref="AM1075:AM1085" si="779">IF(OR($I1075="10",$I1075="04",I1075="30",I1075="34",H1075="251000"),"меж","")</f>
        <v>меж</v>
      </c>
      <c r="AN1075" s="163" t="str">
        <f t="shared" si="739"/>
        <v/>
      </c>
      <c r="AO1075" s="163" t="str">
        <f t="shared" si="740"/>
        <v/>
      </c>
      <c r="AP1075" s="163" t="str">
        <f t="shared" si="741"/>
        <v/>
      </c>
      <c r="AQ1075" s="163" t="str">
        <f t="shared" si="742"/>
        <v/>
      </c>
      <c r="AR1075" s="163" t="str">
        <f t="shared" si="743"/>
        <v/>
      </c>
      <c r="AS1075" s="163" t="str">
        <f t="shared" si="749"/>
        <v/>
      </c>
      <c r="AT1075" s="163" t="str">
        <f t="shared" si="750"/>
        <v/>
      </c>
      <c r="AU1075" s="163" t="str">
        <f t="shared" si="770"/>
        <v>меж</v>
      </c>
      <c r="AV1075" s="163" t="str">
        <f t="shared" si="753"/>
        <v>меж91104301412общпро</v>
      </c>
      <c r="AW1075" s="162">
        <f t="shared" si="775"/>
        <v>0</v>
      </c>
      <c r="AX1075" s="162">
        <f t="shared" si="776"/>
        <v>0</v>
      </c>
      <c r="AY1075" s="162">
        <f t="shared" si="777"/>
        <v>0</v>
      </c>
      <c r="AZ1075" s="162">
        <f t="shared" si="778"/>
        <v>0</v>
      </c>
      <c r="BA1075" s="164">
        <f t="shared" si="744"/>
        <v>1</v>
      </c>
      <c r="BB1075" s="164">
        <f t="shared" si="745"/>
        <v>1</v>
      </c>
      <c r="BC1075" s="164">
        <f t="shared" si="746"/>
        <v>1</v>
      </c>
      <c r="BD1075" s="162">
        <f t="shared" si="771"/>
        <v>0</v>
      </c>
      <c r="BE1075" s="162">
        <f t="shared" si="772"/>
        <v>0</v>
      </c>
      <c r="BF1075" s="179">
        <f t="shared" si="773"/>
        <v>0</v>
      </c>
      <c r="BG1075" s="180">
        <f t="shared" si="774"/>
        <v>0</v>
      </c>
      <c r="BH1075" s="254"/>
      <c r="BI1075" s="254"/>
      <c r="BJ1075" s="197"/>
      <c r="BK1075" s="197"/>
      <c r="BL1075" s="202" t="str">
        <f t="shared" si="751"/>
        <v>01</v>
      </c>
      <c r="BM1075" s="157"/>
      <c r="BN1075" s="157"/>
      <c r="BO1075" s="157"/>
      <c r="BP1075" s="157"/>
      <c r="BQ1075" s="157"/>
      <c r="BR1075" s="157"/>
      <c r="BS1075" s="157"/>
      <c r="BT1075" s="157"/>
      <c r="BU1075" s="157"/>
      <c r="BV1075" s="157"/>
      <c r="BW1075" s="157"/>
      <c r="BX1075" s="157"/>
      <c r="BY1075" s="157"/>
      <c r="BZ1075" s="157"/>
      <c r="CA1075" s="157"/>
      <c r="CB1075" s="157"/>
      <c r="CC1075" s="157"/>
      <c r="CD1075" s="157"/>
      <c r="CE1075" s="157"/>
      <c r="CF1075" s="157"/>
      <c r="CG1075" s="157"/>
      <c r="CH1075" s="157"/>
      <c r="CI1075" s="157"/>
      <c r="CJ1075" s="157"/>
      <c r="CK1075" s="157"/>
      <c r="CL1075" s="157"/>
      <c r="CM1075" s="157"/>
      <c r="CN1075" s="157"/>
      <c r="CO1075" s="157"/>
      <c r="CP1075" s="157"/>
      <c r="CQ1075" s="157"/>
      <c r="CR1075" s="157"/>
      <c r="CS1075" s="157"/>
      <c r="CT1075" s="157"/>
      <c r="CU1075" s="157"/>
      <c r="CV1075" s="157"/>
      <c r="CW1075" s="157"/>
      <c r="CX1075" s="157"/>
      <c r="CY1075" s="157"/>
      <c r="CZ1075" s="157"/>
      <c r="DA1075" s="157"/>
      <c r="DB1075" s="157"/>
      <c r="DC1075" s="157"/>
    </row>
    <row r="1076" spans="1:107" s="264" customFormat="1" ht="12" hidden="1" customHeight="1">
      <c r="A1076" s="365" t="s">
        <v>609</v>
      </c>
      <c r="B1076" s="366" t="s">
        <v>410</v>
      </c>
      <c r="C1076" s="365" t="s">
        <v>1158</v>
      </c>
      <c r="D1076" s="366" t="s">
        <v>384</v>
      </c>
      <c r="E1076" s="366" t="s">
        <v>636</v>
      </c>
      <c r="F1076" s="366" t="s">
        <v>565</v>
      </c>
      <c r="G1076" s="366" t="s">
        <v>1344</v>
      </c>
      <c r="H1076" s="366" t="s">
        <v>1085</v>
      </c>
      <c r="I1076" s="366" t="s">
        <v>332</v>
      </c>
      <c r="J1076" s="384">
        <v>465072</v>
      </c>
      <c r="K1076" s="384">
        <v>268732.74</v>
      </c>
      <c r="L1076" s="162" t="str">
        <f t="shared" si="752"/>
        <v>911043014120203111005118053000004</v>
      </c>
      <c r="M1076" s="163">
        <f t="array" ref="M1076">IF(COUNT(SEARCH(Удалить_Роспись_КВСР,$B1076)*SEARCH(Удалить_Роспись_ПБС,$C1076)*SEARCH(Удалить_Роспись_КФСР, $D1076)*SEARCH(Удалить_Роспись_КЦСР,$E1076)*SEARCH(Удалить_Роспись_КВР,$F1076)*SEARCH(Удалить_Роспись_ЭК,$H1076)*SEARCH(Удалить_Роспись_КР,$I1076))&gt;0,0,1)</f>
        <v>0</v>
      </c>
      <c r="N1076" s="163">
        <f t="array" ref="N1076">IF(COUNT(SEARCH(Удалить_Индекс_КВСР,$B1076)*SEARCH(Удалить_Индекс_ПБС,$C1076)*SEARCH(Удалить_Индекс_КФСР,$D1076)*SEARCH(Удалить_Индекс_КЦСР,$E1076)*SEARCH(Удалить_Индекс_КВР,$F1076)*SEARCH(Удалить_Индекс_ЭК,$H1076)*SEARCH(Удалить_Индекс_КР,$I1076))&gt;0,0,1)</f>
        <v>0</v>
      </c>
      <c r="O1076" s="163" t="str">
        <f t="shared" si="754"/>
        <v/>
      </c>
      <c r="P1076" s="263" t="str">
        <f t="shared" si="755"/>
        <v/>
      </c>
      <c r="Q1076" s="263" t="str">
        <f t="shared" si="756"/>
        <v/>
      </c>
      <c r="R1076" s="263" t="str">
        <f t="shared" si="757"/>
        <v/>
      </c>
      <c r="S1076" s="263" t="str">
        <f t="shared" si="758"/>
        <v/>
      </c>
      <c r="T1076" s="263" t="str">
        <f t="shared" si="759"/>
        <v/>
      </c>
      <c r="U1076" s="263" t="str">
        <f t="shared" si="735"/>
        <v/>
      </c>
      <c r="V1076" s="263" t="str">
        <f t="shared" si="760"/>
        <v/>
      </c>
      <c r="W1076" s="263" t="str">
        <f t="shared" si="736"/>
        <v/>
      </c>
      <c r="X1076" s="263" t="str">
        <f t="shared" si="761"/>
        <v/>
      </c>
      <c r="Y1076" s="263" t="str">
        <f t="shared" si="762"/>
        <v/>
      </c>
      <c r="Z1076" s="263" t="str">
        <f t="shared" si="763"/>
        <v>меж</v>
      </c>
      <c r="AA1076" s="263" t="str">
        <f t="shared" si="764"/>
        <v/>
      </c>
      <c r="AB1076" s="263" t="str">
        <f t="shared" si="747"/>
        <v/>
      </c>
      <c r="AC1076" s="263" t="str">
        <f t="shared" si="737"/>
        <v/>
      </c>
      <c r="AD1076" s="263" t="str">
        <f t="shared" si="748"/>
        <v/>
      </c>
      <c r="AE1076" s="263" t="str">
        <f t="shared" si="765"/>
        <v/>
      </c>
      <c r="AF1076" s="263" t="str">
        <f t="shared" si="766"/>
        <v/>
      </c>
      <c r="AG1076" s="263"/>
      <c r="AH1076" s="157"/>
      <c r="AI1076" s="157"/>
      <c r="AJ1076" s="163" t="str">
        <f t="shared" si="767"/>
        <v/>
      </c>
      <c r="AK1076" s="163" t="str">
        <f t="shared" si="738"/>
        <v/>
      </c>
      <c r="AL1076" s="163" t="str">
        <f t="shared" si="768"/>
        <v/>
      </c>
      <c r="AM1076" s="163" t="str">
        <f t="shared" si="779"/>
        <v>меж</v>
      </c>
      <c r="AN1076" s="163" t="str">
        <f t="shared" si="739"/>
        <v/>
      </c>
      <c r="AO1076" s="163" t="str">
        <f t="shared" si="740"/>
        <v/>
      </c>
      <c r="AP1076" s="163" t="str">
        <f t="shared" si="741"/>
        <v/>
      </c>
      <c r="AQ1076" s="163" t="str">
        <f t="shared" si="742"/>
        <v/>
      </c>
      <c r="AR1076" s="163" t="str">
        <f t="shared" si="743"/>
        <v/>
      </c>
      <c r="AS1076" s="163" t="str">
        <f t="shared" si="749"/>
        <v/>
      </c>
      <c r="AT1076" s="163" t="str">
        <f t="shared" si="750"/>
        <v/>
      </c>
      <c r="AU1076" s="163" t="str">
        <f t="shared" si="770"/>
        <v>меж</v>
      </c>
      <c r="AV1076" s="163" t="str">
        <f t="shared" si="753"/>
        <v>меж91104301412общпро</v>
      </c>
      <c r="AW1076" s="162">
        <f t="shared" si="775"/>
        <v>0</v>
      </c>
      <c r="AX1076" s="162">
        <f t="shared" si="776"/>
        <v>0</v>
      </c>
      <c r="AY1076" s="162">
        <f t="shared" si="777"/>
        <v>0</v>
      </c>
      <c r="AZ1076" s="162">
        <f t="shared" si="778"/>
        <v>0</v>
      </c>
      <c r="BA1076" s="164">
        <f t="shared" si="744"/>
        <v>1</v>
      </c>
      <c r="BB1076" s="164">
        <f t="shared" si="745"/>
        <v>1</v>
      </c>
      <c r="BC1076" s="164">
        <f t="shared" si="746"/>
        <v>1</v>
      </c>
      <c r="BD1076" s="162">
        <f t="shared" si="771"/>
        <v>0</v>
      </c>
      <c r="BE1076" s="162">
        <f t="shared" si="772"/>
        <v>0</v>
      </c>
      <c r="BF1076" s="179">
        <f t="shared" si="773"/>
        <v>0</v>
      </c>
      <c r="BG1076" s="180">
        <f t="shared" si="774"/>
        <v>0</v>
      </c>
      <c r="BH1076" s="254"/>
      <c r="BI1076" s="254"/>
      <c r="BJ1076" s="197"/>
      <c r="BK1076" s="197"/>
      <c r="BL1076" s="202" t="str">
        <f t="shared" si="751"/>
        <v>02</v>
      </c>
      <c r="BM1076" s="157"/>
      <c r="BN1076" s="157"/>
      <c r="BO1076" s="157"/>
      <c r="BP1076" s="157"/>
      <c r="BQ1076" s="157"/>
      <c r="BR1076" s="157"/>
      <c r="BS1076" s="157"/>
      <c r="BT1076" s="157"/>
      <c r="BU1076" s="157"/>
      <c r="BV1076" s="157"/>
      <c r="BW1076" s="157"/>
      <c r="BX1076" s="157"/>
      <c r="BY1076" s="157"/>
      <c r="BZ1076" s="157"/>
      <c r="CA1076" s="157"/>
      <c r="CB1076" s="157"/>
      <c r="CC1076" s="157"/>
      <c r="CD1076" s="157"/>
      <c r="CE1076" s="157"/>
      <c r="CF1076" s="157"/>
      <c r="CG1076" s="157"/>
      <c r="CH1076" s="157"/>
      <c r="CI1076" s="157"/>
      <c r="CJ1076" s="157"/>
      <c r="CK1076" s="157"/>
      <c r="CL1076" s="157"/>
      <c r="CM1076" s="157"/>
      <c r="CN1076" s="157"/>
      <c r="CO1076" s="157"/>
      <c r="CP1076" s="157"/>
      <c r="CQ1076" s="157"/>
      <c r="CR1076" s="157"/>
      <c r="CS1076" s="157"/>
      <c r="CT1076" s="157"/>
      <c r="CU1076" s="157"/>
      <c r="CV1076" s="157"/>
      <c r="CW1076" s="157"/>
      <c r="CX1076" s="157"/>
      <c r="CY1076" s="157"/>
      <c r="CZ1076" s="157"/>
      <c r="DA1076" s="157"/>
      <c r="DB1076" s="157"/>
      <c r="DC1076" s="157"/>
    </row>
    <row r="1077" spans="1:107" ht="12" hidden="1" customHeight="1">
      <c r="A1077" s="365" t="s">
        <v>609</v>
      </c>
      <c r="B1077" s="366" t="s">
        <v>410</v>
      </c>
      <c r="C1077" s="365" t="s">
        <v>1158</v>
      </c>
      <c r="D1077" s="366" t="s">
        <v>385</v>
      </c>
      <c r="E1077" s="366" t="s">
        <v>699</v>
      </c>
      <c r="F1077" s="366" t="s">
        <v>1261</v>
      </c>
      <c r="G1077" s="366" t="s">
        <v>1344</v>
      </c>
      <c r="H1077" s="366" t="s">
        <v>1085</v>
      </c>
      <c r="I1077" s="366" t="s">
        <v>331</v>
      </c>
      <c r="J1077" s="384">
        <v>139000</v>
      </c>
      <c r="K1077" s="384">
        <v>139000</v>
      </c>
      <c r="L1077" s="162" t="str">
        <f t="shared" si="752"/>
        <v>91104301412031004200S412052100010</v>
      </c>
      <c r="M1077" s="163">
        <f t="array" ref="M1077">IF(COUNT(SEARCH(Удалить_Роспись_КВСР,$B1077)*SEARCH(Удалить_Роспись_ПБС,$C1077)*SEARCH(Удалить_Роспись_КФСР, $D1077)*SEARCH(Удалить_Роспись_КЦСР,$E1077)*SEARCH(Удалить_Роспись_КВР,$F1077)*SEARCH(Удалить_Роспись_ЭК,$H1077)*SEARCH(Удалить_Роспись_КР,$I1077))&gt;0,0,1)</f>
        <v>0</v>
      </c>
      <c r="N1077" s="163">
        <f t="array" ref="N1077">IF(COUNT(SEARCH(Удалить_Индекс_КВСР,$B1077)*SEARCH(Удалить_Индекс_ПБС,$C1077)*SEARCH(Удалить_Индекс_КФСР,$D1077)*SEARCH(Удалить_Индекс_КЦСР,$E1077)*SEARCH(Удалить_Индекс_КВР,$F1077)*SEARCH(Удалить_Индекс_ЭК,$H1077)*SEARCH(Удалить_Индекс_КР,$I1077))&gt;0,0,1)</f>
        <v>0</v>
      </c>
      <c r="O1077" s="163" t="str">
        <f t="shared" si="754"/>
        <v/>
      </c>
      <c r="P1077" s="263" t="str">
        <f t="shared" si="755"/>
        <v/>
      </c>
      <c r="Q1077" s="263" t="str">
        <f t="shared" si="756"/>
        <v/>
      </c>
      <c r="R1077" s="263" t="str">
        <f t="shared" si="757"/>
        <v/>
      </c>
      <c r="S1077" s="263" t="str">
        <f t="shared" si="758"/>
        <v/>
      </c>
      <c r="T1077" s="263" t="str">
        <f t="shared" si="759"/>
        <v/>
      </c>
      <c r="U1077" s="263" t="str">
        <f t="shared" si="735"/>
        <v/>
      </c>
      <c r="V1077" s="263" t="str">
        <f t="shared" si="760"/>
        <v/>
      </c>
      <c r="W1077" s="263" t="str">
        <f t="shared" si="736"/>
        <v/>
      </c>
      <c r="X1077" s="263" t="str">
        <f t="shared" si="761"/>
        <v/>
      </c>
      <c r="Y1077" s="263" t="str">
        <f t="shared" si="762"/>
        <v/>
      </c>
      <c r="Z1077" s="263" t="str">
        <f t="shared" si="763"/>
        <v>меж</v>
      </c>
      <c r="AA1077" s="263" t="str">
        <f t="shared" si="764"/>
        <v/>
      </c>
      <c r="AB1077" s="263" t="str">
        <f t="shared" si="747"/>
        <v/>
      </c>
      <c r="AC1077" s="263" t="str">
        <f t="shared" si="737"/>
        <v/>
      </c>
      <c r="AD1077" s="263" t="str">
        <f t="shared" si="748"/>
        <v/>
      </c>
      <c r="AE1077" s="263" t="str">
        <f t="shared" si="765"/>
        <v/>
      </c>
      <c r="AF1077" s="263" t="str">
        <f t="shared" si="766"/>
        <v/>
      </c>
      <c r="AG1077" s="263"/>
      <c r="AJ1077" s="163" t="str">
        <f t="shared" si="767"/>
        <v/>
      </c>
      <c r="AK1077" s="163" t="str">
        <f t="shared" si="738"/>
        <v/>
      </c>
      <c r="AL1077" s="163" t="str">
        <f t="shared" si="768"/>
        <v/>
      </c>
      <c r="AM1077" s="163" t="str">
        <f t="shared" si="779"/>
        <v>меж</v>
      </c>
      <c r="AN1077" s="163" t="str">
        <f t="shared" si="739"/>
        <v/>
      </c>
      <c r="AO1077" s="163" t="str">
        <f t="shared" si="740"/>
        <v/>
      </c>
      <c r="AP1077" s="163" t="str">
        <f t="shared" si="741"/>
        <v/>
      </c>
      <c r="AQ1077" s="163" t="str">
        <f t="shared" si="742"/>
        <v/>
      </c>
      <c r="AR1077" s="163" t="str">
        <f t="shared" si="743"/>
        <v/>
      </c>
      <c r="AS1077" s="163" t="str">
        <f t="shared" si="749"/>
        <v/>
      </c>
      <c r="AT1077" s="163" t="str">
        <f t="shared" si="750"/>
        <v/>
      </c>
      <c r="AU1077" s="163" t="str">
        <f t="shared" si="770"/>
        <v>меж</v>
      </c>
      <c r="AV1077" s="163" t="str">
        <f t="shared" si="753"/>
        <v>меж91104301412общпро</v>
      </c>
      <c r="AW1077" s="162">
        <f t="shared" si="775"/>
        <v>0</v>
      </c>
      <c r="AX1077" s="162">
        <f t="shared" si="776"/>
        <v>0</v>
      </c>
      <c r="AY1077" s="162">
        <f t="shared" si="777"/>
        <v>0</v>
      </c>
      <c r="AZ1077" s="162">
        <f t="shared" si="778"/>
        <v>0</v>
      </c>
      <c r="BA1077" s="164">
        <f t="shared" si="744"/>
        <v>1</v>
      </c>
      <c r="BB1077" s="164">
        <f t="shared" si="745"/>
        <v>1</v>
      </c>
      <c r="BC1077" s="164">
        <f t="shared" si="746"/>
        <v>1</v>
      </c>
      <c r="BD1077" s="162">
        <f t="shared" si="771"/>
        <v>0</v>
      </c>
      <c r="BE1077" s="162">
        <f t="shared" si="772"/>
        <v>0</v>
      </c>
      <c r="BF1077" s="179">
        <f t="shared" si="773"/>
        <v>0</v>
      </c>
      <c r="BG1077" s="180">
        <f t="shared" si="774"/>
        <v>0</v>
      </c>
      <c r="BH1077" s="254"/>
      <c r="BI1077" s="254"/>
      <c r="BJ1077" s="197"/>
      <c r="BK1077" s="197"/>
      <c r="BL1077" s="202" t="str">
        <f t="shared" si="751"/>
        <v>03</v>
      </c>
    </row>
    <row r="1078" spans="1:107" ht="12" hidden="1" customHeight="1">
      <c r="A1078" s="365" t="s">
        <v>609</v>
      </c>
      <c r="B1078" s="366" t="s">
        <v>410</v>
      </c>
      <c r="C1078" s="365" t="s">
        <v>1158</v>
      </c>
      <c r="D1078" s="366" t="s">
        <v>424</v>
      </c>
      <c r="E1078" s="366" t="s">
        <v>1104</v>
      </c>
      <c r="F1078" s="366" t="s">
        <v>1261</v>
      </c>
      <c r="G1078" s="366" t="s">
        <v>1344</v>
      </c>
      <c r="H1078" s="366" t="s">
        <v>1085</v>
      </c>
      <c r="I1078" s="366" t="s">
        <v>331</v>
      </c>
      <c r="J1078" s="384">
        <v>236680</v>
      </c>
      <c r="K1078" s="384">
        <v>236680</v>
      </c>
      <c r="L1078" s="162" t="str">
        <f t="shared" si="752"/>
        <v>91104301412040909100S508052100010</v>
      </c>
      <c r="M1078" s="163">
        <f t="array" ref="M1078">IF(COUNT(SEARCH(Удалить_Роспись_КВСР,$B1078)*SEARCH(Удалить_Роспись_ПБС,$C1078)*SEARCH(Удалить_Роспись_КФСР, $D1078)*SEARCH(Удалить_Роспись_КЦСР,$E1078)*SEARCH(Удалить_Роспись_КВР,$F1078)*SEARCH(Удалить_Роспись_ЭК,$H1078)*SEARCH(Удалить_Роспись_КР,$I1078))&gt;0,0,1)</f>
        <v>0</v>
      </c>
      <c r="N1078" s="163">
        <f t="array" ref="N1078">IF(COUNT(SEARCH(Удалить_Индекс_КВСР,$B1078)*SEARCH(Удалить_Индекс_ПБС,$C1078)*SEARCH(Удалить_Индекс_КФСР,$D1078)*SEARCH(Удалить_Индекс_КЦСР,$E1078)*SEARCH(Удалить_Индекс_КВР,$F1078)*SEARCH(Удалить_Индекс_ЭК,$H1078)*SEARCH(Удалить_Индекс_КР,$I1078))&gt;0,0,1)</f>
        <v>0</v>
      </c>
      <c r="O1078" s="163" t="str">
        <f t="shared" si="754"/>
        <v/>
      </c>
      <c r="P1078" s="263" t="str">
        <f t="shared" si="755"/>
        <v/>
      </c>
      <c r="Q1078" s="263" t="str">
        <f t="shared" si="756"/>
        <v/>
      </c>
      <c r="R1078" s="263" t="str">
        <f t="shared" si="757"/>
        <v/>
      </c>
      <c r="S1078" s="263" t="str">
        <f t="shared" si="758"/>
        <v/>
      </c>
      <c r="T1078" s="263" t="str">
        <f t="shared" si="759"/>
        <v/>
      </c>
      <c r="U1078" s="263" t="str">
        <f t="shared" si="735"/>
        <v/>
      </c>
      <c r="V1078" s="263" t="str">
        <f t="shared" si="760"/>
        <v/>
      </c>
      <c r="W1078" s="263" t="str">
        <f t="shared" si="736"/>
        <v/>
      </c>
      <c r="X1078" s="263" t="str">
        <f t="shared" si="761"/>
        <v/>
      </c>
      <c r="Y1078" s="263" t="str">
        <f t="shared" si="762"/>
        <v/>
      </c>
      <c r="Z1078" s="263" t="str">
        <f t="shared" si="763"/>
        <v>меж</v>
      </c>
      <c r="AA1078" s="263" t="str">
        <f t="shared" si="764"/>
        <v/>
      </c>
      <c r="AB1078" s="263" t="str">
        <f t="shared" si="747"/>
        <v/>
      </c>
      <c r="AC1078" s="263" t="str">
        <f t="shared" si="737"/>
        <v/>
      </c>
      <c r="AD1078" s="263" t="str">
        <f t="shared" si="748"/>
        <v/>
      </c>
      <c r="AE1078" s="263" t="str">
        <f t="shared" si="765"/>
        <v/>
      </c>
      <c r="AF1078" s="263" t="str">
        <f t="shared" si="766"/>
        <v/>
      </c>
      <c r="AG1078" s="263"/>
      <c r="AJ1078" s="163" t="str">
        <f t="shared" si="767"/>
        <v/>
      </c>
      <c r="AK1078" s="163" t="str">
        <f t="shared" si="738"/>
        <v/>
      </c>
      <c r="AL1078" s="163" t="str">
        <f t="shared" si="768"/>
        <v/>
      </c>
      <c r="AM1078" s="163" t="str">
        <f t="shared" si="779"/>
        <v>меж</v>
      </c>
      <c r="AN1078" s="163" t="str">
        <f t="shared" si="739"/>
        <v/>
      </c>
      <c r="AO1078" s="163" t="str">
        <f t="shared" si="740"/>
        <v/>
      </c>
      <c r="AP1078" s="163" t="str">
        <f t="shared" si="741"/>
        <v/>
      </c>
      <c r="AQ1078" s="163" t="str">
        <f t="shared" si="742"/>
        <v/>
      </c>
      <c r="AR1078" s="163" t="str">
        <f t="shared" si="743"/>
        <v/>
      </c>
      <c r="AS1078" s="163" t="str">
        <f t="shared" si="749"/>
        <v/>
      </c>
      <c r="AT1078" s="163" t="str">
        <f t="shared" si="750"/>
        <v/>
      </c>
      <c r="AU1078" s="163" t="str">
        <f t="shared" si="770"/>
        <v>меж</v>
      </c>
      <c r="AV1078" s="163" t="str">
        <f t="shared" si="753"/>
        <v>меж91104301412общпро</v>
      </c>
      <c r="AW1078" s="162">
        <f t="shared" si="775"/>
        <v>0</v>
      </c>
      <c r="AX1078" s="162">
        <f t="shared" si="776"/>
        <v>0</v>
      </c>
      <c r="AY1078" s="162">
        <f t="shared" si="777"/>
        <v>0</v>
      </c>
      <c r="AZ1078" s="162">
        <f t="shared" si="778"/>
        <v>0</v>
      </c>
      <c r="BA1078" s="164">
        <f t="shared" si="744"/>
        <v>1</v>
      </c>
      <c r="BB1078" s="164">
        <f t="shared" si="745"/>
        <v>1</v>
      </c>
      <c r="BC1078" s="164">
        <f t="shared" si="746"/>
        <v>1</v>
      </c>
      <c r="BD1078" s="162">
        <f t="shared" si="771"/>
        <v>0</v>
      </c>
      <c r="BE1078" s="162">
        <f t="shared" si="772"/>
        <v>0</v>
      </c>
      <c r="BF1078" s="179">
        <f t="shared" si="773"/>
        <v>0</v>
      </c>
      <c r="BG1078" s="180">
        <f t="shared" si="774"/>
        <v>0</v>
      </c>
      <c r="BH1078" s="254"/>
      <c r="BI1078" s="254"/>
      <c r="BJ1078" s="197"/>
      <c r="BK1078" s="197"/>
      <c r="BL1078" s="202" t="str">
        <f t="shared" si="751"/>
        <v>04</v>
      </c>
    </row>
    <row r="1079" spans="1:107" ht="12" hidden="1" customHeight="1">
      <c r="A1079" s="365" t="s">
        <v>609</v>
      </c>
      <c r="B1079" s="366" t="s">
        <v>410</v>
      </c>
      <c r="C1079" s="365" t="s">
        <v>1158</v>
      </c>
      <c r="D1079" s="366" t="s">
        <v>424</v>
      </c>
      <c r="E1079" s="366" t="s">
        <v>1274</v>
      </c>
      <c r="F1079" s="366" t="s">
        <v>1261</v>
      </c>
      <c r="G1079" s="366" t="s">
        <v>1344</v>
      </c>
      <c r="H1079" s="366" t="s">
        <v>1085</v>
      </c>
      <c r="I1079" s="366" t="s">
        <v>331</v>
      </c>
      <c r="J1079" s="384">
        <v>899385</v>
      </c>
      <c r="K1079" s="384">
        <v>0</v>
      </c>
      <c r="L1079" s="162" t="str">
        <f t="shared" si="752"/>
        <v>91104301412040909100S509052100010</v>
      </c>
      <c r="M1079" s="163">
        <f t="array" ref="M1079">IF(COUNT(SEARCH(Удалить_Роспись_КВСР,$B1079)*SEARCH(Удалить_Роспись_ПБС,$C1079)*SEARCH(Удалить_Роспись_КФСР, $D1079)*SEARCH(Удалить_Роспись_КЦСР,$E1079)*SEARCH(Удалить_Роспись_КВР,$F1079)*SEARCH(Удалить_Роспись_ЭК,$H1079)*SEARCH(Удалить_Роспись_КР,$I1079))&gt;0,0,1)</f>
        <v>0</v>
      </c>
      <c r="N1079" s="163">
        <f t="array" ref="N1079">IF(COUNT(SEARCH(Удалить_Индекс_КВСР,$B1079)*SEARCH(Удалить_Индекс_ПБС,$C1079)*SEARCH(Удалить_Индекс_КФСР,$D1079)*SEARCH(Удалить_Индекс_КЦСР,$E1079)*SEARCH(Удалить_Индекс_КВР,$F1079)*SEARCH(Удалить_Индекс_ЭК,$H1079)*SEARCH(Удалить_Индекс_КР,$I1079))&gt;0,0,1)</f>
        <v>0</v>
      </c>
      <c r="O1079" s="163" t="str">
        <f t="shared" si="754"/>
        <v/>
      </c>
      <c r="P1079" s="263" t="str">
        <f t="shared" si="755"/>
        <v/>
      </c>
      <c r="Q1079" s="263" t="str">
        <f t="shared" si="756"/>
        <v/>
      </c>
      <c r="R1079" s="263" t="str">
        <f t="shared" si="757"/>
        <v/>
      </c>
      <c r="S1079" s="263" t="str">
        <f t="shared" si="758"/>
        <v/>
      </c>
      <c r="T1079" s="263" t="str">
        <f t="shared" si="759"/>
        <v/>
      </c>
      <c r="U1079" s="263" t="str">
        <f t="shared" si="735"/>
        <v/>
      </c>
      <c r="V1079" s="263" t="str">
        <f t="shared" si="760"/>
        <v/>
      </c>
      <c r="W1079" s="263" t="str">
        <f t="shared" si="736"/>
        <v/>
      </c>
      <c r="X1079" s="263" t="str">
        <f t="shared" si="761"/>
        <v/>
      </c>
      <c r="Y1079" s="263" t="str">
        <f t="shared" si="762"/>
        <v/>
      </c>
      <c r="Z1079" s="263" t="str">
        <f t="shared" si="763"/>
        <v>меж</v>
      </c>
      <c r="AA1079" s="263" t="str">
        <f t="shared" si="764"/>
        <v/>
      </c>
      <c r="AB1079" s="263" t="str">
        <f t="shared" si="747"/>
        <v/>
      </c>
      <c r="AC1079" s="263" t="str">
        <f t="shared" si="737"/>
        <v/>
      </c>
      <c r="AD1079" s="263" t="str">
        <f t="shared" si="748"/>
        <v/>
      </c>
      <c r="AE1079" s="263" t="str">
        <f t="shared" si="765"/>
        <v/>
      </c>
      <c r="AF1079" s="263" t="str">
        <f t="shared" si="766"/>
        <v/>
      </c>
      <c r="AG1079" s="263"/>
      <c r="AJ1079" s="163" t="str">
        <f t="shared" si="767"/>
        <v/>
      </c>
      <c r="AK1079" s="163" t="str">
        <f t="shared" si="738"/>
        <v/>
      </c>
      <c r="AL1079" s="163" t="str">
        <f t="shared" si="768"/>
        <v/>
      </c>
      <c r="AM1079" s="163" t="str">
        <f t="shared" si="779"/>
        <v>меж</v>
      </c>
      <c r="AN1079" s="163" t="str">
        <f t="shared" si="739"/>
        <v/>
      </c>
      <c r="AO1079" s="163" t="str">
        <f t="shared" si="740"/>
        <v/>
      </c>
      <c r="AP1079" s="163" t="str">
        <f t="shared" si="741"/>
        <v/>
      </c>
      <c r="AQ1079" s="163" t="str">
        <f t="shared" si="742"/>
        <v/>
      </c>
      <c r="AR1079" s="163" t="str">
        <f t="shared" si="743"/>
        <v/>
      </c>
      <c r="AS1079" s="163" t="str">
        <f t="shared" si="749"/>
        <v/>
      </c>
      <c r="AT1079" s="163" t="str">
        <f t="shared" si="750"/>
        <v/>
      </c>
      <c r="AU1079" s="163" t="str">
        <f t="shared" si="770"/>
        <v>меж</v>
      </c>
      <c r="AV1079" s="163" t="str">
        <f t="shared" si="753"/>
        <v>меж91104301412общпро</v>
      </c>
      <c r="AW1079" s="162">
        <f t="shared" si="775"/>
        <v>0</v>
      </c>
      <c r="AX1079" s="162">
        <f t="shared" si="776"/>
        <v>0</v>
      </c>
      <c r="AY1079" s="162">
        <f t="shared" si="777"/>
        <v>0</v>
      </c>
      <c r="AZ1079" s="162">
        <f t="shared" si="778"/>
        <v>0</v>
      </c>
      <c r="BA1079" s="164">
        <f t="shared" si="744"/>
        <v>1</v>
      </c>
      <c r="BB1079" s="164">
        <f t="shared" si="745"/>
        <v>1</v>
      </c>
      <c r="BC1079" s="164">
        <f t="shared" si="746"/>
        <v>1</v>
      </c>
      <c r="BD1079" s="162">
        <f t="shared" si="771"/>
        <v>0</v>
      </c>
      <c r="BE1079" s="162">
        <f t="shared" si="772"/>
        <v>0</v>
      </c>
      <c r="BF1079" s="179">
        <f t="shared" si="773"/>
        <v>0</v>
      </c>
      <c r="BG1079" s="180">
        <f t="shared" si="774"/>
        <v>0</v>
      </c>
      <c r="BH1079" s="254"/>
      <c r="BI1079" s="254"/>
      <c r="BJ1079" s="197"/>
      <c r="BK1079" s="197"/>
      <c r="BL1079" s="202" t="str">
        <f t="shared" si="751"/>
        <v>04</v>
      </c>
    </row>
    <row r="1080" spans="1:107" ht="12" hidden="1" customHeight="1">
      <c r="A1080" s="365" t="s">
        <v>609</v>
      </c>
      <c r="B1080" s="366" t="s">
        <v>410</v>
      </c>
      <c r="C1080" s="365" t="s">
        <v>1158</v>
      </c>
      <c r="D1080" s="366" t="s">
        <v>390</v>
      </c>
      <c r="E1080" s="366" t="s">
        <v>637</v>
      </c>
      <c r="F1080" s="366" t="s">
        <v>551</v>
      </c>
      <c r="G1080" s="366" t="s">
        <v>1344</v>
      </c>
      <c r="H1080" s="366" t="s">
        <v>1085</v>
      </c>
      <c r="I1080" s="366" t="s">
        <v>456</v>
      </c>
      <c r="J1080" s="384">
        <v>86805</v>
      </c>
      <c r="K1080" s="384">
        <v>86805</v>
      </c>
      <c r="L1080" s="162" t="str">
        <f t="shared" si="752"/>
        <v>91104301412070706100Ч005054000001</v>
      </c>
      <c r="M1080" s="163">
        <f t="array" ref="M1080">IF(COUNT(SEARCH(Удалить_Роспись_КВСР,$B1080)*SEARCH(Удалить_Роспись_ПБС,$C1080)*SEARCH(Удалить_Роспись_КФСР, $D1080)*SEARCH(Удалить_Роспись_КЦСР,$E1080)*SEARCH(Удалить_Роспись_КВР,$F1080)*SEARCH(Удалить_Роспись_ЭК,$H1080)*SEARCH(Удалить_Роспись_КР,$I1080))&gt;0,0,1)</f>
        <v>1</v>
      </c>
      <c r="N1080" s="163">
        <f t="array" ref="N1080">IF(COUNT(SEARCH(Удалить_Индекс_КВСР,$B1080)*SEARCH(Удалить_Индекс_ПБС,$C1080)*SEARCH(Удалить_Индекс_КФСР,$D1080)*SEARCH(Удалить_Индекс_КЦСР,$E1080)*SEARCH(Удалить_Индекс_КВР,$F1080)*SEARCH(Удалить_Индекс_ЭК,$H1080)*SEARCH(Удалить_Индекс_КР,$I1080))&gt;0,0,1)</f>
        <v>0</v>
      </c>
      <c r="O1080" s="163" t="str">
        <f t="shared" si="754"/>
        <v/>
      </c>
      <c r="P1080" s="263" t="str">
        <f t="shared" si="755"/>
        <v/>
      </c>
      <c r="Q1080" s="263" t="str">
        <f t="shared" si="756"/>
        <v/>
      </c>
      <c r="R1080" s="263" t="str">
        <f t="shared" si="757"/>
        <v/>
      </c>
      <c r="S1080" s="263" t="str">
        <f t="shared" si="758"/>
        <v/>
      </c>
      <c r="T1080" s="263" t="str">
        <f t="shared" si="759"/>
        <v/>
      </c>
      <c r="U1080" s="263" t="str">
        <f t="shared" si="735"/>
        <v/>
      </c>
      <c r="V1080" s="263" t="str">
        <f t="shared" si="760"/>
        <v/>
      </c>
      <c r="W1080" s="263" t="str">
        <f t="shared" si="736"/>
        <v/>
      </c>
      <c r="X1080" s="263" t="str">
        <f t="shared" si="761"/>
        <v/>
      </c>
      <c r="Y1080" s="263" t="str">
        <f t="shared" si="762"/>
        <v/>
      </c>
      <c r="Z1080" s="263" t="str">
        <f t="shared" si="763"/>
        <v>меж</v>
      </c>
      <c r="AA1080" s="263" t="str">
        <f t="shared" si="764"/>
        <v/>
      </c>
      <c r="AB1080" s="263" t="str">
        <f t="shared" si="747"/>
        <v/>
      </c>
      <c r="AC1080" s="263" t="str">
        <f t="shared" si="737"/>
        <v/>
      </c>
      <c r="AD1080" s="263" t="str">
        <f t="shared" si="748"/>
        <v/>
      </c>
      <c r="AE1080" s="263" t="str">
        <f t="shared" si="765"/>
        <v/>
      </c>
      <c r="AF1080" s="263" t="str">
        <f t="shared" si="766"/>
        <v/>
      </c>
      <c r="AG1080" s="263"/>
      <c r="AJ1080" s="163" t="str">
        <f t="shared" si="767"/>
        <v/>
      </c>
      <c r="AK1080" s="163" t="str">
        <f t="shared" si="738"/>
        <v/>
      </c>
      <c r="AL1080" s="163" t="str">
        <f t="shared" si="768"/>
        <v/>
      </c>
      <c r="AM1080" s="163" t="str">
        <f t="shared" si="779"/>
        <v>меж</v>
      </c>
      <c r="AN1080" s="163" t="str">
        <f t="shared" si="739"/>
        <v/>
      </c>
      <c r="AO1080" s="163" t="str">
        <f t="shared" si="740"/>
        <v/>
      </c>
      <c r="AP1080" s="163" t="str">
        <f t="shared" si="741"/>
        <v/>
      </c>
      <c r="AQ1080" s="163" t="str">
        <f t="shared" si="742"/>
        <v/>
      </c>
      <c r="AR1080" s="163" t="str">
        <f t="shared" si="743"/>
        <v/>
      </c>
      <c r="AS1080" s="163" t="str">
        <f t="shared" si="749"/>
        <v/>
      </c>
      <c r="AT1080" s="163" t="str">
        <f t="shared" si="750"/>
        <v/>
      </c>
      <c r="AU1080" s="163" t="str">
        <f t="shared" si="770"/>
        <v>меж</v>
      </c>
      <c r="AV1080" s="163" t="str">
        <f t="shared" si="753"/>
        <v>меж91104301412общпро</v>
      </c>
      <c r="AW1080" s="162">
        <f t="shared" si="775"/>
        <v>86805</v>
      </c>
      <c r="AX1080" s="162">
        <f t="shared" si="776"/>
        <v>86805</v>
      </c>
      <c r="AY1080" s="162">
        <f t="shared" si="777"/>
        <v>0</v>
      </c>
      <c r="AZ1080" s="162">
        <f t="shared" si="778"/>
        <v>0</v>
      </c>
      <c r="BA1080" s="164">
        <f t="shared" si="744"/>
        <v>1</v>
      </c>
      <c r="BB1080" s="164">
        <f t="shared" si="745"/>
        <v>1</v>
      </c>
      <c r="BC1080" s="164">
        <f t="shared" si="746"/>
        <v>1</v>
      </c>
      <c r="BD1080" s="162">
        <f t="shared" si="771"/>
        <v>0</v>
      </c>
      <c r="BE1080" s="162">
        <f t="shared" si="772"/>
        <v>0</v>
      </c>
      <c r="BF1080" s="179">
        <f t="shared" si="773"/>
        <v>0</v>
      </c>
      <c r="BG1080" s="180">
        <f t="shared" si="774"/>
        <v>0</v>
      </c>
      <c r="BH1080" s="254"/>
      <c r="BI1080" s="254"/>
      <c r="BJ1080" s="197"/>
      <c r="BK1080" s="197"/>
      <c r="BL1080" s="202" t="str">
        <f t="shared" si="751"/>
        <v>07</v>
      </c>
    </row>
    <row r="1081" spans="1:107" ht="12" hidden="1" customHeight="1">
      <c r="A1081" s="365" t="s">
        <v>609</v>
      </c>
      <c r="B1081" s="366" t="s">
        <v>410</v>
      </c>
      <c r="C1081" s="365" t="s">
        <v>1158</v>
      </c>
      <c r="D1081" s="366" t="s">
        <v>325</v>
      </c>
      <c r="E1081" s="366" t="s">
        <v>638</v>
      </c>
      <c r="F1081" s="366" t="s">
        <v>567</v>
      </c>
      <c r="G1081" s="366" t="s">
        <v>1344</v>
      </c>
      <c r="H1081" s="366" t="s">
        <v>1085</v>
      </c>
      <c r="I1081" s="366" t="s">
        <v>331</v>
      </c>
      <c r="J1081" s="384">
        <v>2217500</v>
      </c>
      <c r="K1081" s="384">
        <v>1663200</v>
      </c>
      <c r="L1081" s="162" t="str">
        <f t="shared" si="752"/>
        <v>911043014121401111007601051100010</v>
      </c>
      <c r="M1081" s="163">
        <f t="array" ref="M1081">IF(COUNT(SEARCH(Удалить_Роспись_КВСР,$B1081)*SEARCH(Удалить_Роспись_ПБС,$C1081)*SEARCH(Удалить_Роспись_КФСР, $D1081)*SEARCH(Удалить_Роспись_КЦСР,$E1081)*SEARCH(Удалить_Роспись_КВР,$F1081)*SEARCH(Удалить_Роспись_ЭК,$H1081)*SEARCH(Удалить_Роспись_КР,$I1081))&gt;0,0,1)</f>
        <v>0</v>
      </c>
      <c r="N1081" s="163">
        <f t="array" ref="N1081">IF(COUNT(SEARCH(Удалить_Индекс_КВСР,$B1081)*SEARCH(Удалить_Индекс_ПБС,$C1081)*SEARCH(Удалить_Индекс_КФСР,$D1081)*SEARCH(Удалить_Индекс_КЦСР,$E1081)*SEARCH(Удалить_Индекс_КВР,$F1081)*SEARCH(Удалить_Индекс_ЭК,$H1081)*SEARCH(Удалить_Индекс_КР,$I1081))&gt;0,0,1)</f>
        <v>0</v>
      </c>
      <c r="O1081" s="163" t="str">
        <f t="shared" si="754"/>
        <v/>
      </c>
      <c r="P1081" s="263" t="str">
        <f t="shared" si="755"/>
        <v/>
      </c>
      <c r="Q1081" s="263" t="str">
        <f t="shared" si="756"/>
        <v/>
      </c>
      <c r="R1081" s="263" t="str">
        <f t="shared" si="757"/>
        <v/>
      </c>
      <c r="S1081" s="263" t="str">
        <f t="shared" si="758"/>
        <v/>
      </c>
      <c r="T1081" s="263" t="str">
        <f t="shared" si="759"/>
        <v/>
      </c>
      <c r="U1081" s="263" t="str">
        <f t="shared" si="735"/>
        <v/>
      </c>
      <c r="V1081" s="263" t="str">
        <f t="shared" si="760"/>
        <v/>
      </c>
      <c r="W1081" s="263" t="str">
        <f t="shared" si="736"/>
        <v/>
      </c>
      <c r="X1081" s="263" t="str">
        <f t="shared" si="761"/>
        <v/>
      </c>
      <c r="Y1081" s="263" t="str">
        <f t="shared" si="762"/>
        <v/>
      </c>
      <c r="Z1081" s="263" t="str">
        <f t="shared" si="763"/>
        <v>меж</v>
      </c>
      <c r="AA1081" s="263" t="str">
        <f t="shared" si="764"/>
        <v/>
      </c>
      <c r="AB1081" s="263" t="str">
        <f t="shared" si="747"/>
        <v/>
      </c>
      <c r="AC1081" s="263" t="str">
        <f t="shared" si="737"/>
        <v/>
      </c>
      <c r="AD1081" s="263" t="str">
        <f t="shared" si="748"/>
        <v/>
      </c>
      <c r="AE1081" s="263" t="str">
        <f t="shared" si="765"/>
        <v/>
      </c>
      <c r="AF1081" s="263" t="str">
        <f t="shared" si="766"/>
        <v/>
      </c>
      <c r="AG1081" s="263"/>
      <c r="AJ1081" s="163" t="str">
        <f t="shared" si="767"/>
        <v/>
      </c>
      <c r="AK1081" s="163" t="str">
        <f t="shared" si="738"/>
        <v/>
      </c>
      <c r="AL1081" s="163" t="str">
        <f t="shared" si="768"/>
        <v/>
      </c>
      <c r="AM1081" s="163" t="str">
        <f t="shared" si="779"/>
        <v>меж</v>
      </c>
      <c r="AN1081" s="163" t="str">
        <f t="shared" si="739"/>
        <v/>
      </c>
      <c r="AO1081" s="163" t="str">
        <f t="shared" si="740"/>
        <v/>
      </c>
      <c r="AP1081" s="163" t="str">
        <f t="shared" si="741"/>
        <v/>
      </c>
      <c r="AQ1081" s="163" t="str">
        <f t="shared" si="742"/>
        <v/>
      </c>
      <c r="AR1081" s="163" t="str">
        <f t="shared" si="743"/>
        <v/>
      </c>
      <c r="AS1081" s="163" t="str">
        <f t="shared" si="749"/>
        <v/>
      </c>
      <c r="AT1081" s="163" t="str">
        <f t="shared" si="750"/>
        <v/>
      </c>
      <c r="AU1081" s="163" t="str">
        <f t="shared" si="770"/>
        <v>меж</v>
      </c>
      <c r="AV1081" s="163" t="str">
        <f t="shared" si="753"/>
        <v>меж91104301412общпро</v>
      </c>
      <c r="AW1081" s="162">
        <f t="shared" si="775"/>
        <v>0</v>
      </c>
      <c r="AX1081" s="162">
        <f t="shared" si="776"/>
        <v>0</v>
      </c>
      <c r="AY1081" s="162">
        <f t="shared" si="777"/>
        <v>0</v>
      </c>
      <c r="AZ1081" s="162">
        <f t="shared" si="778"/>
        <v>0</v>
      </c>
      <c r="BA1081" s="164">
        <f t="shared" si="744"/>
        <v>1</v>
      </c>
      <c r="BB1081" s="164">
        <f t="shared" si="745"/>
        <v>1</v>
      </c>
      <c r="BC1081" s="164">
        <f t="shared" si="746"/>
        <v>1</v>
      </c>
      <c r="BD1081" s="162">
        <f t="shared" si="771"/>
        <v>0</v>
      </c>
      <c r="BE1081" s="162">
        <f t="shared" si="772"/>
        <v>0</v>
      </c>
      <c r="BF1081" s="179">
        <f t="shared" si="773"/>
        <v>0</v>
      </c>
      <c r="BG1081" s="180">
        <f t="shared" si="774"/>
        <v>0</v>
      </c>
      <c r="BH1081" s="254"/>
      <c r="BI1081" s="254"/>
      <c r="BJ1081" s="197"/>
      <c r="BK1081" s="197"/>
      <c r="BL1081" s="202" t="str">
        <f t="shared" si="751"/>
        <v>14</v>
      </c>
    </row>
    <row r="1082" spans="1:107" ht="12" hidden="1" customHeight="1">
      <c r="A1082" s="365" t="s">
        <v>609</v>
      </c>
      <c r="B1082" s="366" t="s">
        <v>410</v>
      </c>
      <c r="C1082" s="365" t="s">
        <v>1158</v>
      </c>
      <c r="D1082" s="366" t="s">
        <v>325</v>
      </c>
      <c r="E1082" s="366" t="s">
        <v>639</v>
      </c>
      <c r="F1082" s="366" t="s">
        <v>567</v>
      </c>
      <c r="G1082" s="366" t="s">
        <v>1344</v>
      </c>
      <c r="H1082" s="366" t="s">
        <v>1085</v>
      </c>
      <c r="I1082" s="366" t="s">
        <v>456</v>
      </c>
      <c r="J1082" s="384">
        <v>6530700</v>
      </c>
      <c r="K1082" s="384">
        <v>3850000</v>
      </c>
      <c r="L1082" s="162" t="str">
        <f t="shared" si="752"/>
        <v>911043014121401111008013051100001</v>
      </c>
      <c r="M1082" s="163">
        <f t="array" ref="M1082">IF(COUNT(SEARCH(Удалить_Роспись_КВСР,$B1082)*SEARCH(Удалить_Роспись_ПБС,$C1082)*SEARCH(Удалить_Роспись_КФСР, $D1082)*SEARCH(Удалить_Роспись_КЦСР,$E1082)*SEARCH(Удалить_Роспись_КВР,$F1082)*SEARCH(Удалить_Роспись_ЭК,$H1082)*SEARCH(Удалить_Роспись_КР,$I1082))&gt;0,0,1)</f>
        <v>1</v>
      </c>
      <c r="N1082" s="163">
        <f t="array" ref="N1082">IF(COUNT(SEARCH(Удалить_Индекс_КВСР,$B1082)*SEARCH(Удалить_Индекс_ПБС,$C1082)*SEARCH(Удалить_Индекс_КФСР,$D1082)*SEARCH(Удалить_Индекс_КЦСР,$E1082)*SEARCH(Удалить_Индекс_КВР,$F1082)*SEARCH(Удалить_Индекс_ЭК,$H1082)*SEARCH(Удалить_Индекс_КР,$I1082))&gt;0,0,1)</f>
        <v>0</v>
      </c>
      <c r="O1082" s="163" t="str">
        <f t="shared" si="754"/>
        <v/>
      </c>
      <c r="P1082" s="263" t="str">
        <f t="shared" si="755"/>
        <v/>
      </c>
      <c r="Q1082" s="263" t="str">
        <f t="shared" si="756"/>
        <v/>
      </c>
      <c r="R1082" s="263" t="str">
        <f t="shared" si="757"/>
        <v/>
      </c>
      <c r="S1082" s="263" t="str">
        <f t="shared" si="758"/>
        <v/>
      </c>
      <c r="T1082" s="263" t="str">
        <f t="shared" si="759"/>
        <v/>
      </c>
      <c r="U1082" s="263" t="str">
        <f t="shared" si="735"/>
        <v/>
      </c>
      <c r="V1082" s="263" t="str">
        <f t="shared" si="760"/>
        <v/>
      </c>
      <c r="W1082" s="263" t="str">
        <f t="shared" si="736"/>
        <v/>
      </c>
      <c r="X1082" s="263" t="str">
        <f t="shared" si="761"/>
        <v/>
      </c>
      <c r="Y1082" s="263" t="str">
        <f t="shared" si="762"/>
        <v/>
      </c>
      <c r="Z1082" s="263" t="str">
        <f t="shared" si="763"/>
        <v>меж</v>
      </c>
      <c r="AA1082" s="263" t="str">
        <f t="shared" si="764"/>
        <v/>
      </c>
      <c r="AB1082" s="263" t="str">
        <f t="shared" si="747"/>
        <v/>
      </c>
      <c r="AC1082" s="263" t="str">
        <f t="shared" si="737"/>
        <v/>
      </c>
      <c r="AD1082" s="263" t="str">
        <f t="shared" si="748"/>
        <v/>
      </c>
      <c r="AE1082" s="263" t="str">
        <f t="shared" si="765"/>
        <v/>
      </c>
      <c r="AF1082" s="263" t="str">
        <f t="shared" si="766"/>
        <v/>
      </c>
      <c r="AG1082" s="263"/>
      <c r="AJ1082" s="163" t="str">
        <f t="shared" si="767"/>
        <v/>
      </c>
      <c r="AK1082" s="163" t="str">
        <f t="shared" si="738"/>
        <v/>
      </c>
      <c r="AL1082" s="163" t="str">
        <f t="shared" si="768"/>
        <v/>
      </c>
      <c r="AM1082" s="163" t="str">
        <f t="shared" si="779"/>
        <v>меж</v>
      </c>
      <c r="AN1082" s="163" t="str">
        <f t="shared" si="739"/>
        <v/>
      </c>
      <c r="AO1082" s="163" t="str">
        <f t="shared" si="740"/>
        <v/>
      </c>
      <c r="AP1082" s="163" t="str">
        <f t="shared" si="741"/>
        <v/>
      </c>
      <c r="AQ1082" s="163" t="str">
        <f t="shared" si="742"/>
        <v/>
      </c>
      <c r="AR1082" s="163" t="str">
        <f t="shared" si="743"/>
        <v/>
      </c>
      <c r="AS1082" s="163" t="str">
        <f t="shared" si="749"/>
        <v/>
      </c>
      <c r="AT1082" s="163" t="str">
        <f t="shared" si="750"/>
        <v/>
      </c>
      <c r="AU1082" s="163" t="str">
        <f t="shared" si="770"/>
        <v>меж</v>
      </c>
      <c r="AV1082" s="163" t="str">
        <f t="shared" si="753"/>
        <v>меж91104301412общпро</v>
      </c>
      <c r="AW1082" s="162">
        <f t="shared" si="775"/>
        <v>6530700</v>
      </c>
      <c r="AX1082" s="162">
        <f t="shared" si="776"/>
        <v>3850000</v>
      </c>
      <c r="AY1082" s="162">
        <f t="shared" si="777"/>
        <v>0</v>
      </c>
      <c r="AZ1082" s="162">
        <f t="shared" si="778"/>
        <v>0</v>
      </c>
      <c r="BA1082" s="164">
        <f t="shared" si="744"/>
        <v>1</v>
      </c>
      <c r="BB1082" s="164">
        <f t="shared" si="745"/>
        <v>1</v>
      </c>
      <c r="BC1082" s="164">
        <f t="shared" si="746"/>
        <v>1</v>
      </c>
      <c r="BD1082" s="162">
        <f t="shared" si="771"/>
        <v>0</v>
      </c>
      <c r="BE1082" s="162">
        <f t="shared" si="772"/>
        <v>0</v>
      </c>
      <c r="BF1082" s="179">
        <f t="shared" si="773"/>
        <v>0</v>
      </c>
      <c r="BG1082" s="180">
        <f t="shared" si="774"/>
        <v>0</v>
      </c>
      <c r="BH1082" s="254"/>
      <c r="BI1082" s="254"/>
      <c r="BJ1082" s="197"/>
      <c r="BK1082" s="197"/>
      <c r="BL1082" s="202" t="str">
        <f t="shared" si="751"/>
        <v>14</v>
      </c>
    </row>
    <row r="1083" spans="1:107" ht="12" hidden="1" customHeight="1">
      <c r="A1083" s="365" t="s">
        <v>609</v>
      </c>
      <c r="B1083" s="366" t="s">
        <v>410</v>
      </c>
      <c r="C1083" s="365" t="s">
        <v>1158</v>
      </c>
      <c r="D1083" s="366" t="s">
        <v>326</v>
      </c>
      <c r="E1083" s="366" t="s">
        <v>1345</v>
      </c>
      <c r="F1083" s="366" t="s">
        <v>551</v>
      </c>
      <c r="G1083" s="366" t="s">
        <v>1344</v>
      </c>
      <c r="H1083" s="366" t="s">
        <v>1085</v>
      </c>
      <c r="I1083" s="366" t="s">
        <v>331</v>
      </c>
      <c r="J1083" s="384">
        <v>83806</v>
      </c>
      <c r="K1083" s="384">
        <v>55872</v>
      </c>
      <c r="L1083" s="162" t="str">
        <f t="shared" si="752"/>
        <v>911043014121403111002724054000010</v>
      </c>
      <c r="M1083" s="163">
        <f t="array" ref="M1083">IF(COUNT(SEARCH(Удалить_Роспись_КВСР,$B1083)*SEARCH(Удалить_Роспись_ПБС,$C1083)*SEARCH(Удалить_Роспись_КФСР, $D1083)*SEARCH(Удалить_Роспись_КЦСР,$E1083)*SEARCH(Удалить_Роспись_КВР,$F1083)*SEARCH(Удалить_Роспись_ЭК,$H1083)*SEARCH(Удалить_Роспись_КР,$I1083))&gt;0,0,1)</f>
        <v>0</v>
      </c>
      <c r="N1083" s="163">
        <f t="array" ref="N1083">IF(COUNT(SEARCH(Удалить_Индекс_КВСР,$B1083)*SEARCH(Удалить_Индекс_ПБС,$C1083)*SEARCH(Удалить_Индекс_КФСР,$D1083)*SEARCH(Удалить_Индекс_КЦСР,$E1083)*SEARCH(Удалить_Индекс_КВР,$F1083)*SEARCH(Удалить_Индекс_ЭК,$H1083)*SEARCH(Удалить_Индекс_КР,$I1083))&gt;0,0,1)</f>
        <v>0</v>
      </c>
      <c r="O1083" s="163" t="str">
        <f t="shared" si="754"/>
        <v/>
      </c>
      <c r="P1083" s="263" t="str">
        <f t="shared" si="755"/>
        <v/>
      </c>
      <c r="Q1083" s="263" t="str">
        <f t="shared" si="756"/>
        <v/>
      </c>
      <c r="R1083" s="263" t="str">
        <f t="shared" si="757"/>
        <v/>
      </c>
      <c r="S1083" s="263" t="str">
        <f t="shared" si="758"/>
        <v/>
      </c>
      <c r="T1083" s="263" t="str">
        <f t="shared" si="759"/>
        <v/>
      </c>
      <c r="U1083" s="263" t="str">
        <f t="shared" si="735"/>
        <v/>
      </c>
      <c r="V1083" s="263" t="str">
        <f t="shared" si="760"/>
        <v/>
      </c>
      <c r="W1083" s="263" t="str">
        <f t="shared" si="736"/>
        <v/>
      </c>
      <c r="X1083" s="263" t="str">
        <f t="shared" si="761"/>
        <v/>
      </c>
      <c r="Y1083" s="263" t="str">
        <f t="shared" si="762"/>
        <v/>
      </c>
      <c r="Z1083" s="263" t="str">
        <f t="shared" si="763"/>
        <v>меж</v>
      </c>
      <c r="AA1083" s="263" t="str">
        <f t="shared" si="764"/>
        <v/>
      </c>
      <c r="AB1083" s="263" t="str">
        <f t="shared" si="747"/>
        <v/>
      </c>
      <c r="AC1083" s="263" t="str">
        <f t="shared" si="737"/>
        <v/>
      </c>
      <c r="AD1083" s="263" t="str">
        <f t="shared" si="748"/>
        <v/>
      </c>
      <c r="AE1083" s="263" t="str">
        <f t="shared" si="765"/>
        <v/>
      </c>
      <c r="AF1083" s="263" t="str">
        <f t="shared" si="766"/>
        <v/>
      </c>
      <c r="AG1083" s="263"/>
      <c r="AJ1083" s="163" t="str">
        <f t="shared" si="767"/>
        <v/>
      </c>
      <c r="AK1083" s="163" t="str">
        <f t="shared" si="738"/>
        <v/>
      </c>
      <c r="AL1083" s="163" t="str">
        <f t="shared" si="768"/>
        <v/>
      </c>
      <c r="AM1083" s="163" t="str">
        <f t="shared" si="779"/>
        <v>меж</v>
      </c>
      <c r="AN1083" s="163" t="str">
        <f t="shared" si="739"/>
        <v/>
      </c>
      <c r="AO1083" s="163" t="str">
        <f t="shared" si="740"/>
        <v/>
      </c>
      <c r="AP1083" s="163" t="str">
        <f t="shared" si="741"/>
        <v/>
      </c>
      <c r="AQ1083" s="163" t="str">
        <f t="shared" si="742"/>
        <v/>
      </c>
      <c r="AR1083" s="163" t="str">
        <f t="shared" si="743"/>
        <v/>
      </c>
      <c r="AS1083" s="163" t="str">
        <f t="shared" si="749"/>
        <v/>
      </c>
      <c r="AT1083" s="163" t="str">
        <f t="shared" si="750"/>
        <v/>
      </c>
      <c r="AU1083" s="163" t="str">
        <f t="shared" si="770"/>
        <v>меж</v>
      </c>
      <c r="AV1083" s="163" t="str">
        <f t="shared" si="753"/>
        <v>меж91104301412общпро</v>
      </c>
      <c r="AW1083" s="162">
        <f t="shared" si="775"/>
        <v>0</v>
      </c>
      <c r="AX1083" s="162">
        <f t="shared" si="776"/>
        <v>0</v>
      </c>
      <c r="AY1083" s="162">
        <f t="shared" si="777"/>
        <v>0</v>
      </c>
      <c r="AZ1083" s="162">
        <f t="shared" si="778"/>
        <v>0</v>
      </c>
      <c r="BA1083" s="164">
        <f t="shared" si="744"/>
        <v>1</v>
      </c>
      <c r="BB1083" s="164">
        <f t="shared" si="745"/>
        <v>1</v>
      </c>
      <c r="BC1083" s="164">
        <f t="shared" si="746"/>
        <v>1</v>
      </c>
      <c r="BD1083" s="162">
        <f t="shared" si="771"/>
        <v>0</v>
      </c>
      <c r="BE1083" s="162">
        <f t="shared" si="772"/>
        <v>0</v>
      </c>
      <c r="BF1083" s="179">
        <f t="shared" si="773"/>
        <v>0</v>
      </c>
      <c r="BG1083" s="180">
        <f t="shared" si="774"/>
        <v>0</v>
      </c>
      <c r="BH1083" s="254"/>
      <c r="BI1083" s="254"/>
      <c r="BJ1083" s="197"/>
      <c r="BK1083" s="197"/>
      <c r="BL1083" s="202" t="str">
        <f t="shared" si="751"/>
        <v>14</v>
      </c>
    </row>
    <row r="1084" spans="1:107" ht="12" hidden="1" customHeight="1">
      <c r="A1084" s="365" t="s">
        <v>609</v>
      </c>
      <c r="B1084" s="366" t="s">
        <v>410</v>
      </c>
      <c r="C1084" s="365" t="s">
        <v>1158</v>
      </c>
      <c r="D1084" s="366" t="s">
        <v>326</v>
      </c>
      <c r="E1084" s="366" t="s">
        <v>1262</v>
      </c>
      <c r="F1084" s="366" t="s">
        <v>551</v>
      </c>
      <c r="G1084" s="366" t="s">
        <v>1344</v>
      </c>
      <c r="H1084" s="366" t="s">
        <v>1085</v>
      </c>
      <c r="I1084" s="366" t="s">
        <v>331</v>
      </c>
      <c r="J1084" s="384">
        <v>27080</v>
      </c>
      <c r="K1084" s="384">
        <v>27080</v>
      </c>
      <c r="L1084" s="162" t="str">
        <f t="shared" si="752"/>
        <v>911043014121403111007745054000010</v>
      </c>
      <c r="M1084" s="163">
        <f t="array" ref="M1084">IF(COUNT(SEARCH(Удалить_Роспись_КВСР,$B1084)*SEARCH(Удалить_Роспись_ПБС,$C1084)*SEARCH(Удалить_Роспись_КФСР, $D1084)*SEARCH(Удалить_Роспись_КЦСР,$E1084)*SEARCH(Удалить_Роспись_КВР,$F1084)*SEARCH(Удалить_Роспись_ЭК,$H1084)*SEARCH(Удалить_Роспись_КР,$I1084))&gt;0,0,1)</f>
        <v>0</v>
      </c>
      <c r="N1084" s="163">
        <f t="array" ref="N1084">IF(COUNT(SEARCH(Удалить_Индекс_КВСР,$B1084)*SEARCH(Удалить_Индекс_ПБС,$C1084)*SEARCH(Удалить_Индекс_КФСР,$D1084)*SEARCH(Удалить_Индекс_КЦСР,$E1084)*SEARCH(Удалить_Индекс_КВР,$F1084)*SEARCH(Удалить_Индекс_ЭК,$H1084)*SEARCH(Удалить_Индекс_КР,$I1084))&gt;0,0,1)</f>
        <v>0</v>
      </c>
      <c r="O1084" s="163" t="str">
        <f t="shared" si="754"/>
        <v/>
      </c>
      <c r="P1084" s="263" t="str">
        <f t="shared" si="755"/>
        <v/>
      </c>
      <c r="Q1084" s="263" t="str">
        <f t="shared" si="756"/>
        <v/>
      </c>
      <c r="R1084" s="263" t="str">
        <f t="shared" si="757"/>
        <v/>
      </c>
      <c r="S1084" s="263" t="str">
        <f t="shared" si="758"/>
        <v/>
      </c>
      <c r="T1084" s="263" t="str">
        <f t="shared" si="759"/>
        <v/>
      </c>
      <c r="U1084" s="263" t="str">
        <f t="shared" si="735"/>
        <v/>
      </c>
      <c r="V1084" s="263" t="str">
        <f t="shared" si="760"/>
        <v/>
      </c>
      <c r="W1084" s="263" t="str">
        <f t="shared" si="736"/>
        <v/>
      </c>
      <c r="X1084" s="263" t="str">
        <f t="shared" si="761"/>
        <v/>
      </c>
      <c r="Y1084" s="263" t="str">
        <f t="shared" si="762"/>
        <v/>
      </c>
      <c r="Z1084" s="263" t="str">
        <f t="shared" si="763"/>
        <v>меж</v>
      </c>
      <c r="AA1084" s="263" t="str">
        <f t="shared" si="764"/>
        <v/>
      </c>
      <c r="AB1084" s="263" t="str">
        <f t="shared" si="747"/>
        <v/>
      </c>
      <c r="AC1084" s="263" t="str">
        <f t="shared" si="737"/>
        <v/>
      </c>
      <c r="AD1084" s="263" t="str">
        <f t="shared" si="748"/>
        <v/>
      </c>
      <c r="AE1084" s="263" t="str">
        <f t="shared" si="765"/>
        <v/>
      </c>
      <c r="AF1084" s="263" t="str">
        <f t="shared" si="766"/>
        <v/>
      </c>
      <c r="AG1084" s="263"/>
      <c r="AJ1084" s="163" t="str">
        <f t="shared" si="767"/>
        <v/>
      </c>
      <c r="AK1084" s="163" t="str">
        <f t="shared" si="738"/>
        <v/>
      </c>
      <c r="AL1084" s="163" t="str">
        <f t="shared" si="768"/>
        <v/>
      </c>
      <c r="AM1084" s="163" t="str">
        <f t="shared" si="779"/>
        <v>меж</v>
      </c>
      <c r="AN1084" s="163" t="str">
        <f t="shared" si="739"/>
        <v/>
      </c>
      <c r="AO1084" s="163" t="str">
        <f t="shared" si="740"/>
        <v/>
      </c>
      <c r="AP1084" s="163" t="str">
        <f t="shared" si="741"/>
        <v/>
      </c>
      <c r="AQ1084" s="163" t="str">
        <f t="shared" si="742"/>
        <v/>
      </c>
      <c r="AR1084" s="163" t="str">
        <f t="shared" si="743"/>
        <v/>
      </c>
      <c r="AS1084" s="163" t="str">
        <f t="shared" si="749"/>
        <v/>
      </c>
      <c r="AT1084" s="163" t="str">
        <f t="shared" si="750"/>
        <v/>
      </c>
      <c r="AU1084" s="163" t="str">
        <f t="shared" si="770"/>
        <v>меж</v>
      </c>
      <c r="AV1084" s="163" t="str">
        <f t="shared" si="753"/>
        <v>меж91104301412общпро</v>
      </c>
      <c r="AW1084" s="162">
        <f t="shared" si="775"/>
        <v>0</v>
      </c>
      <c r="AX1084" s="162">
        <f t="shared" si="776"/>
        <v>0</v>
      </c>
      <c r="AY1084" s="162">
        <f t="shared" si="777"/>
        <v>0</v>
      </c>
      <c r="AZ1084" s="162">
        <f t="shared" si="778"/>
        <v>0</v>
      </c>
      <c r="BA1084" s="164">
        <f t="shared" si="744"/>
        <v>1</v>
      </c>
      <c r="BB1084" s="164">
        <f t="shared" si="745"/>
        <v>1</v>
      </c>
      <c r="BC1084" s="164">
        <f t="shared" si="746"/>
        <v>1</v>
      </c>
      <c r="BD1084" s="162">
        <f t="shared" si="771"/>
        <v>0</v>
      </c>
      <c r="BE1084" s="162">
        <f t="shared" si="772"/>
        <v>0</v>
      </c>
      <c r="BF1084" s="179">
        <f t="shared" si="773"/>
        <v>0</v>
      </c>
      <c r="BG1084" s="180">
        <f t="shared" si="774"/>
        <v>0</v>
      </c>
      <c r="BH1084" s="254"/>
      <c r="BI1084" s="254"/>
      <c r="BJ1084" s="197"/>
      <c r="BK1084" s="197"/>
      <c r="BL1084" s="202" t="str">
        <f t="shared" si="751"/>
        <v>14</v>
      </c>
    </row>
    <row r="1085" spans="1:107" ht="12" hidden="1" customHeight="1">
      <c r="A1085" s="365" t="s">
        <v>609</v>
      </c>
      <c r="B1085" s="366" t="s">
        <v>410</v>
      </c>
      <c r="C1085" s="365" t="s">
        <v>1158</v>
      </c>
      <c r="D1085" s="366" t="s">
        <v>326</v>
      </c>
      <c r="E1085" s="366" t="s">
        <v>640</v>
      </c>
      <c r="F1085" s="366" t="s">
        <v>551</v>
      </c>
      <c r="G1085" s="366" t="s">
        <v>1344</v>
      </c>
      <c r="H1085" s="366" t="s">
        <v>1085</v>
      </c>
      <c r="I1085" s="366" t="s">
        <v>456</v>
      </c>
      <c r="J1085" s="384">
        <v>306200</v>
      </c>
      <c r="K1085" s="384">
        <v>0</v>
      </c>
      <c r="L1085" s="162" t="str">
        <f t="shared" si="752"/>
        <v>911043014121403111008012054000001</v>
      </c>
      <c r="M1085" s="163">
        <f t="array" ref="M1085">IF(COUNT(SEARCH(Удалить_Роспись_КВСР,$B1085)*SEARCH(Удалить_Роспись_ПБС,$C1085)*SEARCH(Удалить_Роспись_КФСР, $D1085)*SEARCH(Удалить_Роспись_КЦСР,$E1085)*SEARCH(Удалить_Роспись_КВР,$F1085)*SEARCH(Удалить_Роспись_ЭК,$H1085)*SEARCH(Удалить_Роспись_КР,$I1085))&gt;0,0,1)</f>
        <v>1</v>
      </c>
      <c r="N1085" s="163">
        <f t="array" ref="N1085">IF(COUNT(SEARCH(Удалить_Индекс_КВСР,$B1085)*SEARCH(Удалить_Индекс_ПБС,$C1085)*SEARCH(Удалить_Индекс_КФСР,$D1085)*SEARCH(Удалить_Индекс_КЦСР,$E1085)*SEARCH(Удалить_Индекс_КВР,$F1085)*SEARCH(Удалить_Индекс_ЭК,$H1085)*SEARCH(Удалить_Индекс_КР,$I1085))&gt;0,0,1)</f>
        <v>0</v>
      </c>
      <c r="O1085" s="163" t="str">
        <f t="shared" si="754"/>
        <v/>
      </c>
      <c r="P1085" s="263" t="str">
        <f t="shared" si="755"/>
        <v/>
      </c>
      <c r="Q1085" s="263" t="str">
        <f t="shared" si="756"/>
        <v/>
      </c>
      <c r="R1085" s="263" t="str">
        <f t="shared" si="757"/>
        <v/>
      </c>
      <c r="S1085" s="263" t="str">
        <f t="shared" si="758"/>
        <v/>
      </c>
      <c r="T1085" s="263" t="str">
        <f t="shared" si="759"/>
        <v/>
      </c>
      <c r="U1085" s="263" t="str">
        <f t="shared" si="735"/>
        <v/>
      </c>
      <c r="V1085" s="263" t="str">
        <f t="shared" si="760"/>
        <v/>
      </c>
      <c r="W1085" s="263" t="str">
        <f t="shared" si="736"/>
        <v/>
      </c>
      <c r="X1085" s="263" t="str">
        <f t="shared" si="761"/>
        <v/>
      </c>
      <c r="Y1085" s="263" t="str">
        <f t="shared" si="762"/>
        <v/>
      </c>
      <c r="Z1085" s="263" t="str">
        <f t="shared" si="763"/>
        <v>меж</v>
      </c>
      <c r="AA1085" s="263" t="str">
        <f t="shared" si="764"/>
        <v/>
      </c>
      <c r="AB1085" s="263" t="str">
        <f t="shared" si="747"/>
        <v/>
      </c>
      <c r="AC1085" s="263" t="str">
        <f t="shared" si="737"/>
        <v/>
      </c>
      <c r="AD1085" s="263" t="str">
        <f t="shared" si="748"/>
        <v/>
      </c>
      <c r="AE1085" s="263" t="str">
        <f t="shared" si="765"/>
        <v/>
      </c>
      <c r="AF1085" s="263" t="str">
        <f t="shared" si="766"/>
        <v/>
      </c>
      <c r="AG1085" s="263"/>
      <c r="AJ1085" s="163" t="str">
        <f t="shared" si="767"/>
        <v/>
      </c>
      <c r="AK1085" s="163" t="str">
        <f t="shared" si="738"/>
        <v/>
      </c>
      <c r="AL1085" s="163" t="str">
        <f t="shared" si="768"/>
        <v/>
      </c>
      <c r="AM1085" s="163" t="str">
        <f t="shared" si="779"/>
        <v>меж</v>
      </c>
      <c r="AN1085" s="163" t="str">
        <f t="shared" si="739"/>
        <v/>
      </c>
      <c r="AO1085" s="163" t="str">
        <f t="shared" si="740"/>
        <v/>
      </c>
      <c r="AP1085" s="163" t="str">
        <f t="shared" si="741"/>
        <v/>
      </c>
      <c r="AQ1085" s="163" t="str">
        <f t="shared" si="742"/>
        <v/>
      </c>
      <c r="AR1085" s="163" t="str">
        <f t="shared" si="743"/>
        <v/>
      </c>
      <c r="AS1085" s="163" t="str">
        <f t="shared" si="749"/>
        <v/>
      </c>
      <c r="AT1085" s="163" t="str">
        <f t="shared" si="750"/>
        <v/>
      </c>
      <c r="AU1085" s="163" t="str">
        <f t="shared" si="770"/>
        <v>меж</v>
      </c>
      <c r="AV1085" s="163" t="str">
        <f t="shared" si="753"/>
        <v>меж91104301412общпро</v>
      </c>
      <c r="AW1085" s="162">
        <f t="shared" si="775"/>
        <v>306200</v>
      </c>
      <c r="AX1085" s="162">
        <f t="shared" si="776"/>
        <v>0</v>
      </c>
      <c r="AY1085" s="162">
        <f t="shared" si="777"/>
        <v>0</v>
      </c>
      <c r="AZ1085" s="162">
        <f t="shared" si="778"/>
        <v>0</v>
      </c>
      <c r="BA1085" s="164">
        <f t="shared" si="744"/>
        <v>1</v>
      </c>
      <c r="BB1085" s="164">
        <f t="shared" si="745"/>
        <v>1</v>
      </c>
      <c r="BC1085" s="164">
        <f t="shared" si="746"/>
        <v>1</v>
      </c>
      <c r="BD1085" s="162">
        <f t="shared" si="771"/>
        <v>0</v>
      </c>
      <c r="BE1085" s="162">
        <f t="shared" si="772"/>
        <v>0</v>
      </c>
      <c r="BF1085" s="179">
        <f t="shared" si="773"/>
        <v>0</v>
      </c>
      <c r="BG1085" s="180">
        <f t="shared" si="774"/>
        <v>0</v>
      </c>
      <c r="BH1085" s="254"/>
      <c r="BI1085" s="254"/>
      <c r="BJ1085" s="197"/>
      <c r="BK1085" s="197"/>
      <c r="BL1085" s="202" t="str">
        <f t="shared" si="751"/>
        <v>14</v>
      </c>
    </row>
    <row r="1086" spans="1:107" ht="12" hidden="1" customHeight="1">
      <c r="A1086" s="365" t="s">
        <v>609</v>
      </c>
      <c r="B1086" s="366" t="s">
        <v>410</v>
      </c>
      <c r="C1086" s="365" t="s">
        <v>1219</v>
      </c>
      <c r="D1086" s="366" t="s">
        <v>374</v>
      </c>
      <c r="E1086" s="366" t="s">
        <v>641</v>
      </c>
      <c r="F1086" s="366" t="s">
        <v>548</v>
      </c>
      <c r="G1086" s="366" t="s">
        <v>1344</v>
      </c>
      <c r="H1086" s="366" t="s">
        <v>1086</v>
      </c>
      <c r="I1086" s="366" t="s">
        <v>456</v>
      </c>
      <c r="J1086" s="384">
        <v>802117</v>
      </c>
      <c r="K1086" s="384">
        <v>604985.93999999994</v>
      </c>
      <c r="L1086" s="162" t="str">
        <f t="shared" si="752"/>
        <v>911043014240102801006000012100001</v>
      </c>
      <c r="M1086" s="163">
        <f t="array" ref="M1086">IF(COUNT(SEARCH(Удалить_Роспись_КВСР,$B1086)*SEARCH(Удалить_Роспись_ПБС,$C1086)*SEARCH(Удалить_Роспись_КФСР, $D1086)*SEARCH(Удалить_Роспись_КЦСР,$E1086)*SEARCH(Удалить_Роспись_КВР,$F1086)*SEARCH(Удалить_Роспись_ЭК,$H1086)*SEARCH(Удалить_Роспись_КР,$I1086))&gt;0,0,1)</f>
        <v>1</v>
      </c>
      <c r="N1086" s="163">
        <f t="array" ref="N1086">IF(COUNT(SEARCH(Удалить_Индекс_КВСР,$B1086)*SEARCH(Удалить_Индекс_ПБС,$C1086)*SEARCH(Удалить_Индекс_КФСР,$D1086)*SEARCH(Удалить_Индекс_КЦСР,$E1086)*SEARCH(Удалить_Индекс_КВР,$F1086)*SEARCH(Удалить_Индекс_ЭК,$H1086)*SEARCH(Удалить_Индекс_КР,$I1086))&gt;0,0,1)</f>
        <v>0</v>
      </c>
      <c r="O1086" s="163" t="str">
        <f t="shared" si="754"/>
        <v/>
      </c>
      <c r="P1086" s="263" t="str">
        <f t="shared" si="755"/>
        <v/>
      </c>
      <c r="Q1086" s="263" t="str">
        <f t="shared" si="756"/>
        <v/>
      </c>
      <c r="R1086" s="263" t="str">
        <f t="shared" si="757"/>
        <v/>
      </c>
      <c r="S1086" s="263" t="str">
        <f t="shared" si="758"/>
        <v/>
      </c>
      <c r="T1086" s="263" t="str">
        <f t="shared" si="759"/>
        <v/>
      </c>
      <c r="U1086" s="263" t="str">
        <f t="shared" si="735"/>
        <v/>
      </c>
      <c r="V1086" s="263" t="str">
        <f t="shared" si="760"/>
        <v/>
      </c>
      <c r="W1086" s="263" t="str">
        <f t="shared" si="736"/>
        <v/>
      </c>
      <c r="X1086" s="263" t="str">
        <f t="shared" si="761"/>
        <v/>
      </c>
      <c r="Y1086" s="263" t="str">
        <f t="shared" si="762"/>
        <v/>
      </c>
      <c r="Z1086" s="263" t="str">
        <f t="shared" si="763"/>
        <v/>
      </c>
      <c r="AA1086" s="263" t="str">
        <f t="shared" si="764"/>
        <v/>
      </c>
      <c r="AB1086" s="263" t="str">
        <f t="shared" si="747"/>
        <v/>
      </c>
      <c r="AC1086" s="263" t="str">
        <f t="shared" si="737"/>
        <v/>
      </c>
      <c r="AD1086" s="263" t="str">
        <f t="shared" si="748"/>
        <v/>
      </c>
      <c r="AE1086" s="263" t="str">
        <f t="shared" si="765"/>
        <v/>
      </c>
      <c r="AF1086" s="263" t="str">
        <f t="shared" si="766"/>
        <v/>
      </c>
      <c r="AG1086" s="263"/>
      <c r="AJ1086" s="163" t="str">
        <f t="shared" si="767"/>
        <v/>
      </c>
      <c r="AK1086" s="163" t="str">
        <f t="shared" si="738"/>
        <v/>
      </c>
      <c r="AL1086" s="163" t="str">
        <f t="shared" si="768"/>
        <v/>
      </c>
      <c r="AM1086" s="163" t="str">
        <f t="shared" si="769"/>
        <v/>
      </c>
      <c r="AN1086" s="163" t="str">
        <f t="shared" si="739"/>
        <v/>
      </c>
      <c r="AO1086" s="163" t="str">
        <f t="shared" si="740"/>
        <v/>
      </c>
      <c r="AP1086" s="163" t="str">
        <f t="shared" si="741"/>
        <v/>
      </c>
      <c r="AQ1086" s="163" t="str">
        <f t="shared" si="742"/>
        <v/>
      </c>
      <c r="AR1086" s="163" t="str">
        <f t="shared" si="743"/>
        <v/>
      </c>
      <c r="AS1086" s="163" t="str">
        <f t="shared" si="749"/>
        <v/>
      </c>
      <c r="AT1086" s="163" t="str">
        <f t="shared" si="750"/>
        <v/>
      </c>
      <c r="AU1086" s="163" t="str">
        <f t="shared" si="770"/>
        <v>рбс</v>
      </c>
      <c r="AV1086" s="163" t="str">
        <f t="shared" si="753"/>
        <v>рбс91104301424общопл</v>
      </c>
      <c r="AW1086" s="162">
        <f t="shared" si="775"/>
        <v>802117</v>
      </c>
      <c r="AX1086" s="162">
        <f t="shared" si="776"/>
        <v>604985.93999999994</v>
      </c>
      <c r="AY1086" s="162">
        <f t="shared" si="777"/>
        <v>0</v>
      </c>
      <c r="AZ1086" s="162">
        <f t="shared" si="778"/>
        <v>0</v>
      </c>
      <c r="BA1086" s="164">
        <f t="shared" si="744"/>
        <v>1</v>
      </c>
      <c r="BB1086" s="164">
        <f t="shared" si="745"/>
        <v>1</v>
      </c>
      <c r="BC1086" s="164">
        <f t="shared" si="746"/>
        <v>1</v>
      </c>
      <c r="BD1086" s="162">
        <f t="shared" si="771"/>
        <v>0</v>
      </c>
      <c r="BE1086" s="162">
        <f t="shared" si="772"/>
        <v>0</v>
      </c>
      <c r="BF1086" s="179">
        <f t="shared" si="773"/>
        <v>0</v>
      </c>
      <c r="BG1086" s="180">
        <f t="shared" si="774"/>
        <v>0</v>
      </c>
      <c r="BH1086" s="254"/>
      <c r="BI1086" s="254"/>
      <c r="BJ1086" s="197"/>
      <c r="BK1086" s="197"/>
      <c r="BL1086" s="202" t="str">
        <f t="shared" si="751"/>
        <v>01</v>
      </c>
    </row>
    <row r="1087" spans="1:107" ht="12" hidden="1" customHeight="1">
      <c r="A1087" s="365" t="s">
        <v>609</v>
      </c>
      <c r="B1087" s="366" t="s">
        <v>410</v>
      </c>
      <c r="C1087" s="365" t="s">
        <v>1219</v>
      </c>
      <c r="D1087" s="366" t="s">
        <v>374</v>
      </c>
      <c r="E1087" s="366" t="s">
        <v>641</v>
      </c>
      <c r="F1087" s="366" t="s">
        <v>548</v>
      </c>
      <c r="G1087" s="366" t="s">
        <v>1344</v>
      </c>
      <c r="H1087" s="366" t="s">
        <v>1161</v>
      </c>
      <c r="I1087" s="366" t="s">
        <v>456</v>
      </c>
      <c r="J1087" s="384">
        <v>10000</v>
      </c>
      <c r="K1087" s="384">
        <v>2808.21</v>
      </c>
      <c r="L1087" s="162" t="str">
        <f t="shared" si="752"/>
        <v>911043014240102801006000012100001</v>
      </c>
      <c r="M1087" s="163">
        <f t="array" ref="M1087">IF(COUNT(SEARCH(Удалить_Роспись_КВСР,$B1087)*SEARCH(Удалить_Роспись_ПБС,$C1087)*SEARCH(Удалить_Роспись_КФСР, $D1087)*SEARCH(Удалить_Роспись_КЦСР,$E1087)*SEARCH(Удалить_Роспись_КВР,$F1087)*SEARCH(Удалить_Роспись_ЭК,$H1087)*SEARCH(Удалить_Роспись_КР,$I1087))&gt;0,0,1)</f>
        <v>1</v>
      </c>
      <c r="N1087" s="163">
        <f t="array" ref="N1087">IF(COUNT(SEARCH(Удалить_Индекс_КВСР,$B1087)*SEARCH(Удалить_Индекс_ПБС,$C1087)*SEARCH(Удалить_Индекс_КФСР,$D1087)*SEARCH(Удалить_Индекс_КЦСР,$E1087)*SEARCH(Удалить_Индекс_КВР,$F1087)*SEARCH(Удалить_Индекс_ЭК,$H1087)*SEARCH(Удалить_Индекс_КР,$I1087))&gt;0,0,1)</f>
        <v>0</v>
      </c>
      <c r="O1087" s="163" t="str">
        <f t="shared" si="754"/>
        <v/>
      </c>
      <c r="P1087" s="263" t="str">
        <f t="shared" si="755"/>
        <v/>
      </c>
      <c r="Q1087" s="263" t="str">
        <f t="shared" si="756"/>
        <v/>
      </c>
      <c r="R1087" s="263" t="str">
        <f t="shared" si="757"/>
        <v/>
      </c>
      <c r="S1087" s="263" t="str">
        <f t="shared" si="758"/>
        <v/>
      </c>
      <c r="T1087" s="263" t="str">
        <f t="shared" si="759"/>
        <v/>
      </c>
      <c r="U1087" s="263" t="str">
        <f t="shared" si="735"/>
        <v/>
      </c>
      <c r="V1087" s="263" t="str">
        <f t="shared" si="760"/>
        <v/>
      </c>
      <c r="W1087" s="263" t="str">
        <f t="shared" si="736"/>
        <v/>
      </c>
      <c r="X1087" s="263" t="str">
        <f t="shared" si="761"/>
        <v/>
      </c>
      <c r="Y1087" s="263" t="str">
        <f t="shared" si="762"/>
        <v/>
      </c>
      <c r="Z1087" s="263" t="str">
        <f t="shared" si="763"/>
        <v/>
      </c>
      <c r="AA1087" s="263" t="str">
        <f t="shared" si="764"/>
        <v/>
      </c>
      <c r="AB1087" s="263" t="str">
        <f t="shared" si="747"/>
        <v/>
      </c>
      <c r="AC1087" s="263" t="str">
        <f t="shared" si="737"/>
        <v/>
      </c>
      <c r="AD1087" s="263" t="str">
        <f t="shared" si="748"/>
        <v/>
      </c>
      <c r="AE1087" s="263" t="str">
        <f t="shared" si="765"/>
        <v/>
      </c>
      <c r="AF1087" s="263" t="str">
        <f t="shared" si="766"/>
        <v/>
      </c>
      <c r="AG1087" s="263"/>
      <c r="AJ1087" s="163" t="str">
        <f t="shared" si="767"/>
        <v/>
      </c>
      <c r="AK1087" s="163" t="str">
        <f t="shared" si="738"/>
        <v/>
      </c>
      <c r="AL1087" s="163" t="str">
        <f t="shared" si="768"/>
        <v/>
      </c>
      <c r="AM1087" s="163" t="str">
        <f t="shared" si="769"/>
        <v/>
      </c>
      <c r="AN1087" s="163" t="str">
        <f t="shared" si="739"/>
        <v/>
      </c>
      <c r="AO1087" s="163" t="str">
        <f t="shared" si="740"/>
        <v/>
      </c>
      <c r="AP1087" s="163" t="str">
        <f t="shared" si="741"/>
        <v/>
      </c>
      <c r="AQ1087" s="163" t="str">
        <f t="shared" si="742"/>
        <v/>
      </c>
      <c r="AR1087" s="163" t="str">
        <f t="shared" si="743"/>
        <v/>
      </c>
      <c r="AS1087" s="163" t="str">
        <f t="shared" si="749"/>
        <v/>
      </c>
      <c r="AT1087" s="163" t="str">
        <f t="shared" si="750"/>
        <v/>
      </c>
      <c r="AU1087" s="163" t="str">
        <f t="shared" si="770"/>
        <v>рбс</v>
      </c>
      <c r="AV1087" s="163" t="str">
        <f t="shared" si="753"/>
        <v>рбс91104301424общпро</v>
      </c>
      <c r="AW1087" s="162">
        <f t="shared" si="775"/>
        <v>10000</v>
      </c>
      <c r="AX1087" s="162">
        <f t="shared" si="776"/>
        <v>2808.21</v>
      </c>
      <c r="AY1087" s="162">
        <f t="shared" si="777"/>
        <v>0</v>
      </c>
      <c r="AZ1087" s="162">
        <f t="shared" si="778"/>
        <v>0</v>
      </c>
      <c r="BA1087" s="164">
        <f t="shared" si="744"/>
        <v>1</v>
      </c>
      <c r="BB1087" s="164">
        <f t="shared" si="745"/>
        <v>1</v>
      </c>
      <c r="BC1087" s="164">
        <f t="shared" si="746"/>
        <v>1</v>
      </c>
      <c r="BD1087" s="162">
        <f t="shared" si="771"/>
        <v>0</v>
      </c>
      <c r="BE1087" s="162">
        <f t="shared" si="772"/>
        <v>0</v>
      </c>
      <c r="BF1087" s="179">
        <f t="shared" si="773"/>
        <v>0</v>
      </c>
      <c r="BG1087" s="180">
        <f t="shared" si="774"/>
        <v>0</v>
      </c>
      <c r="BH1087" s="254"/>
      <c r="BI1087" s="254"/>
      <c r="BJ1087" s="197"/>
      <c r="BK1087" s="197"/>
      <c r="BL1087" s="202" t="str">
        <f t="shared" si="751"/>
        <v>01</v>
      </c>
    </row>
    <row r="1088" spans="1:107" ht="12" hidden="1" customHeight="1">
      <c r="A1088" s="365" t="s">
        <v>609</v>
      </c>
      <c r="B1088" s="366" t="s">
        <v>410</v>
      </c>
      <c r="C1088" s="365" t="s">
        <v>1219</v>
      </c>
      <c r="D1088" s="366" t="s">
        <v>374</v>
      </c>
      <c r="E1088" s="366" t="s">
        <v>641</v>
      </c>
      <c r="F1088" s="366" t="s">
        <v>532</v>
      </c>
      <c r="G1088" s="366" t="s">
        <v>1344</v>
      </c>
      <c r="H1088" s="366" t="s">
        <v>1087</v>
      </c>
      <c r="I1088" s="366" t="s">
        <v>456</v>
      </c>
      <c r="J1088" s="384">
        <v>10500</v>
      </c>
      <c r="K1088" s="384">
        <v>0</v>
      </c>
      <c r="L1088" s="162" t="str">
        <f t="shared" si="752"/>
        <v>911043014240102801006000012200001</v>
      </c>
      <c r="M1088" s="163">
        <f t="array" ref="M1088">IF(COUNT(SEARCH(Удалить_Роспись_КВСР,$B1088)*SEARCH(Удалить_Роспись_ПБС,$C1088)*SEARCH(Удалить_Роспись_КФСР, $D1088)*SEARCH(Удалить_Роспись_КЦСР,$E1088)*SEARCH(Удалить_Роспись_КВР,$F1088)*SEARCH(Удалить_Роспись_ЭК,$H1088)*SEARCH(Удалить_Роспись_КР,$I1088))&gt;0,0,1)</f>
        <v>1</v>
      </c>
      <c r="N1088" s="163">
        <v>1</v>
      </c>
      <c r="O1088" s="163" t="str">
        <f t="shared" si="754"/>
        <v/>
      </c>
      <c r="P1088" s="263" t="str">
        <f t="shared" si="755"/>
        <v/>
      </c>
      <c r="Q1088" s="263" t="str">
        <f t="shared" si="756"/>
        <v/>
      </c>
      <c r="R1088" s="263" t="str">
        <f t="shared" si="757"/>
        <v/>
      </c>
      <c r="S1088" s="263" t="str">
        <f t="shared" si="758"/>
        <v/>
      </c>
      <c r="T1088" s="263" t="str">
        <f t="shared" si="759"/>
        <v/>
      </c>
      <c r="U1088" s="263" t="str">
        <f t="shared" si="735"/>
        <v/>
      </c>
      <c r="V1088" s="263" t="str">
        <f t="shared" si="760"/>
        <v/>
      </c>
      <c r="W1088" s="263" t="str">
        <f t="shared" si="736"/>
        <v/>
      </c>
      <c r="X1088" s="263" t="str">
        <f t="shared" si="761"/>
        <v/>
      </c>
      <c r="Y1088" s="263" t="str">
        <f t="shared" si="762"/>
        <v/>
      </c>
      <c r="Z1088" s="263" t="str">
        <f t="shared" si="763"/>
        <v/>
      </c>
      <c r="AA1088" s="263" t="str">
        <f t="shared" si="764"/>
        <v/>
      </c>
      <c r="AB1088" s="263" t="str">
        <f t="shared" si="747"/>
        <v/>
      </c>
      <c r="AC1088" s="263" t="str">
        <f t="shared" si="737"/>
        <v/>
      </c>
      <c r="AD1088" s="263" t="str">
        <f t="shared" si="748"/>
        <v/>
      </c>
      <c r="AE1088" s="263" t="str">
        <f t="shared" si="765"/>
        <v/>
      </c>
      <c r="AF1088" s="263" t="str">
        <f t="shared" si="766"/>
        <v/>
      </c>
      <c r="AG1088" s="263"/>
      <c r="AJ1088" s="163" t="str">
        <f t="shared" si="767"/>
        <v/>
      </c>
      <c r="AK1088" s="163" t="str">
        <f t="shared" si="738"/>
        <v/>
      </c>
      <c r="AL1088" s="163" t="str">
        <f t="shared" si="768"/>
        <v/>
      </c>
      <c r="AM1088" s="163" t="str">
        <f t="shared" si="769"/>
        <v/>
      </c>
      <c r="AN1088" s="163" t="str">
        <f t="shared" si="739"/>
        <v/>
      </c>
      <c r="AO1088" s="163" t="str">
        <f t="shared" si="740"/>
        <v/>
      </c>
      <c r="AP1088" s="163" t="str">
        <f t="shared" si="741"/>
        <v/>
      </c>
      <c r="AQ1088" s="163" t="str">
        <f t="shared" si="742"/>
        <v/>
      </c>
      <c r="AR1088" s="163" t="str">
        <f t="shared" si="743"/>
        <v/>
      </c>
      <c r="AS1088" s="163" t="str">
        <f t="shared" si="749"/>
        <v/>
      </c>
      <c r="AT1088" s="163" t="str">
        <f t="shared" si="750"/>
        <v/>
      </c>
      <c r="AU1088" s="163" t="str">
        <f t="shared" si="770"/>
        <v>рбс</v>
      </c>
      <c r="AV1088" s="163" t="str">
        <f t="shared" si="753"/>
        <v>рбс91104301424общпро</v>
      </c>
      <c r="AW1088" s="162">
        <f t="shared" si="775"/>
        <v>10500</v>
      </c>
      <c r="AX1088" s="162">
        <f t="shared" si="776"/>
        <v>0</v>
      </c>
      <c r="AY1088" s="162">
        <f t="shared" si="777"/>
        <v>10500</v>
      </c>
      <c r="AZ1088" s="162">
        <f t="shared" si="778"/>
        <v>0</v>
      </c>
      <c r="BA1088" s="164">
        <f t="shared" si="744"/>
        <v>1</v>
      </c>
      <c r="BB1088" s="164">
        <f t="shared" si="745"/>
        <v>1</v>
      </c>
      <c r="BC1088" s="164">
        <f t="shared" si="746"/>
        <v>1</v>
      </c>
      <c r="BD1088" s="162">
        <f t="shared" si="771"/>
        <v>10500</v>
      </c>
      <c r="BE1088" s="162">
        <f t="shared" si="772"/>
        <v>0</v>
      </c>
      <c r="BF1088" s="179">
        <f t="shared" si="773"/>
        <v>10500</v>
      </c>
      <c r="BG1088" s="180">
        <f t="shared" si="774"/>
        <v>10500</v>
      </c>
      <c r="BH1088" s="254"/>
      <c r="BI1088" s="254"/>
      <c r="BJ1088" s="197"/>
      <c r="BK1088" s="197"/>
      <c r="BL1088" s="202" t="str">
        <f t="shared" si="751"/>
        <v>01</v>
      </c>
    </row>
    <row r="1089" spans="1:64" ht="12" hidden="1" customHeight="1">
      <c r="A1089" s="365" t="s">
        <v>609</v>
      </c>
      <c r="B1089" s="366" t="s">
        <v>410</v>
      </c>
      <c r="C1089" s="365" t="s">
        <v>1219</v>
      </c>
      <c r="D1089" s="366" t="s">
        <v>374</v>
      </c>
      <c r="E1089" s="366" t="s">
        <v>641</v>
      </c>
      <c r="F1089" s="366" t="s">
        <v>532</v>
      </c>
      <c r="G1089" s="366" t="s">
        <v>1344</v>
      </c>
      <c r="H1089" s="366" t="s">
        <v>1089</v>
      </c>
      <c r="I1089" s="366" t="s">
        <v>456</v>
      </c>
      <c r="J1089" s="384">
        <v>5000</v>
      </c>
      <c r="K1089" s="384">
        <v>0</v>
      </c>
      <c r="L1089" s="162" t="str">
        <f t="shared" si="752"/>
        <v>911043014240102801006000012200001</v>
      </c>
      <c r="M1089" s="163">
        <f t="array" ref="M1089">IF(COUNT(SEARCH(Удалить_Роспись_КВСР,$B1089)*SEARCH(Удалить_Роспись_ПБС,$C1089)*SEARCH(Удалить_Роспись_КФСР, $D1089)*SEARCH(Удалить_Роспись_КЦСР,$E1089)*SEARCH(Удалить_Роспись_КВР,$F1089)*SEARCH(Удалить_Роспись_ЭК,$H1089)*SEARCH(Удалить_Роспись_КР,$I1089))&gt;0,0,1)</f>
        <v>1</v>
      </c>
      <c r="N1089" s="163">
        <v>1</v>
      </c>
      <c r="O1089" s="163" t="str">
        <f t="shared" si="754"/>
        <v/>
      </c>
      <c r="P1089" s="263" t="str">
        <f t="shared" si="755"/>
        <v/>
      </c>
      <c r="Q1089" s="263" t="str">
        <f t="shared" si="756"/>
        <v/>
      </c>
      <c r="R1089" s="263" t="str">
        <f t="shared" si="757"/>
        <v/>
      </c>
      <c r="S1089" s="263" t="str">
        <f t="shared" si="758"/>
        <v/>
      </c>
      <c r="T1089" s="263" t="str">
        <f t="shared" si="759"/>
        <v/>
      </c>
      <c r="U1089" s="263" t="str">
        <f t="shared" si="735"/>
        <v/>
      </c>
      <c r="V1089" s="263" t="str">
        <f t="shared" si="760"/>
        <v/>
      </c>
      <c r="W1089" s="263" t="str">
        <f t="shared" si="736"/>
        <v/>
      </c>
      <c r="X1089" s="263" t="str">
        <f t="shared" si="761"/>
        <v/>
      </c>
      <c r="Y1089" s="263" t="str">
        <f t="shared" si="762"/>
        <v/>
      </c>
      <c r="Z1089" s="263" t="str">
        <f t="shared" si="763"/>
        <v/>
      </c>
      <c r="AA1089" s="263" t="str">
        <f t="shared" si="764"/>
        <v/>
      </c>
      <c r="AB1089" s="263" t="str">
        <f t="shared" si="747"/>
        <v/>
      </c>
      <c r="AC1089" s="263" t="str">
        <f t="shared" si="737"/>
        <v/>
      </c>
      <c r="AD1089" s="263" t="str">
        <f t="shared" si="748"/>
        <v/>
      </c>
      <c r="AE1089" s="263" t="str">
        <f t="shared" si="765"/>
        <v/>
      </c>
      <c r="AF1089" s="263" t="str">
        <f t="shared" si="766"/>
        <v/>
      </c>
      <c r="AG1089" s="263"/>
      <c r="AJ1089" s="163" t="str">
        <f t="shared" si="767"/>
        <v/>
      </c>
      <c r="AK1089" s="163" t="str">
        <f t="shared" si="738"/>
        <v/>
      </c>
      <c r="AL1089" s="163" t="str">
        <f t="shared" si="768"/>
        <v/>
      </c>
      <c r="AM1089" s="163" t="str">
        <f t="shared" si="769"/>
        <v/>
      </c>
      <c r="AN1089" s="163" t="str">
        <f t="shared" si="739"/>
        <v/>
      </c>
      <c r="AO1089" s="163" t="str">
        <f t="shared" si="740"/>
        <v/>
      </c>
      <c r="AP1089" s="163" t="str">
        <f t="shared" si="741"/>
        <v/>
      </c>
      <c r="AQ1089" s="163" t="str">
        <f t="shared" si="742"/>
        <v/>
      </c>
      <c r="AR1089" s="163" t="str">
        <f t="shared" si="743"/>
        <v/>
      </c>
      <c r="AS1089" s="163" t="str">
        <f t="shared" si="749"/>
        <v/>
      </c>
      <c r="AT1089" s="163" t="str">
        <f t="shared" si="750"/>
        <v/>
      </c>
      <c r="AU1089" s="163" t="str">
        <f t="shared" si="770"/>
        <v>рбс</v>
      </c>
      <c r="AV1089" s="163" t="str">
        <f t="shared" si="753"/>
        <v>рбс91104301424общпро</v>
      </c>
      <c r="AW1089" s="162">
        <f t="shared" si="775"/>
        <v>5000</v>
      </c>
      <c r="AX1089" s="162">
        <f t="shared" si="776"/>
        <v>0</v>
      </c>
      <c r="AY1089" s="162">
        <f t="shared" si="777"/>
        <v>5000</v>
      </c>
      <c r="AZ1089" s="162">
        <f t="shared" si="778"/>
        <v>0</v>
      </c>
      <c r="BA1089" s="164">
        <f t="shared" si="744"/>
        <v>1</v>
      </c>
      <c r="BB1089" s="164">
        <f t="shared" si="745"/>
        <v>1</v>
      </c>
      <c r="BC1089" s="164">
        <f t="shared" si="746"/>
        <v>1</v>
      </c>
      <c r="BD1089" s="162">
        <f t="shared" si="771"/>
        <v>5000</v>
      </c>
      <c r="BE1089" s="162">
        <f t="shared" si="772"/>
        <v>0</v>
      </c>
      <c r="BF1089" s="179">
        <f t="shared" si="773"/>
        <v>5000</v>
      </c>
      <c r="BG1089" s="180">
        <f t="shared" si="774"/>
        <v>5000</v>
      </c>
      <c r="BH1089" s="254"/>
      <c r="BI1089" s="254"/>
      <c r="BJ1089" s="197"/>
      <c r="BK1089" s="197"/>
      <c r="BL1089" s="202" t="str">
        <f t="shared" si="751"/>
        <v>01</v>
      </c>
    </row>
    <row r="1090" spans="1:64" ht="12" hidden="1" customHeight="1">
      <c r="A1090" s="365" t="s">
        <v>609</v>
      </c>
      <c r="B1090" s="366" t="s">
        <v>410</v>
      </c>
      <c r="C1090" s="365" t="s">
        <v>1219</v>
      </c>
      <c r="D1090" s="366" t="s">
        <v>374</v>
      </c>
      <c r="E1090" s="366" t="s">
        <v>641</v>
      </c>
      <c r="F1090" s="366" t="s">
        <v>642</v>
      </c>
      <c r="G1090" s="366" t="s">
        <v>1344</v>
      </c>
      <c r="H1090" s="366" t="s">
        <v>1088</v>
      </c>
      <c r="I1090" s="366" t="s">
        <v>456</v>
      </c>
      <c r="J1090" s="384">
        <v>245259</v>
      </c>
      <c r="K1090" s="384">
        <v>175762.76</v>
      </c>
      <c r="L1090" s="162" t="str">
        <f t="shared" si="752"/>
        <v>911043014240102801006000012900001</v>
      </c>
      <c r="M1090" s="163">
        <f t="array" ref="M1090">IF(COUNT(SEARCH(Удалить_Роспись_КВСР,$B1090)*SEARCH(Удалить_Роспись_ПБС,$C1090)*SEARCH(Удалить_Роспись_КФСР, $D1090)*SEARCH(Удалить_Роспись_КЦСР,$E1090)*SEARCH(Удалить_Роспись_КВР,$F1090)*SEARCH(Удалить_Роспись_ЭК,$H1090)*SEARCH(Удалить_Роспись_КР,$I1090))&gt;0,0,1)</f>
        <v>1</v>
      </c>
      <c r="N1090" s="163">
        <f t="array" ref="N1090">IF(COUNT(SEARCH(Удалить_Индекс_КВСР,$B1090)*SEARCH(Удалить_Индекс_ПБС,$C1090)*SEARCH(Удалить_Индекс_КФСР,$D1090)*SEARCH(Удалить_Индекс_КЦСР,$E1090)*SEARCH(Удалить_Индекс_КВР,$F1090)*SEARCH(Удалить_Индекс_ЭК,$H1090)*SEARCH(Удалить_Индекс_КР,$I1090))&gt;0,0,1)</f>
        <v>0</v>
      </c>
      <c r="O1090" s="163" t="str">
        <f t="shared" si="754"/>
        <v/>
      </c>
      <c r="P1090" s="263" t="str">
        <f t="shared" si="755"/>
        <v/>
      </c>
      <c r="Q1090" s="263" t="str">
        <f t="shared" si="756"/>
        <v/>
      </c>
      <c r="R1090" s="263" t="str">
        <f t="shared" si="757"/>
        <v/>
      </c>
      <c r="S1090" s="263" t="str">
        <f t="shared" si="758"/>
        <v/>
      </c>
      <c r="T1090" s="263" t="str">
        <f t="shared" si="759"/>
        <v/>
      </c>
      <c r="U1090" s="263" t="str">
        <f t="shared" si="735"/>
        <v/>
      </c>
      <c r="V1090" s="263" t="str">
        <f t="shared" si="760"/>
        <v/>
      </c>
      <c r="W1090" s="263" t="str">
        <f t="shared" si="736"/>
        <v/>
      </c>
      <c r="X1090" s="263" t="str">
        <f t="shared" si="761"/>
        <v/>
      </c>
      <c r="Y1090" s="263" t="str">
        <f t="shared" si="762"/>
        <v/>
      </c>
      <c r="Z1090" s="263" t="str">
        <f t="shared" si="763"/>
        <v/>
      </c>
      <c r="AA1090" s="263" t="str">
        <f t="shared" si="764"/>
        <v/>
      </c>
      <c r="AB1090" s="263" t="str">
        <f t="shared" si="747"/>
        <v/>
      </c>
      <c r="AC1090" s="263" t="str">
        <f t="shared" si="737"/>
        <v/>
      </c>
      <c r="AD1090" s="263" t="str">
        <f t="shared" si="748"/>
        <v/>
      </c>
      <c r="AE1090" s="263" t="str">
        <f t="shared" si="765"/>
        <v/>
      </c>
      <c r="AF1090" s="263" t="str">
        <f t="shared" si="766"/>
        <v/>
      </c>
      <c r="AG1090" s="263"/>
      <c r="AJ1090" s="163" t="str">
        <f t="shared" si="767"/>
        <v/>
      </c>
      <c r="AK1090" s="163" t="str">
        <f t="shared" si="738"/>
        <v/>
      </c>
      <c r="AL1090" s="163" t="str">
        <f t="shared" si="768"/>
        <v/>
      </c>
      <c r="AM1090" s="163" t="str">
        <f t="shared" si="769"/>
        <v/>
      </c>
      <c r="AN1090" s="163" t="str">
        <f t="shared" si="739"/>
        <v/>
      </c>
      <c r="AO1090" s="163" t="str">
        <f t="shared" si="740"/>
        <v/>
      </c>
      <c r="AP1090" s="163" t="str">
        <f t="shared" si="741"/>
        <v/>
      </c>
      <c r="AQ1090" s="163" t="str">
        <f t="shared" si="742"/>
        <v/>
      </c>
      <c r="AR1090" s="163" t="str">
        <f t="shared" si="743"/>
        <v/>
      </c>
      <c r="AS1090" s="163" t="str">
        <f t="shared" si="749"/>
        <v/>
      </c>
      <c r="AT1090" s="163" t="str">
        <f t="shared" si="750"/>
        <v/>
      </c>
      <c r="AU1090" s="163" t="str">
        <f t="shared" si="770"/>
        <v>рбс</v>
      </c>
      <c r="AV1090" s="163" t="str">
        <f t="shared" si="753"/>
        <v>рбс91104301424общопл</v>
      </c>
      <c r="AW1090" s="162">
        <f t="shared" si="775"/>
        <v>245259</v>
      </c>
      <c r="AX1090" s="162">
        <f t="shared" si="776"/>
        <v>175762.76</v>
      </c>
      <c r="AY1090" s="162">
        <f t="shared" si="777"/>
        <v>0</v>
      </c>
      <c r="AZ1090" s="162">
        <f t="shared" si="778"/>
        <v>0</v>
      </c>
      <c r="BA1090" s="164">
        <f t="shared" si="744"/>
        <v>1</v>
      </c>
      <c r="BB1090" s="164">
        <f t="shared" si="745"/>
        <v>1</v>
      </c>
      <c r="BC1090" s="164">
        <f t="shared" si="746"/>
        <v>1</v>
      </c>
      <c r="BD1090" s="162">
        <f t="shared" si="771"/>
        <v>0</v>
      </c>
      <c r="BE1090" s="162">
        <f t="shared" si="772"/>
        <v>0</v>
      </c>
      <c r="BF1090" s="179">
        <f t="shared" si="773"/>
        <v>0</v>
      </c>
      <c r="BG1090" s="180">
        <f t="shared" si="774"/>
        <v>0</v>
      </c>
      <c r="BH1090" s="254"/>
      <c r="BI1090" s="254"/>
      <c r="BJ1090" s="197"/>
      <c r="BK1090" s="197"/>
      <c r="BL1090" s="202" t="str">
        <f t="shared" si="751"/>
        <v>01</v>
      </c>
    </row>
    <row r="1091" spans="1:64" ht="12" hidden="1" customHeight="1">
      <c r="A1091" s="365" t="s">
        <v>609</v>
      </c>
      <c r="B1091" s="366" t="s">
        <v>410</v>
      </c>
      <c r="C1091" s="365" t="s">
        <v>1219</v>
      </c>
      <c r="D1091" s="366" t="s">
        <v>376</v>
      </c>
      <c r="E1091" s="366" t="s">
        <v>643</v>
      </c>
      <c r="F1091" s="366" t="s">
        <v>549</v>
      </c>
      <c r="G1091" s="366" t="s">
        <v>1344</v>
      </c>
      <c r="H1091" s="366" t="s">
        <v>1089</v>
      </c>
      <c r="I1091" s="366" t="s">
        <v>456</v>
      </c>
      <c r="J1091" s="384">
        <v>76800</v>
      </c>
      <c r="K1091" s="384">
        <v>34400</v>
      </c>
      <c r="L1091" s="162" t="str">
        <f t="shared" si="752"/>
        <v>911043014240103803006000012300001</v>
      </c>
      <c r="M1091" s="163">
        <f t="array" ref="M1091">IF(COUNT(SEARCH(Удалить_Роспись_КВСР,$B1091)*SEARCH(Удалить_Роспись_ПБС,$C1091)*SEARCH(Удалить_Роспись_КФСР, $D1091)*SEARCH(Удалить_Роспись_КЦСР,$E1091)*SEARCH(Удалить_Роспись_КВР,$F1091)*SEARCH(Удалить_Роспись_ЭК,$H1091)*SEARCH(Удалить_Роспись_КР,$I1091))&gt;0,0,1)</f>
        <v>1</v>
      </c>
      <c r="N1091" s="163">
        <v>1</v>
      </c>
      <c r="O1091" s="163" t="str">
        <f t="shared" si="754"/>
        <v/>
      </c>
      <c r="P1091" s="263" t="str">
        <f t="shared" si="755"/>
        <v/>
      </c>
      <c r="Q1091" s="263" t="str">
        <f t="shared" si="756"/>
        <v/>
      </c>
      <c r="R1091" s="263" t="str">
        <f t="shared" si="757"/>
        <v/>
      </c>
      <c r="S1091" s="263" t="str">
        <f t="shared" si="758"/>
        <v/>
      </c>
      <c r="T1091" s="263" t="str">
        <f t="shared" si="759"/>
        <v/>
      </c>
      <c r="U1091" s="263" t="str">
        <f t="shared" ref="U1091:U1154" si="780">IF(LEFT($E1091,3)="795","рцп","")</f>
        <v/>
      </c>
      <c r="V1091" s="263" t="str">
        <f t="shared" si="760"/>
        <v/>
      </c>
      <c r="W1091" s="263" t="str">
        <f t="shared" ref="W1091:W1154" si="781">IF(AND($B1091="806",$D1091="0503"),"бла","")</f>
        <v/>
      </c>
      <c r="X1091" s="263" t="str">
        <f t="shared" si="761"/>
        <v/>
      </c>
      <c r="Y1091" s="263" t="str">
        <f t="shared" si="762"/>
        <v/>
      </c>
      <c r="Z1091" s="263" t="str">
        <f t="shared" si="763"/>
        <v/>
      </c>
      <c r="AA1091" s="263" t="str">
        <f t="shared" si="764"/>
        <v/>
      </c>
      <c r="AB1091" s="263" t="str">
        <f t="shared" si="747"/>
        <v/>
      </c>
      <c r="AC1091" s="263" t="str">
        <f t="shared" ref="AC1091:AC1154" si="782">IF($D1091="1301","дол","")</f>
        <v/>
      </c>
      <c r="AD1091" s="263" t="str">
        <f t="shared" si="748"/>
        <v/>
      </c>
      <c r="AE1091" s="263" t="str">
        <f t="shared" si="765"/>
        <v/>
      </c>
      <c r="AF1091" s="263" t="str">
        <f t="shared" si="766"/>
        <v/>
      </c>
      <c r="AG1091" s="263"/>
      <c r="AJ1091" s="163" t="str">
        <f t="shared" si="767"/>
        <v/>
      </c>
      <c r="AK1091" s="163" t="str">
        <f t="shared" ref="AK1091:AK1154" si="783">IF($D1091="0107","выб","")</f>
        <v/>
      </c>
      <c r="AL1091" s="163" t="str">
        <f t="shared" si="768"/>
        <v/>
      </c>
      <c r="AM1091" s="163" t="str">
        <f t="shared" si="769"/>
        <v/>
      </c>
      <c r="AN1091" s="163" t="str">
        <f t="shared" ref="AN1091:AN1154" si="784">IF($D1091="0501","жил","")</f>
        <v/>
      </c>
      <c r="AO1091" s="163" t="str">
        <f t="shared" ref="AO1091:AO1154" si="785">IF($D1091="1101","физ","")</f>
        <v/>
      </c>
      <c r="AP1091" s="163" t="str">
        <f t="shared" ref="AP1091:AP1154" si="786">IF($D1091="0408","тра","")</f>
        <v/>
      </c>
      <c r="AQ1091" s="163" t="str">
        <f t="shared" ref="AQ1091:AQ1154" si="787">IF($D1091="1001","пен","")</f>
        <v/>
      </c>
      <c r="AR1091" s="163" t="str">
        <f t="shared" ref="AR1091:AR1154" si="788">IF(LEFT($E1091,3)="795","рцп","")</f>
        <v/>
      </c>
      <c r="AS1091" s="163" t="str">
        <f t="shared" si="749"/>
        <v/>
      </c>
      <c r="AT1091" s="163" t="str">
        <f t="shared" si="750"/>
        <v/>
      </c>
      <c r="AU1091" s="163" t="str">
        <f t="shared" si="770"/>
        <v>рбс</v>
      </c>
      <c r="AV1091" s="163" t="str">
        <f t="shared" si="753"/>
        <v>рбс91104301424общпро</v>
      </c>
      <c r="AW1091" s="162">
        <f t="shared" si="775"/>
        <v>76800</v>
      </c>
      <c r="AX1091" s="162">
        <f t="shared" si="776"/>
        <v>34400</v>
      </c>
      <c r="AY1091" s="162">
        <f t="shared" si="777"/>
        <v>76800</v>
      </c>
      <c r="AZ1091" s="162">
        <f t="shared" si="778"/>
        <v>34400</v>
      </c>
      <c r="BA1091" s="164">
        <f t="shared" ref="BA1091:BA1154" si="789">VLOOKUP(H1091,спр_Индексации_ЭКР,2,FALSE)</f>
        <v>1</v>
      </c>
      <c r="BB1091" s="164">
        <f t="shared" ref="BB1091:BB1154" si="790">VLOOKUP(H1091,спр_Индексации_ЭКР,4,FALSE)</f>
        <v>1</v>
      </c>
      <c r="BC1091" s="164">
        <f t="shared" ref="BC1091:BC1154" si="791">VLOOKUP(H1091,спр_Индексации_ЭКР,5,FALSE)</f>
        <v>1</v>
      </c>
      <c r="BD1091" s="162">
        <f t="shared" si="771"/>
        <v>76800</v>
      </c>
      <c r="BE1091" s="162">
        <f t="shared" si="772"/>
        <v>34400</v>
      </c>
      <c r="BF1091" s="179">
        <f t="shared" si="773"/>
        <v>76800</v>
      </c>
      <c r="BG1091" s="180">
        <f t="shared" si="774"/>
        <v>76800</v>
      </c>
      <c r="BH1091" s="254"/>
      <c r="BI1091" s="254"/>
      <c r="BJ1091" s="197"/>
      <c r="BK1091" s="197"/>
      <c r="BL1091" s="202" t="str">
        <f t="shared" si="751"/>
        <v>01</v>
      </c>
    </row>
    <row r="1092" spans="1:64" ht="12" hidden="1" customHeight="1">
      <c r="A1092" s="365" t="s">
        <v>609</v>
      </c>
      <c r="B1092" s="366" t="s">
        <v>410</v>
      </c>
      <c r="C1092" s="365" t="s">
        <v>1219</v>
      </c>
      <c r="D1092" s="366" t="s">
        <v>377</v>
      </c>
      <c r="E1092" s="366" t="s">
        <v>644</v>
      </c>
      <c r="F1092" s="366" t="s">
        <v>548</v>
      </c>
      <c r="G1092" s="366" t="s">
        <v>1344</v>
      </c>
      <c r="H1092" s="366" t="s">
        <v>1086</v>
      </c>
      <c r="I1092" s="366" t="s">
        <v>456</v>
      </c>
      <c r="J1092" s="384">
        <v>1870080</v>
      </c>
      <c r="K1092" s="384">
        <v>1215316.05</v>
      </c>
      <c r="L1092" s="162" t="str">
        <f t="shared" si="752"/>
        <v>911043014240104802006000012100001</v>
      </c>
      <c r="M1092" s="163">
        <f t="array" ref="M1092">IF(COUNT(SEARCH(Удалить_Роспись_КВСР,$B1092)*SEARCH(Удалить_Роспись_ПБС,$C1092)*SEARCH(Удалить_Роспись_КФСР, $D1092)*SEARCH(Удалить_Роспись_КЦСР,$E1092)*SEARCH(Удалить_Роспись_КВР,$F1092)*SEARCH(Удалить_Роспись_ЭК,$H1092)*SEARCH(Удалить_Роспись_КР,$I1092))&gt;0,0,1)</f>
        <v>1</v>
      </c>
      <c r="N1092" s="163">
        <f t="array" ref="N1092">IF(COUNT(SEARCH(Удалить_Индекс_КВСР,$B1092)*SEARCH(Удалить_Индекс_ПБС,$C1092)*SEARCH(Удалить_Индекс_КФСР,$D1092)*SEARCH(Удалить_Индекс_КЦСР,$E1092)*SEARCH(Удалить_Индекс_КВР,$F1092)*SEARCH(Удалить_Индекс_ЭК,$H1092)*SEARCH(Удалить_Индекс_КР,$I1092))&gt;0,0,1)</f>
        <v>0</v>
      </c>
      <c r="O1092" s="163" t="str">
        <f t="shared" si="754"/>
        <v/>
      </c>
      <c r="P1092" s="263" t="str">
        <f t="shared" si="755"/>
        <v/>
      </c>
      <c r="Q1092" s="263" t="str">
        <f t="shared" si="756"/>
        <v/>
      </c>
      <c r="R1092" s="263" t="str">
        <f t="shared" si="757"/>
        <v/>
      </c>
      <c r="S1092" s="263" t="str">
        <f t="shared" si="758"/>
        <v/>
      </c>
      <c r="T1092" s="263" t="str">
        <f t="shared" si="759"/>
        <v/>
      </c>
      <c r="U1092" s="263" t="str">
        <f t="shared" si="780"/>
        <v/>
      </c>
      <c r="V1092" s="263" t="str">
        <f t="shared" si="760"/>
        <v/>
      </c>
      <c r="W1092" s="263" t="str">
        <f t="shared" si="781"/>
        <v/>
      </c>
      <c r="X1092" s="263" t="str">
        <f t="shared" si="761"/>
        <v/>
      </c>
      <c r="Y1092" s="263" t="str">
        <f t="shared" si="762"/>
        <v/>
      </c>
      <c r="Z1092" s="263" t="str">
        <f t="shared" si="763"/>
        <v/>
      </c>
      <c r="AA1092" s="263" t="str">
        <f t="shared" si="764"/>
        <v/>
      </c>
      <c r="AB1092" s="263" t="str">
        <f t="shared" ref="AB1092:AB1155" si="792">IF($F1092="611","смз","")</f>
        <v/>
      </c>
      <c r="AC1092" s="263" t="str">
        <f t="shared" si="782"/>
        <v/>
      </c>
      <c r="AD1092" s="263" t="str">
        <f t="shared" ref="AD1092:AD1155" si="793">IF($F1092="612","сиц","")</f>
        <v/>
      </c>
      <c r="AE1092" s="263" t="str">
        <f t="shared" si="765"/>
        <v/>
      </c>
      <c r="AF1092" s="263" t="str">
        <f t="shared" si="766"/>
        <v/>
      </c>
      <c r="AG1092" s="263"/>
      <c r="AJ1092" s="163" t="str">
        <f t="shared" si="767"/>
        <v/>
      </c>
      <c r="AK1092" s="163" t="str">
        <f t="shared" si="783"/>
        <v/>
      </c>
      <c r="AL1092" s="163" t="str">
        <f t="shared" si="768"/>
        <v/>
      </c>
      <c r="AM1092" s="163" t="str">
        <f t="shared" si="769"/>
        <v/>
      </c>
      <c r="AN1092" s="163" t="str">
        <f t="shared" si="784"/>
        <v/>
      </c>
      <c r="AO1092" s="163" t="str">
        <f t="shared" si="785"/>
        <v/>
      </c>
      <c r="AP1092" s="163" t="str">
        <f t="shared" si="786"/>
        <v/>
      </c>
      <c r="AQ1092" s="163" t="str">
        <f t="shared" si="787"/>
        <v/>
      </c>
      <c r="AR1092" s="163" t="str">
        <f t="shared" si="788"/>
        <v/>
      </c>
      <c r="AS1092" s="163" t="str">
        <f t="shared" ref="AS1092:AS1155" si="794">IF($F1092="611","смз","")</f>
        <v/>
      </c>
      <c r="AT1092" s="163" t="str">
        <f t="shared" ref="AT1092:AT1155" si="795">IF($F1092="612","сиц","")</f>
        <v/>
      </c>
      <c r="AU1092" s="163" t="str">
        <f t="shared" si="770"/>
        <v>рбс</v>
      </c>
      <c r="AV1092" s="163" t="str">
        <f t="shared" si="753"/>
        <v>рбс91104301424общопл</v>
      </c>
      <c r="AW1092" s="162">
        <f t="shared" si="775"/>
        <v>1870080</v>
      </c>
      <c r="AX1092" s="162">
        <f t="shared" si="776"/>
        <v>1215316.05</v>
      </c>
      <c r="AY1092" s="162">
        <f t="shared" si="777"/>
        <v>0</v>
      </c>
      <c r="AZ1092" s="162">
        <f t="shared" si="778"/>
        <v>0</v>
      </c>
      <c r="BA1092" s="164">
        <f t="shared" si="789"/>
        <v>1</v>
      </c>
      <c r="BB1092" s="164">
        <f t="shared" si="790"/>
        <v>1</v>
      </c>
      <c r="BC1092" s="164">
        <f t="shared" si="791"/>
        <v>1</v>
      </c>
      <c r="BD1092" s="162">
        <f t="shared" si="771"/>
        <v>0</v>
      </c>
      <c r="BE1092" s="162">
        <f t="shared" si="772"/>
        <v>0</v>
      </c>
      <c r="BF1092" s="179">
        <f t="shared" si="773"/>
        <v>0</v>
      </c>
      <c r="BG1092" s="180">
        <f t="shared" si="774"/>
        <v>0</v>
      </c>
      <c r="BH1092" s="254"/>
      <c r="BI1092" s="254"/>
      <c r="BJ1092" s="197"/>
      <c r="BK1092" s="197"/>
      <c r="BL1092" s="202" t="str">
        <f t="shared" si="751"/>
        <v>01</v>
      </c>
    </row>
    <row r="1093" spans="1:64" ht="12" hidden="1" customHeight="1">
      <c r="A1093" s="365" t="s">
        <v>609</v>
      </c>
      <c r="B1093" s="366" t="s">
        <v>410</v>
      </c>
      <c r="C1093" s="365" t="s">
        <v>1219</v>
      </c>
      <c r="D1093" s="366" t="s">
        <v>377</v>
      </c>
      <c r="E1093" s="366" t="s">
        <v>644</v>
      </c>
      <c r="F1093" s="366" t="s">
        <v>548</v>
      </c>
      <c r="G1093" s="366" t="s">
        <v>1344</v>
      </c>
      <c r="H1093" s="366" t="s">
        <v>1161</v>
      </c>
      <c r="I1093" s="366" t="s">
        <v>456</v>
      </c>
      <c r="J1093" s="384">
        <v>30000</v>
      </c>
      <c r="K1093" s="384">
        <v>8846.31</v>
      </c>
      <c r="L1093" s="162" t="str">
        <f t="shared" si="752"/>
        <v>911043014240104802006000012100001</v>
      </c>
      <c r="M1093" s="163">
        <f t="array" ref="M1093">IF(COUNT(SEARCH(Удалить_Роспись_КВСР,$B1093)*SEARCH(Удалить_Роспись_ПБС,$C1093)*SEARCH(Удалить_Роспись_КФСР, $D1093)*SEARCH(Удалить_Роспись_КЦСР,$E1093)*SEARCH(Удалить_Роспись_КВР,$F1093)*SEARCH(Удалить_Роспись_ЭК,$H1093)*SEARCH(Удалить_Роспись_КР,$I1093))&gt;0,0,1)</f>
        <v>1</v>
      </c>
      <c r="N1093" s="163">
        <f t="array" ref="N1093">IF(COUNT(SEARCH(Удалить_Индекс_КВСР,$B1093)*SEARCH(Удалить_Индекс_ПБС,$C1093)*SEARCH(Удалить_Индекс_КФСР,$D1093)*SEARCH(Удалить_Индекс_КЦСР,$E1093)*SEARCH(Удалить_Индекс_КВР,$F1093)*SEARCH(Удалить_Индекс_ЭК,$H1093)*SEARCH(Удалить_Индекс_КР,$I1093))&gt;0,0,1)</f>
        <v>0</v>
      </c>
      <c r="O1093" s="163" t="str">
        <f t="shared" si="754"/>
        <v/>
      </c>
      <c r="P1093" s="263" t="str">
        <f t="shared" si="755"/>
        <v/>
      </c>
      <c r="Q1093" s="263" t="str">
        <f t="shared" si="756"/>
        <v/>
      </c>
      <c r="R1093" s="263" t="str">
        <f t="shared" si="757"/>
        <v/>
      </c>
      <c r="S1093" s="263" t="str">
        <f t="shared" si="758"/>
        <v/>
      </c>
      <c r="T1093" s="263" t="str">
        <f t="shared" si="759"/>
        <v/>
      </c>
      <c r="U1093" s="263" t="str">
        <f t="shared" si="780"/>
        <v/>
      </c>
      <c r="V1093" s="263" t="str">
        <f t="shared" si="760"/>
        <v/>
      </c>
      <c r="W1093" s="263" t="str">
        <f t="shared" si="781"/>
        <v/>
      </c>
      <c r="X1093" s="263" t="str">
        <f t="shared" si="761"/>
        <v/>
      </c>
      <c r="Y1093" s="263" t="str">
        <f t="shared" si="762"/>
        <v/>
      </c>
      <c r="Z1093" s="263" t="str">
        <f t="shared" si="763"/>
        <v/>
      </c>
      <c r="AA1093" s="263" t="str">
        <f t="shared" si="764"/>
        <v/>
      </c>
      <c r="AB1093" s="263" t="str">
        <f t="shared" si="792"/>
        <v/>
      </c>
      <c r="AC1093" s="263" t="str">
        <f t="shared" si="782"/>
        <v/>
      </c>
      <c r="AD1093" s="263" t="str">
        <f t="shared" si="793"/>
        <v/>
      </c>
      <c r="AE1093" s="263" t="str">
        <f t="shared" si="765"/>
        <v/>
      </c>
      <c r="AF1093" s="263" t="str">
        <f t="shared" si="766"/>
        <v/>
      </c>
      <c r="AG1093" s="263"/>
      <c r="AJ1093" s="163" t="str">
        <f t="shared" si="767"/>
        <v/>
      </c>
      <c r="AK1093" s="163" t="str">
        <f t="shared" si="783"/>
        <v/>
      </c>
      <c r="AL1093" s="163" t="str">
        <f t="shared" si="768"/>
        <v/>
      </c>
      <c r="AM1093" s="163" t="str">
        <f t="shared" si="769"/>
        <v/>
      </c>
      <c r="AN1093" s="163" t="str">
        <f t="shared" si="784"/>
        <v/>
      </c>
      <c r="AO1093" s="163" t="str">
        <f t="shared" si="785"/>
        <v/>
      </c>
      <c r="AP1093" s="163" t="str">
        <f t="shared" si="786"/>
        <v/>
      </c>
      <c r="AQ1093" s="163" t="str">
        <f t="shared" si="787"/>
        <v/>
      </c>
      <c r="AR1093" s="163" t="str">
        <f t="shared" si="788"/>
        <v/>
      </c>
      <c r="AS1093" s="163" t="str">
        <f t="shared" si="794"/>
        <v/>
      </c>
      <c r="AT1093" s="163" t="str">
        <f t="shared" si="795"/>
        <v/>
      </c>
      <c r="AU1093" s="163" t="str">
        <f t="shared" si="770"/>
        <v>рбс</v>
      </c>
      <c r="AV1093" s="163" t="str">
        <f t="shared" si="753"/>
        <v>рбс91104301424общпро</v>
      </c>
      <c r="AW1093" s="162">
        <f t="shared" si="775"/>
        <v>30000</v>
      </c>
      <c r="AX1093" s="162">
        <f t="shared" si="776"/>
        <v>8846.31</v>
      </c>
      <c r="AY1093" s="162">
        <f t="shared" si="777"/>
        <v>0</v>
      </c>
      <c r="AZ1093" s="162">
        <f t="shared" si="778"/>
        <v>0</v>
      </c>
      <c r="BA1093" s="164">
        <f t="shared" si="789"/>
        <v>1</v>
      </c>
      <c r="BB1093" s="164">
        <f t="shared" si="790"/>
        <v>1</v>
      </c>
      <c r="BC1093" s="164">
        <f t="shared" si="791"/>
        <v>1</v>
      </c>
      <c r="BD1093" s="162">
        <f t="shared" si="771"/>
        <v>0</v>
      </c>
      <c r="BE1093" s="162">
        <f t="shared" si="772"/>
        <v>0</v>
      </c>
      <c r="BF1093" s="179">
        <f t="shared" si="773"/>
        <v>0</v>
      </c>
      <c r="BG1093" s="180">
        <f t="shared" si="774"/>
        <v>0</v>
      </c>
      <c r="BH1093" s="254"/>
      <c r="BI1093" s="254"/>
      <c r="BJ1093" s="197"/>
      <c r="BK1093" s="197"/>
      <c r="BL1093" s="202" t="str">
        <f t="shared" ref="BL1093:BL1156" si="796">IF(LEFT(B1093,1)="9",LEFT(D1093,2),"")</f>
        <v>01</v>
      </c>
    </row>
    <row r="1094" spans="1:64" ht="12" hidden="1" customHeight="1">
      <c r="A1094" s="365" t="s">
        <v>609</v>
      </c>
      <c r="B1094" s="366" t="s">
        <v>410</v>
      </c>
      <c r="C1094" s="365" t="s">
        <v>1219</v>
      </c>
      <c r="D1094" s="366" t="s">
        <v>377</v>
      </c>
      <c r="E1094" s="366" t="s">
        <v>644</v>
      </c>
      <c r="F1094" s="366" t="s">
        <v>532</v>
      </c>
      <c r="G1094" s="366" t="s">
        <v>1344</v>
      </c>
      <c r="H1094" s="366" t="s">
        <v>1087</v>
      </c>
      <c r="I1094" s="366" t="s">
        <v>456</v>
      </c>
      <c r="J1094" s="384">
        <v>7000</v>
      </c>
      <c r="K1094" s="384">
        <v>1750</v>
      </c>
      <c r="L1094" s="162" t="str">
        <f t="shared" si="752"/>
        <v>911043014240104802006000012200001</v>
      </c>
      <c r="M1094" s="163">
        <f t="array" ref="M1094">IF(COUNT(SEARCH(Удалить_Роспись_КВСР,$B1094)*SEARCH(Удалить_Роспись_ПБС,$C1094)*SEARCH(Удалить_Роспись_КФСР, $D1094)*SEARCH(Удалить_Роспись_КЦСР,$E1094)*SEARCH(Удалить_Роспись_КВР,$F1094)*SEARCH(Удалить_Роспись_ЭК,$H1094)*SEARCH(Удалить_Роспись_КР,$I1094))&gt;0,0,1)</f>
        <v>1</v>
      </c>
      <c r="N1094" s="163">
        <v>1</v>
      </c>
      <c r="O1094" s="163" t="str">
        <f t="shared" si="754"/>
        <v/>
      </c>
      <c r="P1094" s="263" t="str">
        <f t="shared" si="755"/>
        <v/>
      </c>
      <c r="Q1094" s="263" t="str">
        <f t="shared" si="756"/>
        <v/>
      </c>
      <c r="R1094" s="263" t="str">
        <f t="shared" si="757"/>
        <v/>
      </c>
      <c r="S1094" s="263" t="str">
        <f t="shared" si="758"/>
        <v/>
      </c>
      <c r="T1094" s="263" t="str">
        <f t="shared" si="759"/>
        <v/>
      </c>
      <c r="U1094" s="263" t="str">
        <f t="shared" si="780"/>
        <v/>
      </c>
      <c r="V1094" s="263" t="str">
        <f t="shared" si="760"/>
        <v/>
      </c>
      <c r="W1094" s="263" t="str">
        <f t="shared" si="781"/>
        <v/>
      </c>
      <c r="X1094" s="263" t="str">
        <f t="shared" si="761"/>
        <v/>
      </c>
      <c r="Y1094" s="263" t="str">
        <f t="shared" si="762"/>
        <v/>
      </c>
      <c r="Z1094" s="263" t="str">
        <f t="shared" si="763"/>
        <v/>
      </c>
      <c r="AA1094" s="263" t="str">
        <f t="shared" si="764"/>
        <v/>
      </c>
      <c r="AB1094" s="263" t="str">
        <f t="shared" si="792"/>
        <v/>
      </c>
      <c r="AC1094" s="263" t="str">
        <f t="shared" si="782"/>
        <v/>
      </c>
      <c r="AD1094" s="263" t="str">
        <f t="shared" si="793"/>
        <v/>
      </c>
      <c r="AE1094" s="263" t="str">
        <f t="shared" si="765"/>
        <v/>
      </c>
      <c r="AF1094" s="263" t="str">
        <f t="shared" si="766"/>
        <v/>
      </c>
      <c r="AG1094" s="263"/>
      <c r="AJ1094" s="163" t="str">
        <f t="shared" si="767"/>
        <v/>
      </c>
      <c r="AK1094" s="163" t="str">
        <f t="shared" si="783"/>
        <v/>
      </c>
      <c r="AL1094" s="163" t="str">
        <f t="shared" si="768"/>
        <v/>
      </c>
      <c r="AM1094" s="163" t="str">
        <f t="shared" si="769"/>
        <v/>
      </c>
      <c r="AN1094" s="163" t="str">
        <f t="shared" si="784"/>
        <v/>
      </c>
      <c r="AO1094" s="163" t="str">
        <f t="shared" si="785"/>
        <v/>
      </c>
      <c r="AP1094" s="163" t="str">
        <f t="shared" si="786"/>
        <v/>
      </c>
      <c r="AQ1094" s="163" t="str">
        <f t="shared" si="787"/>
        <v/>
      </c>
      <c r="AR1094" s="163" t="str">
        <f t="shared" si="788"/>
        <v/>
      </c>
      <c r="AS1094" s="163" t="str">
        <f t="shared" si="794"/>
        <v/>
      </c>
      <c r="AT1094" s="163" t="str">
        <f t="shared" si="795"/>
        <v/>
      </c>
      <c r="AU1094" s="163" t="str">
        <f t="shared" si="770"/>
        <v>рбс</v>
      </c>
      <c r="AV1094" s="163" t="str">
        <f t="shared" si="753"/>
        <v>рбс91104301424общпро</v>
      </c>
      <c r="AW1094" s="162">
        <f t="shared" si="775"/>
        <v>7000</v>
      </c>
      <c r="AX1094" s="162">
        <f t="shared" si="776"/>
        <v>1750</v>
      </c>
      <c r="AY1094" s="162">
        <f t="shared" si="777"/>
        <v>7000</v>
      </c>
      <c r="AZ1094" s="162">
        <f t="shared" si="778"/>
        <v>1750</v>
      </c>
      <c r="BA1094" s="164">
        <f t="shared" si="789"/>
        <v>1</v>
      </c>
      <c r="BB1094" s="164">
        <f t="shared" si="790"/>
        <v>1</v>
      </c>
      <c r="BC1094" s="164">
        <f t="shared" si="791"/>
        <v>1</v>
      </c>
      <c r="BD1094" s="162">
        <f t="shared" si="771"/>
        <v>7000</v>
      </c>
      <c r="BE1094" s="162">
        <f t="shared" si="772"/>
        <v>1750</v>
      </c>
      <c r="BF1094" s="179">
        <f t="shared" si="773"/>
        <v>7000</v>
      </c>
      <c r="BG1094" s="180">
        <f t="shared" si="774"/>
        <v>7000</v>
      </c>
      <c r="BH1094" s="254"/>
      <c r="BI1094" s="254"/>
      <c r="BJ1094" s="197"/>
      <c r="BK1094" s="197"/>
      <c r="BL1094" s="202" t="str">
        <f t="shared" si="796"/>
        <v>01</v>
      </c>
    </row>
    <row r="1095" spans="1:64" ht="12" hidden="1" customHeight="1">
      <c r="A1095" s="365" t="s">
        <v>609</v>
      </c>
      <c r="B1095" s="366" t="s">
        <v>410</v>
      </c>
      <c r="C1095" s="365" t="s">
        <v>1219</v>
      </c>
      <c r="D1095" s="366" t="s">
        <v>377</v>
      </c>
      <c r="E1095" s="366" t="s">
        <v>644</v>
      </c>
      <c r="F1095" s="366" t="s">
        <v>532</v>
      </c>
      <c r="G1095" s="366" t="s">
        <v>1344</v>
      </c>
      <c r="H1095" s="366" t="s">
        <v>1089</v>
      </c>
      <c r="I1095" s="366" t="s">
        <v>456</v>
      </c>
      <c r="J1095" s="384">
        <v>7000</v>
      </c>
      <c r="K1095" s="384">
        <v>3035.7</v>
      </c>
      <c r="L1095" s="162" t="str">
        <f t="shared" ref="L1095:L1158" si="797">CONCATENATE(B1095,C1095,D1095,E1095,F1095,G1095,I1095)</f>
        <v>911043014240104802006000012200001</v>
      </c>
      <c r="M1095" s="163">
        <f t="array" ref="M1095">IF(COUNT(SEARCH(Удалить_Роспись_КВСР,$B1095)*SEARCH(Удалить_Роспись_ПБС,$C1095)*SEARCH(Удалить_Роспись_КФСР, $D1095)*SEARCH(Удалить_Роспись_КЦСР,$E1095)*SEARCH(Удалить_Роспись_КВР,$F1095)*SEARCH(Удалить_Роспись_ЭК,$H1095)*SEARCH(Удалить_Роспись_КР,$I1095))&gt;0,0,1)</f>
        <v>1</v>
      </c>
      <c r="N1095" s="163">
        <v>1</v>
      </c>
      <c r="O1095" s="163" t="str">
        <f t="shared" si="754"/>
        <v/>
      </c>
      <c r="P1095" s="263" t="str">
        <f t="shared" si="755"/>
        <v/>
      </c>
      <c r="Q1095" s="263" t="str">
        <f t="shared" si="756"/>
        <v/>
      </c>
      <c r="R1095" s="263" t="str">
        <f t="shared" si="757"/>
        <v/>
      </c>
      <c r="S1095" s="263" t="str">
        <f t="shared" si="758"/>
        <v/>
      </c>
      <c r="T1095" s="263" t="str">
        <f t="shared" si="759"/>
        <v/>
      </c>
      <c r="U1095" s="263" t="str">
        <f t="shared" si="780"/>
        <v/>
      </c>
      <c r="V1095" s="263" t="str">
        <f t="shared" si="760"/>
        <v/>
      </c>
      <c r="W1095" s="263" t="str">
        <f t="shared" si="781"/>
        <v/>
      </c>
      <c r="X1095" s="263" t="str">
        <f t="shared" si="761"/>
        <v/>
      </c>
      <c r="Y1095" s="263" t="str">
        <f t="shared" si="762"/>
        <v/>
      </c>
      <c r="Z1095" s="263" t="str">
        <f t="shared" si="763"/>
        <v/>
      </c>
      <c r="AA1095" s="263" t="str">
        <f t="shared" si="764"/>
        <v/>
      </c>
      <c r="AB1095" s="263" t="str">
        <f t="shared" si="792"/>
        <v/>
      </c>
      <c r="AC1095" s="263" t="str">
        <f t="shared" si="782"/>
        <v/>
      </c>
      <c r="AD1095" s="263" t="str">
        <f t="shared" si="793"/>
        <v/>
      </c>
      <c r="AE1095" s="263" t="str">
        <f t="shared" si="765"/>
        <v/>
      </c>
      <c r="AF1095" s="263" t="str">
        <f t="shared" si="766"/>
        <v/>
      </c>
      <c r="AG1095" s="263"/>
      <c r="AJ1095" s="163" t="str">
        <f t="shared" si="767"/>
        <v/>
      </c>
      <c r="AK1095" s="163" t="str">
        <f t="shared" si="783"/>
        <v/>
      </c>
      <c r="AL1095" s="163" t="str">
        <f t="shared" si="768"/>
        <v/>
      </c>
      <c r="AM1095" s="163" t="str">
        <f t="shared" si="769"/>
        <v/>
      </c>
      <c r="AN1095" s="163" t="str">
        <f t="shared" si="784"/>
        <v/>
      </c>
      <c r="AO1095" s="163" t="str">
        <f t="shared" si="785"/>
        <v/>
      </c>
      <c r="AP1095" s="163" t="str">
        <f t="shared" si="786"/>
        <v/>
      </c>
      <c r="AQ1095" s="163" t="str">
        <f t="shared" si="787"/>
        <v/>
      </c>
      <c r="AR1095" s="163" t="str">
        <f t="shared" si="788"/>
        <v/>
      </c>
      <c r="AS1095" s="163" t="str">
        <f t="shared" si="794"/>
        <v/>
      </c>
      <c r="AT1095" s="163" t="str">
        <f t="shared" si="795"/>
        <v/>
      </c>
      <c r="AU1095" s="163" t="str">
        <f t="shared" si="770"/>
        <v>рбс</v>
      </c>
      <c r="AV1095" s="163" t="str">
        <f t="shared" ref="AV1095:AV1158" si="798">CONCATENATE(AU1095,B1095,C1095,IF(ISNA(VLOOKUP(I1095,спр_Платные,1,FALSE)),"общ","пла"),VLOOKUP(H1095,спр_Индексации_ЭКР,3,FALSE))</f>
        <v>рбс91104301424общпро</v>
      </c>
      <c r="AW1095" s="162">
        <f t="shared" si="775"/>
        <v>7000</v>
      </c>
      <c r="AX1095" s="162">
        <f t="shared" si="776"/>
        <v>3035.7</v>
      </c>
      <c r="AY1095" s="162">
        <f t="shared" si="777"/>
        <v>7000</v>
      </c>
      <c r="AZ1095" s="162">
        <f t="shared" si="778"/>
        <v>3035.7</v>
      </c>
      <c r="BA1095" s="164">
        <f t="shared" si="789"/>
        <v>1</v>
      </c>
      <c r="BB1095" s="164">
        <f t="shared" si="790"/>
        <v>1</v>
      </c>
      <c r="BC1095" s="164">
        <f t="shared" si="791"/>
        <v>1</v>
      </c>
      <c r="BD1095" s="162">
        <f t="shared" si="771"/>
        <v>7000</v>
      </c>
      <c r="BE1095" s="162">
        <f t="shared" si="772"/>
        <v>3035.7</v>
      </c>
      <c r="BF1095" s="179">
        <f t="shared" si="773"/>
        <v>7000</v>
      </c>
      <c r="BG1095" s="180">
        <f t="shared" si="774"/>
        <v>7000</v>
      </c>
      <c r="BH1095" s="254"/>
      <c r="BI1095" s="254"/>
      <c r="BJ1095" s="197"/>
      <c r="BK1095" s="197"/>
      <c r="BL1095" s="202" t="str">
        <f t="shared" si="796"/>
        <v>01</v>
      </c>
    </row>
    <row r="1096" spans="1:64" ht="12" hidden="1" customHeight="1">
      <c r="A1096" s="365" t="s">
        <v>609</v>
      </c>
      <c r="B1096" s="366" t="s">
        <v>410</v>
      </c>
      <c r="C1096" s="365" t="s">
        <v>1219</v>
      </c>
      <c r="D1096" s="366" t="s">
        <v>377</v>
      </c>
      <c r="E1096" s="366" t="s">
        <v>644</v>
      </c>
      <c r="F1096" s="366" t="s">
        <v>642</v>
      </c>
      <c r="G1096" s="366" t="s">
        <v>1344</v>
      </c>
      <c r="H1096" s="366" t="s">
        <v>1088</v>
      </c>
      <c r="I1096" s="366" t="s">
        <v>456</v>
      </c>
      <c r="J1096" s="384">
        <v>573824</v>
      </c>
      <c r="K1096" s="384">
        <v>360320.44</v>
      </c>
      <c r="L1096" s="162" t="str">
        <f t="shared" si="797"/>
        <v>911043014240104802006000012900001</v>
      </c>
      <c r="M1096" s="163">
        <f t="array" ref="M1096">IF(COUNT(SEARCH(Удалить_Роспись_КВСР,$B1096)*SEARCH(Удалить_Роспись_ПБС,$C1096)*SEARCH(Удалить_Роспись_КФСР, $D1096)*SEARCH(Удалить_Роспись_КЦСР,$E1096)*SEARCH(Удалить_Роспись_КВР,$F1096)*SEARCH(Удалить_Роспись_ЭК,$H1096)*SEARCH(Удалить_Роспись_КР,$I1096))&gt;0,0,1)</f>
        <v>1</v>
      </c>
      <c r="N1096" s="163">
        <f t="array" ref="N1096">IF(COUNT(SEARCH(Удалить_Индекс_КВСР,$B1096)*SEARCH(Удалить_Индекс_ПБС,$C1096)*SEARCH(Удалить_Индекс_КФСР,$D1096)*SEARCH(Удалить_Индекс_КЦСР,$E1096)*SEARCH(Удалить_Индекс_КВР,$F1096)*SEARCH(Удалить_Индекс_ЭК,$H1096)*SEARCH(Удалить_Индекс_КР,$I1096))&gt;0,0,1)</f>
        <v>0</v>
      </c>
      <c r="O1096" s="163" t="str">
        <f t="shared" ref="O1096:O1159" si="799">IF(OR($E1096="09200П0000"),"тра","")</f>
        <v/>
      </c>
      <c r="P1096" s="263" t="str">
        <f t="shared" ref="P1096:P1159" si="800">IF($E1096="09200Л0000","воз","")</f>
        <v/>
      </c>
      <c r="Q1096" s="263" t="str">
        <f t="shared" ref="Q1096:Q1159" si="801">IF(OR($E1096="90900Д0000"),"инв","")</f>
        <v/>
      </c>
      <c r="R1096" s="263" t="str">
        <f t="shared" ref="R1096:R1159" si="802">IF(OR($E1096="90900Ж0000"),"зем","")</f>
        <v/>
      </c>
      <c r="S1096" s="263" t="str">
        <f t="shared" ref="S1096:S1159" si="803">IF($D1096="1001","пен","")</f>
        <v/>
      </c>
      <c r="T1096" s="263" t="str">
        <f t="shared" ref="T1096:T1159" si="804">IF($E1096="9010080000","рез","")</f>
        <v/>
      </c>
      <c r="U1096" s="263" t="str">
        <f t="shared" si="780"/>
        <v/>
      </c>
      <c r="V1096" s="263" t="str">
        <f t="shared" ref="V1096:V1159" si="805">IF(AND(OR($B1096="830",B1096="863",B1096="856"),OR($F1096="412",$F1096="414",F1096="464")),"мер","")</f>
        <v/>
      </c>
      <c r="W1096" s="263" t="str">
        <f t="shared" si="781"/>
        <v/>
      </c>
      <c r="X1096" s="263" t="str">
        <f t="shared" ref="X1096:X1159" si="806">IF(AND(F1096="412",D1096="0501"),"жил","")</f>
        <v/>
      </c>
      <c r="Y1096" s="263" t="str">
        <f t="shared" ref="Y1096:Y1159" si="807">IF($D1096="0107","выб","")</f>
        <v/>
      </c>
      <c r="Z1096" s="263" t="str">
        <f t="shared" ref="Z1096:Z1159" si="808">IF(OR($F1096="500",F1096="511",F1096="521",F1096="523",F1096="530",F1096="540"),"меж","")</f>
        <v/>
      </c>
      <c r="AA1096" s="263" t="str">
        <f t="shared" ref="AA1096:AA1159" si="809">IF(OR(I1096="12",I1096="36"),"соф","")</f>
        <v/>
      </c>
      <c r="AB1096" s="263" t="str">
        <f t="shared" si="792"/>
        <v/>
      </c>
      <c r="AC1096" s="263" t="str">
        <f t="shared" si="782"/>
        <v/>
      </c>
      <c r="AD1096" s="263" t="str">
        <f t="shared" si="793"/>
        <v/>
      </c>
      <c r="AE1096" s="263" t="str">
        <f t="shared" ref="AE1096:AE1159" si="810">IF(AND($B1096="890",$E1096="9098000",F1096="870"),"рсф","")</f>
        <v/>
      </c>
      <c r="AF1096" s="263" t="str">
        <f t="shared" ref="AF1096:AF1159" si="811">IF(AND($F1096="330",B1096="806"),"поч","")</f>
        <v/>
      </c>
      <c r="AG1096" s="263"/>
      <c r="AJ1096" s="163" t="str">
        <f t="shared" ref="AJ1096:AJ1159" si="812">IF(AND(D1096="0503",F1096="247"),"осв","")</f>
        <v/>
      </c>
      <c r="AK1096" s="163" t="str">
        <f t="shared" si="783"/>
        <v/>
      </c>
      <c r="AL1096" s="163" t="str">
        <f t="shared" ref="AL1096:AL1159" si="813">IF($D1096="0503","бла","")</f>
        <v/>
      </c>
      <c r="AM1096" s="163" t="str">
        <f t="shared" ref="AM1096:AM1159" si="814">IF(OR($I1096="10",$I1096="04",I1096="30",I1096="34"),"меж","")</f>
        <v/>
      </c>
      <c r="AN1096" s="163" t="str">
        <f t="shared" si="784"/>
        <v/>
      </c>
      <c r="AO1096" s="163" t="str">
        <f t="shared" si="785"/>
        <v/>
      </c>
      <c r="AP1096" s="163" t="str">
        <f t="shared" si="786"/>
        <v/>
      </c>
      <c r="AQ1096" s="163" t="str">
        <f t="shared" si="787"/>
        <v/>
      </c>
      <c r="AR1096" s="163" t="str">
        <f t="shared" si="788"/>
        <v/>
      </c>
      <c r="AS1096" s="163" t="str">
        <f t="shared" si="794"/>
        <v/>
      </c>
      <c r="AT1096" s="163" t="str">
        <f t="shared" si="795"/>
        <v/>
      </c>
      <c r="AU1096" s="163" t="str">
        <f t="shared" ref="AU1096:AU1159" si="815">IF(LEFT(B1096,1)="9",LEFT(CONCATENATE(AJ1096,AK1096,AL1096,AM1096,AN1096,AP1096,AQ1096,AR1096,AS1096,AT1096,AO1096,"рбс"),3),LEFT(CONCATENATE(O1096,P1096,Q1096,R1096,S1096,T1096,U1096,V1096,W1096,X1096,Y1096,Z1096,AA1096,AB1096,AC1096,AD1096,AE1096,AF1096,"рбс"),3))</f>
        <v>рбс</v>
      </c>
      <c r="AV1096" s="163" t="str">
        <f t="shared" si="798"/>
        <v>рбс91104301424общопл</v>
      </c>
      <c r="AW1096" s="162">
        <f t="shared" si="775"/>
        <v>573824</v>
      </c>
      <c r="AX1096" s="162">
        <f t="shared" si="776"/>
        <v>360320.44</v>
      </c>
      <c r="AY1096" s="162">
        <f t="shared" si="777"/>
        <v>0</v>
      </c>
      <c r="AZ1096" s="162">
        <f t="shared" si="778"/>
        <v>0</v>
      </c>
      <c r="BA1096" s="164">
        <f t="shared" si="789"/>
        <v>1</v>
      </c>
      <c r="BB1096" s="164">
        <f t="shared" si="790"/>
        <v>1</v>
      </c>
      <c r="BC1096" s="164">
        <f t="shared" si="791"/>
        <v>1</v>
      </c>
      <c r="BD1096" s="162">
        <f t="shared" ref="BD1096:BD1159" si="816">IF(ISNA(BA1096),0,AY1096*$BA1096)</f>
        <v>0</v>
      </c>
      <c r="BE1096" s="162">
        <f t="shared" ref="BE1096:BE1159" si="817">AZ1096*$BA1096</f>
        <v>0</v>
      </c>
      <c r="BF1096" s="179">
        <f t="shared" ref="BF1096:BF1159" si="818">BD1096*BB1096</f>
        <v>0</v>
      </c>
      <c r="BG1096" s="180">
        <f t="shared" ref="BG1096:BG1159" si="819">BF1096*BC1096</f>
        <v>0</v>
      </c>
      <c r="BH1096" s="254"/>
      <c r="BI1096" s="254"/>
      <c r="BJ1096" s="197"/>
      <c r="BK1096" s="197"/>
      <c r="BL1096" s="202" t="str">
        <f t="shared" si="796"/>
        <v>01</v>
      </c>
    </row>
    <row r="1097" spans="1:64" ht="12" hidden="1" customHeight="1">
      <c r="A1097" s="365" t="s">
        <v>609</v>
      </c>
      <c r="B1097" s="366" t="s">
        <v>410</v>
      </c>
      <c r="C1097" s="365" t="s">
        <v>1219</v>
      </c>
      <c r="D1097" s="366" t="s">
        <v>377</v>
      </c>
      <c r="E1097" s="366" t="s">
        <v>644</v>
      </c>
      <c r="F1097" s="366" t="s">
        <v>533</v>
      </c>
      <c r="G1097" s="366" t="s">
        <v>1344</v>
      </c>
      <c r="H1097" s="366" t="s">
        <v>1090</v>
      </c>
      <c r="I1097" s="366" t="s">
        <v>456</v>
      </c>
      <c r="J1097" s="384">
        <v>36100</v>
      </c>
      <c r="K1097" s="384">
        <v>36100</v>
      </c>
      <c r="L1097" s="162" t="str">
        <f t="shared" si="797"/>
        <v>911043014240104802006000024400001</v>
      </c>
      <c r="M1097" s="163">
        <f t="array" ref="M1097">IF(COUNT(SEARCH(Удалить_Роспись_КВСР,$B1097)*SEARCH(Удалить_Роспись_ПБС,$C1097)*SEARCH(Удалить_Роспись_КФСР, $D1097)*SEARCH(Удалить_Роспись_КЦСР,$E1097)*SEARCH(Удалить_Роспись_КВР,$F1097)*SEARCH(Удалить_Роспись_ЭК,$H1097)*SEARCH(Удалить_Роспись_КР,$I1097))&gt;0,0,1)</f>
        <v>1</v>
      </c>
      <c r="N1097" s="163">
        <v>1</v>
      </c>
      <c r="O1097" s="163" t="str">
        <f t="shared" si="799"/>
        <v/>
      </c>
      <c r="P1097" s="263" t="str">
        <f t="shared" si="800"/>
        <v/>
      </c>
      <c r="Q1097" s="263" t="str">
        <f t="shared" si="801"/>
        <v/>
      </c>
      <c r="R1097" s="263" t="str">
        <f t="shared" si="802"/>
        <v/>
      </c>
      <c r="S1097" s="263" t="str">
        <f t="shared" si="803"/>
        <v/>
      </c>
      <c r="T1097" s="263" t="str">
        <f t="shared" si="804"/>
        <v/>
      </c>
      <c r="U1097" s="263" t="str">
        <f t="shared" si="780"/>
        <v/>
      </c>
      <c r="V1097" s="263" t="str">
        <f t="shared" si="805"/>
        <v/>
      </c>
      <c r="W1097" s="263" t="str">
        <f t="shared" si="781"/>
        <v/>
      </c>
      <c r="X1097" s="263" t="str">
        <f t="shared" si="806"/>
        <v/>
      </c>
      <c r="Y1097" s="263" t="str">
        <f t="shared" si="807"/>
        <v/>
      </c>
      <c r="Z1097" s="263" t="str">
        <f t="shared" si="808"/>
        <v/>
      </c>
      <c r="AA1097" s="263" t="str">
        <f t="shared" si="809"/>
        <v/>
      </c>
      <c r="AB1097" s="263" t="str">
        <f t="shared" si="792"/>
        <v/>
      </c>
      <c r="AC1097" s="263" t="str">
        <f t="shared" si="782"/>
        <v/>
      </c>
      <c r="AD1097" s="263" t="str">
        <f t="shared" si="793"/>
        <v/>
      </c>
      <c r="AE1097" s="263" t="str">
        <f t="shared" si="810"/>
        <v/>
      </c>
      <c r="AF1097" s="263" t="str">
        <f t="shared" si="811"/>
        <v/>
      </c>
      <c r="AG1097" s="263"/>
      <c r="AJ1097" s="163" t="str">
        <f t="shared" si="812"/>
        <v/>
      </c>
      <c r="AK1097" s="163" t="str">
        <f t="shared" si="783"/>
        <v/>
      </c>
      <c r="AL1097" s="163" t="str">
        <f t="shared" si="813"/>
        <v/>
      </c>
      <c r="AM1097" s="163" t="str">
        <f t="shared" si="814"/>
        <v/>
      </c>
      <c r="AN1097" s="163" t="str">
        <f t="shared" si="784"/>
        <v/>
      </c>
      <c r="AO1097" s="163" t="str">
        <f t="shared" si="785"/>
        <v/>
      </c>
      <c r="AP1097" s="163" t="str">
        <f t="shared" si="786"/>
        <v/>
      </c>
      <c r="AQ1097" s="163" t="str">
        <f t="shared" si="787"/>
        <v/>
      </c>
      <c r="AR1097" s="163" t="str">
        <f t="shared" si="788"/>
        <v/>
      </c>
      <c r="AS1097" s="163" t="str">
        <f t="shared" si="794"/>
        <v/>
      </c>
      <c r="AT1097" s="163" t="str">
        <f t="shared" si="795"/>
        <v/>
      </c>
      <c r="AU1097" s="163" t="str">
        <f t="shared" si="815"/>
        <v>рбс</v>
      </c>
      <c r="AV1097" s="163" t="str">
        <f t="shared" si="798"/>
        <v>рбс91104301424общпро</v>
      </c>
      <c r="AW1097" s="162">
        <f t="shared" si="775"/>
        <v>36100</v>
      </c>
      <c r="AX1097" s="162">
        <f t="shared" si="776"/>
        <v>36100</v>
      </c>
      <c r="AY1097" s="162">
        <f t="shared" si="777"/>
        <v>36100</v>
      </c>
      <c r="AZ1097" s="162">
        <f t="shared" si="778"/>
        <v>36100</v>
      </c>
      <c r="BA1097" s="164">
        <f t="shared" si="789"/>
        <v>1</v>
      </c>
      <c r="BB1097" s="164">
        <f t="shared" si="790"/>
        <v>1</v>
      </c>
      <c r="BC1097" s="164">
        <f t="shared" si="791"/>
        <v>1</v>
      </c>
      <c r="BD1097" s="162">
        <f t="shared" si="816"/>
        <v>36100</v>
      </c>
      <c r="BE1097" s="162">
        <f t="shared" si="817"/>
        <v>36100</v>
      </c>
      <c r="BF1097" s="179">
        <f t="shared" si="818"/>
        <v>36100</v>
      </c>
      <c r="BG1097" s="180">
        <f t="shared" si="819"/>
        <v>36100</v>
      </c>
      <c r="BH1097" s="254"/>
      <c r="BI1097" s="254"/>
      <c r="BJ1097" s="197"/>
      <c r="BK1097" s="197"/>
      <c r="BL1097" s="202" t="str">
        <f t="shared" si="796"/>
        <v>01</v>
      </c>
    </row>
    <row r="1098" spans="1:64" ht="12" hidden="1" customHeight="1">
      <c r="A1098" s="365" t="s">
        <v>609</v>
      </c>
      <c r="B1098" s="366" t="s">
        <v>410</v>
      </c>
      <c r="C1098" s="365" t="s">
        <v>1219</v>
      </c>
      <c r="D1098" s="366" t="s">
        <v>377</v>
      </c>
      <c r="E1098" s="366" t="s">
        <v>644</v>
      </c>
      <c r="F1098" s="366" t="s">
        <v>533</v>
      </c>
      <c r="G1098" s="366" t="s">
        <v>1344</v>
      </c>
      <c r="H1098" s="366" t="s">
        <v>1091</v>
      </c>
      <c r="I1098" s="366" t="s">
        <v>456</v>
      </c>
      <c r="J1098" s="384">
        <v>51440</v>
      </c>
      <c r="K1098" s="384">
        <v>27943.38</v>
      </c>
      <c r="L1098" s="162" t="str">
        <f t="shared" si="797"/>
        <v>911043014240104802006000024400001</v>
      </c>
      <c r="M1098" s="163">
        <f t="array" ref="M1098">IF(COUNT(SEARCH(Удалить_Роспись_КВСР,$B1098)*SEARCH(Удалить_Роспись_ПБС,$C1098)*SEARCH(Удалить_Роспись_КФСР, $D1098)*SEARCH(Удалить_Роспись_КЦСР,$E1098)*SEARCH(Удалить_Роспись_КВР,$F1098)*SEARCH(Удалить_Роспись_ЭК,$H1098)*SEARCH(Удалить_Роспись_КР,$I1098))&gt;0,0,1)</f>
        <v>1</v>
      </c>
      <c r="N1098" s="163">
        <v>1</v>
      </c>
      <c r="O1098" s="163" t="str">
        <f t="shared" si="799"/>
        <v/>
      </c>
      <c r="P1098" s="263" t="str">
        <f t="shared" si="800"/>
        <v/>
      </c>
      <c r="Q1098" s="263" t="str">
        <f t="shared" si="801"/>
        <v/>
      </c>
      <c r="R1098" s="263" t="str">
        <f t="shared" si="802"/>
        <v/>
      </c>
      <c r="S1098" s="263" t="str">
        <f t="shared" si="803"/>
        <v/>
      </c>
      <c r="T1098" s="263" t="str">
        <f t="shared" si="804"/>
        <v/>
      </c>
      <c r="U1098" s="263" t="str">
        <f t="shared" si="780"/>
        <v/>
      </c>
      <c r="V1098" s="263" t="str">
        <f t="shared" si="805"/>
        <v/>
      </c>
      <c r="W1098" s="263" t="str">
        <f t="shared" si="781"/>
        <v/>
      </c>
      <c r="X1098" s="263" t="str">
        <f t="shared" si="806"/>
        <v/>
      </c>
      <c r="Y1098" s="263" t="str">
        <f t="shared" si="807"/>
        <v/>
      </c>
      <c r="Z1098" s="263" t="str">
        <f t="shared" si="808"/>
        <v/>
      </c>
      <c r="AA1098" s="263" t="str">
        <f t="shared" si="809"/>
        <v/>
      </c>
      <c r="AB1098" s="263" t="str">
        <f t="shared" si="792"/>
        <v/>
      </c>
      <c r="AC1098" s="263" t="str">
        <f t="shared" si="782"/>
        <v/>
      </c>
      <c r="AD1098" s="263" t="str">
        <f t="shared" si="793"/>
        <v/>
      </c>
      <c r="AE1098" s="263" t="str">
        <f t="shared" si="810"/>
        <v/>
      </c>
      <c r="AF1098" s="263" t="str">
        <f t="shared" si="811"/>
        <v/>
      </c>
      <c r="AG1098" s="263"/>
      <c r="AJ1098" s="163" t="str">
        <f t="shared" si="812"/>
        <v/>
      </c>
      <c r="AK1098" s="163" t="str">
        <f t="shared" si="783"/>
        <v/>
      </c>
      <c r="AL1098" s="163" t="str">
        <f t="shared" si="813"/>
        <v/>
      </c>
      <c r="AM1098" s="163" t="str">
        <f t="shared" si="814"/>
        <v/>
      </c>
      <c r="AN1098" s="163" t="str">
        <f t="shared" si="784"/>
        <v/>
      </c>
      <c r="AO1098" s="163" t="str">
        <f t="shared" si="785"/>
        <v/>
      </c>
      <c r="AP1098" s="163" t="str">
        <f t="shared" si="786"/>
        <v/>
      </c>
      <c r="AQ1098" s="163" t="str">
        <f t="shared" si="787"/>
        <v/>
      </c>
      <c r="AR1098" s="163" t="str">
        <f t="shared" si="788"/>
        <v/>
      </c>
      <c r="AS1098" s="163" t="str">
        <f t="shared" si="794"/>
        <v/>
      </c>
      <c r="AT1098" s="163" t="str">
        <f t="shared" si="795"/>
        <v/>
      </c>
      <c r="AU1098" s="163" t="str">
        <f t="shared" si="815"/>
        <v>рбс</v>
      </c>
      <c r="AV1098" s="163" t="str">
        <f t="shared" si="798"/>
        <v>рбс91104301424общпро</v>
      </c>
      <c r="AW1098" s="162">
        <f t="shared" si="775"/>
        <v>51440</v>
      </c>
      <c r="AX1098" s="162">
        <f t="shared" si="776"/>
        <v>27943.38</v>
      </c>
      <c r="AY1098" s="162">
        <f t="shared" si="777"/>
        <v>51440</v>
      </c>
      <c r="AZ1098" s="162">
        <f t="shared" si="778"/>
        <v>27943.38</v>
      </c>
      <c r="BA1098" s="164">
        <f t="shared" si="789"/>
        <v>1</v>
      </c>
      <c r="BB1098" s="164">
        <f t="shared" si="790"/>
        <v>1</v>
      </c>
      <c r="BC1098" s="164">
        <f t="shared" si="791"/>
        <v>1</v>
      </c>
      <c r="BD1098" s="162">
        <f t="shared" si="816"/>
        <v>51440</v>
      </c>
      <c r="BE1098" s="162">
        <f t="shared" si="817"/>
        <v>27943.38</v>
      </c>
      <c r="BF1098" s="179">
        <f t="shared" si="818"/>
        <v>51440</v>
      </c>
      <c r="BG1098" s="180">
        <f t="shared" si="819"/>
        <v>51440</v>
      </c>
      <c r="BH1098" s="254"/>
      <c r="BI1098" s="254"/>
      <c r="BJ1098" s="197"/>
      <c r="BK1098" s="197"/>
      <c r="BL1098" s="202" t="str">
        <f t="shared" si="796"/>
        <v>01</v>
      </c>
    </row>
    <row r="1099" spans="1:64" ht="12" hidden="1" customHeight="1">
      <c r="A1099" s="365" t="s">
        <v>609</v>
      </c>
      <c r="B1099" s="366" t="s">
        <v>410</v>
      </c>
      <c r="C1099" s="365" t="s">
        <v>1219</v>
      </c>
      <c r="D1099" s="366" t="s">
        <v>377</v>
      </c>
      <c r="E1099" s="366" t="s">
        <v>644</v>
      </c>
      <c r="F1099" s="366" t="s">
        <v>533</v>
      </c>
      <c r="G1099" s="366" t="s">
        <v>1344</v>
      </c>
      <c r="H1099" s="366" t="s">
        <v>1089</v>
      </c>
      <c r="I1099" s="366" t="s">
        <v>456</v>
      </c>
      <c r="J1099" s="384">
        <v>215043</v>
      </c>
      <c r="K1099" s="384">
        <v>144337.91</v>
      </c>
      <c r="L1099" s="162" t="str">
        <f t="shared" si="797"/>
        <v>911043014240104802006000024400001</v>
      </c>
      <c r="M1099" s="163">
        <f t="array" ref="M1099">IF(COUNT(SEARCH(Удалить_Роспись_КВСР,$B1099)*SEARCH(Удалить_Роспись_ПБС,$C1099)*SEARCH(Удалить_Роспись_КФСР, $D1099)*SEARCH(Удалить_Роспись_КЦСР,$E1099)*SEARCH(Удалить_Роспись_КВР,$F1099)*SEARCH(Удалить_Роспись_ЭК,$H1099)*SEARCH(Удалить_Роспись_КР,$I1099))&gt;0,0,1)</f>
        <v>1</v>
      </c>
      <c r="N1099" s="163">
        <v>1</v>
      </c>
      <c r="O1099" s="163" t="str">
        <f t="shared" si="799"/>
        <v/>
      </c>
      <c r="P1099" s="263" t="str">
        <f t="shared" si="800"/>
        <v/>
      </c>
      <c r="Q1099" s="263" t="str">
        <f t="shared" si="801"/>
        <v/>
      </c>
      <c r="R1099" s="263" t="str">
        <f t="shared" si="802"/>
        <v/>
      </c>
      <c r="S1099" s="263" t="str">
        <f t="shared" si="803"/>
        <v/>
      </c>
      <c r="T1099" s="263" t="str">
        <f t="shared" si="804"/>
        <v/>
      </c>
      <c r="U1099" s="263" t="str">
        <f t="shared" si="780"/>
        <v/>
      </c>
      <c r="V1099" s="263" t="str">
        <f t="shared" si="805"/>
        <v/>
      </c>
      <c r="W1099" s="263" t="str">
        <f t="shared" si="781"/>
        <v/>
      </c>
      <c r="X1099" s="263" t="str">
        <f t="shared" si="806"/>
        <v/>
      </c>
      <c r="Y1099" s="263" t="str">
        <f t="shared" si="807"/>
        <v/>
      </c>
      <c r="Z1099" s="263" t="str">
        <f t="shared" si="808"/>
        <v/>
      </c>
      <c r="AA1099" s="263" t="str">
        <f t="shared" si="809"/>
        <v/>
      </c>
      <c r="AB1099" s="263" t="str">
        <f t="shared" si="792"/>
        <v/>
      </c>
      <c r="AC1099" s="263" t="str">
        <f t="shared" si="782"/>
        <v/>
      </c>
      <c r="AD1099" s="263" t="str">
        <f t="shared" si="793"/>
        <v/>
      </c>
      <c r="AE1099" s="263" t="str">
        <f t="shared" si="810"/>
        <v/>
      </c>
      <c r="AF1099" s="263" t="str">
        <f t="shared" si="811"/>
        <v/>
      </c>
      <c r="AG1099" s="263"/>
      <c r="AJ1099" s="163" t="str">
        <f t="shared" si="812"/>
        <v/>
      </c>
      <c r="AK1099" s="163" t="str">
        <f t="shared" si="783"/>
        <v/>
      </c>
      <c r="AL1099" s="163" t="str">
        <f t="shared" si="813"/>
        <v/>
      </c>
      <c r="AM1099" s="163" t="str">
        <f t="shared" si="814"/>
        <v/>
      </c>
      <c r="AN1099" s="163" t="str">
        <f t="shared" si="784"/>
        <v/>
      </c>
      <c r="AO1099" s="163" t="str">
        <f t="shared" si="785"/>
        <v/>
      </c>
      <c r="AP1099" s="163" t="str">
        <f t="shared" si="786"/>
        <v/>
      </c>
      <c r="AQ1099" s="163" t="str">
        <f t="shared" si="787"/>
        <v/>
      </c>
      <c r="AR1099" s="163" t="str">
        <f t="shared" si="788"/>
        <v/>
      </c>
      <c r="AS1099" s="163" t="str">
        <f t="shared" si="794"/>
        <v/>
      </c>
      <c r="AT1099" s="163" t="str">
        <f t="shared" si="795"/>
        <v/>
      </c>
      <c r="AU1099" s="163" t="str">
        <f t="shared" si="815"/>
        <v>рбс</v>
      </c>
      <c r="AV1099" s="163" t="str">
        <f t="shared" si="798"/>
        <v>рбс91104301424общпро</v>
      </c>
      <c r="AW1099" s="162">
        <f t="shared" si="775"/>
        <v>215043</v>
      </c>
      <c r="AX1099" s="162">
        <f t="shared" si="776"/>
        <v>144337.91</v>
      </c>
      <c r="AY1099" s="162">
        <f t="shared" si="777"/>
        <v>215043</v>
      </c>
      <c r="AZ1099" s="162">
        <f t="shared" si="778"/>
        <v>144337.91</v>
      </c>
      <c r="BA1099" s="164">
        <f t="shared" si="789"/>
        <v>1</v>
      </c>
      <c r="BB1099" s="164">
        <f t="shared" si="790"/>
        <v>1</v>
      </c>
      <c r="BC1099" s="164">
        <f t="shared" si="791"/>
        <v>1</v>
      </c>
      <c r="BD1099" s="162">
        <f>IF(ISNA(BA1099),0,AY1099*$BA1099)-55000</f>
        <v>160043</v>
      </c>
      <c r="BE1099" s="162">
        <f t="shared" si="817"/>
        <v>144337.91</v>
      </c>
      <c r="BF1099" s="179">
        <f t="shared" si="818"/>
        <v>160043</v>
      </c>
      <c r="BG1099" s="180">
        <f t="shared" si="819"/>
        <v>160043</v>
      </c>
      <c r="BH1099" s="254"/>
      <c r="BI1099" s="254"/>
      <c r="BJ1099" s="197"/>
      <c r="BK1099" s="197"/>
      <c r="BL1099" s="202" t="str">
        <f t="shared" si="796"/>
        <v>01</v>
      </c>
    </row>
    <row r="1100" spans="1:64" ht="12" hidden="1" customHeight="1">
      <c r="A1100" s="365" t="s">
        <v>609</v>
      </c>
      <c r="B1100" s="366" t="s">
        <v>410</v>
      </c>
      <c r="C1100" s="365" t="s">
        <v>1219</v>
      </c>
      <c r="D1100" s="366" t="s">
        <v>377</v>
      </c>
      <c r="E1100" s="366" t="s">
        <v>644</v>
      </c>
      <c r="F1100" s="366" t="s">
        <v>533</v>
      </c>
      <c r="G1100" s="366" t="s">
        <v>1344</v>
      </c>
      <c r="H1100" s="366" t="s">
        <v>1096</v>
      </c>
      <c r="I1100" s="366" t="s">
        <v>456</v>
      </c>
      <c r="J1100" s="384">
        <v>5000</v>
      </c>
      <c r="K1100" s="384">
        <v>0</v>
      </c>
      <c r="L1100" s="162" t="str">
        <f t="shared" si="797"/>
        <v>911043014240104802006000024400001</v>
      </c>
      <c r="M1100" s="163">
        <f t="array" ref="M1100">IF(COUNT(SEARCH(Удалить_Роспись_КВСР,$B1100)*SEARCH(Удалить_Роспись_ПБС,$C1100)*SEARCH(Удалить_Роспись_КФСР, $D1100)*SEARCH(Удалить_Роспись_КЦСР,$E1100)*SEARCH(Удалить_Роспись_КВР,$F1100)*SEARCH(Удалить_Роспись_ЭК,$H1100)*SEARCH(Удалить_Роспись_КР,$I1100))&gt;0,0,1)</f>
        <v>1</v>
      </c>
      <c r="N1100" s="163">
        <v>1</v>
      </c>
      <c r="O1100" s="163" t="str">
        <f t="shared" si="799"/>
        <v/>
      </c>
      <c r="P1100" s="263" t="str">
        <f t="shared" si="800"/>
        <v/>
      </c>
      <c r="Q1100" s="263" t="str">
        <f t="shared" si="801"/>
        <v/>
      </c>
      <c r="R1100" s="263" t="str">
        <f t="shared" si="802"/>
        <v/>
      </c>
      <c r="S1100" s="263" t="str">
        <f t="shared" si="803"/>
        <v/>
      </c>
      <c r="T1100" s="263" t="str">
        <f t="shared" si="804"/>
        <v/>
      </c>
      <c r="U1100" s="263" t="str">
        <f t="shared" si="780"/>
        <v/>
      </c>
      <c r="V1100" s="263" t="str">
        <f t="shared" si="805"/>
        <v/>
      </c>
      <c r="W1100" s="263" t="str">
        <f t="shared" si="781"/>
        <v/>
      </c>
      <c r="X1100" s="263" t="str">
        <f t="shared" si="806"/>
        <v/>
      </c>
      <c r="Y1100" s="263" t="str">
        <f t="shared" si="807"/>
        <v/>
      </c>
      <c r="Z1100" s="263" t="str">
        <f t="shared" si="808"/>
        <v/>
      </c>
      <c r="AA1100" s="263" t="str">
        <f t="shared" si="809"/>
        <v/>
      </c>
      <c r="AB1100" s="263" t="str">
        <f t="shared" si="792"/>
        <v/>
      </c>
      <c r="AC1100" s="263" t="str">
        <f t="shared" si="782"/>
        <v/>
      </c>
      <c r="AD1100" s="263" t="str">
        <f t="shared" si="793"/>
        <v/>
      </c>
      <c r="AE1100" s="263" t="str">
        <f t="shared" si="810"/>
        <v/>
      </c>
      <c r="AF1100" s="263" t="str">
        <f t="shared" si="811"/>
        <v/>
      </c>
      <c r="AG1100" s="263"/>
      <c r="AJ1100" s="163" t="str">
        <f t="shared" si="812"/>
        <v/>
      </c>
      <c r="AK1100" s="163" t="str">
        <f t="shared" si="783"/>
        <v/>
      </c>
      <c r="AL1100" s="163" t="str">
        <f t="shared" si="813"/>
        <v/>
      </c>
      <c r="AM1100" s="163" t="str">
        <f t="shared" si="814"/>
        <v/>
      </c>
      <c r="AN1100" s="163" t="str">
        <f t="shared" si="784"/>
        <v/>
      </c>
      <c r="AO1100" s="163" t="str">
        <f t="shared" si="785"/>
        <v/>
      </c>
      <c r="AP1100" s="163" t="str">
        <f t="shared" si="786"/>
        <v/>
      </c>
      <c r="AQ1100" s="163" t="str">
        <f t="shared" si="787"/>
        <v/>
      </c>
      <c r="AR1100" s="163" t="str">
        <f t="shared" si="788"/>
        <v/>
      </c>
      <c r="AS1100" s="163" t="str">
        <f t="shared" si="794"/>
        <v/>
      </c>
      <c r="AT1100" s="163" t="str">
        <f t="shared" si="795"/>
        <v/>
      </c>
      <c r="AU1100" s="163" t="str">
        <f t="shared" si="815"/>
        <v>рбс</v>
      </c>
      <c r="AV1100" s="163" t="str">
        <f t="shared" si="798"/>
        <v>рбс91104301424общпро</v>
      </c>
      <c r="AW1100" s="162">
        <f t="shared" si="775"/>
        <v>5000</v>
      </c>
      <c r="AX1100" s="162">
        <f t="shared" si="776"/>
        <v>0</v>
      </c>
      <c r="AY1100" s="162">
        <f t="shared" si="777"/>
        <v>5000</v>
      </c>
      <c r="AZ1100" s="162">
        <f t="shared" si="778"/>
        <v>0</v>
      </c>
      <c r="BA1100" s="164">
        <f t="shared" si="789"/>
        <v>1</v>
      </c>
      <c r="BB1100" s="164">
        <f t="shared" si="790"/>
        <v>1</v>
      </c>
      <c r="BC1100" s="164">
        <f t="shared" si="791"/>
        <v>1</v>
      </c>
      <c r="BD1100" s="162">
        <f t="shared" si="816"/>
        <v>5000</v>
      </c>
      <c r="BE1100" s="162">
        <f t="shared" si="817"/>
        <v>0</v>
      </c>
      <c r="BF1100" s="179">
        <f t="shared" si="818"/>
        <v>5000</v>
      </c>
      <c r="BG1100" s="180">
        <f t="shared" si="819"/>
        <v>5000</v>
      </c>
      <c r="BH1100" s="254"/>
      <c r="BI1100" s="254"/>
      <c r="BJ1100" s="197"/>
      <c r="BK1100" s="197"/>
      <c r="BL1100" s="202" t="str">
        <f t="shared" si="796"/>
        <v>01</v>
      </c>
    </row>
    <row r="1101" spans="1:64" ht="12" hidden="1" customHeight="1">
      <c r="A1101" s="365" t="s">
        <v>609</v>
      </c>
      <c r="B1101" s="366" t="s">
        <v>410</v>
      </c>
      <c r="C1101" s="365" t="s">
        <v>1219</v>
      </c>
      <c r="D1101" s="366" t="s">
        <v>377</v>
      </c>
      <c r="E1101" s="366" t="s">
        <v>644</v>
      </c>
      <c r="F1101" s="366" t="s">
        <v>533</v>
      </c>
      <c r="G1101" s="366" t="s">
        <v>1344</v>
      </c>
      <c r="H1101" s="366" t="s">
        <v>1163</v>
      </c>
      <c r="I1101" s="366" t="s">
        <v>456</v>
      </c>
      <c r="J1101" s="384">
        <v>188000</v>
      </c>
      <c r="K1101" s="384">
        <v>94000</v>
      </c>
      <c r="L1101" s="162" t="str">
        <f t="shared" si="797"/>
        <v>911043014240104802006000024400001</v>
      </c>
      <c r="M1101" s="163">
        <f t="array" ref="M1101">IF(COUNT(SEARCH(Удалить_Роспись_КВСР,$B1101)*SEARCH(Удалить_Роспись_ПБС,$C1101)*SEARCH(Удалить_Роспись_КФСР, $D1101)*SEARCH(Удалить_Роспись_КЦСР,$E1101)*SEARCH(Удалить_Роспись_КВР,$F1101)*SEARCH(Удалить_Роспись_ЭК,$H1101)*SEARCH(Удалить_Роспись_КР,$I1101))&gt;0,0,1)</f>
        <v>1</v>
      </c>
      <c r="N1101" s="163">
        <v>1</v>
      </c>
      <c r="O1101" s="163" t="str">
        <f t="shared" si="799"/>
        <v/>
      </c>
      <c r="P1101" s="263" t="str">
        <f t="shared" si="800"/>
        <v/>
      </c>
      <c r="Q1101" s="263" t="str">
        <f t="shared" si="801"/>
        <v/>
      </c>
      <c r="R1101" s="263" t="str">
        <f t="shared" si="802"/>
        <v/>
      </c>
      <c r="S1101" s="263" t="str">
        <f t="shared" si="803"/>
        <v/>
      </c>
      <c r="T1101" s="263" t="str">
        <f t="shared" si="804"/>
        <v/>
      </c>
      <c r="U1101" s="263" t="str">
        <f t="shared" si="780"/>
        <v/>
      </c>
      <c r="V1101" s="263" t="str">
        <f t="shared" si="805"/>
        <v/>
      </c>
      <c r="W1101" s="263" t="str">
        <f t="shared" si="781"/>
        <v/>
      </c>
      <c r="X1101" s="263" t="str">
        <f t="shared" si="806"/>
        <v/>
      </c>
      <c r="Y1101" s="263" t="str">
        <f t="shared" si="807"/>
        <v/>
      </c>
      <c r="Z1101" s="263" t="str">
        <f t="shared" si="808"/>
        <v/>
      </c>
      <c r="AA1101" s="263" t="str">
        <f t="shared" si="809"/>
        <v/>
      </c>
      <c r="AB1101" s="263" t="str">
        <f t="shared" si="792"/>
        <v/>
      </c>
      <c r="AC1101" s="263" t="str">
        <f t="shared" si="782"/>
        <v/>
      </c>
      <c r="AD1101" s="263" t="str">
        <f t="shared" si="793"/>
        <v/>
      </c>
      <c r="AE1101" s="263" t="str">
        <f t="shared" si="810"/>
        <v/>
      </c>
      <c r="AF1101" s="263" t="str">
        <f t="shared" si="811"/>
        <v/>
      </c>
      <c r="AG1101" s="263"/>
      <c r="AJ1101" s="163" t="str">
        <f t="shared" si="812"/>
        <v/>
      </c>
      <c r="AK1101" s="163" t="str">
        <f t="shared" si="783"/>
        <v/>
      </c>
      <c r="AL1101" s="163" t="str">
        <f t="shared" si="813"/>
        <v/>
      </c>
      <c r="AM1101" s="163" t="str">
        <f t="shared" si="814"/>
        <v/>
      </c>
      <c r="AN1101" s="163" t="str">
        <f t="shared" si="784"/>
        <v/>
      </c>
      <c r="AO1101" s="163" t="str">
        <f t="shared" si="785"/>
        <v/>
      </c>
      <c r="AP1101" s="163" t="str">
        <f t="shared" si="786"/>
        <v/>
      </c>
      <c r="AQ1101" s="163" t="str">
        <f t="shared" si="787"/>
        <v/>
      </c>
      <c r="AR1101" s="163" t="str">
        <f t="shared" si="788"/>
        <v/>
      </c>
      <c r="AS1101" s="163" t="str">
        <f t="shared" si="794"/>
        <v/>
      </c>
      <c r="AT1101" s="163" t="str">
        <f t="shared" si="795"/>
        <v/>
      </c>
      <c r="AU1101" s="163" t="str">
        <f t="shared" si="815"/>
        <v>рбс</v>
      </c>
      <c r="AV1101" s="163" t="str">
        <f t="shared" si="798"/>
        <v>рбс91104301424общпро</v>
      </c>
      <c r="AW1101" s="162">
        <f t="shared" si="775"/>
        <v>188000</v>
      </c>
      <c r="AX1101" s="162">
        <f t="shared" si="776"/>
        <v>94000</v>
      </c>
      <c r="AY1101" s="162">
        <f t="shared" si="777"/>
        <v>188000</v>
      </c>
      <c r="AZ1101" s="162">
        <f t="shared" si="778"/>
        <v>94000</v>
      </c>
      <c r="BA1101" s="164">
        <f t="shared" si="789"/>
        <v>1</v>
      </c>
      <c r="BB1101" s="164">
        <f t="shared" si="790"/>
        <v>1</v>
      </c>
      <c r="BC1101" s="164">
        <f t="shared" si="791"/>
        <v>1</v>
      </c>
      <c r="BD1101" s="162">
        <f t="shared" si="816"/>
        <v>188000</v>
      </c>
      <c r="BE1101" s="162">
        <f t="shared" si="817"/>
        <v>94000</v>
      </c>
      <c r="BF1101" s="179">
        <f t="shared" si="818"/>
        <v>188000</v>
      </c>
      <c r="BG1101" s="180">
        <f t="shared" si="819"/>
        <v>188000</v>
      </c>
      <c r="BH1101" s="254"/>
      <c r="BI1101" s="254"/>
      <c r="BJ1101" s="197"/>
      <c r="BK1101" s="197"/>
      <c r="BL1101" s="202" t="str">
        <f t="shared" si="796"/>
        <v>01</v>
      </c>
    </row>
    <row r="1102" spans="1:64" ht="12" hidden="1" customHeight="1">
      <c r="A1102" s="365" t="s">
        <v>609</v>
      </c>
      <c r="B1102" s="366" t="s">
        <v>410</v>
      </c>
      <c r="C1102" s="365" t="s">
        <v>1219</v>
      </c>
      <c r="D1102" s="366" t="s">
        <v>377</v>
      </c>
      <c r="E1102" s="366" t="s">
        <v>644</v>
      </c>
      <c r="F1102" s="366" t="s">
        <v>533</v>
      </c>
      <c r="G1102" s="366" t="s">
        <v>1344</v>
      </c>
      <c r="H1102" s="366" t="s">
        <v>1167</v>
      </c>
      <c r="I1102" s="366" t="s">
        <v>456</v>
      </c>
      <c r="J1102" s="384">
        <v>253550.03</v>
      </c>
      <c r="K1102" s="384">
        <v>85495</v>
      </c>
      <c r="L1102" s="162" t="str">
        <f t="shared" si="797"/>
        <v>911043014240104802006000024400001</v>
      </c>
      <c r="M1102" s="163">
        <f t="array" ref="M1102">IF(COUNT(SEARCH(Удалить_Роспись_КВСР,$B1102)*SEARCH(Удалить_Роспись_ПБС,$C1102)*SEARCH(Удалить_Роспись_КФСР, $D1102)*SEARCH(Удалить_Роспись_КЦСР,$E1102)*SEARCH(Удалить_Роспись_КВР,$F1102)*SEARCH(Удалить_Роспись_ЭК,$H1102)*SEARCH(Удалить_Роспись_КР,$I1102))&gt;0,0,1)</f>
        <v>1</v>
      </c>
      <c r="N1102" s="163">
        <v>1</v>
      </c>
      <c r="O1102" s="163" t="str">
        <f t="shared" si="799"/>
        <v/>
      </c>
      <c r="P1102" s="263" t="str">
        <f t="shared" si="800"/>
        <v/>
      </c>
      <c r="Q1102" s="263" t="str">
        <f t="shared" si="801"/>
        <v/>
      </c>
      <c r="R1102" s="263" t="str">
        <f t="shared" si="802"/>
        <v/>
      </c>
      <c r="S1102" s="263" t="str">
        <f t="shared" si="803"/>
        <v/>
      </c>
      <c r="T1102" s="263" t="str">
        <f t="shared" si="804"/>
        <v/>
      </c>
      <c r="U1102" s="263" t="str">
        <f t="shared" si="780"/>
        <v/>
      </c>
      <c r="V1102" s="263" t="str">
        <f t="shared" si="805"/>
        <v/>
      </c>
      <c r="W1102" s="263" t="str">
        <f t="shared" si="781"/>
        <v/>
      </c>
      <c r="X1102" s="263" t="str">
        <f t="shared" si="806"/>
        <v/>
      </c>
      <c r="Y1102" s="263" t="str">
        <f t="shared" si="807"/>
        <v/>
      </c>
      <c r="Z1102" s="263" t="str">
        <f t="shared" si="808"/>
        <v/>
      </c>
      <c r="AA1102" s="263" t="str">
        <f t="shared" si="809"/>
        <v/>
      </c>
      <c r="AB1102" s="263" t="str">
        <f t="shared" si="792"/>
        <v/>
      </c>
      <c r="AC1102" s="263" t="str">
        <f t="shared" si="782"/>
        <v/>
      </c>
      <c r="AD1102" s="263" t="str">
        <f t="shared" si="793"/>
        <v/>
      </c>
      <c r="AE1102" s="263" t="str">
        <f t="shared" si="810"/>
        <v/>
      </c>
      <c r="AF1102" s="263" t="str">
        <f t="shared" si="811"/>
        <v/>
      </c>
      <c r="AG1102" s="263"/>
      <c r="AJ1102" s="163" t="str">
        <f t="shared" si="812"/>
        <v/>
      </c>
      <c r="AK1102" s="163" t="str">
        <f t="shared" si="783"/>
        <v/>
      </c>
      <c r="AL1102" s="163" t="str">
        <f t="shared" si="813"/>
        <v/>
      </c>
      <c r="AM1102" s="163" t="str">
        <f t="shared" si="814"/>
        <v/>
      </c>
      <c r="AN1102" s="163" t="str">
        <f t="shared" si="784"/>
        <v/>
      </c>
      <c r="AO1102" s="163" t="str">
        <f t="shared" si="785"/>
        <v/>
      </c>
      <c r="AP1102" s="163" t="str">
        <f t="shared" si="786"/>
        <v/>
      </c>
      <c r="AQ1102" s="163" t="str">
        <f t="shared" si="787"/>
        <v/>
      </c>
      <c r="AR1102" s="163" t="str">
        <f t="shared" si="788"/>
        <v/>
      </c>
      <c r="AS1102" s="163" t="str">
        <f t="shared" si="794"/>
        <v/>
      </c>
      <c r="AT1102" s="163" t="str">
        <f t="shared" si="795"/>
        <v/>
      </c>
      <c r="AU1102" s="163" t="str">
        <f t="shared" si="815"/>
        <v>рбс</v>
      </c>
      <c r="AV1102" s="163" t="str">
        <f t="shared" si="798"/>
        <v>рбс91104301424общпро</v>
      </c>
      <c r="AW1102" s="162">
        <f t="shared" ref="AW1102:AW1165" si="820">J1102*$M1102</f>
        <v>253550.03</v>
      </c>
      <c r="AX1102" s="162">
        <f t="shared" ref="AX1102:AX1165" si="821">K1102*$M1102</f>
        <v>85495</v>
      </c>
      <c r="AY1102" s="162">
        <f t="shared" ref="AY1102:AY1165" si="822">J1102*$N1102</f>
        <v>253550.03</v>
      </c>
      <c r="AZ1102" s="162">
        <f t="shared" ref="AZ1102:AZ1165" si="823">K1102*$N1102</f>
        <v>85495</v>
      </c>
      <c r="BA1102" s="164">
        <f t="shared" si="789"/>
        <v>1</v>
      </c>
      <c r="BB1102" s="164">
        <f t="shared" si="790"/>
        <v>1</v>
      </c>
      <c r="BC1102" s="164">
        <f t="shared" si="791"/>
        <v>1</v>
      </c>
      <c r="BD1102" s="162">
        <f>IF(ISNA(BA1102),0,AY1102*$BA1102)-153000</f>
        <v>100550.03</v>
      </c>
      <c r="BE1102" s="162">
        <f t="shared" si="817"/>
        <v>85495</v>
      </c>
      <c r="BF1102" s="179">
        <f t="shared" si="818"/>
        <v>100550.03</v>
      </c>
      <c r="BG1102" s="180">
        <f t="shared" si="819"/>
        <v>100550.03</v>
      </c>
      <c r="BH1102" s="254"/>
      <c r="BI1102" s="254"/>
      <c r="BJ1102" s="197"/>
      <c r="BK1102" s="197"/>
      <c r="BL1102" s="202" t="str">
        <f t="shared" si="796"/>
        <v>01</v>
      </c>
    </row>
    <row r="1103" spans="1:64" ht="12" hidden="1" customHeight="1">
      <c r="A1103" s="365" t="s">
        <v>609</v>
      </c>
      <c r="B1103" s="366" t="s">
        <v>410</v>
      </c>
      <c r="C1103" s="365" t="s">
        <v>1219</v>
      </c>
      <c r="D1103" s="366" t="s">
        <v>377</v>
      </c>
      <c r="E1103" s="366" t="s">
        <v>644</v>
      </c>
      <c r="F1103" s="366" t="s">
        <v>592</v>
      </c>
      <c r="G1103" s="366" t="s">
        <v>1344</v>
      </c>
      <c r="H1103" s="366" t="s">
        <v>1092</v>
      </c>
      <c r="I1103" s="366" t="s">
        <v>456</v>
      </c>
      <c r="J1103" s="384">
        <v>1907</v>
      </c>
      <c r="K1103" s="384">
        <v>1304.5</v>
      </c>
      <c r="L1103" s="162" t="str">
        <f t="shared" si="797"/>
        <v>911043014240104802006000085300001</v>
      </c>
      <c r="M1103" s="163">
        <f t="array" ref="M1103">IF(COUNT(SEARCH(Удалить_Роспись_КВСР,$B1103)*SEARCH(Удалить_Роспись_ПБС,$C1103)*SEARCH(Удалить_Роспись_КФСР, $D1103)*SEARCH(Удалить_Роспись_КЦСР,$E1103)*SEARCH(Удалить_Роспись_КВР,$F1103)*SEARCH(Удалить_Роспись_ЭК,$H1103)*SEARCH(Удалить_Роспись_КР,$I1103))&gt;0,0,1)</f>
        <v>1</v>
      </c>
      <c r="N1103" s="163">
        <f t="array" ref="N1103">IF(COUNT(SEARCH(Удалить_Индекс_КВСР,$B1103)*SEARCH(Удалить_Индекс_ПБС,$C1103)*SEARCH(Удалить_Индекс_КФСР,$D1103)*SEARCH(Удалить_Индекс_КЦСР,$E1103)*SEARCH(Удалить_Индекс_КВР,$F1103)*SEARCH(Удалить_Индекс_ЭК,$H1103)*SEARCH(Удалить_Индекс_КР,$I1103))&gt;0,0,1)</f>
        <v>0</v>
      </c>
      <c r="O1103" s="163" t="str">
        <f t="shared" si="799"/>
        <v/>
      </c>
      <c r="P1103" s="263" t="str">
        <f t="shared" si="800"/>
        <v/>
      </c>
      <c r="Q1103" s="263" t="str">
        <f t="shared" si="801"/>
        <v/>
      </c>
      <c r="R1103" s="263" t="str">
        <f t="shared" si="802"/>
        <v/>
      </c>
      <c r="S1103" s="263" t="str">
        <f t="shared" si="803"/>
        <v/>
      </c>
      <c r="T1103" s="263" t="str">
        <f t="shared" si="804"/>
        <v/>
      </c>
      <c r="U1103" s="263" t="str">
        <f t="shared" si="780"/>
        <v/>
      </c>
      <c r="V1103" s="263" t="str">
        <f t="shared" si="805"/>
        <v/>
      </c>
      <c r="W1103" s="263" t="str">
        <f t="shared" si="781"/>
        <v/>
      </c>
      <c r="X1103" s="263" t="str">
        <f t="shared" si="806"/>
        <v/>
      </c>
      <c r="Y1103" s="263" t="str">
        <f t="shared" si="807"/>
        <v/>
      </c>
      <c r="Z1103" s="263" t="str">
        <f t="shared" si="808"/>
        <v/>
      </c>
      <c r="AA1103" s="263" t="str">
        <f t="shared" si="809"/>
        <v/>
      </c>
      <c r="AB1103" s="263" t="str">
        <f t="shared" si="792"/>
        <v/>
      </c>
      <c r="AC1103" s="263" t="str">
        <f t="shared" si="782"/>
        <v/>
      </c>
      <c r="AD1103" s="263" t="str">
        <f t="shared" si="793"/>
        <v/>
      </c>
      <c r="AE1103" s="263" t="str">
        <f t="shared" si="810"/>
        <v/>
      </c>
      <c r="AF1103" s="263" t="str">
        <f t="shared" si="811"/>
        <v/>
      </c>
      <c r="AG1103" s="263"/>
      <c r="AJ1103" s="163" t="str">
        <f t="shared" si="812"/>
        <v/>
      </c>
      <c r="AK1103" s="163" t="str">
        <f t="shared" si="783"/>
        <v/>
      </c>
      <c r="AL1103" s="163" t="str">
        <f t="shared" si="813"/>
        <v/>
      </c>
      <c r="AM1103" s="163" t="str">
        <f t="shared" si="814"/>
        <v/>
      </c>
      <c r="AN1103" s="163" t="str">
        <f t="shared" si="784"/>
        <v/>
      </c>
      <c r="AO1103" s="163" t="str">
        <f t="shared" si="785"/>
        <v/>
      </c>
      <c r="AP1103" s="163" t="str">
        <f t="shared" si="786"/>
        <v/>
      </c>
      <c r="AQ1103" s="163" t="str">
        <f t="shared" si="787"/>
        <v/>
      </c>
      <c r="AR1103" s="163" t="str">
        <f t="shared" si="788"/>
        <v/>
      </c>
      <c r="AS1103" s="163" t="str">
        <f t="shared" si="794"/>
        <v/>
      </c>
      <c r="AT1103" s="163" t="str">
        <f t="shared" si="795"/>
        <v/>
      </c>
      <c r="AU1103" s="163" t="str">
        <f t="shared" si="815"/>
        <v>рбс</v>
      </c>
      <c r="AV1103" s="163" t="str">
        <f t="shared" si="798"/>
        <v>рбс91104301424общпро</v>
      </c>
      <c r="AW1103" s="162">
        <f t="shared" si="820"/>
        <v>1907</v>
      </c>
      <c r="AX1103" s="162">
        <f t="shared" si="821"/>
        <v>1304.5</v>
      </c>
      <c r="AY1103" s="162">
        <f t="shared" si="822"/>
        <v>0</v>
      </c>
      <c r="AZ1103" s="162">
        <f t="shared" si="823"/>
        <v>0</v>
      </c>
      <c r="BA1103" s="164">
        <f t="shared" si="789"/>
        <v>1</v>
      </c>
      <c r="BB1103" s="164">
        <f t="shared" si="790"/>
        <v>1</v>
      </c>
      <c r="BC1103" s="164">
        <f t="shared" si="791"/>
        <v>1</v>
      </c>
      <c r="BD1103" s="162">
        <f t="shared" si="816"/>
        <v>0</v>
      </c>
      <c r="BE1103" s="162">
        <f t="shared" si="817"/>
        <v>0</v>
      </c>
      <c r="BF1103" s="179">
        <f t="shared" si="818"/>
        <v>0</v>
      </c>
      <c r="BG1103" s="180">
        <f t="shared" si="819"/>
        <v>0</v>
      </c>
      <c r="BH1103" s="254"/>
      <c r="BI1103" s="254"/>
      <c r="BJ1103" s="197"/>
      <c r="BK1103" s="197"/>
      <c r="BL1103" s="202" t="str">
        <f t="shared" si="796"/>
        <v>01</v>
      </c>
    </row>
    <row r="1104" spans="1:64" ht="12" hidden="1" customHeight="1">
      <c r="A1104" s="365" t="s">
        <v>609</v>
      </c>
      <c r="B1104" s="366" t="s">
        <v>410</v>
      </c>
      <c r="C1104" s="365" t="s">
        <v>1219</v>
      </c>
      <c r="D1104" s="366" t="s">
        <v>377</v>
      </c>
      <c r="E1104" s="366" t="s">
        <v>644</v>
      </c>
      <c r="F1104" s="366" t="s">
        <v>592</v>
      </c>
      <c r="G1104" s="366" t="s">
        <v>1344</v>
      </c>
      <c r="H1104" s="366" t="s">
        <v>1108</v>
      </c>
      <c r="I1104" s="366" t="s">
        <v>456</v>
      </c>
      <c r="J1104" s="384">
        <v>6500</v>
      </c>
      <c r="K1104" s="384">
        <v>5850</v>
      </c>
      <c r="L1104" s="162" t="str">
        <f t="shared" si="797"/>
        <v>911043014240104802006000085300001</v>
      </c>
      <c r="M1104" s="163">
        <f t="array" ref="M1104">IF(COUNT(SEARCH(Удалить_Роспись_КВСР,$B1104)*SEARCH(Удалить_Роспись_ПБС,$C1104)*SEARCH(Удалить_Роспись_КФСР, $D1104)*SEARCH(Удалить_Роспись_КЦСР,$E1104)*SEARCH(Удалить_Роспись_КВР,$F1104)*SEARCH(Удалить_Роспись_ЭК,$H1104)*SEARCH(Удалить_Роспись_КР,$I1104))&gt;0,0,1)</f>
        <v>1</v>
      </c>
      <c r="N1104" s="163">
        <f t="array" ref="N1104">IF(COUNT(SEARCH(Удалить_Индекс_КВСР,$B1104)*SEARCH(Удалить_Индекс_ПБС,$C1104)*SEARCH(Удалить_Индекс_КФСР,$D1104)*SEARCH(Удалить_Индекс_КЦСР,$E1104)*SEARCH(Удалить_Индекс_КВР,$F1104)*SEARCH(Удалить_Индекс_ЭК,$H1104)*SEARCH(Удалить_Индекс_КР,$I1104))&gt;0,0,1)</f>
        <v>0</v>
      </c>
      <c r="O1104" s="163" t="str">
        <f t="shared" si="799"/>
        <v/>
      </c>
      <c r="P1104" s="263" t="str">
        <f t="shared" si="800"/>
        <v/>
      </c>
      <c r="Q1104" s="263" t="str">
        <f t="shared" si="801"/>
        <v/>
      </c>
      <c r="R1104" s="263" t="str">
        <f t="shared" si="802"/>
        <v/>
      </c>
      <c r="S1104" s="263" t="str">
        <f t="shared" si="803"/>
        <v/>
      </c>
      <c r="T1104" s="263" t="str">
        <f t="shared" si="804"/>
        <v/>
      </c>
      <c r="U1104" s="263" t="str">
        <f t="shared" si="780"/>
        <v/>
      </c>
      <c r="V1104" s="263" t="str">
        <f t="shared" si="805"/>
        <v/>
      </c>
      <c r="W1104" s="263" t="str">
        <f t="shared" si="781"/>
        <v/>
      </c>
      <c r="X1104" s="263" t="str">
        <f t="shared" si="806"/>
        <v/>
      </c>
      <c r="Y1104" s="263" t="str">
        <f t="shared" si="807"/>
        <v/>
      </c>
      <c r="Z1104" s="263" t="str">
        <f t="shared" si="808"/>
        <v/>
      </c>
      <c r="AA1104" s="263" t="str">
        <f t="shared" si="809"/>
        <v/>
      </c>
      <c r="AB1104" s="263" t="str">
        <f t="shared" si="792"/>
        <v/>
      </c>
      <c r="AC1104" s="263" t="str">
        <f t="shared" si="782"/>
        <v/>
      </c>
      <c r="AD1104" s="263" t="str">
        <f t="shared" si="793"/>
        <v/>
      </c>
      <c r="AE1104" s="263" t="str">
        <f t="shared" si="810"/>
        <v/>
      </c>
      <c r="AF1104" s="263" t="str">
        <f t="shared" si="811"/>
        <v/>
      </c>
      <c r="AG1104" s="263"/>
      <c r="AJ1104" s="163" t="str">
        <f t="shared" si="812"/>
        <v/>
      </c>
      <c r="AK1104" s="163" t="str">
        <f t="shared" si="783"/>
        <v/>
      </c>
      <c r="AL1104" s="163" t="str">
        <f t="shared" si="813"/>
        <v/>
      </c>
      <c r="AM1104" s="163" t="str">
        <f t="shared" si="814"/>
        <v/>
      </c>
      <c r="AN1104" s="163" t="str">
        <f t="shared" si="784"/>
        <v/>
      </c>
      <c r="AO1104" s="163" t="str">
        <f t="shared" si="785"/>
        <v/>
      </c>
      <c r="AP1104" s="163" t="str">
        <f t="shared" si="786"/>
        <v/>
      </c>
      <c r="AQ1104" s="163" t="str">
        <f t="shared" si="787"/>
        <v/>
      </c>
      <c r="AR1104" s="163" t="str">
        <f t="shared" si="788"/>
        <v/>
      </c>
      <c r="AS1104" s="163" t="str">
        <f t="shared" si="794"/>
        <v/>
      </c>
      <c r="AT1104" s="163" t="str">
        <f t="shared" si="795"/>
        <v/>
      </c>
      <c r="AU1104" s="163" t="str">
        <f t="shared" si="815"/>
        <v>рбс</v>
      </c>
      <c r="AV1104" s="163" t="str">
        <f t="shared" si="798"/>
        <v>рбс91104301424общпро</v>
      </c>
      <c r="AW1104" s="162">
        <f t="shared" si="820"/>
        <v>6500</v>
      </c>
      <c r="AX1104" s="162">
        <f t="shared" si="821"/>
        <v>5850</v>
      </c>
      <c r="AY1104" s="162">
        <f t="shared" si="822"/>
        <v>0</v>
      </c>
      <c r="AZ1104" s="162">
        <f t="shared" si="823"/>
        <v>0</v>
      </c>
      <c r="BA1104" s="164">
        <f t="shared" si="789"/>
        <v>1</v>
      </c>
      <c r="BB1104" s="164">
        <f t="shared" si="790"/>
        <v>1</v>
      </c>
      <c r="BC1104" s="164">
        <f t="shared" si="791"/>
        <v>1</v>
      </c>
      <c r="BD1104" s="162">
        <f t="shared" si="816"/>
        <v>0</v>
      </c>
      <c r="BE1104" s="162">
        <f t="shared" si="817"/>
        <v>0</v>
      </c>
      <c r="BF1104" s="179">
        <f t="shared" si="818"/>
        <v>0</v>
      </c>
      <c r="BG1104" s="180">
        <f t="shared" si="819"/>
        <v>0</v>
      </c>
      <c r="BH1104" s="254"/>
      <c r="BI1104" s="254"/>
      <c r="BJ1104" s="197"/>
      <c r="BK1104" s="197"/>
      <c r="BL1104" s="202" t="str">
        <f t="shared" si="796"/>
        <v>01</v>
      </c>
    </row>
    <row r="1105" spans="1:64" ht="12" hidden="1" customHeight="1">
      <c r="A1105" s="365" t="s">
        <v>609</v>
      </c>
      <c r="B1105" s="366" t="s">
        <v>410</v>
      </c>
      <c r="C1105" s="365" t="s">
        <v>1219</v>
      </c>
      <c r="D1105" s="366" t="s">
        <v>377</v>
      </c>
      <c r="E1105" s="366" t="s">
        <v>644</v>
      </c>
      <c r="F1105" s="366" t="s">
        <v>592</v>
      </c>
      <c r="G1105" s="366" t="s">
        <v>1344</v>
      </c>
      <c r="H1105" s="366" t="s">
        <v>1171</v>
      </c>
      <c r="I1105" s="366" t="s">
        <v>456</v>
      </c>
      <c r="J1105" s="384">
        <v>1512</v>
      </c>
      <c r="K1105" s="384">
        <v>1512</v>
      </c>
      <c r="L1105" s="162" t="str">
        <f t="shared" si="797"/>
        <v>911043014240104802006000085300001</v>
      </c>
      <c r="M1105" s="163">
        <f t="array" ref="M1105">IF(COUNT(SEARCH(Удалить_Роспись_КВСР,$B1105)*SEARCH(Удалить_Роспись_ПБС,$C1105)*SEARCH(Удалить_Роспись_КФСР, $D1105)*SEARCH(Удалить_Роспись_КЦСР,$E1105)*SEARCH(Удалить_Роспись_КВР,$F1105)*SEARCH(Удалить_Роспись_ЭК,$H1105)*SEARCH(Удалить_Роспись_КР,$I1105))&gt;0,0,1)</f>
        <v>1</v>
      </c>
      <c r="N1105" s="163">
        <v>1</v>
      </c>
      <c r="O1105" s="163" t="str">
        <f t="shared" si="799"/>
        <v/>
      </c>
      <c r="P1105" s="263" t="str">
        <f t="shared" si="800"/>
        <v/>
      </c>
      <c r="Q1105" s="263" t="str">
        <f t="shared" si="801"/>
        <v/>
      </c>
      <c r="R1105" s="263" t="str">
        <f t="shared" si="802"/>
        <v/>
      </c>
      <c r="S1105" s="263" t="str">
        <f t="shared" si="803"/>
        <v/>
      </c>
      <c r="T1105" s="263" t="str">
        <f t="shared" si="804"/>
        <v/>
      </c>
      <c r="U1105" s="263" t="str">
        <f t="shared" si="780"/>
        <v/>
      </c>
      <c r="V1105" s="263" t="str">
        <f t="shared" si="805"/>
        <v/>
      </c>
      <c r="W1105" s="263" t="str">
        <f t="shared" si="781"/>
        <v/>
      </c>
      <c r="X1105" s="263" t="str">
        <f t="shared" si="806"/>
        <v/>
      </c>
      <c r="Y1105" s="263" t="str">
        <f t="shared" si="807"/>
        <v/>
      </c>
      <c r="Z1105" s="263" t="str">
        <f t="shared" si="808"/>
        <v/>
      </c>
      <c r="AA1105" s="263" t="str">
        <f t="shared" si="809"/>
        <v/>
      </c>
      <c r="AB1105" s="263" t="str">
        <f t="shared" si="792"/>
        <v/>
      </c>
      <c r="AC1105" s="263" t="str">
        <f t="shared" si="782"/>
        <v/>
      </c>
      <c r="AD1105" s="263" t="str">
        <f t="shared" si="793"/>
        <v/>
      </c>
      <c r="AE1105" s="263" t="str">
        <f t="shared" si="810"/>
        <v/>
      </c>
      <c r="AF1105" s="263" t="str">
        <f t="shared" si="811"/>
        <v/>
      </c>
      <c r="AG1105" s="263"/>
      <c r="AJ1105" s="163" t="str">
        <f t="shared" si="812"/>
        <v/>
      </c>
      <c r="AK1105" s="163" t="str">
        <f t="shared" si="783"/>
        <v/>
      </c>
      <c r="AL1105" s="163" t="str">
        <f t="shared" si="813"/>
        <v/>
      </c>
      <c r="AM1105" s="163" t="str">
        <f t="shared" si="814"/>
        <v/>
      </c>
      <c r="AN1105" s="163" t="str">
        <f t="shared" si="784"/>
        <v/>
      </c>
      <c r="AO1105" s="163" t="str">
        <f t="shared" si="785"/>
        <v/>
      </c>
      <c r="AP1105" s="163" t="str">
        <f t="shared" si="786"/>
        <v/>
      </c>
      <c r="AQ1105" s="163" t="str">
        <f t="shared" si="787"/>
        <v/>
      </c>
      <c r="AR1105" s="163" t="str">
        <f t="shared" si="788"/>
        <v/>
      </c>
      <c r="AS1105" s="163" t="str">
        <f t="shared" si="794"/>
        <v/>
      </c>
      <c r="AT1105" s="163" t="str">
        <f t="shared" si="795"/>
        <v/>
      </c>
      <c r="AU1105" s="163" t="str">
        <f t="shared" si="815"/>
        <v>рбс</v>
      </c>
      <c r="AV1105" s="163" t="str">
        <f t="shared" si="798"/>
        <v>рбс91104301424общпро</v>
      </c>
      <c r="AW1105" s="162">
        <f t="shared" si="820"/>
        <v>1512</v>
      </c>
      <c r="AX1105" s="162">
        <f t="shared" si="821"/>
        <v>1512</v>
      </c>
      <c r="AY1105" s="162">
        <f t="shared" si="822"/>
        <v>1512</v>
      </c>
      <c r="AZ1105" s="162">
        <f t="shared" si="823"/>
        <v>1512</v>
      </c>
      <c r="BA1105" s="164">
        <f t="shared" si="789"/>
        <v>1</v>
      </c>
      <c r="BB1105" s="164">
        <f t="shared" si="790"/>
        <v>1</v>
      </c>
      <c r="BC1105" s="164">
        <f t="shared" si="791"/>
        <v>1</v>
      </c>
      <c r="BD1105" s="162">
        <f t="shared" si="816"/>
        <v>1512</v>
      </c>
      <c r="BE1105" s="162">
        <f t="shared" si="817"/>
        <v>1512</v>
      </c>
      <c r="BF1105" s="179">
        <f t="shared" si="818"/>
        <v>1512</v>
      </c>
      <c r="BG1105" s="180">
        <f t="shared" si="819"/>
        <v>1512</v>
      </c>
      <c r="BH1105" s="254"/>
      <c r="BI1105" s="254"/>
      <c r="BJ1105" s="197"/>
      <c r="BK1105" s="197"/>
      <c r="BL1105" s="202" t="str">
        <f t="shared" si="796"/>
        <v>01</v>
      </c>
    </row>
    <row r="1106" spans="1:64" ht="12" hidden="1" customHeight="1">
      <c r="A1106" s="365" t="s">
        <v>609</v>
      </c>
      <c r="B1106" s="366" t="s">
        <v>410</v>
      </c>
      <c r="C1106" s="365" t="s">
        <v>1219</v>
      </c>
      <c r="D1106" s="366" t="s">
        <v>377</v>
      </c>
      <c r="E1106" s="366" t="s">
        <v>645</v>
      </c>
      <c r="F1106" s="366" t="s">
        <v>548</v>
      </c>
      <c r="G1106" s="366" t="s">
        <v>1344</v>
      </c>
      <c r="H1106" s="366" t="s">
        <v>1086</v>
      </c>
      <c r="I1106" s="366" t="s">
        <v>456</v>
      </c>
      <c r="J1106" s="384">
        <v>182472.85</v>
      </c>
      <c r="K1106" s="384">
        <v>137143.37</v>
      </c>
      <c r="L1106" s="162" t="str">
        <f t="shared" si="797"/>
        <v>911043014240104802006100012100001</v>
      </c>
      <c r="M1106" s="163">
        <f t="array" ref="M1106">IF(COUNT(SEARCH(Удалить_Роспись_КВСР,$B1106)*SEARCH(Удалить_Роспись_ПБС,$C1106)*SEARCH(Удалить_Роспись_КФСР, $D1106)*SEARCH(Удалить_Роспись_КЦСР,$E1106)*SEARCH(Удалить_Роспись_КВР,$F1106)*SEARCH(Удалить_Роспись_ЭК,$H1106)*SEARCH(Удалить_Роспись_КР,$I1106))&gt;0,0,1)</f>
        <v>1</v>
      </c>
      <c r="N1106" s="163">
        <f t="array" ref="N1106">IF(COUNT(SEARCH(Удалить_Индекс_КВСР,$B1106)*SEARCH(Удалить_Индекс_ПБС,$C1106)*SEARCH(Удалить_Индекс_КФСР,$D1106)*SEARCH(Удалить_Индекс_КЦСР,$E1106)*SEARCH(Удалить_Индекс_КВР,$F1106)*SEARCH(Удалить_Индекс_ЭК,$H1106)*SEARCH(Удалить_Индекс_КР,$I1106))&gt;0,0,1)</f>
        <v>0</v>
      </c>
      <c r="O1106" s="163" t="str">
        <f t="shared" si="799"/>
        <v/>
      </c>
      <c r="P1106" s="263" t="str">
        <f t="shared" si="800"/>
        <v/>
      </c>
      <c r="Q1106" s="263" t="str">
        <f t="shared" si="801"/>
        <v/>
      </c>
      <c r="R1106" s="263" t="str">
        <f t="shared" si="802"/>
        <v/>
      </c>
      <c r="S1106" s="263" t="str">
        <f t="shared" si="803"/>
        <v/>
      </c>
      <c r="T1106" s="263" t="str">
        <f t="shared" si="804"/>
        <v/>
      </c>
      <c r="U1106" s="263" t="str">
        <f t="shared" si="780"/>
        <v/>
      </c>
      <c r="V1106" s="263" t="str">
        <f t="shared" si="805"/>
        <v/>
      </c>
      <c r="W1106" s="263" t="str">
        <f t="shared" si="781"/>
        <v/>
      </c>
      <c r="X1106" s="263" t="str">
        <f t="shared" si="806"/>
        <v/>
      </c>
      <c r="Y1106" s="263" t="str">
        <f t="shared" si="807"/>
        <v/>
      </c>
      <c r="Z1106" s="263" t="str">
        <f t="shared" si="808"/>
        <v/>
      </c>
      <c r="AA1106" s="263" t="str">
        <f t="shared" si="809"/>
        <v/>
      </c>
      <c r="AB1106" s="263" t="str">
        <f t="shared" si="792"/>
        <v/>
      </c>
      <c r="AC1106" s="263" t="str">
        <f t="shared" si="782"/>
        <v/>
      </c>
      <c r="AD1106" s="263" t="str">
        <f t="shared" si="793"/>
        <v/>
      </c>
      <c r="AE1106" s="263" t="str">
        <f t="shared" si="810"/>
        <v/>
      </c>
      <c r="AF1106" s="263" t="str">
        <f t="shared" si="811"/>
        <v/>
      </c>
      <c r="AG1106" s="263"/>
      <c r="AJ1106" s="163" t="str">
        <f t="shared" si="812"/>
        <v/>
      </c>
      <c r="AK1106" s="163" t="str">
        <f t="shared" si="783"/>
        <v/>
      </c>
      <c r="AL1106" s="163" t="str">
        <f t="shared" si="813"/>
        <v/>
      </c>
      <c r="AM1106" s="163" t="str">
        <f t="shared" si="814"/>
        <v/>
      </c>
      <c r="AN1106" s="163" t="str">
        <f t="shared" si="784"/>
        <v/>
      </c>
      <c r="AO1106" s="163" t="str">
        <f t="shared" si="785"/>
        <v/>
      </c>
      <c r="AP1106" s="163" t="str">
        <f t="shared" si="786"/>
        <v/>
      </c>
      <c r="AQ1106" s="163" t="str">
        <f t="shared" si="787"/>
        <v/>
      </c>
      <c r="AR1106" s="163" t="str">
        <f t="shared" si="788"/>
        <v/>
      </c>
      <c r="AS1106" s="163" t="str">
        <f t="shared" si="794"/>
        <v/>
      </c>
      <c r="AT1106" s="163" t="str">
        <f t="shared" si="795"/>
        <v/>
      </c>
      <c r="AU1106" s="163" t="str">
        <f t="shared" si="815"/>
        <v>рбс</v>
      </c>
      <c r="AV1106" s="163" t="str">
        <f t="shared" si="798"/>
        <v>рбс91104301424общопл</v>
      </c>
      <c r="AW1106" s="162">
        <f t="shared" si="820"/>
        <v>182472.85</v>
      </c>
      <c r="AX1106" s="162">
        <f t="shared" si="821"/>
        <v>137143.37</v>
      </c>
      <c r="AY1106" s="162">
        <f t="shared" si="822"/>
        <v>0</v>
      </c>
      <c r="AZ1106" s="162">
        <f t="shared" si="823"/>
        <v>0</v>
      </c>
      <c r="BA1106" s="164">
        <f t="shared" si="789"/>
        <v>1</v>
      </c>
      <c r="BB1106" s="164">
        <f t="shared" si="790"/>
        <v>1</v>
      </c>
      <c r="BC1106" s="164">
        <f t="shared" si="791"/>
        <v>1</v>
      </c>
      <c r="BD1106" s="162">
        <f t="shared" si="816"/>
        <v>0</v>
      </c>
      <c r="BE1106" s="162">
        <f t="shared" si="817"/>
        <v>0</v>
      </c>
      <c r="BF1106" s="179">
        <f t="shared" si="818"/>
        <v>0</v>
      </c>
      <c r="BG1106" s="180">
        <f t="shared" si="819"/>
        <v>0</v>
      </c>
      <c r="BH1106" s="254"/>
      <c r="BI1106" s="254"/>
      <c r="BJ1106" s="197"/>
      <c r="BK1106" s="197"/>
      <c r="BL1106" s="202" t="str">
        <f t="shared" si="796"/>
        <v>01</v>
      </c>
    </row>
    <row r="1107" spans="1:64" ht="12" hidden="1" customHeight="1">
      <c r="A1107" s="365" t="s">
        <v>609</v>
      </c>
      <c r="B1107" s="366" t="s">
        <v>410</v>
      </c>
      <c r="C1107" s="365" t="s">
        <v>1219</v>
      </c>
      <c r="D1107" s="366" t="s">
        <v>377</v>
      </c>
      <c r="E1107" s="366" t="s">
        <v>645</v>
      </c>
      <c r="F1107" s="366" t="s">
        <v>642</v>
      </c>
      <c r="G1107" s="366" t="s">
        <v>1344</v>
      </c>
      <c r="H1107" s="366" t="s">
        <v>1088</v>
      </c>
      <c r="I1107" s="366" t="s">
        <v>456</v>
      </c>
      <c r="J1107" s="384">
        <v>60682.42</v>
      </c>
      <c r="K1107" s="384">
        <v>46992.91</v>
      </c>
      <c r="L1107" s="162" t="str">
        <f t="shared" si="797"/>
        <v>911043014240104802006100012900001</v>
      </c>
      <c r="M1107" s="163">
        <f t="array" ref="M1107">IF(COUNT(SEARCH(Удалить_Роспись_КВСР,$B1107)*SEARCH(Удалить_Роспись_ПБС,$C1107)*SEARCH(Удалить_Роспись_КФСР, $D1107)*SEARCH(Удалить_Роспись_КЦСР,$E1107)*SEARCH(Удалить_Роспись_КВР,$F1107)*SEARCH(Удалить_Роспись_ЭК,$H1107)*SEARCH(Удалить_Роспись_КР,$I1107))&gt;0,0,1)</f>
        <v>1</v>
      </c>
      <c r="N1107" s="163">
        <f t="array" ref="N1107">IF(COUNT(SEARCH(Удалить_Индекс_КВСР,$B1107)*SEARCH(Удалить_Индекс_ПБС,$C1107)*SEARCH(Удалить_Индекс_КФСР,$D1107)*SEARCH(Удалить_Индекс_КЦСР,$E1107)*SEARCH(Удалить_Индекс_КВР,$F1107)*SEARCH(Удалить_Индекс_ЭК,$H1107)*SEARCH(Удалить_Индекс_КР,$I1107))&gt;0,0,1)</f>
        <v>0</v>
      </c>
      <c r="O1107" s="163" t="str">
        <f t="shared" si="799"/>
        <v/>
      </c>
      <c r="P1107" s="263" t="str">
        <f t="shared" si="800"/>
        <v/>
      </c>
      <c r="Q1107" s="263" t="str">
        <f t="shared" si="801"/>
        <v/>
      </c>
      <c r="R1107" s="263" t="str">
        <f t="shared" si="802"/>
        <v/>
      </c>
      <c r="S1107" s="263" t="str">
        <f t="shared" si="803"/>
        <v/>
      </c>
      <c r="T1107" s="263" t="str">
        <f t="shared" si="804"/>
        <v/>
      </c>
      <c r="U1107" s="263" t="str">
        <f t="shared" si="780"/>
        <v/>
      </c>
      <c r="V1107" s="263" t="str">
        <f t="shared" si="805"/>
        <v/>
      </c>
      <c r="W1107" s="263" t="str">
        <f t="shared" si="781"/>
        <v/>
      </c>
      <c r="X1107" s="263" t="str">
        <f t="shared" si="806"/>
        <v/>
      </c>
      <c r="Y1107" s="263" t="str">
        <f t="shared" si="807"/>
        <v/>
      </c>
      <c r="Z1107" s="263" t="str">
        <f t="shared" si="808"/>
        <v/>
      </c>
      <c r="AA1107" s="263" t="str">
        <f t="shared" si="809"/>
        <v/>
      </c>
      <c r="AB1107" s="263" t="str">
        <f t="shared" si="792"/>
        <v/>
      </c>
      <c r="AC1107" s="263" t="str">
        <f t="shared" si="782"/>
        <v/>
      </c>
      <c r="AD1107" s="263" t="str">
        <f t="shared" si="793"/>
        <v/>
      </c>
      <c r="AE1107" s="263" t="str">
        <f t="shared" si="810"/>
        <v/>
      </c>
      <c r="AF1107" s="263" t="str">
        <f t="shared" si="811"/>
        <v/>
      </c>
      <c r="AG1107" s="263"/>
      <c r="AJ1107" s="163" t="str">
        <f t="shared" si="812"/>
        <v/>
      </c>
      <c r="AK1107" s="163" t="str">
        <f t="shared" si="783"/>
        <v/>
      </c>
      <c r="AL1107" s="163" t="str">
        <f t="shared" si="813"/>
        <v/>
      </c>
      <c r="AM1107" s="163" t="str">
        <f t="shared" si="814"/>
        <v/>
      </c>
      <c r="AN1107" s="163" t="str">
        <f t="shared" si="784"/>
        <v/>
      </c>
      <c r="AO1107" s="163" t="str">
        <f t="shared" si="785"/>
        <v/>
      </c>
      <c r="AP1107" s="163" t="str">
        <f t="shared" si="786"/>
        <v/>
      </c>
      <c r="AQ1107" s="163" t="str">
        <f t="shared" si="787"/>
        <v/>
      </c>
      <c r="AR1107" s="163" t="str">
        <f t="shared" si="788"/>
        <v/>
      </c>
      <c r="AS1107" s="163" t="str">
        <f t="shared" si="794"/>
        <v/>
      </c>
      <c r="AT1107" s="163" t="str">
        <f t="shared" si="795"/>
        <v/>
      </c>
      <c r="AU1107" s="163" t="str">
        <f t="shared" si="815"/>
        <v>рбс</v>
      </c>
      <c r="AV1107" s="163" t="str">
        <f t="shared" si="798"/>
        <v>рбс91104301424общопл</v>
      </c>
      <c r="AW1107" s="162">
        <f t="shared" si="820"/>
        <v>60682.42</v>
      </c>
      <c r="AX1107" s="162">
        <f t="shared" si="821"/>
        <v>46992.91</v>
      </c>
      <c r="AY1107" s="162">
        <f t="shared" si="822"/>
        <v>0</v>
      </c>
      <c r="AZ1107" s="162">
        <f t="shared" si="823"/>
        <v>0</v>
      </c>
      <c r="BA1107" s="164">
        <f t="shared" si="789"/>
        <v>1</v>
      </c>
      <c r="BB1107" s="164">
        <f t="shared" si="790"/>
        <v>1</v>
      </c>
      <c r="BC1107" s="164">
        <f t="shared" si="791"/>
        <v>1</v>
      </c>
      <c r="BD1107" s="162">
        <f t="shared" si="816"/>
        <v>0</v>
      </c>
      <c r="BE1107" s="162">
        <f t="shared" si="817"/>
        <v>0</v>
      </c>
      <c r="BF1107" s="179">
        <f t="shared" si="818"/>
        <v>0</v>
      </c>
      <c r="BG1107" s="180">
        <f t="shared" si="819"/>
        <v>0</v>
      </c>
      <c r="BH1107" s="254"/>
      <c r="BI1107" s="254"/>
      <c r="BJ1107" s="197"/>
      <c r="BK1107" s="197"/>
      <c r="BL1107" s="202" t="str">
        <f t="shared" si="796"/>
        <v>01</v>
      </c>
    </row>
    <row r="1108" spans="1:64" ht="12" hidden="1" customHeight="1">
      <c r="A1108" s="365" t="s">
        <v>609</v>
      </c>
      <c r="B1108" s="366" t="s">
        <v>410</v>
      </c>
      <c r="C1108" s="365" t="s">
        <v>1219</v>
      </c>
      <c r="D1108" s="366" t="s">
        <v>377</v>
      </c>
      <c r="E1108" s="366" t="s">
        <v>646</v>
      </c>
      <c r="F1108" s="366" t="s">
        <v>532</v>
      </c>
      <c r="G1108" s="366" t="s">
        <v>1344</v>
      </c>
      <c r="H1108" s="366" t="s">
        <v>1172</v>
      </c>
      <c r="I1108" s="366" t="s">
        <v>456</v>
      </c>
      <c r="J1108" s="384">
        <v>55171</v>
      </c>
      <c r="K1108" s="384">
        <v>55171</v>
      </c>
      <c r="L1108" s="162" t="str">
        <f t="shared" si="797"/>
        <v>911043014240104802006700012200001</v>
      </c>
      <c r="M1108" s="163">
        <f t="array" ref="M1108">IF(COUNT(SEARCH(Удалить_Роспись_КВСР,$B1108)*SEARCH(Удалить_Роспись_ПБС,$C1108)*SEARCH(Удалить_Роспись_КФСР, $D1108)*SEARCH(Удалить_Роспись_КЦСР,$E1108)*SEARCH(Удалить_Роспись_КВР,$F1108)*SEARCH(Удалить_Роспись_ЭК,$H1108)*SEARCH(Удалить_Роспись_КР,$I1108))&gt;0,0,1)</f>
        <v>1</v>
      </c>
      <c r="N1108" s="163">
        <v>1</v>
      </c>
      <c r="O1108" s="163" t="str">
        <f t="shared" si="799"/>
        <v/>
      </c>
      <c r="P1108" s="263" t="str">
        <f t="shared" si="800"/>
        <v/>
      </c>
      <c r="Q1108" s="263" t="str">
        <f t="shared" si="801"/>
        <v/>
      </c>
      <c r="R1108" s="263" t="str">
        <f t="shared" si="802"/>
        <v/>
      </c>
      <c r="S1108" s="263" t="str">
        <f t="shared" si="803"/>
        <v/>
      </c>
      <c r="T1108" s="263" t="str">
        <f t="shared" si="804"/>
        <v/>
      </c>
      <c r="U1108" s="263" t="str">
        <f t="shared" si="780"/>
        <v/>
      </c>
      <c r="V1108" s="263" t="str">
        <f t="shared" si="805"/>
        <v/>
      </c>
      <c r="W1108" s="263" t="str">
        <f t="shared" si="781"/>
        <v/>
      </c>
      <c r="X1108" s="263" t="str">
        <f t="shared" si="806"/>
        <v/>
      </c>
      <c r="Y1108" s="263" t="str">
        <f t="shared" si="807"/>
        <v/>
      </c>
      <c r="Z1108" s="263" t="str">
        <f t="shared" si="808"/>
        <v/>
      </c>
      <c r="AA1108" s="263" t="str">
        <f t="shared" si="809"/>
        <v/>
      </c>
      <c r="AB1108" s="263" t="str">
        <f t="shared" si="792"/>
        <v/>
      </c>
      <c r="AC1108" s="263" t="str">
        <f t="shared" si="782"/>
        <v/>
      </c>
      <c r="AD1108" s="263" t="str">
        <f t="shared" si="793"/>
        <v/>
      </c>
      <c r="AE1108" s="263" t="str">
        <f t="shared" si="810"/>
        <v/>
      </c>
      <c r="AF1108" s="263" t="str">
        <f t="shared" si="811"/>
        <v/>
      </c>
      <c r="AG1108" s="263"/>
      <c r="AJ1108" s="163" t="str">
        <f t="shared" si="812"/>
        <v/>
      </c>
      <c r="AK1108" s="163" t="str">
        <f t="shared" si="783"/>
        <v/>
      </c>
      <c r="AL1108" s="163" t="str">
        <f t="shared" si="813"/>
        <v/>
      </c>
      <c r="AM1108" s="163" t="str">
        <f t="shared" si="814"/>
        <v/>
      </c>
      <c r="AN1108" s="163" t="str">
        <f t="shared" si="784"/>
        <v/>
      </c>
      <c r="AO1108" s="163" t="str">
        <f t="shared" si="785"/>
        <v/>
      </c>
      <c r="AP1108" s="163" t="str">
        <f t="shared" si="786"/>
        <v/>
      </c>
      <c r="AQ1108" s="163" t="str">
        <f t="shared" si="787"/>
        <v/>
      </c>
      <c r="AR1108" s="163" t="str">
        <f t="shared" si="788"/>
        <v/>
      </c>
      <c r="AS1108" s="163" t="str">
        <f t="shared" si="794"/>
        <v/>
      </c>
      <c r="AT1108" s="163" t="str">
        <f t="shared" si="795"/>
        <v/>
      </c>
      <c r="AU1108" s="163" t="str">
        <f t="shared" si="815"/>
        <v>рбс</v>
      </c>
      <c r="AV1108" s="163" t="str">
        <f t="shared" si="798"/>
        <v>рбс91104301424общпро</v>
      </c>
      <c r="AW1108" s="162">
        <f t="shared" si="820"/>
        <v>55171</v>
      </c>
      <c r="AX1108" s="162">
        <f t="shared" si="821"/>
        <v>55171</v>
      </c>
      <c r="AY1108" s="162">
        <f t="shared" si="822"/>
        <v>55171</v>
      </c>
      <c r="AZ1108" s="162">
        <f t="shared" si="823"/>
        <v>55171</v>
      </c>
      <c r="BA1108" s="164">
        <f t="shared" si="789"/>
        <v>1</v>
      </c>
      <c r="BB1108" s="164">
        <f t="shared" si="790"/>
        <v>0</v>
      </c>
      <c r="BC1108" s="164">
        <f t="shared" si="791"/>
        <v>0</v>
      </c>
      <c r="BD1108" s="162">
        <f t="shared" si="816"/>
        <v>55171</v>
      </c>
      <c r="BE1108" s="162">
        <f t="shared" si="817"/>
        <v>55171</v>
      </c>
      <c r="BF1108" s="179">
        <f t="shared" si="818"/>
        <v>0</v>
      </c>
      <c r="BG1108" s="180">
        <f t="shared" si="819"/>
        <v>0</v>
      </c>
      <c r="BH1108" s="254"/>
      <c r="BI1108" s="254"/>
      <c r="BJ1108" s="197"/>
      <c r="BK1108" s="197"/>
      <c r="BL1108" s="202" t="str">
        <f t="shared" si="796"/>
        <v>01</v>
      </c>
    </row>
    <row r="1109" spans="1:64" ht="12" hidden="1" customHeight="1">
      <c r="A1109" s="365" t="s">
        <v>609</v>
      </c>
      <c r="B1109" s="366" t="s">
        <v>410</v>
      </c>
      <c r="C1109" s="365" t="s">
        <v>1219</v>
      </c>
      <c r="D1109" s="366" t="s">
        <v>377</v>
      </c>
      <c r="E1109" s="366" t="s">
        <v>647</v>
      </c>
      <c r="F1109" s="366" t="s">
        <v>548</v>
      </c>
      <c r="G1109" s="366" t="s">
        <v>1344</v>
      </c>
      <c r="H1109" s="366" t="s">
        <v>1086</v>
      </c>
      <c r="I1109" s="366" t="s">
        <v>456</v>
      </c>
      <c r="J1109" s="384">
        <v>756295.88</v>
      </c>
      <c r="K1109" s="384">
        <v>628944.12</v>
      </c>
      <c r="L1109" s="162" t="str">
        <f t="shared" si="797"/>
        <v>911043014240104802006Б00012100001</v>
      </c>
      <c r="M1109" s="163">
        <f t="array" ref="M1109">IF(COUNT(SEARCH(Удалить_Роспись_КВСР,$B1109)*SEARCH(Удалить_Роспись_ПБС,$C1109)*SEARCH(Удалить_Роспись_КФСР, $D1109)*SEARCH(Удалить_Роспись_КЦСР,$E1109)*SEARCH(Удалить_Роспись_КВР,$F1109)*SEARCH(Удалить_Роспись_ЭК,$H1109)*SEARCH(Удалить_Роспись_КР,$I1109))&gt;0,0,1)</f>
        <v>1</v>
      </c>
      <c r="N1109" s="163">
        <f t="array" ref="N1109">IF(COUNT(SEARCH(Удалить_Индекс_КВСР,$B1109)*SEARCH(Удалить_Индекс_ПБС,$C1109)*SEARCH(Удалить_Индекс_КФСР,$D1109)*SEARCH(Удалить_Индекс_КЦСР,$E1109)*SEARCH(Удалить_Индекс_КВР,$F1109)*SEARCH(Удалить_Индекс_ЭК,$H1109)*SEARCH(Удалить_Индекс_КР,$I1109))&gt;0,0,1)</f>
        <v>0</v>
      </c>
      <c r="O1109" s="163" t="str">
        <f t="shared" si="799"/>
        <v/>
      </c>
      <c r="P1109" s="263" t="str">
        <f t="shared" si="800"/>
        <v/>
      </c>
      <c r="Q1109" s="263" t="str">
        <f t="shared" si="801"/>
        <v/>
      </c>
      <c r="R1109" s="263" t="str">
        <f t="shared" si="802"/>
        <v/>
      </c>
      <c r="S1109" s="263" t="str">
        <f t="shared" si="803"/>
        <v/>
      </c>
      <c r="T1109" s="263" t="str">
        <f t="shared" si="804"/>
        <v/>
      </c>
      <c r="U1109" s="263" t="str">
        <f t="shared" si="780"/>
        <v/>
      </c>
      <c r="V1109" s="263" t="str">
        <f t="shared" si="805"/>
        <v/>
      </c>
      <c r="W1109" s="263" t="str">
        <f t="shared" si="781"/>
        <v/>
      </c>
      <c r="X1109" s="263" t="str">
        <f t="shared" si="806"/>
        <v/>
      </c>
      <c r="Y1109" s="263" t="str">
        <f t="shared" si="807"/>
        <v/>
      </c>
      <c r="Z1109" s="263" t="str">
        <f t="shared" si="808"/>
        <v/>
      </c>
      <c r="AA1109" s="263" t="str">
        <f t="shared" si="809"/>
        <v/>
      </c>
      <c r="AB1109" s="263" t="str">
        <f t="shared" si="792"/>
        <v/>
      </c>
      <c r="AC1109" s="263" t="str">
        <f t="shared" si="782"/>
        <v/>
      </c>
      <c r="AD1109" s="263" t="str">
        <f t="shared" si="793"/>
        <v/>
      </c>
      <c r="AE1109" s="263" t="str">
        <f t="shared" si="810"/>
        <v/>
      </c>
      <c r="AF1109" s="263" t="str">
        <f t="shared" si="811"/>
        <v/>
      </c>
      <c r="AG1109" s="263"/>
      <c r="AJ1109" s="163" t="str">
        <f t="shared" si="812"/>
        <v/>
      </c>
      <c r="AK1109" s="163" t="str">
        <f t="shared" si="783"/>
        <v/>
      </c>
      <c r="AL1109" s="163" t="str">
        <f t="shared" si="813"/>
        <v/>
      </c>
      <c r="AM1109" s="163" t="str">
        <f t="shared" si="814"/>
        <v/>
      </c>
      <c r="AN1109" s="163" t="str">
        <f t="shared" si="784"/>
        <v/>
      </c>
      <c r="AO1109" s="163" t="str">
        <f t="shared" si="785"/>
        <v/>
      </c>
      <c r="AP1109" s="163" t="str">
        <f t="shared" si="786"/>
        <v/>
      </c>
      <c r="AQ1109" s="163" t="str">
        <f t="shared" si="787"/>
        <v/>
      </c>
      <c r="AR1109" s="163" t="str">
        <f t="shared" si="788"/>
        <v/>
      </c>
      <c r="AS1109" s="163" t="str">
        <f t="shared" si="794"/>
        <v/>
      </c>
      <c r="AT1109" s="163" t="str">
        <f t="shared" si="795"/>
        <v/>
      </c>
      <c r="AU1109" s="163" t="str">
        <f t="shared" si="815"/>
        <v>рбс</v>
      </c>
      <c r="AV1109" s="163" t="str">
        <f t="shared" si="798"/>
        <v>рбс91104301424общопл</v>
      </c>
      <c r="AW1109" s="162">
        <f t="shared" si="820"/>
        <v>756295.88</v>
      </c>
      <c r="AX1109" s="162">
        <f t="shared" si="821"/>
        <v>628944.12</v>
      </c>
      <c r="AY1109" s="162">
        <f t="shared" si="822"/>
        <v>0</v>
      </c>
      <c r="AZ1109" s="162">
        <f t="shared" si="823"/>
        <v>0</v>
      </c>
      <c r="BA1109" s="164">
        <f t="shared" si="789"/>
        <v>1</v>
      </c>
      <c r="BB1109" s="164">
        <f t="shared" si="790"/>
        <v>1</v>
      </c>
      <c r="BC1109" s="164">
        <f t="shared" si="791"/>
        <v>1</v>
      </c>
      <c r="BD1109" s="162">
        <f t="shared" si="816"/>
        <v>0</v>
      </c>
      <c r="BE1109" s="162">
        <f t="shared" si="817"/>
        <v>0</v>
      </c>
      <c r="BF1109" s="179">
        <f t="shared" si="818"/>
        <v>0</v>
      </c>
      <c r="BG1109" s="180">
        <f t="shared" si="819"/>
        <v>0</v>
      </c>
      <c r="BH1109" s="254"/>
      <c r="BI1109" s="254"/>
      <c r="BJ1109" s="197"/>
      <c r="BK1109" s="197"/>
      <c r="BL1109" s="202" t="str">
        <f t="shared" si="796"/>
        <v>01</v>
      </c>
    </row>
    <row r="1110" spans="1:64" ht="12" hidden="1" customHeight="1">
      <c r="A1110" s="365" t="s">
        <v>609</v>
      </c>
      <c r="B1110" s="366" t="s">
        <v>410</v>
      </c>
      <c r="C1110" s="365" t="s">
        <v>1219</v>
      </c>
      <c r="D1110" s="366" t="s">
        <v>377</v>
      </c>
      <c r="E1110" s="366" t="s">
        <v>647</v>
      </c>
      <c r="F1110" s="366" t="s">
        <v>548</v>
      </c>
      <c r="G1110" s="366" t="s">
        <v>1344</v>
      </c>
      <c r="H1110" s="366" t="s">
        <v>1161</v>
      </c>
      <c r="I1110" s="366" t="s">
        <v>456</v>
      </c>
      <c r="J1110" s="384">
        <v>20400</v>
      </c>
      <c r="K1110" s="384">
        <v>4425.6899999999996</v>
      </c>
      <c r="L1110" s="162" t="str">
        <f t="shared" si="797"/>
        <v>911043014240104802006Б00012100001</v>
      </c>
      <c r="M1110" s="163">
        <f t="array" ref="M1110">IF(COUNT(SEARCH(Удалить_Роспись_КВСР,$B1110)*SEARCH(Удалить_Роспись_ПБС,$C1110)*SEARCH(Удалить_Роспись_КФСР, $D1110)*SEARCH(Удалить_Роспись_КЦСР,$E1110)*SEARCH(Удалить_Роспись_КВР,$F1110)*SEARCH(Удалить_Роспись_ЭК,$H1110)*SEARCH(Удалить_Роспись_КР,$I1110))&gt;0,0,1)</f>
        <v>1</v>
      </c>
      <c r="N1110" s="163">
        <f t="array" ref="N1110">IF(COUNT(SEARCH(Удалить_Индекс_КВСР,$B1110)*SEARCH(Удалить_Индекс_ПБС,$C1110)*SEARCH(Удалить_Индекс_КФСР,$D1110)*SEARCH(Удалить_Индекс_КЦСР,$E1110)*SEARCH(Удалить_Индекс_КВР,$F1110)*SEARCH(Удалить_Индекс_ЭК,$H1110)*SEARCH(Удалить_Индекс_КР,$I1110))&gt;0,0,1)</f>
        <v>0</v>
      </c>
      <c r="O1110" s="163" t="str">
        <f t="shared" si="799"/>
        <v/>
      </c>
      <c r="P1110" s="263" t="str">
        <f t="shared" si="800"/>
        <v/>
      </c>
      <c r="Q1110" s="263" t="str">
        <f t="shared" si="801"/>
        <v/>
      </c>
      <c r="R1110" s="263" t="str">
        <f t="shared" si="802"/>
        <v/>
      </c>
      <c r="S1110" s="263" t="str">
        <f t="shared" si="803"/>
        <v/>
      </c>
      <c r="T1110" s="263" t="str">
        <f t="shared" si="804"/>
        <v/>
      </c>
      <c r="U1110" s="263" t="str">
        <f t="shared" si="780"/>
        <v/>
      </c>
      <c r="V1110" s="263" t="str">
        <f t="shared" si="805"/>
        <v/>
      </c>
      <c r="W1110" s="263" t="str">
        <f t="shared" si="781"/>
        <v/>
      </c>
      <c r="X1110" s="263" t="str">
        <f t="shared" si="806"/>
        <v/>
      </c>
      <c r="Y1110" s="263" t="str">
        <f t="shared" si="807"/>
        <v/>
      </c>
      <c r="Z1110" s="263" t="str">
        <f t="shared" si="808"/>
        <v/>
      </c>
      <c r="AA1110" s="263" t="str">
        <f t="shared" si="809"/>
        <v/>
      </c>
      <c r="AB1110" s="263" t="str">
        <f t="shared" si="792"/>
        <v/>
      </c>
      <c r="AC1110" s="263" t="str">
        <f t="shared" si="782"/>
        <v/>
      </c>
      <c r="AD1110" s="263" t="str">
        <f t="shared" si="793"/>
        <v/>
      </c>
      <c r="AE1110" s="263" t="str">
        <f t="shared" si="810"/>
        <v/>
      </c>
      <c r="AF1110" s="263" t="str">
        <f t="shared" si="811"/>
        <v/>
      </c>
      <c r="AG1110" s="263"/>
      <c r="AJ1110" s="163" t="str">
        <f t="shared" si="812"/>
        <v/>
      </c>
      <c r="AK1110" s="163" t="str">
        <f t="shared" si="783"/>
        <v/>
      </c>
      <c r="AL1110" s="163" t="str">
        <f t="shared" si="813"/>
        <v/>
      </c>
      <c r="AM1110" s="163" t="str">
        <f t="shared" si="814"/>
        <v/>
      </c>
      <c r="AN1110" s="163" t="str">
        <f t="shared" si="784"/>
        <v/>
      </c>
      <c r="AO1110" s="163" t="str">
        <f t="shared" si="785"/>
        <v/>
      </c>
      <c r="AP1110" s="163" t="str">
        <f t="shared" si="786"/>
        <v/>
      </c>
      <c r="AQ1110" s="163" t="str">
        <f t="shared" si="787"/>
        <v/>
      </c>
      <c r="AR1110" s="163" t="str">
        <f t="shared" si="788"/>
        <v/>
      </c>
      <c r="AS1110" s="163" t="str">
        <f t="shared" si="794"/>
        <v/>
      </c>
      <c r="AT1110" s="163" t="str">
        <f t="shared" si="795"/>
        <v/>
      </c>
      <c r="AU1110" s="163" t="str">
        <f t="shared" si="815"/>
        <v>рбс</v>
      </c>
      <c r="AV1110" s="163" t="str">
        <f t="shared" si="798"/>
        <v>рбс91104301424общпро</v>
      </c>
      <c r="AW1110" s="162">
        <f t="shared" si="820"/>
        <v>20400</v>
      </c>
      <c r="AX1110" s="162">
        <f t="shared" si="821"/>
        <v>4425.6899999999996</v>
      </c>
      <c r="AY1110" s="162">
        <f t="shared" si="822"/>
        <v>0</v>
      </c>
      <c r="AZ1110" s="162">
        <f t="shared" si="823"/>
        <v>0</v>
      </c>
      <c r="BA1110" s="164">
        <f t="shared" si="789"/>
        <v>1</v>
      </c>
      <c r="BB1110" s="164">
        <f t="shared" si="790"/>
        <v>1</v>
      </c>
      <c r="BC1110" s="164">
        <f t="shared" si="791"/>
        <v>1</v>
      </c>
      <c r="BD1110" s="162">
        <f t="shared" si="816"/>
        <v>0</v>
      </c>
      <c r="BE1110" s="162">
        <f t="shared" si="817"/>
        <v>0</v>
      </c>
      <c r="BF1110" s="179">
        <f t="shared" si="818"/>
        <v>0</v>
      </c>
      <c r="BG1110" s="180">
        <f t="shared" si="819"/>
        <v>0</v>
      </c>
      <c r="BH1110" s="254"/>
      <c r="BI1110" s="254"/>
      <c r="BJ1110" s="197"/>
      <c r="BK1110" s="197"/>
      <c r="BL1110" s="202" t="str">
        <f t="shared" si="796"/>
        <v>01</v>
      </c>
    </row>
    <row r="1111" spans="1:64" ht="12" hidden="1" customHeight="1">
      <c r="A1111" s="365" t="s">
        <v>609</v>
      </c>
      <c r="B1111" s="366" t="s">
        <v>410</v>
      </c>
      <c r="C1111" s="365" t="s">
        <v>1219</v>
      </c>
      <c r="D1111" s="366" t="s">
        <v>377</v>
      </c>
      <c r="E1111" s="366" t="s">
        <v>647</v>
      </c>
      <c r="F1111" s="366" t="s">
        <v>642</v>
      </c>
      <c r="G1111" s="366" t="s">
        <v>1344</v>
      </c>
      <c r="H1111" s="366" t="s">
        <v>1088</v>
      </c>
      <c r="I1111" s="366" t="s">
        <v>456</v>
      </c>
      <c r="J1111" s="384">
        <v>199943</v>
      </c>
      <c r="K1111" s="384">
        <v>156364.12</v>
      </c>
      <c r="L1111" s="162" t="str">
        <f t="shared" si="797"/>
        <v>911043014240104802006Б00012900001</v>
      </c>
      <c r="M1111" s="163">
        <f t="array" ref="M1111">IF(COUNT(SEARCH(Удалить_Роспись_КВСР,$B1111)*SEARCH(Удалить_Роспись_ПБС,$C1111)*SEARCH(Удалить_Роспись_КФСР, $D1111)*SEARCH(Удалить_Роспись_КЦСР,$E1111)*SEARCH(Удалить_Роспись_КВР,$F1111)*SEARCH(Удалить_Роспись_ЭК,$H1111)*SEARCH(Удалить_Роспись_КР,$I1111))&gt;0,0,1)</f>
        <v>1</v>
      </c>
      <c r="N1111" s="163">
        <f t="array" ref="N1111">IF(COUNT(SEARCH(Удалить_Индекс_КВСР,$B1111)*SEARCH(Удалить_Индекс_ПБС,$C1111)*SEARCH(Удалить_Индекс_КФСР,$D1111)*SEARCH(Удалить_Индекс_КЦСР,$E1111)*SEARCH(Удалить_Индекс_КВР,$F1111)*SEARCH(Удалить_Индекс_ЭК,$H1111)*SEARCH(Удалить_Индекс_КР,$I1111))&gt;0,0,1)</f>
        <v>0</v>
      </c>
      <c r="O1111" s="163" t="str">
        <f t="shared" si="799"/>
        <v/>
      </c>
      <c r="P1111" s="263" t="str">
        <f t="shared" si="800"/>
        <v/>
      </c>
      <c r="Q1111" s="263" t="str">
        <f t="shared" si="801"/>
        <v/>
      </c>
      <c r="R1111" s="263" t="str">
        <f t="shared" si="802"/>
        <v/>
      </c>
      <c r="S1111" s="263" t="str">
        <f t="shared" si="803"/>
        <v/>
      </c>
      <c r="T1111" s="263" t="str">
        <f t="shared" si="804"/>
        <v/>
      </c>
      <c r="U1111" s="263" t="str">
        <f t="shared" si="780"/>
        <v/>
      </c>
      <c r="V1111" s="263" t="str">
        <f t="shared" si="805"/>
        <v/>
      </c>
      <c r="W1111" s="263" t="str">
        <f t="shared" si="781"/>
        <v/>
      </c>
      <c r="X1111" s="263" t="str">
        <f t="shared" si="806"/>
        <v/>
      </c>
      <c r="Y1111" s="263" t="str">
        <f t="shared" si="807"/>
        <v/>
      </c>
      <c r="Z1111" s="263" t="str">
        <f t="shared" si="808"/>
        <v/>
      </c>
      <c r="AA1111" s="263" t="str">
        <f t="shared" si="809"/>
        <v/>
      </c>
      <c r="AB1111" s="263" t="str">
        <f t="shared" si="792"/>
        <v/>
      </c>
      <c r="AC1111" s="263" t="str">
        <f t="shared" si="782"/>
        <v/>
      </c>
      <c r="AD1111" s="263" t="str">
        <f t="shared" si="793"/>
        <v/>
      </c>
      <c r="AE1111" s="263" t="str">
        <f t="shared" si="810"/>
        <v/>
      </c>
      <c r="AF1111" s="263" t="str">
        <f t="shared" si="811"/>
        <v/>
      </c>
      <c r="AG1111" s="263"/>
      <c r="AJ1111" s="163" t="str">
        <f t="shared" si="812"/>
        <v/>
      </c>
      <c r="AK1111" s="163" t="str">
        <f t="shared" si="783"/>
        <v/>
      </c>
      <c r="AL1111" s="163" t="str">
        <f t="shared" si="813"/>
        <v/>
      </c>
      <c r="AM1111" s="163" t="str">
        <f t="shared" si="814"/>
        <v/>
      </c>
      <c r="AN1111" s="163" t="str">
        <f t="shared" si="784"/>
        <v/>
      </c>
      <c r="AO1111" s="163" t="str">
        <f t="shared" si="785"/>
        <v/>
      </c>
      <c r="AP1111" s="163" t="str">
        <f t="shared" si="786"/>
        <v/>
      </c>
      <c r="AQ1111" s="163" t="str">
        <f t="shared" si="787"/>
        <v/>
      </c>
      <c r="AR1111" s="163" t="str">
        <f t="shared" si="788"/>
        <v/>
      </c>
      <c r="AS1111" s="163" t="str">
        <f t="shared" si="794"/>
        <v/>
      </c>
      <c r="AT1111" s="163" t="str">
        <f t="shared" si="795"/>
        <v/>
      </c>
      <c r="AU1111" s="163" t="str">
        <f t="shared" si="815"/>
        <v>рбс</v>
      </c>
      <c r="AV1111" s="163" t="str">
        <f t="shared" si="798"/>
        <v>рбс91104301424общопл</v>
      </c>
      <c r="AW1111" s="162">
        <f t="shared" si="820"/>
        <v>199943</v>
      </c>
      <c r="AX1111" s="162">
        <f t="shared" si="821"/>
        <v>156364.12</v>
      </c>
      <c r="AY1111" s="162">
        <f t="shared" si="822"/>
        <v>0</v>
      </c>
      <c r="AZ1111" s="162">
        <f t="shared" si="823"/>
        <v>0</v>
      </c>
      <c r="BA1111" s="164">
        <f t="shared" si="789"/>
        <v>1</v>
      </c>
      <c r="BB1111" s="164">
        <f t="shared" si="790"/>
        <v>1</v>
      </c>
      <c r="BC1111" s="164">
        <f t="shared" si="791"/>
        <v>1</v>
      </c>
      <c r="BD1111" s="162">
        <f t="shared" si="816"/>
        <v>0</v>
      </c>
      <c r="BE1111" s="162">
        <f t="shared" si="817"/>
        <v>0</v>
      </c>
      <c r="BF1111" s="179">
        <f t="shared" si="818"/>
        <v>0</v>
      </c>
      <c r="BG1111" s="180">
        <f t="shared" si="819"/>
        <v>0</v>
      </c>
      <c r="BH1111" s="254"/>
      <c r="BI1111" s="254"/>
      <c r="BJ1111" s="197"/>
      <c r="BK1111" s="197"/>
      <c r="BL1111" s="202" t="str">
        <f t="shared" si="796"/>
        <v>01</v>
      </c>
    </row>
    <row r="1112" spans="1:64" ht="12" hidden="1" customHeight="1">
      <c r="A1112" s="365" t="s">
        <v>609</v>
      </c>
      <c r="B1112" s="366" t="s">
        <v>410</v>
      </c>
      <c r="C1112" s="365" t="s">
        <v>1219</v>
      </c>
      <c r="D1112" s="366" t="s">
        <v>377</v>
      </c>
      <c r="E1112" s="366" t="s">
        <v>647</v>
      </c>
      <c r="F1112" s="366" t="s">
        <v>563</v>
      </c>
      <c r="G1112" s="366" t="s">
        <v>1344</v>
      </c>
      <c r="H1112" s="366" t="s">
        <v>1175</v>
      </c>
      <c r="I1112" s="366" t="s">
        <v>456</v>
      </c>
      <c r="J1112" s="384">
        <v>69078</v>
      </c>
      <c r="K1112" s="384">
        <v>23026</v>
      </c>
      <c r="L1112" s="162" t="str">
        <f t="shared" si="797"/>
        <v>911043014240104802006Б00032100001</v>
      </c>
      <c r="M1112" s="163">
        <f t="array" ref="M1112">IF(COUNT(SEARCH(Удалить_Роспись_КВСР,$B1112)*SEARCH(Удалить_Роспись_ПБС,$C1112)*SEARCH(Удалить_Роспись_КФСР, $D1112)*SEARCH(Удалить_Роспись_КЦСР,$E1112)*SEARCH(Удалить_Роспись_КВР,$F1112)*SEARCH(Удалить_Роспись_ЭК,$H1112)*SEARCH(Удалить_Роспись_КР,$I1112))&gt;0,0,1)</f>
        <v>1</v>
      </c>
      <c r="N1112" s="163">
        <f t="array" ref="N1112">IF(COUNT(SEARCH(Удалить_Индекс_КВСР,$B1112)*SEARCH(Удалить_Индекс_ПБС,$C1112)*SEARCH(Удалить_Индекс_КФСР,$D1112)*SEARCH(Удалить_Индекс_КЦСР,$E1112)*SEARCH(Удалить_Индекс_КВР,$F1112)*SEARCH(Удалить_Индекс_ЭК,$H1112)*SEARCH(Удалить_Индекс_КР,$I1112))&gt;0,0,1)</f>
        <v>0</v>
      </c>
      <c r="O1112" s="163" t="str">
        <f t="shared" si="799"/>
        <v/>
      </c>
      <c r="P1112" s="263" t="str">
        <f t="shared" si="800"/>
        <v/>
      </c>
      <c r="Q1112" s="263" t="str">
        <f t="shared" si="801"/>
        <v/>
      </c>
      <c r="R1112" s="263" t="str">
        <f t="shared" si="802"/>
        <v/>
      </c>
      <c r="S1112" s="263" t="str">
        <f t="shared" si="803"/>
        <v/>
      </c>
      <c r="T1112" s="263" t="str">
        <f t="shared" si="804"/>
        <v/>
      </c>
      <c r="U1112" s="263" t="str">
        <f t="shared" si="780"/>
        <v/>
      </c>
      <c r="V1112" s="263" t="str">
        <f t="shared" si="805"/>
        <v/>
      </c>
      <c r="W1112" s="263" t="str">
        <f t="shared" si="781"/>
        <v/>
      </c>
      <c r="X1112" s="263" t="str">
        <f t="shared" si="806"/>
        <v/>
      </c>
      <c r="Y1112" s="263" t="str">
        <f t="shared" si="807"/>
        <v/>
      </c>
      <c r="Z1112" s="263" t="str">
        <f t="shared" si="808"/>
        <v/>
      </c>
      <c r="AA1112" s="263" t="str">
        <f t="shared" si="809"/>
        <v/>
      </c>
      <c r="AB1112" s="263" t="str">
        <f t="shared" si="792"/>
        <v/>
      </c>
      <c r="AC1112" s="263" t="str">
        <f t="shared" si="782"/>
        <v/>
      </c>
      <c r="AD1112" s="263" t="str">
        <f t="shared" si="793"/>
        <v/>
      </c>
      <c r="AE1112" s="263" t="str">
        <f t="shared" si="810"/>
        <v/>
      </c>
      <c r="AF1112" s="263" t="str">
        <f t="shared" si="811"/>
        <v/>
      </c>
      <c r="AG1112" s="263"/>
      <c r="AJ1112" s="163" t="str">
        <f t="shared" si="812"/>
        <v/>
      </c>
      <c r="AK1112" s="163" t="str">
        <f t="shared" si="783"/>
        <v/>
      </c>
      <c r="AL1112" s="163" t="str">
        <f t="shared" si="813"/>
        <v/>
      </c>
      <c r="AM1112" s="163" t="str">
        <f t="shared" si="814"/>
        <v/>
      </c>
      <c r="AN1112" s="163" t="str">
        <f t="shared" si="784"/>
        <v/>
      </c>
      <c r="AO1112" s="163" t="str">
        <f t="shared" si="785"/>
        <v/>
      </c>
      <c r="AP1112" s="163" t="str">
        <f t="shared" si="786"/>
        <v/>
      </c>
      <c r="AQ1112" s="163" t="str">
        <f t="shared" si="787"/>
        <v/>
      </c>
      <c r="AR1112" s="163" t="str">
        <f t="shared" si="788"/>
        <v/>
      </c>
      <c r="AS1112" s="163" t="str">
        <f t="shared" si="794"/>
        <v/>
      </c>
      <c r="AT1112" s="163" t="str">
        <f t="shared" si="795"/>
        <v/>
      </c>
      <c r="AU1112" s="163" t="str">
        <f t="shared" si="815"/>
        <v>рбс</v>
      </c>
      <c r="AV1112" s="163" t="str">
        <f t="shared" si="798"/>
        <v>рбс91104301424общпро</v>
      </c>
      <c r="AW1112" s="162">
        <f t="shared" si="820"/>
        <v>69078</v>
      </c>
      <c r="AX1112" s="162">
        <f t="shared" si="821"/>
        <v>23026</v>
      </c>
      <c r="AY1112" s="162">
        <f t="shared" si="822"/>
        <v>0</v>
      </c>
      <c r="AZ1112" s="162">
        <f t="shared" si="823"/>
        <v>0</v>
      </c>
      <c r="BA1112" s="164">
        <f t="shared" si="789"/>
        <v>1</v>
      </c>
      <c r="BB1112" s="164">
        <f t="shared" si="790"/>
        <v>1</v>
      </c>
      <c r="BC1112" s="164">
        <f t="shared" si="791"/>
        <v>1</v>
      </c>
      <c r="BD1112" s="162">
        <f t="shared" si="816"/>
        <v>0</v>
      </c>
      <c r="BE1112" s="162">
        <f t="shared" si="817"/>
        <v>0</v>
      </c>
      <c r="BF1112" s="179">
        <f t="shared" si="818"/>
        <v>0</v>
      </c>
      <c r="BG1112" s="180">
        <f t="shared" si="819"/>
        <v>0</v>
      </c>
      <c r="BH1112" s="254"/>
      <c r="BI1112" s="254"/>
      <c r="BJ1112" s="197"/>
      <c r="BK1112" s="197"/>
      <c r="BL1112" s="202" t="str">
        <f t="shared" si="796"/>
        <v>01</v>
      </c>
    </row>
    <row r="1113" spans="1:64" ht="12" hidden="1" customHeight="1">
      <c r="A1113" s="365" t="s">
        <v>609</v>
      </c>
      <c r="B1113" s="366" t="s">
        <v>410</v>
      </c>
      <c r="C1113" s="365" t="s">
        <v>1219</v>
      </c>
      <c r="D1113" s="366" t="s">
        <v>377</v>
      </c>
      <c r="E1113" s="366" t="s">
        <v>648</v>
      </c>
      <c r="F1113" s="366" t="s">
        <v>533</v>
      </c>
      <c r="G1113" s="366" t="s">
        <v>1344</v>
      </c>
      <c r="H1113" s="366" t="s">
        <v>1094</v>
      </c>
      <c r="I1113" s="366" t="s">
        <v>456</v>
      </c>
      <c r="J1113" s="384">
        <v>10014</v>
      </c>
      <c r="K1113" s="384">
        <v>6846.75</v>
      </c>
      <c r="L1113" s="162" t="str">
        <f t="shared" si="797"/>
        <v>911043014240104802006Г00024400001</v>
      </c>
      <c r="M1113" s="163">
        <f t="array" ref="M1113">IF(COUNT(SEARCH(Удалить_Роспись_КВСР,$B1113)*SEARCH(Удалить_Роспись_ПБС,$C1113)*SEARCH(Удалить_Роспись_КФСР, $D1113)*SEARCH(Удалить_Роспись_КЦСР,$E1113)*SEARCH(Удалить_Роспись_КВР,$F1113)*SEARCH(Удалить_Роспись_ЭК,$H1113)*SEARCH(Удалить_Роспись_КР,$I1113))&gt;0,0,1)</f>
        <v>1</v>
      </c>
      <c r="N1113" s="163">
        <f>IF(COUNT(SEARCH(Удалить_Индекс_КВСР,$B1113)*SEARCH(Удалить_Индекс_ПБС,$C1113)*SEARCH(Удалить_Индекс_КФСР,$D1113)*SEARCH(Удалить_Индекс_КЦСР,$E1113)*SEARCH(Удалить_Индекс_КВР,$F1113)*SEARCH(Удалить_Индекс_ЭК,$H1113)*SEARCH(Удалить_Индекс_КР,$I1113))&gt;0,0,1)</f>
        <v>1</v>
      </c>
      <c r="O1113" s="163" t="str">
        <f t="shared" si="799"/>
        <v/>
      </c>
      <c r="P1113" s="263" t="str">
        <f t="shared" si="800"/>
        <v/>
      </c>
      <c r="Q1113" s="263" t="str">
        <f t="shared" si="801"/>
        <v/>
      </c>
      <c r="R1113" s="263" t="str">
        <f t="shared" si="802"/>
        <v/>
      </c>
      <c r="S1113" s="263" t="str">
        <f t="shared" si="803"/>
        <v/>
      </c>
      <c r="T1113" s="263" t="str">
        <f t="shared" si="804"/>
        <v/>
      </c>
      <c r="U1113" s="263" t="str">
        <f t="shared" si="780"/>
        <v/>
      </c>
      <c r="V1113" s="263" t="str">
        <f t="shared" si="805"/>
        <v/>
      </c>
      <c r="W1113" s="263" t="str">
        <f t="shared" si="781"/>
        <v/>
      </c>
      <c r="X1113" s="263" t="str">
        <f t="shared" si="806"/>
        <v/>
      </c>
      <c r="Y1113" s="263" t="str">
        <f t="shared" si="807"/>
        <v/>
      </c>
      <c r="Z1113" s="263" t="str">
        <f t="shared" si="808"/>
        <v/>
      </c>
      <c r="AA1113" s="263" t="str">
        <f t="shared" si="809"/>
        <v/>
      </c>
      <c r="AB1113" s="263" t="str">
        <f t="shared" si="792"/>
        <v/>
      </c>
      <c r="AC1113" s="263" t="str">
        <f t="shared" si="782"/>
        <v/>
      </c>
      <c r="AD1113" s="263" t="str">
        <f t="shared" si="793"/>
        <v/>
      </c>
      <c r="AE1113" s="263" t="str">
        <f t="shared" si="810"/>
        <v/>
      </c>
      <c r="AF1113" s="263" t="str">
        <f t="shared" si="811"/>
        <v/>
      </c>
      <c r="AG1113" s="263"/>
      <c r="AJ1113" s="163" t="str">
        <f t="shared" si="812"/>
        <v/>
      </c>
      <c r="AK1113" s="163" t="str">
        <f t="shared" si="783"/>
        <v/>
      </c>
      <c r="AL1113" s="163" t="str">
        <f t="shared" si="813"/>
        <v/>
      </c>
      <c r="AM1113" s="163" t="str">
        <f t="shared" si="814"/>
        <v/>
      </c>
      <c r="AN1113" s="163" t="str">
        <f t="shared" si="784"/>
        <v/>
      </c>
      <c r="AO1113" s="163" t="str">
        <f t="shared" si="785"/>
        <v/>
      </c>
      <c r="AP1113" s="163" t="str">
        <f t="shared" si="786"/>
        <v/>
      </c>
      <c r="AQ1113" s="163" t="str">
        <f t="shared" si="787"/>
        <v/>
      </c>
      <c r="AR1113" s="163" t="str">
        <f t="shared" si="788"/>
        <v/>
      </c>
      <c r="AS1113" s="163" t="str">
        <f t="shared" si="794"/>
        <v/>
      </c>
      <c r="AT1113" s="163" t="str">
        <f t="shared" si="795"/>
        <v/>
      </c>
      <c r="AU1113" s="163" t="str">
        <f t="shared" si="815"/>
        <v>рбс</v>
      </c>
      <c r="AV1113" s="163" t="str">
        <f t="shared" si="798"/>
        <v>рбс91104301424общком</v>
      </c>
      <c r="AW1113" s="162">
        <f t="shared" si="820"/>
        <v>10014</v>
      </c>
      <c r="AX1113" s="162">
        <f t="shared" si="821"/>
        <v>6846.75</v>
      </c>
      <c r="AY1113" s="162">
        <f t="shared" si="822"/>
        <v>10014</v>
      </c>
      <c r="AZ1113" s="162">
        <f t="shared" si="823"/>
        <v>6846.75</v>
      </c>
      <c r="BA1113" s="164">
        <f t="shared" si="789"/>
        <v>1.04</v>
      </c>
      <c r="BB1113" s="164">
        <f t="shared" si="790"/>
        <v>1</v>
      </c>
      <c r="BC1113" s="164">
        <f t="shared" si="791"/>
        <v>1</v>
      </c>
      <c r="BD1113" s="162">
        <f t="shared" si="816"/>
        <v>10414.56</v>
      </c>
      <c r="BE1113" s="162">
        <f t="shared" si="817"/>
        <v>7120.62</v>
      </c>
      <c r="BF1113" s="179">
        <f t="shared" si="818"/>
        <v>10414.56</v>
      </c>
      <c r="BG1113" s="180">
        <f t="shared" si="819"/>
        <v>10414.56</v>
      </c>
      <c r="BH1113" s="254"/>
      <c r="BI1113" s="254"/>
      <c r="BJ1113" s="197"/>
      <c r="BK1113" s="197"/>
      <c r="BL1113" s="202" t="str">
        <f t="shared" si="796"/>
        <v>01</v>
      </c>
    </row>
    <row r="1114" spans="1:64" ht="12" hidden="1" customHeight="1">
      <c r="A1114" s="365" t="s">
        <v>609</v>
      </c>
      <c r="B1114" s="366" t="s">
        <v>410</v>
      </c>
      <c r="C1114" s="365" t="s">
        <v>1219</v>
      </c>
      <c r="D1114" s="366" t="s">
        <v>377</v>
      </c>
      <c r="E1114" s="366" t="s">
        <v>1263</v>
      </c>
      <c r="F1114" s="366" t="s">
        <v>533</v>
      </c>
      <c r="G1114" s="366" t="s">
        <v>1344</v>
      </c>
      <c r="H1114" s="366" t="s">
        <v>1094</v>
      </c>
      <c r="I1114" s="366" t="s">
        <v>456</v>
      </c>
      <c r="J1114" s="384">
        <v>38000</v>
      </c>
      <c r="K1114" s="384">
        <v>8081.59</v>
      </c>
      <c r="L1114" s="162" t="str">
        <f t="shared" si="797"/>
        <v>911043014240104802006М00024400001</v>
      </c>
      <c r="M1114" s="163">
        <f t="array" ref="M1114">IF(COUNT(SEARCH(Удалить_Роспись_КВСР,$B1114)*SEARCH(Удалить_Роспись_ПБС,$C1114)*SEARCH(Удалить_Роспись_КФСР, $D1114)*SEARCH(Удалить_Роспись_КЦСР,$E1114)*SEARCH(Удалить_Роспись_КВР,$F1114)*SEARCH(Удалить_Роспись_ЭК,$H1114)*SEARCH(Удалить_Роспись_КР,$I1114))&gt;0,0,1)</f>
        <v>1</v>
      </c>
      <c r="N1114" s="163">
        <f>IF(COUNT(SEARCH(Удалить_Индекс_КВСР,$B1114)*SEARCH(Удалить_Индекс_ПБС,$C1114)*SEARCH(Удалить_Индекс_КФСР,$D1114)*SEARCH(Удалить_Индекс_КЦСР,$E1114)*SEARCH(Удалить_Индекс_КВР,$F1114)*SEARCH(Удалить_Индекс_ЭК,$H1114)*SEARCH(Удалить_Индекс_КР,$I1114))&gt;0,0,1)</f>
        <v>1</v>
      </c>
      <c r="O1114" s="163" t="str">
        <f t="shared" si="799"/>
        <v/>
      </c>
      <c r="P1114" s="263" t="str">
        <f t="shared" si="800"/>
        <v/>
      </c>
      <c r="Q1114" s="263" t="str">
        <f t="shared" si="801"/>
        <v/>
      </c>
      <c r="R1114" s="263" t="str">
        <f t="shared" si="802"/>
        <v/>
      </c>
      <c r="S1114" s="263" t="str">
        <f t="shared" si="803"/>
        <v/>
      </c>
      <c r="T1114" s="263" t="str">
        <f t="shared" si="804"/>
        <v/>
      </c>
      <c r="U1114" s="263" t="str">
        <f t="shared" si="780"/>
        <v/>
      </c>
      <c r="V1114" s="263" t="str">
        <f t="shared" si="805"/>
        <v/>
      </c>
      <c r="W1114" s="263" t="str">
        <f t="shared" si="781"/>
        <v/>
      </c>
      <c r="X1114" s="263" t="str">
        <f t="shared" si="806"/>
        <v/>
      </c>
      <c r="Y1114" s="263" t="str">
        <f t="shared" si="807"/>
        <v/>
      </c>
      <c r="Z1114" s="263" t="str">
        <f t="shared" si="808"/>
        <v/>
      </c>
      <c r="AA1114" s="263" t="str">
        <f t="shared" si="809"/>
        <v/>
      </c>
      <c r="AB1114" s="263" t="str">
        <f t="shared" si="792"/>
        <v/>
      </c>
      <c r="AC1114" s="263" t="str">
        <f t="shared" si="782"/>
        <v/>
      </c>
      <c r="AD1114" s="263" t="str">
        <f t="shared" si="793"/>
        <v/>
      </c>
      <c r="AE1114" s="263" t="str">
        <f t="shared" si="810"/>
        <v/>
      </c>
      <c r="AF1114" s="263" t="str">
        <f t="shared" si="811"/>
        <v/>
      </c>
      <c r="AG1114" s="263"/>
      <c r="AJ1114" s="163" t="str">
        <f t="shared" si="812"/>
        <v/>
      </c>
      <c r="AK1114" s="163" t="str">
        <f t="shared" si="783"/>
        <v/>
      </c>
      <c r="AL1114" s="163" t="str">
        <f t="shared" si="813"/>
        <v/>
      </c>
      <c r="AM1114" s="163" t="str">
        <f t="shared" si="814"/>
        <v/>
      </c>
      <c r="AN1114" s="163" t="str">
        <f t="shared" si="784"/>
        <v/>
      </c>
      <c r="AO1114" s="163" t="str">
        <f t="shared" si="785"/>
        <v/>
      </c>
      <c r="AP1114" s="163" t="str">
        <f t="shared" si="786"/>
        <v/>
      </c>
      <c r="AQ1114" s="163" t="str">
        <f t="shared" si="787"/>
        <v/>
      </c>
      <c r="AR1114" s="163" t="str">
        <f t="shared" si="788"/>
        <v/>
      </c>
      <c r="AS1114" s="163" t="str">
        <f t="shared" si="794"/>
        <v/>
      </c>
      <c r="AT1114" s="163" t="str">
        <f t="shared" si="795"/>
        <v/>
      </c>
      <c r="AU1114" s="163" t="str">
        <f t="shared" si="815"/>
        <v>рбс</v>
      </c>
      <c r="AV1114" s="163" t="str">
        <f t="shared" si="798"/>
        <v>рбс91104301424общком</v>
      </c>
      <c r="AW1114" s="162">
        <f t="shared" si="820"/>
        <v>38000</v>
      </c>
      <c r="AX1114" s="162">
        <f t="shared" si="821"/>
        <v>8081.59</v>
      </c>
      <c r="AY1114" s="162">
        <f t="shared" si="822"/>
        <v>38000</v>
      </c>
      <c r="AZ1114" s="162">
        <f t="shared" si="823"/>
        <v>8081.59</v>
      </c>
      <c r="BA1114" s="164">
        <f t="shared" si="789"/>
        <v>1.04</v>
      </c>
      <c r="BB1114" s="164">
        <f t="shared" si="790"/>
        <v>1</v>
      </c>
      <c r="BC1114" s="164">
        <f t="shared" si="791"/>
        <v>1</v>
      </c>
      <c r="BD1114" s="162">
        <f t="shared" si="816"/>
        <v>39520</v>
      </c>
      <c r="BE1114" s="162">
        <f t="shared" si="817"/>
        <v>8404.8536000000004</v>
      </c>
      <c r="BF1114" s="179">
        <f t="shared" si="818"/>
        <v>39520</v>
      </c>
      <c r="BG1114" s="180">
        <f t="shared" si="819"/>
        <v>39520</v>
      </c>
      <c r="BH1114" s="254"/>
      <c r="BI1114" s="254"/>
      <c r="BJ1114" s="197"/>
      <c r="BK1114" s="197"/>
      <c r="BL1114" s="202" t="str">
        <f t="shared" si="796"/>
        <v>01</v>
      </c>
    </row>
    <row r="1115" spans="1:64" ht="12" hidden="1" customHeight="1">
      <c r="A1115" s="365" t="s">
        <v>609</v>
      </c>
      <c r="B1115" s="366" t="s">
        <v>410</v>
      </c>
      <c r="C1115" s="365" t="s">
        <v>1219</v>
      </c>
      <c r="D1115" s="366" t="s">
        <v>377</v>
      </c>
      <c r="E1115" s="366" t="s">
        <v>649</v>
      </c>
      <c r="F1115" s="366" t="s">
        <v>533</v>
      </c>
      <c r="G1115" s="366" t="s">
        <v>1344</v>
      </c>
      <c r="H1115" s="366" t="s">
        <v>1095</v>
      </c>
      <c r="I1115" s="366" t="s">
        <v>456</v>
      </c>
      <c r="J1115" s="384">
        <v>19460</v>
      </c>
      <c r="K1115" s="384">
        <v>19460</v>
      </c>
      <c r="L1115" s="162" t="str">
        <f t="shared" si="797"/>
        <v>911043014240104802006Ф00024400001</v>
      </c>
      <c r="M1115" s="163">
        <f t="array" ref="M1115">IF(COUNT(SEARCH(Удалить_Роспись_КВСР,$B1115)*SEARCH(Удалить_Роспись_ПБС,$C1115)*SEARCH(Удалить_Роспись_КФСР, $D1115)*SEARCH(Удалить_Роспись_КЦСР,$E1115)*SEARCH(Удалить_Роспись_КВР,$F1115)*SEARCH(Удалить_Роспись_ЭК,$H1115)*SEARCH(Удалить_Роспись_КР,$I1115))&gt;0,0,1)</f>
        <v>1</v>
      </c>
      <c r="N1115" s="163">
        <f t="array" ref="N1115">IF(COUNT(SEARCH(Удалить_Индекс_КВСР,$B1115)*SEARCH(Удалить_Индекс_ПБС,$C1115)*SEARCH(Удалить_Индекс_КФСР,$D1115)*SEARCH(Удалить_Индекс_КЦСР,$E1115)*SEARCH(Удалить_Индекс_КВР,$F1115)*SEARCH(Удалить_Индекс_ЭК,$H1115)*SEARCH(Удалить_Индекс_КР,$I1115))&gt;0,0,1)</f>
        <v>0</v>
      </c>
      <c r="O1115" s="163" t="str">
        <f t="shared" si="799"/>
        <v/>
      </c>
      <c r="P1115" s="263" t="str">
        <f t="shared" si="800"/>
        <v/>
      </c>
      <c r="Q1115" s="263" t="str">
        <f t="shared" si="801"/>
        <v/>
      </c>
      <c r="R1115" s="263" t="str">
        <f t="shared" si="802"/>
        <v/>
      </c>
      <c r="S1115" s="263" t="str">
        <f t="shared" si="803"/>
        <v/>
      </c>
      <c r="T1115" s="263" t="str">
        <f t="shared" si="804"/>
        <v/>
      </c>
      <c r="U1115" s="263" t="str">
        <f t="shared" si="780"/>
        <v/>
      </c>
      <c r="V1115" s="263" t="str">
        <f t="shared" si="805"/>
        <v/>
      </c>
      <c r="W1115" s="263" t="str">
        <f t="shared" si="781"/>
        <v/>
      </c>
      <c r="X1115" s="263" t="str">
        <f t="shared" si="806"/>
        <v/>
      </c>
      <c r="Y1115" s="263" t="str">
        <f t="shared" si="807"/>
        <v/>
      </c>
      <c r="Z1115" s="263" t="str">
        <f t="shared" si="808"/>
        <v/>
      </c>
      <c r="AA1115" s="263" t="str">
        <f t="shared" si="809"/>
        <v/>
      </c>
      <c r="AB1115" s="263" t="str">
        <f t="shared" si="792"/>
        <v/>
      </c>
      <c r="AC1115" s="263" t="str">
        <f t="shared" si="782"/>
        <v/>
      </c>
      <c r="AD1115" s="263" t="str">
        <f t="shared" si="793"/>
        <v/>
      </c>
      <c r="AE1115" s="263" t="str">
        <f t="shared" si="810"/>
        <v/>
      </c>
      <c r="AF1115" s="263" t="str">
        <f t="shared" si="811"/>
        <v/>
      </c>
      <c r="AG1115" s="263"/>
      <c r="AJ1115" s="163" t="str">
        <f t="shared" si="812"/>
        <v/>
      </c>
      <c r="AK1115" s="163" t="str">
        <f t="shared" si="783"/>
        <v/>
      </c>
      <c r="AL1115" s="163" t="str">
        <f t="shared" si="813"/>
        <v/>
      </c>
      <c r="AM1115" s="163" t="str">
        <f t="shared" si="814"/>
        <v/>
      </c>
      <c r="AN1115" s="163" t="str">
        <f t="shared" si="784"/>
        <v/>
      </c>
      <c r="AO1115" s="163" t="str">
        <f t="shared" si="785"/>
        <v/>
      </c>
      <c r="AP1115" s="163" t="str">
        <f t="shared" si="786"/>
        <v/>
      </c>
      <c r="AQ1115" s="163" t="str">
        <f t="shared" si="787"/>
        <v/>
      </c>
      <c r="AR1115" s="163" t="str">
        <f t="shared" si="788"/>
        <v/>
      </c>
      <c r="AS1115" s="163" t="str">
        <f t="shared" si="794"/>
        <v/>
      </c>
      <c r="AT1115" s="163" t="str">
        <f t="shared" si="795"/>
        <v/>
      </c>
      <c r="AU1115" s="163" t="str">
        <f t="shared" si="815"/>
        <v>рбс</v>
      </c>
      <c r="AV1115" s="163" t="str">
        <f t="shared" si="798"/>
        <v>рбс91104301424общосн</v>
      </c>
      <c r="AW1115" s="162">
        <f t="shared" si="820"/>
        <v>19460</v>
      </c>
      <c r="AX1115" s="162">
        <f t="shared" si="821"/>
        <v>19460</v>
      </c>
      <c r="AY1115" s="162">
        <f t="shared" si="822"/>
        <v>0</v>
      </c>
      <c r="AZ1115" s="162">
        <f t="shared" si="823"/>
        <v>0</v>
      </c>
      <c r="BA1115" s="164">
        <f t="shared" si="789"/>
        <v>1</v>
      </c>
      <c r="BB1115" s="164">
        <f t="shared" si="790"/>
        <v>1</v>
      </c>
      <c r="BC1115" s="164">
        <f t="shared" si="791"/>
        <v>1</v>
      </c>
      <c r="BD1115" s="162">
        <f t="shared" si="816"/>
        <v>0</v>
      </c>
      <c r="BE1115" s="162">
        <f t="shared" si="817"/>
        <v>0</v>
      </c>
      <c r="BF1115" s="179">
        <f t="shared" si="818"/>
        <v>0</v>
      </c>
      <c r="BG1115" s="180">
        <f t="shared" si="819"/>
        <v>0</v>
      </c>
      <c r="BH1115" s="254"/>
      <c r="BI1115" s="254"/>
      <c r="BJ1115" s="197"/>
      <c r="BK1115" s="197"/>
      <c r="BL1115" s="202" t="str">
        <f t="shared" si="796"/>
        <v>01</v>
      </c>
    </row>
    <row r="1116" spans="1:64" ht="12" hidden="1" customHeight="1">
      <c r="A1116" s="365" t="s">
        <v>609</v>
      </c>
      <c r="B1116" s="366" t="s">
        <v>410</v>
      </c>
      <c r="C1116" s="365" t="s">
        <v>1219</v>
      </c>
      <c r="D1116" s="366" t="s">
        <v>377</v>
      </c>
      <c r="E1116" s="366" t="s">
        <v>650</v>
      </c>
      <c r="F1116" s="366" t="s">
        <v>1346</v>
      </c>
      <c r="G1116" s="366" t="s">
        <v>1344</v>
      </c>
      <c r="H1116" s="366" t="s">
        <v>1094</v>
      </c>
      <c r="I1116" s="366" t="s">
        <v>456</v>
      </c>
      <c r="J1116" s="384">
        <v>262560</v>
      </c>
      <c r="K1116" s="384">
        <v>82328.240000000005</v>
      </c>
      <c r="L1116" s="162" t="str">
        <f t="shared" si="797"/>
        <v>911043014240104802006Э00024700001</v>
      </c>
      <c r="M1116" s="163">
        <f t="array" ref="M1116">IF(COUNT(SEARCH(Удалить_Роспись_КВСР,$B1116)*SEARCH(Удалить_Роспись_ПБС,$C1116)*SEARCH(Удалить_Роспись_КФСР, $D1116)*SEARCH(Удалить_Роспись_КЦСР,$E1116)*SEARCH(Удалить_Роспись_КВР,$F1116)*SEARCH(Удалить_Роспись_ЭК,$H1116)*SEARCH(Удалить_Роспись_КР,$I1116))&gt;0,0,1)</f>
        <v>1</v>
      </c>
      <c r="N1116" s="163">
        <f>IF(COUNT(SEARCH(Удалить_Индекс_КВСР,$B1116)*SEARCH(Удалить_Индекс_ПБС,$C1116)*SEARCH(Удалить_Индекс_КФСР,$D1116)*SEARCH(Удалить_Индекс_КЦСР,$E1116)*SEARCH(Удалить_Индекс_КВР,$F1116)*SEARCH(Удалить_Индекс_ЭК,$H1116)*SEARCH(Удалить_Индекс_КР,$I1116))&gt;0,0,1)</f>
        <v>1</v>
      </c>
      <c r="O1116" s="163" t="str">
        <f t="shared" si="799"/>
        <v/>
      </c>
      <c r="P1116" s="263" t="str">
        <f t="shared" si="800"/>
        <v/>
      </c>
      <c r="Q1116" s="263" t="str">
        <f t="shared" si="801"/>
        <v/>
      </c>
      <c r="R1116" s="263" t="str">
        <f t="shared" si="802"/>
        <v/>
      </c>
      <c r="S1116" s="263" t="str">
        <f t="shared" si="803"/>
        <v/>
      </c>
      <c r="T1116" s="263" t="str">
        <f t="shared" si="804"/>
        <v/>
      </c>
      <c r="U1116" s="263" t="str">
        <f t="shared" si="780"/>
        <v/>
      </c>
      <c r="V1116" s="263" t="str">
        <f t="shared" si="805"/>
        <v/>
      </c>
      <c r="W1116" s="263" t="str">
        <f t="shared" si="781"/>
        <v/>
      </c>
      <c r="X1116" s="263" t="str">
        <f t="shared" si="806"/>
        <v/>
      </c>
      <c r="Y1116" s="263" t="str">
        <f t="shared" si="807"/>
        <v/>
      </c>
      <c r="Z1116" s="263" t="str">
        <f t="shared" si="808"/>
        <v/>
      </c>
      <c r="AA1116" s="263" t="str">
        <f t="shared" si="809"/>
        <v/>
      </c>
      <c r="AB1116" s="263" t="str">
        <f t="shared" si="792"/>
        <v/>
      </c>
      <c r="AC1116" s="263" t="str">
        <f t="shared" si="782"/>
        <v/>
      </c>
      <c r="AD1116" s="263" t="str">
        <f t="shared" si="793"/>
        <v/>
      </c>
      <c r="AE1116" s="263" t="str">
        <f t="shared" si="810"/>
        <v/>
      </c>
      <c r="AF1116" s="263" t="str">
        <f t="shared" si="811"/>
        <v/>
      </c>
      <c r="AG1116" s="263"/>
      <c r="AJ1116" s="163" t="str">
        <f t="shared" si="812"/>
        <v/>
      </c>
      <c r="AK1116" s="163" t="str">
        <f t="shared" si="783"/>
        <v/>
      </c>
      <c r="AL1116" s="163" t="str">
        <f t="shared" si="813"/>
        <v/>
      </c>
      <c r="AM1116" s="163" t="str">
        <f t="shared" si="814"/>
        <v/>
      </c>
      <c r="AN1116" s="163" t="str">
        <f t="shared" si="784"/>
        <v/>
      </c>
      <c r="AO1116" s="163" t="str">
        <f t="shared" si="785"/>
        <v/>
      </c>
      <c r="AP1116" s="163" t="str">
        <f t="shared" si="786"/>
        <v/>
      </c>
      <c r="AQ1116" s="163" t="str">
        <f t="shared" si="787"/>
        <v/>
      </c>
      <c r="AR1116" s="163" t="str">
        <f t="shared" si="788"/>
        <v/>
      </c>
      <c r="AS1116" s="163" t="str">
        <f t="shared" si="794"/>
        <v/>
      </c>
      <c r="AT1116" s="163" t="str">
        <f t="shared" si="795"/>
        <v/>
      </c>
      <c r="AU1116" s="163" t="str">
        <f t="shared" si="815"/>
        <v>рбс</v>
      </c>
      <c r="AV1116" s="163" t="str">
        <f t="shared" si="798"/>
        <v>рбс91104301424общком</v>
      </c>
      <c r="AW1116" s="162">
        <f t="shared" si="820"/>
        <v>262560</v>
      </c>
      <c r="AX1116" s="162">
        <f t="shared" si="821"/>
        <v>82328.240000000005</v>
      </c>
      <c r="AY1116" s="162">
        <f t="shared" si="822"/>
        <v>262560</v>
      </c>
      <c r="AZ1116" s="162">
        <f t="shared" si="823"/>
        <v>82328.240000000005</v>
      </c>
      <c r="BA1116" s="164">
        <f t="shared" si="789"/>
        <v>1.04</v>
      </c>
      <c r="BB1116" s="164">
        <f t="shared" si="790"/>
        <v>1</v>
      </c>
      <c r="BC1116" s="164">
        <f t="shared" si="791"/>
        <v>1</v>
      </c>
      <c r="BD1116" s="162">
        <f t="shared" si="816"/>
        <v>273062.40000000002</v>
      </c>
      <c r="BE1116" s="162">
        <f t="shared" si="817"/>
        <v>85621.369600000005</v>
      </c>
      <c r="BF1116" s="179">
        <f t="shared" si="818"/>
        <v>273062.40000000002</v>
      </c>
      <c r="BG1116" s="180">
        <f t="shared" si="819"/>
        <v>273062.40000000002</v>
      </c>
      <c r="BH1116" s="254"/>
      <c r="BI1116" s="254"/>
      <c r="BJ1116" s="197"/>
      <c r="BK1116" s="197"/>
      <c r="BL1116" s="202" t="str">
        <f t="shared" si="796"/>
        <v>01</v>
      </c>
    </row>
    <row r="1117" spans="1:64" ht="12" hidden="1" customHeight="1">
      <c r="A1117" s="365" t="s">
        <v>609</v>
      </c>
      <c r="B1117" s="366" t="s">
        <v>410</v>
      </c>
      <c r="C1117" s="365" t="s">
        <v>1219</v>
      </c>
      <c r="D1117" s="366" t="s">
        <v>402</v>
      </c>
      <c r="E1117" s="366" t="s">
        <v>667</v>
      </c>
      <c r="F1117" s="366" t="s">
        <v>558</v>
      </c>
      <c r="G1117" s="366" t="s">
        <v>1344</v>
      </c>
      <c r="H1117" s="366" t="s">
        <v>1171</v>
      </c>
      <c r="I1117" s="366" t="s">
        <v>456</v>
      </c>
      <c r="J1117" s="384">
        <v>10000</v>
      </c>
      <c r="K1117" s="384">
        <v>0</v>
      </c>
      <c r="L1117" s="162" t="str">
        <f t="shared" si="797"/>
        <v>911043014240107902008000088000001</v>
      </c>
      <c r="M1117" s="163">
        <f t="array" ref="M1117">IF(COUNT(SEARCH(Удалить_Роспись_КВСР,$B1117)*SEARCH(Удалить_Роспись_ПБС,$C1117)*SEARCH(Удалить_Роспись_КФСР, $D1117)*SEARCH(Удалить_Роспись_КЦСР,$E1117)*SEARCH(Удалить_Роспись_КВР,$F1117)*SEARCH(Удалить_Роспись_ЭК,$H1117)*SEARCH(Удалить_Роспись_КР,$I1117))&gt;0,0,1)</f>
        <v>1</v>
      </c>
      <c r="N1117" s="163">
        <f t="array" ref="N1117">IF(COUNT(SEARCH(Удалить_Индекс_КВСР,$B1117)*SEARCH(Удалить_Индекс_ПБС,$C1117)*SEARCH(Удалить_Индекс_КФСР,$D1117)*SEARCH(Удалить_Индекс_КЦСР,$E1117)*SEARCH(Удалить_Индекс_КВР,$F1117)*SEARCH(Удалить_Индекс_ЭК,$H1117)*SEARCH(Удалить_Индекс_КР,$I1117))&gt;0,0,1)</f>
        <v>0</v>
      </c>
      <c r="O1117" s="163" t="str">
        <f t="shared" si="799"/>
        <v/>
      </c>
      <c r="P1117" s="263" t="str">
        <f t="shared" si="800"/>
        <v/>
      </c>
      <c r="Q1117" s="263" t="str">
        <f t="shared" si="801"/>
        <v/>
      </c>
      <c r="R1117" s="263" t="str">
        <f t="shared" si="802"/>
        <v/>
      </c>
      <c r="S1117" s="263" t="str">
        <f t="shared" si="803"/>
        <v/>
      </c>
      <c r="T1117" s="263" t="str">
        <f t="shared" si="804"/>
        <v/>
      </c>
      <c r="U1117" s="263" t="str">
        <f t="shared" si="780"/>
        <v/>
      </c>
      <c r="V1117" s="263" t="str">
        <f t="shared" si="805"/>
        <v/>
      </c>
      <c r="W1117" s="263" t="str">
        <f t="shared" si="781"/>
        <v/>
      </c>
      <c r="X1117" s="263" t="str">
        <f t="shared" si="806"/>
        <v/>
      </c>
      <c r="Y1117" s="263" t="str">
        <f t="shared" si="807"/>
        <v>выб</v>
      </c>
      <c r="Z1117" s="263" t="str">
        <f t="shared" si="808"/>
        <v/>
      </c>
      <c r="AA1117" s="263" t="str">
        <f t="shared" si="809"/>
        <v/>
      </c>
      <c r="AB1117" s="263" t="str">
        <f t="shared" si="792"/>
        <v/>
      </c>
      <c r="AC1117" s="263" t="str">
        <f t="shared" si="782"/>
        <v/>
      </c>
      <c r="AD1117" s="263" t="str">
        <f t="shared" si="793"/>
        <v/>
      </c>
      <c r="AE1117" s="263" t="str">
        <f t="shared" si="810"/>
        <v/>
      </c>
      <c r="AF1117" s="263" t="str">
        <f t="shared" si="811"/>
        <v/>
      </c>
      <c r="AG1117" s="263"/>
      <c r="AJ1117" s="163" t="str">
        <f t="shared" si="812"/>
        <v/>
      </c>
      <c r="AK1117" s="163" t="str">
        <f t="shared" si="783"/>
        <v>выб</v>
      </c>
      <c r="AL1117" s="163" t="str">
        <f t="shared" si="813"/>
        <v/>
      </c>
      <c r="AM1117" s="163" t="str">
        <f t="shared" si="814"/>
        <v/>
      </c>
      <c r="AN1117" s="163" t="str">
        <f t="shared" si="784"/>
        <v/>
      </c>
      <c r="AO1117" s="163" t="str">
        <f t="shared" si="785"/>
        <v/>
      </c>
      <c r="AP1117" s="163" t="str">
        <f t="shared" si="786"/>
        <v/>
      </c>
      <c r="AQ1117" s="163" t="str">
        <f t="shared" si="787"/>
        <v/>
      </c>
      <c r="AR1117" s="163" t="str">
        <f t="shared" si="788"/>
        <v/>
      </c>
      <c r="AS1117" s="163" t="str">
        <f t="shared" si="794"/>
        <v/>
      </c>
      <c r="AT1117" s="163" t="str">
        <f t="shared" si="795"/>
        <v/>
      </c>
      <c r="AU1117" s="163" t="str">
        <f t="shared" si="815"/>
        <v>выб</v>
      </c>
      <c r="AV1117" s="163" t="str">
        <f t="shared" si="798"/>
        <v>выб91104301424общпро</v>
      </c>
      <c r="AW1117" s="162">
        <f t="shared" si="820"/>
        <v>10000</v>
      </c>
      <c r="AX1117" s="162">
        <f t="shared" si="821"/>
        <v>0</v>
      </c>
      <c r="AY1117" s="162">
        <f t="shared" si="822"/>
        <v>0</v>
      </c>
      <c r="AZ1117" s="162">
        <f t="shared" si="823"/>
        <v>0</v>
      </c>
      <c r="BA1117" s="164">
        <f t="shared" si="789"/>
        <v>1</v>
      </c>
      <c r="BB1117" s="164">
        <f t="shared" si="790"/>
        <v>1</v>
      </c>
      <c r="BC1117" s="164">
        <f t="shared" si="791"/>
        <v>1</v>
      </c>
      <c r="BD1117" s="162">
        <f t="shared" si="816"/>
        <v>0</v>
      </c>
      <c r="BE1117" s="162">
        <f t="shared" si="817"/>
        <v>0</v>
      </c>
      <c r="BF1117" s="179">
        <f t="shared" si="818"/>
        <v>0</v>
      </c>
      <c r="BG1117" s="180">
        <f t="shared" si="819"/>
        <v>0</v>
      </c>
      <c r="BH1117" s="254"/>
      <c r="BI1117" s="254"/>
      <c r="BJ1117" s="197"/>
      <c r="BK1117" s="197"/>
      <c r="BL1117" s="202" t="str">
        <f t="shared" si="796"/>
        <v>01</v>
      </c>
    </row>
    <row r="1118" spans="1:64" ht="12" hidden="1" customHeight="1">
      <c r="A1118" s="365" t="s">
        <v>609</v>
      </c>
      <c r="B1118" s="366" t="s">
        <v>410</v>
      </c>
      <c r="C1118" s="365" t="s">
        <v>1219</v>
      </c>
      <c r="D1118" s="366" t="s">
        <v>399</v>
      </c>
      <c r="E1118" s="366" t="s">
        <v>651</v>
      </c>
      <c r="F1118" s="366" t="s">
        <v>552</v>
      </c>
      <c r="G1118" s="366" t="s">
        <v>1344</v>
      </c>
      <c r="H1118" s="366" t="s">
        <v>1945</v>
      </c>
      <c r="I1118" s="366" t="s">
        <v>456</v>
      </c>
      <c r="J1118" s="384">
        <v>10000</v>
      </c>
      <c r="K1118" s="384">
        <v>0</v>
      </c>
      <c r="L1118" s="162" t="str">
        <f t="shared" si="797"/>
        <v>911043014240111901008000087000001</v>
      </c>
      <c r="M1118" s="163">
        <f t="array" ref="M1118">IF(COUNT(SEARCH(Удалить_Роспись_КВСР,$B1118)*SEARCH(Удалить_Роспись_ПБС,$C1118)*SEARCH(Удалить_Роспись_КФСР, $D1118)*SEARCH(Удалить_Роспись_КЦСР,$E1118)*SEARCH(Удалить_Роспись_КВР,$F1118)*SEARCH(Удалить_Роспись_ЭК,$H1118)*SEARCH(Удалить_Роспись_КР,$I1118))&gt;0,0,1)</f>
        <v>1</v>
      </c>
      <c r="N1118" s="163">
        <v>1</v>
      </c>
      <c r="O1118" s="163" t="str">
        <f t="shared" si="799"/>
        <v/>
      </c>
      <c r="P1118" s="263" t="str">
        <f t="shared" si="800"/>
        <v/>
      </c>
      <c r="Q1118" s="263" t="str">
        <f t="shared" si="801"/>
        <v/>
      </c>
      <c r="R1118" s="263" t="str">
        <f t="shared" si="802"/>
        <v/>
      </c>
      <c r="S1118" s="263" t="str">
        <f t="shared" si="803"/>
        <v/>
      </c>
      <c r="T1118" s="263" t="str">
        <f t="shared" si="804"/>
        <v>рез</v>
      </c>
      <c r="U1118" s="263" t="str">
        <f t="shared" si="780"/>
        <v/>
      </c>
      <c r="V1118" s="263" t="str">
        <f t="shared" si="805"/>
        <v/>
      </c>
      <c r="W1118" s="263" t="str">
        <f t="shared" si="781"/>
        <v/>
      </c>
      <c r="X1118" s="263" t="str">
        <f t="shared" si="806"/>
        <v/>
      </c>
      <c r="Y1118" s="263" t="str">
        <f t="shared" si="807"/>
        <v/>
      </c>
      <c r="Z1118" s="263" t="str">
        <f t="shared" si="808"/>
        <v/>
      </c>
      <c r="AA1118" s="263" t="str">
        <f t="shared" si="809"/>
        <v/>
      </c>
      <c r="AB1118" s="263" t="str">
        <f t="shared" si="792"/>
        <v/>
      </c>
      <c r="AC1118" s="263" t="str">
        <f t="shared" si="782"/>
        <v/>
      </c>
      <c r="AD1118" s="263" t="str">
        <f t="shared" si="793"/>
        <v/>
      </c>
      <c r="AE1118" s="263" t="str">
        <f t="shared" si="810"/>
        <v/>
      </c>
      <c r="AF1118" s="263" t="str">
        <f t="shared" si="811"/>
        <v/>
      </c>
      <c r="AG1118" s="263"/>
      <c r="AJ1118" s="163" t="str">
        <f t="shared" si="812"/>
        <v/>
      </c>
      <c r="AK1118" s="163" t="str">
        <f t="shared" si="783"/>
        <v/>
      </c>
      <c r="AL1118" s="163" t="str">
        <f t="shared" si="813"/>
        <v/>
      </c>
      <c r="AM1118" s="163" t="str">
        <f t="shared" si="814"/>
        <v/>
      </c>
      <c r="AN1118" s="163" t="str">
        <f t="shared" si="784"/>
        <v/>
      </c>
      <c r="AO1118" s="163" t="str">
        <f t="shared" si="785"/>
        <v/>
      </c>
      <c r="AP1118" s="163" t="str">
        <f t="shared" si="786"/>
        <v/>
      </c>
      <c r="AQ1118" s="163" t="str">
        <f t="shared" si="787"/>
        <v/>
      </c>
      <c r="AR1118" s="163" t="str">
        <f t="shared" si="788"/>
        <v/>
      </c>
      <c r="AS1118" s="163" t="str">
        <f t="shared" si="794"/>
        <v/>
      </c>
      <c r="AT1118" s="163" t="str">
        <f t="shared" si="795"/>
        <v/>
      </c>
      <c r="AU1118" s="163" t="str">
        <f t="shared" si="815"/>
        <v>рбс</v>
      </c>
      <c r="AV1118" s="163" t="str">
        <f t="shared" si="798"/>
        <v>рбс91104301424общпро</v>
      </c>
      <c r="AW1118" s="162">
        <f t="shared" si="820"/>
        <v>10000</v>
      </c>
      <c r="AX1118" s="162">
        <f t="shared" si="821"/>
        <v>0</v>
      </c>
      <c r="AY1118" s="162">
        <f t="shared" si="822"/>
        <v>10000</v>
      </c>
      <c r="AZ1118" s="162">
        <f t="shared" si="823"/>
        <v>0</v>
      </c>
      <c r="BA1118" s="164">
        <f t="shared" si="789"/>
        <v>1</v>
      </c>
      <c r="BB1118" s="164">
        <f t="shared" si="790"/>
        <v>1</v>
      </c>
      <c r="BC1118" s="164">
        <f t="shared" si="791"/>
        <v>1</v>
      </c>
      <c r="BD1118" s="162">
        <f t="shared" si="816"/>
        <v>10000</v>
      </c>
      <c r="BE1118" s="162">
        <f t="shared" si="817"/>
        <v>0</v>
      </c>
      <c r="BF1118" s="179">
        <f t="shared" si="818"/>
        <v>10000</v>
      </c>
      <c r="BG1118" s="180">
        <f t="shared" si="819"/>
        <v>10000</v>
      </c>
      <c r="BH1118" s="254"/>
      <c r="BI1118" s="254"/>
      <c r="BJ1118" s="197"/>
      <c r="BK1118" s="197"/>
      <c r="BL1118" s="202" t="str">
        <f t="shared" si="796"/>
        <v>01</v>
      </c>
    </row>
    <row r="1119" spans="1:64" ht="12" hidden="1" customHeight="1">
      <c r="A1119" s="365" t="s">
        <v>609</v>
      </c>
      <c r="B1119" s="366" t="s">
        <v>410</v>
      </c>
      <c r="C1119" s="365" t="s">
        <v>1219</v>
      </c>
      <c r="D1119" s="366" t="s">
        <v>383</v>
      </c>
      <c r="E1119" s="366" t="s">
        <v>1037</v>
      </c>
      <c r="F1119" s="366" t="s">
        <v>533</v>
      </c>
      <c r="G1119" s="366" t="s">
        <v>1344</v>
      </c>
      <c r="H1119" s="366" t="s">
        <v>1169</v>
      </c>
      <c r="I1119" s="366" t="s">
        <v>456</v>
      </c>
      <c r="J1119" s="384">
        <v>5000</v>
      </c>
      <c r="K1119" s="384">
        <v>0</v>
      </c>
      <c r="L1119" s="162" t="str">
        <f t="shared" si="797"/>
        <v>911043014240113499008000024400001</v>
      </c>
      <c r="M1119" s="163">
        <f t="array" ref="M1119">IF(COUNT(SEARCH(Удалить_Роспись_КВСР,$B1119)*SEARCH(Удалить_Роспись_ПБС,$C1119)*SEARCH(Удалить_Роспись_КФСР, $D1119)*SEARCH(Удалить_Роспись_КЦСР,$E1119)*SEARCH(Удалить_Роспись_КВР,$F1119)*SEARCH(Удалить_Роспись_ЭК,$H1119)*SEARCH(Удалить_Роспись_КР,$I1119))&gt;0,0,1)</f>
        <v>1</v>
      </c>
      <c r="N1119" s="163">
        <v>1</v>
      </c>
      <c r="O1119" s="163" t="str">
        <f t="shared" si="799"/>
        <v/>
      </c>
      <c r="P1119" s="263" t="str">
        <f t="shared" si="800"/>
        <v/>
      </c>
      <c r="Q1119" s="263" t="str">
        <f t="shared" si="801"/>
        <v/>
      </c>
      <c r="R1119" s="263" t="str">
        <f t="shared" si="802"/>
        <v/>
      </c>
      <c r="S1119" s="263" t="str">
        <f t="shared" si="803"/>
        <v/>
      </c>
      <c r="T1119" s="263" t="str">
        <f t="shared" si="804"/>
        <v/>
      </c>
      <c r="U1119" s="263" t="str">
        <f t="shared" si="780"/>
        <v/>
      </c>
      <c r="V1119" s="263" t="str">
        <f t="shared" si="805"/>
        <v/>
      </c>
      <c r="W1119" s="263" t="str">
        <f t="shared" si="781"/>
        <v/>
      </c>
      <c r="X1119" s="263" t="str">
        <f t="shared" si="806"/>
        <v/>
      </c>
      <c r="Y1119" s="263" t="str">
        <f t="shared" si="807"/>
        <v/>
      </c>
      <c r="Z1119" s="263" t="str">
        <f t="shared" si="808"/>
        <v/>
      </c>
      <c r="AA1119" s="263" t="str">
        <f t="shared" si="809"/>
        <v/>
      </c>
      <c r="AB1119" s="263" t="str">
        <f t="shared" si="792"/>
        <v/>
      </c>
      <c r="AC1119" s="263" t="str">
        <f t="shared" si="782"/>
        <v/>
      </c>
      <c r="AD1119" s="263" t="str">
        <f t="shared" si="793"/>
        <v/>
      </c>
      <c r="AE1119" s="263" t="str">
        <f t="shared" si="810"/>
        <v/>
      </c>
      <c r="AF1119" s="263" t="str">
        <f t="shared" si="811"/>
        <v/>
      </c>
      <c r="AG1119" s="263"/>
      <c r="AJ1119" s="163" t="str">
        <f t="shared" si="812"/>
        <v/>
      </c>
      <c r="AK1119" s="163" t="str">
        <f t="shared" si="783"/>
        <v/>
      </c>
      <c r="AL1119" s="163" t="str">
        <f t="shared" si="813"/>
        <v/>
      </c>
      <c r="AM1119" s="163" t="str">
        <f t="shared" si="814"/>
        <v/>
      </c>
      <c r="AN1119" s="163" t="str">
        <f t="shared" si="784"/>
        <v/>
      </c>
      <c r="AO1119" s="163" t="str">
        <f t="shared" si="785"/>
        <v/>
      </c>
      <c r="AP1119" s="163" t="str">
        <f t="shared" si="786"/>
        <v/>
      </c>
      <c r="AQ1119" s="163" t="str">
        <f t="shared" si="787"/>
        <v/>
      </c>
      <c r="AR1119" s="163" t="str">
        <f t="shared" si="788"/>
        <v/>
      </c>
      <c r="AS1119" s="163" t="str">
        <f t="shared" si="794"/>
        <v/>
      </c>
      <c r="AT1119" s="163" t="str">
        <f t="shared" si="795"/>
        <v/>
      </c>
      <c r="AU1119" s="163" t="str">
        <f t="shared" si="815"/>
        <v>рбс</v>
      </c>
      <c r="AV1119" s="163" t="str">
        <f t="shared" si="798"/>
        <v>рбс91104301424общпро</v>
      </c>
      <c r="AW1119" s="162">
        <f t="shared" si="820"/>
        <v>5000</v>
      </c>
      <c r="AX1119" s="162">
        <f t="shared" si="821"/>
        <v>0</v>
      </c>
      <c r="AY1119" s="162">
        <f t="shared" si="822"/>
        <v>5000</v>
      </c>
      <c r="AZ1119" s="162">
        <f t="shared" si="823"/>
        <v>0</v>
      </c>
      <c r="BA1119" s="164">
        <f t="shared" si="789"/>
        <v>1</v>
      </c>
      <c r="BB1119" s="164">
        <f t="shared" si="790"/>
        <v>1</v>
      </c>
      <c r="BC1119" s="164">
        <f t="shared" si="791"/>
        <v>1</v>
      </c>
      <c r="BD1119" s="162">
        <f t="shared" si="816"/>
        <v>5000</v>
      </c>
      <c r="BE1119" s="162">
        <f t="shared" si="817"/>
        <v>0</v>
      </c>
      <c r="BF1119" s="179">
        <f t="shared" si="818"/>
        <v>5000</v>
      </c>
      <c r="BG1119" s="180">
        <f t="shared" si="819"/>
        <v>5000</v>
      </c>
      <c r="BH1119" s="254"/>
      <c r="BI1119" s="254"/>
      <c r="BJ1119" s="197"/>
      <c r="BK1119" s="197"/>
      <c r="BL1119" s="202" t="str">
        <f t="shared" si="796"/>
        <v>01</v>
      </c>
    </row>
    <row r="1120" spans="1:64" ht="12" hidden="1" customHeight="1">
      <c r="A1120" s="365" t="s">
        <v>609</v>
      </c>
      <c r="B1120" s="366" t="s">
        <v>410</v>
      </c>
      <c r="C1120" s="365" t="s">
        <v>1219</v>
      </c>
      <c r="D1120" s="366" t="s">
        <v>383</v>
      </c>
      <c r="E1120" s="366" t="s">
        <v>652</v>
      </c>
      <c r="F1120" s="366" t="s">
        <v>548</v>
      </c>
      <c r="G1120" s="366" t="s">
        <v>1344</v>
      </c>
      <c r="H1120" s="366" t="s">
        <v>1086</v>
      </c>
      <c r="I1120" s="366" t="s">
        <v>331</v>
      </c>
      <c r="J1120" s="384">
        <v>5300</v>
      </c>
      <c r="K1120" s="384">
        <v>0</v>
      </c>
      <c r="L1120" s="162" t="str">
        <f t="shared" si="797"/>
        <v>911043014240113802007514012100010</v>
      </c>
      <c r="M1120" s="163">
        <f t="array" ref="M1120">IF(COUNT(SEARCH(Удалить_Роспись_КВСР,$B1120)*SEARCH(Удалить_Роспись_ПБС,$C1120)*SEARCH(Удалить_Роспись_КФСР, $D1120)*SEARCH(Удалить_Роспись_КЦСР,$E1120)*SEARCH(Удалить_Роспись_КВР,$F1120)*SEARCH(Удалить_Роспись_ЭК,$H1120)*SEARCH(Удалить_Роспись_КР,$I1120))&gt;0,0,1)</f>
        <v>0</v>
      </c>
      <c r="N1120" s="163">
        <f t="array" ref="N1120">IF(COUNT(SEARCH(Удалить_Индекс_КВСР,$B1120)*SEARCH(Удалить_Индекс_ПБС,$C1120)*SEARCH(Удалить_Индекс_КФСР,$D1120)*SEARCH(Удалить_Индекс_КЦСР,$E1120)*SEARCH(Удалить_Индекс_КВР,$F1120)*SEARCH(Удалить_Индекс_ЭК,$H1120)*SEARCH(Удалить_Индекс_КР,$I1120))&gt;0,0,1)</f>
        <v>0</v>
      </c>
      <c r="O1120" s="163" t="str">
        <f t="shared" si="799"/>
        <v/>
      </c>
      <c r="P1120" s="263" t="str">
        <f t="shared" si="800"/>
        <v/>
      </c>
      <c r="Q1120" s="263" t="str">
        <f t="shared" si="801"/>
        <v/>
      </c>
      <c r="R1120" s="263" t="str">
        <f t="shared" si="802"/>
        <v/>
      </c>
      <c r="S1120" s="263" t="str">
        <f t="shared" si="803"/>
        <v/>
      </c>
      <c r="T1120" s="263" t="str">
        <f t="shared" si="804"/>
        <v/>
      </c>
      <c r="U1120" s="263" t="str">
        <f t="shared" si="780"/>
        <v/>
      </c>
      <c r="V1120" s="263" t="str">
        <f t="shared" si="805"/>
        <v/>
      </c>
      <c r="W1120" s="263" t="str">
        <f t="shared" si="781"/>
        <v/>
      </c>
      <c r="X1120" s="263" t="str">
        <f t="shared" si="806"/>
        <v/>
      </c>
      <c r="Y1120" s="263" t="str">
        <f t="shared" si="807"/>
        <v/>
      </c>
      <c r="Z1120" s="263" t="str">
        <f t="shared" si="808"/>
        <v/>
      </c>
      <c r="AA1120" s="263" t="str">
        <f t="shared" si="809"/>
        <v/>
      </c>
      <c r="AB1120" s="263" t="str">
        <f t="shared" si="792"/>
        <v/>
      </c>
      <c r="AC1120" s="263" t="str">
        <f t="shared" si="782"/>
        <v/>
      </c>
      <c r="AD1120" s="263" t="str">
        <f t="shared" si="793"/>
        <v/>
      </c>
      <c r="AE1120" s="263" t="str">
        <f t="shared" si="810"/>
        <v/>
      </c>
      <c r="AF1120" s="263" t="str">
        <f t="shared" si="811"/>
        <v/>
      </c>
      <c r="AG1120" s="263"/>
      <c r="AJ1120" s="163" t="str">
        <f t="shared" si="812"/>
        <v/>
      </c>
      <c r="AK1120" s="163" t="str">
        <f t="shared" si="783"/>
        <v/>
      </c>
      <c r="AL1120" s="163" t="str">
        <f t="shared" si="813"/>
        <v/>
      </c>
      <c r="AM1120" s="163" t="str">
        <f t="shared" si="814"/>
        <v>меж</v>
      </c>
      <c r="AN1120" s="163" t="str">
        <f t="shared" si="784"/>
        <v/>
      </c>
      <c r="AO1120" s="163" t="str">
        <f t="shared" si="785"/>
        <v/>
      </c>
      <c r="AP1120" s="163" t="str">
        <f t="shared" si="786"/>
        <v/>
      </c>
      <c r="AQ1120" s="163" t="str">
        <f t="shared" si="787"/>
        <v/>
      </c>
      <c r="AR1120" s="163" t="str">
        <f t="shared" si="788"/>
        <v/>
      </c>
      <c r="AS1120" s="163" t="str">
        <f t="shared" si="794"/>
        <v/>
      </c>
      <c r="AT1120" s="163" t="str">
        <f t="shared" si="795"/>
        <v/>
      </c>
      <c r="AU1120" s="163" t="str">
        <f t="shared" si="815"/>
        <v>меж</v>
      </c>
      <c r="AV1120" s="163" t="str">
        <f t="shared" si="798"/>
        <v>меж91104301424общопл</v>
      </c>
      <c r="AW1120" s="162">
        <f t="shared" si="820"/>
        <v>0</v>
      </c>
      <c r="AX1120" s="162">
        <f t="shared" si="821"/>
        <v>0</v>
      </c>
      <c r="AY1120" s="162">
        <f t="shared" si="822"/>
        <v>0</v>
      </c>
      <c r="AZ1120" s="162">
        <f t="shared" si="823"/>
        <v>0</v>
      </c>
      <c r="BA1120" s="164">
        <f t="shared" si="789"/>
        <v>1</v>
      </c>
      <c r="BB1120" s="164">
        <f t="shared" si="790"/>
        <v>1</v>
      </c>
      <c r="BC1120" s="164">
        <f t="shared" si="791"/>
        <v>1</v>
      </c>
      <c r="BD1120" s="162">
        <f t="shared" si="816"/>
        <v>0</v>
      </c>
      <c r="BE1120" s="162">
        <f t="shared" si="817"/>
        <v>0</v>
      </c>
      <c r="BF1120" s="179">
        <f t="shared" si="818"/>
        <v>0</v>
      </c>
      <c r="BG1120" s="180">
        <f t="shared" si="819"/>
        <v>0</v>
      </c>
      <c r="BH1120" s="254"/>
      <c r="BI1120" s="254"/>
      <c r="BJ1120" s="197"/>
      <c r="BK1120" s="197"/>
      <c r="BL1120" s="202" t="str">
        <f t="shared" si="796"/>
        <v>01</v>
      </c>
    </row>
    <row r="1121" spans="1:64" ht="12" hidden="1" customHeight="1">
      <c r="A1121" s="365" t="s">
        <v>609</v>
      </c>
      <c r="B1121" s="366" t="s">
        <v>410</v>
      </c>
      <c r="C1121" s="365" t="s">
        <v>1219</v>
      </c>
      <c r="D1121" s="366" t="s">
        <v>383</v>
      </c>
      <c r="E1121" s="366" t="s">
        <v>652</v>
      </c>
      <c r="F1121" s="366" t="s">
        <v>642</v>
      </c>
      <c r="G1121" s="366" t="s">
        <v>1344</v>
      </c>
      <c r="H1121" s="366" t="s">
        <v>1088</v>
      </c>
      <c r="I1121" s="366" t="s">
        <v>331</v>
      </c>
      <c r="J1121" s="384">
        <v>2000</v>
      </c>
      <c r="K1121" s="384">
        <v>0</v>
      </c>
      <c r="L1121" s="162" t="str">
        <f t="shared" si="797"/>
        <v>911043014240113802007514012900010</v>
      </c>
      <c r="M1121" s="163">
        <f t="array" ref="M1121">IF(COUNT(SEARCH(Удалить_Роспись_КВСР,$B1121)*SEARCH(Удалить_Роспись_ПБС,$C1121)*SEARCH(Удалить_Роспись_КФСР, $D1121)*SEARCH(Удалить_Роспись_КЦСР,$E1121)*SEARCH(Удалить_Роспись_КВР,$F1121)*SEARCH(Удалить_Роспись_ЭК,$H1121)*SEARCH(Удалить_Роспись_КР,$I1121))&gt;0,0,1)</f>
        <v>0</v>
      </c>
      <c r="N1121" s="163">
        <f t="array" ref="N1121">IF(COUNT(SEARCH(Удалить_Индекс_КВСР,$B1121)*SEARCH(Удалить_Индекс_ПБС,$C1121)*SEARCH(Удалить_Индекс_КФСР,$D1121)*SEARCH(Удалить_Индекс_КЦСР,$E1121)*SEARCH(Удалить_Индекс_КВР,$F1121)*SEARCH(Удалить_Индекс_ЭК,$H1121)*SEARCH(Удалить_Индекс_КР,$I1121))&gt;0,0,1)</f>
        <v>0</v>
      </c>
      <c r="O1121" s="163" t="str">
        <f t="shared" si="799"/>
        <v/>
      </c>
      <c r="P1121" s="263" t="str">
        <f t="shared" si="800"/>
        <v/>
      </c>
      <c r="Q1121" s="263" t="str">
        <f t="shared" si="801"/>
        <v/>
      </c>
      <c r="R1121" s="263" t="str">
        <f t="shared" si="802"/>
        <v/>
      </c>
      <c r="S1121" s="263" t="str">
        <f t="shared" si="803"/>
        <v/>
      </c>
      <c r="T1121" s="263" t="str">
        <f t="shared" si="804"/>
        <v/>
      </c>
      <c r="U1121" s="263" t="str">
        <f t="shared" si="780"/>
        <v/>
      </c>
      <c r="V1121" s="263" t="str">
        <f t="shared" si="805"/>
        <v/>
      </c>
      <c r="W1121" s="263" t="str">
        <f t="shared" si="781"/>
        <v/>
      </c>
      <c r="X1121" s="263" t="str">
        <f t="shared" si="806"/>
        <v/>
      </c>
      <c r="Y1121" s="263" t="str">
        <f t="shared" si="807"/>
        <v/>
      </c>
      <c r="Z1121" s="263" t="str">
        <f t="shared" si="808"/>
        <v/>
      </c>
      <c r="AA1121" s="263" t="str">
        <f t="shared" si="809"/>
        <v/>
      </c>
      <c r="AB1121" s="263" t="str">
        <f t="shared" si="792"/>
        <v/>
      </c>
      <c r="AC1121" s="263" t="str">
        <f t="shared" si="782"/>
        <v/>
      </c>
      <c r="AD1121" s="263" t="str">
        <f t="shared" si="793"/>
        <v/>
      </c>
      <c r="AE1121" s="263" t="str">
        <f t="shared" si="810"/>
        <v/>
      </c>
      <c r="AF1121" s="263" t="str">
        <f t="shared" si="811"/>
        <v/>
      </c>
      <c r="AG1121" s="263"/>
      <c r="AJ1121" s="163" t="str">
        <f t="shared" si="812"/>
        <v/>
      </c>
      <c r="AK1121" s="163" t="str">
        <f t="shared" si="783"/>
        <v/>
      </c>
      <c r="AL1121" s="163" t="str">
        <f t="shared" si="813"/>
        <v/>
      </c>
      <c r="AM1121" s="163" t="str">
        <f t="shared" si="814"/>
        <v>меж</v>
      </c>
      <c r="AN1121" s="163" t="str">
        <f t="shared" si="784"/>
        <v/>
      </c>
      <c r="AO1121" s="163" t="str">
        <f t="shared" si="785"/>
        <v/>
      </c>
      <c r="AP1121" s="163" t="str">
        <f t="shared" si="786"/>
        <v/>
      </c>
      <c r="AQ1121" s="163" t="str">
        <f t="shared" si="787"/>
        <v/>
      </c>
      <c r="AR1121" s="163" t="str">
        <f t="shared" si="788"/>
        <v/>
      </c>
      <c r="AS1121" s="163" t="str">
        <f t="shared" si="794"/>
        <v/>
      </c>
      <c r="AT1121" s="163" t="str">
        <f t="shared" si="795"/>
        <v/>
      </c>
      <c r="AU1121" s="163" t="str">
        <f t="shared" si="815"/>
        <v>меж</v>
      </c>
      <c r="AV1121" s="163" t="str">
        <f t="shared" si="798"/>
        <v>меж91104301424общопл</v>
      </c>
      <c r="AW1121" s="162">
        <f t="shared" si="820"/>
        <v>0</v>
      </c>
      <c r="AX1121" s="162">
        <f t="shared" si="821"/>
        <v>0</v>
      </c>
      <c r="AY1121" s="162">
        <f t="shared" si="822"/>
        <v>0</v>
      </c>
      <c r="AZ1121" s="162">
        <f t="shared" si="823"/>
        <v>0</v>
      </c>
      <c r="BA1121" s="164">
        <f t="shared" si="789"/>
        <v>1</v>
      </c>
      <c r="BB1121" s="164">
        <f t="shared" si="790"/>
        <v>1</v>
      </c>
      <c r="BC1121" s="164">
        <f t="shared" si="791"/>
        <v>1</v>
      </c>
      <c r="BD1121" s="162">
        <f t="shared" si="816"/>
        <v>0</v>
      </c>
      <c r="BE1121" s="162">
        <f t="shared" si="817"/>
        <v>0</v>
      </c>
      <c r="BF1121" s="179">
        <f t="shared" si="818"/>
        <v>0</v>
      </c>
      <c r="BG1121" s="180">
        <f t="shared" si="819"/>
        <v>0</v>
      </c>
      <c r="BH1121" s="254"/>
      <c r="BI1121" s="254"/>
      <c r="BJ1121" s="197"/>
      <c r="BK1121" s="197"/>
      <c r="BL1121" s="202" t="str">
        <f t="shared" si="796"/>
        <v>01</v>
      </c>
    </row>
    <row r="1122" spans="1:64" ht="12" hidden="1" customHeight="1">
      <c r="A1122" s="365" t="s">
        <v>609</v>
      </c>
      <c r="B1122" s="366" t="s">
        <v>410</v>
      </c>
      <c r="C1122" s="365" t="s">
        <v>1219</v>
      </c>
      <c r="D1122" s="366" t="s">
        <v>383</v>
      </c>
      <c r="E1122" s="366" t="s">
        <v>652</v>
      </c>
      <c r="F1122" s="366" t="s">
        <v>533</v>
      </c>
      <c r="G1122" s="366" t="s">
        <v>1344</v>
      </c>
      <c r="H1122" s="366" t="s">
        <v>1167</v>
      </c>
      <c r="I1122" s="366" t="s">
        <v>331</v>
      </c>
      <c r="J1122" s="384">
        <v>2772</v>
      </c>
      <c r="K1122" s="384">
        <v>0</v>
      </c>
      <c r="L1122" s="162" t="str">
        <f t="shared" si="797"/>
        <v>911043014240113802007514024400010</v>
      </c>
      <c r="M1122" s="163">
        <f t="array" ref="M1122">IF(COUNT(SEARCH(Удалить_Роспись_КВСР,$B1122)*SEARCH(Удалить_Роспись_ПБС,$C1122)*SEARCH(Удалить_Роспись_КФСР, $D1122)*SEARCH(Удалить_Роспись_КЦСР,$E1122)*SEARCH(Удалить_Роспись_КВР,$F1122)*SEARCH(Удалить_Роспись_ЭК,$H1122)*SEARCH(Удалить_Роспись_КР,$I1122))&gt;0,0,1)</f>
        <v>0</v>
      </c>
      <c r="N1122" s="163">
        <f t="array" ref="N1122">IF(COUNT(SEARCH(Удалить_Индекс_КВСР,$B1122)*SEARCH(Удалить_Индекс_ПБС,$C1122)*SEARCH(Удалить_Индекс_КФСР,$D1122)*SEARCH(Удалить_Индекс_КЦСР,$E1122)*SEARCH(Удалить_Индекс_КВР,$F1122)*SEARCH(Удалить_Индекс_ЭК,$H1122)*SEARCH(Удалить_Индекс_КР,$I1122))&gt;0,0,1)</f>
        <v>0</v>
      </c>
      <c r="O1122" s="163" t="str">
        <f t="shared" si="799"/>
        <v/>
      </c>
      <c r="P1122" s="263" t="str">
        <f t="shared" si="800"/>
        <v/>
      </c>
      <c r="Q1122" s="263" t="str">
        <f t="shared" si="801"/>
        <v/>
      </c>
      <c r="R1122" s="263" t="str">
        <f t="shared" si="802"/>
        <v/>
      </c>
      <c r="S1122" s="263" t="str">
        <f t="shared" si="803"/>
        <v/>
      </c>
      <c r="T1122" s="263" t="str">
        <f t="shared" si="804"/>
        <v/>
      </c>
      <c r="U1122" s="263" t="str">
        <f t="shared" si="780"/>
        <v/>
      </c>
      <c r="V1122" s="263" t="str">
        <f t="shared" si="805"/>
        <v/>
      </c>
      <c r="W1122" s="263" t="str">
        <f t="shared" si="781"/>
        <v/>
      </c>
      <c r="X1122" s="263" t="str">
        <f t="shared" si="806"/>
        <v/>
      </c>
      <c r="Y1122" s="263" t="str">
        <f t="shared" si="807"/>
        <v/>
      </c>
      <c r="Z1122" s="263" t="str">
        <f t="shared" si="808"/>
        <v/>
      </c>
      <c r="AA1122" s="263" t="str">
        <f t="shared" si="809"/>
        <v/>
      </c>
      <c r="AB1122" s="263" t="str">
        <f t="shared" si="792"/>
        <v/>
      </c>
      <c r="AC1122" s="263" t="str">
        <f t="shared" si="782"/>
        <v/>
      </c>
      <c r="AD1122" s="263" t="str">
        <f t="shared" si="793"/>
        <v/>
      </c>
      <c r="AE1122" s="263" t="str">
        <f t="shared" si="810"/>
        <v/>
      </c>
      <c r="AF1122" s="263" t="str">
        <f t="shared" si="811"/>
        <v/>
      </c>
      <c r="AG1122" s="263"/>
      <c r="AJ1122" s="163" t="str">
        <f t="shared" si="812"/>
        <v/>
      </c>
      <c r="AK1122" s="163" t="str">
        <f t="shared" si="783"/>
        <v/>
      </c>
      <c r="AL1122" s="163" t="str">
        <f t="shared" si="813"/>
        <v/>
      </c>
      <c r="AM1122" s="163" t="str">
        <f t="shared" si="814"/>
        <v>меж</v>
      </c>
      <c r="AN1122" s="163" t="str">
        <f t="shared" si="784"/>
        <v/>
      </c>
      <c r="AO1122" s="163" t="str">
        <f t="shared" si="785"/>
        <v/>
      </c>
      <c r="AP1122" s="163" t="str">
        <f t="shared" si="786"/>
        <v/>
      </c>
      <c r="AQ1122" s="163" t="str">
        <f t="shared" si="787"/>
        <v/>
      </c>
      <c r="AR1122" s="163" t="str">
        <f t="shared" si="788"/>
        <v/>
      </c>
      <c r="AS1122" s="163" t="str">
        <f t="shared" si="794"/>
        <v/>
      </c>
      <c r="AT1122" s="163" t="str">
        <f t="shared" si="795"/>
        <v/>
      </c>
      <c r="AU1122" s="163" t="str">
        <f t="shared" si="815"/>
        <v>меж</v>
      </c>
      <c r="AV1122" s="163" t="str">
        <f t="shared" si="798"/>
        <v>меж91104301424общпро</v>
      </c>
      <c r="AW1122" s="162">
        <f t="shared" si="820"/>
        <v>0</v>
      </c>
      <c r="AX1122" s="162">
        <f t="shared" si="821"/>
        <v>0</v>
      </c>
      <c r="AY1122" s="162">
        <f t="shared" si="822"/>
        <v>0</v>
      </c>
      <c r="AZ1122" s="162">
        <f t="shared" si="823"/>
        <v>0</v>
      </c>
      <c r="BA1122" s="164">
        <f t="shared" si="789"/>
        <v>1</v>
      </c>
      <c r="BB1122" s="164">
        <f t="shared" si="790"/>
        <v>1</v>
      </c>
      <c r="BC1122" s="164">
        <f t="shared" si="791"/>
        <v>1</v>
      </c>
      <c r="BD1122" s="162">
        <f t="shared" si="816"/>
        <v>0</v>
      </c>
      <c r="BE1122" s="162">
        <f t="shared" si="817"/>
        <v>0</v>
      </c>
      <c r="BF1122" s="179">
        <f t="shared" si="818"/>
        <v>0</v>
      </c>
      <c r="BG1122" s="180">
        <f t="shared" si="819"/>
        <v>0</v>
      </c>
      <c r="BH1122" s="254"/>
      <c r="BI1122" s="254"/>
      <c r="BJ1122" s="197"/>
      <c r="BK1122" s="197"/>
      <c r="BL1122" s="202" t="str">
        <f t="shared" si="796"/>
        <v>01</v>
      </c>
    </row>
    <row r="1123" spans="1:64" ht="12" hidden="1" customHeight="1">
      <c r="A1123" s="365" t="s">
        <v>609</v>
      </c>
      <c r="B1123" s="366" t="s">
        <v>410</v>
      </c>
      <c r="C1123" s="365" t="s">
        <v>1219</v>
      </c>
      <c r="D1123" s="366" t="s">
        <v>384</v>
      </c>
      <c r="E1123" s="366" t="s">
        <v>653</v>
      </c>
      <c r="F1123" s="366" t="s">
        <v>533</v>
      </c>
      <c r="G1123" s="366" t="s">
        <v>1344</v>
      </c>
      <c r="H1123" s="366" t="s">
        <v>1167</v>
      </c>
      <c r="I1123" s="366" t="s">
        <v>332</v>
      </c>
      <c r="J1123" s="384">
        <v>53400</v>
      </c>
      <c r="K1123" s="384">
        <v>0</v>
      </c>
      <c r="L1123" s="162" t="str">
        <f t="shared" si="797"/>
        <v>911043014240203802005118024400004</v>
      </c>
      <c r="M1123" s="163">
        <f t="array" ref="M1123">IF(COUNT(SEARCH(Удалить_Роспись_КВСР,$B1123)*SEARCH(Удалить_Роспись_ПБС,$C1123)*SEARCH(Удалить_Роспись_КФСР, $D1123)*SEARCH(Удалить_Роспись_КЦСР,$E1123)*SEARCH(Удалить_Роспись_КВР,$F1123)*SEARCH(Удалить_Роспись_ЭК,$H1123)*SEARCH(Удалить_Роспись_КР,$I1123))&gt;0,0,1)</f>
        <v>0</v>
      </c>
      <c r="N1123" s="163">
        <f t="array" ref="N1123">IF(COUNT(SEARCH(Удалить_Индекс_КВСР,$B1123)*SEARCH(Удалить_Индекс_ПБС,$C1123)*SEARCH(Удалить_Индекс_КФСР,$D1123)*SEARCH(Удалить_Индекс_КЦСР,$E1123)*SEARCH(Удалить_Индекс_КВР,$F1123)*SEARCH(Удалить_Индекс_ЭК,$H1123)*SEARCH(Удалить_Индекс_КР,$I1123))&gt;0,0,1)</f>
        <v>0</v>
      </c>
      <c r="O1123" s="163" t="str">
        <f t="shared" si="799"/>
        <v/>
      </c>
      <c r="P1123" s="263" t="str">
        <f t="shared" si="800"/>
        <v/>
      </c>
      <c r="Q1123" s="263" t="str">
        <f t="shared" si="801"/>
        <v/>
      </c>
      <c r="R1123" s="263" t="str">
        <f t="shared" si="802"/>
        <v/>
      </c>
      <c r="S1123" s="263" t="str">
        <f t="shared" si="803"/>
        <v/>
      </c>
      <c r="T1123" s="263" t="str">
        <f t="shared" si="804"/>
        <v/>
      </c>
      <c r="U1123" s="263" t="str">
        <f t="shared" si="780"/>
        <v/>
      </c>
      <c r="V1123" s="263" t="str">
        <f t="shared" si="805"/>
        <v/>
      </c>
      <c r="W1123" s="263" t="str">
        <f t="shared" si="781"/>
        <v/>
      </c>
      <c r="X1123" s="263" t="str">
        <f t="shared" si="806"/>
        <v/>
      </c>
      <c r="Y1123" s="263" t="str">
        <f t="shared" si="807"/>
        <v/>
      </c>
      <c r="Z1123" s="263" t="str">
        <f t="shared" si="808"/>
        <v/>
      </c>
      <c r="AA1123" s="263" t="str">
        <f t="shared" si="809"/>
        <v/>
      </c>
      <c r="AB1123" s="263" t="str">
        <f t="shared" si="792"/>
        <v/>
      </c>
      <c r="AC1123" s="263" t="str">
        <f t="shared" si="782"/>
        <v/>
      </c>
      <c r="AD1123" s="263" t="str">
        <f t="shared" si="793"/>
        <v/>
      </c>
      <c r="AE1123" s="263" t="str">
        <f t="shared" si="810"/>
        <v/>
      </c>
      <c r="AF1123" s="263" t="str">
        <f t="shared" si="811"/>
        <v/>
      </c>
      <c r="AG1123" s="263"/>
      <c r="AJ1123" s="163" t="str">
        <f t="shared" si="812"/>
        <v/>
      </c>
      <c r="AK1123" s="163" t="str">
        <f t="shared" si="783"/>
        <v/>
      </c>
      <c r="AL1123" s="163" t="str">
        <f t="shared" si="813"/>
        <v/>
      </c>
      <c r="AM1123" s="163" t="str">
        <f t="shared" si="814"/>
        <v>меж</v>
      </c>
      <c r="AN1123" s="163" t="str">
        <f t="shared" si="784"/>
        <v/>
      </c>
      <c r="AO1123" s="163" t="str">
        <f t="shared" si="785"/>
        <v/>
      </c>
      <c r="AP1123" s="163" t="str">
        <f t="shared" si="786"/>
        <v/>
      </c>
      <c r="AQ1123" s="163" t="str">
        <f t="shared" si="787"/>
        <v/>
      </c>
      <c r="AR1123" s="163" t="str">
        <f t="shared" si="788"/>
        <v/>
      </c>
      <c r="AS1123" s="163" t="str">
        <f t="shared" si="794"/>
        <v/>
      </c>
      <c r="AT1123" s="163" t="str">
        <f t="shared" si="795"/>
        <v/>
      </c>
      <c r="AU1123" s="163" t="str">
        <f t="shared" si="815"/>
        <v>меж</v>
      </c>
      <c r="AV1123" s="163" t="str">
        <f t="shared" si="798"/>
        <v>меж91104301424общпро</v>
      </c>
      <c r="AW1123" s="162">
        <f t="shared" si="820"/>
        <v>0</v>
      </c>
      <c r="AX1123" s="162">
        <f t="shared" si="821"/>
        <v>0</v>
      </c>
      <c r="AY1123" s="162">
        <f t="shared" si="822"/>
        <v>0</v>
      </c>
      <c r="AZ1123" s="162">
        <f t="shared" si="823"/>
        <v>0</v>
      </c>
      <c r="BA1123" s="164">
        <f t="shared" si="789"/>
        <v>1</v>
      </c>
      <c r="BB1123" s="164">
        <f t="shared" si="790"/>
        <v>1</v>
      </c>
      <c r="BC1123" s="164">
        <f t="shared" si="791"/>
        <v>1</v>
      </c>
      <c r="BD1123" s="162">
        <f t="shared" si="816"/>
        <v>0</v>
      </c>
      <c r="BE1123" s="162">
        <f t="shared" si="817"/>
        <v>0</v>
      </c>
      <c r="BF1123" s="179">
        <f t="shared" si="818"/>
        <v>0</v>
      </c>
      <c r="BG1123" s="180">
        <f t="shared" si="819"/>
        <v>0</v>
      </c>
      <c r="BH1123" s="254"/>
      <c r="BI1123" s="254"/>
      <c r="BJ1123" s="197"/>
      <c r="BK1123" s="197"/>
      <c r="BL1123" s="202" t="str">
        <f t="shared" si="796"/>
        <v>02</v>
      </c>
    </row>
    <row r="1124" spans="1:64" ht="12" hidden="1" customHeight="1">
      <c r="A1124" s="365" t="s">
        <v>609</v>
      </c>
      <c r="B1124" s="366" t="s">
        <v>410</v>
      </c>
      <c r="C1124" s="365" t="s">
        <v>1219</v>
      </c>
      <c r="D1124" s="366" t="s">
        <v>384</v>
      </c>
      <c r="E1124" s="366" t="s">
        <v>668</v>
      </c>
      <c r="F1124" s="366" t="s">
        <v>548</v>
      </c>
      <c r="G1124" s="366" t="s">
        <v>1344</v>
      </c>
      <c r="H1124" s="366" t="s">
        <v>1086</v>
      </c>
      <c r="I1124" s="366" t="s">
        <v>332</v>
      </c>
      <c r="J1124" s="384">
        <v>316184.17</v>
      </c>
      <c r="K1124" s="384">
        <v>206399.96</v>
      </c>
      <c r="L1124" s="162" t="str">
        <f t="shared" si="797"/>
        <v>911043014240203806005118012100004</v>
      </c>
      <c r="M1124" s="163">
        <f t="array" ref="M1124">IF(COUNT(SEARCH(Удалить_Роспись_КВСР,$B1124)*SEARCH(Удалить_Роспись_ПБС,$C1124)*SEARCH(Удалить_Роспись_КФСР, $D1124)*SEARCH(Удалить_Роспись_КЦСР,$E1124)*SEARCH(Удалить_Роспись_КВР,$F1124)*SEARCH(Удалить_Роспись_ЭК,$H1124)*SEARCH(Удалить_Роспись_КР,$I1124))&gt;0,0,1)</f>
        <v>0</v>
      </c>
      <c r="N1124" s="163">
        <f t="array" ref="N1124">IF(COUNT(SEARCH(Удалить_Индекс_КВСР,$B1124)*SEARCH(Удалить_Индекс_ПБС,$C1124)*SEARCH(Удалить_Индекс_КФСР,$D1124)*SEARCH(Удалить_Индекс_КЦСР,$E1124)*SEARCH(Удалить_Индекс_КВР,$F1124)*SEARCH(Удалить_Индекс_ЭК,$H1124)*SEARCH(Удалить_Индекс_КР,$I1124))&gt;0,0,1)</f>
        <v>0</v>
      </c>
      <c r="O1124" s="163" t="str">
        <f t="shared" si="799"/>
        <v/>
      </c>
      <c r="P1124" s="263" t="str">
        <f t="shared" si="800"/>
        <v/>
      </c>
      <c r="Q1124" s="263" t="str">
        <f t="shared" si="801"/>
        <v/>
      </c>
      <c r="R1124" s="263" t="str">
        <f t="shared" si="802"/>
        <v/>
      </c>
      <c r="S1124" s="263" t="str">
        <f t="shared" si="803"/>
        <v/>
      </c>
      <c r="T1124" s="263" t="str">
        <f t="shared" si="804"/>
        <v/>
      </c>
      <c r="U1124" s="263" t="str">
        <f t="shared" si="780"/>
        <v/>
      </c>
      <c r="V1124" s="263" t="str">
        <f t="shared" si="805"/>
        <v/>
      </c>
      <c r="W1124" s="263" t="str">
        <f t="shared" si="781"/>
        <v/>
      </c>
      <c r="X1124" s="263" t="str">
        <f t="shared" si="806"/>
        <v/>
      </c>
      <c r="Y1124" s="263" t="str">
        <f t="shared" si="807"/>
        <v/>
      </c>
      <c r="Z1124" s="263" t="str">
        <f t="shared" si="808"/>
        <v/>
      </c>
      <c r="AA1124" s="263" t="str">
        <f t="shared" si="809"/>
        <v/>
      </c>
      <c r="AB1124" s="263" t="str">
        <f t="shared" si="792"/>
        <v/>
      </c>
      <c r="AC1124" s="263" t="str">
        <f t="shared" si="782"/>
        <v/>
      </c>
      <c r="AD1124" s="263" t="str">
        <f t="shared" si="793"/>
        <v/>
      </c>
      <c r="AE1124" s="263" t="str">
        <f t="shared" si="810"/>
        <v/>
      </c>
      <c r="AF1124" s="263" t="str">
        <f t="shared" si="811"/>
        <v/>
      </c>
      <c r="AG1124" s="263"/>
      <c r="AJ1124" s="163" t="str">
        <f t="shared" si="812"/>
        <v/>
      </c>
      <c r="AK1124" s="163" t="str">
        <f t="shared" si="783"/>
        <v/>
      </c>
      <c r="AL1124" s="163" t="str">
        <f t="shared" si="813"/>
        <v/>
      </c>
      <c r="AM1124" s="163" t="str">
        <f t="shared" si="814"/>
        <v>меж</v>
      </c>
      <c r="AN1124" s="163" t="str">
        <f t="shared" si="784"/>
        <v/>
      </c>
      <c r="AO1124" s="163" t="str">
        <f t="shared" si="785"/>
        <v/>
      </c>
      <c r="AP1124" s="163" t="str">
        <f t="shared" si="786"/>
        <v/>
      </c>
      <c r="AQ1124" s="163" t="str">
        <f t="shared" si="787"/>
        <v/>
      </c>
      <c r="AR1124" s="163" t="str">
        <f t="shared" si="788"/>
        <v/>
      </c>
      <c r="AS1124" s="163" t="str">
        <f t="shared" si="794"/>
        <v/>
      </c>
      <c r="AT1124" s="163" t="str">
        <f t="shared" si="795"/>
        <v/>
      </c>
      <c r="AU1124" s="163" t="str">
        <f t="shared" si="815"/>
        <v>меж</v>
      </c>
      <c r="AV1124" s="163" t="str">
        <f t="shared" si="798"/>
        <v>меж91104301424общопл</v>
      </c>
      <c r="AW1124" s="162">
        <f t="shared" si="820"/>
        <v>0</v>
      </c>
      <c r="AX1124" s="162">
        <f t="shared" si="821"/>
        <v>0</v>
      </c>
      <c r="AY1124" s="162">
        <f t="shared" si="822"/>
        <v>0</v>
      </c>
      <c r="AZ1124" s="162">
        <f t="shared" si="823"/>
        <v>0</v>
      </c>
      <c r="BA1124" s="164">
        <f t="shared" si="789"/>
        <v>1</v>
      </c>
      <c r="BB1124" s="164">
        <f t="shared" si="790"/>
        <v>1</v>
      </c>
      <c r="BC1124" s="164">
        <f t="shared" si="791"/>
        <v>1</v>
      </c>
      <c r="BD1124" s="162">
        <f t="shared" si="816"/>
        <v>0</v>
      </c>
      <c r="BE1124" s="162">
        <f t="shared" si="817"/>
        <v>0</v>
      </c>
      <c r="BF1124" s="179">
        <f t="shared" si="818"/>
        <v>0</v>
      </c>
      <c r="BG1124" s="180">
        <f t="shared" si="819"/>
        <v>0</v>
      </c>
      <c r="BH1124" s="254"/>
      <c r="BI1124" s="254"/>
      <c r="BJ1124" s="197"/>
      <c r="BK1124" s="197"/>
      <c r="BL1124" s="202" t="str">
        <f t="shared" si="796"/>
        <v>02</v>
      </c>
    </row>
    <row r="1125" spans="1:64" ht="12" hidden="1" customHeight="1">
      <c r="A1125" s="365" t="s">
        <v>609</v>
      </c>
      <c r="B1125" s="366" t="s">
        <v>410</v>
      </c>
      <c r="C1125" s="365" t="s">
        <v>1219</v>
      </c>
      <c r="D1125" s="366" t="s">
        <v>384</v>
      </c>
      <c r="E1125" s="366" t="s">
        <v>668</v>
      </c>
      <c r="F1125" s="366" t="s">
        <v>642</v>
      </c>
      <c r="G1125" s="366" t="s">
        <v>1344</v>
      </c>
      <c r="H1125" s="366" t="s">
        <v>1088</v>
      </c>
      <c r="I1125" s="366" t="s">
        <v>332</v>
      </c>
      <c r="J1125" s="384">
        <v>95487.83</v>
      </c>
      <c r="K1125" s="384">
        <v>62332.78</v>
      </c>
      <c r="L1125" s="162" t="str">
        <f t="shared" si="797"/>
        <v>911043014240203806005118012900004</v>
      </c>
      <c r="M1125" s="163">
        <f t="array" ref="M1125">IF(COUNT(SEARCH(Удалить_Роспись_КВСР,$B1125)*SEARCH(Удалить_Роспись_ПБС,$C1125)*SEARCH(Удалить_Роспись_КФСР, $D1125)*SEARCH(Удалить_Роспись_КЦСР,$E1125)*SEARCH(Удалить_Роспись_КВР,$F1125)*SEARCH(Удалить_Роспись_ЭК,$H1125)*SEARCH(Удалить_Роспись_КР,$I1125))&gt;0,0,1)</f>
        <v>0</v>
      </c>
      <c r="N1125" s="163">
        <f t="array" ref="N1125">IF(COUNT(SEARCH(Удалить_Индекс_КВСР,$B1125)*SEARCH(Удалить_Индекс_ПБС,$C1125)*SEARCH(Удалить_Индекс_КФСР,$D1125)*SEARCH(Удалить_Индекс_КЦСР,$E1125)*SEARCH(Удалить_Индекс_КВР,$F1125)*SEARCH(Удалить_Индекс_ЭК,$H1125)*SEARCH(Удалить_Индекс_КР,$I1125))&gt;0,0,1)</f>
        <v>0</v>
      </c>
      <c r="O1125" s="163" t="str">
        <f t="shared" si="799"/>
        <v/>
      </c>
      <c r="P1125" s="263" t="str">
        <f t="shared" si="800"/>
        <v/>
      </c>
      <c r="Q1125" s="263" t="str">
        <f t="shared" si="801"/>
        <v/>
      </c>
      <c r="R1125" s="263" t="str">
        <f t="shared" si="802"/>
        <v/>
      </c>
      <c r="S1125" s="263" t="str">
        <f t="shared" si="803"/>
        <v/>
      </c>
      <c r="T1125" s="263" t="str">
        <f t="shared" si="804"/>
        <v/>
      </c>
      <c r="U1125" s="263" t="str">
        <f t="shared" si="780"/>
        <v/>
      </c>
      <c r="V1125" s="263" t="str">
        <f t="shared" si="805"/>
        <v/>
      </c>
      <c r="W1125" s="263" t="str">
        <f t="shared" si="781"/>
        <v/>
      </c>
      <c r="X1125" s="263" t="str">
        <f t="shared" si="806"/>
        <v/>
      </c>
      <c r="Y1125" s="263" t="str">
        <f t="shared" si="807"/>
        <v/>
      </c>
      <c r="Z1125" s="263" t="str">
        <f t="shared" si="808"/>
        <v/>
      </c>
      <c r="AA1125" s="263" t="str">
        <f t="shared" si="809"/>
        <v/>
      </c>
      <c r="AB1125" s="263" t="str">
        <f t="shared" si="792"/>
        <v/>
      </c>
      <c r="AC1125" s="263" t="str">
        <f t="shared" si="782"/>
        <v/>
      </c>
      <c r="AD1125" s="263" t="str">
        <f t="shared" si="793"/>
        <v/>
      </c>
      <c r="AE1125" s="263" t="str">
        <f t="shared" si="810"/>
        <v/>
      </c>
      <c r="AF1125" s="263" t="str">
        <f t="shared" si="811"/>
        <v/>
      </c>
      <c r="AG1125" s="263"/>
      <c r="AJ1125" s="163" t="str">
        <f t="shared" si="812"/>
        <v/>
      </c>
      <c r="AK1125" s="163" t="str">
        <f t="shared" si="783"/>
        <v/>
      </c>
      <c r="AL1125" s="163" t="str">
        <f t="shared" si="813"/>
        <v/>
      </c>
      <c r="AM1125" s="163" t="str">
        <f t="shared" si="814"/>
        <v>меж</v>
      </c>
      <c r="AN1125" s="163" t="str">
        <f t="shared" si="784"/>
        <v/>
      </c>
      <c r="AO1125" s="163" t="str">
        <f t="shared" si="785"/>
        <v/>
      </c>
      <c r="AP1125" s="163" t="str">
        <f t="shared" si="786"/>
        <v/>
      </c>
      <c r="AQ1125" s="163" t="str">
        <f t="shared" si="787"/>
        <v/>
      </c>
      <c r="AR1125" s="163" t="str">
        <f t="shared" si="788"/>
        <v/>
      </c>
      <c r="AS1125" s="163" t="str">
        <f t="shared" si="794"/>
        <v/>
      </c>
      <c r="AT1125" s="163" t="str">
        <f t="shared" si="795"/>
        <v/>
      </c>
      <c r="AU1125" s="163" t="str">
        <f t="shared" si="815"/>
        <v>меж</v>
      </c>
      <c r="AV1125" s="163" t="str">
        <f t="shared" si="798"/>
        <v>меж91104301424общопл</v>
      </c>
      <c r="AW1125" s="162">
        <f t="shared" si="820"/>
        <v>0</v>
      </c>
      <c r="AX1125" s="162">
        <f t="shared" si="821"/>
        <v>0</v>
      </c>
      <c r="AY1125" s="162">
        <f t="shared" si="822"/>
        <v>0</v>
      </c>
      <c r="AZ1125" s="162">
        <f t="shared" si="823"/>
        <v>0</v>
      </c>
      <c r="BA1125" s="164">
        <f t="shared" si="789"/>
        <v>1</v>
      </c>
      <c r="BB1125" s="164">
        <f t="shared" si="790"/>
        <v>1</v>
      </c>
      <c r="BC1125" s="164">
        <f t="shared" si="791"/>
        <v>1</v>
      </c>
      <c r="BD1125" s="162">
        <f t="shared" si="816"/>
        <v>0</v>
      </c>
      <c r="BE1125" s="162">
        <f t="shared" si="817"/>
        <v>0</v>
      </c>
      <c r="BF1125" s="179">
        <f t="shared" si="818"/>
        <v>0</v>
      </c>
      <c r="BG1125" s="180">
        <f t="shared" si="819"/>
        <v>0</v>
      </c>
      <c r="BH1125" s="254"/>
      <c r="BI1125" s="254"/>
      <c r="BJ1125" s="197"/>
      <c r="BK1125" s="197"/>
      <c r="BL1125" s="202" t="str">
        <f t="shared" si="796"/>
        <v>02</v>
      </c>
    </row>
    <row r="1126" spans="1:64" ht="12" hidden="1" customHeight="1">
      <c r="A1126" s="365" t="s">
        <v>609</v>
      </c>
      <c r="B1126" s="366" t="s">
        <v>410</v>
      </c>
      <c r="C1126" s="365" t="s">
        <v>1219</v>
      </c>
      <c r="D1126" s="366" t="s">
        <v>385</v>
      </c>
      <c r="E1126" s="366" t="s">
        <v>806</v>
      </c>
      <c r="F1126" s="366" t="s">
        <v>533</v>
      </c>
      <c r="G1126" s="366" t="s">
        <v>1344</v>
      </c>
      <c r="H1126" s="366" t="s">
        <v>1091</v>
      </c>
      <c r="I1126" s="366" t="s">
        <v>456</v>
      </c>
      <c r="J1126" s="384">
        <v>74998</v>
      </c>
      <c r="K1126" s="384">
        <v>65741.2</v>
      </c>
      <c r="L1126" s="162" t="str">
        <f t="shared" si="797"/>
        <v>911043014240310382008001024400001</v>
      </c>
      <c r="M1126" s="163">
        <f t="array" ref="M1126">IF(COUNT(SEARCH(Удалить_Роспись_КВСР,$B1126)*SEARCH(Удалить_Роспись_ПБС,$C1126)*SEARCH(Удалить_Роспись_КФСР, $D1126)*SEARCH(Удалить_Роспись_КЦСР,$E1126)*SEARCH(Удалить_Роспись_КВР,$F1126)*SEARCH(Удалить_Роспись_ЭК,$H1126)*SEARCH(Удалить_Роспись_КР,$I1126))&gt;0,0,1)</f>
        <v>1</v>
      </c>
      <c r="N1126" s="163"/>
      <c r="O1126" s="163" t="str">
        <f t="shared" si="799"/>
        <v/>
      </c>
      <c r="P1126" s="263" t="str">
        <f t="shared" si="800"/>
        <v/>
      </c>
      <c r="Q1126" s="263" t="str">
        <f t="shared" si="801"/>
        <v/>
      </c>
      <c r="R1126" s="263" t="str">
        <f t="shared" si="802"/>
        <v/>
      </c>
      <c r="S1126" s="263" t="str">
        <f t="shared" si="803"/>
        <v/>
      </c>
      <c r="T1126" s="263" t="str">
        <f t="shared" si="804"/>
        <v/>
      </c>
      <c r="U1126" s="263" t="str">
        <f t="shared" si="780"/>
        <v/>
      </c>
      <c r="V1126" s="263" t="str">
        <f t="shared" si="805"/>
        <v/>
      </c>
      <c r="W1126" s="263" t="str">
        <f t="shared" si="781"/>
        <v/>
      </c>
      <c r="X1126" s="263" t="str">
        <f t="shared" si="806"/>
        <v/>
      </c>
      <c r="Y1126" s="263" t="str">
        <f t="shared" si="807"/>
        <v/>
      </c>
      <c r="Z1126" s="263" t="str">
        <f t="shared" si="808"/>
        <v/>
      </c>
      <c r="AA1126" s="263" t="str">
        <f t="shared" si="809"/>
        <v/>
      </c>
      <c r="AB1126" s="263" t="str">
        <f t="shared" si="792"/>
        <v/>
      </c>
      <c r="AC1126" s="263" t="str">
        <f t="shared" si="782"/>
        <v/>
      </c>
      <c r="AD1126" s="263" t="str">
        <f t="shared" si="793"/>
        <v/>
      </c>
      <c r="AE1126" s="263" t="str">
        <f t="shared" si="810"/>
        <v/>
      </c>
      <c r="AF1126" s="263" t="str">
        <f t="shared" si="811"/>
        <v/>
      </c>
      <c r="AG1126" s="263"/>
      <c r="AJ1126" s="163" t="str">
        <f t="shared" si="812"/>
        <v/>
      </c>
      <c r="AK1126" s="163" t="str">
        <f t="shared" si="783"/>
        <v/>
      </c>
      <c r="AL1126" s="163" t="str">
        <f t="shared" si="813"/>
        <v/>
      </c>
      <c r="AM1126" s="163" t="str">
        <f t="shared" si="814"/>
        <v/>
      </c>
      <c r="AN1126" s="163" t="str">
        <f t="shared" si="784"/>
        <v/>
      </c>
      <c r="AO1126" s="163" t="str">
        <f t="shared" si="785"/>
        <v/>
      </c>
      <c r="AP1126" s="163" t="str">
        <f t="shared" si="786"/>
        <v/>
      </c>
      <c r="AQ1126" s="163" t="str">
        <f t="shared" si="787"/>
        <v/>
      </c>
      <c r="AR1126" s="163" t="str">
        <f t="shared" si="788"/>
        <v/>
      </c>
      <c r="AS1126" s="163" t="str">
        <f t="shared" si="794"/>
        <v/>
      </c>
      <c r="AT1126" s="163" t="str">
        <f t="shared" si="795"/>
        <v/>
      </c>
      <c r="AU1126" s="163" t="str">
        <f t="shared" si="815"/>
        <v>рбс</v>
      </c>
      <c r="AV1126" s="163" t="str">
        <f t="shared" si="798"/>
        <v>рбс91104301424общпро</v>
      </c>
      <c r="AW1126" s="162">
        <f t="shared" si="820"/>
        <v>74998</v>
      </c>
      <c r="AX1126" s="162">
        <f t="shared" si="821"/>
        <v>65741.2</v>
      </c>
      <c r="AY1126" s="162">
        <f t="shared" si="822"/>
        <v>0</v>
      </c>
      <c r="AZ1126" s="162">
        <f t="shared" si="823"/>
        <v>0</v>
      </c>
      <c r="BA1126" s="164">
        <f t="shared" si="789"/>
        <v>1</v>
      </c>
      <c r="BB1126" s="164">
        <f t="shared" si="790"/>
        <v>1</v>
      </c>
      <c r="BC1126" s="164">
        <f t="shared" si="791"/>
        <v>1</v>
      </c>
      <c r="BD1126" s="162">
        <f>IF(ISNA(BA1126),0,AY1126*$BA1126)</f>
        <v>0</v>
      </c>
      <c r="BE1126" s="162">
        <f t="shared" si="817"/>
        <v>0</v>
      </c>
      <c r="BF1126" s="179">
        <f t="shared" si="818"/>
        <v>0</v>
      </c>
      <c r="BG1126" s="180">
        <f t="shared" si="819"/>
        <v>0</v>
      </c>
      <c r="BH1126" s="254"/>
      <c r="BI1126" s="254"/>
      <c r="BJ1126" s="197"/>
      <c r="BK1126" s="197"/>
      <c r="BL1126" s="202" t="str">
        <f t="shared" si="796"/>
        <v>03</v>
      </c>
    </row>
    <row r="1127" spans="1:64" ht="12" hidden="1" customHeight="1">
      <c r="A1127" s="365" t="s">
        <v>609</v>
      </c>
      <c r="B1127" s="366" t="s">
        <v>410</v>
      </c>
      <c r="C1127" s="365" t="s">
        <v>1219</v>
      </c>
      <c r="D1127" s="366" t="s">
        <v>385</v>
      </c>
      <c r="E1127" s="366" t="s">
        <v>807</v>
      </c>
      <c r="F1127" s="366" t="s">
        <v>533</v>
      </c>
      <c r="G1127" s="366" t="s">
        <v>1344</v>
      </c>
      <c r="H1127" s="366" t="s">
        <v>1089</v>
      </c>
      <c r="I1127" s="366" t="s">
        <v>331</v>
      </c>
      <c r="J1127" s="384">
        <v>139000</v>
      </c>
      <c r="K1127" s="384">
        <v>98272.45</v>
      </c>
      <c r="L1127" s="162" t="str">
        <f t="shared" si="797"/>
        <v>91104301424031038200S412024400010</v>
      </c>
      <c r="M1127" s="163">
        <f t="array" ref="M1127">IF(COUNT(SEARCH(Удалить_Роспись_КВСР,$B1127)*SEARCH(Удалить_Роспись_ПБС,$C1127)*SEARCH(Удалить_Роспись_КФСР, $D1127)*SEARCH(Удалить_Роспись_КЦСР,$E1127)*SEARCH(Удалить_Роспись_КВР,$F1127)*SEARCH(Удалить_Роспись_ЭК,$H1127)*SEARCH(Удалить_Роспись_КР,$I1127))&gt;0,0,1)</f>
        <v>0</v>
      </c>
      <c r="N1127" s="163">
        <f t="array" ref="N1127">IF(COUNT(SEARCH(Удалить_Индекс_КВСР,$B1127)*SEARCH(Удалить_Индекс_ПБС,$C1127)*SEARCH(Удалить_Индекс_КФСР,$D1127)*SEARCH(Удалить_Индекс_КЦСР,$E1127)*SEARCH(Удалить_Индекс_КВР,$F1127)*SEARCH(Удалить_Индекс_ЭК,$H1127)*SEARCH(Удалить_Индекс_КР,$I1127))&gt;0,0,1)</f>
        <v>0</v>
      </c>
      <c r="O1127" s="163" t="str">
        <f t="shared" si="799"/>
        <v/>
      </c>
      <c r="P1127" s="263" t="str">
        <f t="shared" si="800"/>
        <v/>
      </c>
      <c r="Q1127" s="263" t="str">
        <f t="shared" si="801"/>
        <v/>
      </c>
      <c r="R1127" s="263" t="str">
        <f t="shared" si="802"/>
        <v/>
      </c>
      <c r="S1127" s="263" t="str">
        <f t="shared" si="803"/>
        <v/>
      </c>
      <c r="T1127" s="263" t="str">
        <f t="shared" si="804"/>
        <v/>
      </c>
      <c r="U1127" s="263" t="str">
        <f t="shared" si="780"/>
        <v/>
      </c>
      <c r="V1127" s="263" t="str">
        <f t="shared" si="805"/>
        <v/>
      </c>
      <c r="W1127" s="263" t="str">
        <f t="shared" si="781"/>
        <v/>
      </c>
      <c r="X1127" s="263" t="str">
        <f t="shared" si="806"/>
        <v/>
      </c>
      <c r="Y1127" s="263" t="str">
        <f t="shared" si="807"/>
        <v/>
      </c>
      <c r="Z1127" s="263" t="str">
        <f t="shared" si="808"/>
        <v/>
      </c>
      <c r="AA1127" s="263" t="str">
        <f t="shared" si="809"/>
        <v/>
      </c>
      <c r="AB1127" s="263" t="str">
        <f t="shared" si="792"/>
        <v/>
      </c>
      <c r="AC1127" s="263" t="str">
        <f t="shared" si="782"/>
        <v/>
      </c>
      <c r="AD1127" s="263" t="str">
        <f t="shared" si="793"/>
        <v/>
      </c>
      <c r="AE1127" s="263" t="str">
        <f t="shared" si="810"/>
        <v/>
      </c>
      <c r="AF1127" s="263" t="str">
        <f t="shared" si="811"/>
        <v/>
      </c>
      <c r="AG1127" s="263"/>
      <c r="AJ1127" s="163" t="str">
        <f t="shared" si="812"/>
        <v/>
      </c>
      <c r="AK1127" s="163" t="str">
        <f t="shared" si="783"/>
        <v/>
      </c>
      <c r="AL1127" s="163" t="str">
        <f t="shared" si="813"/>
        <v/>
      </c>
      <c r="AM1127" s="163" t="str">
        <f t="shared" si="814"/>
        <v>меж</v>
      </c>
      <c r="AN1127" s="163" t="str">
        <f t="shared" si="784"/>
        <v/>
      </c>
      <c r="AO1127" s="163" t="str">
        <f t="shared" si="785"/>
        <v/>
      </c>
      <c r="AP1127" s="163" t="str">
        <f t="shared" si="786"/>
        <v/>
      </c>
      <c r="AQ1127" s="163" t="str">
        <f t="shared" si="787"/>
        <v/>
      </c>
      <c r="AR1127" s="163" t="str">
        <f t="shared" si="788"/>
        <v/>
      </c>
      <c r="AS1127" s="163" t="str">
        <f t="shared" si="794"/>
        <v/>
      </c>
      <c r="AT1127" s="163" t="str">
        <f t="shared" si="795"/>
        <v/>
      </c>
      <c r="AU1127" s="163" t="str">
        <f t="shared" si="815"/>
        <v>меж</v>
      </c>
      <c r="AV1127" s="163" t="str">
        <f t="shared" si="798"/>
        <v>меж91104301424общпро</v>
      </c>
      <c r="AW1127" s="162">
        <f t="shared" si="820"/>
        <v>0</v>
      </c>
      <c r="AX1127" s="162">
        <f t="shared" si="821"/>
        <v>0</v>
      </c>
      <c r="AY1127" s="162">
        <f t="shared" si="822"/>
        <v>0</v>
      </c>
      <c r="AZ1127" s="162">
        <f t="shared" si="823"/>
        <v>0</v>
      </c>
      <c r="BA1127" s="164">
        <f t="shared" si="789"/>
        <v>1</v>
      </c>
      <c r="BB1127" s="164">
        <f t="shared" si="790"/>
        <v>1</v>
      </c>
      <c r="BC1127" s="164">
        <f t="shared" si="791"/>
        <v>1</v>
      </c>
      <c r="BD1127" s="162">
        <f t="shared" si="816"/>
        <v>0</v>
      </c>
      <c r="BE1127" s="162">
        <f t="shared" si="817"/>
        <v>0</v>
      </c>
      <c r="BF1127" s="179">
        <f t="shared" si="818"/>
        <v>0</v>
      </c>
      <c r="BG1127" s="180">
        <f t="shared" si="819"/>
        <v>0</v>
      </c>
      <c r="BH1127" s="254"/>
      <c r="BI1127" s="254"/>
      <c r="BJ1127" s="197"/>
      <c r="BK1127" s="197"/>
      <c r="BL1127" s="202" t="str">
        <f t="shared" si="796"/>
        <v>03</v>
      </c>
    </row>
    <row r="1128" spans="1:64" ht="12" hidden="1" customHeight="1">
      <c r="A1128" s="365" t="s">
        <v>609</v>
      </c>
      <c r="B1128" s="366" t="s">
        <v>410</v>
      </c>
      <c r="C1128" s="365" t="s">
        <v>1219</v>
      </c>
      <c r="D1128" s="366" t="s">
        <v>385</v>
      </c>
      <c r="E1128" s="366" t="s">
        <v>807</v>
      </c>
      <c r="F1128" s="366" t="s">
        <v>533</v>
      </c>
      <c r="G1128" s="366" t="s">
        <v>1344</v>
      </c>
      <c r="H1128" s="366" t="s">
        <v>1089</v>
      </c>
      <c r="I1128" s="366" t="s">
        <v>1324</v>
      </c>
      <c r="J1128" s="384">
        <v>7316</v>
      </c>
      <c r="K1128" s="384">
        <v>7316</v>
      </c>
      <c r="L1128" s="162" t="str">
        <f t="shared" si="797"/>
        <v>91104301424031038200S412024400012</v>
      </c>
      <c r="M1128" s="163">
        <f>IF(COUNT(SEARCH(Удалить_Роспись_КВСР,$B1128)*SEARCH(Удалить_Роспись_ПБС,$C1128)*SEARCH(Удалить_Роспись_КФСР, $D1128)*SEARCH(Удалить_Роспись_КЦСР,$E1128)*SEARCH(Удалить_Роспись_КВР,$F1128)*SEARCH(Удалить_Роспись_ЭК,$H1128)*SEARCH(Удалить_Роспись_КР,$I1128))&gt;0,0,1)</f>
        <v>1</v>
      </c>
      <c r="N1128" s="163">
        <v>1</v>
      </c>
      <c r="O1128" s="163" t="str">
        <f t="shared" si="799"/>
        <v/>
      </c>
      <c r="P1128" s="263" t="str">
        <f t="shared" si="800"/>
        <v/>
      </c>
      <c r="Q1128" s="263" t="str">
        <f t="shared" si="801"/>
        <v/>
      </c>
      <c r="R1128" s="263" t="str">
        <f t="shared" si="802"/>
        <v/>
      </c>
      <c r="S1128" s="263" t="str">
        <f t="shared" si="803"/>
        <v/>
      </c>
      <c r="T1128" s="263" t="str">
        <f t="shared" si="804"/>
        <v/>
      </c>
      <c r="U1128" s="263" t="str">
        <f t="shared" si="780"/>
        <v/>
      </c>
      <c r="V1128" s="263" t="str">
        <f t="shared" si="805"/>
        <v/>
      </c>
      <c r="W1128" s="263" t="str">
        <f t="shared" si="781"/>
        <v/>
      </c>
      <c r="X1128" s="263" t="str">
        <f t="shared" si="806"/>
        <v/>
      </c>
      <c r="Y1128" s="263" t="str">
        <f t="shared" si="807"/>
        <v/>
      </c>
      <c r="Z1128" s="263" t="str">
        <f t="shared" si="808"/>
        <v/>
      </c>
      <c r="AA1128" s="263" t="str">
        <f t="shared" si="809"/>
        <v>соф</v>
      </c>
      <c r="AB1128" s="263" t="str">
        <f t="shared" si="792"/>
        <v/>
      </c>
      <c r="AC1128" s="263" t="str">
        <f t="shared" si="782"/>
        <v/>
      </c>
      <c r="AD1128" s="263" t="str">
        <f t="shared" si="793"/>
        <v/>
      </c>
      <c r="AE1128" s="263" t="str">
        <f t="shared" si="810"/>
        <v/>
      </c>
      <c r="AF1128" s="263" t="str">
        <f t="shared" si="811"/>
        <v/>
      </c>
      <c r="AG1128" s="263"/>
      <c r="AJ1128" s="163" t="str">
        <f t="shared" si="812"/>
        <v/>
      </c>
      <c r="AK1128" s="163" t="str">
        <f t="shared" si="783"/>
        <v/>
      </c>
      <c r="AL1128" s="163" t="str">
        <f t="shared" si="813"/>
        <v/>
      </c>
      <c r="AM1128" s="163" t="str">
        <f t="shared" si="814"/>
        <v/>
      </c>
      <c r="AN1128" s="163" t="str">
        <f t="shared" si="784"/>
        <v/>
      </c>
      <c r="AO1128" s="163" t="str">
        <f t="shared" si="785"/>
        <v/>
      </c>
      <c r="AP1128" s="163" t="str">
        <f t="shared" si="786"/>
        <v/>
      </c>
      <c r="AQ1128" s="163" t="str">
        <f t="shared" si="787"/>
        <v/>
      </c>
      <c r="AR1128" s="163" t="str">
        <f t="shared" si="788"/>
        <v/>
      </c>
      <c r="AS1128" s="163" t="str">
        <f t="shared" si="794"/>
        <v/>
      </c>
      <c r="AT1128" s="163" t="str">
        <f t="shared" si="795"/>
        <v/>
      </c>
      <c r="AU1128" s="163" t="str">
        <f t="shared" si="815"/>
        <v>рбс</v>
      </c>
      <c r="AV1128" s="163" t="str">
        <f t="shared" si="798"/>
        <v>рбс91104301424общпро</v>
      </c>
      <c r="AW1128" s="162">
        <f t="shared" si="820"/>
        <v>7316</v>
      </c>
      <c r="AX1128" s="162">
        <f t="shared" si="821"/>
        <v>7316</v>
      </c>
      <c r="AY1128" s="162">
        <f t="shared" si="822"/>
        <v>7316</v>
      </c>
      <c r="AZ1128" s="162">
        <f t="shared" si="823"/>
        <v>7316</v>
      </c>
      <c r="BA1128" s="164">
        <f t="shared" si="789"/>
        <v>1</v>
      </c>
      <c r="BB1128" s="164">
        <f t="shared" si="790"/>
        <v>1</v>
      </c>
      <c r="BC1128" s="164">
        <f t="shared" si="791"/>
        <v>1</v>
      </c>
      <c r="BD1128" s="162">
        <f t="shared" si="816"/>
        <v>7316</v>
      </c>
      <c r="BE1128" s="162">
        <f t="shared" si="817"/>
        <v>7316</v>
      </c>
      <c r="BF1128" s="179">
        <f t="shared" si="818"/>
        <v>7316</v>
      </c>
      <c r="BG1128" s="180">
        <f t="shared" si="819"/>
        <v>7316</v>
      </c>
      <c r="BH1128" s="254"/>
      <c r="BI1128" s="254"/>
      <c r="BJ1128" s="197"/>
      <c r="BK1128" s="197"/>
      <c r="BL1128" s="202" t="str">
        <f t="shared" si="796"/>
        <v>03</v>
      </c>
    </row>
    <row r="1129" spans="1:64" ht="12" hidden="1" customHeight="1">
      <c r="A1129" s="365" t="s">
        <v>609</v>
      </c>
      <c r="B1129" s="366" t="s">
        <v>410</v>
      </c>
      <c r="C1129" s="365" t="s">
        <v>1219</v>
      </c>
      <c r="D1129" s="366" t="s">
        <v>424</v>
      </c>
      <c r="E1129" s="366" t="s">
        <v>808</v>
      </c>
      <c r="F1129" s="366" t="s">
        <v>533</v>
      </c>
      <c r="G1129" s="366" t="s">
        <v>1344</v>
      </c>
      <c r="H1129" s="366" t="s">
        <v>1089</v>
      </c>
      <c r="I1129" s="366" t="s">
        <v>456</v>
      </c>
      <c r="J1129" s="384">
        <v>4623</v>
      </c>
      <c r="K1129" s="384">
        <v>0</v>
      </c>
      <c r="L1129" s="162" t="str">
        <f t="shared" si="797"/>
        <v>911043014240409381008001024400001</v>
      </c>
      <c r="M1129" s="163">
        <f t="array" ref="M1129">IF(COUNT(SEARCH(Удалить_Роспись_КВСР,$B1129)*SEARCH(Удалить_Роспись_ПБС,$C1129)*SEARCH(Удалить_Роспись_КФСР, $D1129)*SEARCH(Удалить_Роспись_КЦСР,$E1129)*SEARCH(Удалить_Роспись_КВР,$F1129)*SEARCH(Удалить_Роспись_ЭК,$H1129)*SEARCH(Удалить_Роспись_КР,$I1129))&gt;0,0,1)</f>
        <v>1</v>
      </c>
      <c r="N1129" s="163">
        <f t="array" ref="N1129">IF(COUNT(SEARCH(Удалить_Индекс_КВСР,$B1129)*SEARCH(Удалить_Индекс_ПБС,$C1129)*SEARCH(Удалить_Индекс_КФСР,$D1129)*SEARCH(Удалить_Индекс_КЦСР,$E1129)*SEARCH(Удалить_Индекс_КВР,$F1129)*SEARCH(Удалить_Индекс_ЭК,$H1129)*SEARCH(Удалить_Индекс_КР,$I1129))&gt;0,0,1)</f>
        <v>0</v>
      </c>
      <c r="O1129" s="163" t="str">
        <f t="shared" si="799"/>
        <v/>
      </c>
      <c r="P1129" s="263" t="str">
        <f t="shared" si="800"/>
        <v/>
      </c>
      <c r="Q1129" s="263" t="str">
        <f t="shared" si="801"/>
        <v/>
      </c>
      <c r="R1129" s="263" t="str">
        <f t="shared" si="802"/>
        <v/>
      </c>
      <c r="S1129" s="263" t="str">
        <f t="shared" si="803"/>
        <v/>
      </c>
      <c r="T1129" s="263" t="str">
        <f t="shared" si="804"/>
        <v/>
      </c>
      <c r="U1129" s="263" t="str">
        <f t="shared" si="780"/>
        <v/>
      </c>
      <c r="V1129" s="263" t="str">
        <f t="shared" si="805"/>
        <v/>
      </c>
      <c r="W1129" s="263" t="str">
        <f t="shared" si="781"/>
        <v/>
      </c>
      <c r="X1129" s="263" t="str">
        <f t="shared" si="806"/>
        <v/>
      </c>
      <c r="Y1129" s="263" t="str">
        <f t="shared" si="807"/>
        <v/>
      </c>
      <c r="Z1129" s="263" t="str">
        <f t="shared" si="808"/>
        <v/>
      </c>
      <c r="AA1129" s="263" t="str">
        <f t="shared" si="809"/>
        <v/>
      </c>
      <c r="AB1129" s="263" t="str">
        <f t="shared" si="792"/>
        <v/>
      </c>
      <c r="AC1129" s="263" t="str">
        <f t="shared" si="782"/>
        <v/>
      </c>
      <c r="AD1129" s="263" t="str">
        <f t="shared" si="793"/>
        <v/>
      </c>
      <c r="AE1129" s="263" t="str">
        <f t="shared" si="810"/>
        <v/>
      </c>
      <c r="AF1129" s="263" t="str">
        <f t="shared" si="811"/>
        <v/>
      </c>
      <c r="AG1129" s="263"/>
      <c r="AJ1129" s="163" t="str">
        <f t="shared" si="812"/>
        <v/>
      </c>
      <c r="AK1129" s="163" t="str">
        <f t="shared" si="783"/>
        <v/>
      </c>
      <c r="AL1129" s="163" t="str">
        <f t="shared" si="813"/>
        <v/>
      </c>
      <c r="AM1129" s="163" t="str">
        <f t="shared" si="814"/>
        <v/>
      </c>
      <c r="AN1129" s="163" t="str">
        <f t="shared" si="784"/>
        <v/>
      </c>
      <c r="AO1129" s="163" t="str">
        <f t="shared" si="785"/>
        <v/>
      </c>
      <c r="AP1129" s="163" t="str">
        <f t="shared" si="786"/>
        <v/>
      </c>
      <c r="AQ1129" s="163" t="str">
        <f t="shared" si="787"/>
        <v/>
      </c>
      <c r="AR1129" s="163" t="str">
        <f t="shared" si="788"/>
        <v/>
      </c>
      <c r="AS1129" s="163" t="str">
        <f t="shared" si="794"/>
        <v/>
      </c>
      <c r="AT1129" s="163" t="str">
        <f t="shared" si="795"/>
        <v/>
      </c>
      <c r="AU1129" s="163" t="str">
        <f t="shared" si="815"/>
        <v>рбс</v>
      </c>
      <c r="AV1129" s="163" t="str">
        <f t="shared" si="798"/>
        <v>рбс91104301424общпро</v>
      </c>
      <c r="AW1129" s="162">
        <f t="shared" si="820"/>
        <v>4623</v>
      </c>
      <c r="AX1129" s="162">
        <f t="shared" si="821"/>
        <v>0</v>
      </c>
      <c r="AY1129" s="162">
        <f t="shared" si="822"/>
        <v>0</v>
      </c>
      <c r="AZ1129" s="162">
        <f t="shared" si="823"/>
        <v>0</v>
      </c>
      <c r="BA1129" s="164">
        <f t="shared" si="789"/>
        <v>1</v>
      </c>
      <c r="BB1129" s="164">
        <f t="shared" si="790"/>
        <v>1</v>
      </c>
      <c r="BC1129" s="164">
        <f t="shared" si="791"/>
        <v>1</v>
      </c>
      <c r="BD1129" s="162">
        <f t="shared" si="816"/>
        <v>0</v>
      </c>
      <c r="BE1129" s="162">
        <f t="shared" si="817"/>
        <v>0</v>
      </c>
      <c r="BF1129" s="179">
        <f t="shared" si="818"/>
        <v>0</v>
      </c>
      <c r="BG1129" s="180">
        <f t="shared" si="819"/>
        <v>0</v>
      </c>
      <c r="BH1129" s="254"/>
      <c r="BI1129" s="254"/>
      <c r="BJ1129" s="197"/>
      <c r="BK1129" s="197"/>
      <c r="BL1129" s="202" t="str">
        <f t="shared" si="796"/>
        <v>04</v>
      </c>
    </row>
    <row r="1130" spans="1:64" ht="12" hidden="1" customHeight="1">
      <c r="A1130" s="365" t="s">
        <v>609</v>
      </c>
      <c r="B1130" s="366" t="s">
        <v>410</v>
      </c>
      <c r="C1130" s="365" t="s">
        <v>1219</v>
      </c>
      <c r="D1130" s="366" t="s">
        <v>424</v>
      </c>
      <c r="E1130" s="366" t="s">
        <v>808</v>
      </c>
      <c r="F1130" s="366" t="s">
        <v>533</v>
      </c>
      <c r="G1130" s="366" t="s">
        <v>1344</v>
      </c>
      <c r="H1130" s="366" t="s">
        <v>1167</v>
      </c>
      <c r="I1130" s="366" t="s">
        <v>456</v>
      </c>
      <c r="J1130" s="384">
        <v>280976</v>
      </c>
      <c r="K1130" s="384">
        <v>280884</v>
      </c>
      <c r="L1130" s="162" t="str">
        <f t="shared" si="797"/>
        <v>911043014240409381008001024400001</v>
      </c>
      <c r="M1130" s="163">
        <f t="array" ref="M1130">IF(COUNT(SEARCH(Удалить_Роспись_КВСР,$B1130)*SEARCH(Удалить_Роспись_ПБС,$C1130)*SEARCH(Удалить_Роспись_КФСР, $D1130)*SEARCH(Удалить_Роспись_КЦСР,$E1130)*SEARCH(Удалить_Роспись_КВР,$F1130)*SEARCH(Удалить_Роспись_ЭК,$H1130)*SEARCH(Удалить_Роспись_КР,$I1130))&gt;0,0,1)</f>
        <v>1</v>
      </c>
      <c r="N1130" s="163">
        <f t="array" ref="N1130">IF(COUNT(SEARCH(Удалить_Индекс_КВСР,$B1130)*SEARCH(Удалить_Индекс_ПБС,$C1130)*SEARCH(Удалить_Индекс_КФСР,$D1130)*SEARCH(Удалить_Индекс_КЦСР,$E1130)*SEARCH(Удалить_Индекс_КВР,$F1130)*SEARCH(Удалить_Индекс_ЭК,$H1130)*SEARCH(Удалить_Индекс_КР,$I1130))&gt;0,0,1)</f>
        <v>0</v>
      </c>
      <c r="O1130" s="163" t="str">
        <f t="shared" si="799"/>
        <v/>
      </c>
      <c r="P1130" s="263" t="str">
        <f t="shared" si="800"/>
        <v/>
      </c>
      <c r="Q1130" s="263" t="str">
        <f t="shared" si="801"/>
        <v/>
      </c>
      <c r="R1130" s="263" t="str">
        <f t="shared" si="802"/>
        <v/>
      </c>
      <c r="S1130" s="263" t="str">
        <f t="shared" si="803"/>
        <v/>
      </c>
      <c r="T1130" s="263" t="str">
        <f t="shared" si="804"/>
        <v/>
      </c>
      <c r="U1130" s="263" t="str">
        <f t="shared" si="780"/>
        <v/>
      </c>
      <c r="V1130" s="263" t="str">
        <f t="shared" si="805"/>
        <v/>
      </c>
      <c r="W1130" s="263" t="str">
        <f t="shared" si="781"/>
        <v/>
      </c>
      <c r="X1130" s="263" t="str">
        <f t="shared" si="806"/>
        <v/>
      </c>
      <c r="Y1130" s="263" t="str">
        <f t="shared" si="807"/>
        <v/>
      </c>
      <c r="Z1130" s="263" t="str">
        <f t="shared" si="808"/>
        <v/>
      </c>
      <c r="AA1130" s="263" t="str">
        <f t="shared" si="809"/>
        <v/>
      </c>
      <c r="AB1130" s="263" t="str">
        <f t="shared" si="792"/>
        <v/>
      </c>
      <c r="AC1130" s="263" t="str">
        <f t="shared" si="782"/>
        <v/>
      </c>
      <c r="AD1130" s="263" t="str">
        <f t="shared" si="793"/>
        <v/>
      </c>
      <c r="AE1130" s="263" t="str">
        <f t="shared" si="810"/>
        <v/>
      </c>
      <c r="AF1130" s="263" t="str">
        <f t="shared" si="811"/>
        <v/>
      </c>
      <c r="AG1130" s="263"/>
      <c r="AJ1130" s="163" t="str">
        <f t="shared" si="812"/>
        <v/>
      </c>
      <c r="AK1130" s="163" t="str">
        <f t="shared" si="783"/>
        <v/>
      </c>
      <c r="AL1130" s="163" t="str">
        <f t="shared" si="813"/>
        <v/>
      </c>
      <c r="AM1130" s="163" t="str">
        <f t="shared" si="814"/>
        <v/>
      </c>
      <c r="AN1130" s="163" t="str">
        <f t="shared" si="784"/>
        <v/>
      </c>
      <c r="AO1130" s="163" t="str">
        <f t="shared" si="785"/>
        <v/>
      </c>
      <c r="AP1130" s="163" t="str">
        <f t="shared" si="786"/>
        <v/>
      </c>
      <c r="AQ1130" s="163" t="str">
        <f t="shared" si="787"/>
        <v/>
      </c>
      <c r="AR1130" s="163" t="str">
        <f t="shared" si="788"/>
        <v/>
      </c>
      <c r="AS1130" s="163" t="str">
        <f t="shared" si="794"/>
        <v/>
      </c>
      <c r="AT1130" s="163" t="str">
        <f t="shared" si="795"/>
        <v/>
      </c>
      <c r="AU1130" s="163" t="str">
        <f t="shared" si="815"/>
        <v>рбс</v>
      </c>
      <c r="AV1130" s="163" t="str">
        <f t="shared" si="798"/>
        <v>рбс91104301424общпро</v>
      </c>
      <c r="AW1130" s="162">
        <f t="shared" si="820"/>
        <v>280976</v>
      </c>
      <c r="AX1130" s="162">
        <f t="shared" si="821"/>
        <v>280884</v>
      </c>
      <c r="AY1130" s="162">
        <f t="shared" si="822"/>
        <v>0</v>
      </c>
      <c r="AZ1130" s="162">
        <f t="shared" si="823"/>
        <v>0</v>
      </c>
      <c r="BA1130" s="164">
        <f t="shared" si="789"/>
        <v>1</v>
      </c>
      <c r="BB1130" s="164">
        <f t="shared" si="790"/>
        <v>1</v>
      </c>
      <c r="BC1130" s="164">
        <f t="shared" si="791"/>
        <v>1</v>
      </c>
      <c r="BD1130" s="162">
        <f t="shared" si="816"/>
        <v>0</v>
      </c>
      <c r="BE1130" s="162">
        <f t="shared" si="817"/>
        <v>0</v>
      </c>
      <c r="BF1130" s="179">
        <f t="shared" si="818"/>
        <v>0</v>
      </c>
      <c r="BG1130" s="180">
        <f t="shared" si="819"/>
        <v>0</v>
      </c>
      <c r="BH1130" s="254"/>
      <c r="BI1130" s="254"/>
      <c r="BJ1130" s="197"/>
      <c r="BK1130" s="197"/>
      <c r="BL1130" s="202" t="str">
        <f t="shared" si="796"/>
        <v>04</v>
      </c>
    </row>
    <row r="1131" spans="1:64" ht="12" hidden="1" customHeight="1">
      <c r="A1131" s="365" t="s">
        <v>609</v>
      </c>
      <c r="B1131" s="366" t="s">
        <v>410</v>
      </c>
      <c r="C1131" s="365" t="s">
        <v>1219</v>
      </c>
      <c r="D1131" s="366" t="s">
        <v>424</v>
      </c>
      <c r="E1131" s="366" t="s">
        <v>1038</v>
      </c>
      <c r="F1131" s="366" t="s">
        <v>533</v>
      </c>
      <c r="G1131" s="366" t="s">
        <v>1344</v>
      </c>
      <c r="H1131" s="366" t="s">
        <v>1091</v>
      </c>
      <c r="I1131" s="366" t="s">
        <v>331</v>
      </c>
      <c r="J1131" s="384">
        <v>236680</v>
      </c>
      <c r="K1131" s="384">
        <v>236680</v>
      </c>
      <c r="L1131" s="162" t="str">
        <f t="shared" si="797"/>
        <v>91104301424040938100S508024400010</v>
      </c>
      <c r="M1131" s="163">
        <f t="array" ref="M1131">IF(COUNT(SEARCH(Удалить_Роспись_КВСР,$B1131)*SEARCH(Удалить_Роспись_ПБС,$C1131)*SEARCH(Удалить_Роспись_КФСР, $D1131)*SEARCH(Удалить_Роспись_КЦСР,$E1131)*SEARCH(Удалить_Роспись_КВР,$F1131)*SEARCH(Удалить_Роспись_ЭК,$H1131)*SEARCH(Удалить_Роспись_КР,$I1131))&gt;0,0,1)</f>
        <v>0</v>
      </c>
      <c r="N1131" s="163">
        <f t="array" ref="N1131">IF(COUNT(SEARCH(Удалить_Индекс_КВСР,$B1131)*SEARCH(Удалить_Индекс_ПБС,$C1131)*SEARCH(Удалить_Индекс_КФСР,$D1131)*SEARCH(Удалить_Индекс_КЦСР,$E1131)*SEARCH(Удалить_Индекс_КВР,$F1131)*SEARCH(Удалить_Индекс_ЭК,$H1131)*SEARCH(Удалить_Индекс_КР,$I1131))&gt;0,0,1)</f>
        <v>0</v>
      </c>
      <c r="O1131" s="163" t="str">
        <f t="shared" si="799"/>
        <v/>
      </c>
      <c r="P1131" s="263" t="str">
        <f t="shared" si="800"/>
        <v/>
      </c>
      <c r="Q1131" s="263" t="str">
        <f t="shared" si="801"/>
        <v/>
      </c>
      <c r="R1131" s="263" t="str">
        <f t="shared" si="802"/>
        <v/>
      </c>
      <c r="S1131" s="263" t="str">
        <f t="shared" si="803"/>
        <v/>
      </c>
      <c r="T1131" s="263" t="str">
        <f t="shared" si="804"/>
        <v/>
      </c>
      <c r="U1131" s="263" t="str">
        <f t="shared" si="780"/>
        <v/>
      </c>
      <c r="V1131" s="263" t="str">
        <f t="shared" si="805"/>
        <v/>
      </c>
      <c r="W1131" s="263" t="str">
        <f t="shared" si="781"/>
        <v/>
      </c>
      <c r="X1131" s="263" t="str">
        <f t="shared" si="806"/>
        <v/>
      </c>
      <c r="Y1131" s="263" t="str">
        <f t="shared" si="807"/>
        <v/>
      </c>
      <c r="Z1131" s="263" t="str">
        <f t="shared" si="808"/>
        <v/>
      </c>
      <c r="AA1131" s="263" t="str">
        <f t="shared" si="809"/>
        <v/>
      </c>
      <c r="AB1131" s="263" t="str">
        <f t="shared" si="792"/>
        <v/>
      </c>
      <c r="AC1131" s="263" t="str">
        <f t="shared" si="782"/>
        <v/>
      </c>
      <c r="AD1131" s="263" t="str">
        <f t="shared" si="793"/>
        <v/>
      </c>
      <c r="AE1131" s="263" t="str">
        <f t="shared" si="810"/>
        <v/>
      </c>
      <c r="AF1131" s="263" t="str">
        <f t="shared" si="811"/>
        <v/>
      </c>
      <c r="AG1131" s="263"/>
      <c r="AJ1131" s="163" t="str">
        <f t="shared" si="812"/>
        <v/>
      </c>
      <c r="AK1131" s="163" t="str">
        <f t="shared" si="783"/>
        <v/>
      </c>
      <c r="AL1131" s="163" t="str">
        <f t="shared" si="813"/>
        <v/>
      </c>
      <c r="AM1131" s="163" t="str">
        <f t="shared" si="814"/>
        <v>меж</v>
      </c>
      <c r="AN1131" s="163" t="str">
        <f t="shared" si="784"/>
        <v/>
      </c>
      <c r="AO1131" s="163" t="str">
        <f t="shared" si="785"/>
        <v/>
      </c>
      <c r="AP1131" s="163" t="str">
        <f t="shared" si="786"/>
        <v/>
      </c>
      <c r="AQ1131" s="163" t="str">
        <f t="shared" si="787"/>
        <v/>
      </c>
      <c r="AR1131" s="163" t="str">
        <f t="shared" si="788"/>
        <v/>
      </c>
      <c r="AS1131" s="163" t="str">
        <f t="shared" si="794"/>
        <v/>
      </c>
      <c r="AT1131" s="163" t="str">
        <f t="shared" si="795"/>
        <v/>
      </c>
      <c r="AU1131" s="163" t="str">
        <f t="shared" si="815"/>
        <v>меж</v>
      </c>
      <c r="AV1131" s="163" t="str">
        <f t="shared" si="798"/>
        <v>меж91104301424общпро</v>
      </c>
      <c r="AW1131" s="162">
        <f t="shared" si="820"/>
        <v>0</v>
      </c>
      <c r="AX1131" s="162">
        <f t="shared" si="821"/>
        <v>0</v>
      </c>
      <c r="AY1131" s="162">
        <f t="shared" si="822"/>
        <v>0</v>
      </c>
      <c r="AZ1131" s="162">
        <f t="shared" si="823"/>
        <v>0</v>
      </c>
      <c r="BA1131" s="164">
        <f t="shared" si="789"/>
        <v>1</v>
      </c>
      <c r="BB1131" s="164">
        <f t="shared" si="790"/>
        <v>1</v>
      </c>
      <c r="BC1131" s="164">
        <f t="shared" si="791"/>
        <v>1</v>
      </c>
      <c r="BD1131" s="162">
        <f t="shared" si="816"/>
        <v>0</v>
      </c>
      <c r="BE1131" s="162">
        <f t="shared" si="817"/>
        <v>0</v>
      </c>
      <c r="BF1131" s="179">
        <f t="shared" si="818"/>
        <v>0</v>
      </c>
      <c r="BG1131" s="180">
        <f t="shared" si="819"/>
        <v>0</v>
      </c>
      <c r="BH1131" s="254"/>
      <c r="BI1131" s="254"/>
      <c r="BJ1131" s="197"/>
      <c r="BK1131" s="197"/>
      <c r="BL1131" s="202" t="str">
        <f t="shared" si="796"/>
        <v>04</v>
      </c>
    </row>
    <row r="1132" spans="1:64" ht="12" hidden="1" customHeight="1">
      <c r="A1132" s="365" t="s">
        <v>609</v>
      </c>
      <c r="B1132" s="366" t="s">
        <v>410</v>
      </c>
      <c r="C1132" s="365" t="s">
        <v>1219</v>
      </c>
      <c r="D1132" s="366" t="s">
        <v>424</v>
      </c>
      <c r="E1132" s="366" t="s">
        <v>1038</v>
      </c>
      <c r="F1132" s="366" t="s">
        <v>533</v>
      </c>
      <c r="G1132" s="366" t="s">
        <v>1344</v>
      </c>
      <c r="H1132" s="366" t="s">
        <v>1091</v>
      </c>
      <c r="I1132" s="366" t="s">
        <v>1324</v>
      </c>
      <c r="J1132" s="384">
        <v>1000</v>
      </c>
      <c r="K1132" s="384">
        <v>1000</v>
      </c>
      <c r="L1132" s="162" t="str">
        <f t="shared" si="797"/>
        <v>91104301424040938100S508024400012</v>
      </c>
      <c r="M1132" s="163">
        <f>IF(COUNT(SEARCH(Удалить_Роспись_КВСР,$B1132)*SEARCH(Удалить_Роспись_ПБС,$C1132)*SEARCH(Удалить_Роспись_КФСР, $D1132)*SEARCH(Удалить_Роспись_КЦСР,$E1132)*SEARCH(Удалить_Роспись_КВР,$F1132)*SEARCH(Удалить_Роспись_ЭК,$H1132)*SEARCH(Удалить_Роспись_КР,$I1132))&gt;0,0,1)</f>
        <v>1</v>
      </c>
      <c r="N1132" s="163">
        <f t="array" ref="N1132">IF(COUNT(SEARCH(Удалить_Индекс_КВСР,$B1132)*SEARCH(Удалить_Индекс_ПБС,$C1132)*SEARCH(Удалить_Индекс_КФСР,$D1132)*SEARCH(Удалить_Индекс_КЦСР,$E1132)*SEARCH(Удалить_Индекс_КВР,$F1132)*SEARCH(Удалить_Индекс_ЭК,$H1132)*SEARCH(Удалить_Индекс_КР,$I1132))&gt;0,0,1)</f>
        <v>0</v>
      </c>
      <c r="O1132" s="163" t="str">
        <f t="shared" si="799"/>
        <v/>
      </c>
      <c r="P1132" s="263" t="str">
        <f t="shared" si="800"/>
        <v/>
      </c>
      <c r="Q1132" s="263" t="str">
        <f t="shared" si="801"/>
        <v/>
      </c>
      <c r="R1132" s="263" t="str">
        <f t="shared" si="802"/>
        <v/>
      </c>
      <c r="S1132" s="263" t="str">
        <f t="shared" si="803"/>
        <v/>
      </c>
      <c r="T1132" s="263" t="str">
        <f t="shared" si="804"/>
        <v/>
      </c>
      <c r="U1132" s="263" t="str">
        <f t="shared" si="780"/>
        <v/>
      </c>
      <c r="V1132" s="263" t="str">
        <f t="shared" si="805"/>
        <v/>
      </c>
      <c r="W1132" s="263" t="str">
        <f t="shared" si="781"/>
        <v/>
      </c>
      <c r="X1132" s="263" t="str">
        <f t="shared" si="806"/>
        <v/>
      </c>
      <c r="Y1132" s="263" t="str">
        <f t="shared" si="807"/>
        <v/>
      </c>
      <c r="Z1132" s="263" t="str">
        <f t="shared" si="808"/>
        <v/>
      </c>
      <c r="AA1132" s="263" t="str">
        <f t="shared" si="809"/>
        <v>соф</v>
      </c>
      <c r="AB1132" s="263" t="str">
        <f t="shared" si="792"/>
        <v/>
      </c>
      <c r="AC1132" s="263" t="str">
        <f t="shared" si="782"/>
        <v/>
      </c>
      <c r="AD1132" s="263" t="str">
        <f t="shared" si="793"/>
        <v/>
      </c>
      <c r="AE1132" s="263" t="str">
        <f t="shared" si="810"/>
        <v/>
      </c>
      <c r="AF1132" s="263" t="str">
        <f t="shared" si="811"/>
        <v/>
      </c>
      <c r="AG1132" s="263"/>
      <c r="AJ1132" s="163" t="str">
        <f t="shared" si="812"/>
        <v/>
      </c>
      <c r="AK1132" s="163" t="str">
        <f t="shared" si="783"/>
        <v/>
      </c>
      <c r="AL1132" s="163" t="str">
        <f t="shared" si="813"/>
        <v/>
      </c>
      <c r="AM1132" s="163" t="str">
        <f t="shared" si="814"/>
        <v/>
      </c>
      <c r="AN1132" s="163" t="str">
        <f t="shared" si="784"/>
        <v/>
      </c>
      <c r="AO1132" s="163" t="str">
        <f t="shared" si="785"/>
        <v/>
      </c>
      <c r="AP1132" s="163" t="str">
        <f t="shared" si="786"/>
        <v/>
      </c>
      <c r="AQ1132" s="163" t="str">
        <f t="shared" si="787"/>
        <v/>
      </c>
      <c r="AR1132" s="163" t="str">
        <f t="shared" si="788"/>
        <v/>
      </c>
      <c r="AS1132" s="163" t="str">
        <f t="shared" si="794"/>
        <v/>
      </c>
      <c r="AT1132" s="163" t="str">
        <f t="shared" si="795"/>
        <v/>
      </c>
      <c r="AU1132" s="163" t="str">
        <f t="shared" si="815"/>
        <v>рбс</v>
      </c>
      <c r="AV1132" s="163" t="str">
        <f t="shared" si="798"/>
        <v>рбс91104301424общпро</v>
      </c>
      <c r="AW1132" s="162">
        <f t="shared" si="820"/>
        <v>1000</v>
      </c>
      <c r="AX1132" s="162">
        <f t="shared" si="821"/>
        <v>1000</v>
      </c>
      <c r="AY1132" s="162">
        <f t="shared" si="822"/>
        <v>0</v>
      </c>
      <c r="AZ1132" s="162">
        <f t="shared" si="823"/>
        <v>0</v>
      </c>
      <c r="BA1132" s="164">
        <f t="shared" si="789"/>
        <v>1</v>
      </c>
      <c r="BB1132" s="164">
        <f t="shared" si="790"/>
        <v>1</v>
      </c>
      <c r="BC1132" s="164">
        <f t="shared" si="791"/>
        <v>1</v>
      </c>
      <c r="BD1132" s="162">
        <f t="shared" si="816"/>
        <v>0</v>
      </c>
      <c r="BE1132" s="162">
        <f t="shared" si="817"/>
        <v>0</v>
      </c>
      <c r="BF1132" s="179">
        <f t="shared" si="818"/>
        <v>0</v>
      </c>
      <c r="BG1132" s="180">
        <f t="shared" si="819"/>
        <v>0</v>
      </c>
      <c r="BH1132" s="254"/>
      <c r="BI1132" s="254"/>
      <c r="BJ1132" s="197"/>
      <c r="BK1132" s="197"/>
      <c r="BL1132" s="202" t="str">
        <f t="shared" si="796"/>
        <v>04</v>
      </c>
    </row>
    <row r="1133" spans="1:64" ht="12" hidden="1" customHeight="1">
      <c r="A1133" s="365" t="s">
        <v>609</v>
      </c>
      <c r="B1133" s="366" t="s">
        <v>410</v>
      </c>
      <c r="C1133" s="365" t="s">
        <v>1219</v>
      </c>
      <c r="D1133" s="366" t="s">
        <v>424</v>
      </c>
      <c r="E1133" s="366" t="s">
        <v>1394</v>
      </c>
      <c r="F1133" s="366" t="s">
        <v>533</v>
      </c>
      <c r="G1133" s="366" t="s">
        <v>1344</v>
      </c>
      <c r="H1133" s="366" t="s">
        <v>1091</v>
      </c>
      <c r="I1133" s="366" t="s">
        <v>331</v>
      </c>
      <c r="J1133" s="384">
        <v>899385</v>
      </c>
      <c r="K1133" s="384">
        <v>0</v>
      </c>
      <c r="L1133" s="162" t="str">
        <f t="shared" si="797"/>
        <v>91104301424040938100S509024400010</v>
      </c>
      <c r="M1133" s="163">
        <f t="array" ref="M1133">IF(COUNT(SEARCH(Удалить_Роспись_КВСР,$B1133)*SEARCH(Удалить_Роспись_ПБС,$C1133)*SEARCH(Удалить_Роспись_КФСР, $D1133)*SEARCH(Удалить_Роспись_КЦСР,$E1133)*SEARCH(Удалить_Роспись_КВР,$F1133)*SEARCH(Удалить_Роспись_ЭК,$H1133)*SEARCH(Удалить_Роспись_КР,$I1133))&gt;0,0,1)</f>
        <v>0</v>
      </c>
      <c r="N1133" s="163">
        <f t="array" ref="N1133">IF(COUNT(SEARCH(Удалить_Индекс_КВСР,$B1133)*SEARCH(Удалить_Индекс_ПБС,$C1133)*SEARCH(Удалить_Индекс_КФСР,$D1133)*SEARCH(Удалить_Индекс_КЦСР,$E1133)*SEARCH(Удалить_Индекс_КВР,$F1133)*SEARCH(Удалить_Индекс_ЭК,$H1133)*SEARCH(Удалить_Индекс_КР,$I1133))&gt;0,0,1)</f>
        <v>0</v>
      </c>
      <c r="O1133" s="163" t="str">
        <f t="shared" si="799"/>
        <v/>
      </c>
      <c r="P1133" s="263" t="str">
        <f t="shared" si="800"/>
        <v/>
      </c>
      <c r="Q1133" s="263" t="str">
        <f t="shared" si="801"/>
        <v/>
      </c>
      <c r="R1133" s="263" t="str">
        <f t="shared" si="802"/>
        <v/>
      </c>
      <c r="S1133" s="263" t="str">
        <f t="shared" si="803"/>
        <v/>
      </c>
      <c r="T1133" s="263" t="str">
        <f t="shared" si="804"/>
        <v/>
      </c>
      <c r="U1133" s="263" t="str">
        <f t="shared" si="780"/>
        <v/>
      </c>
      <c r="V1133" s="263" t="str">
        <f t="shared" si="805"/>
        <v/>
      </c>
      <c r="W1133" s="263" t="str">
        <f t="shared" si="781"/>
        <v/>
      </c>
      <c r="X1133" s="263" t="str">
        <f t="shared" si="806"/>
        <v/>
      </c>
      <c r="Y1133" s="263" t="str">
        <f t="shared" si="807"/>
        <v/>
      </c>
      <c r="Z1133" s="263" t="str">
        <f t="shared" si="808"/>
        <v/>
      </c>
      <c r="AA1133" s="263" t="str">
        <f t="shared" si="809"/>
        <v/>
      </c>
      <c r="AB1133" s="263" t="str">
        <f t="shared" si="792"/>
        <v/>
      </c>
      <c r="AC1133" s="263" t="str">
        <f t="shared" si="782"/>
        <v/>
      </c>
      <c r="AD1133" s="263" t="str">
        <f t="shared" si="793"/>
        <v/>
      </c>
      <c r="AE1133" s="263" t="str">
        <f t="shared" si="810"/>
        <v/>
      </c>
      <c r="AF1133" s="263" t="str">
        <f t="shared" si="811"/>
        <v/>
      </c>
      <c r="AG1133" s="263"/>
      <c r="AJ1133" s="163" t="str">
        <f t="shared" si="812"/>
        <v/>
      </c>
      <c r="AK1133" s="163" t="str">
        <f t="shared" si="783"/>
        <v/>
      </c>
      <c r="AL1133" s="163" t="str">
        <f t="shared" si="813"/>
        <v/>
      </c>
      <c r="AM1133" s="163" t="str">
        <f t="shared" si="814"/>
        <v>меж</v>
      </c>
      <c r="AN1133" s="163" t="str">
        <f t="shared" si="784"/>
        <v/>
      </c>
      <c r="AO1133" s="163" t="str">
        <f t="shared" si="785"/>
        <v/>
      </c>
      <c r="AP1133" s="163" t="str">
        <f t="shared" si="786"/>
        <v/>
      </c>
      <c r="AQ1133" s="163" t="str">
        <f t="shared" si="787"/>
        <v/>
      </c>
      <c r="AR1133" s="163" t="str">
        <f t="shared" si="788"/>
        <v/>
      </c>
      <c r="AS1133" s="163" t="str">
        <f t="shared" si="794"/>
        <v/>
      </c>
      <c r="AT1133" s="163" t="str">
        <f t="shared" si="795"/>
        <v/>
      </c>
      <c r="AU1133" s="163" t="str">
        <f t="shared" si="815"/>
        <v>меж</v>
      </c>
      <c r="AV1133" s="163" t="str">
        <f t="shared" si="798"/>
        <v>меж91104301424общпро</v>
      </c>
      <c r="AW1133" s="162">
        <f t="shared" si="820"/>
        <v>0</v>
      </c>
      <c r="AX1133" s="162">
        <f t="shared" si="821"/>
        <v>0</v>
      </c>
      <c r="AY1133" s="162">
        <f t="shared" si="822"/>
        <v>0</v>
      </c>
      <c r="AZ1133" s="162">
        <f t="shared" si="823"/>
        <v>0</v>
      </c>
      <c r="BA1133" s="164">
        <f t="shared" si="789"/>
        <v>1</v>
      </c>
      <c r="BB1133" s="164">
        <f t="shared" si="790"/>
        <v>1</v>
      </c>
      <c r="BC1133" s="164">
        <f t="shared" si="791"/>
        <v>1</v>
      </c>
      <c r="BD1133" s="162">
        <f t="shared" si="816"/>
        <v>0</v>
      </c>
      <c r="BE1133" s="162">
        <f t="shared" si="817"/>
        <v>0</v>
      </c>
      <c r="BF1133" s="179">
        <f t="shared" si="818"/>
        <v>0</v>
      </c>
      <c r="BG1133" s="180">
        <f t="shared" si="819"/>
        <v>0</v>
      </c>
      <c r="BH1133" s="254"/>
      <c r="BI1133" s="254"/>
      <c r="BJ1133" s="197"/>
      <c r="BK1133" s="197"/>
      <c r="BL1133" s="202" t="str">
        <f t="shared" si="796"/>
        <v>04</v>
      </c>
    </row>
    <row r="1134" spans="1:64" ht="12" hidden="1" customHeight="1">
      <c r="A1134" s="365" t="s">
        <v>609</v>
      </c>
      <c r="B1134" s="366" t="s">
        <v>410</v>
      </c>
      <c r="C1134" s="365" t="s">
        <v>1219</v>
      </c>
      <c r="D1134" s="366" t="s">
        <v>424</v>
      </c>
      <c r="E1134" s="366" t="s">
        <v>1394</v>
      </c>
      <c r="F1134" s="366" t="s">
        <v>533</v>
      </c>
      <c r="G1134" s="366" t="s">
        <v>1344</v>
      </c>
      <c r="H1134" s="366" t="s">
        <v>1091</v>
      </c>
      <c r="I1134" s="366" t="s">
        <v>1324</v>
      </c>
      <c r="J1134" s="384">
        <v>2550</v>
      </c>
      <c r="K1134" s="384">
        <v>0</v>
      </c>
      <c r="L1134" s="162" t="str">
        <f t="shared" si="797"/>
        <v>91104301424040938100S509024400012</v>
      </c>
      <c r="M1134" s="163">
        <f>IF(COUNT(SEARCH(Удалить_Роспись_КВСР,$B1134)*SEARCH(Удалить_Роспись_ПБС,$C1134)*SEARCH(Удалить_Роспись_КФСР, $D1134)*SEARCH(Удалить_Роспись_КЦСР,$E1134)*SEARCH(Удалить_Роспись_КВР,$F1134)*SEARCH(Удалить_Роспись_ЭК,$H1134)*SEARCH(Удалить_Роспись_КР,$I1134))&gt;0,0,1)</f>
        <v>1</v>
      </c>
      <c r="N1134" s="163">
        <f t="array" ref="N1134">IF(COUNT(SEARCH(Удалить_Индекс_КВСР,$B1134)*SEARCH(Удалить_Индекс_ПБС,$C1134)*SEARCH(Удалить_Индекс_КФСР,$D1134)*SEARCH(Удалить_Индекс_КЦСР,$E1134)*SEARCH(Удалить_Индекс_КВР,$F1134)*SEARCH(Удалить_Индекс_ЭК,$H1134)*SEARCH(Удалить_Индекс_КР,$I1134))&gt;0,0,1)</f>
        <v>0</v>
      </c>
      <c r="O1134" s="163" t="str">
        <f t="shared" si="799"/>
        <v/>
      </c>
      <c r="P1134" s="263" t="str">
        <f t="shared" si="800"/>
        <v/>
      </c>
      <c r="Q1134" s="263" t="str">
        <f t="shared" si="801"/>
        <v/>
      </c>
      <c r="R1134" s="263" t="str">
        <f t="shared" si="802"/>
        <v/>
      </c>
      <c r="S1134" s="263" t="str">
        <f t="shared" si="803"/>
        <v/>
      </c>
      <c r="T1134" s="263" t="str">
        <f t="shared" si="804"/>
        <v/>
      </c>
      <c r="U1134" s="263" t="str">
        <f t="shared" si="780"/>
        <v/>
      </c>
      <c r="V1134" s="263" t="str">
        <f t="shared" si="805"/>
        <v/>
      </c>
      <c r="W1134" s="263" t="str">
        <f t="shared" si="781"/>
        <v/>
      </c>
      <c r="X1134" s="263" t="str">
        <f t="shared" si="806"/>
        <v/>
      </c>
      <c r="Y1134" s="263" t="str">
        <f t="shared" si="807"/>
        <v/>
      </c>
      <c r="Z1134" s="263" t="str">
        <f t="shared" si="808"/>
        <v/>
      </c>
      <c r="AA1134" s="263" t="str">
        <f t="shared" si="809"/>
        <v>соф</v>
      </c>
      <c r="AB1134" s="263" t="str">
        <f t="shared" si="792"/>
        <v/>
      </c>
      <c r="AC1134" s="263" t="str">
        <f t="shared" si="782"/>
        <v/>
      </c>
      <c r="AD1134" s="263" t="str">
        <f t="shared" si="793"/>
        <v/>
      </c>
      <c r="AE1134" s="263" t="str">
        <f t="shared" si="810"/>
        <v/>
      </c>
      <c r="AF1134" s="263" t="str">
        <f t="shared" si="811"/>
        <v/>
      </c>
      <c r="AG1134" s="263"/>
      <c r="AJ1134" s="163" t="str">
        <f t="shared" si="812"/>
        <v/>
      </c>
      <c r="AK1134" s="163" t="str">
        <f t="shared" si="783"/>
        <v/>
      </c>
      <c r="AL1134" s="163" t="str">
        <f t="shared" si="813"/>
        <v/>
      </c>
      <c r="AM1134" s="163" t="str">
        <f t="shared" si="814"/>
        <v/>
      </c>
      <c r="AN1134" s="163" t="str">
        <f t="shared" si="784"/>
        <v/>
      </c>
      <c r="AO1134" s="163" t="str">
        <f t="shared" si="785"/>
        <v/>
      </c>
      <c r="AP1134" s="163" t="str">
        <f t="shared" si="786"/>
        <v/>
      </c>
      <c r="AQ1134" s="163" t="str">
        <f t="shared" si="787"/>
        <v/>
      </c>
      <c r="AR1134" s="163" t="str">
        <f t="shared" si="788"/>
        <v/>
      </c>
      <c r="AS1134" s="163" t="str">
        <f t="shared" si="794"/>
        <v/>
      </c>
      <c r="AT1134" s="163" t="str">
        <f t="shared" si="795"/>
        <v/>
      </c>
      <c r="AU1134" s="163" t="str">
        <f t="shared" si="815"/>
        <v>рбс</v>
      </c>
      <c r="AV1134" s="163" t="str">
        <f t="shared" si="798"/>
        <v>рбс91104301424общпро</v>
      </c>
      <c r="AW1134" s="162">
        <f t="shared" si="820"/>
        <v>2550</v>
      </c>
      <c r="AX1134" s="162">
        <f t="shared" si="821"/>
        <v>0</v>
      </c>
      <c r="AY1134" s="162">
        <f t="shared" si="822"/>
        <v>0</v>
      </c>
      <c r="AZ1134" s="162">
        <f t="shared" si="823"/>
        <v>0</v>
      </c>
      <c r="BA1134" s="164">
        <f t="shared" si="789"/>
        <v>1</v>
      </c>
      <c r="BB1134" s="164">
        <f t="shared" si="790"/>
        <v>1</v>
      </c>
      <c r="BC1134" s="164">
        <f t="shared" si="791"/>
        <v>1</v>
      </c>
      <c r="BD1134" s="162">
        <f t="shared" si="816"/>
        <v>0</v>
      </c>
      <c r="BE1134" s="162">
        <f t="shared" si="817"/>
        <v>0</v>
      </c>
      <c r="BF1134" s="179">
        <f t="shared" si="818"/>
        <v>0</v>
      </c>
      <c r="BG1134" s="180">
        <f t="shared" si="819"/>
        <v>0</v>
      </c>
      <c r="BH1134" s="254"/>
      <c r="BI1134" s="254"/>
      <c r="BJ1134" s="197"/>
      <c r="BK1134" s="197"/>
      <c r="BL1134" s="202" t="str">
        <f t="shared" si="796"/>
        <v>04</v>
      </c>
    </row>
    <row r="1135" spans="1:64" ht="12" hidden="1" customHeight="1">
      <c r="A1135" s="365" t="s">
        <v>609</v>
      </c>
      <c r="B1135" s="366" t="s">
        <v>410</v>
      </c>
      <c r="C1135" s="365" t="s">
        <v>1219</v>
      </c>
      <c r="D1135" s="366" t="s">
        <v>386</v>
      </c>
      <c r="E1135" s="366" t="s">
        <v>809</v>
      </c>
      <c r="F1135" s="366" t="s">
        <v>533</v>
      </c>
      <c r="G1135" s="366" t="s">
        <v>1344</v>
      </c>
      <c r="H1135" s="366" t="s">
        <v>1091</v>
      </c>
      <c r="I1135" s="366" t="s">
        <v>456</v>
      </c>
      <c r="J1135" s="384">
        <v>200000</v>
      </c>
      <c r="K1135" s="384">
        <v>0</v>
      </c>
      <c r="L1135" s="162" t="str">
        <f t="shared" si="797"/>
        <v>911043014240501383008000024400001</v>
      </c>
      <c r="M1135" s="163">
        <f t="array" ref="M1135">IF(COUNT(SEARCH(Удалить_Роспись_КВСР,$B1135)*SEARCH(Удалить_Роспись_ПБС,$C1135)*SEARCH(Удалить_Роспись_КФСР, $D1135)*SEARCH(Удалить_Роспись_КЦСР,$E1135)*SEARCH(Удалить_Роспись_КВР,$F1135)*SEARCH(Удалить_Роспись_ЭК,$H1135)*SEARCH(Удалить_Роспись_КР,$I1135))&gt;0,0,1)</f>
        <v>1</v>
      </c>
      <c r="N1135" s="163">
        <f t="array" ref="N1135">IF(COUNT(SEARCH(Удалить_Индекс_КВСР,$B1135)*SEARCH(Удалить_Индекс_ПБС,$C1135)*SEARCH(Удалить_Индекс_КФСР,$D1135)*SEARCH(Удалить_Индекс_КЦСР,$E1135)*SEARCH(Удалить_Индекс_КВР,$F1135)*SEARCH(Удалить_Индекс_ЭК,$H1135)*SEARCH(Удалить_Индекс_КР,$I1135))&gt;0,0,1)</f>
        <v>0</v>
      </c>
      <c r="O1135" s="163" t="str">
        <f t="shared" si="799"/>
        <v/>
      </c>
      <c r="P1135" s="263" t="str">
        <f t="shared" si="800"/>
        <v/>
      </c>
      <c r="Q1135" s="263" t="str">
        <f t="shared" si="801"/>
        <v/>
      </c>
      <c r="R1135" s="263" t="str">
        <f t="shared" si="802"/>
        <v/>
      </c>
      <c r="S1135" s="263" t="str">
        <f t="shared" si="803"/>
        <v/>
      </c>
      <c r="T1135" s="263" t="str">
        <f t="shared" si="804"/>
        <v/>
      </c>
      <c r="U1135" s="263" t="str">
        <f t="shared" si="780"/>
        <v/>
      </c>
      <c r="V1135" s="263" t="str">
        <f t="shared" si="805"/>
        <v/>
      </c>
      <c r="W1135" s="263" t="str">
        <f t="shared" si="781"/>
        <v/>
      </c>
      <c r="X1135" s="263" t="str">
        <f t="shared" si="806"/>
        <v/>
      </c>
      <c r="Y1135" s="263" t="str">
        <f t="shared" si="807"/>
        <v/>
      </c>
      <c r="Z1135" s="263" t="str">
        <f t="shared" si="808"/>
        <v/>
      </c>
      <c r="AA1135" s="263" t="str">
        <f t="shared" si="809"/>
        <v/>
      </c>
      <c r="AB1135" s="263" t="str">
        <f t="shared" si="792"/>
        <v/>
      </c>
      <c r="AC1135" s="263" t="str">
        <f t="shared" si="782"/>
        <v/>
      </c>
      <c r="AD1135" s="263" t="str">
        <f t="shared" si="793"/>
        <v/>
      </c>
      <c r="AE1135" s="263" t="str">
        <f t="shared" si="810"/>
        <v/>
      </c>
      <c r="AF1135" s="263" t="str">
        <f t="shared" si="811"/>
        <v/>
      </c>
      <c r="AG1135" s="263"/>
      <c r="AJ1135" s="163" t="str">
        <f t="shared" si="812"/>
        <v/>
      </c>
      <c r="AK1135" s="163" t="str">
        <f t="shared" si="783"/>
        <v/>
      </c>
      <c r="AL1135" s="163" t="str">
        <f t="shared" si="813"/>
        <v/>
      </c>
      <c r="AM1135" s="163" t="str">
        <f t="shared" si="814"/>
        <v/>
      </c>
      <c r="AN1135" s="163" t="str">
        <f t="shared" si="784"/>
        <v>жил</v>
      </c>
      <c r="AO1135" s="163" t="str">
        <f t="shared" si="785"/>
        <v/>
      </c>
      <c r="AP1135" s="163" t="str">
        <f t="shared" si="786"/>
        <v/>
      </c>
      <c r="AQ1135" s="163" t="str">
        <f t="shared" si="787"/>
        <v/>
      </c>
      <c r="AR1135" s="163" t="str">
        <f t="shared" si="788"/>
        <v/>
      </c>
      <c r="AS1135" s="163" t="str">
        <f t="shared" si="794"/>
        <v/>
      </c>
      <c r="AT1135" s="163" t="str">
        <f t="shared" si="795"/>
        <v/>
      </c>
      <c r="AU1135" s="163" t="str">
        <f t="shared" si="815"/>
        <v>жил</v>
      </c>
      <c r="AV1135" s="163" t="str">
        <f t="shared" si="798"/>
        <v>жил91104301424общпро</v>
      </c>
      <c r="AW1135" s="162">
        <f t="shared" si="820"/>
        <v>200000</v>
      </c>
      <c r="AX1135" s="162">
        <f t="shared" si="821"/>
        <v>0</v>
      </c>
      <c r="AY1135" s="162">
        <f t="shared" si="822"/>
        <v>0</v>
      </c>
      <c r="AZ1135" s="162">
        <f t="shared" si="823"/>
        <v>0</v>
      </c>
      <c r="BA1135" s="164">
        <f t="shared" si="789"/>
        <v>1</v>
      </c>
      <c r="BB1135" s="164">
        <f t="shared" si="790"/>
        <v>1</v>
      </c>
      <c r="BC1135" s="164">
        <f t="shared" si="791"/>
        <v>1</v>
      </c>
      <c r="BD1135" s="162">
        <f t="shared" si="816"/>
        <v>0</v>
      </c>
      <c r="BE1135" s="162">
        <f t="shared" si="817"/>
        <v>0</v>
      </c>
      <c r="BF1135" s="179">
        <f t="shared" si="818"/>
        <v>0</v>
      </c>
      <c r="BG1135" s="180">
        <f t="shared" si="819"/>
        <v>0</v>
      </c>
      <c r="BH1135" s="254"/>
      <c r="BI1135" s="254"/>
      <c r="BJ1135" s="197"/>
      <c r="BK1135" s="197"/>
      <c r="BL1135" s="202" t="str">
        <f t="shared" si="796"/>
        <v>05</v>
      </c>
    </row>
    <row r="1136" spans="1:64" ht="12" hidden="1" customHeight="1">
      <c r="A1136" s="365" t="s">
        <v>609</v>
      </c>
      <c r="B1136" s="366" t="s">
        <v>410</v>
      </c>
      <c r="C1136" s="365" t="s">
        <v>1219</v>
      </c>
      <c r="D1136" s="366" t="s">
        <v>386</v>
      </c>
      <c r="E1136" s="366" t="s">
        <v>809</v>
      </c>
      <c r="F1136" s="366" t="s">
        <v>533</v>
      </c>
      <c r="G1136" s="366" t="s">
        <v>1344</v>
      </c>
      <c r="H1136" s="366" t="s">
        <v>1165</v>
      </c>
      <c r="I1136" s="366" t="s">
        <v>456</v>
      </c>
      <c r="J1136" s="384">
        <v>320000</v>
      </c>
      <c r="K1136" s="384">
        <v>0</v>
      </c>
      <c r="L1136" s="162" t="str">
        <f t="shared" si="797"/>
        <v>911043014240501383008000024400001</v>
      </c>
      <c r="M1136" s="163">
        <f t="array" ref="M1136">IF(COUNT(SEARCH(Удалить_Роспись_КВСР,$B1136)*SEARCH(Удалить_Роспись_ПБС,$C1136)*SEARCH(Удалить_Роспись_КФСР, $D1136)*SEARCH(Удалить_Роспись_КЦСР,$E1136)*SEARCH(Удалить_Роспись_КВР,$F1136)*SEARCH(Удалить_Роспись_ЭК,$H1136)*SEARCH(Удалить_Роспись_КР,$I1136))&gt;0,0,1)</f>
        <v>1</v>
      </c>
      <c r="N1136" s="163">
        <f t="array" ref="N1136">IF(COUNT(SEARCH(Удалить_Индекс_КВСР,$B1136)*SEARCH(Удалить_Индекс_ПБС,$C1136)*SEARCH(Удалить_Индекс_КФСР,$D1136)*SEARCH(Удалить_Индекс_КЦСР,$E1136)*SEARCH(Удалить_Индекс_КВР,$F1136)*SEARCH(Удалить_Индекс_ЭК,$H1136)*SEARCH(Удалить_Индекс_КР,$I1136))&gt;0,0,1)</f>
        <v>0</v>
      </c>
      <c r="O1136" s="163" t="str">
        <f t="shared" si="799"/>
        <v/>
      </c>
      <c r="P1136" s="263" t="str">
        <f t="shared" si="800"/>
        <v/>
      </c>
      <c r="Q1136" s="263" t="str">
        <f t="shared" si="801"/>
        <v/>
      </c>
      <c r="R1136" s="263" t="str">
        <f t="shared" si="802"/>
        <v/>
      </c>
      <c r="S1136" s="263" t="str">
        <f t="shared" si="803"/>
        <v/>
      </c>
      <c r="T1136" s="263" t="str">
        <f t="shared" si="804"/>
        <v/>
      </c>
      <c r="U1136" s="263" t="str">
        <f t="shared" si="780"/>
        <v/>
      </c>
      <c r="V1136" s="263" t="str">
        <f t="shared" si="805"/>
        <v/>
      </c>
      <c r="W1136" s="263" t="str">
        <f t="shared" si="781"/>
        <v/>
      </c>
      <c r="X1136" s="263" t="str">
        <f t="shared" si="806"/>
        <v/>
      </c>
      <c r="Y1136" s="263" t="str">
        <f t="shared" si="807"/>
        <v/>
      </c>
      <c r="Z1136" s="263" t="str">
        <f t="shared" si="808"/>
        <v/>
      </c>
      <c r="AA1136" s="263" t="str">
        <f t="shared" si="809"/>
        <v/>
      </c>
      <c r="AB1136" s="263" t="str">
        <f t="shared" si="792"/>
        <v/>
      </c>
      <c r="AC1136" s="263" t="str">
        <f t="shared" si="782"/>
        <v/>
      </c>
      <c r="AD1136" s="263" t="str">
        <f t="shared" si="793"/>
        <v/>
      </c>
      <c r="AE1136" s="263" t="str">
        <f t="shared" si="810"/>
        <v/>
      </c>
      <c r="AF1136" s="263" t="str">
        <f t="shared" si="811"/>
        <v/>
      </c>
      <c r="AG1136" s="263"/>
      <c r="AJ1136" s="163" t="str">
        <f t="shared" si="812"/>
        <v/>
      </c>
      <c r="AK1136" s="163" t="str">
        <f t="shared" si="783"/>
        <v/>
      </c>
      <c r="AL1136" s="163" t="str">
        <f t="shared" si="813"/>
        <v/>
      </c>
      <c r="AM1136" s="163" t="str">
        <f t="shared" si="814"/>
        <v/>
      </c>
      <c r="AN1136" s="163" t="str">
        <f t="shared" si="784"/>
        <v>жил</v>
      </c>
      <c r="AO1136" s="163" t="str">
        <f t="shared" si="785"/>
        <v/>
      </c>
      <c r="AP1136" s="163" t="str">
        <f t="shared" si="786"/>
        <v/>
      </c>
      <c r="AQ1136" s="163" t="str">
        <f t="shared" si="787"/>
        <v/>
      </c>
      <c r="AR1136" s="163" t="str">
        <f t="shared" si="788"/>
        <v/>
      </c>
      <c r="AS1136" s="163" t="str">
        <f t="shared" si="794"/>
        <v/>
      </c>
      <c r="AT1136" s="163" t="str">
        <f t="shared" si="795"/>
        <v/>
      </c>
      <c r="AU1136" s="163" t="str">
        <f t="shared" si="815"/>
        <v>жил</v>
      </c>
      <c r="AV1136" s="163" t="str">
        <f t="shared" si="798"/>
        <v>жил91104301424общпро</v>
      </c>
      <c r="AW1136" s="162">
        <f t="shared" si="820"/>
        <v>320000</v>
      </c>
      <c r="AX1136" s="162">
        <f t="shared" si="821"/>
        <v>0</v>
      </c>
      <c r="AY1136" s="162">
        <f t="shared" si="822"/>
        <v>0</v>
      </c>
      <c r="AZ1136" s="162">
        <f t="shared" si="823"/>
        <v>0</v>
      </c>
      <c r="BA1136" s="164">
        <f t="shared" si="789"/>
        <v>1</v>
      </c>
      <c r="BB1136" s="164">
        <f t="shared" si="790"/>
        <v>1</v>
      </c>
      <c r="BC1136" s="164">
        <f t="shared" si="791"/>
        <v>1</v>
      </c>
      <c r="BD1136" s="162">
        <f t="shared" si="816"/>
        <v>0</v>
      </c>
      <c r="BE1136" s="162">
        <f t="shared" si="817"/>
        <v>0</v>
      </c>
      <c r="BF1136" s="179">
        <f t="shared" si="818"/>
        <v>0</v>
      </c>
      <c r="BG1136" s="180">
        <f t="shared" si="819"/>
        <v>0</v>
      </c>
      <c r="BH1136" s="254"/>
      <c r="BI1136" s="254"/>
      <c r="BJ1136" s="197"/>
      <c r="BK1136" s="197"/>
      <c r="BL1136" s="202" t="str">
        <f t="shared" si="796"/>
        <v>05</v>
      </c>
    </row>
    <row r="1137" spans="1:64" ht="12" hidden="1" customHeight="1">
      <c r="A1137" s="365" t="s">
        <v>609</v>
      </c>
      <c r="B1137" s="366" t="s">
        <v>410</v>
      </c>
      <c r="C1137" s="365" t="s">
        <v>1219</v>
      </c>
      <c r="D1137" s="366" t="s">
        <v>387</v>
      </c>
      <c r="E1137" s="366" t="s">
        <v>658</v>
      </c>
      <c r="F1137" s="366" t="s">
        <v>533</v>
      </c>
      <c r="G1137" s="366" t="s">
        <v>1344</v>
      </c>
      <c r="H1137" s="366" t="s">
        <v>1089</v>
      </c>
      <c r="I1137" s="366" t="s">
        <v>456</v>
      </c>
      <c r="J1137" s="384">
        <v>20000</v>
      </c>
      <c r="K1137" s="384">
        <v>0</v>
      </c>
      <c r="L1137" s="162" t="str">
        <f t="shared" si="797"/>
        <v>91104301424050290900Ш000024400001</v>
      </c>
      <c r="M1137" s="163">
        <f t="array" ref="M1137">IF(COUNT(SEARCH(Удалить_Роспись_КВСР,$B1137)*SEARCH(Удалить_Роспись_ПБС,$C1137)*SEARCH(Удалить_Роспись_КФСР, $D1137)*SEARCH(Удалить_Роспись_КЦСР,$E1137)*SEARCH(Удалить_Роспись_КВР,$F1137)*SEARCH(Удалить_Роспись_ЭК,$H1137)*SEARCH(Удалить_Роспись_КР,$I1137))&gt;0,0,1)</f>
        <v>1</v>
      </c>
      <c r="N1137" s="163">
        <v>1</v>
      </c>
      <c r="O1137" s="163" t="str">
        <f t="shared" si="799"/>
        <v/>
      </c>
      <c r="P1137" s="263" t="str">
        <f t="shared" si="800"/>
        <v/>
      </c>
      <c r="Q1137" s="263" t="str">
        <f t="shared" si="801"/>
        <v/>
      </c>
      <c r="R1137" s="263" t="str">
        <f t="shared" si="802"/>
        <v/>
      </c>
      <c r="S1137" s="263" t="str">
        <f t="shared" si="803"/>
        <v/>
      </c>
      <c r="T1137" s="263" t="str">
        <f t="shared" si="804"/>
        <v/>
      </c>
      <c r="U1137" s="263" t="str">
        <f t="shared" si="780"/>
        <v/>
      </c>
      <c r="V1137" s="263" t="str">
        <f t="shared" si="805"/>
        <v/>
      </c>
      <c r="W1137" s="263" t="str">
        <f t="shared" si="781"/>
        <v/>
      </c>
      <c r="X1137" s="263" t="str">
        <f t="shared" si="806"/>
        <v/>
      </c>
      <c r="Y1137" s="263" t="str">
        <f t="shared" si="807"/>
        <v/>
      </c>
      <c r="Z1137" s="263" t="str">
        <f t="shared" si="808"/>
        <v/>
      </c>
      <c r="AA1137" s="263" t="str">
        <f t="shared" si="809"/>
        <v/>
      </c>
      <c r="AB1137" s="263" t="str">
        <f t="shared" si="792"/>
        <v/>
      </c>
      <c r="AC1137" s="263" t="str">
        <f t="shared" si="782"/>
        <v/>
      </c>
      <c r="AD1137" s="263" t="str">
        <f t="shared" si="793"/>
        <v/>
      </c>
      <c r="AE1137" s="263" t="str">
        <f t="shared" si="810"/>
        <v/>
      </c>
      <c r="AF1137" s="263" t="str">
        <f t="shared" si="811"/>
        <v/>
      </c>
      <c r="AG1137" s="263"/>
      <c r="AJ1137" s="163" t="str">
        <f t="shared" si="812"/>
        <v/>
      </c>
      <c r="AK1137" s="163" t="str">
        <f t="shared" si="783"/>
        <v/>
      </c>
      <c r="AL1137" s="163" t="str">
        <f t="shared" si="813"/>
        <v/>
      </c>
      <c r="AM1137" s="163" t="str">
        <f t="shared" si="814"/>
        <v/>
      </c>
      <c r="AN1137" s="163" t="str">
        <f t="shared" si="784"/>
        <v/>
      </c>
      <c r="AO1137" s="163" t="str">
        <f t="shared" si="785"/>
        <v/>
      </c>
      <c r="AP1137" s="163" t="str">
        <f t="shared" si="786"/>
        <v/>
      </c>
      <c r="AQ1137" s="163" t="str">
        <f t="shared" si="787"/>
        <v/>
      </c>
      <c r="AR1137" s="163" t="str">
        <f t="shared" si="788"/>
        <v/>
      </c>
      <c r="AS1137" s="163" t="str">
        <f t="shared" si="794"/>
        <v/>
      </c>
      <c r="AT1137" s="163" t="str">
        <f t="shared" si="795"/>
        <v/>
      </c>
      <c r="AU1137" s="163" t="str">
        <f t="shared" si="815"/>
        <v>рбс</v>
      </c>
      <c r="AV1137" s="163" t="str">
        <f t="shared" si="798"/>
        <v>рбс91104301424общпро</v>
      </c>
      <c r="AW1137" s="162">
        <f t="shared" si="820"/>
        <v>20000</v>
      </c>
      <c r="AX1137" s="162">
        <f t="shared" si="821"/>
        <v>0</v>
      </c>
      <c r="AY1137" s="162">
        <f t="shared" si="822"/>
        <v>20000</v>
      </c>
      <c r="AZ1137" s="162">
        <f t="shared" si="823"/>
        <v>0</v>
      </c>
      <c r="BA1137" s="164">
        <f t="shared" si="789"/>
        <v>1</v>
      </c>
      <c r="BB1137" s="164">
        <f t="shared" si="790"/>
        <v>1</v>
      </c>
      <c r="BC1137" s="164">
        <f t="shared" si="791"/>
        <v>1</v>
      </c>
      <c r="BD1137" s="162">
        <f t="shared" si="816"/>
        <v>20000</v>
      </c>
      <c r="BE1137" s="162">
        <f t="shared" si="817"/>
        <v>0</v>
      </c>
      <c r="BF1137" s="179">
        <f t="shared" si="818"/>
        <v>20000</v>
      </c>
      <c r="BG1137" s="180">
        <f t="shared" si="819"/>
        <v>20000</v>
      </c>
      <c r="BH1137" s="254"/>
      <c r="BI1137" s="254"/>
      <c r="BJ1137" s="197"/>
      <c r="BK1137" s="197"/>
      <c r="BL1137" s="202" t="str">
        <f t="shared" si="796"/>
        <v>05</v>
      </c>
    </row>
    <row r="1138" spans="1:64" ht="12" hidden="1" customHeight="1">
      <c r="A1138" s="365" t="s">
        <v>609</v>
      </c>
      <c r="B1138" s="366" t="s">
        <v>410</v>
      </c>
      <c r="C1138" s="365" t="s">
        <v>1219</v>
      </c>
      <c r="D1138" s="366" t="s">
        <v>388</v>
      </c>
      <c r="E1138" s="366" t="s">
        <v>1289</v>
      </c>
      <c r="F1138" s="366" t="s">
        <v>533</v>
      </c>
      <c r="G1138" s="366" t="s">
        <v>1344</v>
      </c>
      <c r="H1138" s="366" t="s">
        <v>1089</v>
      </c>
      <c r="I1138" s="366" t="s">
        <v>331</v>
      </c>
      <c r="J1138" s="384">
        <v>27080</v>
      </c>
      <c r="K1138" s="384">
        <v>27080</v>
      </c>
      <c r="L1138" s="162" t="str">
        <f t="shared" si="797"/>
        <v>911043014240503381007745024400010</v>
      </c>
      <c r="M1138" s="163">
        <f t="array" ref="M1138">IF(COUNT(SEARCH(Удалить_Роспись_КВСР,$B1138)*SEARCH(Удалить_Роспись_ПБС,$C1138)*SEARCH(Удалить_Роспись_КФСР, $D1138)*SEARCH(Удалить_Роспись_КЦСР,$E1138)*SEARCH(Удалить_Роспись_КВР,$F1138)*SEARCH(Удалить_Роспись_ЭК,$H1138)*SEARCH(Удалить_Роспись_КР,$I1138))&gt;0,0,1)</f>
        <v>0</v>
      </c>
      <c r="N1138" s="163">
        <f t="array" ref="N1138">IF(COUNT(SEARCH(Удалить_Индекс_КВСР,$B1138)*SEARCH(Удалить_Индекс_ПБС,$C1138)*SEARCH(Удалить_Индекс_КФСР,$D1138)*SEARCH(Удалить_Индекс_КЦСР,$E1138)*SEARCH(Удалить_Индекс_КВР,$F1138)*SEARCH(Удалить_Индекс_ЭК,$H1138)*SEARCH(Удалить_Индекс_КР,$I1138))&gt;0,0,1)</f>
        <v>0</v>
      </c>
      <c r="O1138" s="163" t="str">
        <f t="shared" si="799"/>
        <v/>
      </c>
      <c r="P1138" s="263" t="str">
        <f t="shared" si="800"/>
        <v/>
      </c>
      <c r="Q1138" s="263" t="str">
        <f t="shared" si="801"/>
        <v/>
      </c>
      <c r="R1138" s="263" t="str">
        <f t="shared" si="802"/>
        <v/>
      </c>
      <c r="S1138" s="263" t="str">
        <f t="shared" si="803"/>
        <v/>
      </c>
      <c r="T1138" s="263" t="str">
        <f t="shared" si="804"/>
        <v/>
      </c>
      <c r="U1138" s="263" t="str">
        <f t="shared" si="780"/>
        <v/>
      </c>
      <c r="V1138" s="263" t="str">
        <f t="shared" si="805"/>
        <v/>
      </c>
      <c r="W1138" s="263" t="str">
        <f t="shared" si="781"/>
        <v/>
      </c>
      <c r="X1138" s="263" t="str">
        <f t="shared" si="806"/>
        <v/>
      </c>
      <c r="Y1138" s="263" t="str">
        <f t="shared" si="807"/>
        <v/>
      </c>
      <c r="Z1138" s="263" t="str">
        <f t="shared" si="808"/>
        <v/>
      </c>
      <c r="AA1138" s="263" t="str">
        <f t="shared" si="809"/>
        <v/>
      </c>
      <c r="AB1138" s="263" t="str">
        <f t="shared" si="792"/>
        <v/>
      </c>
      <c r="AC1138" s="263" t="str">
        <f t="shared" si="782"/>
        <v/>
      </c>
      <c r="AD1138" s="263" t="str">
        <f t="shared" si="793"/>
        <v/>
      </c>
      <c r="AE1138" s="263" t="str">
        <f t="shared" si="810"/>
        <v/>
      </c>
      <c r="AF1138" s="263" t="str">
        <f t="shared" si="811"/>
        <v/>
      </c>
      <c r="AG1138" s="263"/>
      <c r="AJ1138" s="163" t="str">
        <f t="shared" si="812"/>
        <v/>
      </c>
      <c r="AK1138" s="163" t="str">
        <f t="shared" si="783"/>
        <v/>
      </c>
      <c r="AL1138" s="163" t="str">
        <f t="shared" si="813"/>
        <v>бла</v>
      </c>
      <c r="AM1138" s="163" t="str">
        <f t="shared" si="814"/>
        <v>меж</v>
      </c>
      <c r="AN1138" s="163" t="str">
        <f t="shared" si="784"/>
        <v/>
      </c>
      <c r="AO1138" s="163" t="str">
        <f t="shared" si="785"/>
        <v/>
      </c>
      <c r="AP1138" s="163" t="str">
        <f t="shared" si="786"/>
        <v/>
      </c>
      <c r="AQ1138" s="163" t="str">
        <f t="shared" si="787"/>
        <v/>
      </c>
      <c r="AR1138" s="163" t="str">
        <f t="shared" si="788"/>
        <v/>
      </c>
      <c r="AS1138" s="163" t="str">
        <f t="shared" si="794"/>
        <v/>
      </c>
      <c r="AT1138" s="163" t="str">
        <f t="shared" si="795"/>
        <v/>
      </c>
      <c r="AU1138" s="163" t="str">
        <f t="shared" si="815"/>
        <v>бла</v>
      </c>
      <c r="AV1138" s="163" t="str">
        <f t="shared" si="798"/>
        <v>бла91104301424общпро</v>
      </c>
      <c r="AW1138" s="162">
        <f t="shared" si="820"/>
        <v>0</v>
      </c>
      <c r="AX1138" s="162">
        <f t="shared" si="821"/>
        <v>0</v>
      </c>
      <c r="AY1138" s="162">
        <f t="shared" si="822"/>
        <v>0</v>
      </c>
      <c r="AZ1138" s="162">
        <f t="shared" si="823"/>
        <v>0</v>
      </c>
      <c r="BA1138" s="164">
        <f t="shared" si="789"/>
        <v>1</v>
      </c>
      <c r="BB1138" s="164">
        <f t="shared" si="790"/>
        <v>1</v>
      </c>
      <c r="BC1138" s="164">
        <f t="shared" si="791"/>
        <v>1</v>
      </c>
      <c r="BD1138" s="162">
        <f t="shared" si="816"/>
        <v>0</v>
      </c>
      <c r="BE1138" s="162">
        <f t="shared" si="817"/>
        <v>0</v>
      </c>
      <c r="BF1138" s="179">
        <f t="shared" si="818"/>
        <v>0</v>
      </c>
      <c r="BG1138" s="180">
        <f t="shared" si="819"/>
        <v>0</v>
      </c>
      <c r="BH1138" s="254"/>
      <c r="BI1138" s="254"/>
      <c r="BJ1138" s="197"/>
      <c r="BK1138" s="197"/>
      <c r="BL1138" s="202" t="str">
        <f t="shared" si="796"/>
        <v>05</v>
      </c>
    </row>
    <row r="1139" spans="1:64" ht="12" hidden="1" customHeight="1">
      <c r="A1139" s="365" t="s">
        <v>609</v>
      </c>
      <c r="B1139" s="366" t="s">
        <v>410</v>
      </c>
      <c r="C1139" s="365" t="s">
        <v>1219</v>
      </c>
      <c r="D1139" s="366" t="s">
        <v>388</v>
      </c>
      <c r="E1139" s="366" t="s">
        <v>811</v>
      </c>
      <c r="F1139" s="366" t="s">
        <v>533</v>
      </c>
      <c r="G1139" s="366" t="s">
        <v>1344</v>
      </c>
      <c r="H1139" s="366" t="s">
        <v>1091</v>
      </c>
      <c r="I1139" s="366" t="s">
        <v>456</v>
      </c>
      <c r="J1139" s="384">
        <v>60750</v>
      </c>
      <c r="K1139" s="384">
        <v>24834.080000000002</v>
      </c>
      <c r="L1139" s="162" t="str">
        <f t="shared" si="797"/>
        <v>911043014240503381008002024400001</v>
      </c>
      <c r="M1139" s="163">
        <f t="array" ref="M1139">IF(COUNT(SEARCH(Удалить_Роспись_КВСР,$B1139)*SEARCH(Удалить_Роспись_ПБС,$C1139)*SEARCH(Удалить_Роспись_КФСР, $D1139)*SEARCH(Удалить_Роспись_КЦСР,$E1139)*SEARCH(Удалить_Роспись_КВР,$F1139)*SEARCH(Удалить_Роспись_ЭК,$H1139)*SEARCH(Удалить_Роспись_КР,$I1139))&gt;0,0,1)</f>
        <v>1</v>
      </c>
      <c r="N1139" s="163">
        <v>1</v>
      </c>
      <c r="O1139" s="163" t="str">
        <f t="shared" si="799"/>
        <v/>
      </c>
      <c r="P1139" s="263" t="str">
        <f t="shared" si="800"/>
        <v/>
      </c>
      <c r="Q1139" s="263" t="str">
        <f t="shared" si="801"/>
        <v/>
      </c>
      <c r="R1139" s="263" t="str">
        <f t="shared" si="802"/>
        <v/>
      </c>
      <c r="S1139" s="263" t="str">
        <f t="shared" si="803"/>
        <v/>
      </c>
      <c r="T1139" s="263" t="str">
        <f t="shared" si="804"/>
        <v/>
      </c>
      <c r="U1139" s="263" t="str">
        <f t="shared" si="780"/>
        <v/>
      </c>
      <c r="V1139" s="263" t="str">
        <f t="shared" si="805"/>
        <v/>
      </c>
      <c r="W1139" s="263" t="str">
        <f t="shared" si="781"/>
        <v/>
      </c>
      <c r="X1139" s="263" t="str">
        <f t="shared" si="806"/>
        <v/>
      </c>
      <c r="Y1139" s="263" t="str">
        <f t="shared" si="807"/>
        <v/>
      </c>
      <c r="Z1139" s="263" t="str">
        <f t="shared" si="808"/>
        <v/>
      </c>
      <c r="AA1139" s="263" t="str">
        <f t="shared" si="809"/>
        <v/>
      </c>
      <c r="AB1139" s="263" t="str">
        <f t="shared" si="792"/>
        <v/>
      </c>
      <c r="AC1139" s="263" t="str">
        <f t="shared" si="782"/>
        <v/>
      </c>
      <c r="AD1139" s="263" t="str">
        <f t="shared" si="793"/>
        <v/>
      </c>
      <c r="AE1139" s="263" t="str">
        <f t="shared" si="810"/>
        <v/>
      </c>
      <c r="AF1139" s="263" t="str">
        <f t="shared" si="811"/>
        <v/>
      </c>
      <c r="AG1139" s="263"/>
      <c r="AJ1139" s="163" t="str">
        <f t="shared" si="812"/>
        <v/>
      </c>
      <c r="AK1139" s="163" t="str">
        <f t="shared" si="783"/>
        <v/>
      </c>
      <c r="AL1139" s="163" t="str">
        <f t="shared" si="813"/>
        <v>бла</v>
      </c>
      <c r="AM1139" s="163" t="str">
        <f t="shared" si="814"/>
        <v/>
      </c>
      <c r="AN1139" s="163" t="str">
        <f t="shared" si="784"/>
        <v/>
      </c>
      <c r="AO1139" s="163" t="str">
        <f t="shared" si="785"/>
        <v/>
      </c>
      <c r="AP1139" s="163" t="str">
        <f t="shared" si="786"/>
        <v/>
      </c>
      <c r="AQ1139" s="163" t="str">
        <f t="shared" si="787"/>
        <v/>
      </c>
      <c r="AR1139" s="163" t="str">
        <f t="shared" si="788"/>
        <v/>
      </c>
      <c r="AS1139" s="163" t="str">
        <f t="shared" si="794"/>
        <v/>
      </c>
      <c r="AT1139" s="163" t="str">
        <f t="shared" si="795"/>
        <v/>
      </c>
      <c r="AU1139" s="163" t="str">
        <f t="shared" si="815"/>
        <v>бла</v>
      </c>
      <c r="AV1139" s="163" t="str">
        <f t="shared" si="798"/>
        <v>бла91104301424общпро</v>
      </c>
      <c r="AW1139" s="162">
        <f t="shared" si="820"/>
        <v>60750</v>
      </c>
      <c r="AX1139" s="162">
        <f t="shared" si="821"/>
        <v>24834.080000000002</v>
      </c>
      <c r="AY1139" s="162">
        <f t="shared" si="822"/>
        <v>60750</v>
      </c>
      <c r="AZ1139" s="162">
        <f t="shared" si="823"/>
        <v>24834.080000000002</v>
      </c>
      <c r="BA1139" s="164">
        <f t="shared" si="789"/>
        <v>1</v>
      </c>
      <c r="BB1139" s="164">
        <f t="shared" si="790"/>
        <v>1</v>
      </c>
      <c r="BC1139" s="164">
        <f t="shared" si="791"/>
        <v>1</v>
      </c>
      <c r="BD1139" s="162">
        <f t="shared" si="816"/>
        <v>60750</v>
      </c>
      <c r="BE1139" s="162">
        <f t="shared" si="817"/>
        <v>24834.080000000002</v>
      </c>
      <c r="BF1139" s="179">
        <f t="shared" si="818"/>
        <v>60750</v>
      </c>
      <c r="BG1139" s="180">
        <f t="shared" si="819"/>
        <v>60750</v>
      </c>
      <c r="BH1139" s="254"/>
      <c r="BI1139" s="254"/>
      <c r="BJ1139" s="197"/>
      <c r="BK1139" s="197"/>
      <c r="BL1139" s="202" t="str">
        <f t="shared" si="796"/>
        <v>05</v>
      </c>
    </row>
    <row r="1140" spans="1:64" ht="12" hidden="1" customHeight="1">
      <c r="A1140" s="365" t="s">
        <v>609</v>
      </c>
      <c r="B1140" s="366" t="s">
        <v>410</v>
      </c>
      <c r="C1140" s="365" t="s">
        <v>1219</v>
      </c>
      <c r="D1140" s="366" t="s">
        <v>388</v>
      </c>
      <c r="E1140" s="366" t="s">
        <v>811</v>
      </c>
      <c r="F1140" s="366" t="s">
        <v>533</v>
      </c>
      <c r="G1140" s="366" t="s">
        <v>1344</v>
      </c>
      <c r="H1140" s="366" t="s">
        <v>1167</v>
      </c>
      <c r="I1140" s="366" t="s">
        <v>456</v>
      </c>
      <c r="J1140" s="384">
        <v>140000</v>
      </c>
      <c r="K1140" s="384">
        <v>101620</v>
      </c>
      <c r="L1140" s="162" t="str">
        <f t="shared" si="797"/>
        <v>911043014240503381008002024400001</v>
      </c>
      <c r="M1140" s="163">
        <f t="array" ref="M1140">IF(COUNT(SEARCH(Удалить_Роспись_КВСР,$B1140)*SEARCH(Удалить_Роспись_ПБС,$C1140)*SEARCH(Удалить_Роспись_КФСР, $D1140)*SEARCH(Удалить_Роспись_КЦСР,$E1140)*SEARCH(Удалить_Роспись_КВР,$F1140)*SEARCH(Удалить_Роспись_ЭК,$H1140)*SEARCH(Удалить_Роспись_КР,$I1140))&gt;0,0,1)</f>
        <v>1</v>
      </c>
      <c r="N1140" s="163">
        <v>1</v>
      </c>
      <c r="O1140" s="163" t="str">
        <f t="shared" si="799"/>
        <v/>
      </c>
      <c r="P1140" s="263" t="str">
        <f t="shared" si="800"/>
        <v/>
      </c>
      <c r="Q1140" s="263" t="str">
        <f t="shared" si="801"/>
        <v/>
      </c>
      <c r="R1140" s="263" t="str">
        <f t="shared" si="802"/>
        <v/>
      </c>
      <c r="S1140" s="263" t="str">
        <f t="shared" si="803"/>
        <v/>
      </c>
      <c r="T1140" s="263" t="str">
        <f t="shared" si="804"/>
        <v/>
      </c>
      <c r="U1140" s="263" t="str">
        <f t="shared" si="780"/>
        <v/>
      </c>
      <c r="V1140" s="263" t="str">
        <f t="shared" si="805"/>
        <v/>
      </c>
      <c r="W1140" s="263" t="str">
        <f t="shared" si="781"/>
        <v/>
      </c>
      <c r="X1140" s="263" t="str">
        <f t="shared" si="806"/>
        <v/>
      </c>
      <c r="Y1140" s="263" t="str">
        <f t="shared" si="807"/>
        <v/>
      </c>
      <c r="Z1140" s="263" t="str">
        <f t="shared" si="808"/>
        <v/>
      </c>
      <c r="AA1140" s="263" t="str">
        <f t="shared" si="809"/>
        <v/>
      </c>
      <c r="AB1140" s="263" t="str">
        <f t="shared" si="792"/>
        <v/>
      </c>
      <c r="AC1140" s="263" t="str">
        <f t="shared" si="782"/>
        <v/>
      </c>
      <c r="AD1140" s="263" t="str">
        <f t="shared" si="793"/>
        <v/>
      </c>
      <c r="AE1140" s="263" t="str">
        <f t="shared" si="810"/>
        <v/>
      </c>
      <c r="AF1140" s="263" t="str">
        <f t="shared" si="811"/>
        <v/>
      </c>
      <c r="AG1140" s="263"/>
      <c r="AJ1140" s="163" t="str">
        <f t="shared" si="812"/>
        <v/>
      </c>
      <c r="AK1140" s="163" t="str">
        <f t="shared" si="783"/>
        <v/>
      </c>
      <c r="AL1140" s="163" t="str">
        <f t="shared" si="813"/>
        <v>бла</v>
      </c>
      <c r="AM1140" s="163" t="str">
        <f t="shared" si="814"/>
        <v/>
      </c>
      <c r="AN1140" s="163" t="str">
        <f t="shared" si="784"/>
        <v/>
      </c>
      <c r="AO1140" s="163" t="str">
        <f t="shared" si="785"/>
        <v/>
      </c>
      <c r="AP1140" s="163" t="str">
        <f t="shared" si="786"/>
        <v/>
      </c>
      <c r="AQ1140" s="163" t="str">
        <f t="shared" si="787"/>
        <v/>
      </c>
      <c r="AR1140" s="163" t="str">
        <f t="shared" si="788"/>
        <v/>
      </c>
      <c r="AS1140" s="163" t="str">
        <f t="shared" si="794"/>
        <v/>
      </c>
      <c r="AT1140" s="163" t="str">
        <f t="shared" si="795"/>
        <v/>
      </c>
      <c r="AU1140" s="163" t="str">
        <f t="shared" si="815"/>
        <v>бла</v>
      </c>
      <c r="AV1140" s="163" t="str">
        <f t="shared" si="798"/>
        <v>бла91104301424общпро</v>
      </c>
      <c r="AW1140" s="162">
        <f t="shared" si="820"/>
        <v>140000</v>
      </c>
      <c r="AX1140" s="162">
        <f t="shared" si="821"/>
        <v>101620</v>
      </c>
      <c r="AY1140" s="162">
        <f t="shared" si="822"/>
        <v>140000</v>
      </c>
      <c r="AZ1140" s="162">
        <f t="shared" si="823"/>
        <v>101620</v>
      </c>
      <c r="BA1140" s="164">
        <f t="shared" si="789"/>
        <v>1</v>
      </c>
      <c r="BB1140" s="164">
        <f t="shared" si="790"/>
        <v>1</v>
      </c>
      <c r="BC1140" s="164">
        <f t="shared" si="791"/>
        <v>1</v>
      </c>
      <c r="BD1140" s="162">
        <f>IF(ISNA(BA1140),0,AY1140*$BA1140)-70000</f>
        <v>70000</v>
      </c>
      <c r="BE1140" s="162">
        <f t="shared" si="817"/>
        <v>101620</v>
      </c>
      <c r="BF1140" s="179">
        <f t="shared" si="818"/>
        <v>70000</v>
      </c>
      <c r="BG1140" s="180">
        <f t="shared" si="819"/>
        <v>70000</v>
      </c>
      <c r="BH1140" s="254"/>
      <c r="BI1140" s="254"/>
      <c r="BJ1140" s="197"/>
      <c r="BK1140" s="197"/>
      <c r="BL1140" s="202" t="str">
        <f t="shared" si="796"/>
        <v>05</v>
      </c>
    </row>
    <row r="1141" spans="1:64" ht="12" hidden="1" customHeight="1">
      <c r="A1141" s="365" t="s">
        <v>609</v>
      </c>
      <c r="B1141" s="366" t="s">
        <v>410</v>
      </c>
      <c r="C1141" s="365" t="s">
        <v>1219</v>
      </c>
      <c r="D1141" s="366" t="s">
        <v>388</v>
      </c>
      <c r="E1141" s="366" t="s">
        <v>812</v>
      </c>
      <c r="F1141" s="366" t="s">
        <v>533</v>
      </c>
      <c r="G1141" s="366" t="s">
        <v>1344</v>
      </c>
      <c r="H1141" s="366" t="s">
        <v>1091</v>
      </c>
      <c r="I1141" s="366" t="s">
        <v>456</v>
      </c>
      <c r="J1141" s="384">
        <v>101103.05</v>
      </c>
      <c r="K1141" s="384">
        <v>86494.17</v>
      </c>
      <c r="L1141" s="162" t="str">
        <f t="shared" si="797"/>
        <v>911043014240503381008003024400001</v>
      </c>
      <c r="M1141" s="163">
        <f t="array" ref="M1141">IF(COUNT(SEARCH(Удалить_Роспись_КВСР,$B1141)*SEARCH(Удалить_Роспись_ПБС,$C1141)*SEARCH(Удалить_Роспись_КФСР, $D1141)*SEARCH(Удалить_Роспись_КЦСР,$E1141)*SEARCH(Удалить_Роспись_КВР,$F1141)*SEARCH(Удалить_Роспись_ЭК,$H1141)*SEARCH(Удалить_Роспись_КР,$I1141))&gt;0,0,1)</f>
        <v>1</v>
      </c>
      <c r="N1141" s="163">
        <v>1</v>
      </c>
      <c r="O1141" s="163" t="str">
        <f t="shared" si="799"/>
        <v/>
      </c>
      <c r="P1141" s="263" t="str">
        <f t="shared" si="800"/>
        <v/>
      </c>
      <c r="Q1141" s="263" t="str">
        <f t="shared" si="801"/>
        <v/>
      </c>
      <c r="R1141" s="263" t="str">
        <f t="shared" si="802"/>
        <v/>
      </c>
      <c r="S1141" s="263" t="str">
        <f t="shared" si="803"/>
        <v/>
      </c>
      <c r="T1141" s="263" t="str">
        <f t="shared" si="804"/>
        <v/>
      </c>
      <c r="U1141" s="263" t="str">
        <f t="shared" si="780"/>
        <v/>
      </c>
      <c r="V1141" s="263" t="str">
        <f t="shared" si="805"/>
        <v/>
      </c>
      <c r="W1141" s="263" t="str">
        <f t="shared" si="781"/>
        <v/>
      </c>
      <c r="X1141" s="263" t="str">
        <f t="shared" si="806"/>
        <v/>
      </c>
      <c r="Y1141" s="263" t="str">
        <f t="shared" si="807"/>
        <v/>
      </c>
      <c r="Z1141" s="263" t="str">
        <f t="shared" si="808"/>
        <v/>
      </c>
      <c r="AA1141" s="263" t="str">
        <f t="shared" si="809"/>
        <v/>
      </c>
      <c r="AB1141" s="263" t="str">
        <f t="shared" si="792"/>
        <v/>
      </c>
      <c r="AC1141" s="263" t="str">
        <f t="shared" si="782"/>
        <v/>
      </c>
      <c r="AD1141" s="263" t="str">
        <f t="shared" si="793"/>
        <v/>
      </c>
      <c r="AE1141" s="263" t="str">
        <f t="shared" si="810"/>
        <v/>
      </c>
      <c r="AF1141" s="263" t="str">
        <f t="shared" si="811"/>
        <v/>
      </c>
      <c r="AG1141" s="263"/>
      <c r="AJ1141" s="163" t="str">
        <f t="shared" si="812"/>
        <v/>
      </c>
      <c r="AK1141" s="163" t="str">
        <f t="shared" si="783"/>
        <v/>
      </c>
      <c r="AL1141" s="163" t="str">
        <f t="shared" si="813"/>
        <v>бла</v>
      </c>
      <c r="AM1141" s="163" t="str">
        <f t="shared" si="814"/>
        <v/>
      </c>
      <c r="AN1141" s="163" t="str">
        <f t="shared" si="784"/>
        <v/>
      </c>
      <c r="AO1141" s="163" t="str">
        <f t="shared" si="785"/>
        <v/>
      </c>
      <c r="AP1141" s="163" t="str">
        <f t="shared" si="786"/>
        <v/>
      </c>
      <c r="AQ1141" s="163" t="str">
        <f t="shared" si="787"/>
        <v/>
      </c>
      <c r="AR1141" s="163" t="str">
        <f t="shared" si="788"/>
        <v/>
      </c>
      <c r="AS1141" s="163" t="str">
        <f t="shared" si="794"/>
        <v/>
      </c>
      <c r="AT1141" s="163" t="str">
        <f t="shared" si="795"/>
        <v/>
      </c>
      <c r="AU1141" s="163" t="str">
        <f t="shared" si="815"/>
        <v>бла</v>
      </c>
      <c r="AV1141" s="163" t="str">
        <f t="shared" si="798"/>
        <v>бла91104301424общпро</v>
      </c>
      <c r="AW1141" s="162">
        <f t="shared" si="820"/>
        <v>101103.05</v>
      </c>
      <c r="AX1141" s="162">
        <f t="shared" si="821"/>
        <v>86494.17</v>
      </c>
      <c r="AY1141" s="162">
        <f t="shared" si="822"/>
        <v>101103.05</v>
      </c>
      <c r="AZ1141" s="162">
        <f t="shared" si="823"/>
        <v>86494.17</v>
      </c>
      <c r="BA1141" s="164">
        <f t="shared" si="789"/>
        <v>1</v>
      </c>
      <c r="BB1141" s="164">
        <f t="shared" si="790"/>
        <v>1</v>
      </c>
      <c r="BC1141" s="164">
        <f t="shared" si="791"/>
        <v>1</v>
      </c>
      <c r="BD1141" s="162">
        <f t="shared" si="816"/>
        <v>101103.05</v>
      </c>
      <c r="BE1141" s="162">
        <f t="shared" si="817"/>
        <v>86494.17</v>
      </c>
      <c r="BF1141" s="179">
        <f t="shared" si="818"/>
        <v>101103.05</v>
      </c>
      <c r="BG1141" s="180">
        <f t="shared" si="819"/>
        <v>101103.05</v>
      </c>
      <c r="BH1141" s="254"/>
      <c r="BI1141" s="254"/>
      <c r="BJ1141" s="197"/>
      <c r="BK1141" s="197"/>
      <c r="BL1141" s="202" t="str">
        <f t="shared" si="796"/>
        <v>05</v>
      </c>
    </row>
    <row r="1142" spans="1:64" ht="12" hidden="1" customHeight="1">
      <c r="A1142" s="365" t="s">
        <v>609</v>
      </c>
      <c r="B1142" s="366" t="s">
        <v>410</v>
      </c>
      <c r="C1142" s="365" t="s">
        <v>1219</v>
      </c>
      <c r="D1142" s="366" t="s">
        <v>388</v>
      </c>
      <c r="E1142" s="366" t="s">
        <v>812</v>
      </c>
      <c r="F1142" s="366" t="s">
        <v>533</v>
      </c>
      <c r="G1142" s="366" t="s">
        <v>1344</v>
      </c>
      <c r="H1142" s="366" t="s">
        <v>1089</v>
      </c>
      <c r="I1142" s="366" t="s">
        <v>456</v>
      </c>
      <c r="J1142" s="384">
        <v>2920</v>
      </c>
      <c r="K1142" s="384">
        <v>2920</v>
      </c>
      <c r="L1142" s="162" t="str">
        <f t="shared" si="797"/>
        <v>911043014240503381008003024400001</v>
      </c>
      <c r="M1142" s="163">
        <f t="array" ref="M1142">IF(COUNT(SEARCH(Удалить_Роспись_КВСР,$B1142)*SEARCH(Удалить_Роспись_ПБС,$C1142)*SEARCH(Удалить_Роспись_КФСР, $D1142)*SEARCH(Удалить_Роспись_КЦСР,$E1142)*SEARCH(Удалить_Роспись_КВР,$F1142)*SEARCH(Удалить_Роспись_ЭК,$H1142)*SEARCH(Удалить_Роспись_КР,$I1142))&gt;0,0,1)</f>
        <v>1</v>
      </c>
      <c r="N1142" s="163">
        <v>1</v>
      </c>
      <c r="O1142" s="163" t="str">
        <f t="shared" si="799"/>
        <v/>
      </c>
      <c r="P1142" s="263" t="str">
        <f t="shared" si="800"/>
        <v/>
      </c>
      <c r="Q1142" s="263" t="str">
        <f t="shared" si="801"/>
        <v/>
      </c>
      <c r="R1142" s="263" t="str">
        <f t="shared" si="802"/>
        <v/>
      </c>
      <c r="S1142" s="263" t="str">
        <f t="shared" si="803"/>
        <v/>
      </c>
      <c r="T1142" s="263" t="str">
        <f t="shared" si="804"/>
        <v/>
      </c>
      <c r="U1142" s="263" t="str">
        <f t="shared" si="780"/>
        <v/>
      </c>
      <c r="V1142" s="263" t="str">
        <f t="shared" si="805"/>
        <v/>
      </c>
      <c r="W1142" s="263" t="str">
        <f t="shared" si="781"/>
        <v/>
      </c>
      <c r="X1142" s="263" t="str">
        <f t="shared" si="806"/>
        <v/>
      </c>
      <c r="Y1142" s="263" t="str">
        <f t="shared" si="807"/>
        <v/>
      </c>
      <c r="Z1142" s="263" t="str">
        <f t="shared" si="808"/>
        <v/>
      </c>
      <c r="AA1142" s="263" t="str">
        <f t="shared" si="809"/>
        <v/>
      </c>
      <c r="AB1142" s="263" t="str">
        <f t="shared" si="792"/>
        <v/>
      </c>
      <c r="AC1142" s="263" t="str">
        <f t="shared" si="782"/>
        <v/>
      </c>
      <c r="AD1142" s="263" t="str">
        <f t="shared" si="793"/>
        <v/>
      </c>
      <c r="AE1142" s="263" t="str">
        <f t="shared" si="810"/>
        <v/>
      </c>
      <c r="AF1142" s="263" t="str">
        <f t="shared" si="811"/>
        <v/>
      </c>
      <c r="AG1142" s="263"/>
      <c r="AJ1142" s="163" t="str">
        <f t="shared" si="812"/>
        <v/>
      </c>
      <c r="AK1142" s="163" t="str">
        <f t="shared" si="783"/>
        <v/>
      </c>
      <c r="AL1142" s="163" t="str">
        <f t="shared" si="813"/>
        <v>бла</v>
      </c>
      <c r="AM1142" s="163" t="str">
        <f t="shared" si="814"/>
        <v/>
      </c>
      <c r="AN1142" s="163" t="str">
        <f t="shared" si="784"/>
        <v/>
      </c>
      <c r="AO1142" s="163" t="str">
        <f t="shared" si="785"/>
        <v/>
      </c>
      <c r="AP1142" s="163" t="str">
        <f t="shared" si="786"/>
        <v/>
      </c>
      <c r="AQ1142" s="163" t="str">
        <f t="shared" si="787"/>
        <v/>
      </c>
      <c r="AR1142" s="163" t="str">
        <f t="shared" si="788"/>
        <v/>
      </c>
      <c r="AS1142" s="163" t="str">
        <f t="shared" si="794"/>
        <v/>
      </c>
      <c r="AT1142" s="163" t="str">
        <f t="shared" si="795"/>
        <v/>
      </c>
      <c r="AU1142" s="163" t="str">
        <f t="shared" si="815"/>
        <v>бла</v>
      </c>
      <c r="AV1142" s="163" t="str">
        <f t="shared" si="798"/>
        <v>бла91104301424общпро</v>
      </c>
      <c r="AW1142" s="162">
        <f t="shared" si="820"/>
        <v>2920</v>
      </c>
      <c r="AX1142" s="162">
        <f t="shared" si="821"/>
        <v>2920</v>
      </c>
      <c r="AY1142" s="162">
        <f t="shared" si="822"/>
        <v>2920</v>
      </c>
      <c r="AZ1142" s="162">
        <f t="shared" si="823"/>
        <v>2920</v>
      </c>
      <c r="BA1142" s="164">
        <f t="shared" si="789"/>
        <v>1</v>
      </c>
      <c r="BB1142" s="164">
        <f t="shared" si="790"/>
        <v>1</v>
      </c>
      <c r="BC1142" s="164">
        <f t="shared" si="791"/>
        <v>1</v>
      </c>
      <c r="BD1142" s="162">
        <f t="shared" si="816"/>
        <v>2920</v>
      </c>
      <c r="BE1142" s="162">
        <f t="shared" si="817"/>
        <v>2920</v>
      </c>
      <c r="BF1142" s="179">
        <f t="shared" si="818"/>
        <v>2920</v>
      </c>
      <c r="BG1142" s="180">
        <f t="shared" si="819"/>
        <v>2920</v>
      </c>
      <c r="BH1142" s="254"/>
      <c r="BI1142" s="254"/>
      <c r="BJ1142" s="197"/>
      <c r="BK1142" s="197"/>
      <c r="BL1142" s="202" t="str">
        <f t="shared" si="796"/>
        <v>05</v>
      </c>
    </row>
    <row r="1143" spans="1:64" ht="12" hidden="1" customHeight="1">
      <c r="A1143" s="365" t="s">
        <v>609</v>
      </c>
      <c r="B1143" s="366" t="s">
        <v>410</v>
      </c>
      <c r="C1143" s="365" t="s">
        <v>1219</v>
      </c>
      <c r="D1143" s="366" t="s">
        <v>388</v>
      </c>
      <c r="E1143" s="366" t="s">
        <v>812</v>
      </c>
      <c r="F1143" s="366" t="s">
        <v>533</v>
      </c>
      <c r="G1143" s="366" t="s">
        <v>1344</v>
      </c>
      <c r="H1143" s="366" t="s">
        <v>1167</v>
      </c>
      <c r="I1143" s="366" t="s">
        <v>456</v>
      </c>
      <c r="J1143" s="384">
        <v>35585.83</v>
      </c>
      <c r="K1143" s="384">
        <v>35585.160000000003</v>
      </c>
      <c r="L1143" s="162" t="str">
        <f t="shared" si="797"/>
        <v>911043014240503381008003024400001</v>
      </c>
      <c r="M1143" s="163">
        <f t="array" ref="M1143">IF(COUNT(SEARCH(Удалить_Роспись_КВСР,$B1143)*SEARCH(Удалить_Роспись_ПБС,$C1143)*SEARCH(Удалить_Роспись_КФСР, $D1143)*SEARCH(Удалить_Роспись_КЦСР,$E1143)*SEARCH(Удалить_Роспись_КВР,$F1143)*SEARCH(Удалить_Роспись_ЭК,$H1143)*SEARCH(Удалить_Роспись_КР,$I1143))&gt;0,0,1)</f>
        <v>1</v>
      </c>
      <c r="N1143" s="163"/>
      <c r="O1143" s="163" t="str">
        <f t="shared" si="799"/>
        <v/>
      </c>
      <c r="P1143" s="263" t="str">
        <f t="shared" si="800"/>
        <v/>
      </c>
      <c r="Q1143" s="263" t="str">
        <f t="shared" si="801"/>
        <v/>
      </c>
      <c r="R1143" s="263" t="str">
        <f t="shared" si="802"/>
        <v/>
      </c>
      <c r="S1143" s="263" t="str">
        <f t="shared" si="803"/>
        <v/>
      </c>
      <c r="T1143" s="263" t="str">
        <f t="shared" si="804"/>
        <v/>
      </c>
      <c r="U1143" s="263" t="str">
        <f t="shared" si="780"/>
        <v/>
      </c>
      <c r="V1143" s="263" t="str">
        <f t="shared" si="805"/>
        <v/>
      </c>
      <c r="W1143" s="263" t="str">
        <f t="shared" si="781"/>
        <v/>
      </c>
      <c r="X1143" s="263" t="str">
        <f t="shared" si="806"/>
        <v/>
      </c>
      <c r="Y1143" s="263" t="str">
        <f t="shared" si="807"/>
        <v/>
      </c>
      <c r="Z1143" s="263" t="str">
        <f t="shared" si="808"/>
        <v/>
      </c>
      <c r="AA1143" s="263" t="str">
        <f t="shared" si="809"/>
        <v/>
      </c>
      <c r="AB1143" s="263" t="str">
        <f t="shared" si="792"/>
        <v/>
      </c>
      <c r="AC1143" s="263" t="str">
        <f t="shared" si="782"/>
        <v/>
      </c>
      <c r="AD1143" s="263" t="str">
        <f t="shared" si="793"/>
        <v/>
      </c>
      <c r="AE1143" s="263" t="str">
        <f t="shared" si="810"/>
        <v/>
      </c>
      <c r="AF1143" s="263" t="str">
        <f t="shared" si="811"/>
        <v/>
      </c>
      <c r="AG1143" s="263"/>
      <c r="AJ1143" s="163" t="str">
        <f t="shared" si="812"/>
        <v/>
      </c>
      <c r="AK1143" s="163" t="str">
        <f t="shared" si="783"/>
        <v/>
      </c>
      <c r="AL1143" s="163" t="str">
        <f t="shared" si="813"/>
        <v>бла</v>
      </c>
      <c r="AM1143" s="163" t="str">
        <f t="shared" si="814"/>
        <v/>
      </c>
      <c r="AN1143" s="163" t="str">
        <f t="shared" si="784"/>
        <v/>
      </c>
      <c r="AO1143" s="163" t="str">
        <f t="shared" si="785"/>
        <v/>
      </c>
      <c r="AP1143" s="163" t="str">
        <f t="shared" si="786"/>
        <v/>
      </c>
      <c r="AQ1143" s="163" t="str">
        <f t="shared" si="787"/>
        <v/>
      </c>
      <c r="AR1143" s="163" t="str">
        <f t="shared" si="788"/>
        <v/>
      </c>
      <c r="AS1143" s="163" t="str">
        <f t="shared" si="794"/>
        <v/>
      </c>
      <c r="AT1143" s="163" t="str">
        <f t="shared" si="795"/>
        <v/>
      </c>
      <c r="AU1143" s="163" t="str">
        <f t="shared" si="815"/>
        <v>бла</v>
      </c>
      <c r="AV1143" s="163" t="str">
        <f t="shared" si="798"/>
        <v>бла91104301424общпро</v>
      </c>
      <c r="AW1143" s="162">
        <f t="shared" si="820"/>
        <v>35585.83</v>
      </c>
      <c r="AX1143" s="162">
        <f t="shared" si="821"/>
        <v>35585.160000000003</v>
      </c>
      <c r="AY1143" s="162">
        <f t="shared" si="822"/>
        <v>0</v>
      </c>
      <c r="AZ1143" s="162">
        <f t="shared" si="823"/>
        <v>0</v>
      </c>
      <c r="BA1143" s="164">
        <f t="shared" si="789"/>
        <v>1</v>
      </c>
      <c r="BB1143" s="164">
        <f t="shared" si="790"/>
        <v>1</v>
      </c>
      <c r="BC1143" s="164">
        <f t="shared" si="791"/>
        <v>1</v>
      </c>
      <c r="BD1143" s="162">
        <f t="shared" si="816"/>
        <v>0</v>
      </c>
      <c r="BE1143" s="162">
        <f t="shared" si="817"/>
        <v>0</v>
      </c>
      <c r="BF1143" s="179">
        <f t="shared" si="818"/>
        <v>0</v>
      </c>
      <c r="BG1143" s="180">
        <f t="shared" si="819"/>
        <v>0</v>
      </c>
      <c r="BH1143" s="254"/>
      <c r="BI1143" s="254"/>
      <c r="BJ1143" s="197"/>
      <c r="BK1143" s="197"/>
      <c r="BL1143" s="202" t="str">
        <f t="shared" si="796"/>
        <v>05</v>
      </c>
    </row>
    <row r="1144" spans="1:64" ht="12" hidden="1" customHeight="1">
      <c r="A1144" s="365" t="s">
        <v>609</v>
      </c>
      <c r="B1144" s="366" t="s">
        <v>410</v>
      </c>
      <c r="C1144" s="365" t="s">
        <v>1219</v>
      </c>
      <c r="D1144" s="366" t="s">
        <v>388</v>
      </c>
      <c r="E1144" s="366" t="s">
        <v>813</v>
      </c>
      <c r="F1144" s="366" t="s">
        <v>1346</v>
      </c>
      <c r="G1144" s="366" t="s">
        <v>1344</v>
      </c>
      <c r="H1144" s="366" t="s">
        <v>1094</v>
      </c>
      <c r="I1144" s="366" t="s">
        <v>456</v>
      </c>
      <c r="J1144" s="384">
        <v>824706.84</v>
      </c>
      <c r="K1144" s="384">
        <v>274399.44</v>
      </c>
      <c r="L1144" s="162" t="str">
        <f t="shared" si="797"/>
        <v>911043014240503381008Э02024700001</v>
      </c>
      <c r="M1144" s="163">
        <f t="array" ref="M1144">IF(COUNT(SEARCH(Удалить_Роспись_КВСР,$B1144)*SEARCH(Удалить_Роспись_ПБС,$C1144)*SEARCH(Удалить_Роспись_КФСР, $D1144)*SEARCH(Удалить_Роспись_КЦСР,$E1144)*SEARCH(Удалить_Роспись_КВР,$F1144)*SEARCH(Удалить_Роспись_ЭК,$H1144)*SEARCH(Удалить_Роспись_КР,$I1144))&gt;0,0,1)</f>
        <v>1</v>
      </c>
      <c r="N1144" s="163">
        <f>IF(COUNT(SEARCH(Удалить_Индекс_КВСР,$B1144)*SEARCH(Удалить_Индекс_ПБС,$C1144)*SEARCH(Удалить_Индекс_КФСР,$D1144)*SEARCH(Удалить_Индекс_КЦСР,$E1144)*SEARCH(Удалить_Индекс_КВР,$F1144)*SEARCH(Удалить_Индекс_ЭК,$H1144)*SEARCH(Удалить_Индекс_КР,$I1144))&gt;0,0,1)</f>
        <v>1</v>
      </c>
      <c r="O1144" s="163" t="str">
        <f t="shared" si="799"/>
        <v/>
      </c>
      <c r="P1144" s="263" t="str">
        <f t="shared" si="800"/>
        <v/>
      </c>
      <c r="Q1144" s="263" t="str">
        <f t="shared" si="801"/>
        <v/>
      </c>
      <c r="R1144" s="263" t="str">
        <f t="shared" si="802"/>
        <v/>
      </c>
      <c r="S1144" s="263" t="str">
        <f t="shared" si="803"/>
        <v/>
      </c>
      <c r="T1144" s="263" t="str">
        <f t="shared" si="804"/>
        <v/>
      </c>
      <c r="U1144" s="263" t="str">
        <f t="shared" si="780"/>
        <v/>
      </c>
      <c r="V1144" s="263" t="str">
        <f t="shared" si="805"/>
        <v/>
      </c>
      <c r="W1144" s="263" t="str">
        <f t="shared" si="781"/>
        <v/>
      </c>
      <c r="X1144" s="263" t="str">
        <f t="shared" si="806"/>
        <v/>
      </c>
      <c r="Y1144" s="263" t="str">
        <f t="shared" si="807"/>
        <v/>
      </c>
      <c r="Z1144" s="263" t="str">
        <f t="shared" si="808"/>
        <v/>
      </c>
      <c r="AA1144" s="263" t="str">
        <f t="shared" si="809"/>
        <v/>
      </c>
      <c r="AB1144" s="263" t="str">
        <f t="shared" si="792"/>
        <v/>
      </c>
      <c r="AC1144" s="263" t="str">
        <f t="shared" si="782"/>
        <v/>
      </c>
      <c r="AD1144" s="263" t="str">
        <f t="shared" si="793"/>
        <v/>
      </c>
      <c r="AE1144" s="263" t="str">
        <f t="shared" si="810"/>
        <v/>
      </c>
      <c r="AF1144" s="263" t="str">
        <f t="shared" si="811"/>
        <v/>
      </c>
      <c r="AG1144" s="263"/>
      <c r="AJ1144" s="163" t="str">
        <f t="shared" si="812"/>
        <v>осв</v>
      </c>
      <c r="AK1144" s="163" t="str">
        <f t="shared" si="783"/>
        <v/>
      </c>
      <c r="AL1144" s="163" t="str">
        <f t="shared" si="813"/>
        <v>бла</v>
      </c>
      <c r="AM1144" s="163" t="str">
        <f t="shared" si="814"/>
        <v/>
      </c>
      <c r="AN1144" s="163" t="str">
        <f t="shared" si="784"/>
        <v/>
      </c>
      <c r="AO1144" s="163" t="str">
        <f t="shared" si="785"/>
        <v/>
      </c>
      <c r="AP1144" s="163" t="str">
        <f t="shared" si="786"/>
        <v/>
      </c>
      <c r="AQ1144" s="163" t="str">
        <f t="shared" si="787"/>
        <v/>
      </c>
      <c r="AR1144" s="163" t="str">
        <f t="shared" si="788"/>
        <v/>
      </c>
      <c r="AS1144" s="163" t="str">
        <f t="shared" si="794"/>
        <v/>
      </c>
      <c r="AT1144" s="163" t="str">
        <f t="shared" si="795"/>
        <v/>
      </c>
      <c r="AU1144" s="163" t="str">
        <f t="shared" si="815"/>
        <v>осв</v>
      </c>
      <c r="AV1144" s="163" t="str">
        <f t="shared" si="798"/>
        <v>осв91104301424общком</v>
      </c>
      <c r="AW1144" s="162">
        <f t="shared" si="820"/>
        <v>824706.84</v>
      </c>
      <c r="AX1144" s="162">
        <f t="shared" si="821"/>
        <v>274399.44</v>
      </c>
      <c r="AY1144" s="162">
        <f t="shared" si="822"/>
        <v>824706.84</v>
      </c>
      <c r="AZ1144" s="162">
        <f t="shared" si="823"/>
        <v>274399.44</v>
      </c>
      <c r="BA1144" s="164">
        <f t="shared" si="789"/>
        <v>1.04</v>
      </c>
      <c r="BB1144" s="164">
        <f t="shared" si="790"/>
        <v>1</v>
      </c>
      <c r="BC1144" s="164">
        <f t="shared" si="791"/>
        <v>1</v>
      </c>
      <c r="BD1144" s="162">
        <f>IF(ISNA(BA1144),0,AY1144*$BA1144)-300000</f>
        <v>557695.11360000004</v>
      </c>
      <c r="BE1144" s="162">
        <f t="shared" si="817"/>
        <v>285375.41759999999</v>
      </c>
      <c r="BF1144" s="179">
        <f t="shared" si="818"/>
        <v>557695.11360000004</v>
      </c>
      <c r="BG1144" s="180">
        <f t="shared" si="819"/>
        <v>557695.11360000004</v>
      </c>
      <c r="BH1144" s="254"/>
      <c r="BI1144" s="254"/>
      <c r="BJ1144" s="197"/>
      <c r="BK1144" s="197"/>
      <c r="BL1144" s="202" t="str">
        <f t="shared" si="796"/>
        <v>05</v>
      </c>
    </row>
    <row r="1145" spans="1:64" ht="12" hidden="1" customHeight="1">
      <c r="A1145" s="365" t="s">
        <v>609</v>
      </c>
      <c r="B1145" s="366" t="s">
        <v>410</v>
      </c>
      <c r="C1145" s="365" t="s">
        <v>1219</v>
      </c>
      <c r="D1145" s="366" t="s">
        <v>390</v>
      </c>
      <c r="E1145" s="366" t="s">
        <v>665</v>
      </c>
      <c r="F1145" s="366" t="s">
        <v>554</v>
      </c>
      <c r="G1145" s="366" t="s">
        <v>1344</v>
      </c>
      <c r="H1145" s="366" t="s">
        <v>1086</v>
      </c>
      <c r="I1145" s="366" t="s">
        <v>456</v>
      </c>
      <c r="J1145" s="384">
        <v>66670.509999999995</v>
      </c>
      <c r="K1145" s="384">
        <v>66670.509999999995</v>
      </c>
      <c r="L1145" s="162" t="str">
        <f t="shared" si="797"/>
        <v>91104301424070790900Ч005011100001</v>
      </c>
      <c r="M1145" s="163">
        <f t="array" ref="M1145">IF(COUNT(SEARCH(Удалить_Роспись_КВСР,$B1145)*SEARCH(Удалить_Роспись_ПБС,$C1145)*SEARCH(Удалить_Роспись_КФСР, $D1145)*SEARCH(Удалить_Роспись_КЦСР,$E1145)*SEARCH(Удалить_Роспись_КВР,$F1145)*SEARCH(Удалить_Роспись_ЭК,$H1145)*SEARCH(Удалить_Роспись_КР,$I1145))&gt;0,0,1)</f>
        <v>1</v>
      </c>
      <c r="N1145" s="163">
        <f t="array" ref="N1145">IF(COUNT(SEARCH(Удалить_Индекс_КВСР,$B1145)*SEARCH(Удалить_Индекс_ПБС,$C1145)*SEARCH(Удалить_Индекс_КФСР,$D1145)*SEARCH(Удалить_Индекс_КЦСР,$E1145)*SEARCH(Удалить_Индекс_КВР,$F1145)*SEARCH(Удалить_Индекс_ЭК,$H1145)*SEARCH(Удалить_Индекс_КР,$I1145))&gt;0,0,1)</f>
        <v>0</v>
      </c>
      <c r="O1145" s="163" t="str">
        <f t="shared" si="799"/>
        <v/>
      </c>
      <c r="P1145" s="263" t="str">
        <f t="shared" si="800"/>
        <v/>
      </c>
      <c r="Q1145" s="263" t="str">
        <f t="shared" si="801"/>
        <v/>
      </c>
      <c r="R1145" s="263" t="str">
        <f t="shared" si="802"/>
        <v/>
      </c>
      <c r="S1145" s="263" t="str">
        <f t="shared" si="803"/>
        <v/>
      </c>
      <c r="T1145" s="263" t="str">
        <f t="shared" si="804"/>
        <v/>
      </c>
      <c r="U1145" s="263" t="str">
        <f t="shared" si="780"/>
        <v/>
      </c>
      <c r="V1145" s="263" t="str">
        <f t="shared" si="805"/>
        <v/>
      </c>
      <c r="W1145" s="263" t="str">
        <f t="shared" si="781"/>
        <v/>
      </c>
      <c r="X1145" s="263" t="str">
        <f t="shared" si="806"/>
        <v/>
      </c>
      <c r="Y1145" s="263" t="str">
        <f t="shared" si="807"/>
        <v/>
      </c>
      <c r="Z1145" s="263" t="str">
        <f t="shared" si="808"/>
        <v/>
      </c>
      <c r="AA1145" s="263" t="str">
        <f t="shared" si="809"/>
        <v/>
      </c>
      <c r="AB1145" s="263" t="str">
        <f t="shared" si="792"/>
        <v/>
      </c>
      <c r="AC1145" s="263" t="str">
        <f t="shared" si="782"/>
        <v/>
      </c>
      <c r="AD1145" s="263" t="str">
        <f t="shared" si="793"/>
        <v/>
      </c>
      <c r="AE1145" s="263" t="str">
        <f t="shared" si="810"/>
        <v/>
      </c>
      <c r="AF1145" s="263" t="str">
        <f t="shared" si="811"/>
        <v/>
      </c>
      <c r="AG1145" s="263"/>
      <c r="AJ1145" s="163" t="str">
        <f t="shared" si="812"/>
        <v/>
      </c>
      <c r="AK1145" s="163" t="str">
        <f t="shared" si="783"/>
        <v/>
      </c>
      <c r="AL1145" s="163" t="str">
        <f t="shared" si="813"/>
        <v/>
      </c>
      <c r="AM1145" s="163" t="str">
        <f t="shared" si="814"/>
        <v/>
      </c>
      <c r="AN1145" s="163" t="str">
        <f t="shared" si="784"/>
        <v/>
      </c>
      <c r="AO1145" s="163" t="str">
        <f t="shared" si="785"/>
        <v/>
      </c>
      <c r="AP1145" s="163" t="str">
        <f t="shared" si="786"/>
        <v/>
      </c>
      <c r="AQ1145" s="163" t="str">
        <f t="shared" si="787"/>
        <v/>
      </c>
      <c r="AR1145" s="163" t="str">
        <f t="shared" si="788"/>
        <v/>
      </c>
      <c r="AS1145" s="163" t="str">
        <f t="shared" si="794"/>
        <v/>
      </c>
      <c r="AT1145" s="163" t="str">
        <f t="shared" si="795"/>
        <v/>
      </c>
      <c r="AU1145" s="163" t="str">
        <f t="shared" si="815"/>
        <v>рбс</v>
      </c>
      <c r="AV1145" s="163" t="str">
        <f t="shared" si="798"/>
        <v>рбс91104301424общопл</v>
      </c>
      <c r="AW1145" s="162">
        <f t="shared" si="820"/>
        <v>66670.509999999995</v>
      </c>
      <c r="AX1145" s="162">
        <f t="shared" si="821"/>
        <v>66670.509999999995</v>
      </c>
      <c r="AY1145" s="162">
        <f t="shared" si="822"/>
        <v>0</v>
      </c>
      <c r="AZ1145" s="162">
        <f t="shared" si="823"/>
        <v>0</v>
      </c>
      <c r="BA1145" s="164">
        <f t="shared" si="789"/>
        <v>1</v>
      </c>
      <c r="BB1145" s="164">
        <f t="shared" si="790"/>
        <v>1</v>
      </c>
      <c r="BC1145" s="164">
        <f t="shared" si="791"/>
        <v>1</v>
      </c>
      <c r="BD1145" s="162">
        <f t="shared" si="816"/>
        <v>0</v>
      </c>
      <c r="BE1145" s="162">
        <f t="shared" si="817"/>
        <v>0</v>
      </c>
      <c r="BF1145" s="179">
        <f t="shared" si="818"/>
        <v>0</v>
      </c>
      <c r="BG1145" s="180">
        <f t="shared" si="819"/>
        <v>0</v>
      </c>
      <c r="BH1145" s="254"/>
      <c r="BI1145" s="254"/>
      <c r="BJ1145" s="197"/>
      <c r="BK1145" s="197"/>
      <c r="BL1145" s="202" t="str">
        <f t="shared" si="796"/>
        <v>07</v>
      </c>
    </row>
    <row r="1146" spans="1:64" ht="12" hidden="1" customHeight="1">
      <c r="A1146" s="365" t="s">
        <v>609</v>
      </c>
      <c r="B1146" s="366" t="s">
        <v>410</v>
      </c>
      <c r="C1146" s="365" t="s">
        <v>1219</v>
      </c>
      <c r="D1146" s="366" t="s">
        <v>390</v>
      </c>
      <c r="E1146" s="366" t="s">
        <v>665</v>
      </c>
      <c r="F1146" s="366" t="s">
        <v>664</v>
      </c>
      <c r="G1146" s="366" t="s">
        <v>1344</v>
      </c>
      <c r="H1146" s="366" t="s">
        <v>1088</v>
      </c>
      <c r="I1146" s="366" t="s">
        <v>456</v>
      </c>
      <c r="J1146" s="384">
        <v>20134.490000000002</v>
      </c>
      <c r="K1146" s="384">
        <v>20134.490000000002</v>
      </c>
      <c r="L1146" s="162" t="str">
        <f t="shared" si="797"/>
        <v>91104301424070790900Ч005011900001</v>
      </c>
      <c r="M1146" s="163">
        <f t="array" ref="M1146">IF(COUNT(SEARCH(Удалить_Роспись_КВСР,$B1146)*SEARCH(Удалить_Роспись_ПБС,$C1146)*SEARCH(Удалить_Роспись_КФСР, $D1146)*SEARCH(Удалить_Роспись_КЦСР,$E1146)*SEARCH(Удалить_Роспись_КВР,$F1146)*SEARCH(Удалить_Роспись_ЭК,$H1146)*SEARCH(Удалить_Роспись_КР,$I1146))&gt;0,0,1)</f>
        <v>1</v>
      </c>
      <c r="N1146" s="163">
        <f t="array" ref="N1146">IF(COUNT(SEARCH(Удалить_Индекс_КВСР,$B1146)*SEARCH(Удалить_Индекс_ПБС,$C1146)*SEARCH(Удалить_Индекс_КФСР,$D1146)*SEARCH(Удалить_Индекс_КЦСР,$E1146)*SEARCH(Удалить_Индекс_КВР,$F1146)*SEARCH(Удалить_Индекс_ЭК,$H1146)*SEARCH(Удалить_Индекс_КР,$I1146))&gt;0,0,1)</f>
        <v>0</v>
      </c>
      <c r="O1146" s="163" t="str">
        <f t="shared" si="799"/>
        <v/>
      </c>
      <c r="P1146" s="263" t="str">
        <f t="shared" si="800"/>
        <v/>
      </c>
      <c r="Q1146" s="263" t="str">
        <f t="shared" si="801"/>
        <v/>
      </c>
      <c r="R1146" s="263" t="str">
        <f t="shared" si="802"/>
        <v/>
      </c>
      <c r="S1146" s="263" t="str">
        <f t="shared" si="803"/>
        <v/>
      </c>
      <c r="T1146" s="263" t="str">
        <f t="shared" si="804"/>
        <v/>
      </c>
      <c r="U1146" s="263" t="str">
        <f t="shared" si="780"/>
        <v/>
      </c>
      <c r="V1146" s="263" t="str">
        <f t="shared" si="805"/>
        <v/>
      </c>
      <c r="W1146" s="263" t="str">
        <f t="shared" si="781"/>
        <v/>
      </c>
      <c r="X1146" s="263" t="str">
        <f t="shared" si="806"/>
        <v/>
      </c>
      <c r="Y1146" s="263" t="str">
        <f t="shared" si="807"/>
        <v/>
      </c>
      <c r="Z1146" s="263" t="str">
        <f t="shared" si="808"/>
        <v/>
      </c>
      <c r="AA1146" s="263" t="str">
        <f t="shared" si="809"/>
        <v/>
      </c>
      <c r="AB1146" s="263" t="str">
        <f t="shared" si="792"/>
        <v/>
      </c>
      <c r="AC1146" s="263" t="str">
        <f t="shared" si="782"/>
        <v/>
      </c>
      <c r="AD1146" s="263" t="str">
        <f t="shared" si="793"/>
        <v/>
      </c>
      <c r="AE1146" s="263" t="str">
        <f t="shared" si="810"/>
        <v/>
      </c>
      <c r="AF1146" s="263" t="str">
        <f t="shared" si="811"/>
        <v/>
      </c>
      <c r="AG1146" s="263"/>
      <c r="AJ1146" s="163" t="str">
        <f t="shared" si="812"/>
        <v/>
      </c>
      <c r="AK1146" s="163" t="str">
        <f t="shared" si="783"/>
        <v/>
      </c>
      <c r="AL1146" s="163" t="str">
        <f t="shared" si="813"/>
        <v/>
      </c>
      <c r="AM1146" s="163" t="str">
        <f t="shared" si="814"/>
        <v/>
      </c>
      <c r="AN1146" s="163" t="str">
        <f t="shared" si="784"/>
        <v/>
      </c>
      <c r="AO1146" s="163" t="str">
        <f t="shared" si="785"/>
        <v/>
      </c>
      <c r="AP1146" s="163" t="str">
        <f t="shared" si="786"/>
        <v/>
      </c>
      <c r="AQ1146" s="163" t="str">
        <f t="shared" si="787"/>
        <v/>
      </c>
      <c r="AR1146" s="163" t="str">
        <f t="shared" si="788"/>
        <v/>
      </c>
      <c r="AS1146" s="163" t="str">
        <f t="shared" si="794"/>
        <v/>
      </c>
      <c r="AT1146" s="163" t="str">
        <f t="shared" si="795"/>
        <v/>
      </c>
      <c r="AU1146" s="163" t="str">
        <f t="shared" si="815"/>
        <v>рбс</v>
      </c>
      <c r="AV1146" s="163" t="str">
        <f t="shared" si="798"/>
        <v>рбс91104301424общопл</v>
      </c>
      <c r="AW1146" s="162">
        <f t="shared" si="820"/>
        <v>20134.490000000002</v>
      </c>
      <c r="AX1146" s="162">
        <f t="shared" si="821"/>
        <v>20134.490000000002</v>
      </c>
      <c r="AY1146" s="162">
        <f t="shared" si="822"/>
        <v>0</v>
      </c>
      <c r="AZ1146" s="162">
        <f t="shared" si="823"/>
        <v>0</v>
      </c>
      <c r="BA1146" s="164">
        <f t="shared" si="789"/>
        <v>1</v>
      </c>
      <c r="BB1146" s="164">
        <f t="shared" si="790"/>
        <v>1</v>
      </c>
      <c r="BC1146" s="164">
        <f t="shared" si="791"/>
        <v>1</v>
      </c>
      <c r="BD1146" s="162">
        <f t="shared" si="816"/>
        <v>0</v>
      </c>
      <c r="BE1146" s="162">
        <f t="shared" si="817"/>
        <v>0</v>
      </c>
      <c r="BF1146" s="179">
        <f t="shared" si="818"/>
        <v>0</v>
      </c>
      <c r="BG1146" s="180">
        <f t="shared" si="819"/>
        <v>0</v>
      </c>
      <c r="BH1146" s="254"/>
      <c r="BI1146" s="254"/>
      <c r="BJ1146" s="197"/>
      <c r="BK1146" s="197"/>
      <c r="BL1146" s="202" t="str">
        <f t="shared" si="796"/>
        <v>07</v>
      </c>
    </row>
    <row r="1147" spans="1:64" ht="12" hidden="1" customHeight="1">
      <c r="A1147" s="365" t="s">
        <v>609</v>
      </c>
      <c r="B1147" s="366" t="s">
        <v>410</v>
      </c>
      <c r="C1147" s="365" t="s">
        <v>1219</v>
      </c>
      <c r="D1147" s="366" t="s">
        <v>392</v>
      </c>
      <c r="E1147" s="366" t="s">
        <v>707</v>
      </c>
      <c r="F1147" s="366" t="s">
        <v>597</v>
      </c>
      <c r="G1147" s="366" t="s">
        <v>1344</v>
      </c>
      <c r="H1147" s="366" t="s">
        <v>1175</v>
      </c>
      <c r="I1147" s="366" t="s">
        <v>456</v>
      </c>
      <c r="J1147" s="384">
        <v>60000</v>
      </c>
      <c r="K1147" s="384">
        <v>40000</v>
      </c>
      <c r="L1147" s="162" t="str">
        <f t="shared" si="797"/>
        <v>911043014241001909008000031200001</v>
      </c>
      <c r="M1147" s="163">
        <f t="array" ref="M1147">IF(COUNT(SEARCH(Удалить_Роспись_КВСР,$B1147)*SEARCH(Удалить_Роспись_ПБС,$C1147)*SEARCH(Удалить_Роспись_КФСР, $D1147)*SEARCH(Удалить_Роспись_КЦСР,$E1147)*SEARCH(Удалить_Роспись_КВР,$F1147)*SEARCH(Удалить_Роспись_ЭК,$H1147)*SEARCH(Удалить_Роспись_КР,$I1147))&gt;0,0,1)</f>
        <v>1</v>
      </c>
      <c r="N1147" s="163">
        <f t="array" ref="N1147">IF(COUNT(SEARCH(Удалить_Индекс_КВСР,$B1147)*SEARCH(Удалить_Индекс_ПБС,$C1147)*SEARCH(Удалить_Индекс_КФСР,$D1147)*SEARCH(Удалить_Индекс_КЦСР,$E1147)*SEARCH(Удалить_Индекс_КВР,$F1147)*SEARCH(Удалить_Индекс_ЭК,$H1147)*SEARCH(Удалить_Индекс_КР,$I1147))&gt;0,0,1)</f>
        <v>0</v>
      </c>
      <c r="O1147" s="163" t="str">
        <f t="shared" si="799"/>
        <v/>
      </c>
      <c r="P1147" s="263" t="str">
        <f t="shared" si="800"/>
        <v/>
      </c>
      <c r="Q1147" s="263" t="str">
        <f t="shared" si="801"/>
        <v/>
      </c>
      <c r="R1147" s="263" t="str">
        <f t="shared" si="802"/>
        <v/>
      </c>
      <c r="S1147" s="263" t="str">
        <f t="shared" si="803"/>
        <v>пен</v>
      </c>
      <c r="T1147" s="263" t="str">
        <f t="shared" si="804"/>
        <v/>
      </c>
      <c r="U1147" s="263" t="str">
        <f t="shared" si="780"/>
        <v/>
      </c>
      <c r="V1147" s="263" t="str">
        <f t="shared" si="805"/>
        <v/>
      </c>
      <c r="W1147" s="263" t="str">
        <f t="shared" si="781"/>
        <v/>
      </c>
      <c r="X1147" s="263" t="str">
        <f t="shared" si="806"/>
        <v/>
      </c>
      <c r="Y1147" s="263" t="str">
        <f t="shared" si="807"/>
        <v/>
      </c>
      <c r="Z1147" s="263" t="str">
        <f t="shared" si="808"/>
        <v/>
      </c>
      <c r="AA1147" s="263" t="str">
        <f t="shared" si="809"/>
        <v/>
      </c>
      <c r="AB1147" s="263" t="str">
        <f t="shared" si="792"/>
        <v/>
      </c>
      <c r="AC1147" s="263" t="str">
        <f t="shared" si="782"/>
        <v/>
      </c>
      <c r="AD1147" s="263" t="str">
        <f t="shared" si="793"/>
        <v/>
      </c>
      <c r="AE1147" s="263" t="str">
        <f t="shared" si="810"/>
        <v/>
      </c>
      <c r="AF1147" s="263" t="str">
        <f t="shared" si="811"/>
        <v/>
      </c>
      <c r="AG1147" s="263"/>
      <c r="AJ1147" s="163" t="str">
        <f t="shared" si="812"/>
        <v/>
      </c>
      <c r="AK1147" s="163" t="str">
        <f t="shared" si="783"/>
        <v/>
      </c>
      <c r="AL1147" s="163" t="str">
        <f t="shared" si="813"/>
        <v/>
      </c>
      <c r="AM1147" s="163" t="str">
        <f t="shared" si="814"/>
        <v/>
      </c>
      <c r="AN1147" s="163" t="str">
        <f t="shared" si="784"/>
        <v/>
      </c>
      <c r="AO1147" s="163" t="str">
        <f t="shared" si="785"/>
        <v/>
      </c>
      <c r="AP1147" s="163" t="str">
        <f t="shared" si="786"/>
        <v/>
      </c>
      <c r="AQ1147" s="163" t="str">
        <f t="shared" si="787"/>
        <v>пен</v>
      </c>
      <c r="AR1147" s="163" t="str">
        <f t="shared" si="788"/>
        <v/>
      </c>
      <c r="AS1147" s="163" t="str">
        <f t="shared" si="794"/>
        <v/>
      </c>
      <c r="AT1147" s="163" t="str">
        <f t="shared" si="795"/>
        <v/>
      </c>
      <c r="AU1147" s="163" t="str">
        <f t="shared" si="815"/>
        <v>пен</v>
      </c>
      <c r="AV1147" s="163" t="str">
        <f t="shared" si="798"/>
        <v>пен91104301424общпро</v>
      </c>
      <c r="AW1147" s="162">
        <f t="shared" si="820"/>
        <v>60000</v>
      </c>
      <c r="AX1147" s="162">
        <f t="shared" si="821"/>
        <v>40000</v>
      </c>
      <c r="AY1147" s="162">
        <f t="shared" si="822"/>
        <v>0</v>
      </c>
      <c r="AZ1147" s="162">
        <f t="shared" si="823"/>
        <v>0</v>
      </c>
      <c r="BA1147" s="164">
        <f t="shared" si="789"/>
        <v>1</v>
      </c>
      <c r="BB1147" s="164">
        <f t="shared" si="790"/>
        <v>1</v>
      </c>
      <c r="BC1147" s="164">
        <f t="shared" si="791"/>
        <v>1</v>
      </c>
      <c r="BD1147" s="162">
        <f t="shared" si="816"/>
        <v>0</v>
      </c>
      <c r="BE1147" s="162">
        <f t="shared" si="817"/>
        <v>0</v>
      </c>
      <c r="BF1147" s="179">
        <f t="shared" si="818"/>
        <v>0</v>
      </c>
      <c r="BG1147" s="180">
        <f t="shared" si="819"/>
        <v>0</v>
      </c>
      <c r="BH1147" s="254"/>
      <c r="BI1147" s="254"/>
      <c r="BJ1147" s="197"/>
      <c r="BK1147" s="197"/>
      <c r="BL1147" s="202" t="str">
        <f t="shared" si="796"/>
        <v>10</v>
      </c>
    </row>
    <row r="1148" spans="1:64" ht="12" hidden="1" customHeight="1">
      <c r="A1148" s="365" t="s">
        <v>609</v>
      </c>
      <c r="B1148" s="366" t="s">
        <v>410</v>
      </c>
      <c r="C1148" s="365" t="s">
        <v>1219</v>
      </c>
      <c r="D1148" s="366" t="s">
        <v>393</v>
      </c>
      <c r="E1148" s="366" t="s">
        <v>814</v>
      </c>
      <c r="F1148" s="366" t="s">
        <v>554</v>
      </c>
      <c r="G1148" s="366" t="s">
        <v>1344</v>
      </c>
      <c r="H1148" s="366" t="s">
        <v>1086</v>
      </c>
      <c r="I1148" s="366" t="s">
        <v>456</v>
      </c>
      <c r="J1148" s="384">
        <v>807702.58</v>
      </c>
      <c r="K1148" s="384">
        <v>661747.23</v>
      </c>
      <c r="L1148" s="162" t="str">
        <f t="shared" si="797"/>
        <v>911043014241101384008000011100001</v>
      </c>
      <c r="M1148" s="163">
        <f t="array" ref="M1148">IF(COUNT(SEARCH(Удалить_Роспись_КВСР,$B1148)*SEARCH(Удалить_Роспись_ПБС,$C1148)*SEARCH(Удалить_Роспись_КФСР, $D1148)*SEARCH(Удалить_Роспись_КЦСР,$E1148)*SEARCH(Удалить_Роспись_КВР,$F1148)*SEARCH(Удалить_Роспись_ЭК,$H1148)*SEARCH(Удалить_Роспись_КР,$I1148))&gt;0,0,1)</f>
        <v>1</v>
      </c>
      <c r="N1148" s="163">
        <f t="array" ref="N1148">IF(COUNT(SEARCH(Удалить_Индекс_КВСР,$B1148)*SEARCH(Удалить_Индекс_ПБС,$C1148)*SEARCH(Удалить_Индекс_КФСР,$D1148)*SEARCH(Удалить_Индекс_КЦСР,$E1148)*SEARCH(Удалить_Индекс_КВР,$F1148)*SEARCH(Удалить_Индекс_ЭК,$H1148)*SEARCH(Удалить_Индекс_КР,$I1148))&gt;0,0,1)</f>
        <v>0</v>
      </c>
      <c r="O1148" s="163" t="str">
        <f t="shared" si="799"/>
        <v/>
      </c>
      <c r="P1148" s="263" t="str">
        <f t="shared" si="800"/>
        <v/>
      </c>
      <c r="Q1148" s="263" t="str">
        <f t="shared" si="801"/>
        <v/>
      </c>
      <c r="R1148" s="263" t="str">
        <f t="shared" si="802"/>
        <v/>
      </c>
      <c r="S1148" s="263" t="str">
        <f t="shared" si="803"/>
        <v/>
      </c>
      <c r="T1148" s="263" t="str">
        <f t="shared" si="804"/>
        <v/>
      </c>
      <c r="U1148" s="263" t="str">
        <f t="shared" si="780"/>
        <v/>
      </c>
      <c r="V1148" s="263" t="str">
        <f t="shared" si="805"/>
        <v/>
      </c>
      <c r="W1148" s="263" t="str">
        <f t="shared" si="781"/>
        <v/>
      </c>
      <c r="X1148" s="263" t="str">
        <f t="shared" si="806"/>
        <v/>
      </c>
      <c r="Y1148" s="263" t="str">
        <f t="shared" si="807"/>
        <v/>
      </c>
      <c r="Z1148" s="263" t="str">
        <f t="shared" si="808"/>
        <v/>
      </c>
      <c r="AA1148" s="263" t="str">
        <f t="shared" si="809"/>
        <v/>
      </c>
      <c r="AB1148" s="263" t="str">
        <f t="shared" si="792"/>
        <v/>
      </c>
      <c r="AC1148" s="263" t="str">
        <f t="shared" si="782"/>
        <v/>
      </c>
      <c r="AD1148" s="263" t="str">
        <f t="shared" si="793"/>
        <v/>
      </c>
      <c r="AE1148" s="263" t="str">
        <f t="shared" si="810"/>
        <v/>
      </c>
      <c r="AF1148" s="263" t="str">
        <f t="shared" si="811"/>
        <v/>
      </c>
      <c r="AG1148" s="263"/>
      <c r="AJ1148" s="163" t="str">
        <f t="shared" si="812"/>
        <v/>
      </c>
      <c r="AK1148" s="163" t="str">
        <f t="shared" si="783"/>
        <v/>
      </c>
      <c r="AL1148" s="163" t="str">
        <f t="shared" si="813"/>
        <v/>
      </c>
      <c r="AM1148" s="163" t="str">
        <f t="shared" si="814"/>
        <v/>
      </c>
      <c r="AN1148" s="163" t="str">
        <f t="shared" si="784"/>
        <v/>
      </c>
      <c r="AO1148" s="163" t="str">
        <f t="shared" si="785"/>
        <v>физ</v>
      </c>
      <c r="AP1148" s="163" t="str">
        <f t="shared" si="786"/>
        <v/>
      </c>
      <c r="AQ1148" s="163" t="str">
        <f t="shared" si="787"/>
        <v/>
      </c>
      <c r="AR1148" s="163" t="str">
        <f t="shared" si="788"/>
        <v/>
      </c>
      <c r="AS1148" s="163" t="str">
        <f t="shared" si="794"/>
        <v/>
      </c>
      <c r="AT1148" s="163" t="str">
        <f t="shared" si="795"/>
        <v/>
      </c>
      <c r="AU1148" s="163" t="str">
        <f t="shared" si="815"/>
        <v>физ</v>
      </c>
      <c r="AV1148" s="163" t="str">
        <f t="shared" si="798"/>
        <v>физ91104301424общопл</v>
      </c>
      <c r="AW1148" s="162">
        <f t="shared" si="820"/>
        <v>807702.58</v>
      </c>
      <c r="AX1148" s="162">
        <f t="shared" si="821"/>
        <v>661747.23</v>
      </c>
      <c r="AY1148" s="162">
        <f t="shared" si="822"/>
        <v>0</v>
      </c>
      <c r="AZ1148" s="162">
        <f t="shared" si="823"/>
        <v>0</v>
      </c>
      <c r="BA1148" s="164">
        <f t="shared" si="789"/>
        <v>1</v>
      </c>
      <c r="BB1148" s="164">
        <f t="shared" si="790"/>
        <v>1</v>
      </c>
      <c r="BC1148" s="164">
        <f t="shared" si="791"/>
        <v>1</v>
      </c>
      <c r="BD1148" s="162">
        <f t="shared" si="816"/>
        <v>0</v>
      </c>
      <c r="BE1148" s="162">
        <f t="shared" si="817"/>
        <v>0</v>
      </c>
      <c r="BF1148" s="179">
        <f t="shared" si="818"/>
        <v>0</v>
      </c>
      <c r="BG1148" s="180">
        <f t="shared" si="819"/>
        <v>0</v>
      </c>
      <c r="BH1148" s="254"/>
      <c r="BI1148" s="254"/>
      <c r="BJ1148" s="197"/>
      <c r="BK1148" s="197"/>
      <c r="BL1148" s="202" t="str">
        <f t="shared" si="796"/>
        <v>11</v>
      </c>
    </row>
    <row r="1149" spans="1:64" ht="12" hidden="1" customHeight="1">
      <c r="A1149" s="365" t="s">
        <v>609</v>
      </c>
      <c r="B1149" s="366" t="s">
        <v>410</v>
      </c>
      <c r="C1149" s="365" t="s">
        <v>1219</v>
      </c>
      <c r="D1149" s="366" t="s">
        <v>393</v>
      </c>
      <c r="E1149" s="366" t="s">
        <v>814</v>
      </c>
      <c r="F1149" s="366" t="s">
        <v>554</v>
      </c>
      <c r="G1149" s="366" t="s">
        <v>1344</v>
      </c>
      <c r="H1149" s="366" t="s">
        <v>1161</v>
      </c>
      <c r="I1149" s="366" t="s">
        <v>456</v>
      </c>
      <c r="J1149" s="384">
        <v>20000</v>
      </c>
      <c r="K1149" s="384">
        <v>0</v>
      </c>
      <c r="L1149" s="162" t="str">
        <f t="shared" si="797"/>
        <v>911043014241101384008000011100001</v>
      </c>
      <c r="M1149" s="163">
        <f t="array" ref="M1149">IF(COUNT(SEARCH(Удалить_Роспись_КВСР,$B1149)*SEARCH(Удалить_Роспись_ПБС,$C1149)*SEARCH(Удалить_Роспись_КФСР, $D1149)*SEARCH(Удалить_Роспись_КЦСР,$E1149)*SEARCH(Удалить_Роспись_КВР,$F1149)*SEARCH(Удалить_Роспись_ЭК,$H1149)*SEARCH(Удалить_Роспись_КР,$I1149))&gt;0,0,1)</f>
        <v>1</v>
      </c>
      <c r="N1149" s="163"/>
      <c r="O1149" s="163" t="str">
        <f t="shared" si="799"/>
        <v/>
      </c>
      <c r="P1149" s="263" t="str">
        <f t="shared" si="800"/>
        <v/>
      </c>
      <c r="Q1149" s="263" t="str">
        <f t="shared" si="801"/>
        <v/>
      </c>
      <c r="R1149" s="263" t="str">
        <f t="shared" si="802"/>
        <v/>
      </c>
      <c r="S1149" s="263" t="str">
        <f t="shared" si="803"/>
        <v/>
      </c>
      <c r="T1149" s="263" t="str">
        <f t="shared" si="804"/>
        <v/>
      </c>
      <c r="U1149" s="263" t="str">
        <f t="shared" si="780"/>
        <v/>
      </c>
      <c r="V1149" s="263" t="str">
        <f t="shared" si="805"/>
        <v/>
      </c>
      <c r="W1149" s="263" t="str">
        <f t="shared" si="781"/>
        <v/>
      </c>
      <c r="X1149" s="263" t="str">
        <f t="shared" si="806"/>
        <v/>
      </c>
      <c r="Y1149" s="263" t="str">
        <f t="shared" si="807"/>
        <v/>
      </c>
      <c r="Z1149" s="263" t="str">
        <f t="shared" si="808"/>
        <v/>
      </c>
      <c r="AA1149" s="263" t="str">
        <f t="shared" si="809"/>
        <v/>
      </c>
      <c r="AB1149" s="263" t="str">
        <f t="shared" si="792"/>
        <v/>
      </c>
      <c r="AC1149" s="263" t="str">
        <f t="shared" si="782"/>
        <v/>
      </c>
      <c r="AD1149" s="263" t="str">
        <f t="shared" si="793"/>
        <v/>
      </c>
      <c r="AE1149" s="263" t="str">
        <f t="shared" si="810"/>
        <v/>
      </c>
      <c r="AF1149" s="263" t="str">
        <f t="shared" si="811"/>
        <v/>
      </c>
      <c r="AG1149" s="263"/>
      <c r="AJ1149" s="163" t="str">
        <f t="shared" si="812"/>
        <v/>
      </c>
      <c r="AK1149" s="163" t="str">
        <f t="shared" si="783"/>
        <v/>
      </c>
      <c r="AL1149" s="163" t="str">
        <f t="shared" si="813"/>
        <v/>
      </c>
      <c r="AM1149" s="163" t="str">
        <f t="shared" si="814"/>
        <v/>
      </c>
      <c r="AN1149" s="163" t="str">
        <f t="shared" si="784"/>
        <v/>
      </c>
      <c r="AO1149" s="163" t="str">
        <f t="shared" si="785"/>
        <v>физ</v>
      </c>
      <c r="AP1149" s="163" t="str">
        <f t="shared" si="786"/>
        <v/>
      </c>
      <c r="AQ1149" s="163" t="str">
        <f t="shared" si="787"/>
        <v/>
      </c>
      <c r="AR1149" s="163" t="str">
        <f t="shared" si="788"/>
        <v/>
      </c>
      <c r="AS1149" s="163" t="str">
        <f t="shared" si="794"/>
        <v/>
      </c>
      <c r="AT1149" s="163" t="str">
        <f t="shared" si="795"/>
        <v/>
      </c>
      <c r="AU1149" s="163" t="str">
        <f t="shared" si="815"/>
        <v>физ</v>
      </c>
      <c r="AV1149" s="163" t="str">
        <f t="shared" si="798"/>
        <v>физ91104301424общпро</v>
      </c>
      <c r="AW1149" s="162">
        <f t="shared" si="820"/>
        <v>20000</v>
      </c>
      <c r="AX1149" s="162">
        <f t="shared" si="821"/>
        <v>0</v>
      </c>
      <c r="AY1149" s="162">
        <f t="shared" si="822"/>
        <v>0</v>
      </c>
      <c r="AZ1149" s="162">
        <f t="shared" si="823"/>
        <v>0</v>
      </c>
      <c r="BA1149" s="164">
        <f t="shared" si="789"/>
        <v>1</v>
      </c>
      <c r="BB1149" s="164">
        <f t="shared" si="790"/>
        <v>1</v>
      </c>
      <c r="BC1149" s="164">
        <f t="shared" si="791"/>
        <v>1</v>
      </c>
      <c r="BD1149" s="162">
        <f t="shared" si="816"/>
        <v>0</v>
      </c>
      <c r="BE1149" s="162">
        <f t="shared" si="817"/>
        <v>0</v>
      </c>
      <c r="BF1149" s="179">
        <f t="shared" si="818"/>
        <v>0</v>
      </c>
      <c r="BG1149" s="180">
        <f t="shared" si="819"/>
        <v>0</v>
      </c>
      <c r="BH1149" s="254"/>
      <c r="BI1149" s="254"/>
      <c r="BJ1149" s="197"/>
      <c r="BK1149" s="197"/>
      <c r="BL1149" s="202" t="str">
        <f t="shared" si="796"/>
        <v>11</v>
      </c>
    </row>
    <row r="1150" spans="1:64" ht="12" hidden="1" customHeight="1">
      <c r="A1150" s="365" t="s">
        <v>609</v>
      </c>
      <c r="B1150" s="366" t="s">
        <v>410</v>
      </c>
      <c r="C1150" s="365" t="s">
        <v>1219</v>
      </c>
      <c r="D1150" s="366" t="s">
        <v>393</v>
      </c>
      <c r="E1150" s="366" t="s">
        <v>814</v>
      </c>
      <c r="F1150" s="366" t="s">
        <v>664</v>
      </c>
      <c r="G1150" s="366" t="s">
        <v>1344</v>
      </c>
      <c r="H1150" s="366" t="s">
        <v>1088</v>
      </c>
      <c r="I1150" s="366" t="s">
        <v>456</v>
      </c>
      <c r="J1150" s="384">
        <v>235556.46</v>
      </c>
      <c r="K1150" s="384">
        <v>186331.54</v>
      </c>
      <c r="L1150" s="162" t="str">
        <f t="shared" si="797"/>
        <v>911043014241101384008000011900001</v>
      </c>
      <c r="M1150" s="163">
        <f t="array" ref="M1150">IF(COUNT(SEARCH(Удалить_Роспись_КВСР,$B1150)*SEARCH(Удалить_Роспись_ПБС,$C1150)*SEARCH(Удалить_Роспись_КФСР, $D1150)*SEARCH(Удалить_Роспись_КЦСР,$E1150)*SEARCH(Удалить_Роспись_КВР,$F1150)*SEARCH(Удалить_Роспись_ЭК,$H1150)*SEARCH(Удалить_Роспись_КР,$I1150))&gt;0,0,1)</f>
        <v>1</v>
      </c>
      <c r="N1150" s="163">
        <f t="array" ref="N1150">IF(COUNT(SEARCH(Удалить_Индекс_КВСР,$B1150)*SEARCH(Удалить_Индекс_ПБС,$C1150)*SEARCH(Удалить_Индекс_КФСР,$D1150)*SEARCH(Удалить_Индекс_КЦСР,$E1150)*SEARCH(Удалить_Индекс_КВР,$F1150)*SEARCH(Удалить_Индекс_ЭК,$H1150)*SEARCH(Удалить_Индекс_КР,$I1150))&gt;0,0,1)</f>
        <v>0</v>
      </c>
      <c r="O1150" s="163" t="str">
        <f t="shared" si="799"/>
        <v/>
      </c>
      <c r="P1150" s="263" t="str">
        <f t="shared" si="800"/>
        <v/>
      </c>
      <c r="Q1150" s="263" t="str">
        <f t="shared" si="801"/>
        <v/>
      </c>
      <c r="R1150" s="263" t="str">
        <f t="shared" si="802"/>
        <v/>
      </c>
      <c r="S1150" s="263" t="str">
        <f t="shared" si="803"/>
        <v/>
      </c>
      <c r="T1150" s="263" t="str">
        <f t="shared" si="804"/>
        <v/>
      </c>
      <c r="U1150" s="263" t="str">
        <f t="shared" si="780"/>
        <v/>
      </c>
      <c r="V1150" s="263" t="str">
        <f t="shared" si="805"/>
        <v/>
      </c>
      <c r="W1150" s="263" t="str">
        <f t="shared" si="781"/>
        <v/>
      </c>
      <c r="X1150" s="263" t="str">
        <f t="shared" si="806"/>
        <v/>
      </c>
      <c r="Y1150" s="263" t="str">
        <f t="shared" si="807"/>
        <v/>
      </c>
      <c r="Z1150" s="263" t="str">
        <f t="shared" si="808"/>
        <v/>
      </c>
      <c r="AA1150" s="263" t="str">
        <f t="shared" si="809"/>
        <v/>
      </c>
      <c r="AB1150" s="263" t="str">
        <f t="shared" si="792"/>
        <v/>
      </c>
      <c r="AC1150" s="263" t="str">
        <f t="shared" si="782"/>
        <v/>
      </c>
      <c r="AD1150" s="263" t="str">
        <f t="shared" si="793"/>
        <v/>
      </c>
      <c r="AE1150" s="263" t="str">
        <f t="shared" si="810"/>
        <v/>
      </c>
      <c r="AF1150" s="263" t="str">
        <f t="shared" si="811"/>
        <v/>
      </c>
      <c r="AG1150" s="263"/>
      <c r="AJ1150" s="163" t="str">
        <f t="shared" si="812"/>
        <v/>
      </c>
      <c r="AK1150" s="163" t="str">
        <f t="shared" si="783"/>
        <v/>
      </c>
      <c r="AL1150" s="163" t="str">
        <f t="shared" si="813"/>
        <v/>
      </c>
      <c r="AM1150" s="163" t="str">
        <f t="shared" si="814"/>
        <v/>
      </c>
      <c r="AN1150" s="163" t="str">
        <f t="shared" si="784"/>
        <v/>
      </c>
      <c r="AO1150" s="163" t="str">
        <f t="shared" si="785"/>
        <v>физ</v>
      </c>
      <c r="AP1150" s="163" t="str">
        <f t="shared" si="786"/>
        <v/>
      </c>
      <c r="AQ1150" s="163" t="str">
        <f t="shared" si="787"/>
        <v/>
      </c>
      <c r="AR1150" s="163" t="str">
        <f t="shared" si="788"/>
        <v/>
      </c>
      <c r="AS1150" s="163" t="str">
        <f t="shared" si="794"/>
        <v/>
      </c>
      <c r="AT1150" s="163" t="str">
        <f t="shared" si="795"/>
        <v/>
      </c>
      <c r="AU1150" s="163" t="str">
        <f t="shared" si="815"/>
        <v>физ</v>
      </c>
      <c r="AV1150" s="163" t="str">
        <f t="shared" si="798"/>
        <v>физ91104301424общопл</v>
      </c>
      <c r="AW1150" s="162">
        <f t="shared" si="820"/>
        <v>235556.46</v>
      </c>
      <c r="AX1150" s="162">
        <f t="shared" si="821"/>
        <v>186331.54</v>
      </c>
      <c r="AY1150" s="162">
        <f t="shared" si="822"/>
        <v>0</v>
      </c>
      <c r="AZ1150" s="162">
        <f t="shared" si="823"/>
        <v>0</v>
      </c>
      <c r="BA1150" s="164">
        <f t="shared" si="789"/>
        <v>1</v>
      </c>
      <c r="BB1150" s="164">
        <f t="shared" si="790"/>
        <v>1</v>
      </c>
      <c r="BC1150" s="164">
        <f t="shared" si="791"/>
        <v>1</v>
      </c>
      <c r="BD1150" s="162">
        <f t="shared" si="816"/>
        <v>0</v>
      </c>
      <c r="BE1150" s="162">
        <f t="shared" si="817"/>
        <v>0</v>
      </c>
      <c r="BF1150" s="179">
        <f t="shared" si="818"/>
        <v>0</v>
      </c>
      <c r="BG1150" s="180">
        <f t="shared" si="819"/>
        <v>0</v>
      </c>
      <c r="BH1150" s="254"/>
      <c r="BI1150" s="254"/>
      <c r="BJ1150" s="197"/>
      <c r="BK1150" s="197"/>
      <c r="BL1150" s="202" t="str">
        <f t="shared" si="796"/>
        <v>11</v>
      </c>
    </row>
    <row r="1151" spans="1:64" ht="12" hidden="1" customHeight="1">
      <c r="A1151" s="365" t="s">
        <v>609</v>
      </c>
      <c r="B1151" s="366" t="s">
        <v>410</v>
      </c>
      <c r="C1151" s="365" t="s">
        <v>1219</v>
      </c>
      <c r="D1151" s="366" t="s">
        <v>393</v>
      </c>
      <c r="E1151" s="366" t="s">
        <v>814</v>
      </c>
      <c r="F1151" s="366" t="s">
        <v>533</v>
      </c>
      <c r="G1151" s="366" t="s">
        <v>1344</v>
      </c>
      <c r="H1151" s="366" t="s">
        <v>1091</v>
      </c>
      <c r="I1151" s="366" t="s">
        <v>456</v>
      </c>
      <c r="J1151" s="384">
        <v>38000</v>
      </c>
      <c r="K1151" s="384">
        <v>20000</v>
      </c>
      <c r="L1151" s="162" t="str">
        <f t="shared" si="797"/>
        <v>911043014241101384008000024400001</v>
      </c>
      <c r="M1151" s="163">
        <f t="array" ref="M1151">IF(COUNT(SEARCH(Удалить_Роспись_КВСР,$B1151)*SEARCH(Удалить_Роспись_ПБС,$C1151)*SEARCH(Удалить_Роспись_КФСР, $D1151)*SEARCH(Удалить_Роспись_КЦСР,$E1151)*SEARCH(Удалить_Роспись_КВР,$F1151)*SEARCH(Удалить_Роспись_ЭК,$H1151)*SEARCH(Удалить_Роспись_КР,$I1151))&gt;0,0,1)</f>
        <v>1</v>
      </c>
      <c r="N1151" s="163">
        <v>1</v>
      </c>
      <c r="O1151" s="163" t="str">
        <f t="shared" si="799"/>
        <v/>
      </c>
      <c r="P1151" s="263" t="str">
        <f t="shared" si="800"/>
        <v/>
      </c>
      <c r="Q1151" s="263" t="str">
        <f t="shared" si="801"/>
        <v/>
      </c>
      <c r="R1151" s="263" t="str">
        <f t="shared" si="802"/>
        <v/>
      </c>
      <c r="S1151" s="263" t="str">
        <f t="shared" si="803"/>
        <v/>
      </c>
      <c r="T1151" s="263" t="str">
        <f t="shared" si="804"/>
        <v/>
      </c>
      <c r="U1151" s="263" t="str">
        <f t="shared" si="780"/>
        <v/>
      </c>
      <c r="V1151" s="263" t="str">
        <f t="shared" si="805"/>
        <v/>
      </c>
      <c r="W1151" s="263" t="str">
        <f t="shared" si="781"/>
        <v/>
      </c>
      <c r="X1151" s="263" t="str">
        <f t="shared" si="806"/>
        <v/>
      </c>
      <c r="Y1151" s="263" t="str">
        <f t="shared" si="807"/>
        <v/>
      </c>
      <c r="Z1151" s="263" t="str">
        <f t="shared" si="808"/>
        <v/>
      </c>
      <c r="AA1151" s="263" t="str">
        <f t="shared" si="809"/>
        <v/>
      </c>
      <c r="AB1151" s="263" t="str">
        <f t="shared" si="792"/>
        <v/>
      </c>
      <c r="AC1151" s="263" t="str">
        <f t="shared" si="782"/>
        <v/>
      </c>
      <c r="AD1151" s="263" t="str">
        <f t="shared" si="793"/>
        <v/>
      </c>
      <c r="AE1151" s="263" t="str">
        <f t="shared" si="810"/>
        <v/>
      </c>
      <c r="AF1151" s="263" t="str">
        <f t="shared" si="811"/>
        <v/>
      </c>
      <c r="AG1151" s="263"/>
      <c r="AJ1151" s="163" t="str">
        <f t="shared" si="812"/>
        <v/>
      </c>
      <c r="AK1151" s="163" t="str">
        <f t="shared" si="783"/>
        <v/>
      </c>
      <c r="AL1151" s="163" t="str">
        <f t="shared" si="813"/>
        <v/>
      </c>
      <c r="AM1151" s="163" t="str">
        <f t="shared" si="814"/>
        <v/>
      </c>
      <c r="AN1151" s="163" t="str">
        <f t="shared" si="784"/>
        <v/>
      </c>
      <c r="AO1151" s="163" t="str">
        <f t="shared" si="785"/>
        <v>физ</v>
      </c>
      <c r="AP1151" s="163" t="str">
        <f t="shared" si="786"/>
        <v/>
      </c>
      <c r="AQ1151" s="163" t="str">
        <f t="shared" si="787"/>
        <v/>
      </c>
      <c r="AR1151" s="163" t="str">
        <f t="shared" si="788"/>
        <v/>
      </c>
      <c r="AS1151" s="163" t="str">
        <f t="shared" si="794"/>
        <v/>
      </c>
      <c r="AT1151" s="163" t="str">
        <f t="shared" si="795"/>
        <v/>
      </c>
      <c r="AU1151" s="163" t="str">
        <f t="shared" si="815"/>
        <v>физ</v>
      </c>
      <c r="AV1151" s="163" t="str">
        <f t="shared" si="798"/>
        <v>физ91104301424общпро</v>
      </c>
      <c r="AW1151" s="162">
        <f t="shared" si="820"/>
        <v>38000</v>
      </c>
      <c r="AX1151" s="162">
        <f t="shared" si="821"/>
        <v>20000</v>
      </c>
      <c r="AY1151" s="162">
        <f t="shared" si="822"/>
        <v>38000</v>
      </c>
      <c r="AZ1151" s="162">
        <f t="shared" si="823"/>
        <v>20000</v>
      </c>
      <c r="BA1151" s="164">
        <f t="shared" si="789"/>
        <v>1</v>
      </c>
      <c r="BB1151" s="164">
        <f t="shared" si="790"/>
        <v>1</v>
      </c>
      <c r="BC1151" s="164">
        <f t="shared" si="791"/>
        <v>1</v>
      </c>
      <c r="BD1151" s="162">
        <f t="shared" si="816"/>
        <v>38000</v>
      </c>
      <c r="BE1151" s="162">
        <f t="shared" si="817"/>
        <v>20000</v>
      </c>
      <c r="BF1151" s="179">
        <f t="shared" si="818"/>
        <v>38000</v>
      </c>
      <c r="BG1151" s="180">
        <f t="shared" si="819"/>
        <v>38000</v>
      </c>
      <c r="BH1151" s="254"/>
      <c r="BI1151" s="254"/>
      <c r="BJ1151" s="197"/>
      <c r="BK1151" s="197"/>
      <c r="BL1151" s="202" t="str">
        <f t="shared" si="796"/>
        <v>11</v>
      </c>
    </row>
    <row r="1152" spans="1:64" ht="12" hidden="1" customHeight="1">
      <c r="A1152" s="365" t="s">
        <v>609</v>
      </c>
      <c r="B1152" s="366" t="s">
        <v>410</v>
      </c>
      <c r="C1152" s="365" t="s">
        <v>1219</v>
      </c>
      <c r="D1152" s="366" t="s">
        <v>393</v>
      </c>
      <c r="E1152" s="366" t="s">
        <v>814</v>
      </c>
      <c r="F1152" s="366" t="s">
        <v>533</v>
      </c>
      <c r="G1152" s="366" t="s">
        <v>1344</v>
      </c>
      <c r="H1152" s="366" t="s">
        <v>1089</v>
      </c>
      <c r="I1152" s="366" t="s">
        <v>456</v>
      </c>
      <c r="J1152" s="384">
        <v>31518</v>
      </c>
      <c r="K1152" s="384">
        <v>31518</v>
      </c>
      <c r="L1152" s="162" t="str">
        <f t="shared" si="797"/>
        <v>911043014241101384008000024400001</v>
      </c>
      <c r="M1152" s="163">
        <f t="array" ref="M1152">IF(COUNT(SEARCH(Удалить_Роспись_КВСР,$B1152)*SEARCH(Удалить_Роспись_ПБС,$C1152)*SEARCH(Удалить_Роспись_КФСР, $D1152)*SEARCH(Удалить_Роспись_КЦСР,$E1152)*SEARCH(Удалить_Роспись_КВР,$F1152)*SEARCH(Удалить_Роспись_ЭК,$H1152)*SEARCH(Удалить_Роспись_КР,$I1152))&gt;0,0,1)</f>
        <v>1</v>
      </c>
      <c r="N1152" s="163">
        <v>1</v>
      </c>
      <c r="O1152" s="163" t="str">
        <f t="shared" si="799"/>
        <v/>
      </c>
      <c r="P1152" s="263" t="str">
        <f t="shared" si="800"/>
        <v/>
      </c>
      <c r="Q1152" s="263" t="str">
        <f t="shared" si="801"/>
        <v/>
      </c>
      <c r="R1152" s="263" t="str">
        <f t="shared" si="802"/>
        <v/>
      </c>
      <c r="S1152" s="263" t="str">
        <f t="shared" si="803"/>
        <v/>
      </c>
      <c r="T1152" s="263" t="str">
        <f t="shared" si="804"/>
        <v/>
      </c>
      <c r="U1152" s="263" t="str">
        <f t="shared" si="780"/>
        <v/>
      </c>
      <c r="V1152" s="263" t="str">
        <f t="shared" si="805"/>
        <v/>
      </c>
      <c r="W1152" s="263" t="str">
        <f t="shared" si="781"/>
        <v/>
      </c>
      <c r="X1152" s="263" t="str">
        <f t="shared" si="806"/>
        <v/>
      </c>
      <c r="Y1152" s="263" t="str">
        <f t="shared" si="807"/>
        <v/>
      </c>
      <c r="Z1152" s="263" t="str">
        <f t="shared" si="808"/>
        <v/>
      </c>
      <c r="AA1152" s="263" t="str">
        <f t="shared" si="809"/>
        <v/>
      </c>
      <c r="AB1152" s="263" t="str">
        <f t="shared" si="792"/>
        <v/>
      </c>
      <c r="AC1152" s="263" t="str">
        <f t="shared" si="782"/>
        <v/>
      </c>
      <c r="AD1152" s="263" t="str">
        <f t="shared" si="793"/>
        <v/>
      </c>
      <c r="AE1152" s="263" t="str">
        <f t="shared" si="810"/>
        <v/>
      </c>
      <c r="AF1152" s="263" t="str">
        <f t="shared" si="811"/>
        <v/>
      </c>
      <c r="AG1152" s="263"/>
      <c r="AJ1152" s="163" t="str">
        <f t="shared" si="812"/>
        <v/>
      </c>
      <c r="AK1152" s="163" t="str">
        <f t="shared" si="783"/>
        <v/>
      </c>
      <c r="AL1152" s="163" t="str">
        <f t="shared" si="813"/>
        <v/>
      </c>
      <c r="AM1152" s="163" t="str">
        <f t="shared" si="814"/>
        <v/>
      </c>
      <c r="AN1152" s="163" t="str">
        <f t="shared" si="784"/>
        <v/>
      </c>
      <c r="AO1152" s="163" t="str">
        <f t="shared" si="785"/>
        <v>физ</v>
      </c>
      <c r="AP1152" s="163" t="str">
        <f t="shared" si="786"/>
        <v/>
      </c>
      <c r="AQ1152" s="163" t="str">
        <f t="shared" si="787"/>
        <v/>
      </c>
      <c r="AR1152" s="163" t="str">
        <f t="shared" si="788"/>
        <v/>
      </c>
      <c r="AS1152" s="163" t="str">
        <f t="shared" si="794"/>
        <v/>
      </c>
      <c r="AT1152" s="163" t="str">
        <f t="shared" si="795"/>
        <v/>
      </c>
      <c r="AU1152" s="163" t="str">
        <f t="shared" si="815"/>
        <v>физ</v>
      </c>
      <c r="AV1152" s="163" t="str">
        <f t="shared" si="798"/>
        <v>физ91104301424общпро</v>
      </c>
      <c r="AW1152" s="162">
        <f t="shared" si="820"/>
        <v>31518</v>
      </c>
      <c r="AX1152" s="162">
        <f t="shared" si="821"/>
        <v>31518</v>
      </c>
      <c r="AY1152" s="162">
        <f t="shared" si="822"/>
        <v>31518</v>
      </c>
      <c r="AZ1152" s="162">
        <f t="shared" si="823"/>
        <v>31518</v>
      </c>
      <c r="BA1152" s="164">
        <f t="shared" si="789"/>
        <v>1</v>
      </c>
      <c r="BB1152" s="164">
        <f t="shared" si="790"/>
        <v>1</v>
      </c>
      <c r="BC1152" s="164">
        <f t="shared" si="791"/>
        <v>1</v>
      </c>
      <c r="BD1152" s="162">
        <f t="shared" si="816"/>
        <v>31518</v>
      </c>
      <c r="BE1152" s="162">
        <f t="shared" si="817"/>
        <v>31518</v>
      </c>
      <c r="BF1152" s="179">
        <f t="shared" si="818"/>
        <v>31518</v>
      </c>
      <c r="BG1152" s="180">
        <f t="shared" si="819"/>
        <v>31518</v>
      </c>
      <c r="BH1152" s="254"/>
      <c r="BI1152" s="254"/>
      <c r="BJ1152" s="197"/>
      <c r="BK1152" s="197"/>
      <c r="BL1152" s="202" t="str">
        <f t="shared" si="796"/>
        <v>11</v>
      </c>
    </row>
    <row r="1153" spans="1:64" ht="12" hidden="1" customHeight="1">
      <c r="A1153" s="365" t="s">
        <v>609</v>
      </c>
      <c r="B1153" s="366" t="s">
        <v>410</v>
      </c>
      <c r="C1153" s="365" t="s">
        <v>1219</v>
      </c>
      <c r="D1153" s="366" t="s">
        <v>393</v>
      </c>
      <c r="E1153" s="366" t="s">
        <v>814</v>
      </c>
      <c r="F1153" s="366" t="s">
        <v>533</v>
      </c>
      <c r="G1153" s="366" t="s">
        <v>1344</v>
      </c>
      <c r="H1153" s="366" t="s">
        <v>1167</v>
      </c>
      <c r="I1153" s="366" t="s">
        <v>456</v>
      </c>
      <c r="J1153" s="384">
        <v>42400</v>
      </c>
      <c r="K1153" s="384">
        <v>42400</v>
      </c>
      <c r="L1153" s="162" t="str">
        <f t="shared" si="797"/>
        <v>911043014241101384008000024400001</v>
      </c>
      <c r="M1153" s="163">
        <f t="array" ref="M1153">IF(COUNT(SEARCH(Удалить_Роспись_КВСР,$B1153)*SEARCH(Удалить_Роспись_ПБС,$C1153)*SEARCH(Удалить_Роспись_КФСР, $D1153)*SEARCH(Удалить_Роспись_КЦСР,$E1153)*SEARCH(Удалить_Роспись_КВР,$F1153)*SEARCH(Удалить_Роспись_ЭК,$H1153)*SEARCH(Удалить_Роспись_КР,$I1153))&gt;0,0,1)</f>
        <v>1</v>
      </c>
      <c r="N1153" s="163">
        <v>1</v>
      </c>
      <c r="O1153" s="163" t="str">
        <f t="shared" si="799"/>
        <v/>
      </c>
      <c r="P1153" s="263" t="str">
        <f t="shared" si="800"/>
        <v/>
      </c>
      <c r="Q1153" s="263" t="str">
        <f t="shared" si="801"/>
        <v/>
      </c>
      <c r="R1153" s="263" t="str">
        <f t="shared" si="802"/>
        <v/>
      </c>
      <c r="S1153" s="263" t="str">
        <f t="shared" si="803"/>
        <v/>
      </c>
      <c r="T1153" s="263" t="str">
        <f t="shared" si="804"/>
        <v/>
      </c>
      <c r="U1153" s="263" t="str">
        <f t="shared" si="780"/>
        <v/>
      </c>
      <c r="V1153" s="263" t="str">
        <f t="shared" si="805"/>
        <v/>
      </c>
      <c r="W1153" s="263" t="str">
        <f t="shared" si="781"/>
        <v/>
      </c>
      <c r="X1153" s="263" t="str">
        <f t="shared" si="806"/>
        <v/>
      </c>
      <c r="Y1153" s="263" t="str">
        <f t="shared" si="807"/>
        <v/>
      </c>
      <c r="Z1153" s="263" t="str">
        <f t="shared" si="808"/>
        <v/>
      </c>
      <c r="AA1153" s="263" t="str">
        <f t="shared" si="809"/>
        <v/>
      </c>
      <c r="AB1153" s="263" t="str">
        <f t="shared" si="792"/>
        <v/>
      </c>
      <c r="AC1153" s="263" t="str">
        <f t="shared" si="782"/>
        <v/>
      </c>
      <c r="AD1153" s="263" t="str">
        <f t="shared" si="793"/>
        <v/>
      </c>
      <c r="AE1153" s="263" t="str">
        <f t="shared" si="810"/>
        <v/>
      </c>
      <c r="AF1153" s="263" t="str">
        <f t="shared" si="811"/>
        <v/>
      </c>
      <c r="AG1153" s="263"/>
      <c r="AJ1153" s="163" t="str">
        <f t="shared" si="812"/>
        <v/>
      </c>
      <c r="AK1153" s="163" t="str">
        <f t="shared" si="783"/>
        <v/>
      </c>
      <c r="AL1153" s="163" t="str">
        <f t="shared" si="813"/>
        <v/>
      </c>
      <c r="AM1153" s="163" t="str">
        <f t="shared" si="814"/>
        <v/>
      </c>
      <c r="AN1153" s="163" t="str">
        <f t="shared" si="784"/>
        <v/>
      </c>
      <c r="AO1153" s="163" t="str">
        <f t="shared" si="785"/>
        <v>физ</v>
      </c>
      <c r="AP1153" s="163" t="str">
        <f t="shared" si="786"/>
        <v/>
      </c>
      <c r="AQ1153" s="163" t="str">
        <f t="shared" si="787"/>
        <v/>
      </c>
      <c r="AR1153" s="163" t="str">
        <f t="shared" si="788"/>
        <v/>
      </c>
      <c r="AS1153" s="163" t="str">
        <f t="shared" si="794"/>
        <v/>
      </c>
      <c r="AT1153" s="163" t="str">
        <f t="shared" si="795"/>
        <v/>
      </c>
      <c r="AU1153" s="163" t="str">
        <f t="shared" si="815"/>
        <v>физ</v>
      </c>
      <c r="AV1153" s="163" t="str">
        <f t="shared" si="798"/>
        <v>физ91104301424общпро</v>
      </c>
      <c r="AW1153" s="162">
        <f t="shared" si="820"/>
        <v>42400</v>
      </c>
      <c r="AX1153" s="162">
        <f t="shared" si="821"/>
        <v>42400</v>
      </c>
      <c r="AY1153" s="162">
        <f t="shared" si="822"/>
        <v>42400</v>
      </c>
      <c r="AZ1153" s="162">
        <f t="shared" si="823"/>
        <v>42400</v>
      </c>
      <c r="BA1153" s="164">
        <f t="shared" si="789"/>
        <v>1</v>
      </c>
      <c r="BB1153" s="164">
        <f t="shared" si="790"/>
        <v>1</v>
      </c>
      <c r="BC1153" s="164">
        <f t="shared" si="791"/>
        <v>1</v>
      </c>
      <c r="BD1153" s="162">
        <f t="shared" si="816"/>
        <v>42400</v>
      </c>
      <c r="BE1153" s="162">
        <f t="shared" si="817"/>
        <v>42400</v>
      </c>
      <c r="BF1153" s="179">
        <f t="shared" si="818"/>
        <v>42400</v>
      </c>
      <c r="BG1153" s="180">
        <f t="shared" si="819"/>
        <v>42400</v>
      </c>
      <c r="BH1153" s="254"/>
      <c r="BI1153" s="254"/>
      <c r="BJ1153" s="197"/>
      <c r="BK1153" s="197"/>
      <c r="BL1153" s="202" t="str">
        <f t="shared" si="796"/>
        <v>11</v>
      </c>
    </row>
    <row r="1154" spans="1:64" ht="12" hidden="1" customHeight="1">
      <c r="A1154" s="365" t="s">
        <v>609</v>
      </c>
      <c r="B1154" s="366" t="s">
        <v>410</v>
      </c>
      <c r="C1154" s="365" t="s">
        <v>1219</v>
      </c>
      <c r="D1154" s="366" t="s">
        <v>393</v>
      </c>
      <c r="E1154" s="366" t="s">
        <v>814</v>
      </c>
      <c r="F1154" s="366" t="s">
        <v>563</v>
      </c>
      <c r="G1154" s="366" t="s">
        <v>1344</v>
      </c>
      <c r="H1154" s="366" t="s">
        <v>1175</v>
      </c>
      <c r="I1154" s="366" t="s">
        <v>456</v>
      </c>
      <c r="J1154" s="384">
        <v>115130</v>
      </c>
      <c r="K1154" s="384">
        <v>46052</v>
      </c>
      <c r="L1154" s="162" t="str">
        <f t="shared" si="797"/>
        <v>911043014241101384008000032100001</v>
      </c>
      <c r="M1154" s="163">
        <f t="array" ref="M1154">IF(COUNT(SEARCH(Удалить_Роспись_КВСР,$B1154)*SEARCH(Удалить_Роспись_ПБС,$C1154)*SEARCH(Удалить_Роспись_КФСР, $D1154)*SEARCH(Удалить_Роспись_КЦСР,$E1154)*SEARCH(Удалить_Роспись_КВР,$F1154)*SEARCH(Удалить_Роспись_ЭК,$H1154)*SEARCH(Удалить_Роспись_КР,$I1154))&gt;0,0,1)</f>
        <v>1</v>
      </c>
      <c r="N1154" s="163">
        <v>1</v>
      </c>
      <c r="O1154" s="163" t="str">
        <f t="shared" si="799"/>
        <v/>
      </c>
      <c r="P1154" s="263" t="str">
        <f t="shared" si="800"/>
        <v/>
      </c>
      <c r="Q1154" s="263" t="str">
        <f t="shared" si="801"/>
        <v/>
      </c>
      <c r="R1154" s="263" t="str">
        <f t="shared" si="802"/>
        <v/>
      </c>
      <c r="S1154" s="263" t="str">
        <f t="shared" si="803"/>
        <v/>
      </c>
      <c r="T1154" s="263" t="str">
        <f t="shared" si="804"/>
        <v/>
      </c>
      <c r="U1154" s="263" t="str">
        <f t="shared" si="780"/>
        <v/>
      </c>
      <c r="V1154" s="263" t="str">
        <f t="shared" si="805"/>
        <v/>
      </c>
      <c r="W1154" s="263" t="str">
        <f t="shared" si="781"/>
        <v/>
      </c>
      <c r="X1154" s="263" t="str">
        <f t="shared" si="806"/>
        <v/>
      </c>
      <c r="Y1154" s="263" t="str">
        <f t="shared" si="807"/>
        <v/>
      </c>
      <c r="Z1154" s="263" t="str">
        <f t="shared" si="808"/>
        <v/>
      </c>
      <c r="AA1154" s="263" t="str">
        <f t="shared" si="809"/>
        <v/>
      </c>
      <c r="AB1154" s="263" t="str">
        <f t="shared" si="792"/>
        <v/>
      </c>
      <c r="AC1154" s="263" t="str">
        <f t="shared" si="782"/>
        <v/>
      </c>
      <c r="AD1154" s="263" t="str">
        <f t="shared" si="793"/>
        <v/>
      </c>
      <c r="AE1154" s="263" t="str">
        <f t="shared" si="810"/>
        <v/>
      </c>
      <c r="AF1154" s="263" t="str">
        <f t="shared" si="811"/>
        <v/>
      </c>
      <c r="AG1154" s="263"/>
      <c r="AJ1154" s="163" t="str">
        <f t="shared" si="812"/>
        <v/>
      </c>
      <c r="AK1154" s="163" t="str">
        <f t="shared" si="783"/>
        <v/>
      </c>
      <c r="AL1154" s="163" t="str">
        <f t="shared" si="813"/>
        <v/>
      </c>
      <c r="AM1154" s="163" t="str">
        <f t="shared" si="814"/>
        <v/>
      </c>
      <c r="AN1154" s="163" t="str">
        <f t="shared" si="784"/>
        <v/>
      </c>
      <c r="AO1154" s="163" t="str">
        <f t="shared" si="785"/>
        <v>физ</v>
      </c>
      <c r="AP1154" s="163" t="str">
        <f t="shared" si="786"/>
        <v/>
      </c>
      <c r="AQ1154" s="163" t="str">
        <f t="shared" si="787"/>
        <v/>
      </c>
      <c r="AR1154" s="163" t="str">
        <f t="shared" si="788"/>
        <v/>
      </c>
      <c r="AS1154" s="163" t="str">
        <f t="shared" si="794"/>
        <v/>
      </c>
      <c r="AT1154" s="163" t="str">
        <f t="shared" si="795"/>
        <v/>
      </c>
      <c r="AU1154" s="163" t="str">
        <f t="shared" si="815"/>
        <v>физ</v>
      </c>
      <c r="AV1154" s="163" t="str">
        <f t="shared" si="798"/>
        <v>физ91104301424общпро</v>
      </c>
      <c r="AW1154" s="162">
        <f t="shared" si="820"/>
        <v>115130</v>
      </c>
      <c r="AX1154" s="162">
        <f t="shared" si="821"/>
        <v>46052</v>
      </c>
      <c r="AY1154" s="162">
        <f t="shared" si="822"/>
        <v>115130</v>
      </c>
      <c r="AZ1154" s="162">
        <f t="shared" si="823"/>
        <v>46052</v>
      </c>
      <c r="BA1154" s="164">
        <f t="shared" si="789"/>
        <v>1</v>
      </c>
      <c r="BB1154" s="164">
        <f t="shared" si="790"/>
        <v>1</v>
      </c>
      <c r="BC1154" s="164">
        <f t="shared" si="791"/>
        <v>1</v>
      </c>
      <c r="BD1154" s="162">
        <f t="shared" si="816"/>
        <v>115130</v>
      </c>
      <c r="BE1154" s="162">
        <f t="shared" si="817"/>
        <v>46052</v>
      </c>
      <c r="BF1154" s="179">
        <f t="shared" si="818"/>
        <v>115130</v>
      </c>
      <c r="BG1154" s="180">
        <f t="shared" si="819"/>
        <v>115130</v>
      </c>
      <c r="BH1154" s="254"/>
      <c r="BI1154" s="254"/>
      <c r="BJ1154" s="197"/>
      <c r="BK1154" s="197"/>
      <c r="BL1154" s="202" t="str">
        <f t="shared" si="796"/>
        <v>11</v>
      </c>
    </row>
    <row r="1155" spans="1:64" ht="12" hidden="1" customHeight="1">
      <c r="A1155" s="365" t="s">
        <v>609</v>
      </c>
      <c r="B1155" s="366" t="s">
        <v>410</v>
      </c>
      <c r="C1155" s="365" t="s">
        <v>1219</v>
      </c>
      <c r="D1155" s="366" t="s">
        <v>393</v>
      </c>
      <c r="E1155" s="366" t="s">
        <v>815</v>
      </c>
      <c r="F1155" s="366" t="s">
        <v>554</v>
      </c>
      <c r="G1155" s="366" t="s">
        <v>1344</v>
      </c>
      <c r="H1155" s="366" t="s">
        <v>1086</v>
      </c>
      <c r="I1155" s="366" t="s">
        <v>456</v>
      </c>
      <c r="J1155" s="384">
        <v>262979.82</v>
      </c>
      <c r="K1155" s="384">
        <v>221650.34</v>
      </c>
      <c r="L1155" s="162" t="str">
        <f t="shared" si="797"/>
        <v>911043014241101384008100011100001</v>
      </c>
      <c r="M1155" s="163">
        <f t="array" ref="M1155">IF(COUNT(SEARCH(Удалить_Роспись_КВСР,$B1155)*SEARCH(Удалить_Роспись_ПБС,$C1155)*SEARCH(Удалить_Роспись_КФСР, $D1155)*SEARCH(Удалить_Роспись_КЦСР,$E1155)*SEARCH(Удалить_Роспись_КВР,$F1155)*SEARCH(Удалить_Роспись_ЭК,$H1155)*SEARCH(Удалить_Роспись_КР,$I1155))&gt;0,0,1)</f>
        <v>1</v>
      </c>
      <c r="N1155" s="163">
        <f t="array" ref="N1155">IF(COUNT(SEARCH(Удалить_Индекс_КВСР,$B1155)*SEARCH(Удалить_Индекс_ПБС,$C1155)*SEARCH(Удалить_Индекс_КФСР,$D1155)*SEARCH(Удалить_Индекс_КЦСР,$E1155)*SEARCH(Удалить_Индекс_КВР,$F1155)*SEARCH(Удалить_Индекс_ЭК,$H1155)*SEARCH(Удалить_Индекс_КР,$I1155))&gt;0,0,1)</f>
        <v>0</v>
      </c>
      <c r="O1155" s="163" t="str">
        <f t="shared" si="799"/>
        <v/>
      </c>
      <c r="P1155" s="263" t="str">
        <f t="shared" si="800"/>
        <v/>
      </c>
      <c r="Q1155" s="263" t="str">
        <f t="shared" si="801"/>
        <v/>
      </c>
      <c r="R1155" s="263" t="str">
        <f t="shared" si="802"/>
        <v/>
      </c>
      <c r="S1155" s="263" t="str">
        <f t="shared" si="803"/>
        <v/>
      </c>
      <c r="T1155" s="263" t="str">
        <f t="shared" si="804"/>
        <v/>
      </c>
      <c r="U1155" s="263" t="str">
        <f t="shared" ref="U1155:U1218" si="824">IF(LEFT($E1155,3)="795","рцп","")</f>
        <v/>
      </c>
      <c r="V1155" s="263" t="str">
        <f t="shared" si="805"/>
        <v/>
      </c>
      <c r="W1155" s="263" t="str">
        <f t="shared" ref="W1155:W1218" si="825">IF(AND($B1155="806",$D1155="0503"),"бла","")</f>
        <v/>
      </c>
      <c r="X1155" s="263" t="str">
        <f t="shared" si="806"/>
        <v/>
      </c>
      <c r="Y1155" s="263" t="str">
        <f t="shared" si="807"/>
        <v/>
      </c>
      <c r="Z1155" s="263" t="str">
        <f t="shared" si="808"/>
        <v/>
      </c>
      <c r="AA1155" s="263" t="str">
        <f t="shared" si="809"/>
        <v/>
      </c>
      <c r="AB1155" s="263" t="str">
        <f t="shared" si="792"/>
        <v/>
      </c>
      <c r="AC1155" s="263" t="str">
        <f t="shared" ref="AC1155:AC1218" si="826">IF($D1155="1301","дол","")</f>
        <v/>
      </c>
      <c r="AD1155" s="263" t="str">
        <f t="shared" si="793"/>
        <v/>
      </c>
      <c r="AE1155" s="263" t="str">
        <f t="shared" si="810"/>
        <v/>
      </c>
      <c r="AF1155" s="263" t="str">
        <f t="shared" si="811"/>
        <v/>
      </c>
      <c r="AG1155" s="263"/>
      <c r="AJ1155" s="163" t="str">
        <f t="shared" si="812"/>
        <v/>
      </c>
      <c r="AK1155" s="163" t="str">
        <f t="shared" ref="AK1155:AK1218" si="827">IF($D1155="0107","выб","")</f>
        <v/>
      </c>
      <c r="AL1155" s="163" t="str">
        <f t="shared" si="813"/>
        <v/>
      </c>
      <c r="AM1155" s="163" t="str">
        <f t="shared" si="814"/>
        <v/>
      </c>
      <c r="AN1155" s="163" t="str">
        <f t="shared" ref="AN1155:AN1218" si="828">IF($D1155="0501","жил","")</f>
        <v/>
      </c>
      <c r="AO1155" s="163" t="str">
        <f t="shared" ref="AO1155:AO1218" si="829">IF($D1155="1101","физ","")</f>
        <v>физ</v>
      </c>
      <c r="AP1155" s="163" t="str">
        <f t="shared" ref="AP1155:AP1218" si="830">IF($D1155="0408","тра","")</f>
        <v/>
      </c>
      <c r="AQ1155" s="163" t="str">
        <f t="shared" ref="AQ1155:AQ1218" si="831">IF($D1155="1001","пен","")</f>
        <v/>
      </c>
      <c r="AR1155" s="163" t="str">
        <f t="shared" ref="AR1155:AR1218" si="832">IF(LEFT($E1155,3)="795","рцп","")</f>
        <v/>
      </c>
      <c r="AS1155" s="163" t="str">
        <f t="shared" si="794"/>
        <v/>
      </c>
      <c r="AT1155" s="163" t="str">
        <f t="shared" si="795"/>
        <v/>
      </c>
      <c r="AU1155" s="163" t="str">
        <f t="shared" si="815"/>
        <v>физ</v>
      </c>
      <c r="AV1155" s="163" t="str">
        <f t="shared" si="798"/>
        <v>физ91104301424общопл</v>
      </c>
      <c r="AW1155" s="162">
        <f t="shared" si="820"/>
        <v>262979.82</v>
      </c>
      <c r="AX1155" s="162">
        <f t="shared" si="821"/>
        <v>221650.34</v>
      </c>
      <c r="AY1155" s="162">
        <f t="shared" si="822"/>
        <v>0</v>
      </c>
      <c r="AZ1155" s="162">
        <f t="shared" si="823"/>
        <v>0</v>
      </c>
      <c r="BA1155" s="164">
        <f t="shared" ref="BA1155:BA1218" si="833">VLOOKUP(H1155,спр_Индексации_ЭКР,2,FALSE)</f>
        <v>1</v>
      </c>
      <c r="BB1155" s="164">
        <f t="shared" ref="BB1155:BB1218" si="834">VLOOKUP(H1155,спр_Индексации_ЭКР,4,FALSE)</f>
        <v>1</v>
      </c>
      <c r="BC1155" s="164">
        <f t="shared" ref="BC1155:BC1218" si="835">VLOOKUP(H1155,спр_Индексации_ЭКР,5,FALSE)</f>
        <v>1</v>
      </c>
      <c r="BD1155" s="162">
        <f t="shared" si="816"/>
        <v>0</v>
      </c>
      <c r="BE1155" s="162">
        <f t="shared" si="817"/>
        <v>0</v>
      </c>
      <c r="BF1155" s="179">
        <f t="shared" si="818"/>
        <v>0</v>
      </c>
      <c r="BG1155" s="180">
        <f t="shared" si="819"/>
        <v>0</v>
      </c>
      <c r="BH1155" s="254"/>
      <c r="BI1155" s="254"/>
      <c r="BJ1155" s="197"/>
      <c r="BK1155" s="197"/>
      <c r="BL1155" s="202" t="str">
        <f t="shared" si="796"/>
        <v>11</v>
      </c>
    </row>
    <row r="1156" spans="1:64" ht="12" hidden="1" customHeight="1">
      <c r="A1156" s="365" t="s">
        <v>609</v>
      </c>
      <c r="B1156" s="366" t="s">
        <v>410</v>
      </c>
      <c r="C1156" s="365" t="s">
        <v>1219</v>
      </c>
      <c r="D1156" s="366" t="s">
        <v>393</v>
      </c>
      <c r="E1156" s="366" t="s">
        <v>815</v>
      </c>
      <c r="F1156" s="366" t="s">
        <v>664</v>
      </c>
      <c r="G1156" s="366" t="s">
        <v>1344</v>
      </c>
      <c r="H1156" s="366" t="s">
        <v>1088</v>
      </c>
      <c r="I1156" s="366" t="s">
        <v>456</v>
      </c>
      <c r="J1156" s="384">
        <v>82496.800000000003</v>
      </c>
      <c r="K1156" s="384">
        <v>69704.23</v>
      </c>
      <c r="L1156" s="162" t="str">
        <f t="shared" si="797"/>
        <v>911043014241101384008100011900001</v>
      </c>
      <c r="M1156" s="163">
        <f t="array" ref="M1156">IF(COUNT(SEARCH(Удалить_Роспись_КВСР,$B1156)*SEARCH(Удалить_Роспись_ПБС,$C1156)*SEARCH(Удалить_Роспись_КФСР, $D1156)*SEARCH(Удалить_Роспись_КЦСР,$E1156)*SEARCH(Удалить_Роспись_КВР,$F1156)*SEARCH(Удалить_Роспись_ЭК,$H1156)*SEARCH(Удалить_Роспись_КР,$I1156))&gt;0,0,1)</f>
        <v>1</v>
      </c>
      <c r="N1156" s="163">
        <f t="array" ref="N1156">IF(COUNT(SEARCH(Удалить_Индекс_КВСР,$B1156)*SEARCH(Удалить_Индекс_ПБС,$C1156)*SEARCH(Удалить_Индекс_КФСР,$D1156)*SEARCH(Удалить_Индекс_КЦСР,$E1156)*SEARCH(Удалить_Индекс_КВР,$F1156)*SEARCH(Удалить_Индекс_ЭК,$H1156)*SEARCH(Удалить_Индекс_КР,$I1156))&gt;0,0,1)</f>
        <v>0</v>
      </c>
      <c r="O1156" s="163" t="str">
        <f t="shared" si="799"/>
        <v/>
      </c>
      <c r="P1156" s="263" t="str">
        <f t="shared" si="800"/>
        <v/>
      </c>
      <c r="Q1156" s="263" t="str">
        <f t="shared" si="801"/>
        <v/>
      </c>
      <c r="R1156" s="263" t="str">
        <f t="shared" si="802"/>
        <v/>
      </c>
      <c r="S1156" s="263" t="str">
        <f t="shared" si="803"/>
        <v/>
      </c>
      <c r="T1156" s="263" t="str">
        <f t="shared" si="804"/>
        <v/>
      </c>
      <c r="U1156" s="263" t="str">
        <f t="shared" si="824"/>
        <v/>
      </c>
      <c r="V1156" s="263" t="str">
        <f t="shared" si="805"/>
        <v/>
      </c>
      <c r="W1156" s="263" t="str">
        <f t="shared" si="825"/>
        <v/>
      </c>
      <c r="X1156" s="263" t="str">
        <f t="shared" si="806"/>
        <v/>
      </c>
      <c r="Y1156" s="263" t="str">
        <f t="shared" si="807"/>
        <v/>
      </c>
      <c r="Z1156" s="263" t="str">
        <f t="shared" si="808"/>
        <v/>
      </c>
      <c r="AA1156" s="263" t="str">
        <f t="shared" si="809"/>
        <v/>
      </c>
      <c r="AB1156" s="263" t="str">
        <f t="shared" ref="AB1156:AB1219" si="836">IF($F1156="611","смз","")</f>
        <v/>
      </c>
      <c r="AC1156" s="263" t="str">
        <f t="shared" si="826"/>
        <v/>
      </c>
      <c r="AD1156" s="263" t="str">
        <f t="shared" ref="AD1156:AD1219" si="837">IF($F1156="612","сиц","")</f>
        <v/>
      </c>
      <c r="AE1156" s="263" t="str">
        <f t="shared" si="810"/>
        <v/>
      </c>
      <c r="AF1156" s="263" t="str">
        <f t="shared" si="811"/>
        <v/>
      </c>
      <c r="AG1156" s="263"/>
      <c r="AJ1156" s="163" t="str">
        <f t="shared" si="812"/>
        <v/>
      </c>
      <c r="AK1156" s="163" t="str">
        <f t="shared" si="827"/>
        <v/>
      </c>
      <c r="AL1156" s="163" t="str">
        <f t="shared" si="813"/>
        <v/>
      </c>
      <c r="AM1156" s="163" t="str">
        <f t="shared" si="814"/>
        <v/>
      </c>
      <c r="AN1156" s="163" t="str">
        <f t="shared" si="828"/>
        <v/>
      </c>
      <c r="AO1156" s="163" t="str">
        <f t="shared" si="829"/>
        <v>физ</v>
      </c>
      <c r="AP1156" s="163" t="str">
        <f t="shared" si="830"/>
        <v/>
      </c>
      <c r="AQ1156" s="163" t="str">
        <f t="shared" si="831"/>
        <v/>
      </c>
      <c r="AR1156" s="163" t="str">
        <f t="shared" si="832"/>
        <v/>
      </c>
      <c r="AS1156" s="163" t="str">
        <f t="shared" ref="AS1156:AS1219" si="838">IF($F1156="611","смз","")</f>
        <v/>
      </c>
      <c r="AT1156" s="163" t="str">
        <f t="shared" ref="AT1156:AT1219" si="839">IF($F1156="612","сиц","")</f>
        <v/>
      </c>
      <c r="AU1156" s="163" t="str">
        <f t="shared" si="815"/>
        <v>физ</v>
      </c>
      <c r="AV1156" s="163" t="str">
        <f t="shared" si="798"/>
        <v>физ91104301424общопл</v>
      </c>
      <c r="AW1156" s="162">
        <f t="shared" si="820"/>
        <v>82496.800000000003</v>
      </c>
      <c r="AX1156" s="162">
        <f t="shared" si="821"/>
        <v>69704.23</v>
      </c>
      <c r="AY1156" s="162">
        <f t="shared" si="822"/>
        <v>0</v>
      </c>
      <c r="AZ1156" s="162">
        <f t="shared" si="823"/>
        <v>0</v>
      </c>
      <c r="BA1156" s="164">
        <f t="shared" si="833"/>
        <v>1</v>
      </c>
      <c r="BB1156" s="164">
        <f t="shared" si="834"/>
        <v>1</v>
      </c>
      <c r="BC1156" s="164">
        <f t="shared" si="835"/>
        <v>1</v>
      </c>
      <c r="BD1156" s="162">
        <f t="shared" si="816"/>
        <v>0</v>
      </c>
      <c r="BE1156" s="162">
        <f t="shared" si="817"/>
        <v>0</v>
      </c>
      <c r="BF1156" s="179">
        <f t="shared" si="818"/>
        <v>0</v>
      </c>
      <c r="BG1156" s="180">
        <f t="shared" si="819"/>
        <v>0</v>
      </c>
      <c r="BH1156" s="254"/>
      <c r="BI1156" s="254"/>
      <c r="BJ1156" s="197"/>
      <c r="BK1156" s="197"/>
      <c r="BL1156" s="202" t="str">
        <f t="shared" si="796"/>
        <v>11</v>
      </c>
    </row>
    <row r="1157" spans="1:64" ht="12" hidden="1" customHeight="1">
      <c r="A1157" s="365" t="s">
        <v>609</v>
      </c>
      <c r="B1157" s="366" t="s">
        <v>410</v>
      </c>
      <c r="C1157" s="365" t="s">
        <v>1219</v>
      </c>
      <c r="D1157" s="366" t="s">
        <v>393</v>
      </c>
      <c r="E1157" s="366" t="s">
        <v>816</v>
      </c>
      <c r="F1157" s="366" t="s">
        <v>533</v>
      </c>
      <c r="G1157" s="366" t="s">
        <v>1344</v>
      </c>
      <c r="H1157" s="366" t="s">
        <v>1094</v>
      </c>
      <c r="I1157" s="366" t="s">
        <v>456</v>
      </c>
      <c r="J1157" s="384">
        <v>6723.2</v>
      </c>
      <c r="K1157" s="384">
        <v>1367.03</v>
      </c>
      <c r="L1157" s="162" t="str">
        <f t="shared" si="797"/>
        <v>911043014241101384008Г00024400001</v>
      </c>
      <c r="M1157" s="163">
        <f t="array" ref="M1157">IF(COUNT(SEARCH(Удалить_Роспись_КВСР,$B1157)*SEARCH(Удалить_Роспись_ПБС,$C1157)*SEARCH(Удалить_Роспись_КФСР, $D1157)*SEARCH(Удалить_Роспись_КЦСР,$E1157)*SEARCH(Удалить_Роспись_КВР,$F1157)*SEARCH(Удалить_Роспись_ЭК,$H1157)*SEARCH(Удалить_Роспись_КР,$I1157))&gt;0,0,1)</f>
        <v>1</v>
      </c>
      <c r="N1157" s="163">
        <f>IF(COUNT(SEARCH(Удалить_Индекс_КВСР,$B1157)*SEARCH(Удалить_Индекс_ПБС,$C1157)*SEARCH(Удалить_Индекс_КФСР,$D1157)*SEARCH(Удалить_Индекс_КЦСР,$E1157)*SEARCH(Удалить_Индекс_КВР,$F1157)*SEARCH(Удалить_Индекс_ЭК,$H1157)*SEARCH(Удалить_Индекс_КР,$I1157))&gt;0,0,1)</f>
        <v>1</v>
      </c>
      <c r="O1157" s="163" t="str">
        <f t="shared" si="799"/>
        <v/>
      </c>
      <c r="P1157" s="263" t="str">
        <f t="shared" si="800"/>
        <v/>
      </c>
      <c r="Q1157" s="263" t="str">
        <f t="shared" si="801"/>
        <v/>
      </c>
      <c r="R1157" s="263" t="str">
        <f t="shared" si="802"/>
        <v/>
      </c>
      <c r="S1157" s="263" t="str">
        <f t="shared" si="803"/>
        <v/>
      </c>
      <c r="T1157" s="263" t="str">
        <f t="shared" si="804"/>
        <v/>
      </c>
      <c r="U1157" s="263" t="str">
        <f t="shared" si="824"/>
        <v/>
      </c>
      <c r="V1157" s="263" t="str">
        <f t="shared" si="805"/>
        <v/>
      </c>
      <c r="W1157" s="263" t="str">
        <f t="shared" si="825"/>
        <v/>
      </c>
      <c r="X1157" s="263" t="str">
        <f t="shared" si="806"/>
        <v/>
      </c>
      <c r="Y1157" s="263" t="str">
        <f t="shared" si="807"/>
        <v/>
      </c>
      <c r="Z1157" s="263" t="str">
        <f t="shared" si="808"/>
        <v/>
      </c>
      <c r="AA1157" s="263" t="str">
        <f t="shared" si="809"/>
        <v/>
      </c>
      <c r="AB1157" s="263" t="str">
        <f t="shared" si="836"/>
        <v/>
      </c>
      <c r="AC1157" s="263" t="str">
        <f t="shared" si="826"/>
        <v/>
      </c>
      <c r="AD1157" s="263" t="str">
        <f t="shared" si="837"/>
        <v/>
      </c>
      <c r="AE1157" s="263" t="str">
        <f t="shared" si="810"/>
        <v/>
      </c>
      <c r="AF1157" s="263" t="str">
        <f t="shared" si="811"/>
        <v/>
      </c>
      <c r="AG1157" s="263"/>
      <c r="AJ1157" s="163" t="str">
        <f t="shared" si="812"/>
        <v/>
      </c>
      <c r="AK1157" s="163" t="str">
        <f t="shared" si="827"/>
        <v/>
      </c>
      <c r="AL1157" s="163" t="str">
        <f t="shared" si="813"/>
        <v/>
      </c>
      <c r="AM1157" s="163" t="str">
        <f t="shared" si="814"/>
        <v/>
      </c>
      <c r="AN1157" s="163" t="str">
        <f t="shared" si="828"/>
        <v/>
      </c>
      <c r="AO1157" s="163" t="str">
        <f t="shared" si="829"/>
        <v>физ</v>
      </c>
      <c r="AP1157" s="163" t="str">
        <f t="shared" si="830"/>
        <v/>
      </c>
      <c r="AQ1157" s="163" t="str">
        <f t="shared" si="831"/>
        <v/>
      </c>
      <c r="AR1157" s="163" t="str">
        <f t="shared" si="832"/>
        <v/>
      </c>
      <c r="AS1157" s="163" t="str">
        <f t="shared" si="838"/>
        <v/>
      </c>
      <c r="AT1157" s="163" t="str">
        <f t="shared" si="839"/>
        <v/>
      </c>
      <c r="AU1157" s="163" t="str">
        <f t="shared" si="815"/>
        <v>физ</v>
      </c>
      <c r="AV1157" s="163" t="str">
        <f t="shared" si="798"/>
        <v>физ91104301424общком</v>
      </c>
      <c r="AW1157" s="162">
        <f t="shared" si="820"/>
        <v>6723.2</v>
      </c>
      <c r="AX1157" s="162">
        <f t="shared" si="821"/>
        <v>1367.03</v>
      </c>
      <c r="AY1157" s="162">
        <f t="shared" si="822"/>
        <v>6723.2</v>
      </c>
      <c r="AZ1157" s="162">
        <f t="shared" si="823"/>
        <v>1367.03</v>
      </c>
      <c r="BA1157" s="164">
        <f t="shared" si="833"/>
        <v>1.04</v>
      </c>
      <c r="BB1157" s="164">
        <f t="shared" si="834"/>
        <v>1</v>
      </c>
      <c r="BC1157" s="164">
        <f t="shared" si="835"/>
        <v>1</v>
      </c>
      <c r="BD1157" s="162">
        <f t="shared" si="816"/>
        <v>6992.1279999999997</v>
      </c>
      <c r="BE1157" s="162">
        <f t="shared" si="817"/>
        <v>1421.7112</v>
      </c>
      <c r="BF1157" s="179">
        <f t="shared" si="818"/>
        <v>6992.1279999999997</v>
      </c>
      <c r="BG1157" s="180">
        <f t="shared" si="819"/>
        <v>6992.1279999999997</v>
      </c>
      <c r="BH1157" s="254"/>
      <c r="BI1157" s="254"/>
      <c r="BJ1157" s="197"/>
      <c r="BK1157" s="197"/>
      <c r="BL1157" s="202" t="str">
        <f t="shared" ref="BL1157:BL1220" si="840">IF(LEFT(B1157,1)="9",LEFT(D1157,2),"")</f>
        <v>11</v>
      </c>
    </row>
    <row r="1158" spans="1:64" ht="12" hidden="1" customHeight="1">
      <c r="A1158" s="365" t="s">
        <v>609</v>
      </c>
      <c r="B1158" s="366" t="s">
        <v>410</v>
      </c>
      <c r="C1158" s="365" t="s">
        <v>1219</v>
      </c>
      <c r="D1158" s="366" t="s">
        <v>393</v>
      </c>
      <c r="E1158" s="366" t="s">
        <v>816</v>
      </c>
      <c r="F1158" s="366" t="s">
        <v>1346</v>
      </c>
      <c r="G1158" s="366" t="s">
        <v>1344</v>
      </c>
      <c r="H1158" s="366" t="s">
        <v>1094</v>
      </c>
      <c r="I1158" s="366" t="s">
        <v>456</v>
      </c>
      <c r="J1158" s="384">
        <v>665070.15</v>
      </c>
      <c r="K1158" s="384">
        <v>427643.72</v>
      </c>
      <c r="L1158" s="162" t="str">
        <f t="shared" si="797"/>
        <v>911043014241101384008Г00024700001</v>
      </c>
      <c r="M1158" s="163">
        <f t="array" ref="M1158">IF(COUNT(SEARCH(Удалить_Роспись_КВСР,$B1158)*SEARCH(Удалить_Роспись_ПБС,$C1158)*SEARCH(Удалить_Роспись_КФСР, $D1158)*SEARCH(Удалить_Роспись_КЦСР,$E1158)*SEARCH(Удалить_Роспись_КВР,$F1158)*SEARCH(Удалить_Роспись_ЭК,$H1158)*SEARCH(Удалить_Роспись_КР,$I1158))&gt;0,0,1)</f>
        <v>1</v>
      </c>
      <c r="N1158" s="163">
        <f>IF(COUNT(SEARCH(Удалить_Индекс_КВСР,$B1158)*SEARCH(Удалить_Индекс_ПБС,$C1158)*SEARCH(Удалить_Индекс_КФСР,$D1158)*SEARCH(Удалить_Индекс_КЦСР,$E1158)*SEARCH(Удалить_Индекс_КВР,$F1158)*SEARCH(Удалить_Индекс_ЭК,$H1158)*SEARCH(Удалить_Индекс_КР,$I1158))&gt;0,0,1)</f>
        <v>1</v>
      </c>
      <c r="O1158" s="163" t="str">
        <f t="shared" si="799"/>
        <v/>
      </c>
      <c r="P1158" s="263" t="str">
        <f t="shared" si="800"/>
        <v/>
      </c>
      <c r="Q1158" s="263" t="str">
        <f t="shared" si="801"/>
        <v/>
      </c>
      <c r="R1158" s="263" t="str">
        <f t="shared" si="802"/>
        <v/>
      </c>
      <c r="S1158" s="263" t="str">
        <f t="shared" si="803"/>
        <v/>
      </c>
      <c r="T1158" s="263" t="str">
        <f t="shared" si="804"/>
        <v/>
      </c>
      <c r="U1158" s="263" t="str">
        <f t="shared" si="824"/>
        <v/>
      </c>
      <c r="V1158" s="263" t="str">
        <f t="shared" si="805"/>
        <v/>
      </c>
      <c r="W1158" s="263" t="str">
        <f t="shared" si="825"/>
        <v/>
      </c>
      <c r="X1158" s="263" t="str">
        <f t="shared" si="806"/>
        <v/>
      </c>
      <c r="Y1158" s="263" t="str">
        <f t="shared" si="807"/>
        <v/>
      </c>
      <c r="Z1158" s="263" t="str">
        <f t="shared" si="808"/>
        <v/>
      </c>
      <c r="AA1158" s="263" t="str">
        <f t="shared" si="809"/>
        <v/>
      </c>
      <c r="AB1158" s="263" t="str">
        <f t="shared" si="836"/>
        <v/>
      </c>
      <c r="AC1158" s="263" t="str">
        <f t="shared" si="826"/>
        <v/>
      </c>
      <c r="AD1158" s="263" t="str">
        <f t="shared" si="837"/>
        <v/>
      </c>
      <c r="AE1158" s="263" t="str">
        <f t="shared" si="810"/>
        <v/>
      </c>
      <c r="AF1158" s="263" t="str">
        <f t="shared" si="811"/>
        <v/>
      </c>
      <c r="AG1158" s="263"/>
      <c r="AJ1158" s="163" t="str">
        <f t="shared" si="812"/>
        <v/>
      </c>
      <c r="AK1158" s="163" t="str">
        <f t="shared" si="827"/>
        <v/>
      </c>
      <c r="AL1158" s="163" t="str">
        <f t="shared" si="813"/>
        <v/>
      </c>
      <c r="AM1158" s="163" t="str">
        <f t="shared" si="814"/>
        <v/>
      </c>
      <c r="AN1158" s="163" t="str">
        <f t="shared" si="828"/>
        <v/>
      </c>
      <c r="AO1158" s="163" t="str">
        <f t="shared" si="829"/>
        <v>физ</v>
      </c>
      <c r="AP1158" s="163" t="str">
        <f t="shared" si="830"/>
        <v/>
      </c>
      <c r="AQ1158" s="163" t="str">
        <f t="shared" si="831"/>
        <v/>
      </c>
      <c r="AR1158" s="163" t="str">
        <f t="shared" si="832"/>
        <v/>
      </c>
      <c r="AS1158" s="163" t="str">
        <f t="shared" si="838"/>
        <v/>
      </c>
      <c r="AT1158" s="163" t="str">
        <f t="shared" si="839"/>
        <v/>
      </c>
      <c r="AU1158" s="163" t="str">
        <f t="shared" si="815"/>
        <v>физ</v>
      </c>
      <c r="AV1158" s="163" t="str">
        <f t="shared" si="798"/>
        <v>физ91104301424общком</v>
      </c>
      <c r="AW1158" s="162">
        <f t="shared" si="820"/>
        <v>665070.15</v>
      </c>
      <c r="AX1158" s="162">
        <f t="shared" si="821"/>
        <v>427643.72</v>
      </c>
      <c r="AY1158" s="162">
        <f t="shared" si="822"/>
        <v>665070.15</v>
      </c>
      <c r="AZ1158" s="162">
        <f t="shared" si="823"/>
        <v>427643.72</v>
      </c>
      <c r="BA1158" s="164">
        <f t="shared" si="833"/>
        <v>1.04</v>
      </c>
      <c r="BB1158" s="164">
        <f t="shared" si="834"/>
        <v>1</v>
      </c>
      <c r="BC1158" s="164">
        <f t="shared" si="835"/>
        <v>1</v>
      </c>
      <c r="BD1158" s="162">
        <f t="shared" si="816"/>
        <v>691672.95600000001</v>
      </c>
      <c r="BE1158" s="162">
        <f t="shared" si="817"/>
        <v>444749.46879999997</v>
      </c>
      <c r="BF1158" s="179">
        <f t="shared" si="818"/>
        <v>691672.95600000001</v>
      </c>
      <c r="BG1158" s="180">
        <f t="shared" si="819"/>
        <v>691672.95600000001</v>
      </c>
      <c r="BH1158" s="254"/>
      <c r="BI1158" s="254"/>
      <c r="BJ1158" s="197"/>
      <c r="BK1158" s="197"/>
      <c r="BL1158" s="202" t="str">
        <f t="shared" si="840"/>
        <v>11</v>
      </c>
    </row>
    <row r="1159" spans="1:64" ht="12" hidden="1" customHeight="1">
      <c r="A1159" s="365" t="s">
        <v>609</v>
      </c>
      <c r="B1159" s="366" t="s">
        <v>410</v>
      </c>
      <c r="C1159" s="365" t="s">
        <v>1219</v>
      </c>
      <c r="D1159" s="366" t="s">
        <v>393</v>
      </c>
      <c r="E1159" s="366" t="s">
        <v>817</v>
      </c>
      <c r="F1159" s="366" t="s">
        <v>1346</v>
      </c>
      <c r="G1159" s="366" t="s">
        <v>1344</v>
      </c>
      <c r="H1159" s="366" t="s">
        <v>1094</v>
      </c>
      <c r="I1159" s="366" t="s">
        <v>456</v>
      </c>
      <c r="J1159" s="384">
        <v>47000</v>
      </c>
      <c r="K1159" s="384">
        <v>14530.25</v>
      </c>
      <c r="L1159" s="162" t="str">
        <f t="shared" ref="L1159:L1222" si="841">CONCATENATE(B1159,C1159,D1159,E1159,F1159,G1159,I1159)</f>
        <v>911043014241101384008Э00024700001</v>
      </c>
      <c r="M1159" s="163">
        <f t="array" ref="M1159">IF(COUNT(SEARCH(Удалить_Роспись_КВСР,$B1159)*SEARCH(Удалить_Роспись_ПБС,$C1159)*SEARCH(Удалить_Роспись_КФСР, $D1159)*SEARCH(Удалить_Роспись_КЦСР,$E1159)*SEARCH(Удалить_Роспись_КВР,$F1159)*SEARCH(Удалить_Роспись_ЭК,$H1159)*SEARCH(Удалить_Роспись_КР,$I1159))&gt;0,0,1)</f>
        <v>1</v>
      </c>
      <c r="N1159" s="163">
        <f>IF(COUNT(SEARCH(Удалить_Индекс_КВСР,$B1159)*SEARCH(Удалить_Индекс_ПБС,$C1159)*SEARCH(Удалить_Индекс_КФСР,$D1159)*SEARCH(Удалить_Индекс_КЦСР,$E1159)*SEARCH(Удалить_Индекс_КВР,$F1159)*SEARCH(Удалить_Индекс_ЭК,$H1159)*SEARCH(Удалить_Индекс_КР,$I1159))&gt;0,0,1)</f>
        <v>1</v>
      </c>
      <c r="O1159" s="163" t="str">
        <f t="shared" si="799"/>
        <v/>
      </c>
      <c r="P1159" s="263" t="str">
        <f t="shared" si="800"/>
        <v/>
      </c>
      <c r="Q1159" s="263" t="str">
        <f t="shared" si="801"/>
        <v/>
      </c>
      <c r="R1159" s="263" t="str">
        <f t="shared" si="802"/>
        <v/>
      </c>
      <c r="S1159" s="263" t="str">
        <f t="shared" si="803"/>
        <v/>
      </c>
      <c r="T1159" s="263" t="str">
        <f t="shared" si="804"/>
        <v/>
      </c>
      <c r="U1159" s="263" t="str">
        <f t="shared" si="824"/>
        <v/>
      </c>
      <c r="V1159" s="263" t="str">
        <f t="shared" si="805"/>
        <v/>
      </c>
      <c r="W1159" s="263" t="str">
        <f t="shared" si="825"/>
        <v/>
      </c>
      <c r="X1159" s="263" t="str">
        <f t="shared" si="806"/>
        <v/>
      </c>
      <c r="Y1159" s="263" t="str">
        <f t="shared" si="807"/>
        <v/>
      </c>
      <c r="Z1159" s="263" t="str">
        <f t="shared" si="808"/>
        <v/>
      </c>
      <c r="AA1159" s="263" t="str">
        <f t="shared" si="809"/>
        <v/>
      </c>
      <c r="AB1159" s="263" t="str">
        <f t="shared" si="836"/>
        <v/>
      </c>
      <c r="AC1159" s="263" t="str">
        <f t="shared" si="826"/>
        <v/>
      </c>
      <c r="AD1159" s="263" t="str">
        <f t="shared" si="837"/>
        <v/>
      </c>
      <c r="AE1159" s="263" t="str">
        <f t="shared" si="810"/>
        <v/>
      </c>
      <c r="AF1159" s="263" t="str">
        <f t="shared" si="811"/>
        <v/>
      </c>
      <c r="AG1159" s="263"/>
      <c r="AJ1159" s="163" t="str">
        <f t="shared" si="812"/>
        <v/>
      </c>
      <c r="AK1159" s="163" t="str">
        <f t="shared" si="827"/>
        <v/>
      </c>
      <c r="AL1159" s="163" t="str">
        <f t="shared" si="813"/>
        <v/>
      </c>
      <c r="AM1159" s="163" t="str">
        <f t="shared" si="814"/>
        <v/>
      </c>
      <c r="AN1159" s="163" t="str">
        <f t="shared" si="828"/>
        <v/>
      </c>
      <c r="AO1159" s="163" t="str">
        <f t="shared" si="829"/>
        <v>физ</v>
      </c>
      <c r="AP1159" s="163" t="str">
        <f t="shared" si="830"/>
        <v/>
      </c>
      <c r="AQ1159" s="163" t="str">
        <f t="shared" si="831"/>
        <v/>
      </c>
      <c r="AR1159" s="163" t="str">
        <f t="shared" si="832"/>
        <v/>
      </c>
      <c r="AS1159" s="163" t="str">
        <f t="shared" si="838"/>
        <v/>
      </c>
      <c r="AT1159" s="163" t="str">
        <f t="shared" si="839"/>
        <v/>
      </c>
      <c r="AU1159" s="163" t="str">
        <f t="shared" si="815"/>
        <v>физ</v>
      </c>
      <c r="AV1159" s="163" t="str">
        <f t="shared" ref="AV1159:AV1222" si="842">CONCATENATE(AU1159,B1159,C1159,IF(ISNA(VLOOKUP(I1159,спр_Платные,1,FALSE)),"общ","пла"),VLOOKUP(H1159,спр_Индексации_ЭКР,3,FALSE))</f>
        <v>физ91104301424общком</v>
      </c>
      <c r="AW1159" s="162">
        <f t="shared" si="820"/>
        <v>47000</v>
      </c>
      <c r="AX1159" s="162">
        <f t="shared" si="821"/>
        <v>14530.25</v>
      </c>
      <c r="AY1159" s="162">
        <f t="shared" si="822"/>
        <v>47000</v>
      </c>
      <c r="AZ1159" s="162">
        <f t="shared" si="823"/>
        <v>14530.25</v>
      </c>
      <c r="BA1159" s="164">
        <f t="shared" si="833"/>
        <v>1.04</v>
      </c>
      <c r="BB1159" s="164">
        <f t="shared" si="834"/>
        <v>1</v>
      </c>
      <c r="BC1159" s="164">
        <f t="shared" si="835"/>
        <v>1</v>
      </c>
      <c r="BD1159" s="162">
        <f t="shared" si="816"/>
        <v>48880</v>
      </c>
      <c r="BE1159" s="162">
        <f t="shared" si="817"/>
        <v>15111.460000000001</v>
      </c>
      <c r="BF1159" s="179">
        <f t="shared" si="818"/>
        <v>48880</v>
      </c>
      <c r="BG1159" s="180">
        <f t="shared" si="819"/>
        <v>48880</v>
      </c>
      <c r="BH1159" s="254"/>
      <c r="BI1159" s="254"/>
      <c r="BJ1159" s="197"/>
      <c r="BK1159" s="197"/>
      <c r="BL1159" s="202" t="str">
        <f t="shared" si="840"/>
        <v>11</v>
      </c>
    </row>
    <row r="1160" spans="1:64" ht="12" hidden="1" customHeight="1">
      <c r="A1160" s="365" t="s">
        <v>610</v>
      </c>
      <c r="B1160" s="366" t="s">
        <v>403</v>
      </c>
      <c r="C1160" s="365" t="s">
        <v>1158</v>
      </c>
      <c r="D1160" s="366" t="s">
        <v>383</v>
      </c>
      <c r="E1160" s="366" t="s">
        <v>635</v>
      </c>
      <c r="F1160" s="366" t="s">
        <v>565</v>
      </c>
      <c r="G1160" s="366" t="s">
        <v>1344</v>
      </c>
      <c r="H1160" s="366" t="s">
        <v>1085</v>
      </c>
      <c r="I1160" s="366" t="s">
        <v>331</v>
      </c>
      <c r="J1160" s="384">
        <v>14599</v>
      </c>
      <c r="K1160" s="384">
        <v>0</v>
      </c>
      <c r="L1160" s="162" t="str">
        <f t="shared" si="841"/>
        <v>912043014120113111007514053000010</v>
      </c>
      <c r="M1160" s="163">
        <f t="array" ref="M1160">IF(COUNT(SEARCH(Удалить_Роспись_КВСР,$B1160)*SEARCH(Удалить_Роспись_ПБС,$C1160)*SEARCH(Удалить_Роспись_КФСР, $D1160)*SEARCH(Удалить_Роспись_КЦСР,$E1160)*SEARCH(Удалить_Роспись_КВР,$F1160)*SEARCH(Удалить_Роспись_ЭК,$H1160)*SEARCH(Удалить_Роспись_КР,$I1160))&gt;0,0,1)</f>
        <v>0</v>
      </c>
      <c r="N1160" s="163">
        <f t="array" ref="N1160">IF(COUNT(SEARCH(Удалить_Индекс_КВСР,$B1160)*SEARCH(Удалить_Индекс_ПБС,$C1160)*SEARCH(Удалить_Индекс_КФСР,$D1160)*SEARCH(Удалить_Индекс_КЦСР,$E1160)*SEARCH(Удалить_Индекс_КВР,$F1160)*SEARCH(Удалить_Индекс_ЭК,$H1160)*SEARCH(Удалить_Индекс_КР,$I1160))&gt;0,0,1)</f>
        <v>0</v>
      </c>
      <c r="O1160" s="163" t="str">
        <f t="shared" ref="O1160:O1223" si="843">IF(OR($E1160="09200П0000"),"тра","")</f>
        <v/>
      </c>
      <c r="P1160" s="263" t="str">
        <f t="shared" ref="P1160:P1223" si="844">IF($E1160="09200Л0000","воз","")</f>
        <v/>
      </c>
      <c r="Q1160" s="263" t="str">
        <f t="shared" ref="Q1160:Q1223" si="845">IF(OR($E1160="90900Д0000"),"инв","")</f>
        <v/>
      </c>
      <c r="R1160" s="263" t="str">
        <f t="shared" ref="R1160:R1223" si="846">IF(OR($E1160="90900Ж0000"),"зем","")</f>
        <v/>
      </c>
      <c r="S1160" s="263" t="str">
        <f t="shared" ref="S1160:S1223" si="847">IF($D1160="1001","пен","")</f>
        <v/>
      </c>
      <c r="T1160" s="263" t="str">
        <f t="shared" ref="T1160:T1223" si="848">IF($E1160="9010080000","рез","")</f>
        <v/>
      </c>
      <c r="U1160" s="263" t="str">
        <f t="shared" si="824"/>
        <v/>
      </c>
      <c r="V1160" s="263" t="str">
        <f t="shared" ref="V1160:V1223" si="849">IF(AND(OR($B1160="830",B1160="863",B1160="856"),OR($F1160="412",$F1160="414",F1160="464")),"мер","")</f>
        <v/>
      </c>
      <c r="W1160" s="263" t="str">
        <f t="shared" si="825"/>
        <v/>
      </c>
      <c r="X1160" s="263" t="str">
        <f t="shared" ref="X1160:X1223" si="850">IF(AND(F1160="412",D1160="0501"),"жил","")</f>
        <v/>
      </c>
      <c r="Y1160" s="263" t="str">
        <f t="shared" ref="Y1160:Y1223" si="851">IF($D1160="0107","выб","")</f>
        <v/>
      </c>
      <c r="Z1160" s="263" t="str">
        <f t="shared" ref="Z1160:Z1223" si="852">IF(OR($F1160="500",F1160="511",F1160="521",F1160="523",F1160="530",F1160="540"),"меж","")</f>
        <v>меж</v>
      </c>
      <c r="AA1160" s="263" t="str">
        <f t="shared" ref="AA1160:AA1223" si="853">IF(OR(I1160="12",I1160="36"),"соф","")</f>
        <v/>
      </c>
      <c r="AB1160" s="263" t="str">
        <f t="shared" si="836"/>
        <v/>
      </c>
      <c r="AC1160" s="263" t="str">
        <f t="shared" si="826"/>
        <v/>
      </c>
      <c r="AD1160" s="263" t="str">
        <f t="shared" si="837"/>
        <v/>
      </c>
      <c r="AE1160" s="263" t="str">
        <f t="shared" ref="AE1160:AE1223" si="854">IF(AND($B1160="890",$E1160="9098000",F1160="870"),"рсф","")</f>
        <v/>
      </c>
      <c r="AF1160" s="263" t="str">
        <f t="shared" ref="AF1160:AF1223" si="855">IF(AND($F1160="330",B1160="806"),"поч","")</f>
        <v/>
      </c>
      <c r="AG1160" s="263"/>
      <c r="AJ1160" s="163" t="str">
        <f t="shared" ref="AJ1160:AJ1223" si="856">IF(AND(D1160="0503",F1160="247"),"осв","")</f>
        <v/>
      </c>
      <c r="AK1160" s="163" t="str">
        <f t="shared" si="827"/>
        <v/>
      </c>
      <c r="AL1160" s="163" t="str">
        <f t="shared" ref="AL1160:AL1223" si="857">IF($D1160="0503","бла","")</f>
        <v/>
      </c>
      <c r="AM1160" s="163" t="str">
        <f t="shared" ref="AM1160:AM1170" si="858">IF(OR($I1160="10",$I1160="04",I1160="30",I1160="34",H1160="251000"),"меж","")</f>
        <v>меж</v>
      </c>
      <c r="AN1160" s="163" t="str">
        <f t="shared" si="828"/>
        <v/>
      </c>
      <c r="AO1160" s="163" t="str">
        <f t="shared" si="829"/>
        <v/>
      </c>
      <c r="AP1160" s="163" t="str">
        <f t="shared" si="830"/>
        <v/>
      </c>
      <c r="AQ1160" s="163" t="str">
        <f t="shared" si="831"/>
        <v/>
      </c>
      <c r="AR1160" s="163" t="str">
        <f t="shared" si="832"/>
        <v/>
      </c>
      <c r="AS1160" s="163" t="str">
        <f t="shared" si="838"/>
        <v/>
      </c>
      <c r="AT1160" s="163" t="str">
        <f t="shared" si="839"/>
        <v/>
      </c>
      <c r="AU1160" s="163" t="str">
        <f t="shared" ref="AU1160:AU1223" si="859">IF(LEFT(B1160,1)="9",LEFT(CONCATENATE(AJ1160,AK1160,AL1160,AM1160,AN1160,AP1160,AQ1160,AR1160,AS1160,AT1160,AO1160,"рбс"),3),LEFT(CONCATENATE(O1160,P1160,Q1160,R1160,S1160,T1160,U1160,V1160,W1160,X1160,Y1160,Z1160,AA1160,AB1160,AC1160,AD1160,AE1160,AF1160,"рбс"),3))</f>
        <v>меж</v>
      </c>
      <c r="AV1160" s="163" t="str">
        <f t="shared" si="842"/>
        <v>меж91204301412общпро</v>
      </c>
      <c r="AW1160" s="162">
        <f t="shared" si="820"/>
        <v>0</v>
      </c>
      <c r="AX1160" s="162">
        <f t="shared" si="821"/>
        <v>0</v>
      </c>
      <c r="AY1160" s="162">
        <f t="shared" si="822"/>
        <v>0</v>
      </c>
      <c r="AZ1160" s="162">
        <f t="shared" si="823"/>
        <v>0</v>
      </c>
      <c r="BA1160" s="164">
        <f t="shared" si="833"/>
        <v>1</v>
      </c>
      <c r="BB1160" s="164">
        <f t="shared" si="834"/>
        <v>1</v>
      </c>
      <c r="BC1160" s="164">
        <f t="shared" si="835"/>
        <v>1</v>
      </c>
      <c r="BD1160" s="162">
        <f t="shared" ref="BD1160:BD1223" si="860">IF(ISNA(BA1160),0,AY1160*$BA1160)</f>
        <v>0</v>
      </c>
      <c r="BE1160" s="162">
        <f t="shared" ref="BE1160:BE1223" si="861">AZ1160*$BA1160</f>
        <v>0</v>
      </c>
      <c r="BF1160" s="179">
        <f t="shared" ref="BF1160:BF1223" si="862">BD1160*BB1160</f>
        <v>0</v>
      </c>
      <c r="BG1160" s="180">
        <f t="shared" ref="BG1160:BG1223" si="863">BF1160*BC1160</f>
        <v>0</v>
      </c>
      <c r="BH1160" s="254"/>
      <c r="BI1160" s="254"/>
      <c r="BJ1160" s="197"/>
      <c r="BK1160" s="197"/>
      <c r="BL1160" s="202" t="str">
        <f t="shared" si="840"/>
        <v>01</v>
      </c>
    </row>
    <row r="1161" spans="1:64" ht="12" hidden="1" customHeight="1">
      <c r="A1161" s="365" t="s">
        <v>610</v>
      </c>
      <c r="B1161" s="366" t="s">
        <v>403</v>
      </c>
      <c r="C1161" s="365" t="s">
        <v>1158</v>
      </c>
      <c r="D1161" s="366" t="s">
        <v>384</v>
      </c>
      <c r="E1161" s="366" t="s">
        <v>636</v>
      </c>
      <c r="F1161" s="366" t="s">
        <v>565</v>
      </c>
      <c r="G1161" s="366" t="s">
        <v>1344</v>
      </c>
      <c r="H1161" s="366" t="s">
        <v>1085</v>
      </c>
      <c r="I1161" s="366" t="s">
        <v>332</v>
      </c>
      <c r="J1161" s="384">
        <v>465072</v>
      </c>
      <c r="K1161" s="384">
        <v>261542.99</v>
      </c>
      <c r="L1161" s="162" t="str">
        <f t="shared" si="841"/>
        <v>912043014120203111005118053000004</v>
      </c>
      <c r="M1161" s="163">
        <f t="array" ref="M1161">IF(COUNT(SEARCH(Удалить_Роспись_КВСР,$B1161)*SEARCH(Удалить_Роспись_ПБС,$C1161)*SEARCH(Удалить_Роспись_КФСР, $D1161)*SEARCH(Удалить_Роспись_КЦСР,$E1161)*SEARCH(Удалить_Роспись_КВР,$F1161)*SEARCH(Удалить_Роспись_ЭК,$H1161)*SEARCH(Удалить_Роспись_КР,$I1161))&gt;0,0,1)</f>
        <v>0</v>
      </c>
      <c r="N1161" s="163">
        <f t="array" ref="N1161">IF(COUNT(SEARCH(Удалить_Индекс_КВСР,$B1161)*SEARCH(Удалить_Индекс_ПБС,$C1161)*SEARCH(Удалить_Индекс_КФСР,$D1161)*SEARCH(Удалить_Индекс_КЦСР,$E1161)*SEARCH(Удалить_Индекс_КВР,$F1161)*SEARCH(Удалить_Индекс_ЭК,$H1161)*SEARCH(Удалить_Индекс_КР,$I1161))&gt;0,0,1)</f>
        <v>0</v>
      </c>
      <c r="O1161" s="163" t="str">
        <f t="shared" si="843"/>
        <v/>
      </c>
      <c r="P1161" s="263" t="str">
        <f t="shared" si="844"/>
        <v/>
      </c>
      <c r="Q1161" s="263" t="str">
        <f t="shared" si="845"/>
        <v/>
      </c>
      <c r="R1161" s="263" t="str">
        <f t="shared" si="846"/>
        <v/>
      </c>
      <c r="S1161" s="263" t="str">
        <f t="shared" si="847"/>
        <v/>
      </c>
      <c r="T1161" s="263" t="str">
        <f t="shared" si="848"/>
        <v/>
      </c>
      <c r="U1161" s="263" t="str">
        <f t="shared" si="824"/>
        <v/>
      </c>
      <c r="V1161" s="263" t="str">
        <f t="shared" si="849"/>
        <v/>
      </c>
      <c r="W1161" s="263" t="str">
        <f t="shared" si="825"/>
        <v/>
      </c>
      <c r="X1161" s="263" t="str">
        <f t="shared" si="850"/>
        <v/>
      </c>
      <c r="Y1161" s="263" t="str">
        <f t="shared" si="851"/>
        <v/>
      </c>
      <c r="Z1161" s="263" t="str">
        <f t="shared" si="852"/>
        <v>меж</v>
      </c>
      <c r="AA1161" s="263" t="str">
        <f t="shared" si="853"/>
        <v/>
      </c>
      <c r="AB1161" s="263" t="str">
        <f t="shared" si="836"/>
        <v/>
      </c>
      <c r="AC1161" s="263" t="str">
        <f t="shared" si="826"/>
        <v/>
      </c>
      <c r="AD1161" s="263" t="str">
        <f t="shared" si="837"/>
        <v/>
      </c>
      <c r="AE1161" s="263" t="str">
        <f t="shared" si="854"/>
        <v/>
      </c>
      <c r="AF1161" s="263" t="str">
        <f t="shared" si="855"/>
        <v/>
      </c>
      <c r="AG1161" s="263"/>
      <c r="AJ1161" s="163" t="str">
        <f t="shared" si="856"/>
        <v/>
      </c>
      <c r="AK1161" s="163" t="str">
        <f t="shared" si="827"/>
        <v/>
      </c>
      <c r="AL1161" s="163" t="str">
        <f t="shared" si="857"/>
        <v/>
      </c>
      <c r="AM1161" s="163" t="str">
        <f t="shared" si="858"/>
        <v>меж</v>
      </c>
      <c r="AN1161" s="163" t="str">
        <f t="shared" si="828"/>
        <v/>
      </c>
      <c r="AO1161" s="163" t="str">
        <f t="shared" si="829"/>
        <v/>
      </c>
      <c r="AP1161" s="163" t="str">
        <f t="shared" si="830"/>
        <v/>
      </c>
      <c r="AQ1161" s="163" t="str">
        <f t="shared" si="831"/>
        <v/>
      </c>
      <c r="AR1161" s="163" t="str">
        <f t="shared" si="832"/>
        <v/>
      </c>
      <c r="AS1161" s="163" t="str">
        <f t="shared" si="838"/>
        <v/>
      </c>
      <c r="AT1161" s="163" t="str">
        <f t="shared" si="839"/>
        <v/>
      </c>
      <c r="AU1161" s="163" t="str">
        <f t="shared" si="859"/>
        <v>меж</v>
      </c>
      <c r="AV1161" s="163" t="str">
        <f t="shared" si="842"/>
        <v>меж91204301412общпро</v>
      </c>
      <c r="AW1161" s="162">
        <f t="shared" si="820"/>
        <v>0</v>
      </c>
      <c r="AX1161" s="162">
        <f t="shared" si="821"/>
        <v>0</v>
      </c>
      <c r="AY1161" s="162">
        <f t="shared" si="822"/>
        <v>0</v>
      </c>
      <c r="AZ1161" s="162">
        <f t="shared" si="823"/>
        <v>0</v>
      </c>
      <c r="BA1161" s="164">
        <f t="shared" si="833"/>
        <v>1</v>
      </c>
      <c r="BB1161" s="164">
        <f t="shared" si="834"/>
        <v>1</v>
      </c>
      <c r="BC1161" s="164">
        <f t="shared" si="835"/>
        <v>1</v>
      </c>
      <c r="BD1161" s="162">
        <f t="shared" si="860"/>
        <v>0</v>
      </c>
      <c r="BE1161" s="162">
        <f t="shared" si="861"/>
        <v>0</v>
      </c>
      <c r="BF1161" s="179">
        <f t="shared" si="862"/>
        <v>0</v>
      </c>
      <c r="BG1161" s="180">
        <f t="shared" si="863"/>
        <v>0</v>
      </c>
      <c r="BH1161" s="254"/>
      <c r="BI1161" s="254"/>
      <c r="BJ1161" s="197"/>
      <c r="BK1161" s="197"/>
      <c r="BL1161" s="202" t="str">
        <f t="shared" si="840"/>
        <v>02</v>
      </c>
    </row>
    <row r="1162" spans="1:64" ht="12" hidden="1" customHeight="1">
      <c r="A1162" s="365" t="s">
        <v>610</v>
      </c>
      <c r="B1162" s="366" t="s">
        <v>403</v>
      </c>
      <c r="C1162" s="365" t="s">
        <v>1158</v>
      </c>
      <c r="D1162" s="366" t="s">
        <v>385</v>
      </c>
      <c r="E1162" s="366" t="s">
        <v>699</v>
      </c>
      <c r="F1162" s="366" t="s">
        <v>1261</v>
      </c>
      <c r="G1162" s="366" t="s">
        <v>1344</v>
      </c>
      <c r="H1162" s="366" t="s">
        <v>1085</v>
      </c>
      <c r="I1162" s="366" t="s">
        <v>331</v>
      </c>
      <c r="J1162" s="384">
        <v>210700</v>
      </c>
      <c r="K1162" s="384">
        <v>210700</v>
      </c>
      <c r="L1162" s="162" t="str">
        <f t="shared" si="841"/>
        <v>91204301412031004200S412052100010</v>
      </c>
      <c r="M1162" s="163">
        <f t="array" ref="M1162">IF(COUNT(SEARCH(Удалить_Роспись_КВСР,$B1162)*SEARCH(Удалить_Роспись_ПБС,$C1162)*SEARCH(Удалить_Роспись_КФСР, $D1162)*SEARCH(Удалить_Роспись_КЦСР,$E1162)*SEARCH(Удалить_Роспись_КВР,$F1162)*SEARCH(Удалить_Роспись_ЭК,$H1162)*SEARCH(Удалить_Роспись_КР,$I1162))&gt;0,0,1)</f>
        <v>0</v>
      </c>
      <c r="N1162" s="163">
        <f t="array" ref="N1162">IF(COUNT(SEARCH(Удалить_Индекс_КВСР,$B1162)*SEARCH(Удалить_Индекс_ПБС,$C1162)*SEARCH(Удалить_Индекс_КФСР,$D1162)*SEARCH(Удалить_Индекс_КЦСР,$E1162)*SEARCH(Удалить_Индекс_КВР,$F1162)*SEARCH(Удалить_Индекс_ЭК,$H1162)*SEARCH(Удалить_Индекс_КР,$I1162))&gt;0,0,1)</f>
        <v>0</v>
      </c>
      <c r="O1162" s="163" t="str">
        <f t="shared" si="843"/>
        <v/>
      </c>
      <c r="P1162" s="263" t="str">
        <f t="shared" si="844"/>
        <v/>
      </c>
      <c r="Q1162" s="263" t="str">
        <f t="shared" si="845"/>
        <v/>
      </c>
      <c r="R1162" s="263" t="str">
        <f t="shared" si="846"/>
        <v/>
      </c>
      <c r="S1162" s="263" t="str">
        <f t="shared" si="847"/>
        <v/>
      </c>
      <c r="T1162" s="263" t="str">
        <f t="shared" si="848"/>
        <v/>
      </c>
      <c r="U1162" s="263" t="str">
        <f t="shared" si="824"/>
        <v/>
      </c>
      <c r="V1162" s="263" t="str">
        <f t="shared" si="849"/>
        <v/>
      </c>
      <c r="W1162" s="263" t="str">
        <f t="shared" si="825"/>
        <v/>
      </c>
      <c r="X1162" s="263" t="str">
        <f t="shared" si="850"/>
        <v/>
      </c>
      <c r="Y1162" s="263" t="str">
        <f t="shared" si="851"/>
        <v/>
      </c>
      <c r="Z1162" s="263" t="str">
        <f t="shared" si="852"/>
        <v>меж</v>
      </c>
      <c r="AA1162" s="263" t="str">
        <f t="shared" si="853"/>
        <v/>
      </c>
      <c r="AB1162" s="263" t="str">
        <f t="shared" si="836"/>
        <v/>
      </c>
      <c r="AC1162" s="263" t="str">
        <f t="shared" si="826"/>
        <v/>
      </c>
      <c r="AD1162" s="263" t="str">
        <f t="shared" si="837"/>
        <v/>
      </c>
      <c r="AE1162" s="263" t="str">
        <f t="shared" si="854"/>
        <v/>
      </c>
      <c r="AF1162" s="263" t="str">
        <f t="shared" si="855"/>
        <v/>
      </c>
      <c r="AG1162" s="263"/>
      <c r="AJ1162" s="163" t="str">
        <f t="shared" si="856"/>
        <v/>
      </c>
      <c r="AK1162" s="163" t="str">
        <f t="shared" si="827"/>
        <v/>
      </c>
      <c r="AL1162" s="163" t="str">
        <f t="shared" si="857"/>
        <v/>
      </c>
      <c r="AM1162" s="163" t="str">
        <f t="shared" si="858"/>
        <v>меж</v>
      </c>
      <c r="AN1162" s="163" t="str">
        <f t="shared" si="828"/>
        <v/>
      </c>
      <c r="AO1162" s="163" t="str">
        <f t="shared" si="829"/>
        <v/>
      </c>
      <c r="AP1162" s="163" t="str">
        <f t="shared" si="830"/>
        <v/>
      </c>
      <c r="AQ1162" s="163" t="str">
        <f t="shared" si="831"/>
        <v/>
      </c>
      <c r="AR1162" s="163" t="str">
        <f t="shared" si="832"/>
        <v/>
      </c>
      <c r="AS1162" s="163" t="str">
        <f t="shared" si="838"/>
        <v/>
      </c>
      <c r="AT1162" s="163" t="str">
        <f t="shared" si="839"/>
        <v/>
      </c>
      <c r="AU1162" s="163" t="str">
        <f t="shared" si="859"/>
        <v>меж</v>
      </c>
      <c r="AV1162" s="163" t="str">
        <f t="shared" si="842"/>
        <v>меж91204301412общпро</v>
      </c>
      <c r="AW1162" s="162">
        <f t="shared" si="820"/>
        <v>0</v>
      </c>
      <c r="AX1162" s="162">
        <f t="shared" si="821"/>
        <v>0</v>
      </c>
      <c r="AY1162" s="162">
        <f t="shared" si="822"/>
        <v>0</v>
      </c>
      <c r="AZ1162" s="162">
        <f t="shared" si="823"/>
        <v>0</v>
      </c>
      <c r="BA1162" s="164">
        <f t="shared" si="833"/>
        <v>1</v>
      </c>
      <c r="BB1162" s="164">
        <f t="shared" si="834"/>
        <v>1</v>
      </c>
      <c r="BC1162" s="164">
        <f t="shared" si="835"/>
        <v>1</v>
      </c>
      <c r="BD1162" s="162">
        <f t="shared" si="860"/>
        <v>0</v>
      </c>
      <c r="BE1162" s="162">
        <f t="shared" si="861"/>
        <v>0</v>
      </c>
      <c r="BF1162" s="179">
        <f t="shared" si="862"/>
        <v>0</v>
      </c>
      <c r="BG1162" s="180">
        <f t="shared" si="863"/>
        <v>0</v>
      </c>
      <c r="BH1162" s="254"/>
      <c r="BI1162" s="254"/>
      <c r="BJ1162" s="197"/>
      <c r="BK1162" s="197"/>
      <c r="BL1162" s="202" t="str">
        <f t="shared" si="840"/>
        <v>03</v>
      </c>
    </row>
    <row r="1163" spans="1:64" ht="12" hidden="1" customHeight="1">
      <c r="A1163" s="365" t="s">
        <v>610</v>
      </c>
      <c r="B1163" s="366" t="s">
        <v>403</v>
      </c>
      <c r="C1163" s="365" t="s">
        <v>1158</v>
      </c>
      <c r="D1163" s="366" t="s">
        <v>424</v>
      </c>
      <c r="E1163" s="366" t="s">
        <v>1104</v>
      </c>
      <c r="F1163" s="366" t="s">
        <v>1261</v>
      </c>
      <c r="G1163" s="366" t="s">
        <v>1344</v>
      </c>
      <c r="H1163" s="366" t="s">
        <v>1085</v>
      </c>
      <c r="I1163" s="366" t="s">
        <v>331</v>
      </c>
      <c r="J1163" s="384">
        <v>449540</v>
      </c>
      <c r="K1163" s="384">
        <v>374000</v>
      </c>
      <c r="L1163" s="162" t="str">
        <f t="shared" si="841"/>
        <v>91204301412040909100S508052100010</v>
      </c>
      <c r="M1163" s="163">
        <f t="array" ref="M1163">IF(COUNT(SEARCH(Удалить_Роспись_КВСР,$B1163)*SEARCH(Удалить_Роспись_ПБС,$C1163)*SEARCH(Удалить_Роспись_КФСР, $D1163)*SEARCH(Удалить_Роспись_КЦСР,$E1163)*SEARCH(Удалить_Роспись_КВР,$F1163)*SEARCH(Удалить_Роспись_ЭК,$H1163)*SEARCH(Удалить_Роспись_КР,$I1163))&gt;0,0,1)</f>
        <v>0</v>
      </c>
      <c r="N1163" s="163">
        <f t="array" ref="N1163">IF(COUNT(SEARCH(Удалить_Индекс_КВСР,$B1163)*SEARCH(Удалить_Индекс_ПБС,$C1163)*SEARCH(Удалить_Индекс_КФСР,$D1163)*SEARCH(Удалить_Индекс_КЦСР,$E1163)*SEARCH(Удалить_Индекс_КВР,$F1163)*SEARCH(Удалить_Индекс_ЭК,$H1163)*SEARCH(Удалить_Индекс_КР,$I1163))&gt;0,0,1)</f>
        <v>0</v>
      </c>
      <c r="O1163" s="163" t="str">
        <f t="shared" si="843"/>
        <v/>
      </c>
      <c r="P1163" s="263" t="str">
        <f t="shared" si="844"/>
        <v/>
      </c>
      <c r="Q1163" s="263" t="str">
        <f t="shared" si="845"/>
        <v/>
      </c>
      <c r="R1163" s="263" t="str">
        <f t="shared" si="846"/>
        <v/>
      </c>
      <c r="S1163" s="263" t="str">
        <f t="shared" si="847"/>
        <v/>
      </c>
      <c r="T1163" s="263" t="str">
        <f t="shared" si="848"/>
        <v/>
      </c>
      <c r="U1163" s="263" t="str">
        <f t="shared" si="824"/>
        <v/>
      </c>
      <c r="V1163" s="263" t="str">
        <f t="shared" si="849"/>
        <v/>
      </c>
      <c r="W1163" s="263" t="str">
        <f t="shared" si="825"/>
        <v/>
      </c>
      <c r="X1163" s="263" t="str">
        <f t="shared" si="850"/>
        <v/>
      </c>
      <c r="Y1163" s="263" t="str">
        <f t="shared" si="851"/>
        <v/>
      </c>
      <c r="Z1163" s="263" t="str">
        <f t="shared" si="852"/>
        <v>меж</v>
      </c>
      <c r="AA1163" s="263" t="str">
        <f t="shared" si="853"/>
        <v/>
      </c>
      <c r="AB1163" s="263" t="str">
        <f t="shared" si="836"/>
        <v/>
      </c>
      <c r="AC1163" s="263" t="str">
        <f t="shared" si="826"/>
        <v/>
      </c>
      <c r="AD1163" s="263" t="str">
        <f t="shared" si="837"/>
        <v/>
      </c>
      <c r="AE1163" s="263" t="str">
        <f t="shared" si="854"/>
        <v/>
      </c>
      <c r="AF1163" s="263" t="str">
        <f t="shared" si="855"/>
        <v/>
      </c>
      <c r="AG1163" s="263"/>
      <c r="AJ1163" s="163" t="str">
        <f t="shared" si="856"/>
        <v/>
      </c>
      <c r="AK1163" s="163" t="str">
        <f t="shared" si="827"/>
        <v/>
      </c>
      <c r="AL1163" s="163" t="str">
        <f t="shared" si="857"/>
        <v/>
      </c>
      <c r="AM1163" s="163" t="str">
        <f t="shared" si="858"/>
        <v>меж</v>
      </c>
      <c r="AN1163" s="163" t="str">
        <f t="shared" si="828"/>
        <v/>
      </c>
      <c r="AO1163" s="163" t="str">
        <f t="shared" si="829"/>
        <v/>
      </c>
      <c r="AP1163" s="163" t="str">
        <f t="shared" si="830"/>
        <v/>
      </c>
      <c r="AQ1163" s="163" t="str">
        <f t="shared" si="831"/>
        <v/>
      </c>
      <c r="AR1163" s="163" t="str">
        <f t="shared" si="832"/>
        <v/>
      </c>
      <c r="AS1163" s="163" t="str">
        <f t="shared" si="838"/>
        <v/>
      </c>
      <c r="AT1163" s="163" t="str">
        <f t="shared" si="839"/>
        <v/>
      </c>
      <c r="AU1163" s="163" t="str">
        <f t="shared" si="859"/>
        <v>меж</v>
      </c>
      <c r="AV1163" s="163" t="str">
        <f t="shared" si="842"/>
        <v>меж91204301412общпро</v>
      </c>
      <c r="AW1163" s="162">
        <f t="shared" si="820"/>
        <v>0</v>
      </c>
      <c r="AX1163" s="162">
        <f t="shared" si="821"/>
        <v>0</v>
      </c>
      <c r="AY1163" s="162">
        <f t="shared" si="822"/>
        <v>0</v>
      </c>
      <c r="AZ1163" s="162">
        <f t="shared" si="823"/>
        <v>0</v>
      </c>
      <c r="BA1163" s="164">
        <f t="shared" si="833"/>
        <v>1</v>
      </c>
      <c r="BB1163" s="164">
        <f t="shared" si="834"/>
        <v>1</v>
      </c>
      <c r="BC1163" s="164">
        <f t="shared" si="835"/>
        <v>1</v>
      </c>
      <c r="BD1163" s="162">
        <f t="shared" si="860"/>
        <v>0</v>
      </c>
      <c r="BE1163" s="162">
        <f t="shared" si="861"/>
        <v>0</v>
      </c>
      <c r="BF1163" s="179">
        <f t="shared" si="862"/>
        <v>0</v>
      </c>
      <c r="BG1163" s="180">
        <f t="shared" si="863"/>
        <v>0</v>
      </c>
      <c r="BH1163" s="254"/>
      <c r="BI1163" s="254"/>
      <c r="BJ1163" s="197"/>
      <c r="BK1163" s="197"/>
      <c r="BL1163" s="202" t="str">
        <f t="shared" si="840"/>
        <v>04</v>
      </c>
    </row>
    <row r="1164" spans="1:64" ht="12" hidden="1" customHeight="1">
      <c r="A1164" s="365" t="s">
        <v>610</v>
      </c>
      <c r="B1164" s="366" t="s">
        <v>403</v>
      </c>
      <c r="C1164" s="365" t="s">
        <v>1158</v>
      </c>
      <c r="D1164" s="366" t="s">
        <v>424</v>
      </c>
      <c r="E1164" s="366" t="s">
        <v>1274</v>
      </c>
      <c r="F1164" s="366" t="s">
        <v>1261</v>
      </c>
      <c r="G1164" s="366" t="s">
        <v>1344</v>
      </c>
      <c r="H1164" s="366" t="s">
        <v>1085</v>
      </c>
      <c r="I1164" s="366" t="s">
        <v>331</v>
      </c>
      <c r="J1164" s="384">
        <v>1885894.99</v>
      </c>
      <c r="K1164" s="384">
        <v>0</v>
      </c>
      <c r="L1164" s="162" t="str">
        <f t="shared" si="841"/>
        <v>91204301412040909100S509052100010</v>
      </c>
      <c r="M1164" s="163">
        <f t="array" ref="M1164">IF(COUNT(SEARCH(Удалить_Роспись_КВСР,$B1164)*SEARCH(Удалить_Роспись_ПБС,$C1164)*SEARCH(Удалить_Роспись_КФСР, $D1164)*SEARCH(Удалить_Роспись_КЦСР,$E1164)*SEARCH(Удалить_Роспись_КВР,$F1164)*SEARCH(Удалить_Роспись_ЭК,$H1164)*SEARCH(Удалить_Роспись_КР,$I1164))&gt;0,0,1)</f>
        <v>0</v>
      </c>
      <c r="N1164" s="163">
        <f t="array" ref="N1164">IF(COUNT(SEARCH(Удалить_Индекс_КВСР,$B1164)*SEARCH(Удалить_Индекс_ПБС,$C1164)*SEARCH(Удалить_Индекс_КФСР,$D1164)*SEARCH(Удалить_Индекс_КЦСР,$E1164)*SEARCH(Удалить_Индекс_КВР,$F1164)*SEARCH(Удалить_Индекс_ЭК,$H1164)*SEARCH(Удалить_Индекс_КР,$I1164))&gt;0,0,1)</f>
        <v>0</v>
      </c>
      <c r="O1164" s="163" t="str">
        <f t="shared" si="843"/>
        <v/>
      </c>
      <c r="P1164" s="263" t="str">
        <f t="shared" si="844"/>
        <v/>
      </c>
      <c r="Q1164" s="263" t="str">
        <f t="shared" si="845"/>
        <v/>
      </c>
      <c r="R1164" s="263" t="str">
        <f t="shared" si="846"/>
        <v/>
      </c>
      <c r="S1164" s="263" t="str">
        <f t="shared" si="847"/>
        <v/>
      </c>
      <c r="T1164" s="263" t="str">
        <f t="shared" si="848"/>
        <v/>
      </c>
      <c r="U1164" s="263" t="str">
        <f t="shared" si="824"/>
        <v/>
      </c>
      <c r="V1164" s="263" t="str">
        <f t="shared" si="849"/>
        <v/>
      </c>
      <c r="W1164" s="263" t="str">
        <f t="shared" si="825"/>
        <v/>
      </c>
      <c r="X1164" s="263" t="str">
        <f t="shared" si="850"/>
        <v/>
      </c>
      <c r="Y1164" s="263" t="str">
        <f t="shared" si="851"/>
        <v/>
      </c>
      <c r="Z1164" s="263" t="str">
        <f t="shared" si="852"/>
        <v>меж</v>
      </c>
      <c r="AA1164" s="263" t="str">
        <f t="shared" si="853"/>
        <v/>
      </c>
      <c r="AB1164" s="263" t="str">
        <f t="shared" si="836"/>
        <v/>
      </c>
      <c r="AC1164" s="263" t="str">
        <f t="shared" si="826"/>
        <v/>
      </c>
      <c r="AD1164" s="263" t="str">
        <f t="shared" si="837"/>
        <v/>
      </c>
      <c r="AE1164" s="263" t="str">
        <f t="shared" si="854"/>
        <v/>
      </c>
      <c r="AF1164" s="263" t="str">
        <f t="shared" si="855"/>
        <v/>
      </c>
      <c r="AG1164" s="263"/>
      <c r="AJ1164" s="163" t="str">
        <f t="shared" si="856"/>
        <v/>
      </c>
      <c r="AK1164" s="163" t="str">
        <f t="shared" si="827"/>
        <v/>
      </c>
      <c r="AL1164" s="163" t="str">
        <f t="shared" si="857"/>
        <v/>
      </c>
      <c r="AM1164" s="163" t="str">
        <f t="shared" si="858"/>
        <v>меж</v>
      </c>
      <c r="AN1164" s="163" t="str">
        <f t="shared" si="828"/>
        <v/>
      </c>
      <c r="AO1164" s="163" t="str">
        <f t="shared" si="829"/>
        <v/>
      </c>
      <c r="AP1164" s="163" t="str">
        <f t="shared" si="830"/>
        <v/>
      </c>
      <c r="AQ1164" s="163" t="str">
        <f t="shared" si="831"/>
        <v/>
      </c>
      <c r="AR1164" s="163" t="str">
        <f t="shared" si="832"/>
        <v/>
      </c>
      <c r="AS1164" s="163" t="str">
        <f t="shared" si="838"/>
        <v/>
      </c>
      <c r="AT1164" s="163" t="str">
        <f t="shared" si="839"/>
        <v/>
      </c>
      <c r="AU1164" s="163" t="str">
        <f t="shared" si="859"/>
        <v>меж</v>
      </c>
      <c r="AV1164" s="163" t="str">
        <f t="shared" si="842"/>
        <v>меж91204301412общпро</v>
      </c>
      <c r="AW1164" s="162">
        <f t="shared" si="820"/>
        <v>0</v>
      </c>
      <c r="AX1164" s="162">
        <f t="shared" si="821"/>
        <v>0</v>
      </c>
      <c r="AY1164" s="162">
        <f t="shared" si="822"/>
        <v>0</v>
      </c>
      <c r="AZ1164" s="162">
        <f t="shared" si="823"/>
        <v>0</v>
      </c>
      <c r="BA1164" s="164">
        <f t="shared" si="833"/>
        <v>1</v>
      </c>
      <c r="BB1164" s="164">
        <f t="shared" si="834"/>
        <v>1</v>
      </c>
      <c r="BC1164" s="164">
        <f t="shared" si="835"/>
        <v>1</v>
      </c>
      <c r="BD1164" s="162">
        <f t="shared" si="860"/>
        <v>0</v>
      </c>
      <c r="BE1164" s="162">
        <f t="shared" si="861"/>
        <v>0</v>
      </c>
      <c r="BF1164" s="179">
        <f t="shared" si="862"/>
        <v>0</v>
      </c>
      <c r="BG1164" s="180">
        <f t="shared" si="863"/>
        <v>0</v>
      </c>
      <c r="BH1164" s="254"/>
      <c r="BI1164" s="254"/>
      <c r="BJ1164" s="197"/>
      <c r="BK1164" s="197"/>
      <c r="BL1164" s="202" t="str">
        <f t="shared" si="840"/>
        <v>04</v>
      </c>
    </row>
    <row r="1165" spans="1:64" ht="12" hidden="1" customHeight="1">
      <c r="A1165" s="365" t="s">
        <v>610</v>
      </c>
      <c r="B1165" s="366" t="s">
        <v>403</v>
      </c>
      <c r="C1165" s="365" t="s">
        <v>1158</v>
      </c>
      <c r="D1165" s="366" t="s">
        <v>390</v>
      </c>
      <c r="E1165" s="366" t="s">
        <v>637</v>
      </c>
      <c r="F1165" s="366" t="s">
        <v>551</v>
      </c>
      <c r="G1165" s="366" t="s">
        <v>1344</v>
      </c>
      <c r="H1165" s="366" t="s">
        <v>1085</v>
      </c>
      <c r="I1165" s="366" t="s">
        <v>456</v>
      </c>
      <c r="J1165" s="384">
        <v>173610</v>
      </c>
      <c r="K1165" s="384">
        <v>173610</v>
      </c>
      <c r="L1165" s="162" t="str">
        <f t="shared" si="841"/>
        <v>91204301412070706100Ч005054000001</v>
      </c>
      <c r="M1165" s="163">
        <f t="array" ref="M1165">IF(COUNT(SEARCH(Удалить_Роспись_КВСР,$B1165)*SEARCH(Удалить_Роспись_ПБС,$C1165)*SEARCH(Удалить_Роспись_КФСР, $D1165)*SEARCH(Удалить_Роспись_КЦСР,$E1165)*SEARCH(Удалить_Роспись_КВР,$F1165)*SEARCH(Удалить_Роспись_ЭК,$H1165)*SEARCH(Удалить_Роспись_КР,$I1165))&gt;0,0,1)</f>
        <v>1</v>
      </c>
      <c r="N1165" s="163">
        <f t="array" ref="N1165">IF(COUNT(SEARCH(Удалить_Индекс_КВСР,$B1165)*SEARCH(Удалить_Индекс_ПБС,$C1165)*SEARCH(Удалить_Индекс_КФСР,$D1165)*SEARCH(Удалить_Индекс_КЦСР,$E1165)*SEARCH(Удалить_Индекс_КВР,$F1165)*SEARCH(Удалить_Индекс_ЭК,$H1165)*SEARCH(Удалить_Индекс_КР,$I1165))&gt;0,0,1)</f>
        <v>0</v>
      </c>
      <c r="O1165" s="163" t="str">
        <f t="shared" si="843"/>
        <v/>
      </c>
      <c r="P1165" s="263" t="str">
        <f t="shared" si="844"/>
        <v/>
      </c>
      <c r="Q1165" s="263" t="str">
        <f t="shared" si="845"/>
        <v/>
      </c>
      <c r="R1165" s="263" t="str">
        <f t="shared" si="846"/>
        <v/>
      </c>
      <c r="S1165" s="263" t="str">
        <f t="shared" si="847"/>
        <v/>
      </c>
      <c r="T1165" s="263" t="str">
        <f t="shared" si="848"/>
        <v/>
      </c>
      <c r="U1165" s="263" t="str">
        <f t="shared" si="824"/>
        <v/>
      </c>
      <c r="V1165" s="263" t="str">
        <f t="shared" si="849"/>
        <v/>
      </c>
      <c r="W1165" s="263" t="str">
        <f t="shared" si="825"/>
        <v/>
      </c>
      <c r="X1165" s="263" t="str">
        <f t="shared" si="850"/>
        <v/>
      </c>
      <c r="Y1165" s="263" t="str">
        <f t="shared" si="851"/>
        <v/>
      </c>
      <c r="Z1165" s="263" t="str">
        <f t="shared" si="852"/>
        <v>меж</v>
      </c>
      <c r="AA1165" s="263" t="str">
        <f t="shared" si="853"/>
        <v/>
      </c>
      <c r="AB1165" s="263" t="str">
        <f t="shared" si="836"/>
        <v/>
      </c>
      <c r="AC1165" s="263" t="str">
        <f t="shared" si="826"/>
        <v/>
      </c>
      <c r="AD1165" s="263" t="str">
        <f t="shared" si="837"/>
        <v/>
      </c>
      <c r="AE1165" s="263" t="str">
        <f t="shared" si="854"/>
        <v/>
      </c>
      <c r="AF1165" s="263" t="str">
        <f t="shared" si="855"/>
        <v/>
      </c>
      <c r="AG1165" s="263"/>
      <c r="AJ1165" s="163" t="str">
        <f t="shared" si="856"/>
        <v/>
      </c>
      <c r="AK1165" s="163" t="str">
        <f t="shared" si="827"/>
        <v/>
      </c>
      <c r="AL1165" s="163" t="str">
        <f t="shared" si="857"/>
        <v/>
      </c>
      <c r="AM1165" s="163" t="str">
        <f t="shared" si="858"/>
        <v>меж</v>
      </c>
      <c r="AN1165" s="163" t="str">
        <f t="shared" si="828"/>
        <v/>
      </c>
      <c r="AO1165" s="163" t="str">
        <f t="shared" si="829"/>
        <v/>
      </c>
      <c r="AP1165" s="163" t="str">
        <f t="shared" si="830"/>
        <v/>
      </c>
      <c r="AQ1165" s="163" t="str">
        <f t="shared" si="831"/>
        <v/>
      </c>
      <c r="AR1165" s="163" t="str">
        <f t="shared" si="832"/>
        <v/>
      </c>
      <c r="AS1165" s="163" t="str">
        <f t="shared" si="838"/>
        <v/>
      </c>
      <c r="AT1165" s="163" t="str">
        <f t="shared" si="839"/>
        <v/>
      </c>
      <c r="AU1165" s="163" t="str">
        <f t="shared" si="859"/>
        <v>меж</v>
      </c>
      <c r="AV1165" s="163" t="str">
        <f t="shared" si="842"/>
        <v>меж91204301412общпро</v>
      </c>
      <c r="AW1165" s="162">
        <f t="shared" si="820"/>
        <v>173610</v>
      </c>
      <c r="AX1165" s="162">
        <f t="shared" si="821"/>
        <v>173610</v>
      </c>
      <c r="AY1165" s="162">
        <f t="shared" si="822"/>
        <v>0</v>
      </c>
      <c r="AZ1165" s="162">
        <f t="shared" si="823"/>
        <v>0</v>
      </c>
      <c r="BA1165" s="164">
        <f t="shared" si="833"/>
        <v>1</v>
      </c>
      <c r="BB1165" s="164">
        <f t="shared" si="834"/>
        <v>1</v>
      </c>
      <c r="BC1165" s="164">
        <f t="shared" si="835"/>
        <v>1</v>
      </c>
      <c r="BD1165" s="162">
        <f t="shared" si="860"/>
        <v>0</v>
      </c>
      <c r="BE1165" s="162">
        <f t="shared" si="861"/>
        <v>0</v>
      </c>
      <c r="BF1165" s="179">
        <f t="shared" si="862"/>
        <v>0</v>
      </c>
      <c r="BG1165" s="180">
        <f t="shared" si="863"/>
        <v>0</v>
      </c>
      <c r="BH1165" s="254"/>
      <c r="BI1165" s="254"/>
      <c r="BJ1165" s="197"/>
      <c r="BK1165" s="197"/>
      <c r="BL1165" s="202" t="str">
        <f t="shared" si="840"/>
        <v>07</v>
      </c>
    </row>
    <row r="1166" spans="1:64" ht="12" hidden="1" customHeight="1">
      <c r="A1166" s="365" t="s">
        <v>610</v>
      </c>
      <c r="B1166" s="366" t="s">
        <v>403</v>
      </c>
      <c r="C1166" s="365" t="s">
        <v>1158</v>
      </c>
      <c r="D1166" s="366" t="s">
        <v>316</v>
      </c>
      <c r="E1166" s="366" t="s">
        <v>1275</v>
      </c>
      <c r="F1166" s="366" t="s">
        <v>1261</v>
      </c>
      <c r="G1166" s="366" t="s">
        <v>1344</v>
      </c>
      <c r="H1166" s="366" t="s">
        <v>1085</v>
      </c>
      <c r="I1166" s="366" t="s">
        <v>331</v>
      </c>
      <c r="J1166" s="384">
        <v>15152</v>
      </c>
      <c r="K1166" s="384">
        <v>15152</v>
      </c>
      <c r="L1166" s="162" t="str">
        <f t="shared" si="841"/>
        <v>91204301412090911100S555052100010</v>
      </c>
      <c r="M1166" s="163">
        <f t="array" ref="M1166">IF(COUNT(SEARCH(Удалить_Роспись_КВСР,$B1166)*SEARCH(Удалить_Роспись_ПБС,$C1166)*SEARCH(Удалить_Роспись_КФСР, $D1166)*SEARCH(Удалить_Роспись_КЦСР,$E1166)*SEARCH(Удалить_Роспись_КВР,$F1166)*SEARCH(Удалить_Роспись_ЭК,$H1166)*SEARCH(Удалить_Роспись_КР,$I1166))&gt;0,0,1)</f>
        <v>0</v>
      </c>
      <c r="N1166" s="163">
        <f t="array" ref="N1166">IF(COUNT(SEARCH(Удалить_Индекс_КВСР,$B1166)*SEARCH(Удалить_Индекс_ПБС,$C1166)*SEARCH(Удалить_Индекс_КФСР,$D1166)*SEARCH(Удалить_Индекс_КЦСР,$E1166)*SEARCH(Удалить_Индекс_КВР,$F1166)*SEARCH(Удалить_Индекс_ЭК,$H1166)*SEARCH(Удалить_Индекс_КР,$I1166))&gt;0,0,1)</f>
        <v>0</v>
      </c>
      <c r="O1166" s="163" t="str">
        <f t="shared" si="843"/>
        <v/>
      </c>
      <c r="P1166" s="263" t="str">
        <f t="shared" si="844"/>
        <v/>
      </c>
      <c r="Q1166" s="263" t="str">
        <f t="shared" si="845"/>
        <v/>
      </c>
      <c r="R1166" s="263" t="str">
        <f t="shared" si="846"/>
        <v/>
      </c>
      <c r="S1166" s="263" t="str">
        <f t="shared" si="847"/>
        <v/>
      </c>
      <c r="T1166" s="263" t="str">
        <f t="shared" si="848"/>
        <v/>
      </c>
      <c r="U1166" s="263" t="str">
        <f t="shared" si="824"/>
        <v/>
      </c>
      <c r="V1166" s="263" t="str">
        <f t="shared" si="849"/>
        <v/>
      </c>
      <c r="W1166" s="263" t="str">
        <f t="shared" si="825"/>
        <v/>
      </c>
      <c r="X1166" s="263" t="str">
        <f t="shared" si="850"/>
        <v/>
      </c>
      <c r="Y1166" s="263" t="str">
        <f t="shared" si="851"/>
        <v/>
      </c>
      <c r="Z1166" s="263" t="str">
        <f t="shared" si="852"/>
        <v>меж</v>
      </c>
      <c r="AA1166" s="263" t="str">
        <f t="shared" si="853"/>
        <v/>
      </c>
      <c r="AB1166" s="263" t="str">
        <f t="shared" si="836"/>
        <v/>
      </c>
      <c r="AC1166" s="263" t="str">
        <f t="shared" si="826"/>
        <v/>
      </c>
      <c r="AD1166" s="263" t="str">
        <f t="shared" si="837"/>
        <v/>
      </c>
      <c r="AE1166" s="263" t="str">
        <f t="shared" si="854"/>
        <v/>
      </c>
      <c r="AF1166" s="263" t="str">
        <f t="shared" si="855"/>
        <v/>
      </c>
      <c r="AG1166" s="263"/>
      <c r="AJ1166" s="163" t="str">
        <f t="shared" si="856"/>
        <v/>
      </c>
      <c r="AK1166" s="163" t="str">
        <f t="shared" si="827"/>
        <v/>
      </c>
      <c r="AL1166" s="163" t="str">
        <f t="shared" si="857"/>
        <v/>
      </c>
      <c r="AM1166" s="163" t="str">
        <f t="shared" si="858"/>
        <v>меж</v>
      </c>
      <c r="AN1166" s="163" t="str">
        <f t="shared" si="828"/>
        <v/>
      </c>
      <c r="AO1166" s="163" t="str">
        <f t="shared" si="829"/>
        <v/>
      </c>
      <c r="AP1166" s="163" t="str">
        <f t="shared" si="830"/>
        <v/>
      </c>
      <c r="AQ1166" s="163" t="str">
        <f t="shared" si="831"/>
        <v/>
      </c>
      <c r="AR1166" s="163" t="str">
        <f t="shared" si="832"/>
        <v/>
      </c>
      <c r="AS1166" s="163" t="str">
        <f t="shared" si="838"/>
        <v/>
      </c>
      <c r="AT1166" s="163" t="str">
        <f t="shared" si="839"/>
        <v/>
      </c>
      <c r="AU1166" s="163" t="str">
        <f t="shared" si="859"/>
        <v>меж</v>
      </c>
      <c r="AV1166" s="163" t="str">
        <f t="shared" si="842"/>
        <v>меж91204301412общпро</v>
      </c>
      <c r="AW1166" s="162">
        <f t="shared" ref="AW1166:AW1229" si="864">J1166*$M1166</f>
        <v>0</v>
      </c>
      <c r="AX1166" s="162">
        <f t="shared" ref="AX1166:AX1229" si="865">K1166*$M1166</f>
        <v>0</v>
      </c>
      <c r="AY1166" s="162">
        <f t="shared" ref="AY1166:AY1229" si="866">J1166*$N1166</f>
        <v>0</v>
      </c>
      <c r="AZ1166" s="162">
        <f t="shared" ref="AZ1166:AZ1229" si="867">K1166*$N1166</f>
        <v>0</v>
      </c>
      <c r="BA1166" s="164">
        <f t="shared" si="833"/>
        <v>1</v>
      </c>
      <c r="BB1166" s="164">
        <f t="shared" si="834"/>
        <v>1</v>
      </c>
      <c r="BC1166" s="164">
        <f t="shared" si="835"/>
        <v>1</v>
      </c>
      <c r="BD1166" s="162">
        <f t="shared" si="860"/>
        <v>0</v>
      </c>
      <c r="BE1166" s="162">
        <f t="shared" si="861"/>
        <v>0</v>
      </c>
      <c r="BF1166" s="179">
        <f t="shared" si="862"/>
        <v>0</v>
      </c>
      <c r="BG1166" s="180">
        <f t="shared" si="863"/>
        <v>0</v>
      </c>
      <c r="BH1166" s="254"/>
      <c r="BI1166" s="254"/>
      <c r="BJ1166" s="197"/>
      <c r="BK1166" s="197"/>
      <c r="BL1166" s="202" t="str">
        <f t="shared" si="840"/>
        <v>09</v>
      </c>
    </row>
    <row r="1167" spans="1:64" ht="12" hidden="1" customHeight="1">
      <c r="A1167" s="365" t="s">
        <v>610</v>
      </c>
      <c r="B1167" s="366" t="s">
        <v>403</v>
      </c>
      <c r="C1167" s="365" t="s">
        <v>1158</v>
      </c>
      <c r="D1167" s="366" t="s">
        <v>325</v>
      </c>
      <c r="E1167" s="366" t="s">
        <v>638</v>
      </c>
      <c r="F1167" s="366" t="s">
        <v>567</v>
      </c>
      <c r="G1167" s="366" t="s">
        <v>1344</v>
      </c>
      <c r="H1167" s="366" t="s">
        <v>1085</v>
      </c>
      <c r="I1167" s="366" t="s">
        <v>331</v>
      </c>
      <c r="J1167" s="384">
        <v>2201700</v>
      </c>
      <c r="K1167" s="384">
        <v>1651230</v>
      </c>
      <c r="L1167" s="162" t="str">
        <f t="shared" si="841"/>
        <v>912043014121401111007601051100010</v>
      </c>
      <c r="M1167" s="163">
        <f t="array" ref="M1167">IF(COUNT(SEARCH(Удалить_Роспись_КВСР,$B1167)*SEARCH(Удалить_Роспись_ПБС,$C1167)*SEARCH(Удалить_Роспись_КФСР, $D1167)*SEARCH(Удалить_Роспись_КЦСР,$E1167)*SEARCH(Удалить_Роспись_КВР,$F1167)*SEARCH(Удалить_Роспись_ЭК,$H1167)*SEARCH(Удалить_Роспись_КР,$I1167))&gt;0,0,1)</f>
        <v>0</v>
      </c>
      <c r="N1167" s="163">
        <f t="array" ref="N1167">IF(COUNT(SEARCH(Удалить_Индекс_КВСР,$B1167)*SEARCH(Удалить_Индекс_ПБС,$C1167)*SEARCH(Удалить_Индекс_КФСР,$D1167)*SEARCH(Удалить_Индекс_КЦСР,$E1167)*SEARCH(Удалить_Индекс_КВР,$F1167)*SEARCH(Удалить_Индекс_ЭК,$H1167)*SEARCH(Удалить_Индекс_КР,$I1167))&gt;0,0,1)</f>
        <v>0</v>
      </c>
      <c r="O1167" s="163" t="str">
        <f t="shared" si="843"/>
        <v/>
      </c>
      <c r="P1167" s="263" t="str">
        <f t="shared" si="844"/>
        <v/>
      </c>
      <c r="Q1167" s="263" t="str">
        <f t="shared" si="845"/>
        <v/>
      </c>
      <c r="R1167" s="263" t="str">
        <f t="shared" si="846"/>
        <v/>
      </c>
      <c r="S1167" s="263" t="str">
        <f t="shared" si="847"/>
        <v/>
      </c>
      <c r="T1167" s="263" t="str">
        <f t="shared" si="848"/>
        <v/>
      </c>
      <c r="U1167" s="263" t="str">
        <f t="shared" si="824"/>
        <v/>
      </c>
      <c r="V1167" s="263" t="str">
        <f t="shared" si="849"/>
        <v/>
      </c>
      <c r="W1167" s="263" t="str">
        <f t="shared" si="825"/>
        <v/>
      </c>
      <c r="X1167" s="263" t="str">
        <f t="shared" si="850"/>
        <v/>
      </c>
      <c r="Y1167" s="263" t="str">
        <f t="shared" si="851"/>
        <v/>
      </c>
      <c r="Z1167" s="263" t="str">
        <f t="shared" si="852"/>
        <v>меж</v>
      </c>
      <c r="AA1167" s="263" t="str">
        <f t="shared" si="853"/>
        <v/>
      </c>
      <c r="AB1167" s="263" t="str">
        <f t="shared" si="836"/>
        <v/>
      </c>
      <c r="AC1167" s="263" t="str">
        <f t="shared" si="826"/>
        <v/>
      </c>
      <c r="AD1167" s="263" t="str">
        <f t="shared" si="837"/>
        <v/>
      </c>
      <c r="AE1167" s="263" t="str">
        <f t="shared" si="854"/>
        <v/>
      </c>
      <c r="AF1167" s="263" t="str">
        <f t="shared" si="855"/>
        <v/>
      </c>
      <c r="AG1167" s="263"/>
      <c r="AJ1167" s="163" t="str">
        <f t="shared" si="856"/>
        <v/>
      </c>
      <c r="AK1167" s="163" t="str">
        <f t="shared" si="827"/>
        <v/>
      </c>
      <c r="AL1167" s="163" t="str">
        <f t="shared" si="857"/>
        <v/>
      </c>
      <c r="AM1167" s="163" t="str">
        <f t="shared" si="858"/>
        <v>меж</v>
      </c>
      <c r="AN1167" s="163" t="str">
        <f t="shared" si="828"/>
        <v/>
      </c>
      <c r="AO1167" s="163" t="str">
        <f t="shared" si="829"/>
        <v/>
      </c>
      <c r="AP1167" s="163" t="str">
        <f t="shared" si="830"/>
        <v/>
      </c>
      <c r="AQ1167" s="163" t="str">
        <f t="shared" si="831"/>
        <v/>
      </c>
      <c r="AR1167" s="163" t="str">
        <f t="shared" si="832"/>
        <v/>
      </c>
      <c r="AS1167" s="163" t="str">
        <f t="shared" si="838"/>
        <v/>
      </c>
      <c r="AT1167" s="163" t="str">
        <f t="shared" si="839"/>
        <v/>
      </c>
      <c r="AU1167" s="163" t="str">
        <f t="shared" si="859"/>
        <v>меж</v>
      </c>
      <c r="AV1167" s="163" t="str">
        <f t="shared" si="842"/>
        <v>меж91204301412общпро</v>
      </c>
      <c r="AW1167" s="162">
        <f t="shared" si="864"/>
        <v>0</v>
      </c>
      <c r="AX1167" s="162">
        <f t="shared" si="865"/>
        <v>0</v>
      </c>
      <c r="AY1167" s="162">
        <f t="shared" si="866"/>
        <v>0</v>
      </c>
      <c r="AZ1167" s="162">
        <f t="shared" si="867"/>
        <v>0</v>
      </c>
      <c r="BA1167" s="164">
        <f t="shared" si="833"/>
        <v>1</v>
      </c>
      <c r="BB1167" s="164">
        <f t="shared" si="834"/>
        <v>1</v>
      </c>
      <c r="BC1167" s="164">
        <f t="shared" si="835"/>
        <v>1</v>
      </c>
      <c r="BD1167" s="162">
        <f t="shared" si="860"/>
        <v>0</v>
      </c>
      <c r="BE1167" s="162">
        <f t="shared" si="861"/>
        <v>0</v>
      </c>
      <c r="BF1167" s="179">
        <f t="shared" si="862"/>
        <v>0</v>
      </c>
      <c r="BG1167" s="180">
        <f t="shared" si="863"/>
        <v>0</v>
      </c>
      <c r="BH1167" s="254"/>
      <c r="BI1167" s="254"/>
      <c r="BJ1167" s="197"/>
      <c r="BK1167" s="197"/>
      <c r="BL1167" s="202" t="str">
        <f t="shared" si="840"/>
        <v>14</v>
      </c>
    </row>
    <row r="1168" spans="1:64" ht="12" hidden="1" customHeight="1">
      <c r="A1168" s="365" t="s">
        <v>610</v>
      </c>
      <c r="B1168" s="366" t="s">
        <v>403</v>
      </c>
      <c r="C1168" s="365" t="s">
        <v>1158</v>
      </c>
      <c r="D1168" s="366" t="s">
        <v>325</v>
      </c>
      <c r="E1168" s="366" t="s">
        <v>639</v>
      </c>
      <c r="F1168" s="366" t="s">
        <v>567</v>
      </c>
      <c r="G1168" s="366" t="s">
        <v>1344</v>
      </c>
      <c r="H1168" s="366" t="s">
        <v>1085</v>
      </c>
      <c r="I1168" s="366" t="s">
        <v>456</v>
      </c>
      <c r="J1168" s="384">
        <v>1605500</v>
      </c>
      <c r="K1168" s="384">
        <v>1605500</v>
      </c>
      <c r="L1168" s="162" t="str">
        <f t="shared" si="841"/>
        <v>912043014121401111008013051100001</v>
      </c>
      <c r="M1168" s="163">
        <f t="array" ref="M1168">IF(COUNT(SEARCH(Удалить_Роспись_КВСР,$B1168)*SEARCH(Удалить_Роспись_ПБС,$C1168)*SEARCH(Удалить_Роспись_КФСР, $D1168)*SEARCH(Удалить_Роспись_КЦСР,$E1168)*SEARCH(Удалить_Роспись_КВР,$F1168)*SEARCH(Удалить_Роспись_ЭК,$H1168)*SEARCH(Удалить_Роспись_КР,$I1168))&gt;0,0,1)</f>
        <v>1</v>
      </c>
      <c r="N1168" s="163">
        <f t="array" ref="N1168">IF(COUNT(SEARCH(Удалить_Индекс_КВСР,$B1168)*SEARCH(Удалить_Индекс_ПБС,$C1168)*SEARCH(Удалить_Индекс_КФСР,$D1168)*SEARCH(Удалить_Индекс_КЦСР,$E1168)*SEARCH(Удалить_Индекс_КВР,$F1168)*SEARCH(Удалить_Индекс_ЭК,$H1168)*SEARCH(Удалить_Индекс_КР,$I1168))&gt;0,0,1)</f>
        <v>0</v>
      </c>
      <c r="O1168" s="163" t="str">
        <f t="shared" si="843"/>
        <v/>
      </c>
      <c r="P1168" s="263" t="str">
        <f t="shared" si="844"/>
        <v/>
      </c>
      <c r="Q1168" s="263" t="str">
        <f t="shared" si="845"/>
        <v/>
      </c>
      <c r="R1168" s="263" t="str">
        <f t="shared" si="846"/>
        <v/>
      </c>
      <c r="S1168" s="263" t="str">
        <f t="shared" si="847"/>
        <v/>
      </c>
      <c r="T1168" s="263" t="str">
        <f t="shared" si="848"/>
        <v/>
      </c>
      <c r="U1168" s="263" t="str">
        <f t="shared" si="824"/>
        <v/>
      </c>
      <c r="V1168" s="263" t="str">
        <f t="shared" si="849"/>
        <v/>
      </c>
      <c r="W1168" s="263" t="str">
        <f t="shared" si="825"/>
        <v/>
      </c>
      <c r="X1168" s="263" t="str">
        <f t="shared" si="850"/>
        <v/>
      </c>
      <c r="Y1168" s="263" t="str">
        <f t="shared" si="851"/>
        <v/>
      </c>
      <c r="Z1168" s="263" t="str">
        <f t="shared" si="852"/>
        <v>меж</v>
      </c>
      <c r="AA1168" s="263" t="str">
        <f t="shared" si="853"/>
        <v/>
      </c>
      <c r="AB1168" s="263" t="str">
        <f t="shared" si="836"/>
        <v/>
      </c>
      <c r="AC1168" s="263" t="str">
        <f t="shared" si="826"/>
        <v/>
      </c>
      <c r="AD1168" s="263" t="str">
        <f t="shared" si="837"/>
        <v/>
      </c>
      <c r="AE1168" s="263" t="str">
        <f t="shared" si="854"/>
        <v/>
      </c>
      <c r="AF1168" s="263" t="str">
        <f t="shared" si="855"/>
        <v/>
      </c>
      <c r="AG1168" s="263"/>
      <c r="AJ1168" s="163" t="str">
        <f t="shared" si="856"/>
        <v/>
      </c>
      <c r="AK1168" s="163" t="str">
        <f t="shared" si="827"/>
        <v/>
      </c>
      <c r="AL1168" s="163" t="str">
        <f t="shared" si="857"/>
        <v/>
      </c>
      <c r="AM1168" s="163" t="str">
        <f t="shared" si="858"/>
        <v>меж</v>
      </c>
      <c r="AN1168" s="163" t="str">
        <f t="shared" si="828"/>
        <v/>
      </c>
      <c r="AO1168" s="163" t="str">
        <f t="shared" si="829"/>
        <v/>
      </c>
      <c r="AP1168" s="163" t="str">
        <f t="shared" si="830"/>
        <v/>
      </c>
      <c r="AQ1168" s="163" t="str">
        <f t="shared" si="831"/>
        <v/>
      </c>
      <c r="AR1168" s="163" t="str">
        <f t="shared" si="832"/>
        <v/>
      </c>
      <c r="AS1168" s="163" t="str">
        <f t="shared" si="838"/>
        <v/>
      </c>
      <c r="AT1168" s="163" t="str">
        <f t="shared" si="839"/>
        <v/>
      </c>
      <c r="AU1168" s="163" t="str">
        <f t="shared" si="859"/>
        <v>меж</v>
      </c>
      <c r="AV1168" s="163" t="str">
        <f t="shared" si="842"/>
        <v>меж91204301412общпро</v>
      </c>
      <c r="AW1168" s="162">
        <f t="shared" si="864"/>
        <v>1605500</v>
      </c>
      <c r="AX1168" s="162">
        <f t="shared" si="865"/>
        <v>1605500</v>
      </c>
      <c r="AY1168" s="162">
        <f t="shared" si="866"/>
        <v>0</v>
      </c>
      <c r="AZ1168" s="162">
        <f t="shared" si="867"/>
        <v>0</v>
      </c>
      <c r="BA1168" s="164">
        <f t="shared" si="833"/>
        <v>1</v>
      </c>
      <c r="BB1168" s="164">
        <f t="shared" si="834"/>
        <v>1</v>
      </c>
      <c r="BC1168" s="164">
        <f t="shared" si="835"/>
        <v>1</v>
      </c>
      <c r="BD1168" s="162">
        <f t="shared" si="860"/>
        <v>0</v>
      </c>
      <c r="BE1168" s="162">
        <f t="shared" si="861"/>
        <v>0</v>
      </c>
      <c r="BF1168" s="179">
        <f t="shared" si="862"/>
        <v>0</v>
      </c>
      <c r="BG1168" s="180">
        <f t="shared" si="863"/>
        <v>0</v>
      </c>
      <c r="BH1168" s="254"/>
      <c r="BI1168" s="254"/>
      <c r="BJ1168" s="197"/>
      <c r="BK1168" s="197"/>
      <c r="BL1168" s="202" t="str">
        <f t="shared" si="840"/>
        <v>14</v>
      </c>
    </row>
    <row r="1169" spans="1:64" ht="12" hidden="1" customHeight="1">
      <c r="A1169" s="365" t="s">
        <v>610</v>
      </c>
      <c r="B1169" s="366" t="s">
        <v>403</v>
      </c>
      <c r="C1169" s="365" t="s">
        <v>1158</v>
      </c>
      <c r="D1169" s="366" t="s">
        <v>326</v>
      </c>
      <c r="E1169" s="366" t="s">
        <v>1345</v>
      </c>
      <c r="F1169" s="366" t="s">
        <v>551</v>
      </c>
      <c r="G1169" s="366" t="s">
        <v>1344</v>
      </c>
      <c r="H1169" s="366" t="s">
        <v>1085</v>
      </c>
      <c r="I1169" s="366" t="s">
        <v>331</v>
      </c>
      <c r="J1169" s="384">
        <v>69839</v>
      </c>
      <c r="K1169" s="384">
        <v>46560</v>
      </c>
      <c r="L1169" s="162" t="str">
        <f t="shared" si="841"/>
        <v>912043014121403111002724054000010</v>
      </c>
      <c r="M1169" s="163">
        <f t="array" ref="M1169">IF(COUNT(SEARCH(Удалить_Роспись_КВСР,$B1169)*SEARCH(Удалить_Роспись_ПБС,$C1169)*SEARCH(Удалить_Роспись_КФСР, $D1169)*SEARCH(Удалить_Роспись_КЦСР,$E1169)*SEARCH(Удалить_Роспись_КВР,$F1169)*SEARCH(Удалить_Роспись_ЭК,$H1169)*SEARCH(Удалить_Роспись_КР,$I1169))&gt;0,0,1)</f>
        <v>0</v>
      </c>
      <c r="N1169" s="163">
        <f t="array" ref="N1169">IF(COUNT(SEARCH(Удалить_Индекс_КВСР,$B1169)*SEARCH(Удалить_Индекс_ПБС,$C1169)*SEARCH(Удалить_Индекс_КФСР,$D1169)*SEARCH(Удалить_Индекс_КЦСР,$E1169)*SEARCH(Удалить_Индекс_КВР,$F1169)*SEARCH(Удалить_Индекс_ЭК,$H1169)*SEARCH(Удалить_Индекс_КР,$I1169))&gt;0,0,1)</f>
        <v>0</v>
      </c>
      <c r="O1169" s="163" t="str">
        <f t="shared" si="843"/>
        <v/>
      </c>
      <c r="P1169" s="263" t="str">
        <f t="shared" si="844"/>
        <v/>
      </c>
      <c r="Q1169" s="263" t="str">
        <f t="shared" si="845"/>
        <v/>
      </c>
      <c r="R1169" s="263" t="str">
        <f t="shared" si="846"/>
        <v/>
      </c>
      <c r="S1169" s="263" t="str">
        <f t="shared" si="847"/>
        <v/>
      </c>
      <c r="T1169" s="263" t="str">
        <f t="shared" si="848"/>
        <v/>
      </c>
      <c r="U1169" s="263" t="str">
        <f t="shared" si="824"/>
        <v/>
      </c>
      <c r="V1169" s="263" t="str">
        <f t="shared" si="849"/>
        <v/>
      </c>
      <c r="W1169" s="263" t="str">
        <f t="shared" si="825"/>
        <v/>
      </c>
      <c r="X1169" s="263" t="str">
        <f t="shared" si="850"/>
        <v/>
      </c>
      <c r="Y1169" s="263" t="str">
        <f t="shared" si="851"/>
        <v/>
      </c>
      <c r="Z1169" s="263" t="str">
        <f t="shared" si="852"/>
        <v>меж</v>
      </c>
      <c r="AA1169" s="263" t="str">
        <f t="shared" si="853"/>
        <v/>
      </c>
      <c r="AB1169" s="263" t="str">
        <f t="shared" si="836"/>
        <v/>
      </c>
      <c r="AC1169" s="263" t="str">
        <f t="shared" si="826"/>
        <v/>
      </c>
      <c r="AD1169" s="263" t="str">
        <f t="shared" si="837"/>
        <v/>
      </c>
      <c r="AE1169" s="263" t="str">
        <f t="shared" si="854"/>
        <v/>
      </c>
      <c r="AF1169" s="263" t="str">
        <f t="shared" si="855"/>
        <v/>
      </c>
      <c r="AG1169" s="263"/>
      <c r="AJ1169" s="163" t="str">
        <f t="shared" si="856"/>
        <v/>
      </c>
      <c r="AK1169" s="163" t="str">
        <f t="shared" si="827"/>
        <v/>
      </c>
      <c r="AL1169" s="163" t="str">
        <f t="shared" si="857"/>
        <v/>
      </c>
      <c r="AM1169" s="163" t="str">
        <f t="shared" si="858"/>
        <v>меж</v>
      </c>
      <c r="AN1169" s="163" t="str">
        <f t="shared" si="828"/>
        <v/>
      </c>
      <c r="AO1169" s="163" t="str">
        <f t="shared" si="829"/>
        <v/>
      </c>
      <c r="AP1169" s="163" t="str">
        <f t="shared" si="830"/>
        <v/>
      </c>
      <c r="AQ1169" s="163" t="str">
        <f t="shared" si="831"/>
        <v/>
      </c>
      <c r="AR1169" s="163" t="str">
        <f t="shared" si="832"/>
        <v/>
      </c>
      <c r="AS1169" s="163" t="str">
        <f t="shared" si="838"/>
        <v/>
      </c>
      <c r="AT1169" s="163" t="str">
        <f t="shared" si="839"/>
        <v/>
      </c>
      <c r="AU1169" s="163" t="str">
        <f t="shared" si="859"/>
        <v>меж</v>
      </c>
      <c r="AV1169" s="163" t="str">
        <f t="shared" si="842"/>
        <v>меж91204301412общпро</v>
      </c>
      <c r="AW1169" s="162">
        <f t="shared" si="864"/>
        <v>0</v>
      </c>
      <c r="AX1169" s="162">
        <f t="shared" si="865"/>
        <v>0</v>
      </c>
      <c r="AY1169" s="162">
        <f t="shared" si="866"/>
        <v>0</v>
      </c>
      <c r="AZ1169" s="162">
        <f t="shared" si="867"/>
        <v>0</v>
      </c>
      <c r="BA1169" s="164">
        <f t="shared" si="833"/>
        <v>1</v>
      </c>
      <c r="BB1169" s="164">
        <f t="shared" si="834"/>
        <v>1</v>
      </c>
      <c r="BC1169" s="164">
        <f t="shared" si="835"/>
        <v>1</v>
      </c>
      <c r="BD1169" s="162">
        <f t="shared" si="860"/>
        <v>0</v>
      </c>
      <c r="BE1169" s="162">
        <f t="shared" si="861"/>
        <v>0</v>
      </c>
      <c r="BF1169" s="179">
        <f t="shared" si="862"/>
        <v>0</v>
      </c>
      <c r="BG1169" s="180">
        <f t="shared" si="863"/>
        <v>0</v>
      </c>
      <c r="BH1169" s="254"/>
      <c r="BI1169" s="254"/>
      <c r="BJ1169" s="197"/>
      <c r="BK1169" s="197"/>
      <c r="BL1169" s="202" t="str">
        <f t="shared" si="840"/>
        <v>14</v>
      </c>
    </row>
    <row r="1170" spans="1:64" ht="12" hidden="1" customHeight="1">
      <c r="A1170" s="365" t="s">
        <v>610</v>
      </c>
      <c r="B1170" s="366" t="s">
        <v>403</v>
      </c>
      <c r="C1170" s="365" t="s">
        <v>1158</v>
      </c>
      <c r="D1170" s="366" t="s">
        <v>326</v>
      </c>
      <c r="E1170" s="366" t="s">
        <v>640</v>
      </c>
      <c r="F1170" s="366" t="s">
        <v>551</v>
      </c>
      <c r="G1170" s="366" t="s">
        <v>1344</v>
      </c>
      <c r="H1170" s="366" t="s">
        <v>1085</v>
      </c>
      <c r="I1170" s="366" t="s">
        <v>456</v>
      </c>
      <c r="J1170" s="384">
        <v>4998000</v>
      </c>
      <c r="K1170" s="384">
        <v>1812250</v>
      </c>
      <c r="L1170" s="162" t="str">
        <f t="shared" si="841"/>
        <v>912043014121403111008012054000001</v>
      </c>
      <c r="M1170" s="163">
        <f t="array" ref="M1170">IF(COUNT(SEARCH(Удалить_Роспись_КВСР,$B1170)*SEARCH(Удалить_Роспись_ПБС,$C1170)*SEARCH(Удалить_Роспись_КФСР, $D1170)*SEARCH(Удалить_Роспись_КЦСР,$E1170)*SEARCH(Удалить_Роспись_КВР,$F1170)*SEARCH(Удалить_Роспись_ЭК,$H1170)*SEARCH(Удалить_Роспись_КР,$I1170))&gt;0,0,1)</f>
        <v>1</v>
      </c>
      <c r="N1170" s="163">
        <f t="array" ref="N1170">IF(COUNT(SEARCH(Удалить_Индекс_КВСР,$B1170)*SEARCH(Удалить_Индекс_ПБС,$C1170)*SEARCH(Удалить_Индекс_КФСР,$D1170)*SEARCH(Удалить_Индекс_КЦСР,$E1170)*SEARCH(Удалить_Индекс_КВР,$F1170)*SEARCH(Удалить_Индекс_ЭК,$H1170)*SEARCH(Удалить_Индекс_КР,$I1170))&gt;0,0,1)</f>
        <v>0</v>
      </c>
      <c r="O1170" s="163" t="str">
        <f t="shared" si="843"/>
        <v/>
      </c>
      <c r="P1170" s="263" t="str">
        <f t="shared" si="844"/>
        <v/>
      </c>
      <c r="Q1170" s="263" t="str">
        <f t="shared" si="845"/>
        <v/>
      </c>
      <c r="R1170" s="263" t="str">
        <f t="shared" si="846"/>
        <v/>
      </c>
      <c r="S1170" s="263" t="str">
        <f t="shared" si="847"/>
        <v/>
      </c>
      <c r="T1170" s="263" t="str">
        <f t="shared" si="848"/>
        <v/>
      </c>
      <c r="U1170" s="263" t="str">
        <f t="shared" si="824"/>
        <v/>
      </c>
      <c r="V1170" s="263" t="str">
        <f t="shared" si="849"/>
        <v/>
      </c>
      <c r="W1170" s="263" t="str">
        <f t="shared" si="825"/>
        <v/>
      </c>
      <c r="X1170" s="263" t="str">
        <f t="shared" si="850"/>
        <v/>
      </c>
      <c r="Y1170" s="263" t="str">
        <f t="shared" si="851"/>
        <v/>
      </c>
      <c r="Z1170" s="263" t="str">
        <f t="shared" si="852"/>
        <v>меж</v>
      </c>
      <c r="AA1170" s="263" t="str">
        <f t="shared" si="853"/>
        <v/>
      </c>
      <c r="AB1170" s="263" t="str">
        <f t="shared" si="836"/>
        <v/>
      </c>
      <c r="AC1170" s="263" t="str">
        <f t="shared" si="826"/>
        <v/>
      </c>
      <c r="AD1170" s="263" t="str">
        <f t="shared" si="837"/>
        <v/>
      </c>
      <c r="AE1170" s="263" t="str">
        <f t="shared" si="854"/>
        <v/>
      </c>
      <c r="AF1170" s="263" t="str">
        <f t="shared" si="855"/>
        <v/>
      </c>
      <c r="AG1170" s="263"/>
      <c r="AJ1170" s="163" t="str">
        <f t="shared" si="856"/>
        <v/>
      </c>
      <c r="AK1170" s="163" t="str">
        <f t="shared" si="827"/>
        <v/>
      </c>
      <c r="AL1170" s="163" t="str">
        <f t="shared" si="857"/>
        <v/>
      </c>
      <c r="AM1170" s="163" t="str">
        <f t="shared" si="858"/>
        <v>меж</v>
      </c>
      <c r="AN1170" s="163" t="str">
        <f t="shared" si="828"/>
        <v/>
      </c>
      <c r="AO1170" s="163" t="str">
        <f t="shared" si="829"/>
        <v/>
      </c>
      <c r="AP1170" s="163" t="str">
        <f t="shared" si="830"/>
        <v/>
      </c>
      <c r="AQ1170" s="163" t="str">
        <f t="shared" si="831"/>
        <v/>
      </c>
      <c r="AR1170" s="163" t="str">
        <f t="shared" si="832"/>
        <v/>
      </c>
      <c r="AS1170" s="163" t="str">
        <f t="shared" si="838"/>
        <v/>
      </c>
      <c r="AT1170" s="163" t="str">
        <f t="shared" si="839"/>
        <v/>
      </c>
      <c r="AU1170" s="163" t="str">
        <f t="shared" si="859"/>
        <v>меж</v>
      </c>
      <c r="AV1170" s="163" t="str">
        <f t="shared" si="842"/>
        <v>меж91204301412общпро</v>
      </c>
      <c r="AW1170" s="162">
        <f t="shared" si="864"/>
        <v>4998000</v>
      </c>
      <c r="AX1170" s="162">
        <f t="shared" si="865"/>
        <v>1812250</v>
      </c>
      <c r="AY1170" s="162">
        <f t="shared" si="866"/>
        <v>0</v>
      </c>
      <c r="AZ1170" s="162">
        <f t="shared" si="867"/>
        <v>0</v>
      </c>
      <c r="BA1170" s="164">
        <f t="shared" si="833"/>
        <v>1</v>
      </c>
      <c r="BB1170" s="164">
        <f t="shared" si="834"/>
        <v>1</v>
      </c>
      <c r="BC1170" s="164">
        <f t="shared" si="835"/>
        <v>1</v>
      </c>
      <c r="BD1170" s="162">
        <f t="shared" si="860"/>
        <v>0</v>
      </c>
      <c r="BE1170" s="162">
        <f t="shared" si="861"/>
        <v>0</v>
      </c>
      <c r="BF1170" s="179">
        <f t="shared" si="862"/>
        <v>0</v>
      </c>
      <c r="BG1170" s="180">
        <f t="shared" si="863"/>
        <v>0</v>
      </c>
      <c r="BH1170" s="254"/>
      <c r="BI1170" s="254"/>
      <c r="BJ1170" s="197"/>
      <c r="BK1170" s="197"/>
      <c r="BL1170" s="202" t="str">
        <f t="shared" si="840"/>
        <v>14</v>
      </c>
    </row>
    <row r="1171" spans="1:64" ht="12" hidden="1" customHeight="1">
      <c r="A1171" s="365" t="s">
        <v>610</v>
      </c>
      <c r="B1171" s="366" t="s">
        <v>403</v>
      </c>
      <c r="C1171" s="365" t="s">
        <v>1220</v>
      </c>
      <c r="D1171" s="366" t="s">
        <v>374</v>
      </c>
      <c r="E1171" s="366" t="s">
        <v>641</v>
      </c>
      <c r="F1171" s="366" t="s">
        <v>548</v>
      </c>
      <c r="G1171" s="366" t="s">
        <v>1344</v>
      </c>
      <c r="H1171" s="366" t="s">
        <v>1086</v>
      </c>
      <c r="I1171" s="366" t="s">
        <v>456</v>
      </c>
      <c r="J1171" s="384">
        <v>812117</v>
      </c>
      <c r="K1171" s="384">
        <v>560792.32999999996</v>
      </c>
      <c r="L1171" s="162" t="str">
        <f t="shared" si="841"/>
        <v>912043014250102801006000012100001</v>
      </c>
      <c r="M1171" s="163">
        <f t="array" ref="M1171">IF(COUNT(SEARCH(Удалить_Роспись_КВСР,$B1171)*SEARCH(Удалить_Роспись_ПБС,$C1171)*SEARCH(Удалить_Роспись_КФСР, $D1171)*SEARCH(Удалить_Роспись_КЦСР,$E1171)*SEARCH(Удалить_Роспись_КВР,$F1171)*SEARCH(Удалить_Роспись_ЭК,$H1171)*SEARCH(Удалить_Роспись_КР,$I1171))&gt;0,0,1)</f>
        <v>1</v>
      </c>
      <c r="N1171" s="163">
        <f t="array" ref="N1171">IF(COUNT(SEARCH(Удалить_Индекс_КВСР,$B1171)*SEARCH(Удалить_Индекс_ПБС,$C1171)*SEARCH(Удалить_Индекс_КФСР,$D1171)*SEARCH(Удалить_Индекс_КЦСР,$E1171)*SEARCH(Удалить_Индекс_КВР,$F1171)*SEARCH(Удалить_Индекс_ЭК,$H1171)*SEARCH(Удалить_Индекс_КР,$I1171))&gt;0,0,1)</f>
        <v>0</v>
      </c>
      <c r="O1171" s="163" t="str">
        <f t="shared" si="843"/>
        <v/>
      </c>
      <c r="P1171" s="263" t="str">
        <f t="shared" si="844"/>
        <v/>
      </c>
      <c r="Q1171" s="263" t="str">
        <f t="shared" si="845"/>
        <v/>
      </c>
      <c r="R1171" s="263" t="str">
        <f t="shared" si="846"/>
        <v/>
      </c>
      <c r="S1171" s="263" t="str">
        <f t="shared" si="847"/>
        <v/>
      </c>
      <c r="T1171" s="263" t="str">
        <f t="shared" si="848"/>
        <v/>
      </c>
      <c r="U1171" s="263" t="str">
        <f t="shared" si="824"/>
        <v/>
      </c>
      <c r="V1171" s="263" t="str">
        <f t="shared" si="849"/>
        <v/>
      </c>
      <c r="W1171" s="263" t="str">
        <f t="shared" si="825"/>
        <v/>
      </c>
      <c r="X1171" s="263" t="str">
        <f t="shared" si="850"/>
        <v/>
      </c>
      <c r="Y1171" s="263" t="str">
        <f t="shared" si="851"/>
        <v/>
      </c>
      <c r="Z1171" s="263" t="str">
        <f t="shared" si="852"/>
        <v/>
      </c>
      <c r="AA1171" s="263" t="str">
        <f t="shared" si="853"/>
        <v/>
      </c>
      <c r="AB1171" s="263" t="str">
        <f t="shared" si="836"/>
        <v/>
      </c>
      <c r="AC1171" s="263" t="str">
        <f t="shared" si="826"/>
        <v/>
      </c>
      <c r="AD1171" s="263" t="str">
        <f t="shared" si="837"/>
        <v/>
      </c>
      <c r="AE1171" s="263" t="str">
        <f t="shared" si="854"/>
        <v/>
      </c>
      <c r="AF1171" s="263" t="str">
        <f t="shared" si="855"/>
        <v/>
      </c>
      <c r="AG1171" s="263"/>
      <c r="AJ1171" s="163" t="str">
        <f t="shared" si="856"/>
        <v/>
      </c>
      <c r="AK1171" s="163" t="str">
        <f t="shared" si="827"/>
        <v/>
      </c>
      <c r="AL1171" s="163" t="str">
        <f t="shared" si="857"/>
        <v/>
      </c>
      <c r="AM1171" s="163" t="str">
        <f t="shared" ref="AM1171:AM1223" si="868">IF(OR($I1171="10",$I1171="04",I1171="30",I1171="34"),"меж","")</f>
        <v/>
      </c>
      <c r="AN1171" s="163" t="str">
        <f t="shared" si="828"/>
        <v/>
      </c>
      <c r="AO1171" s="163" t="str">
        <f t="shared" si="829"/>
        <v/>
      </c>
      <c r="AP1171" s="163" t="str">
        <f t="shared" si="830"/>
        <v/>
      </c>
      <c r="AQ1171" s="163" t="str">
        <f t="shared" si="831"/>
        <v/>
      </c>
      <c r="AR1171" s="163" t="str">
        <f t="shared" si="832"/>
        <v/>
      </c>
      <c r="AS1171" s="163" t="str">
        <f t="shared" si="838"/>
        <v/>
      </c>
      <c r="AT1171" s="163" t="str">
        <f t="shared" si="839"/>
        <v/>
      </c>
      <c r="AU1171" s="163" t="str">
        <f t="shared" si="859"/>
        <v>рбс</v>
      </c>
      <c r="AV1171" s="163" t="str">
        <f t="shared" si="842"/>
        <v>рбс91204301425общопл</v>
      </c>
      <c r="AW1171" s="162">
        <f t="shared" si="864"/>
        <v>812117</v>
      </c>
      <c r="AX1171" s="162">
        <f t="shared" si="865"/>
        <v>560792.32999999996</v>
      </c>
      <c r="AY1171" s="162">
        <f t="shared" si="866"/>
        <v>0</v>
      </c>
      <c r="AZ1171" s="162">
        <f t="shared" si="867"/>
        <v>0</v>
      </c>
      <c r="BA1171" s="164">
        <f t="shared" si="833"/>
        <v>1</v>
      </c>
      <c r="BB1171" s="164">
        <f t="shared" si="834"/>
        <v>1</v>
      </c>
      <c r="BC1171" s="164">
        <f t="shared" si="835"/>
        <v>1</v>
      </c>
      <c r="BD1171" s="162">
        <f t="shared" si="860"/>
        <v>0</v>
      </c>
      <c r="BE1171" s="162">
        <f t="shared" si="861"/>
        <v>0</v>
      </c>
      <c r="BF1171" s="179">
        <f t="shared" si="862"/>
        <v>0</v>
      </c>
      <c r="BG1171" s="180">
        <f t="shared" si="863"/>
        <v>0</v>
      </c>
      <c r="BH1171" s="254"/>
      <c r="BI1171" s="254"/>
      <c r="BJ1171" s="197"/>
      <c r="BK1171" s="197"/>
      <c r="BL1171" s="202" t="str">
        <f t="shared" si="840"/>
        <v>01</v>
      </c>
    </row>
    <row r="1172" spans="1:64" ht="12" hidden="1" customHeight="1">
      <c r="A1172" s="365" t="s">
        <v>610</v>
      </c>
      <c r="B1172" s="366" t="s">
        <v>403</v>
      </c>
      <c r="C1172" s="365" t="s">
        <v>1220</v>
      </c>
      <c r="D1172" s="366" t="s">
        <v>374</v>
      </c>
      <c r="E1172" s="366" t="s">
        <v>641</v>
      </c>
      <c r="F1172" s="366" t="s">
        <v>532</v>
      </c>
      <c r="G1172" s="366" t="s">
        <v>1344</v>
      </c>
      <c r="H1172" s="366" t="s">
        <v>1087</v>
      </c>
      <c r="I1172" s="366" t="s">
        <v>456</v>
      </c>
      <c r="J1172" s="384">
        <v>5250</v>
      </c>
      <c r="K1172" s="384">
        <v>3850</v>
      </c>
      <c r="L1172" s="162" t="str">
        <f t="shared" si="841"/>
        <v>912043014250102801006000012200001</v>
      </c>
      <c r="M1172" s="163">
        <f t="array" ref="M1172">IF(COUNT(SEARCH(Удалить_Роспись_КВСР,$B1172)*SEARCH(Удалить_Роспись_ПБС,$C1172)*SEARCH(Удалить_Роспись_КФСР, $D1172)*SEARCH(Удалить_Роспись_КЦСР,$E1172)*SEARCH(Удалить_Роспись_КВР,$F1172)*SEARCH(Удалить_Роспись_ЭК,$H1172)*SEARCH(Удалить_Роспись_КР,$I1172))&gt;0,0,1)</f>
        <v>1</v>
      </c>
      <c r="N1172" s="163">
        <v>1</v>
      </c>
      <c r="O1172" s="163" t="str">
        <f t="shared" si="843"/>
        <v/>
      </c>
      <c r="P1172" s="263" t="str">
        <f t="shared" si="844"/>
        <v/>
      </c>
      <c r="Q1172" s="263" t="str">
        <f t="shared" si="845"/>
        <v/>
      </c>
      <c r="R1172" s="263" t="str">
        <f t="shared" si="846"/>
        <v/>
      </c>
      <c r="S1172" s="263" t="str">
        <f t="shared" si="847"/>
        <v/>
      </c>
      <c r="T1172" s="263" t="str">
        <f t="shared" si="848"/>
        <v/>
      </c>
      <c r="U1172" s="263" t="str">
        <f t="shared" si="824"/>
        <v/>
      </c>
      <c r="V1172" s="263" t="str">
        <f t="shared" si="849"/>
        <v/>
      </c>
      <c r="W1172" s="263" t="str">
        <f t="shared" si="825"/>
        <v/>
      </c>
      <c r="X1172" s="263" t="str">
        <f t="shared" si="850"/>
        <v/>
      </c>
      <c r="Y1172" s="263" t="str">
        <f t="shared" si="851"/>
        <v/>
      </c>
      <c r="Z1172" s="263" t="str">
        <f t="shared" si="852"/>
        <v/>
      </c>
      <c r="AA1172" s="263" t="str">
        <f t="shared" si="853"/>
        <v/>
      </c>
      <c r="AB1172" s="263" t="str">
        <f t="shared" si="836"/>
        <v/>
      </c>
      <c r="AC1172" s="263" t="str">
        <f t="shared" si="826"/>
        <v/>
      </c>
      <c r="AD1172" s="263" t="str">
        <f t="shared" si="837"/>
        <v/>
      </c>
      <c r="AE1172" s="263" t="str">
        <f t="shared" si="854"/>
        <v/>
      </c>
      <c r="AF1172" s="263" t="str">
        <f t="shared" si="855"/>
        <v/>
      </c>
      <c r="AG1172" s="263"/>
      <c r="AJ1172" s="163" t="str">
        <f t="shared" si="856"/>
        <v/>
      </c>
      <c r="AK1172" s="163" t="str">
        <f t="shared" si="827"/>
        <v/>
      </c>
      <c r="AL1172" s="163" t="str">
        <f t="shared" si="857"/>
        <v/>
      </c>
      <c r="AM1172" s="163" t="str">
        <f t="shared" si="868"/>
        <v/>
      </c>
      <c r="AN1172" s="163" t="str">
        <f t="shared" si="828"/>
        <v/>
      </c>
      <c r="AO1172" s="163" t="str">
        <f t="shared" si="829"/>
        <v/>
      </c>
      <c r="AP1172" s="163" t="str">
        <f t="shared" si="830"/>
        <v/>
      </c>
      <c r="AQ1172" s="163" t="str">
        <f t="shared" si="831"/>
        <v/>
      </c>
      <c r="AR1172" s="163" t="str">
        <f t="shared" si="832"/>
        <v/>
      </c>
      <c r="AS1172" s="163" t="str">
        <f t="shared" si="838"/>
        <v/>
      </c>
      <c r="AT1172" s="163" t="str">
        <f t="shared" si="839"/>
        <v/>
      </c>
      <c r="AU1172" s="163" t="str">
        <f t="shared" si="859"/>
        <v>рбс</v>
      </c>
      <c r="AV1172" s="163" t="str">
        <f t="shared" si="842"/>
        <v>рбс91204301425общпро</v>
      </c>
      <c r="AW1172" s="162">
        <f t="shared" si="864"/>
        <v>5250</v>
      </c>
      <c r="AX1172" s="162">
        <f t="shared" si="865"/>
        <v>3850</v>
      </c>
      <c r="AY1172" s="162">
        <f t="shared" si="866"/>
        <v>5250</v>
      </c>
      <c r="AZ1172" s="162">
        <f t="shared" si="867"/>
        <v>3850</v>
      </c>
      <c r="BA1172" s="164">
        <f t="shared" si="833"/>
        <v>1</v>
      </c>
      <c r="BB1172" s="164">
        <f t="shared" si="834"/>
        <v>1</v>
      </c>
      <c r="BC1172" s="164">
        <f t="shared" si="835"/>
        <v>1</v>
      </c>
      <c r="BD1172" s="162">
        <f t="shared" si="860"/>
        <v>5250</v>
      </c>
      <c r="BE1172" s="162">
        <f t="shared" si="861"/>
        <v>3850</v>
      </c>
      <c r="BF1172" s="179">
        <f t="shared" si="862"/>
        <v>5250</v>
      </c>
      <c r="BG1172" s="180">
        <f t="shared" si="863"/>
        <v>5250</v>
      </c>
      <c r="BH1172" s="254"/>
      <c r="BI1172" s="254"/>
      <c r="BJ1172" s="197"/>
      <c r="BK1172" s="197"/>
      <c r="BL1172" s="202" t="str">
        <f t="shared" si="840"/>
        <v>01</v>
      </c>
    </row>
    <row r="1173" spans="1:64" ht="12" hidden="1" customHeight="1">
      <c r="A1173" s="365" t="s">
        <v>610</v>
      </c>
      <c r="B1173" s="366" t="s">
        <v>403</v>
      </c>
      <c r="C1173" s="365" t="s">
        <v>1220</v>
      </c>
      <c r="D1173" s="366" t="s">
        <v>374</v>
      </c>
      <c r="E1173" s="366" t="s">
        <v>641</v>
      </c>
      <c r="F1173" s="366" t="s">
        <v>532</v>
      </c>
      <c r="G1173" s="366" t="s">
        <v>1344</v>
      </c>
      <c r="H1173" s="366" t="s">
        <v>1097</v>
      </c>
      <c r="I1173" s="366" t="s">
        <v>456</v>
      </c>
      <c r="J1173" s="384">
        <v>24879.79</v>
      </c>
      <c r="K1173" s="384">
        <v>16666.43</v>
      </c>
      <c r="L1173" s="162" t="str">
        <f t="shared" si="841"/>
        <v>912043014250102801006000012200001</v>
      </c>
      <c r="M1173" s="163">
        <f t="array" ref="M1173">IF(COUNT(SEARCH(Удалить_Роспись_КВСР,$B1173)*SEARCH(Удалить_Роспись_ПБС,$C1173)*SEARCH(Удалить_Роспись_КФСР, $D1173)*SEARCH(Удалить_Роспись_КЦСР,$E1173)*SEARCH(Удалить_Роспись_КВР,$F1173)*SEARCH(Удалить_Роспись_ЭК,$H1173)*SEARCH(Удалить_Роспись_КР,$I1173))&gt;0,0,1)</f>
        <v>1</v>
      </c>
      <c r="N1173" s="163">
        <v>1</v>
      </c>
      <c r="O1173" s="163" t="str">
        <f t="shared" si="843"/>
        <v/>
      </c>
      <c r="P1173" s="263" t="str">
        <f t="shared" si="844"/>
        <v/>
      </c>
      <c r="Q1173" s="263" t="str">
        <f t="shared" si="845"/>
        <v/>
      </c>
      <c r="R1173" s="263" t="str">
        <f t="shared" si="846"/>
        <v/>
      </c>
      <c r="S1173" s="263" t="str">
        <f t="shared" si="847"/>
        <v/>
      </c>
      <c r="T1173" s="263" t="str">
        <f t="shared" si="848"/>
        <v/>
      </c>
      <c r="U1173" s="263" t="str">
        <f t="shared" si="824"/>
        <v/>
      </c>
      <c r="V1173" s="263" t="str">
        <f t="shared" si="849"/>
        <v/>
      </c>
      <c r="W1173" s="263" t="str">
        <f t="shared" si="825"/>
        <v/>
      </c>
      <c r="X1173" s="263" t="str">
        <f t="shared" si="850"/>
        <v/>
      </c>
      <c r="Y1173" s="263" t="str">
        <f t="shared" si="851"/>
        <v/>
      </c>
      <c r="Z1173" s="263" t="str">
        <f t="shared" si="852"/>
        <v/>
      </c>
      <c r="AA1173" s="263" t="str">
        <f t="shared" si="853"/>
        <v/>
      </c>
      <c r="AB1173" s="263" t="str">
        <f t="shared" si="836"/>
        <v/>
      </c>
      <c r="AC1173" s="263" t="str">
        <f t="shared" si="826"/>
        <v/>
      </c>
      <c r="AD1173" s="263" t="str">
        <f t="shared" si="837"/>
        <v/>
      </c>
      <c r="AE1173" s="263" t="str">
        <f t="shared" si="854"/>
        <v/>
      </c>
      <c r="AF1173" s="263" t="str">
        <f t="shared" si="855"/>
        <v/>
      </c>
      <c r="AG1173" s="263"/>
      <c r="AJ1173" s="163" t="str">
        <f t="shared" si="856"/>
        <v/>
      </c>
      <c r="AK1173" s="163" t="str">
        <f t="shared" si="827"/>
        <v/>
      </c>
      <c r="AL1173" s="163" t="str">
        <f t="shared" si="857"/>
        <v/>
      </c>
      <c r="AM1173" s="163" t="str">
        <f t="shared" si="868"/>
        <v/>
      </c>
      <c r="AN1173" s="163" t="str">
        <f t="shared" si="828"/>
        <v/>
      </c>
      <c r="AO1173" s="163" t="str">
        <f t="shared" si="829"/>
        <v/>
      </c>
      <c r="AP1173" s="163" t="str">
        <f t="shared" si="830"/>
        <v/>
      </c>
      <c r="AQ1173" s="163" t="str">
        <f t="shared" si="831"/>
        <v/>
      </c>
      <c r="AR1173" s="163" t="str">
        <f t="shared" si="832"/>
        <v/>
      </c>
      <c r="AS1173" s="163" t="str">
        <f t="shared" si="838"/>
        <v/>
      </c>
      <c r="AT1173" s="163" t="str">
        <f t="shared" si="839"/>
        <v/>
      </c>
      <c r="AU1173" s="163" t="str">
        <f t="shared" si="859"/>
        <v>рбс</v>
      </c>
      <c r="AV1173" s="163" t="str">
        <f t="shared" si="842"/>
        <v>рбс91204301425общпро</v>
      </c>
      <c r="AW1173" s="162">
        <f t="shared" si="864"/>
        <v>24879.79</v>
      </c>
      <c r="AX1173" s="162">
        <f t="shared" si="865"/>
        <v>16666.43</v>
      </c>
      <c r="AY1173" s="162">
        <f t="shared" si="866"/>
        <v>24879.79</v>
      </c>
      <c r="AZ1173" s="162">
        <f t="shared" si="867"/>
        <v>16666.43</v>
      </c>
      <c r="BA1173" s="164">
        <f t="shared" si="833"/>
        <v>1</v>
      </c>
      <c r="BB1173" s="164">
        <f t="shared" si="834"/>
        <v>1</v>
      </c>
      <c r="BC1173" s="164">
        <f t="shared" si="835"/>
        <v>1</v>
      </c>
      <c r="BD1173" s="162">
        <f>IF(ISNA(BA1173),0,AY1173*$BA1173)-14000</f>
        <v>10879.79</v>
      </c>
      <c r="BE1173" s="162">
        <f t="shared" si="861"/>
        <v>16666.43</v>
      </c>
      <c r="BF1173" s="179">
        <f t="shared" si="862"/>
        <v>10879.79</v>
      </c>
      <c r="BG1173" s="180">
        <f t="shared" si="863"/>
        <v>10879.79</v>
      </c>
      <c r="BH1173" s="254"/>
      <c r="BI1173" s="254"/>
      <c r="BJ1173" s="197"/>
      <c r="BK1173" s="197"/>
      <c r="BL1173" s="202" t="str">
        <f t="shared" si="840"/>
        <v>01</v>
      </c>
    </row>
    <row r="1174" spans="1:64" ht="12" hidden="1" customHeight="1">
      <c r="A1174" s="365" t="s">
        <v>610</v>
      </c>
      <c r="B1174" s="366" t="s">
        <v>403</v>
      </c>
      <c r="C1174" s="365" t="s">
        <v>1220</v>
      </c>
      <c r="D1174" s="366" t="s">
        <v>374</v>
      </c>
      <c r="E1174" s="366" t="s">
        <v>641</v>
      </c>
      <c r="F1174" s="366" t="s">
        <v>532</v>
      </c>
      <c r="G1174" s="366" t="s">
        <v>1344</v>
      </c>
      <c r="H1174" s="366" t="s">
        <v>1089</v>
      </c>
      <c r="I1174" s="366" t="s">
        <v>456</v>
      </c>
      <c r="J1174" s="384">
        <v>6200</v>
      </c>
      <c r="K1174" s="384">
        <v>350</v>
      </c>
      <c r="L1174" s="162" t="str">
        <f t="shared" si="841"/>
        <v>912043014250102801006000012200001</v>
      </c>
      <c r="M1174" s="163">
        <f t="array" ref="M1174">IF(COUNT(SEARCH(Удалить_Роспись_КВСР,$B1174)*SEARCH(Удалить_Роспись_ПБС,$C1174)*SEARCH(Удалить_Роспись_КФСР, $D1174)*SEARCH(Удалить_Роспись_КЦСР,$E1174)*SEARCH(Удалить_Роспись_КВР,$F1174)*SEARCH(Удалить_Роспись_ЭК,$H1174)*SEARCH(Удалить_Роспись_КР,$I1174))&gt;0,0,1)</f>
        <v>1</v>
      </c>
      <c r="N1174" s="163">
        <v>1</v>
      </c>
      <c r="O1174" s="163" t="str">
        <f t="shared" si="843"/>
        <v/>
      </c>
      <c r="P1174" s="263" t="str">
        <f t="shared" si="844"/>
        <v/>
      </c>
      <c r="Q1174" s="263" t="str">
        <f t="shared" si="845"/>
        <v/>
      </c>
      <c r="R1174" s="263" t="str">
        <f t="shared" si="846"/>
        <v/>
      </c>
      <c r="S1174" s="263" t="str">
        <f t="shared" si="847"/>
        <v/>
      </c>
      <c r="T1174" s="263" t="str">
        <f t="shared" si="848"/>
        <v/>
      </c>
      <c r="U1174" s="263" t="str">
        <f t="shared" si="824"/>
        <v/>
      </c>
      <c r="V1174" s="263" t="str">
        <f t="shared" si="849"/>
        <v/>
      </c>
      <c r="W1174" s="263" t="str">
        <f t="shared" si="825"/>
        <v/>
      </c>
      <c r="X1174" s="263" t="str">
        <f t="shared" si="850"/>
        <v/>
      </c>
      <c r="Y1174" s="263" t="str">
        <f t="shared" si="851"/>
        <v/>
      </c>
      <c r="Z1174" s="263" t="str">
        <f t="shared" si="852"/>
        <v/>
      </c>
      <c r="AA1174" s="263" t="str">
        <f t="shared" si="853"/>
        <v/>
      </c>
      <c r="AB1174" s="263" t="str">
        <f t="shared" si="836"/>
        <v/>
      </c>
      <c r="AC1174" s="263" t="str">
        <f t="shared" si="826"/>
        <v/>
      </c>
      <c r="AD1174" s="263" t="str">
        <f t="shared" si="837"/>
        <v/>
      </c>
      <c r="AE1174" s="263" t="str">
        <f t="shared" si="854"/>
        <v/>
      </c>
      <c r="AF1174" s="263" t="str">
        <f t="shared" si="855"/>
        <v/>
      </c>
      <c r="AG1174" s="263"/>
      <c r="AJ1174" s="163" t="str">
        <f t="shared" si="856"/>
        <v/>
      </c>
      <c r="AK1174" s="163" t="str">
        <f t="shared" si="827"/>
        <v/>
      </c>
      <c r="AL1174" s="163" t="str">
        <f t="shared" si="857"/>
        <v/>
      </c>
      <c r="AM1174" s="163" t="str">
        <f t="shared" si="868"/>
        <v/>
      </c>
      <c r="AN1174" s="163" t="str">
        <f t="shared" si="828"/>
        <v/>
      </c>
      <c r="AO1174" s="163" t="str">
        <f t="shared" si="829"/>
        <v/>
      </c>
      <c r="AP1174" s="163" t="str">
        <f t="shared" si="830"/>
        <v/>
      </c>
      <c r="AQ1174" s="163" t="str">
        <f t="shared" si="831"/>
        <v/>
      </c>
      <c r="AR1174" s="163" t="str">
        <f t="shared" si="832"/>
        <v/>
      </c>
      <c r="AS1174" s="163" t="str">
        <f t="shared" si="838"/>
        <v/>
      </c>
      <c r="AT1174" s="163" t="str">
        <f t="shared" si="839"/>
        <v/>
      </c>
      <c r="AU1174" s="163" t="str">
        <f t="shared" si="859"/>
        <v>рбс</v>
      </c>
      <c r="AV1174" s="163" t="str">
        <f t="shared" si="842"/>
        <v>рбс91204301425общпро</v>
      </c>
      <c r="AW1174" s="162">
        <f t="shared" si="864"/>
        <v>6200</v>
      </c>
      <c r="AX1174" s="162">
        <f t="shared" si="865"/>
        <v>350</v>
      </c>
      <c r="AY1174" s="162">
        <f t="shared" si="866"/>
        <v>6200</v>
      </c>
      <c r="AZ1174" s="162">
        <f t="shared" si="867"/>
        <v>350</v>
      </c>
      <c r="BA1174" s="164">
        <f t="shared" si="833"/>
        <v>1</v>
      </c>
      <c r="BB1174" s="164">
        <f t="shared" si="834"/>
        <v>1</v>
      </c>
      <c r="BC1174" s="164">
        <f t="shared" si="835"/>
        <v>1</v>
      </c>
      <c r="BD1174" s="162">
        <f t="shared" si="860"/>
        <v>6200</v>
      </c>
      <c r="BE1174" s="162">
        <f t="shared" si="861"/>
        <v>350</v>
      </c>
      <c r="BF1174" s="179">
        <f t="shared" si="862"/>
        <v>6200</v>
      </c>
      <c r="BG1174" s="180">
        <f t="shared" si="863"/>
        <v>6200</v>
      </c>
      <c r="BH1174" s="254"/>
      <c r="BI1174" s="254"/>
      <c r="BJ1174" s="197"/>
      <c r="BK1174" s="197"/>
      <c r="BL1174" s="202" t="str">
        <f t="shared" si="840"/>
        <v>01</v>
      </c>
    </row>
    <row r="1175" spans="1:64" ht="12" hidden="1" customHeight="1">
      <c r="A1175" s="365" t="s">
        <v>610</v>
      </c>
      <c r="B1175" s="366" t="s">
        <v>403</v>
      </c>
      <c r="C1175" s="365" t="s">
        <v>1220</v>
      </c>
      <c r="D1175" s="366" t="s">
        <v>374</v>
      </c>
      <c r="E1175" s="366" t="s">
        <v>641</v>
      </c>
      <c r="F1175" s="366" t="s">
        <v>642</v>
      </c>
      <c r="G1175" s="366" t="s">
        <v>1344</v>
      </c>
      <c r="H1175" s="366" t="s">
        <v>1088</v>
      </c>
      <c r="I1175" s="366" t="s">
        <v>456</v>
      </c>
      <c r="J1175" s="384">
        <v>245259</v>
      </c>
      <c r="K1175" s="384">
        <v>159292.75</v>
      </c>
      <c r="L1175" s="162" t="str">
        <f t="shared" si="841"/>
        <v>912043014250102801006000012900001</v>
      </c>
      <c r="M1175" s="163">
        <f t="array" ref="M1175">IF(COUNT(SEARCH(Удалить_Роспись_КВСР,$B1175)*SEARCH(Удалить_Роспись_ПБС,$C1175)*SEARCH(Удалить_Роспись_КФСР, $D1175)*SEARCH(Удалить_Роспись_КЦСР,$E1175)*SEARCH(Удалить_Роспись_КВР,$F1175)*SEARCH(Удалить_Роспись_ЭК,$H1175)*SEARCH(Удалить_Роспись_КР,$I1175))&gt;0,0,1)</f>
        <v>1</v>
      </c>
      <c r="N1175" s="163">
        <f t="array" ref="N1175">IF(COUNT(SEARCH(Удалить_Индекс_КВСР,$B1175)*SEARCH(Удалить_Индекс_ПБС,$C1175)*SEARCH(Удалить_Индекс_КФСР,$D1175)*SEARCH(Удалить_Индекс_КЦСР,$E1175)*SEARCH(Удалить_Индекс_КВР,$F1175)*SEARCH(Удалить_Индекс_ЭК,$H1175)*SEARCH(Удалить_Индекс_КР,$I1175))&gt;0,0,1)</f>
        <v>0</v>
      </c>
      <c r="O1175" s="163" t="str">
        <f t="shared" si="843"/>
        <v/>
      </c>
      <c r="P1175" s="263" t="str">
        <f t="shared" si="844"/>
        <v/>
      </c>
      <c r="Q1175" s="263" t="str">
        <f t="shared" si="845"/>
        <v/>
      </c>
      <c r="R1175" s="263" t="str">
        <f t="shared" si="846"/>
        <v/>
      </c>
      <c r="S1175" s="263" t="str">
        <f t="shared" si="847"/>
        <v/>
      </c>
      <c r="T1175" s="263" t="str">
        <f t="shared" si="848"/>
        <v/>
      </c>
      <c r="U1175" s="263" t="str">
        <f t="shared" si="824"/>
        <v/>
      </c>
      <c r="V1175" s="263" t="str">
        <f t="shared" si="849"/>
        <v/>
      </c>
      <c r="W1175" s="263" t="str">
        <f t="shared" si="825"/>
        <v/>
      </c>
      <c r="X1175" s="263" t="str">
        <f t="shared" si="850"/>
        <v/>
      </c>
      <c r="Y1175" s="263" t="str">
        <f t="shared" si="851"/>
        <v/>
      </c>
      <c r="Z1175" s="263" t="str">
        <f t="shared" si="852"/>
        <v/>
      </c>
      <c r="AA1175" s="263" t="str">
        <f t="shared" si="853"/>
        <v/>
      </c>
      <c r="AB1175" s="263" t="str">
        <f t="shared" si="836"/>
        <v/>
      </c>
      <c r="AC1175" s="263" t="str">
        <f t="shared" si="826"/>
        <v/>
      </c>
      <c r="AD1175" s="263" t="str">
        <f t="shared" si="837"/>
        <v/>
      </c>
      <c r="AE1175" s="263" t="str">
        <f t="shared" si="854"/>
        <v/>
      </c>
      <c r="AF1175" s="263" t="str">
        <f t="shared" si="855"/>
        <v/>
      </c>
      <c r="AG1175" s="263"/>
      <c r="AJ1175" s="163" t="str">
        <f t="shared" si="856"/>
        <v/>
      </c>
      <c r="AK1175" s="163" t="str">
        <f t="shared" si="827"/>
        <v/>
      </c>
      <c r="AL1175" s="163" t="str">
        <f t="shared" si="857"/>
        <v/>
      </c>
      <c r="AM1175" s="163" t="str">
        <f t="shared" si="868"/>
        <v/>
      </c>
      <c r="AN1175" s="163" t="str">
        <f t="shared" si="828"/>
        <v/>
      </c>
      <c r="AO1175" s="163" t="str">
        <f t="shared" si="829"/>
        <v/>
      </c>
      <c r="AP1175" s="163" t="str">
        <f t="shared" si="830"/>
        <v/>
      </c>
      <c r="AQ1175" s="163" t="str">
        <f t="shared" si="831"/>
        <v/>
      </c>
      <c r="AR1175" s="163" t="str">
        <f t="shared" si="832"/>
        <v/>
      </c>
      <c r="AS1175" s="163" t="str">
        <f t="shared" si="838"/>
        <v/>
      </c>
      <c r="AT1175" s="163" t="str">
        <f t="shared" si="839"/>
        <v/>
      </c>
      <c r="AU1175" s="163" t="str">
        <f t="shared" si="859"/>
        <v>рбс</v>
      </c>
      <c r="AV1175" s="163" t="str">
        <f t="shared" si="842"/>
        <v>рбс91204301425общопл</v>
      </c>
      <c r="AW1175" s="162">
        <f t="shared" si="864"/>
        <v>245259</v>
      </c>
      <c r="AX1175" s="162">
        <f t="shared" si="865"/>
        <v>159292.75</v>
      </c>
      <c r="AY1175" s="162">
        <f t="shared" si="866"/>
        <v>0</v>
      </c>
      <c r="AZ1175" s="162">
        <f t="shared" si="867"/>
        <v>0</v>
      </c>
      <c r="BA1175" s="164">
        <f t="shared" si="833"/>
        <v>1</v>
      </c>
      <c r="BB1175" s="164">
        <f t="shared" si="834"/>
        <v>1</v>
      </c>
      <c r="BC1175" s="164">
        <f t="shared" si="835"/>
        <v>1</v>
      </c>
      <c r="BD1175" s="162">
        <f t="shared" si="860"/>
        <v>0</v>
      </c>
      <c r="BE1175" s="162">
        <f t="shared" si="861"/>
        <v>0</v>
      </c>
      <c r="BF1175" s="179">
        <f t="shared" si="862"/>
        <v>0</v>
      </c>
      <c r="BG1175" s="180">
        <f t="shared" si="863"/>
        <v>0</v>
      </c>
      <c r="BH1175" s="254"/>
      <c r="BI1175" s="254"/>
      <c r="BJ1175" s="197"/>
      <c r="BK1175" s="197"/>
      <c r="BL1175" s="202" t="str">
        <f t="shared" si="840"/>
        <v>01</v>
      </c>
    </row>
    <row r="1176" spans="1:64" ht="12" hidden="1" customHeight="1">
      <c r="A1176" s="365" t="s">
        <v>610</v>
      </c>
      <c r="B1176" s="366" t="s">
        <v>403</v>
      </c>
      <c r="C1176" s="365" t="s">
        <v>1220</v>
      </c>
      <c r="D1176" s="366" t="s">
        <v>374</v>
      </c>
      <c r="E1176" s="366" t="s">
        <v>686</v>
      </c>
      <c r="F1176" s="366" t="s">
        <v>532</v>
      </c>
      <c r="G1176" s="366" t="s">
        <v>1344</v>
      </c>
      <c r="H1176" s="366" t="s">
        <v>1172</v>
      </c>
      <c r="I1176" s="366" t="s">
        <v>456</v>
      </c>
      <c r="J1176" s="384">
        <v>15000</v>
      </c>
      <c r="K1176" s="384">
        <v>0</v>
      </c>
      <c r="L1176" s="162" t="str">
        <f t="shared" si="841"/>
        <v>912043014250102801006700012200001</v>
      </c>
      <c r="M1176" s="163">
        <f t="array" ref="M1176">IF(COUNT(SEARCH(Удалить_Роспись_КВСР,$B1176)*SEARCH(Удалить_Роспись_ПБС,$C1176)*SEARCH(Удалить_Роспись_КФСР, $D1176)*SEARCH(Удалить_Роспись_КЦСР,$E1176)*SEARCH(Удалить_Роспись_КВР,$F1176)*SEARCH(Удалить_Роспись_ЭК,$H1176)*SEARCH(Удалить_Роспись_КР,$I1176))&gt;0,0,1)</f>
        <v>1</v>
      </c>
      <c r="N1176" s="163">
        <v>1</v>
      </c>
      <c r="O1176" s="163" t="str">
        <f t="shared" si="843"/>
        <v/>
      </c>
      <c r="P1176" s="263" t="str">
        <f t="shared" si="844"/>
        <v/>
      </c>
      <c r="Q1176" s="263" t="str">
        <f t="shared" si="845"/>
        <v/>
      </c>
      <c r="R1176" s="263" t="str">
        <f t="shared" si="846"/>
        <v/>
      </c>
      <c r="S1176" s="263" t="str">
        <f t="shared" si="847"/>
        <v/>
      </c>
      <c r="T1176" s="263" t="str">
        <f t="shared" si="848"/>
        <v/>
      </c>
      <c r="U1176" s="263" t="str">
        <f t="shared" si="824"/>
        <v/>
      </c>
      <c r="V1176" s="263" t="str">
        <f t="shared" si="849"/>
        <v/>
      </c>
      <c r="W1176" s="263" t="str">
        <f t="shared" si="825"/>
        <v/>
      </c>
      <c r="X1176" s="263" t="str">
        <f t="shared" si="850"/>
        <v/>
      </c>
      <c r="Y1176" s="263" t="str">
        <f t="shared" si="851"/>
        <v/>
      </c>
      <c r="Z1176" s="263" t="str">
        <f t="shared" si="852"/>
        <v/>
      </c>
      <c r="AA1176" s="263" t="str">
        <f t="shared" si="853"/>
        <v/>
      </c>
      <c r="AB1176" s="263" t="str">
        <f t="shared" si="836"/>
        <v/>
      </c>
      <c r="AC1176" s="263" t="str">
        <f t="shared" si="826"/>
        <v/>
      </c>
      <c r="AD1176" s="263" t="str">
        <f t="shared" si="837"/>
        <v/>
      </c>
      <c r="AE1176" s="263" t="str">
        <f t="shared" si="854"/>
        <v/>
      </c>
      <c r="AF1176" s="263" t="str">
        <f t="shared" si="855"/>
        <v/>
      </c>
      <c r="AG1176" s="263"/>
      <c r="AJ1176" s="163" t="str">
        <f t="shared" si="856"/>
        <v/>
      </c>
      <c r="AK1176" s="163" t="str">
        <f t="shared" si="827"/>
        <v/>
      </c>
      <c r="AL1176" s="163" t="str">
        <f t="shared" si="857"/>
        <v/>
      </c>
      <c r="AM1176" s="163" t="str">
        <f t="shared" si="868"/>
        <v/>
      </c>
      <c r="AN1176" s="163" t="str">
        <f t="shared" si="828"/>
        <v/>
      </c>
      <c r="AO1176" s="163" t="str">
        <f t="shared" si="829"/>
        <v/>
      </c>
      <c r="AP1176" s="163" t="str">
        <f t="shared" si="830"/>
        <v/>
      </c>
      <c r="AQ1176" s="163" t="str">
        <f t="shared" si="831"/>
        <v/>
      </c>
      <c r="AR1176" s="163" t="str">
        <f t="shared" si="832"/>
        <v/>
      </c>
      <c r="AS1176" s="163" t="str">
        <f t="shared" si="838"/>
        <v/>
      </c>
      <c r="AT1176" s="163" t="str">
        <f t="shared" si="839"/>
        <v/>
      </c>
      <c r="AU1176" s="163" t="str">
        <f t="shared" si="859"/>
        <v>рбс</v>
      </c>
      <c r="AV1176" s="163" t="str">
        <f t="shared" si="842"/>
        <v>рбс91204301425общпро</v>
      </c>
      <c r="AW1176" s="162">
        <f t="shared" si="864"/>
        <v>15000</v>
      </c>
      <c r="AX1176" s="162">
        <f t="shared" si="865"/>
        <v>0</v>
      </c>
      <c r="AY1176" s="162">
        <f t="shared" si="866"/>
        <v>15000</v>
      </c>
      <c r="AZ1176" s="162">
        <f t="shared" si="867"/>
        <v>0</v>
      </c>
      <c r="BA1176" s="164">
        <f t="shared" si="833"/>
        <v>1</v>
      </c>
      <c r="BB1176" s="164">
        <f t="shared" si="834"/>
        <v>0</v>
      </c>
      <c r="BC1176" s="164">
        <f t="shared" si="835"/>
        <v>0</v>
      </c>
      <c r="BD1176" s="162">
        <f t="shared" si="860"/>
        <v>15000</v>
      </c>
      <c r="BE1176" s="162">
        <f t="shared" si="861"/>
        <v>0</v>
      </c>
      <c r="BF1176" s="179">
        <f t="shared" si="862"/>
        <v>0</v>
      </c>
      <c r="BG1176" s="180">
        <f t="shared" si="863"/>
        <v>0</v>
      </c>
      <c r="BH1176" s="254"/>
      <c r="BI1176" s="254"/>
      <c r="BJ1176" s="197"/>
      <c r="BK1176" s="197"/>
      <c r="BL1176" s="202" t="str">
        <f t="shared" si="840"/>
        <v>01</v>
      </c>
    </row>
    <row r="1177" spans="1:64" ht="12" hidden="1" customHeight="1">
      <c r="A1177" s="365" t="s">
        <v>610</v>
      </c>
      <c r="B1177" s="366" t="s">
        <v>403</v>
      </c>
      <c r="C1177" s="365" t="s">
        <v>1220</v>
      </c>
      <c r="D1177" s="366" t="s">
        <v>376</v>
      </c>
      <c r="E1177" s="366" t="s">
        <v>643</v>
      </c>
      <c r="F1177" s="366" t="s">
        <v>549</v>
      </c>
      <c r="G1177" s="366" t="s">
        <v>1344</v>
      </c>
      <c r="H1177" s="366" t="s">
        <v>1089</v>
      </c>
      <c r="I1177" s="366" t="s">
        <v>456</v>
      </c>
      <c r="J1177" s="384">
        <v>19200</v>
      </c>
      <c r="K1177" s="384">
        <v>16800</v>
      </c>
      <c r="L1177" s="162" t="str">
        <f t="shared" si="841"/>
        <v>912043014250103803006000012300001</v>
      </c>
      <c r="M1177" s="163">
        <f t="array" ref="M1177">IF(COUNT(SEARCH(Удалить_Роспись_КВСР,$B1177)*SEARCH(Удалить_Роспись_ПБС,$C1177)*SEARCH(Удалить_Роспись_КФСР, $D1177)*SEARCH(Удалить_Роспись_КЦСР,$E1177)*SEARCH(Удалить_Роспись_КВР,$F1177)*SEARCH(Удалить_Роспись_ЭК,$H1177)*SEARCH(Удалить_Роспись_КР,$I1177))&gt;0,0,1)</f>
        <v>1</v>
      </c>
      <c r="N1177" s="163">
        <v>1</v>
      </c>
      <c r="O1177" s="163" t="str">
        <f t="shared" si="843"/>
        <v/>
      </c>
      <c r="P1177" s="263" t="str">
        <f t="shared" si="844"/>
        <v/>
      </c>
      <c r="Q1177" s="263" t="str">
        <f t="shared" si="845"/>
        <v/>
      </c>
      <c r="R1177" s="263" t="str">
        <f t="shared" si="846"/>
        <v/>
      </c>
      <c r="S1177" s="263" t="str">
        <f t="shared" si="847"/>
        <v/>
      </c>
      <c r="T1177" s="263" t="str">
        <f t="shared" si="848"/>
        <v/>
      </c>
      <c r="U1177" s="263" t="str">
        <f t="shared" si="824"/>
        <v/>
      </c>
      <c r="V1177" s="263" t="str">
        <f t="shared" si="849"/>
        <v/>
      </c>
      <c r="W1177" s="263" t="str">
        <f t="shared" si="825"/>
        <v/>
      </c>
      <c r="X1177" s="263" t="str">
        <f t="shared" si="850"/>
        <v/>
      </c>
      <c r="Y1177" s="263" t="str">
        <f t="shared" si="851"/>
        <v/>
      </c>
      <c r="Z1177" s="263" t="str">
        <f t="shared" si="852"/>
        <v/>
      </c>
      <c r="AA1177" s="263" t="str">
        <f t="shared" si="853"/>
        <v/>
      </c>
      <c r="AB1177" s="263" t="str">
        <f t="shared" si="836"/>
        <v/>
      </c>
      <c r="AC1177" s="263" t="str">
        <f t="shared" si="826"/>
        <v/>
      </c>
      <c r="AD1177" s="263" t="str">
        <f t="shared" si="837"/>
        <v/>
      </c>
      <c r="AE1177" s="263" t="str">
        <f t="shared" si="854"/>
        <v/>
      </c>
      <c r="AF1177" s="263" t="str">
        <f t="shared" si="855"/>
        <v/>
      </c>
      <c r="AG1177" s="263"/>
      <c r="AJ1177" s="163" t="str">
        <f t="shared" si="856"/>
        <v/>
      </c>
      <c r="AK1177" s="163" t="str">
        <f t="shared" si="827"/>
        <v/>
      </c>
      <c r="AL1177" s="163" t="str">
        <f t="shared" si="857"/>
        <v/>
      </c>
      <c r="AM1177" s="163" t="str">
        <f t="shared" si="868"/>
        <v/>
      </c>
      <c r="AN1177" s="163" t="str">
        <f t="shared" si="828"/>
        <v/>
      </c>
      <c r="AO1177" s="163" t="str">
        <f t="shared" si="829"/>
        <v/>
      </c>
      <c r="AP1177" s="163" t="str">
        <f t="shared" si="830"/>
        <v/>
      </c>
      <c r="AQ1177" s="163" t="str">
        <f t="shared" si="831"/>
        <v/>
      </c>
      <c r="AR1177" s="163" t="str">
        <f t="shared" si="832"/>
        <v/>
      </c>
      <c r="AS1177" s="163" t="str">
        <f t="shared" si="838"/>
        <v/>
      </c>
      <c r="AT1177" s="163" t="str">
        <f t="shared" si="839"/>
        <v/>
      </c>
      <c r="AU1177" s="163" t="str">
        <f t="shared" si="859"/>
        <v>рбс</v>
      </c>
      <c r="AV1177" s="163" t="str">
        <f t="shared" si="842"/>
        <v>рбс91204301425общпро</v>
      </c>
      <c r="AW1177" s="162">
        <f t="shared" si="864"/>
        <v>19200</v>
      </c>
      <c r="AX1177" s="162">
        <f t="shared" si="865"/>
        <v>16800</v>
      </c>
      <c r="AY1177" s="162">
        <f t="shared" si="866"/>
        <v>19200</v>
      </c>
      <c r="AZ1177" s="162">
        <f t="shared" si="867"/>
        <v>16800</v>
      </c>
      <c r="BA1177" s="164">
        <f t="shared" si="833"/>
        <v>1</v>
      </c>
      <c r="BB1177" s="164">
        <f t="shared" si="834"/>
        <v>1</v>
      </c>
      <c r="BC1177" s="164">
        <f t="shared" si="835"/>
        <v>1</v>
      </c>
      <c r="BD1177" s="162">
        <f t="shared" si="860"/>
        <v>19200</v>
      </c>
      <c r="BE1177" s="162">
        <f t="shared" si="861"/>
        <v>16800</v>
      </c>
      <c r="BF1177" s="179">
        <f t="shared" si="862"/>
        <v>19200</v>
      </c>
      <c r="BG1177" s="180">
        <f t="shared" si="863"/>
        <v>19200</v>
      </c>
      <c r="BH1177" s="254"/>
      <c r="BI1177" s="254"/>
      <c r="BJ1177" s="197"/>
      <c r="BK1177" s="197"/>
      <c r="BL1177" s="202" t="str">
        <f t="shared" si="840"/>
        <v>01</v>
      </c>
    </row>
    <row r="1178" spans="1:64" ht="12" hidden="1" customHeight="1">
      <c r="A1178" s="365" t="s">
        <v>610</v>
      </c>
      <c r="B1178" s="366" t="s">
        <v>403</v>
      </c>
      <c r="C1178" s="365" t="s">
        <v>1220</v>
      </c>
      <c r="D1178" s="366" t="s">
        <v>377</v>
      </c>
      <c r="E1178" s="366" t="s">
        <v>1292</v>
      </c>
      <c r="F1178" s="366" t="s">
        <v>533</v>
      </c>
      <c r="G1178" s="366" t="s">
        <v>1344</v>
      </c>
      <c r="H1178" s="366" t="s">
        <v>1167</v>
      </c>
      <c r="I1178" s="366" t="s">
        <v>456</v>
      </c>
      <c r="J1178" s="384">
        <v>1000</v>
      </c>
      <c r="K1178" s="384">
        <v>0</v>
      </c>
      <c r="L1178" s="162" t="str">
        <f t="shared" si="841"/>
        <v>912043014250104393008000024400001</v>
      </c>
      <c r="M1178" s="163">
        <f t="array" ref="M1178">IF(COUNT(SEARCH(Удалить_Роспись_КВСР,$B1178)*SEARCH(Удалить_Роспись_ПБС,$C1178)*SEARCH(Удалить_Роспись_КФСР, $D1178)*SEARCH(Удалить_Роспись_КЦСР,$E1178)*SEARCH(Удалить_Роспись_КВР,$F1178)*SEARCH(Удалить_Роспись_ЭК,$H1178)*SEARCH(Удалить_Роспись_КР,$I1178))&gt;0,0,1)</f>
        <v>1</v>
      </c>
      <c r="N1178" s="163">
        <v>1</v>
      </c>
      <c r="O1178" s="163" t="str">
        <f t="shared" si="843"/>
        <v/>
      </c>
      <c r="P1178" s="263" t="str">
        <f t="shared" si="844"/>
        <v/>
      </c>
      <c r="Q1178" s="263" t="str">
        <f t="shared" si="845"/>
        <v/>
      </c>
      <c r="R1178" s="263" t="str">
        <f t="shared" si="846"/>
        <v/>
      </c>
      <c r="S1178" s="263" t="str">
        <f t="shared" si="847"/>
        <v/>
      </c>
      <c r="T1178" s="263" t="str">
        <f t="shared" si="848"/>
        <v/>
      </c>
      <c r="U1178" s="263" t="str">
        <f t="shared" si="824"/>
        <v/>
      </c>
      <c r="V1178" s="263" t="str">
        <f t="shared" si="849"/>
        <v/>
      </c>
      <c r="W1178" s="263" t="str">
        <f t="shared" si="825"/>
        <v/>
      </c>
      <c r="X1178" s="263" t="str">
        <f t="shared" si="850"/>
        <v/>
      </c>
      <c r="Y1178" s="263" t="str">
        <f t="shared" si="851"/>
        <v/>
      </c>
      <c r="Z1178" s="263" t="str">
        <f t="shared" si="852"/>
        <v/>
      </c>
      <c r="AA1178" s="263" t="str">
        <f t="shared" si="853"/>
        <v/>
      </c>
      <c r="AB1178" s="263" t="str">
        <f t="shared" si="836"/>
        <v/>
      </c>
      <c r="AC1178" s="263" t="str">
        <f t="shared" si="826"/>
        <v/>
      </c>
      <c r="AD1178" s="263" t="str">
        <f t="shared" si="837"/>
        <v/>
      </c>
      <c r="AE1178" s="263" t="str">
        <f t="shared" si="854"/>
        <v/>
      </c>
      <c r="AF1178" s="263" t="str">
        <f t="shared" si="855"/>
        <v/>
      </c>
      <c r="AG1178" s="263"/>
      <c r="AJ1178" s="163" t="str">
        <f t="shared" si="856"/>
        <v/>
      </c>
      <c r="AK1178" s="163" t="str">
        <f t="shared" si="827"/>
        <v/>
      </c>
      <c r="AL1178" s="163" t="str">
        <f t="shared" si="857"/>
        <v/>
      </c>
      <c r="AM1178" s="163" t="str">
        <f t="shared" si="868"/>
        <v/>
      </c>
      <c r="AN1178" s="163" t="str">
        <f t="shared" si="828"/>
        <v/>
      </c>
      <c r="AO1178" s="163" t="str">
        <f t="shared" si="829"/>
        <v/>
      </c>
      <c r="AP1178" s="163" t="str">
        <f t="shared" si="830"/>
        <v/>
      </c>
      <c r="AQ1178" s="163" t="str">
        <f t="shared" si="831"/>
        <v/>
      </c>
      <c r="AR1178" s="163" t="str">
        <f t="shared" si="832"/>
        <v/>
      </c>
      <c r="AS1178" s="163" t="str">
        <f t="shared" si="838"/>
        <v/>
      </c>
      <c r="AT1178" s="163" t="str">
        <f t="shared" si="839"/>
        <v/>
      </c>
      <c r="AU1178" s="163" t="str">
        <f t="shared" si="859"/>
        <v>рбс</v>
      </c>
      <c r="AV1178" s="163" t="str">
        <f t="shared" si="842"/>
        <v>рбс91204301425общпро</v>
      </c>
      <c r="AW1178" s="162">
        <f t="shared" si="864"/>
        <v>1000</v>
      </c>
      <c r="AX1178" s="162">
        <f t="shared" si="865"/>
        <v>0</v>
      </c>
      <c r="AY1178" s="162">
        <f t="shared" si="866"/>
        <v>1000</v>
      </c>
      <c r="AZ1178" s="162">
        <f t="shared" si="867"/>
        <v>0</v>
      </c>
      <c r="BA1178" s="164">
        <f t="shared" si="833"/>
        <v>1</v>
      </c>
      <c r="BB1178" s="164">
        <f t="shared" si="834"/>
        <v>1</v>
      </c>
      <c r="BC1178" s="164">
        <f t="shared" si="835"/>
        <v>1</v>
      </c>
      <c r="BD1178" s="162">
        <f t="shared" si="860"/>
        <v>1000</v>
      </c>
      <c r="BE1178" s="162">
        <f t="shared" si="861"/>
        <v>0</v>
      </c>
      <c r="BF1178" s="179">
        <f t="shared" si="862"/>
        <v>1000</v>
      </c>
      <c r="BG1178" s="180">
        <f t="shared" si="863"/>
        <v>1000</v>
      </c>
      <c r="BH1178" s="254"/>
      <c r="BI1178" s="254"/>
      <c r="BJ1178" s="197"/>
      <c r="BK1178" s="197"/>
      <c r="BL1178" s="202" t="str">
        <f t="shared" si="840"/>
        <v>01</v>
      </c>
    </row>
    <row r="1179" spans="1:64" ht="12" hidden="1" customHeight="1">
      <c r="A1179" s="365" t="s">
        <v>610</v>
      </c>
      <c r="B1179" s="366" t="s">
        <v>403</v>
      </c>
      <c r="C1179" s="365" t="s">
        <v>1220</v>
      </c>
      <c r="D1179" s="366" t="s">
        <v>377</v>
      </c>
      <c r="E1179" s="366" t="s">
        <v>644</v>
      </c>
      <c r="F1179" s="366" t="s">
        <v>548</v>
      </c>
      <c r="G1179" s="366" t="s">
        <v>1344</v>
      </c>
      <c r="H1179" s="366" t="s">
        <v>1086</v>
      </c>
      <c r="I1179" s="366" t="s">
        <v>456</v>
      </c>
      <c r="J1179" s="384">
        <v>1895080</v>
      </c>
      <c r="K1179" s="384">
        <v>1373769.53</v>
      </c>
      <c r="L1179" s="162" t="str">
        <f t="shared" si="841"/>
        <v>912043014250104802006000012100001</v>
      </c>
      <c r="M1179" s="163">
        <f t="array" ref="M1179">IF(COUNT(SEARCH(Удалить_Роспись_КВСР,$B1179)*SEARCH(Удалить_Роспись_ПБС,$C1179)*SEARCH(Удалить_Роспись_КФСР, $D1179)*SEARCH(Удалить_Роспись_КЦСР,$E1179)*SEARCH(Удалить_Роспись_КВР,$F1179)*SEARCH(Удалить_Роспись_ЭК,$H1179)*SEARCH(Удалить_Роспись_КР,$I1179))&gt;0,0,1)</f>
        <v>1</v>
      </c>
      <c r="N1179" s="163">
        <f t="array" ref="N1179">IF(COUNT(SEARCH(Удалить_Индекс_КВСР,$B1179)*SEARCH(Удалить_Индекс_ПБС,$C1179)*SEARCH(Удалить_Индекс_КФСР,$D1179)*SEARCH(Удалить_Индекс_КЦСР,$E1179)*SEARCH(Удалить_Индекс_КВР,$F1179)*SEARCH(Удалить_Индекс_ЭК,$H1179)*SEARCH(Удалить_Индекс_КР,$I1179))&gt;0,0,1)</f>
        <v>0</v>
      </c>
      <c r="O1179" s="163" t="str">
        <f t="shared" si="843"/>
        <v/>
      </c>
      <c r="P1179" s="263" t="str">
        <f t="shared" si="844"/>
        <v/>
      </c>
      <c r="Q1179" s="263" t="str">
        <f t="shared" si="845"/>
        <v/>
      </c>
      <c r="R1179" s="263" t="str">
        <f t="shared" si="846"/>
        <v/>
      </c>
      <c r="S1179" s="263" t="str">
        <f t="shared" si="847"/>
        <v/>
      </c>
      <c r="T1179" s="263" t="str">
        <f t="shared" si="848"/>
        <v/>
      </c>
      <c r="U1179" s="263" t="str">
        <f t="shared" si="824"/>
        <v/>
      </c>
      <c r="V1179" s="263" t="str">
        <f t="shared" si="849"/>
        <v/>
      </c>
      <c r="W1179" s="263" t="str">
        <f t="shared" si="825"/>
        <v/>
      </c>
      <c r="X1179" s="263" t="str">
        <f t="shared" si="850"/>
        <v/>
      </c>
      <c r="Y1179" s="263" t="str">
        <f t="shared" si="851"/>
        <v/>
      </c>
      <c r="Z1179" s="263" t="str">
        <f t="shared" si="852"/>
        <v/>
      </c>
      <c r="AA1179" s="263" t="str">
        <f t="shared" si="853"/>
        <v/>
      </c>
      <c r="AB1179" s="263" t="str">
        <f t="shared" si="836"/>
        <v/>
      </c>
      <c r="AC1179" s="263" t="str">
        <f t="shared" si="826"/>
        <v/>
      </c>
      <c r="AD1179" s="263" t="str">
        <f t="shared" si="837"/>
        <v/>
      </c>
      <c r="AE1179" s="263" t="str">
        <f t="shared" si="854"/>
        <v/>
      </c>
      <c r="AF1179" s="263" t="str">
        <f t="shared" si="855"/>
        <v/>
      </c>
      <c r="AG1179" s="263"/>
      <c r="AJ1179" s="163" t="str">
        <f t="shared" si="856"/>
        <v/>
      </c>
      <c r="AK1179" s="163" t="str">
        <f t="shared" si="827"/>
        <v/>
      </c>
      <c r="AL1179" s="163" t="str">
        <f t="shared" si="857"/>
        <v/>
      </c>
      <c r="AM1179" s="163" t="str">
        <f t="shared" si="868"/>
        <v/>
      </c>
      <c r="AN1179" s="163" t="str">
        <f t="shared" si="828"/>
        <v/>
      </c>
      <c r="AO1179" s="163" t="str">
        <f t="shared" si="829"/>
        <v/>
      </c>
      <c r="AP1179" s="163" t="str">
        <f t="shared" si="830"/>
        <v/>
      </c>
      <c r="AQ1179" s="163" t="str">
        <f t="shared" si="831"/>
        <v/>
      </c>
      <c r="AR1179" s="163" t="str">
        <f t="shared" si="832"/>
        <v/>
      </c>
      <c r="AS1179" s="163" t="str">
        <f t="shared" si="838"/>
        <v/>
      </c>
      <c r="AT1179" s="163" t="str">
        <f t="shared" si="839"/>
        <v/>
      </c>
      <c r="AU1179" s="163" t="str">
        <f t="shared" si="859"/>
        <v>рбс</v>
      </c>
      <c r="AV1179" s="163" t="str">
        <f t="shared" si="842"/>
        <v>рбс91204301425общопл</v>
      </c>
      <c r="AW1179" s="162">
        <f t="shared" si="864"/>
        <v>1895080</v>
      </c>
      <c r="AX1179" s="162">
        <f t="shared" si="865"/>
        <v>1373769.53</v>
      </c>
      <c r="AY1179" s="162">
        <f t="shared" si="866"/>
        <v>0</v>
      </c>
      <c r="AZ1179" s="162">
        <f t="shared" si="867"/>
        <v>0</v>
      </c>
      <c r="BA1179" s="164">
        <f t="shared" si="833"/>
        <v>1</v>
      </c>
      <c r="BB1179" s="164">
        <f t="shared" si="834"/>
        <v>1</v>
      </c>
      <c r="BC1179" s="164">
        <f t="shared" si="835"/>
        <v>1</v>
      </c>
      <c r="BD1179" s="162">
        <f t="shared" si="860"/>
        <v>0</v>
      </c>
      <c r="BE1179" s="162">
        <f t="shared" si="861"/>
        <v>0</v>
      </c>
      <c r="BF1179" s="179">
        <f t="shared" si="862"/>
        <v>0</v>
      </c>
      <c r="BG1179" s="180">
        <f t="shared" si="863"/>
        <v>0</v>
      </c>
      <c r="BH1179" s="254"/>
      <c r="BI1179" s="254"/>
      <c r="BJ1179" s="197"/>
      <c r="BK1179" s="197"/>
      <c r="BL1179" s="202" t="str">
        <f t="shared" si="840"/>
        <v>01</v>
      </c>
    </row>
    <row r="1180" spans="1:64" ht="12" hidden="1" customHeight="1">
      <c r="A1180" s="365" t="s">
        <v>610</v>
      </c>
      <c r="B1180" s="366" t="s">
        <v>403</v>
      </c>
      <c r="C1180" s="365" t="s">
        <v>1220</v>
      </c>
      <c r="D1180" s="366" t="s">
        <v>377</v>
      </c>
      <c r="E1180" s="366" t="s">
        <v>644</v>
      </c>
      <c r="F1180" s="366" t="s">
        <v>548</v>
      </c>
      <c r="G1180" s="366" t="s">
        <v>1344</v>
      </c>
      <c r="H1180" s="366" t="s">
        <v>1161</v>
      </c>
      <c r="I1180" s="366" t="s">
        <v>456</v>
      </c>
      <c r="J1180" s="384">
        <v>5000</v>
      </c>
      <c r="K1180" s="384">
        <v>3024.96</v>
      </c>
      <c r="L1180" s="162" t="str">
        <f t="shared" si="841"/>
        <v>912043014250104802006000012100001</v>
      </c>
      <c r="M1180" s="163">
        <f t="array" ref="M1180">IF(COUNT(SEARCH(Удалить_Роспись_КВСР,$B1180)*SEARCH(Удалить_Роспись_ПБС,$C1180)*SEARCH(Удалить_Роспись_КФСР, $D1180)*SEARCH(Удалить_Роспись_КЦСР,$E1180)*SEARCH(Удалить_Роспись_КВР,$F1180)*SEARCH(Удалить_Роспись_ЭК,$H1180)*SEARCH(Удалить_Роспись_КР,$I1180))&gt;0,0,1)</f>
        <v>1</v>
      </c>
      <c r="N1180" s="163">
        <f t="array" ref="N1180">IF(COUNT(SEARCH(Удалить_Индекс_КВСР,$B1180)*SEARCH(Удалить_Индекс_ПБС,$C1180)*SEARCH(Удалить_Индекс_КФСР,$D1180)*SEARCH(Удалить_Индекс_КЦСР,$E1180)*SEARCH(Удалить_Индекс_КВР,$F1180)*SEARCH(Удалить_Индекс_ЭК,$H1180)*SEARCH(Удалить_Индекс_КР,$I1180))&gt;0,0,1)</f>
        <v>0</v>
      </c>
      <c r="O1180" s="163" t="str">
        <f t="shared" si="843"/>
        <v/>
      </c>
      <c r="P1180" s="263" t="str">
        <f t="shared" si="844"/>
        <v/>
      </c>
      <c r="Q1180" s="263" t="str">
        <f t="shared" si="845"/>
        <v/>
      </c>
      <c r="R1180" s="263" t="str">
        <f t="shared" si="846"/>
        <v/>
      </c>
      <c r="S1180" s="263" t="str">
        <f t="shared" si="847"/>
        <v/>
      </c>
      <c r="T1180" s="263" t="str">
        <f t="shared" si="848"/>
        <v/>
      </c>
      <c r="U1180" s="263" t="str">
        <f t="shared" si="824"/>
        <v/>
      </c>
      <c r="V1180" s="263" t="str">
        <f t="shared" si="849"/>
        <v/>
      </c>
      <c r="W1180" s="263" t="str">
        <f t="shared" si="825"/>
        <v/>
      </c>
      <c r="X1180" s="263" t="str">
        <f t="shared" si="850"/>
        <v/>
      </c>
      <c r="Y1180" s="263" t="str">
        <f t="shared" si="851"/>
        <v/>
      </c>
      <c r="Z1180" s="263" t="str">
        <f t="shared" si="852"/>
        <v/>
      </c>
      <c r="AA1180" s="263" t="str">
        <f t="shared" si="853"/>
        <v/>
      </c>
      <c r="AB1180" s="263" t="str">
        <f t="shared" si="836"/>
        <v/>
      </c>
      <c r="AC1180" s="263" t="str">
        <f t="shared" si="826"/>
        <v/>
      </c>
      <c r="AD1180" s="263" t="str">
        <f t="shared" si="837"/>
        <v/>
      </c>
      <c r="AE1180" s="263" t="str">
        <f t="shared" si="854"/>
        <v/>
      </c>
      <c r="AF1180" s="263" t="str">
        <f t="shared" si="855"/>
        <v/>
      </c>
      <c r="AG1180" s="263"/>
      <c r="AJ1180" s="163" t="str">
        <f t="shared" si="856"/>
        <v/>
      </c>
      <c r="AK1180" s="163" t="str">
        <f t="shared" si="827"/>
        <v/>
      </c>
      <c r="AL1180" s="163" t="str">
        <f t="shared" si="857"/>
        <v/>
      </c>
      <c r="AM1180" s="163" t="str">
        <f t="shared" si="868"/>
        <v/>
      </c>
      <c r="AN1180" s="163" t="str">
        <f t="shared" si="828"/>
        <v/>
      </c>
      <c r="AO1180" s="163" t="str">
        <f t="shared" si="829"/>
        <v/>
      </c>
      <c r="AP1180" s="163" t="str">
        <f t="shared" si="830"/>
        <v/>
      </c>
      <c r="AQ1180" s="163" t="str">
        <f t="shared" si="831"/>
        <v/>
      </c>
      <c r="AR1180" s="163" t="str">
        <f t="shared" si="832"/>
        <v/>
      </c>
      <c r="AS1180" s="163" t="str">
        <f t="shared" si="838"/>
        <v/>
      </c>
      <c r="AT1180" s="163" t="str">
        <f t="shared" si="839"/>
        <v/>
      </c>
      <c r="AU1180" s="163" t="str">
        <f t="shared" si="859"/>
        <v>рбс</v>
      </c>
      <c r="AV1180" s="163" t="str">
        <f t="shared" si="842"/>
        <v>рбс91204301425общпро</v>
      </c>
      <c r="AW1180" s="162">
        <f t="shared" si="864"/>
        <v>5000</v>
      </c>
      <c r="AX1180" s="162">
        <f t="shared" si="865"/>
        <v>3024.96</v>
      </c>
      <c r="AY1180" s="162">
        <f t="shared" si="866"/>
        <v>0</v>
      </c>
      <c r="AZ1180" s="162">
        <f t="shared" si="867"/>
        <v>0</v>
      </c>
      <c r="BA1180" s="164">
        <f t="shared" si="833"/>
        <v>1</v>
      </c>
      <c r="BB1180" s="164">
        <f t="shared" si="834"/>
        <v>1</v>
      </c>
      <c r="BC1180" s="164">
        <f t="shared" si="835"/>
        <v>1</v>
      </c>
      <c r="BD1180" s="162">
        <f t="shared" si="860"/>
        <v>0</v>
      </c>
      <c r="BE1180" s="162">
        <f t="shared" si="861"/>
        <v>0</v>
      </c>
      <c r="BF1180" s="179">
        <f t="shared" si="862"/>
        <v>0</v>
      </c>
      <c r="BG1180" s="180">
        <f t="shared" si="863"/>
        <v>0</v>
      </c>
      <c r="BH1180" s="254"/>
      <c r="BI1180" s="254"/>
      <c r="BJ1180" s="197"/>
      <c r="BK1180" s="197"/>
      <c r="BL1180" s="202" t="str">
        <f t="shared" si="840"/>
        <v>01</v>
      </c>
    </row>
    <row r="1181" spans="1:64" ht="12" hidden="1" customHeight="1">
      <c r="A1181" s="365" t="s">
        <v>610</v>
      </c>
      <c r="B1181" s="366" t="s">
        <v>403</v>
      </c>
      <c r="C1181" s="365" t="s">
        <v>1220</v>
      </c>
      <c r="D1181" s="366" t="s">
        <v>377</v>
      </c>
      <c r="E1181" s="366" t="s">
        <v>644</v>
      </c>
      <c r="F1181" s="366" t="s">
        <v>532</v>
      </c>
      <c r="G1181" s="366" t="s">
        <v>1344</v>
      </c>
      <c r="H1181" s="366" t="s">
        <v>1087</v>
      </c>
      <c r="I1181" s="366" t="s">
        <v>456</v>
      </c>
      <c r="J1181" s="384">
        <v>1900</v>
      </c>
      <c r="K1181" s="384">
        <v>0</v>
      </c>
      <c r="L1181" s="162" t="str">
        <f t="shared" si="841"/>
        <v>912043014250104802006000012200001</v>
      </c>
      <c r="M1181" s="163">
        <f t="array" ref="M1181">IF(COUNT(SEARCH(Удалить_Роспись_КВСР,$B1181)*SEARCH(Удалить_Роспись_ПБС,$C1181)*SEARCH(Удалить_Роспись_КФСР, $D1181)*SEARCH(Удалить_Роспись_КЦСР,$E1181)*SEARCH(Удалить_Роспись_КВР,$F1181)*SEARCH(Удалить_Роспись_ЭК,$H1181)*SEARCH(Удалить_Роспись_КР,$I1181))&gt;0,0,1)</f>
        <v>1</v>
      </c>
      <c r="N1181" s="163">
        <v>1</v>
      </c>
      <c r="O1181" s="163" t="str">
        <f t="shared" si="843"/>
        <v/>
      </c>
      <c r="P1181" s="263" t="str">
        <f t="shared" si="844"/>
        <v/>
      </c>
      <c r="Q1181" s="263" t="str">
        <f t="shared" si="845"/>
        <v/>
      </c>
      <c r="R1181" s="263" t="str">
        <f t="shared" si="846"/>
        <v/>
      </c>
      <c r="S1181" s="263" t="str">
        <f t="shared" si="847"/>
        <v/>
      </c>
      <c r="T1181" s="263" t="str">
        <f t="shared" si="848"/>
        <v/>
      </c>
      <c r="U1181" s="263" t="str">
        <f t="shared" si="824"/>
        <v/>
      </c>
      <c r="V1181" s="263" t="str">
        <f t="shared" si="849"/>
        <v/>
      </c>
      <c r="W1181" s="263" t="str">
        <f t="shared" si="825"/>
        <v/>
      </c>
      <c r="X1181" s="263" t="str">
        <f t="shared" si="850"/>
        <v/>
      </c>
      <c r="Y1181" s="263" t="str">
        <f t="shared" si="851"/>
        <v/>
      </c>
      <c r="Z1181" s="263" t="str">
        <f t="shared" si="852"/>
        <v/>
      </c>
      <c r="AA1181" s="263" t="str">
        <f t="shared" si="853"/>
        <v/>
      </c>
      <c r="AB1181" s="263" t="str">
        <f t="shared" si="836"/>
        <v/>
      </c>
      <c r="AC1181" s="263" t="str">
        <f t="shared" si="826"/>
        <v/>
      </c>
      <c r="AD1181" s="263" t="str">
        <f t="shared" si="837"/>
        <v/>
      </c>
      <c r="AE1181" s="263" t="str">
        <f t="shared" si="854"/>
        <v/>
      </c>
      <c r="AF1181" s="263" t="str">
        <f t="shared" si="855"/>
        <v/>
      </c>
      <c r="AG1181" s="263"/>
      <c r="AJ1181" s="163" t="str">
        <f t="shared" si="856"/>
        <v/>
      </c>
      <c r="AK1181" s="163" t="str">
        <f t="shared" si="827"/>
        <v/>
      </c>
      <c r="AL1181" s="163" t="str">
        <f t="shared" si="857"/>
        <v/>
      </c>
      <c r="AM1181" s="163" t="str">
        <f t="shared" si="868"/>
        <v/>
      </c>
      <c r="AN1181" s="163" t="str">
        <f t="shared" si="828"/>
        <v/>
      </c>
      <c r="AO1181" s="163" t="str">
        <f t="shared" si="829"/>
        <v/>
      </c>
      <c r="AP1181" s="163" t="str">
        <f t="shared" si="830"/>
        <v/>
      </c>
      <c r="AQ1181" s="163" t="str">
        <f t="shared" si="831"/>
        <v/>
      </c>
      <c r="AR1181" s="163" t="str">
        <f t="shared" si="832"/>
        <v/>
      </c>
      <c r="AS1181" s="163" t="str">
        <f t="shared" si="838"/>
        <v/>
      </c>
      <c r="AT1181" s="163" t="str">
        <f t="shared" si="839"/>
        <v/>
      </c>
      <c r="AU1181" s="163" t="str">
        <f t="shared" si="859"/>
        <v>рбс</v>
      </c>
      <c r="AV1181" s="163" t="str">
        <f t="shared" si="842"/>
        <v>рбс91204301425общпро</v>
      </c>
      <c r="AW1181" s="162">
        <f t="shared" si="864"/>
        <v>1900</v>
      </c>
      <c r="AX1181" s="162">
        <f t="shared" si="865"/>
        <v>0</v>
      </c>
      <c r="AY1181" s="162">
        <f t="shared" si="866"/>
        <v>1900</v>
      </c>
      <c r="AZ1181" s="162">
        <f t="shared" si="867"/>
        <v>0</v>
      </c>
      <c r="BA1181" s="164">
        <f t="shared" si="833"/>
        <v>1</v>
      </c>
      <c r="BB1181" s="164">
        <f t="shared" si="834"/>
        <v>1</v>
      </c>
      <c r="BC1181" s="164">
        <f t="shared" si="835"/>
        <v>1</v>
      </c>
      <c r="BD1181" s="162">
        <f t="shared" si="860"/>
        <v>1900</v>
      </c>
      <c r="BE1181" s="162">
        <f t="shared" si="861"/>
        <v>0</v>
      </c>
      <c r="BF1181" s="179">
        <f t="shared" si="862"/>
        <v>1900</v>
      </c>
      <c r="BG1181" s="180">
        <f t="shared" si="863"/>
        <v>1900</v>
      </c>
      <c r="BH1181" s="254"/>
      <c r="BI1181" s="254"/>
      <c r="BJ1181" s="197"/>
      <c r="BK1181" s="197"/>
      <c r="BL1181" s="202" t="str">
        <f t="shared" si="840"/>
        <v>01</v>
      </c>
    </row>
    <row r="1182" spans="1:64" ht="12" hidden="1" customHeight="1">
      <c r="A1182" s="365" t="s">
        <v>610</v>
      </c>
      <c r="B1182" s="366" t="s">
        <v>403</v>
      </c>
      <c r="C1182" s="365" t="s">
        <v>1220</v>
      </c>
      <c r="D1182" s="366" t="s">
        <v>377</v>
      </c>
      <c r="E1182" s="366" t="s">
        <v>644</v>
      </c>
      <c r="F1182" s="366" t="s">
        <v>532</v>
      </c>
      <c r="G1182" s="366" t="s">
        <v>1344</v>
      </c>
      <c r="H1182" s="366" t="s">
        <v>1089</v>
      </c>
      <c r="I1182" s="366" t="s">
        <v>456</v>
      </c>
      <c r="J1182" s="384">
        <v>2624</v>
      </c>
      <c r="K1182" s="384">
        <v>0</v>
      </c>
      <c r="L1182" s="162" t="str">
        <f t="shared" si="841"/>
        <v>912043014250104802006000012200001</v>
      </c>
      <c r="M1182" s="163">
        <f t="array" ref="M1182">IF(COUNT(SEARCH(Удалить_Роспись_КВСР,$B1182)*SEARCH(Удалить_Роспись_ПБС,$C1182)*SEARCH(Удалить_Роспись_КФСР, $D1182)*SEARCH(Удалить_Роспись_КЦСР,$E1182)*SEARCH(Удалить_Роспись_КВР,$F1182)*SEARCH(Удалить_Роспись_ЭК,$H1182)*SEARCH(Удалить_Роспись_КР,$I1182))&gt;0,0,1)</f>
        <v>1</v>
      </c>
      <c r="N1182" s="163">
        <v>1</v>
      </c>
      <c r="O1182" s="163" t="str">
        <f t="shared" si="843"/>
        <v/>
      </c>
      <c r="P1182" s="263" t="str">
        <f t="shared" si="844"/>
        <v/>
      </c>
      <c r="Q1182" s="263" t="str">
        <f t="shared" si="845"/>
        <v/>
      </c>
      <c r="R1182" s="263" t="str">
        <f t="shared" si="846"/>
        <v/>
      </c>
      <c r="S1182" s="263" t="str">
        <f t="shared" si="847"/>
        <v/>
      </c>
      <c r="T1182" s="263" t="str">
        <f t="shared" si="848"/>
        <v/>
      </c>
      <c r="U1182" s="263" t="str">
        <f t="shared" si="824"/>
        <v/>
      </c>
      <c r="V1182" s="263" t="str">
        <f t="shared" si="849"/>
        <v/>
      </c>
      <c r="W1182" s="263" t="str">
        <f t="shared" si="825"/>
        <v/>
      </c>
      <c r="X1182" s="263" t="str">
        <f t="shared" si="850"/>
        <v/>
      </c>
      <c r="Y1182" s="263" t="str">
        <f t="shared" si="851"/>
        <v/>
      </c>
      <c r="Z1182" s="263" t="str">
        <f t="shared" si="852"/>
        <v/>
      </c>
      <c r="AA1182" s="263" t="str">
        <f t="shared" si="853"/>
        <v/>
      </c>
      <c r="AB1182" s="263" t="str">
        <f t="shared" si="836"/>
        <v/>
      </c>
      <c r="AC1182" s="263" t="str">
        <f t="shared" si="826"/>
        <v/>
      </c>
      <c r="AD1182" s="263" t="str">
        <f t="shared" si="837"/>
        <v/>
      </c>
      <c r="AE1182" s="263" t="str">
        <f t="shared" si="854"/>
        <v/>
      </c>
      <c r="AF1182" s="263" t="str">
        <f t="shared" si="855"/>
        <v/>
      </c>
      <c r="AG1182" s="263"/>
      <c r="AJ1182" s="163" t="str">
        <f t="shared" si="856"/>
        <v/>
      </c>
      <c r="AK1182" s="163" t="str">
        <f t="shared" si="827"/>
        <v/>
      </c>
      <c r="AL1182" s="163" t="str">
        <f t="shared" si="857"/>
        <v/>
      </c>
      <c r="AM1182" s="163" t="str">
        <f t="shared" si="868"/>
        <v/>
      </c>
      <c r="AN1182" s="163" t="str">
        <f t="shared" si="828"/>
        <v/>
      </c>
      <c r="AO1182" s="163" t="str">
        <f t="shared" si="829"/>
        <v/>
      </c>
      <c r="AP1182" s="163" t="str">
        <f t="shared" si="830"/>
        <v/>
      </c>
      <c r="AQ1182" s="163" t="str">
        <f t="shared" si="831"/>
        <v/>
      </c>
      <c r="AR1182" s="163" t="str">
        <f t="shared" si="832"/>
        <v/>
      </c>
      <c r="AS1182" s="163" t="str">
        <f t="shared" si="838"/>
        <v/>
      </c>
      <c r="AT1182" s="163" t="str">
        <f t="shared" si="839"/>
        <v/>
      </c>
      <c r="AU1182" s="163" t="str">
        <f t="shared" si="859"/>
        <v>рбс</v>
      </c>
      <c r="AV1182" s="163" t="str">
        <f t="shared" si="842"/>
        <v>рбс91204301425общпро</v>
      </c>
      <c r="AW1182" s="162">
        <f t="shared" si="864"/>
        <v>2624</v>
      </c>
      <c r="AX1182" s="162">
        <f t="shared" si="865"/>
        <v>0</v>
      </c>
      <c r="AY1182" s="162">
        <f t="shared" si="866"/>
        <v>2624</v>
      </c>
      <c r="AZ1182" s="162">
        <f t="shared" si="867"/>
        <v>0</v>
      </c>
      <c r="BA1182" s="164">
        <f t="shared" si="833"/>
        <v>1</v>
      </c>
      <c r="BB1182" s="164">
        <f t="shared" si="834"/>
        <v>1</v>
      </c>
      <c r="BC1182" s="164">
        <f t="shared" si="835"/>
        <v>1</v>
      </c>
      <c r="BD1182" s="162">
        <f t="shared" si="860"/>
        <v>2624</v>
      </c>
      <c r="BE1182" s="162">
        <f t="shared" si="861"/>
        <v>0</v>
      </c>
      <c r="BF1182" s="179">
        <f t="shared" si="862"/>
        <v>2624</v>
      </c>
      <c r="BG1182" s="180">
        <f t="shared" si="863"/>
        <v>2624</v>
      </c>
      <c r="BH1182" s="254"/>
      <c r="BI1182" s="254"/>
      <c r="BJ1182" s="197"/>
      <c r="BK1182" s="197"/>
      <c r="BL1182" s="202" t="str">
        <f t="shared" si="840"/>
        <v>01</v>
      </c>
    </row>
    <row r="1183" spans="1:64" ht="12" hidden="1" customHeight="1">
      <c r="A1183" s="365" t="s">
        <v>610</v>
      </c>
      <c r="B1183" s="366" t="s">
        <v>403</v>
      </c>
      <c r="C1183" s="365" t="s">
        <v>1220</v>
      </c>
      <c r="D1183" s="366" t="s">
        <v>377</v>
      </c>
      <c r="E1183" s="366" t="s">
        <v>644</v>
      </c>
      <c r="F1183" s="366" t="s">
        <v>642</v>
      </c>
      <c r="G1183" s="366" t="s">
        <v>1344</v>
      </c>
      <c r="H1183" s="366" t="s">
        <v>1088</v>
      </c>
      <c r="I1183" s="366" t="s">
        <v>456</v>
      </c>
      <c r="J1183" s="384">
        <v>573824</v>
      </c>
      <c r="K1183" s="384">
        <v>409323.33</v>
      </c>
      <c r="L1183" s="162" t="str">
        <f t="shared" si="841"/>
        <v>912043014250104802006000012900001</v>
      </c>
      <c r="M1183" s="163">
        <f t="array" ref="M1183">IF(COUNT(SEARCH(Удалить_Роспись_КВСР,$B1183)*SEARCH(Удалить_Роспись_ПБС,$C1183)*SEARCH(Удалить_Роспись_КФСР, $D1183)*SEARCH(Удалить_Роспись_КЦСР,$E1183)*SEARCH(Удалить_Роспись_КВР,$F1183)*SEARCH(Удалить_Роспись_ЭК,$H1183)*SEARCH(Удалить_Роспись_КР,$I1183))&gt;0,0,1)</f>
        <v>1</v>
      </c>
      <c r="N1183" s="163">
        <f t="array" ref="N1183">IF(COUNT(SEARCH(Удалить_Индекс_КВСР,$B1183)*SEARCH(Удалить_Индекс_ПБС,$C1183)*SEARCH(Удалить_Индекс_КФСР,$D1183)*SEARCH(Удалить_Индекс_КЦСР,$E1183)*SEARCH(Удалить_Индекс_КВР,$F1183)*SEARCH(Удалить_Индекс_ЭК,$H1183)*SEARCH(Удалить_Индекс_КР,$I1183))&gt;0,0,1)</f>
        <v>0</v>
      </c>
      <c r="O1183" s="163" t="str">
        <f t="shared" si="843"/>
        <v/>
      </c>
      <c r="P1183" s="263" t="str">
        <f t="shared" si="844"/>
        <v/>
      </c>
      <c r="Q1183" s="263" t="str">
        <f t="shared" si="845"/>
        <v/>
      </c>
      <c r="R1183" s="263" t="str">
        <f t="shared" si="846"/>
        <v/>
      </c>
      <c r="S1183" s="263" t="str">
        <f t="shared" si="847"/>
        <v/>
      </c>
      <c r="T1183" s="263" t="str">
        <f t="shared" si="848"/>
        <v/>
      </c>
      <c r="U1183" s="263" t="str">
        <f t="shared" si="824"/>
        <v/>
      </c>
      <c r="V1183" s="263" t="str">
        <f t="shared" si="849"/>
        <v/>
      </c>
      <c r="W1183" s="263" t="str">
        <f t="shared" si="825"/>
        <v/>
      </c>
      <c r="X1183" s="263" t="str">
        <f t="shared" si="850"/>
        <v/>
      </c>
      <c r="Y1183" s="263" t="str">
        <f t="shared" si="851"/>
        <v/>
      </c>
      <c r="Z1183" s="263" t="str">
        <f t="shared" si="852"/>
        <v/>
      </c>
      <c r="AA1183" s="263" t="str">
        <f t="shared" si="853"/>
        <v/>
      </c>
      <c r="AB1183" s="263" t="str">
        <f t="shared" si="836"/>
        <v/>
      </c>
      <c r="AC1183" s="263" t="str">
        <f t="shared" si="826"/>
        <v/>
      </c>
      <c r="AD1183" s="263" t="str">
        <f t="shared" si="837"/>
        <v/>
      </c>
      <c r="AE1183" s="263" t="str">
        <f t="shared" si="854"/>
        <v/>
      </c>
      <c r="AF1183" s="263" t="str">
        <f t="shared" si="855"/>
        <v/>
      </c>
      <c r="AG1183" s="263"/>
      <c r="AJ1183" s="163" t="str">
        <f t="shared" si="856"/>
        <v/>
      </c>
      <c r="AK1183" s="163" t="str">
        <f t="shared" si="827"/>
        <v/>
      </c>
      <c r="AL1183" s="163" t="str">
        <f t="shared" si="857"/>
        <v/>
      </c>
      <c r="AM1183" s="163" t="str">
        <f t="shared" si="868"/>
        <v/>
      </c>
      <c r="AN1183" s="163" t="str">
        <f t="shared" si="828"/>
        <v/>
      </c>
      <c r="AO1183" s="163" t="str">
        <f t="shared" si="829"/>
        <v/>
      </c>
      <c r="AP1183" s="163" t="str">
        <f t="shared" si="830"/>
        <v/>
      </c>
      <c r="AQ1183" s="163" t="str">
        <f t="shared" si="831"/>
        <v/>
      </c>
      <c r="AR1183" s="163" t="str">
        <f t="shared" si="832"/>
        <v/>
      </c>
      <c r="AS1183" s="163" t="str">
        <f t="shared" si="838"/>
        <v/>
      </c>
      <c r="AT1183" s="163" t="str">
        <f t="shared" si="839"/>
        <v/>
      </c>
      <c r="AU1183" s="163" t="str">
        <f t="shared" si="859"/>
        <v>рбс</v>
      </c>
      <c r="AV1183" s="163" t="str">
        <f t="shared" si="842"/>
        <v>рбс91204301425общопл</v>
      </c>
      <c r="AW1183" s="162">
        <f t="shared" si="864"/>
        <v>573824</v>
      </c>
      <c r="AX1183" s="162">
        <f t="shared" si="865"/>
        <v>409323.33</v>
      </c>
      <c r="AY1183" s="162">
        <f t="shared" si="866"/>
        <v>0</v>
      </c>
      <c r="AZ1183" s="162">
        <f t="shared" si="867"/>
        <v>0</v>
      </c>
      <c r="BA1183" s="164">
        <f t="shared" si="833"/>
        <v>1</v>
      </c>
      <c r="BB1183" s="164">
        <f t="shared" si="834"/>
        <v>1</v>
      </c>
      <c r="BC1183" s="164">
        <f t="shared" si="835"/>
        <v>1</v>
      </c>
      <c r="BD1183" s="162">
        <f t="shared" si="860"/>
        <v>0</v>
      </c>
      <c r="BE1183" s="162">
        <f t="shared" si="861"/>
        <v>0</v>
      </c>
      <c r="BF1183" s="179">
        <f t="shared" si="862"/>
        <v>0</v>
      </c>
      <c r="BG1183" s="180">
        <f t="shared" si="863"/>
        <v>0</v>
      </c>
      <c r="BH1183" s="254"/>
      <c r="BI1183" s="254"/>
      <c r="BJ1183" s="197"/>
      <c r="BK1183" s="197"/>
      <c r="BL1183" s="202" t="str">
        <f t="shared" si="840"/>
        <v>01</v>
      </c>
    </row>
    <row r="1184" spans="1:64" ht="12" hidden="1" customHeight="1">
      <c r="A1184" s="365" t="s">
        <v>610</v>
      </c>
      <c r="B1184" s="366" t="s">
        <v>403</v>
      </c>
      <c r="C1184" s="365" t="s">
        <v>1220</v>
      </c>
      <c r="D1184" s="366" t="s">
        <v>377</v>
      </c>
      <c r="E1184" s="366" t="s">
        <v>644</v>
      </c>
      <c r="F1184" s="366" t="s">
        <v>533</v>
      </c>
      <c r="G1184" s="366" t="s">
        <v>1344</v>
      </c>
      <c r="H1184" s="366" t="s">
        <v>1090</v>
      </c>
      <c r="I1184" s="366" t="s">
        <v>456</v>
      </c>
      <c r="J1184" s="384">
        <v>109784.16</v>
      </c>
      <c r="K1184" s="384">
        <v>74373.62</v>
      </c>
      <c r="L1184" s="162" t="str">
        <f t="shared" si="841"/>
        <v>912043014250104802006000024400001</v>
      </c>
      <c r="M1184" s="163">
        <f t="array" ref="M1184">IF(COUNT(SEARCH(Удалить_Роспись_КВСР,$B1184)*SEARCH(Удалить_Роспись_ПБС,$C1184)*SEARCH(Удалить_Роспись_КФСР, $D1184)*SEARCH(Удалить_Роспись_КЦСР,$E1184)*SEARCH(Удалить_Роспись_КВР,$F1184)*SEARCH(Удалить_Роспись_ЭК,$H1184)*SEARCH(Удалить_Роспись_КР,$I1184))&gt;0,0,1)</f>
        <v>1</v>
      </c>
      <c r="N1184" s="163">
        <v>1</v>
      </c>
      <c r="O1184" s="163" t="str">
        <f t="shared" si="843"/>
        <v/>
      </c>
      <c r="P1184" s="263" t="str">
        <f t="shared" si="844"/>
        <v/>
      </c>
      <c r="Q1184" s="263" t="str">
        <f t="shared" si="845"/>
        <v/>
      </c>
      <c r="R1184" s="263" t="str">
        <f t="shared" si="846"/>
        <v/>
      </c>
      <c r="S1184" s="263" t="str">
        <f t="shared" si="847"/>
        <v/>
      </c>
      <c r="T1184" s="263" t="str">
        <f t="shared" si="848"/>
        <v/>
      </c>
      <c r="U1184" s="263" t="str">
        <f t="shared" si="824"/>
        <v/>
      </c>
      <c r="V1184" s="263" t="str">
        <f t="shared" si="849"/>
        <v/>
      </c>
      <c r="W1184" s="263" t="str">
        <f t="shared" si="825"/>
        <v/>
      </c>
      <c r="X1184" s="263" t="str">
        <f t="shared" si="850"/>
        <v/>
      </c>
      <c r="Y1184" s="263" t="str">
        <f t="shared" si="851"/>
        <v/>
      </c>
      <c r="Z1184" s="263" t="str">
        <f t="shared" si="852"/>
        <v/>
      </c>
      <c r="AA1184" s="263" t="str">
        <f t="shared" si="853"/>
        <v/>
      </c>
      <c r="AB1184" s="263" t="str">
        <f t="shared" si="836"/>
        <v/>
      </c>
      <c r="AC1184" s="263" t="str">
        <f t="shared" si="826"/>
        <v/>
      </c>
      <c r="AD1184" s="263" t="str">
        <f t="shared" si="837"/>
        <v/>
      </c>
      <c r="AE1184" s="263" t="str">
        <f t="shared" si="854"/>
        <v/>
      </c>
      <c r="AF1184" s="263" t="str">
        <f t="shared" si="855"/>
        <v/>
      </c>
      <c r="AG1184" s="263"/>
      <c r="AJ1184" s="163" t="str">
        <f t="shared" si="856"/>
        <v/>
      </c>
      <c r="AK1184" s="163" t="str">
        <f t="shared" si="827"/>
        <v/>
      </c>
      <c r="AL1184" s="163" t="str">
        <f t="shared" si="857"/>
        <v/>
      </c>
      <c r="AM1184" s="163" t="str">
        <f t="shared" si="868"/>
        <v/>
      </c>
      <c r="AN1184" s="163" t="str">
        <f t="shared" si="828"/>
        <v/>
      </c>
      <c r="AO1184" s="163" t="str">
        <f t="shared" si="829"/>
        <v/>
      </c>
      <c r="AP1184" s="163" t="str">
        <f t="shared" si="830"/>
        <v/>
      </c>
      <c r="AQ1184" s="163" t="str">
        <f t="shared" si="831"/>
        <v/>
      </c>
      <c r="AR1184" s="163" t="str">
        <f t="shared" si="832"/>
        <v/>
      </c>
      <c r="AS1184" s="163" t="str">
        <f t="shared" si="838"/>
        <v/>
      </c>
      <c r="AT1184" s="163" t="str">
        <f t="shared" si="839"/>
        <v/>
      </c>
      <c r="AU1184" s="163" t="str">
        <f t="shared" si="859"/>
        <v>рбс</v>
      </c>
      <c r="AV1184" s="163" t="str">
        <f t="shared" si="842"/>
        <v>рбс91204301425общпро</v>
      </c>
      <c r="AW1184" s="162">
        <f t="shared" si="864"/>
        <v>109784.16</v>
      </c>
      <c r="AX1184" s="162">
        <f t="shared" si="865"/>
        <v>74373.62</v>
      </c>
      <c r="AY1184" s="162">
        <f t="shared" si="866"/>
        <v>109784.16</v>
      </c>
      <c r="AZ1184" s="162">
        <f t="shared" si="867"/>
        <v>74373.62</v>
      </c>
      <c r="BA1184" s="164">
        <f t="shared" si="833"/>
        <v>1</v>
      </c>
      <c r="BB1184" s="164">
        <f t="shared" si="834"/>
        <v>1</v>
      </c>
      <c r="BC1184" s="164">
        <f t="shared" si="835"/>
        <v>1</v>
      </c>
      <c r="BD1184" s="162">
        <f t="shared" si="860"/>
        <v>109784.16</v>
      </c>
      <c r="BE1184" s="162">
        <f t="shared" si="861"/>
        <v>74373.62</v>
      </c>
      <c r="BF1184" s="179">
        <f t="shared" si="862"/>
        <v>109784.16</v>
      </c>
      <c r="BG1184" s="180">
        <f t="shared" si="863"/>
        <v>109784.16</v>
      </c>
      <c r="BH1184" s="254"/>
      <c r="BI1184" s="254"/>
      <c r="BJ1184" s="197"/>
      <c r="BK1184" s="197"/>
      <c r="BL1184" s="202" t="str">
        <f t="shared" si="840"/>
        <v>01</v>
      </c>
    </row>
    <row r="1185" spans="1:64" ht="12" hidden="1" customHeight="1">
      <c r="A1185" s="365" t="s">
        <v>610</v>
      </c>
      <c r="B1185" s="366" t="s">
        <v>403</v>
      </c>
      <c r="C1185" s="365" t="s">
        <v>1220</v>
      </c>
      <c r="D1185" s="366" t="s">
        <v>377</v>
      </c>
      <c r="E1185" s="366" t="s">
        <v>644</v>
      </c>
      <c r="F1185" s="366" t="s">
        <v>533</v>
      </c>
      <c r="G1185" s="366" t="s">
        <v>1344</v>
      </c>
      <c r="H1185" s="366" t="s">
        <v>1097</v>
      </c>
      <c r="I1185" s="366" t="s">
        <v>456</v>
      </c>
      <c r="J1185" s="384">
        <v>43498.080000000002</v>
      </c>
      <c r="K1185" s="384">
        <v>0</v>
      </c>
      <c r="L1185" s="162" t="str">
        <f t="shared" si="841"/>
        <v>912043014250104802006000024400001</v>
      </c>
      <c r="M1185" s="163">
        <f t="array" ref="M1185">IF(COUNT(SEARCH(Удалить_Роспись_КВСР,$B1185)*SEARCH(Удалить_Роспись_ПБС,$C1185)*SEARCH(Удалить_Роспись_КФСР, $D1185)*SEARCH(Удалить_Роспись_КЦСР,$E1185)*SEARCH(Удалить_Роспись_КВР,$F1185)*SEARCH(Удалить_Роспись_ЭК,$H1185)*SEARCH(Удалить_Роспись_КР,$I1185))&gt;0,0,1)</f>
        <v>1</v>
      </c>
      <c r="N1185" s="163">
        <f t="array" ref="N1185">IF(COUNT(SEARCH(Удалить_Индекс_КВСР,$B1185)*SEARCH(Удалить_Индекс_ПБС,$C1185)*SEARCH(Удалить_Индекс_КФСР,$D1185)*SEARCH(Удалить_Индекс_КЦСР,$E1185)*SEARCH(Удалить_Индекс_КВР,$F1185)*SEARCH(Удалить_Индекс_ЭК,$H1185)*SEARCH(Удалить_Индекс_КР,$I1185))&gt;0,0,1)</f>
        <v>0</v>
      </c>
      <c r="O1185" s="163" t="str">
        <f t="shared" si="843"/>
        <v/>
      </c>
      <c r="P1185" s="263" t="str">
        <f t="shared" si="844"/>
        <v/>
      </c>
      <c r="Q1185" s="263" t="str">
        <f t="shared" si="845"/>
        <v/>
      </c>
      <c r="R1185" s="263" t="str">
        <f t="shared" si="846"/>
        <v/>
      </c>
      <c r="S1185" s="263" t="str">
        <f t="shared" si="847"/>
        <v/>
      </c>
      <c r="T1185" s="263" t="str">
        <f t="shared" si="848"/>
        <v/>
      </c>
      <c r="U1185" s="263" t="str">
        <f t="shared" si="824"/>
        <v/>
      </c>
      <c r="V1185" s="263" t="str">
        <f t="shared" si="849"/>
        <v/>
      </c>
      <c r="W1185" s="263" t="str">
        <f t="shared" si="825"/>
        <v/>
      </c>
      <c r="X1185" s="263" t="str">
        <f t="shared" si="850"/>
        <v/>
      </c>
      <c r="Y1185" s="263" t="str">
        <f t="shared" si="851"/>
        <v/>
      </c>
      <c r="Z1185" s="263" t="str">
        <f t="shared" si="852"/>
        <v/>
      </c>
      <c r="AA1185" s="263" t="str">
        <f t="shared" si="853"/>
        <v/>
      </c>
      <c r="AB1185" s="263" t="str">
        <f t="shared" si="836"/>
        <v/>
      </c>
      <c r="AC1185" s="263" t="str">
        <f t="shared" si="826"/>
        <v/>
      </c>
      <c r="AD1185" s="263" t="str">
        <f t="shared" si="837"/>
        <v/>
      </c>
      <c r="AE1185" s="263" t="str">
        <f t="shared" si="854"/>
        <v/>
      </c>
      <c r="AF1185" s="263" t="str">
        <f t="shared" si="855"/>
        <v/>
      </c>
      <c r="AG1185" s="263"/>
      <c r="AJ1185" s="163" t="str">
        <f t="shared" si="856"/>
        <v/>
      </c>
      <c r="AK1185" s="163" t="str">
        <f t="shared" si="827"/>
        <v/>
      </c>
      <c r="AL1185" s="163" t="str">
        <f t="shared" si="857"/>
        <v/>
      </c>
      <c r="AM1185" s="163" t="str">
        <f t="shared" si="868"/>
        <v/>
      </c>
      <c r="AN1185" s="163" t="str">
        <f t="shared" si="828"/>
        <v/>
      </c>
      <c r="AO1185" s="163" t="str">
        <f t="shared" si="829"/>
        <v/>
      </c>
      <c r="AP1185" s="163" t="str">
        <f t="shared" si="830"/>
        <v/>
      </c>
      <c r="AQ1185" s="163" t="str">
        <f t="shared" si="831"/>
        <v/>
      </c>
      <c r="AR1185" s="163" t="str">
        <f t="shared" si="832"/>
        <v/>
      </c>
      <c r="AS1185" s="163" t="str">
        <f t="shared" si="838"/>
        <v/>
      </c>
      <c r="AT1185" s="163" t="str">
        <f t="shared" si="839"/>
        <v/>
      </c>
      <c r="AU1185" s="163" t="str">
        <f t="shared" si="859"/>
        <v>рбс</v>
      </c>
      <c r="AV1185" s="163" t="str">
        <f t="shared" si="842"/>
        <v>рбс91204301425общпро</v>
      </c>
      <c r="AW1185" s="162">
        <f t="shared" si="864"/>
        <v>43498.080000000002</v>
      </c>
      <c r="AX1185" s="162">
        <f t="shared" si="865"/>
        <v>0</v>
      </c>
      <c r="AY1185" s="162">
        <f t="shared" si="866"/>
        <v>0</v>
      </c>
      <c r="AZ1185" s="162">
        <f t="shared" si="867"/>
        <v>0</v>
      </c>
      <c r="BA1185" s="164">
        <f t="shared" si="833"/>
        <v>1</v>
      </c>
      <c r="BB1185" s="164">
        <f t="shared" si="834"/>
        <v>1</v>
      </c>
      <c r="BC1185" s="164">
        <f t="shared" si="835"/>
        <v>1</v>
      </c>
      <c r="BD1185" s="162">
        <f t="shared" si="860"/>
        <v>0</v>
      </c>
      <c r="BE1185" s="162">
        <f t="shared" si="861"/>
        <v>0</v>
      </c>
      <c r="BF1185" s="179">
        <f t="shared" si="862"/>
        <v>0</v>
      </c>
      <c r="BG1185" s="180">
        <f t="shared" si="863"/>
        <v>0</v>
      </c>
      <c r="BH1185" s="254"/>
      <c r="BI1185" s="254"/>
      <c r="BJ1185" s="197"/>
      <c r="BK1185" s="197"/>
      <c r="BL1185" s="202" t="str">
        <f t="shared" si="840"/>
        <v>01</v>
      </c>
    </row>
    <row r="1186" spans="1:64" ht="12" hidden="1" customHeight="1">
      <c r="A1186" s="365" t="s">
        <v>610</v>
      </c>
      <c r="B1186" s="366" t="s">
        <v>403</v>
      </c>
      <c r="C1186" s="365" t="s">
        <v>1220</v>
      </c>
      <c r="D1186" s="366" t="s">
        <v>377</v>
      </c>
      <c r="E1186" s="366" t="s">
        <v>644</v>
      </c>
      <c r="F1186" s="366" t="s">
        <v>533</v>
      </c>
      <c r="G1186" s="366" t="s">
        <v>1344</v>
      </c>
      <c r="H1186" s="366" t="s">
        <v>1091</v>
      </c>
      <c r="I1186" s="366" t="s">
        <v>456</v>
      </c>
      <c r="J1186" s="384">
        <v>300335.59000000003</v>
      </c>
      <c r="K1186" s="384">
        <v>7789.3</v>
      </c>
      <c r="L1186" s="162" t="str">
        <f t="shared" si="841"/>
        <v>912043014250104802006000024400001</v>
      </c>
      <c r="M1186" s="163">
        <f t="array" ref="M1186">IF(COUNT(SEARCH(Удалить_Роспись_КВСР,$B1186)*SEARCH(Удалить_Роспись_ПБС,$C1186)*SEARCH(Удалить_Роспись_КФСР, $D1186)*SEARCH(Удалить_Роспись_КЦСР,$E1186)*SEARCH(Удалить_Роспись_КВР,$F1186)*SEARCH(Удалить_Роспись_ЭК,$H1186)*SEARCH(Удалить_Роспись_КР,$I1186))&gt;0,0,1)</f>
        <v>1</v>
      </c>
      <c r="N1186" s="163">
        <v>1</v>
      </c>
      <c r="O1186" s="163" t="str">
        <f t="shared" si="843"/>
        <v/>
      </c>
      <c r="P1186" s="263" t="str">
        <f t="shared" si="844"/>
        <v/>
      </c>
      <c r="Q1186" s="263" t="str">
        <f t="shared" si="845"/>
        <v/>
      </c>
      <c r="R1186" s="263" t="str">
        <f t="shared" si="846"/>
        <v/>
      </c>
      <c r="S1186" s="263" t="str">
        <f t="shared" si="847"/>
        <v/>
      </c>
      <c r="T1186" s="263" t="str">
        <f t="shared" si="848"/>
        <v/>
      </c>
      <c r="U1186" s="263" t="str">
        <f t="shared" si="824"/>
        <v/>
      </c>
      <c r="V1186" s="263" t="str">
        <f t="shared" si="849"/>
        <v/>
      </c>
      <c r="W1186" s="263" t="str">
        <f t="shared" si="825"/>
        <v/>
      </c>
      <c r="X1186" s="263" t="str">
        <f t="shared" si="850"/>
        <v/>
      </c>
      <c r="Y1186" s="263" t="str">
        <f t="shared" si="851"/>
        <v/>
      </c>
      <c r="Z1186" s="263" t="str">
        <f t="shared" si="852"/>
        <v/>
      </c>
      <c r="AA1186" s="263" t="str">
        <f t="shared" si="853"/>
        <v/>
      </c>
      <c r="AB1186" s="263" t="str">
        <f t="shared" si="836"/>
        <v/>
      </c>
      <c r="AC1186" s="263" t="str">
        <f t="shared" si="826"/>
        <v/>
      </c>
      <c r="AD1186" s="263" t="str">
        <f t="shared" si="837"/>
        <v/>
      </c>
      <c r="AE1186" s="263" t="str">
        <f t="shared" si="854"/>
        <v/>
      </c>
      <c r="AF1186" s="263" t="str">
        <f t="shared" si="855"/>
        <v/>
      </c>
      <c r="AG1186" s="263"/>
      <c r="AJ1186" s="163" t="str">
        <f t="shared" si="856"/>
        <v/>
      </c>
      <c r="AK1186" s="163" t="str">
        <f t="shared" si="827"/>
        <v/>
      </c>
      <c r="AL1186" s="163" t="str">
        <f t="shared" si="857"/>
        <v/>
      </c>
      <c r="AM1186" s="163" t="str">
        <f t="shared" si="868"/>
        <v/>
      </c>
      <c r="AN1186" s="163" t="str">
        <f t="shared" si="828"/>
        <v/>
      </c>
      <c r="AO1186" s="163" t="str">
        <f t="shared" si="829"/>
        <v/>
      </c>
      <c r="AP1186" s="163" t="str">
        <f t="shared" si="830"/>
        <v/>
      </c>
      <c r="AQ1186" s="163" t="str">
        <f t="shared" si="831"/>
        <v/>
      </c>
      <c r="AR1186" s="163" t="str">
        <f t="shared" si="832"/>
        <v/>
      </c>
      <c r="AS1186" s="163" t="str">
        <f t="shared" si="838"/>
        <v/>
      </c>
      <c r="AT1186" s="163" t="str">
        <f t="shared" si="839"/>
        <v/>
      </c>
      <c r="AU1186" s="163" t="str">
        <f t="shared" si="859"/>
        <v>рбс</v>
      </c>
      <c r="AV1186" s="163" t="str">
        <f t="shared" si="842"/>
        <v>рбс91204301425общпро</v>
      </c>
      <c r="AW1186" s="162">
        <f t="shared" si="864"/>
        <v>300335.59000000003</v>
      </c>
      <c r="AX1186" s="162">
        <f t="shared" si="865"/>
        <v>7789.3</v>
      </c>
      <c r="AY1186" s="162">
        <f t="shared" si="866"/>
        <v>300335.59000000003</v>
      </c>
      <c r="AZ1186" s="162">
        <f t="shared" si="867"/>
        <v>7789.3</v>
      </c>
      <c r="BA1186" s="164">
        <f t="shared" si="833"/>
        <v>1</v>
      </c>
      <c r="BB1186" s="164">
        <f t="shared" si="834"/>
        <v>1</v>
      </c>
      <c r="BC1186" s="164">
        <f t="shared" si="835"/>
        <v>1</v>
      </c>
      <c r="BD1186" s="162">
        <f>IF(ISNA(BA1186),0,AY1186*$BA1186)-250000</f>
        <v>50335.590000000026</v>
      </c>
      <c r="BE1186" s="162">
        <f t="shared" si="861"/>
        <v>7789.3</v>
      </c>
      <c r="BF1186" s="179">
        <f t="shared" si="862"/>
        <v>50335.590000000026</v>
      </c>
      <c r="BG1186" s="180">
        <f t="shared" si="863"/>
        <v>50335.590000000026</v>
      </c>
      <c r="BH1186" s="254"/>
      <c r="BI1186" s="254"/>
      <c r="BJ1186" s="197"/>
      <c r="BK1186" s="197"/>
      <c r="BL1186" s="202" t="str">
        <f t="shared" si="840"/>
        <v>01</v>
      </c>
    </row>
    <row r="1187" spans="1:64" ht="12" hidden="1" customHeight="1">
      <c r="A1187" s="365" t="s">
        <v>610</v>
      </c>
      <c r="B1187" s="366" t="s">
        <v>403</v>
      </c>
      <c r="C1187" s="365" t="s">
        <v>1220</v>
      </c>
      <c r="D1187" s="366" t="s">
        <v>377</v>
      </c>
      <c r="E1187" s="366" t="s">
        <v>644</v>
      </c>
      <c r="F1187" s="366" t="s">
        <v>533</v>
      </c>
      <c r="G1187" s="366" t="s">
        <v>1344</v>
      </c>
      <c r="H1187" s="366" t="s">
        <v>1089</v>
      </c>
      <c r="I1187" s="366" t="s">
        <v>456</v>
      </c>
      <c r="J1187" s="384">
        <v>200656.96</v>
      </c>
      <c r="K1187" s="384">
        <v>140164.46</v>
      </c>
      <c r="L1187" s="162" t="str">
        <f t="shared" si="841"/>
        <v>912043014250104802006000024400001</v>
      </c>
      <c r="M1187" s="163">
        <f t="array" ref="M1187">IF(COUNT(SEARCH(Удалить_Роспись_КВСР,$B1187)*SEARCH(Удалить_Роспись_ПБС,$C1187)*SEARCH(Удалить_Роспись_КФСР, $D1187)*SEARCH(Удалить_Роспись_КЦСР,$E1187)*SEARCH(Удалить_Роспись_КВР,$F1187)*SEARCH(Удалить_Роспись_ЭК,$H1187)*SEARCH(Удалить_Роспись_КР,$I1187))&gt;0,0,1)</f>
        <v>1</v>
      </c>
      <c r="N1187" s="163">
        <v>1</v>
      </c>
      <c r="O1187" s="163" t="str">
        <f t="shared" si="843"/>
        <v/>
      </c>
      <c r="P1187" s="263" t="str">
        <f t="shared" si="844"/>
        <v/>
      </c>
      <c r="Q1187" s="263" t="str">
        <f t="shared" si="845"/>
        <v/>
      </c>
      <c r="R1187" s="263" t="str">
        <f t="shared" si="846"/>
        <v/>
      </c>
      <c r="S1187" s="263" t="str">
        <f t="shared" si="847"/>
        <v/>
      </c>
      <c r="T1187" s="263" t="str">
        <f t="shared" si="848"/>
        <v/>
      </c>
      <c r="U1187" s="263" t="str">
        <f t="shared" si="824"/>
        <v/>
      </c>
      <c r="V1187" s="263" t="str">
        <f t="shared" si="849"/>
        <v/>
      </c>
      <c r="W1187" s="263" t="str">
        <f t="shared" si="825"/>
        <v/>
      </c>
      <c r="X1187" s="263" t="str">
        <f t="shared" si="850"/>
        <v/>
      </c>
      <c r="Y1187" s="263" t="str">
        <f t="shared" si="851"/>
        <v/>
      </c>
      <c r="Z1187" s="263" t="str">
        <f t="shared" si="852"/>
        <v/>
      </c>
      <c r="AA1187" s="263" t="str">
        <f t="shared" si="853"/>
        <v/>
      </c>
      <c r="AB1187" s="263" t="str">
        <f t="shared" si="836"/>
        <v/>
      </c>
      <c r="AC1187" s="263" t="str">
        <f t="shared" si="826"/>
        <v/>
      </c>
      <c r="AD1187" s="263" t="str">
        <f t="shared" si="837"/>
        <v/>
      </c>
      <c r="AE1187" s="263" t="str">
        <f t="shared" si="854"/>
        <v/>
      </c>
      <c r="AF1187" s="263" t="str">
        <f t="shared" si="855"/>
        <v/>
      </c>
      <c r="AG1187" s="263"/>
      <c r="AJ1187" s="163" t="str">
        <f t="shared" si="856"/>
        <v/>
      </c>
      <c r="AK1187" s="163" t="str">
        <f t="shared" si="827"/>
        <v/>
      </c>
      <c r="AL1187" s="163" t="str">
        <f t="shared" si="857"/>
        <v/>
      </c>
      <c r="AM1187" s="163" t="str">
        <f t="shared" si="868"/>
        <v/>
      </c>
      <c r="AN1187" s="163" t="str">
        <f t="shared" si="828"/>
        <v/>
      </c>
      <c r="AO1187" s="163" t="str">
        <f t="shared" si="829"/>
        <v/>
      </c>
      <c r="AP1187" s="163" t="str">
        <f t="shared" si="830"/>
        <v/>
      </c>
      <c r="AQ1187" s="163" t="str">
        <f t="shared" si="831"/>
        <v/>
      </c>
      <c r="AR1187" s="163" t="str">
        <f t="shared" si="832"/>
        <v/>
      </c>
      <c r="AS1187" s="163" t="str">
        <f t="shared" si="838"/>
        <v/>
      </c>
      <c r="AT1187" s="163" t="str">
        <f t="shared" si="839"/>
        <v/>
      </c>
      <c r="AU1187" s="163" t="str">
        <f t="shared" si="859"/>
        <v>рбс</v>
      </c>
      <c r="AV1187" s="163" t="str">
        <f t="shared" si="842"/>
        <v>рбс91204301425общпро</v>
      </c>
      <c r="AW1187" s="162">
        <f t="shared" si="864"/>
        <v>200656.96</v>
      </c>
      <c r="AX1187" s="162">
        <f t="shared" si="865"/>
        <v>140164.46</v>
      </c>
      <c r="AY1187" s="162">
        <f t="shared" si="866"/>
        <v>200656.96</v>
      </c>
      <c r="AZ1187" s="162">
        <f t="shared" si="867"/>
        <v>140164.46</v>
      </c>
      <c r="BA1187" s="164">
        <f t="shared" si="833"/>
        <v>1</v>
      </c>
      <c r="BB1187" s="164">
        <f t="shared" si="834"/>
        <v>1</v>
      </c>
      <c r="BC1187" s="164">
        <f t="shared" si="835"/>
        <v>1</v>
      </c>
      <c r="BD1187" s="162">
        <f>IF(ISNA(BA1187),0,AY1187*$BA1187)-20000</f>
        <v>180656.96</v>
      </c>
      <c r="BE1187" s="162">
        <f t="shared" si="861"/>
        <v>140164.46</v>
      </c>
      <c r="BF1187" s="179">
        <f t="shared" si="862"/>
        <v>180656.96</v>
      </c>
      <c r="BG1187" s="180">
        <f t="shared" si="863"/>
        <v>180656.96</v>
      </c>
      <c r="BH1187" s="254"/>
      <c r="BI1187" s="254"/>
      <c r="BJ1187" s="197"/>
      <c r="BK1187" s="197"/>
      <c r="BL1187" s="202" t="str">
        <f t="shared" si="840"/>
        <v>01</v>
      </c>
    </row>
    <row r="1188" spans="1:64" ht="12" hidden="1" customHeight="1">
      <c r="A1188" s="365" t="s">
        <v>610</v>
      </c>
      <c r="B1188" s="366" t="s">
        <v>403</v>
      </c>
      <c r="C1188" s="365" t="s">
        <v>1220</v>
      </c>
      <c r="D1188" s="366" t="s">
        <v>377</v>
      </c>
      <c r="E1188" s="366" t="s">
        <v>644</v>
      </c>
      <c r="F1188" s="366" t="s">
        <v>533</v>
      </c>
      <c r="G1188" s="366" t="s">
        <v>1344</v>
      </c>
      <c r="H1188" s="366" t="s">
        <v>1096</v>
      </c>
      <c r="I1188" s="366" t="s">
        <v>456</v>
      </c>
      <c r="J1188" s="384">
        <v>5000</v>
      </c>
      <c r="K1188" s="384">
        <v>0</v>
      </c>
      <c r="L1188" s="162" t="str">
        <f t="shared" si="841"/>
        <v>912043014250104802006000024400001</v>
      </c>
      <c r="M1188" s="163">
        <f t="array" ref="M1188">IF(COUNT(SEARCH(Удалить_Роспись_КВСР,$B1188)*SEARCH(Удалить_Роспись_ПБС,$C1188)*SEARCH(Удалить_Роспись_КФСР, $D1188)*SEARCH(Удалить_Роспись_КЦСР,$E1188)*SEARCH(Удалить_Роспись_КВР,$F1188)*SEARCH(Удалить_Роспись_ЭК,$H1188)*SEARCH(Удалить_Роспись_КР,$I1188))&gt;0,0,1)</f>
        <v>1</v>
      </c>
      <c r="N1188" s="163">
        <v>1</v>
      </c>
      <c r="O1188" s="163" t="str">
        <f t="shared" si="843"/>
        <v/>
      </c>
      <c r="P1188" s="263" t="str">
        <f t="shared" si="844"/>
        <v/>
      </c>
      <c r="Q1188" s="263" t="str">
        <f t="shared" si="845"/>
        <v/>
      </c>
      <c r="R1188" s="263" t="str">
        <f t="shared" si="846"/>
        <v/>
      </c>
      <c r="S1188" s="263" t="str">
        <f t="shared" si="847"/>
        <v/>
      </c>
      <c r="T1188" s="263" t="str">
        <f t="shared" si="848"/>
        <v/>
      </c>
      <c r="U1188" s="263" t="str">
        <f t="shared" si="824"/>
        <v/>
      </c>
      <c r="V1188" s="263" t="str">
        <f t="shared" si="849"/>
        <v/>
      </c>
      <c r="W1188" s="263" t="str">
        <f t="shared" si="825"/>
        <v/>
      </c>
      <c r="X1188" s="263" t="str">
        <f t="shared" si="850"/>
        <v/>
      </c>
      <c r="Y1188" s="263" t="str">
        <f t="shared" si="851"/>
        <v/>
      </c>
      <c r="Z1188" s="263" t="str">
        <f t="shared" si="852"/>
        <v/>
      </c>
      <c r="AA1188" s="263" t="str">
        <f t="shared" si="853"/>
        <v/>
      </c>
      <c r="AB1188" s="263" t="str">
        <f t="shared" si="836"/>
        <v/>
      </c>
      <c r="AC1188" s="263" t="str">
        <f t="shared" si="826"/>
        <v/>
      </c>
      <c r="AD1188" s="263" t="str">
        <f t="shared" si="837"/>
        <v/>
      </c>
      <c r="AE1188" s="263" t="str">
        <f t="shared" si="854"/>
        <v/>
      </c>
      <c r="AF1188" s="263" t="str">
        <f t="shared" si="855"/>
        <v/>
      </c>
      <c r="AG1188" s="263"/>
      <c r="AJ1188" s="163" t="str">
        <f t="shared" si="856"/>
        <v/>
      </c>
      <c r="AK1188" s="163" t="str">
        <f t="shared" si="827"/>
        <v/>
      </c>
      <c r="AL1188" s="163" t="str">
        <f t="shared" si="857"/>
        <v/>
      </c>
      <c r="AM1188" s="163" t="str">
        <f t="shared" si="868"/>
        <v/>
      </c>
      <c r="AN1188" s="163" t="str">
        <f t="shared" si="828"/>
        <v/>
      </c>
      <c r="AO1188" s="163" t="str">
        <f t="shared" si="829"/>
        <v/>
      </c>
      <c r="AP1188" s="163" t="str">
        <f t="shared" si="830"/>
        <v/>
      </c>
      <c r="AQ1188" s="163" t="str">
        <f t="shared" si="831"/>
        <v/>
      </c>
      <c r="AR1188" s="163" t="str">
        <f t="shared" si="832"/>
        <v/>
      </c>
      <c r="AS1188" s="163" t="str">
        <f t="shared" si="838"/>
        <v/>
      </c>
      <c r="AT1188" s="163" t="str">
        <f t="shared" si="839"/>
        <v/>
      </c>
      <c r="AU1188" s="163" t="str">
        <f t="shared" si="859"/>
        <v>рбс</v>
      </c>
      <c r="AV1188" s="163" t="str">
        <f t="shared" si="842"/>
        <v>рбс91204301425общпро</v>
      </c>
      <c r="AW1188" s="162">
        <f t="shared" si="864"/>
        <v>5000</v>
      </c>
      <c r="AX1188" s="162">
        <f t="shared" si="865"/>
        <v>0</v>
      </c>
      <c r="AY1188" s="162">
        <f t="shared" si="866"/>
        <v>5000</v>
      </c>
      <c r="AZ1188" s="162">
        <f t="shared" si="867"/>
        <v>0</v>
      </c>
      <c r="BA1188" s="164">
        <f t="shared" si="833"/>
        <v>1</v>
      </c>
      <c r="BB1188" s="164">
        <f t="shared" si="834"/>
        <v>1</v>
      </c>
      <c r="BC1188" s="164">
        <f t="shared" si="835"/>
        <v>1</v>
      </c>
      <c r="BD1188" s="162">
        <f t="shared" si="860"/>
        <v>5000</v>
      </c>
      <c r="BE1188" s="162">
        <f t="shared" si="861"/>
        <v>0</v>
      </c>
      <c r="BF1188" s="179">
        <f t="shared" si="862"/>
        <v>5000</v>
      </c>
      <c r="BG1188" s="180">
        <f t="shared" si="863"/>
        <v>5000</v>
      </c>
      <c r="BH1188" s="254"/>
      <c r="BI1188" s="254"/>
      <c r="BJ1188" s="197"/>
      <c r="BK1188" s="197"/>
      <c r="BL1188" s="202" t="str">
        <f t="shared" si="840"/>
        <v>01</v>
      </c>
    </row>
    <row r="1189" spans="1:64" ht="12" hidden="1" customHeight="1">
      <c r="A1189" s="365" t="s">
        <v>610</v>
      </c>
      <c r="B1189" s="366" t="s">
        <v>403</v>
      </c>
      <c r="C1189" s="365" t="s">
        <v>1220</v>
      </c>
      <c r="D1189" s="366" t="s">
        <v>377</v>
      </c>
      <c r="E1189" s="366" t="s">
        <v>644</v>
      </c>
      <c r="F1189" s="366" t="s">
        <v>533</v>
      </c>
      <c r="G1189" s="366" t="s">
        <v>1344</v>
      </c>
      <c r="H1189" s="366" t="s">
        <v>1163</v>
      </c>
      <c r="I1189" s="366" t="s">
        <v>456</v>
      </c>
      <c r="J1189" s="384">
        <v>231397.46</v>
      </c>
      <c r="K1189" s="384">
        <v>150341.74</v>
      </c>
      <c r="L1189" s="162" t="str">
        <f t="shared" si="841"/>
        <v>912043014250104802006000024400001</v>
      </c>
      <c r="M1189" s="163">
        <f t="array" ref="M1189">IF(COUNT(SEARCH(Удалить_Роспись_КВСР,$B1189)*SEARCH(Удалить_Роспись_ПБС,$C1189)*SEARCH(Удалить_Роспись_КФСР, $D1189)*SEARCH(Удалить_Роспись_КЦСР,$E1189)*SEARCH(Удалить_Роспись_КВР,$F1189)*SEARCH(Удалить_Роспись_ЭК,$H1189)*SEARCH(Удалить_Роспись_КР,$I1189))&gt;0,0,1)</f>
        <v>1</v>
      </c>
      <c r="N1189" s="163">
        <v>1</v>
      </c>
      <c r="O1189" s="163" t="str">
        <f t="shared" si="843"/>
        <v/>
      </c>
      <c r="P1189" s="263" t="str">
        <f t="shared" si="844"/>
        <v/>
      </c>
      <c r="Q1189" s="263" t="str">
        <f t="shared" si="845"/>
        <v/>
      </c>
      <c r="R1189" s="263" t="str">
        <f t="shared" si="846"/>
        <v/>
      </c>
      <c r="S1189" s="263" t="str">
        <f t="shared" si="847"/>
        <v/>
      </c>
      <c r="T1189" s="263" t="str">
        <f t="shared" si="848"/>
        <v/>
      </c>
      <c r="U1189" s="263" t="str">
        <f t="shared" si="824"/>
        <v/>
      </c>
      <c r="V1189" s="263" t="str">
        <f t="shared" si="849"/>
        <v/>
      </c>
      <c r="W1189" s="263" t="str">
        <f t="shared" si="825"/>
        <v/>
      </c>
      <c r="X1189" s="263" t="str">
        <f t="shared" si="850"/>
        <v/>
      </c>
      <c r="Y1189" s="263" t="str">
        <f t="shared" si="851"/>
        <v/>
      </c>
      <c r="Z1189" s="263" t="str">
        <f t="shared" si="852"/>
        <v/>
      </c>
      <c r="AA1189" s="263" t="str">
        <f t="shared" si="853"/>
        <v/>
      </c>
      <c r="AB1189" s="263" t="str">
        <f t="shared" si="836"/>
        <v/>
      </c>
      <c r="AC1189" s="263" t="str">
        <f t="shared" si="826"/>
        <v/>
      </c>
      <c r="AD1189" s="263" t="str">
        <f t="shared" si="837"/>
        <v/>
      </c>
      <c r="AE1189" s="263" t="str">
        <f t="shared" si="854"/>
        <v/>
      </c>
      <c r="AF1189" s="263" t="str">
        <f t="shared" si="855"/>
        <v/>
      </c>
      <c r="AG1189" s="263"/>
      <c r="AJ1189" s="163" t="str">
        <f t="shared" si="856"/>
        <v/>
      </c>
      <c r="AK1189" s="163" t="str">
        <f t="shared" si="827"/>
        <v/>
      </c>
      <c r="AL1189" s="163" t="str">
        <f t="shared" si="857"/>
        <v/>
      </c>
      <c r="AM1189" s="163" t="str">
        <f t="shared" si="868"/>
        <v/>
      </c>
      <c r="AN1189" s="163" t="str">
        <f t="shared" si="828"/>
        <v/>
      </c>
      <c r="AO1189" s="163" t="str">
        <f t="shared" si="829"/>
        <v/>
      </c>
      <c r="AP1189" s="163" t="str">
        <f t="shared" si="830"/>
        <v/>
      </c>
      <c r="AQ1189" s="163" t="str">
        <f t="shared" si="831"/>
        <v/>
      </c>
      <c r="AR1189" s="163" t="str">
        <f t="shared" si="832"/>
        <v/>
      </c>
      <c r="AS1189" s="163" t="str">
        <f t="shared" si="838"/>
        <v/>
      </c>
      <c r="AT1189" s="163" t="str">
        <f t="shared" si="839"/>
        <v/>
      </c>
      <c r="AU1189" s="163" t="str">
        <f t="shared" si="859"/>
        <v>рбс</v>
      </c>
      <c r="AV1189" s="163" t="str">
        <f t="shared" si="842"/>
        <v>рбс91204301425общпро</v>
      </c>
      <c r="AW1189" s="162">
        <f t="shared" si="864"/>
        <v>231397.46</v>
      </c>
      <c r="AX1189" s="162">
        <f t="shared" si="865"/>
        <v>150341.74</v>
      </c>
      <c r="AY1189" s="162">
        <f t="shared" si="866"/>
        <v>231397.46</v>
      </c>
      <c r="AZ1189" s="162">
        <f t="shared" si="867"/>
        <v>150341.74</v>
      </c>
      <c r="BA1189" s="164">
        <f t="shared" si="833"/>
        <v>1</v>
      </c>
      <c r="BB1189" s="164">
        <f t="shared" si="834"/>
        <v>1</v>
      </c>
      <c r="BC1189" s="164">
        <f t="shared" si="835"/>
        <v>1</v>
      </c>
      <c r="BD1189" s="162">
        <f t="shared" si="860"/>
        <v>231397.46</v>
      </c>
      <c r="BE1189" s="162">
        <f t="shared" si="861"/>
        <v>150341.74</v>
      </c>
      <c r="BF1189" s="179">
        <f t="shared" si="862"/>
        <v>231397.46</v>
      </c>
      <c r="BG1189" s="180">
        <f t="shared" si="863"/>
        <v>231397.46</v>
      </c>
      <c r="BH1189" s="254"/>
      <c r="BI1189" s="254"/>
      <c r="BJ1189" s="197"/>
      <c r="BK1189" s="197"/>
      <c r="BL1189" s="202" t="str">
        <f t="shared" si="840"/>
        <v>01</v>
      </c>
    </row>
    <row r="1190" spans="1:64" ht="12" hidden="1" customHeight="1">
      <c r="A1190" s="365" t="s">
        <v>610</v>
      </c>
      <c r="B1190" s="366" t="s">
        <v>403</v>
      </c>
      <c r="C1190" s="365" t="s">
        <v>1220</v>
      </c>
      <c r="D1190" s="366" t="s">
        <v>377</v>
      </c>
      <c r="E1190" s="366" t="s">
        <v>644</v>
      </c>
      <c r="F1190" s="366" t="s">
        <v>533</v>
      </c>
      <c r="G1190" s="366" t="s">
        <v>1344</v>
      </c>
      <c r="H1190" s="366" t="s">
        <v>1167</v>
      </c>
      <c r="I1190" s="366" t="s">
        <v>456</v>
      </c>
      <c r="J1190" s="384">
        <v>122111.21</v>
      </c>
      <c r="K1190" s="384">
        <v>75156.5</v>
      </c>
      <c r="L1190" s="162" t="str">
        <f t="shared" si="841"/>
        <v>912043014250104802006000024400001</v>
      </c>
      <c r="M1190" s="163">
        <f t="array" ref="M1190">IF(COUNT(SEARCH(Удалить_Роспись_КВСР,$B1190)*SEARCH(Удалить_Роспись_ПБС,$C1190)*SEARCH(Удалить_Роспись_КФСР, $D1190)*SEARCH(Удалить_Роспись_КЦСР,$E1190)*SEARCH(Удалить_Роспись_КВР,$F1190)*SEARCH(Удалить_Роспись_ЭК,$H1190)*SEARCH(Удалить_Роспись_КР,$I1190))&gt;0,0,1)</f>
        <v>1</v>
      </c>
      <c r="N1190" s="163">
        <v>1</v>
      </c>
      <c r="O1190" s="163" t="str">
        <f t="shared" si="843"/>
        <v/>
      </c>
      <c r="P1190" s="263" t="str">
        <f t="shared" si="844"/>
        <v/>
      </c>
      <c r="Q1190" s="263" t="str">
        <f t="shared" si="845"/>
        <v/>
      </c>
      <c r="R1190" s="263" t="str">
        <f t="shared" si="846"/>
        <v/>
      </c>
      <c r="S1190" s="263" t="str">
        <f t="shared" si="847"/>
        <v/>
      </c>
      <c r="T1190" s="263" t="str">
        <f t="shared" si="848"/>
        <v/>
      </c>
      <c r="U1190" s="263" t="str">
        <f t="shared" si="824"/>
        <v/>
      </c>
      <c r="V1190" s="263" t="str">
        <f t="shared" si="849"/>
        <v/>
      </c>
      <c r="W1190" s="263" t="str">
        <f t="shared" si="825"/>
        <v/>
      </c>
      <c r="X1190" s="263" t="str">
        <f t="shared" si="850"/>
        <v/>
      </c>
      <c r="Y1190" s="263" t="str">
        <f t="shared" si="851"/>
        <v/>
      </c>
      <c r="Z1190" s="263" t="str">
        <f t="shared" si="852"/>
        <v/>
      </c>
      <c r="AA1190" s="263" t="str">
        <f t="shared" si="853"/>
        <v/>
      </c>
      <c r="AB1190" s="263" t="str">
        <f t="shared" si="836"/>
        <v/>
      </c>
      <c r="AC1190" s="263" t="str">
        <f t="shared" si="826"/>
        <v/>
      </c>
      <c r="AD1190" s="263" t="str">
        <f t="shared" si="837"/>
        <v/>
      </c>
      <c r="AE1190" s="263" t="str">
        <f t="shared" si="854"/>
        <v/>
      </c>
      <c r="AF1190" s="263" t="str">
        <f t="shared" si="855"/>
        <v/>
      </c>
      <c r="AG1190" s="263"/>
      <c r="AJ1190" s="163" t="str">
        <f t="shared" si="856"/>
        <v/>
      </c>
      <c r="AK1190" s="163" t="str">
        <f t="shared" si="827"/>
        <v/>
      </c>
      <c r="AL1190" s="163" t="str">
        <f t="shared" si="857"/>
        <v/>
      </c>
      <c r="AM1190" s="163" t="str">
        <f t="shared" si="868"/>
        <v/>
      </c>
      <c r="AN1190" s="163" t="str">
        <f t="shared" si="828"/>
        <v/>
      </c>
      <c r="AO1190" s="163" t="str">
        <f t="shared" si="829"/>
        <v/>
      </c>
      <c r="AP1190" s="163" t="str">
        <f t="shared" si="830"/>
        <v/>
      </c>
      <c r="AQ1190" s="163" t="str">
        <f t="shared" si="831"/>
        <v/>
      </c>
      <c r="AR1190" s="163" t="str">
        <f t="shared" si="832"/>
        <v/>
      </c>
      <c r="AS1190" s="163" t="str">
        <f t="shared" si="838"/>
        <v/>
      </c>
      <c r="AT1190" s="163" t="str">
        <f t="shared" si="839"/>
        <v/>
      </c>
      <c r="AU1190" s="163" t="str">
        <f t="shared" si="859"/>
        <v>рбс</v>
      </c>
      <c r="AV1190" s="163" t="str">
        <f t="shared" si="842"/>
        <v>рбс91204301425общпро</v>
      </c>
      <c r="AW1190" s="162">
        <f t="shared" si="864"/>
        <v>122111.21</v>
      </c>
      <c r="AX1190" s="162">
        <f t="shared" si="865"/>
        <v>75156.5</v>
      </c>
      <c r="AY1190" s="162">
        <f t="shared" si="866"/>
        <v>122111.21</v>
      </c>
      <c r="AZ1190" s="162">
        <f t="shared" si="867"/>
        <v>75156.5</v>
      </c>
      <c r="BA1190" s="164">
        <f t="shared" si="833"/>
        <v>1</v>
      </c>
      <c r="BB1190" s="164">
        <f t="shared" si="834"/>
        <v>1</v>
      </c>
      <c r="BC1190" s="164">
        <f t="shared" si="835"/>
        <v>1</v>
      </c>
      <c r="BD1190" s="162">
        <f>IF(ISNA(BA1190),0,AY1190*$BA1190)-22000</f>
        <v>100111.21</v>
      </c>
      <c r="BE1190" s="162">
        <f t="shared" si="861"/>
        <v>75156.5</v>
      </c>
      <c r="BF1190" s="179">
        <f t="shared" si="862"/>
        <v>100111.21</v>
      </c>
      <c r="BG1190" s="180">
        <f t="shared" si="863"/>
        <v>100111.21</v>
      </c>
      <c r="BH1190" s="254"/>
      <c r="BI1190" s="254"/>
      <c r="BJ1190" s="197"/>
      <c r="BK1190" s="197"/>
      <c r="BL1190" s="202" t="str">
        <f t="shared" si="840"/>
        <v>01</v>
      </c>
    </row>
    <row r="1191" spans="1:64" ht="12" hidden="1" customHeight="1">
      <c r="A1191" s="365" t="s">
        <v>610</v>
      </c>
      <c r="B1191" s="366" t="s">
        <v>403</v>
      </c>
      <c r="C1191" s="365" t="s">
        <v>1220</v>
      </c>
      <c r="D1191" s="366" t="s">
        <v>377</v>
      </c>
      <c r="E1191" s="366" t="s">
        <v>644</v>
      </c>
      <c r="F1191" s="366" t="s">
        <v>533</v>
      </c>
      <c r="G1191" s="366" t="s">
        <v>1344</v>
      </c>
      <c r="H1191" s="366" t="s">
        <v>1169</v>
      </c>
      <c r="I1191" s="366" t="s">
        <v>456</v>
      </c>
      <c r="J1191" s="384">
        <v>32485</v>
      </c>
      <c r="K1191" s="384">
        <v>26827.3</v>
      </c>
      <c r="L1191" s="162" t="str">
        <f t="shared" si="841"/>
        <v>912043014250104802006000024400001</v>
      </c>
      <c r="M1191" s="163">
        <f t="array" ref="M1191">IF(COUNT(SEARCH(Удалить_Роспись_КВСР,$B1191)*SEARCH(Удалить_Роспись_ПБС,$C1191)*SEARCH(Удалить_Роспись_КФСР, $D1191)*SEARCH(Удалить_Роспись_КЦСР,$E1191)*SEARCH(Удалить_Роспись_КВР,$F1191)*SEARCH(Удалить_Роспись_ЭК,$H1191)*SEARCH(Удалить_Роспись_КР,$I1191))&gt;0,0,1)</f>
        <v>1</v>
      </c>
      <c r="N1191" s="163">
        <f t="array" ref="N1191">IF(COUNT(SEARCH(Удалить_Индекс_КВСР,$B1191)*SEARCH(Удалить_Индекс_ПБС,$C1191)*SEARCH(Удалить_Индекс_КФСР,$D1191)*SEARCH(Удалить_Индекс_КЦСР,$E1191)*SEARCH(Удалить_Индекс_КВР,$F1191)*SEARCH(Удалить_Индекс_ЭК,$H1191)*SEARCH(Удалить_Индекс_КР,$I1191))&gt;0,0,1)</f>
        <v>0</v>
      </c>
      <c r="O1191" s="163" t="str">
        <f t="shared" si="843"/>
        <v/>
      </c>
      <c r="P1191" s="263" t="str">
        <f t="shared" si="844"/>
        <v/>
      </c>
      <c r="Q1191" s="263" t="str">
        <f t="shared" si="845"/>
        <v/>
      </c>
      <c r="R1191" s="263" t="str">
        <f t="shared" si="846"/>
        <v/>
      </c>
      <c r="S1191" s="263" t="str">
        <f t="shared" si="847"/>
        <v/>
      </c>
      <c r="T1191" s="263" t="str">
        <f t="shared" si="848"/>
        <v/>
      </c>
      <c r="U1191" s="263" t="str">
        <f t="shared" si="824"/>
        <v/>
      </c>
      <c r="V1191" s="263" t="str">
        <f t="shared" si="849"/>
        <v/>
      </c>
      <c r="W1191" s="263" t="str">
        <f t="shared" si="825"/>
        <v/>
      </c>
      <c r="X1191" s="263" t="str">
        <f t="shared" si="850"/>
        <v/>
      </c>
      <c r="Y1191" s="263" t="str">
        <f t="shared" si="851"/>
        <v/>
      </c>
      <c r="Z1191" s="263" t="str">
        <f t="shared" si="852"/>
        <v/>
      </c>
      <c r="AA1191" s="263" t="str">
        <f t="shared" si="853"/>
        <v/>
      </c>
      <c r="AB1191" s="263" t="str">
        <f t="shared" si="836"/>
        <v/>
      </c>
      <c r="AC1191" s="263" t="str">
        <f t="shared" si="826"/>
        <v/>
      </c>
      <c r="AD1191" s="263" t="str">
        <f t="shared" si="837"/>
        <v/>
      </c>
      <c r="AE1191" s="263" t="str">
        <f t="shared" si="854"/>
        <v/>
      </c>
      <c r="AF1191" s="263" t="str">
        <f t="shared" si="855"/>
        <v/>
      </c>
      <c r="AG1191" s="263"/>
      <c r="AJ1191" s="163" t="str">
        <f t="shared" si="856"/>
        <v/>
      </c>
      <c r="AK1191" s="163" t="str">
        <f t="shared" si="827"/>
        <v/>
      </c>
      <c r="AL1191" s="163" t="str">
        <f t="shared" si="857"/>
        <v/>
      </c>
      <c r="AM1191" s="163" t="str">
        <f t="shared" si="868"/>
        <v/>
      </c>
      <c r="AN1191" s="163" t="str">
        <f t="shared" si="828"/>
        <v/>
      </c>
      <c r="AO1191" s="163" t="str">
        <f t="shared" si="829"/>
        <v/>
      </c>
      <c r="AP1191" s="163" t="str">
        <f t="shared" si="830"/>
        <v/>
      </c>
      <c r="AQ1191" s="163" t="str">
        <f t="shared" si="831"/>
        <v/>
      </c>
      <c r="AR1191" s="163" t="str">
        <f t="shared" si="832"/>
        <v/>
      </c>
      <c r="AS1191" s="163" t="str">
        <f t="shared" si="838"/>
        <v/>
      </c>
      <c r="AT1191" s="163" t="str">
        <f t="shared" si="839"/>
        <v/>
      </c>
      <c r="AU1191" s="163" t="str">
        <f t="shared" si="859"/>
        <v>рбс</v>
      </c>
      <c r="AV1191" s="163" t="str">
        <f t="shared" si="842"/>
        <v>рбс91204301425общпро</v>
      </c>
      <c r="AW1191" s="162">
        <f t="shared" si="864"/>
        <v>32485</v>
      </c>
      <c r="AX1191" s="162">
        <f t="shared" si="865"/>
        <v>26827.3</v>
      </c>
      <c r="AY1191" s="162">
        <f t="shared" si="866"/>
        <v>0</v>
      </c>
      <c r="AZ1191" s="162">
        <f t="shared" si="867"/>
        <v>0</v>
      </c>
      <c r="BA1191" s="164">
        <f t="shared" si="833"/>
        <v>1</v>
      </c>
      <c r="BB1191" s="164">
        <f t="shared" si="834"/>
        <v>1</v>
      </c>
      <c r="BC1191" s="164">
        <f t="shared" si="835"/>
        <v>1</v>
      </c>
      <c r="BD1191" s="162">
        <f t="shared" si="860"/>
        <v>0</v>
      </c>
      <c r="BE1191" s="162">
        <f t="shared" si="861"/>
        <v>0</v>
      </c>
      <c r="BF1191" s="179">
        <f t="shared" si="862"/>
        <v>0</v>
      </c>
      <c r="BG1191" s="180">
        <f t="shared" si="863"/>
        <v>0</v>
      </c>
      <c r="BH1191" s="254"/>
      <c r="BI1191" s="254"/>
      <c r="BJ1191" s="197"/>
      <c r="BK1191" s="197"/>
      <c r="BL1191" s="202" t="str">
        <f t="shared" si="840"/>
        <v>01</v>
      </c>
    </row>
    <row r="1192" spans="1:64" ht="12" hidden="1" customHeight="1">
      <c r="A1192" s="365" t="s">
        <v>610</v>
      </c>
      <c r="B1192" s="366" t="s">
        <v>403</v>
      </c>
      <c r="C1192" s="365" t="s">
        <v>1220</v>
      </c>
      <c r="D1192" s="366" t="s">
        <v>377</v>
      </c>
      <c r="E1192" s="366" t="s">
        <v>644</v>
      </c>
      <c r="F1192" s="366" t="s">
        <v>592</v>
      </c>
      <c r="G1192" s="366" t="s">
        <v>1344</v>
      </c>
      <c r="H1192" s="366" t="s">
        <v>1108</v>
      </c>
      <c r="I1192" s="366" t="s">
        <v>456</v>
      </c>
      <c r="J1192" s="384">
        <v>1000</v>
      </c>
      <c r="K1192" s="384">
        <v>0</v>
      </c>
      <c r="L1192" s="162" t="str">
        <f t="shared" si="841"/>
        <v>912043014250104802006000085300001</v>
      </c>
      <c r="M1192" s="163">
        <f t="array" ref="M1192">IF(COUNT(SEARCH(Удалить_Роспись_КВСР,$B1192)*SEARCH(Удалить_Роспись_ПБС,$C1192)*SEARCH(Удалить_Роспись_КФСР, $D1192)*SEARCH(Удалить_Роспись_КЦСР,$E1192)*SEARCH(Удалить_Роспись_КВР,$F1192)*SEARCH(Удалить_Роспись_ЭК,$H1192)*SEARCH(Удалить_Роспись_КР,$I1192))&gt;0,0,1)</f>
        <v>1</v>
      </c>
      <c r="N1192" s="163">
        <f t="array" ref="N1192">IF(COUNT(SEARCH(Удалить_Индекс_КВСР,$B1192)*SEARCH(Удалить_Индекс_ПБС,$C1192)*SEARCH(Удалить_Индекс_КФСР,$D1192)*SEARCH(Удалить_Индекс_КЦСР,$E1192)*SEARCH(Удалить_Индекс_КВР,$F1192)*SEARCH(Удалить_Индекс_ЭК,$H1192)*SEARCH(Удалить_Индекс_КР,$I1192))&gt;0,0,1)</f>
        <v>0</v>
      </c>
      <c r="O1192" s="163" t="str">
        <f t="shared" si="843"/>
        <v/>
      </c>
      <c r="P1192" s="263" t="str">
        <f t="shared" si="844"/>
        <v/>
      </c>
      <c r="Q1192" s="263" t="str">
        <f t="shared" si="845"/>
        <v/>
      </c>
      <c r="R1192" s="263" t="str">
        <f t="shared" si="846"/>
        <v/>
      </c>
      <c r="S1192" s="263" t="str">
        <f t="shared" si="847"/>
        <v/>
      </c>
      <c r="T1192" s="263" t="str">
        <f t="shared" si="848"/>
        <v/>
      </c>
      <c r="U1192" s="263" t="str">
        <f t="shared" si="824"/>
        <v/>
      </c>
      <c r="V1192" s="263" t="str">
        <f t="shared" si="849"/>
        <v/>
      </c>
      <c r="W1192" s="263" t="str">
        <f t="shared" si="825"/>
        <v/>
      </c>
      <c r="X1192" s="263" t="str">
        <f t="shared" si="850"/>
        <v/>
      </c>
      <c r="Y1192" s="263" t="str">
        <f t="shared" si="851"/>
        <v/>
      </c>
      <c r="Z1192" s="263" t="str">
        <f t="shared" si="852"/>
        <v/>
      </c>
      <c r="AA1192" s="263" t="str">
        <f t="shared" si="853"/>
        <v/>
      </c>
      <c r="AB1192" s="263" t="str">
        <f t="shared" si="836"/>
        <v/>
      </c>
      <c r="AC1192" s="263" t="str">
        <f t="shared" si="826"/>
        <v/>
      </c>
      <c r="AD1192" s="263" t="str">
        <f t="shared" si="837"/>
        <v/>
      </c>
      <c r="AE1192" s="263" t="str">
        <f t="shared" si="854"/>
        <v/>
      </c>
      <c r="AF1192" s="263" t="str">
        <f t="shared" si="855"/>
        <v/>
      </c>
      <c r="AG1192" s="263"/>
      <c r="AJ1192" s="163" t="str">
        <f t="shared" si="856"/>
        <v/>
      </c>
      <c r="AK1192" s="163" t="str">
        <f t="shared" si="827"/>
        <v/>
      </c>
      <c r="AL1192" s="163" t="str">
        <f t="shared" si="857"/>
        <v/>
      </c>
      <c r="AM1192" s="163" t="str">
        <f t="shared" si="868"/>
        <v/>
      </c>
      <c r="AN1192" s="163" t="str">
        <f t="shared" si="828"/>
        <v/>
      </c>
      <c r="AO1192" s="163" t="str">
        <f t="shared" si="829"/>
        <v/>
      </c>
      <c r="AP1192" s="163" t="str">
        <f t="shared" si="830"/>
        <v/>
      </c>
      <c r="AQ1192" s="163" t="str">
        <f t="shared" si="831"/>
        <v/>
      </c>
      <c r="AR1192" s="163" t="str">
        <f t="shared" si="832"/>
        <v/>
      </c>
      <c r="AS1192" s="163" t="str">
        <f t="shared" si="838"/>
        <v/>
      </c>
      <c r="AT1192" s="163" t="str">
        <f t="shared" si="839"/>
        <v/>
      </c>
      <c r="AU1192" s="163" t="str">
        <f t="shared" si="859"/>
        <v>рбс</v>
      </c>
      <c r="AV1192" s="163" t="str">
        <f t="shared" si="842"/>
        <v>рбс91204301425общпро</v>
      </c>
      <c r="AW1192" s="162">
        <f t="shared" si="864"/>
        <v>1000</v>
      </c>
      <c r="AX1192" s="162">
        <f t="shared" si="865"/>
        <v>0</v>
      </c>
      <c r="AY1192" s="162">
        <f t="shared" si="866"/>
        <v>0</v>
      </c>
      <c r="AZ1192" s="162">
        <f t="shared" si="867"/>
        <v>0</v>
      </c>
      <c r="BA1192" s="164">
        <f t="shared" si="833"/>
        <v>1</v>
      </c>
      <c r="BB1192" s="164">
        <f t="shared" si="834"/>
        <v>1</v>
      </c>
      <c r="BC1192" s="164">
        <f t="shared" si="835"/>
        <v>1</v>
      </c>
      <c r="BD1192" s="162">
        <f t="shared" si="860"/>
        <v>0</v>
      </c>
      <c r="BE1192" s="162">
        <f t="shared" si="861"/>
        <v>0</v>
      </c>
      <c r="BF1192" s="179">
        <f t="shared" si="862"/>
        <v>0</v>
      </c>
      <c r="BG1192" s="180">
        <f t="shared" si="863"/>
        <v>0</v>
      </c>
      <c r="BH1192" s="254"/>
      <c r="BI1192" s="254"/>
      <c r="BJ1192" s="197"/>
      <c r="BK1192" s="197"/>
      <c r="BL1192" s="202" t="str">
        <f t="shared" si="840"/>
        <v>01</v>
      </c>
    </row>
    <row r="1193" spans="1:64" ht="12" hidden="1" customHeight="1">
      <c r="A1193" s="365" t="s">
        <v>610</v>
      </c>
      <c r="B1193" s="366" t="s">
        <v>403</v>
      </c>
      <c r="C1193" s="365" t="s">
        <v>1220</v>
      </c>
      <c r="D1193" s="366" t="s">
        <v>377</v>
      </c>
      <c r="E1193" s="366" t="s">
        <v>644</v>
      </c>
      <c r="F1193" s="366" t="s">
        <v>592</v>
      </c>
      <c r="G1193" s="366" t="s">
        <v>1344</v>
      </c>
      <c r="H1193" s="366" t="s">
        <v>1171</v>
      </c>
      <c r="I1193" s="366" t="s">
        <v>456</v>
      </c>
      <c r="J1193" s="384">
        <v>3000</v>
      </c>
      <c r="K1193" s="384">
        <v>2198</v>
      </c>
      <c r="L1193" s="162" t="str">
        <f t="shared" si="841"/>
        <v>912043014250104802006000085300001</v>
      </c>
      <c r="M1193" s="163">
        <f t="array" ref="M1193">IF(COUNT(SEARCH(Удалить_Роспись_КВСР,$B1193)*SEARCH(Удалить_Роспись_ПБС,$C1193)*SEARCH(Удалить_Роспись_КФСР, $D1193)*SEARCH(Удалить_Роспись_КЦСР,$E1193)*SEARCH(Удалить_Роспись_КВР,$F1193)*SEARCH(Удалить_Роспись_ЭК,$H1193)*SEARCH(Удалить_Роспись_КР,$I1193))&gt;0,0,1)</f>
        <v>1</v>
      </c>
      <c r="N1193" s="163">
        <v>1</v>
      </c>
      <c r="O1193" s="163" t="str">
        <f t="shared" si="843"/>
        <v/>
      </c>
      <c r="P1193" s="263" t="str">
        <f t="shared" si="844"/>
        <v/>
      </c>
      <c r="Q1193" s="263" t="str">
        <f t="shared" si="845"/>
        <v/>
      </c>
      <c r="R1193" s="263" t="str">
        <f t="shared" si="846"/>
        <v/>
      </c>
      <c r="S1193" s="263" t="str">
        <f t="shared" si="847"/>
        <v/>
      </c>
      <c r="T1193" s="263" t="str">
        <f t="shared" si="848"/>
        <v/>
      </c>
      <c r="U1193" s="263" t="str">
        <f t="shared" si="824"/>
        <v/>
      </c>
      <c r="V1193" s="263" t="str">
        <f t="shared" si="849"/>
        <v/>
      </c>
      <c r="W1193" s="263" t="str">
        <f t="shared" si="825"/>
        <v/>
      </c>
      <c r="X1193" s="263" t="str">
        <f t="shared" si="850"/>
        <v/>
      </c>
      <c r="Y1193" s="263" t="str">
        <f t="shared" si="851"/>
        <v/>
      </c>
      <c r="Z1193" s="263" t="str">
        <f t="shared" si="852"/>
        <v/>
      </c>
      <c r="AA1193" s="263" t="str">
        <f t="shared" si="853"/>
        <v/>
      </c>
      <c r="AB1193" s="263" t="str">
        <f t="shared" si="836"/>
        <v/>
      </c>
      <c r="AC1193" s="263" t="str">
        <f t="shared" si="826"/>
        <v/>
      </c>
      <c r="AD1193" s="263" t="str">
        <f t="shared" si="837"/>
        <v/>
      </c>
      <c r="AE1193" s="263" t="str">
        <f t="shared" si="854"/>
        <v/>
      </c>
      <c r="AF1193" s="263" t="str">
        <f t="shared" si="855"/>
        <v/>
      </c>
      <c r="AG1193" s="263"/>
      <c r="AJ1193" s="163" t="str">
        <f t="shared" si="856"/>
        <v/>
      </c>
      <c r="AK1193" s="163" t="str">
        <f t="shared" si="827"/>
        <v/>
      </c>
      <c r="AL1193" s="163" t="str">
        <f t="shared" si="857"/>
        <v/>
      </c>
      <c r="AM1193" s="163" t="str">
        <f t="shared" si="868"/>
        <v/>
      </c>
      <c r="AN1193" s="163" t="str">
        <f t="shared" si="828"/>
        <v/>
      </c>
      <c r="AO1193" s="163" t="str">
        <f t="shared" si="829"/>
        <v/>
      </c>
      <c r="AP1193" s="163" t="str">
        <f t="shared" si="830"/>
        <v/>
      </c>
      <c r="AQ1193" s="163" t="str">
        <f t="shared" si="831"/>
        <v/>
      </c>
      <c r="AR1193" s="163" t="str">
        <f t="shared" si="832"/>
        <v/>
      </c>
      <c r="AS1193" s="163" t="str">
        <f t="shared" si="838"/>
        <v/>
      </c>
      <c r="AT1193" s="163" t="str">
        <f t="shared" si="839"/>
        <v/>
      </c>
      <c r="AU1193" s="163" t="str">
        <f t="shared" si="859"/>
        <v>рбс</v>
      </c>
      <c r="AV1193" s="163" t="str">
        <f t="shared" si="842"/>
        <v>рбс91204301425общпро</v>
      </c>
      <c r="AW1193" s="162">
        <f t="shared" si="864"/>
        <v>3000</v>
      </c>
      <c r="AX1193" s="162">
        <f t="shared" si="865"/>
        <v>2198</v>
      </c>
      <c r="AY1193" s="162">
        <f t="shared" si="866"/>
        <v>3000</v>
      </c>
      <c r="AZ1193" s="162">
        <f t="shared" si="867"/>
        <v>2198</v>
      </c>
      <c r="BA1193" s="164">
        <f t="shared" si="833"/>
        <v>1</v>
      </c>
      <c r="BB1193" s="164">
        <f t="shared" si="834"/>
        <v>1</v>
      </c>
      <c r="BC1193" s="164">
        <f t="shared" si="835"/>
        <v>1</v>
      </c>
      <c r="BD1193" s="162">
        <f t="shared" si="860"/>
        <v>3000</v>
      </c>
      <c r="BE1193" s="162">
        <f t="shared" si="861"/>
        <v>2198</v>
      </c>
      <c r="BF1193" s="179">
        <f t="shared" si="862"/>
        <v>3000</v>
      </c>
      <c r="BG1193" s="180">
        <f t="shared" si="863"/>
        <v>3000</v>
      </c>
      <c r="BH1193" s="254"/>
      <c r="BI1193" s="254"/>
      <c r="BJ1193" s="197"/>
      <c r="BK1193" s="197"/>
      <c r="BL1193" s="202" t="str">
        <f t="shared" si="840"/>
        <v>01</v>
      </c>
    </row>
    <row r="1194" spans="1:64" ht="12" hidden="1" customHeight="1">
      <c r="A1194" s="365" t="s">
        <v>610</v>
      </c>
      <c r="B1194" s="366" t="s">
        <v>403</v>
      </c>
      <c r="C1194" s="365" t="s">
        <v>1220</v>
      </c>
      <c r="D1194" s="366" t="s">
        <v>377</v>
      </c>
      <c r="E1194" s="366" t="s">
        <v>645</v>
      </c>
      <c r="F1194" s="366" t="s">
        <v>548</v>
      </c>
      <c r="G1194" s="366" t="s">
        <v>1344</v>
      </c>
      <c r="H1194" s="366" t="s">
        <v>1086</v>
      </c>
      <c r="I1194" s="366" t="s">
        <v>456</v>
      </c>
      <c r="J1194" s="384">
        <v>347802.83</v>
      </c>
      <c r="K1194" s="384">
        <v>279188.71999999997</v>
      </c>
      <c r="L1194" s="162" t="str">
        <f t="shared" si="841"/>
        <v>912043014250104802006100012100001</v>
      </c>
      <c r="M1194" s="163">
        <f t="array" ref="M1194">IF(COUNT(SEARCH(Удалить_Роспись_КВСР,$B1194)*SEARCH(Удалить_Роспись_ПБС,$C1194)*SEARCH(Удалить_Роспись_КФСР, $D1194)*SEARCH(Удалить_Роспись_КЦСР,$E1194)*SEARCH(Удалить_Роспись_КВР,$F1194)*SEARCH(Удалить_Роспись_ЭК,$H1194)*SEARCH(Удалить_Роспись_КР,$I1194))&gt;0,0,1)</f>
        <v>1</v>
      </c>
      <c r="N1194" s="163">
        <f t="array" ref="N1194">IF(COUNT(SEARCH(Удалить_Индекс_КВСР,$B1194)*SEARCH(Удалить_Индекс_ПБС,$C1194)*SEARCH(Удалить_Индекс_КФСР,$D1194)*SEARCH(Удалить_Индекс_КЦСР,$E1194)*SEARCH(Удалить_Индекс_КВР,$F1194)*SEARCH(Удалить_Индекс_ЭК,$H1194)*SEARCH(Удалить_Индекс_КР,$I1194))&gt;0,0,1)</f>
        <v>0</v>
      </c>
      <c r="O1194" s="163" t="str">
        <f t="shared" si="843"/>
        <v/>
      </c>
      <c r="P1194" s="263" t="str">
        <f t="shared" si="844"/>
        <v/>
      </c>
      <c r="Q1194" s="263" t="str">
        <f t="shared" si="845"/>
        <v/>
      </c>
      <c r="R1194" s="263" t="str">
        <f t="shared" si="846"/>
        <v/>
      </c>
      <c r="S1194" s="263" t="str">
        <f t="shared" si="847"/>
        <v/>
      </c>
      <c r="T1194" s="263" t="str">
        <f t="shared" si="848"/>
        <v/>
      </c>
      <c r="U1194" s="263" t="str">
        <f t="shared" si="824"/>
        <v/>
      </c>
      <c r="V1194" s="263" t="str">
        <f t="shared" si="849"/>
        <v/>
      </c>
      <c r="W1194" s="263" t="str">
        <f t="shared" si="825"/>
        <v/>
      </c>
      <c r="X1194" s="263" t="str">
        <f t="shared" si="850"/>
        <v/>
      </c>
      <c r="Y1194" s="263" t="str">
        <f t="shared" si="851"/>
        <v/>
      </c>
      <c r="Z1194" s="263" t="str">
        <f t="shared" si="852"/>
        <v/>
      </c>
      <c r="AA1194" s="263" t="str">
        <f t="shared" si="853"/>
        <v/>
      </c>
      <c r="AB1194" s="263" t="str">
        <f t="shared" si="836"/>
        <v/>
      </c>
      <c r="AC1194" s="263" t="str">
        <f t="shared" si="826"/>
        <v/>
      </c>
      <c r="AD1194" s="263" t="str">
        <f t="shared" si="837"/>
        <v/>
      </c>
      <c r="AE1194" s="263" t="str">
        <f t="shared" si="854"/>
        <v/>
      </c>
      <c r="AF1194" s="263" t="str">
        <f t="shared" si="855"/>
        <v/>
      </c>
      <c r="AG1194" s="263"/>
      <c r="AJ1194" s="163" t="str">
        <f t="shared" si="856"/>
        <v/>
      </c>
      <c r="AK1194" s="163" t="str">
        <f t="shared" si="827"/>
        <v/>
      </c>
      <c r="AL1194" s="163" t="str">
        <f t="shared" si="857"/>
        <v/>
      </c>
      <c r="AM1194" s="163" t="str">
        <f t="shared" si="868"/>
        <v/>
      </c>
      <c r="AN1194" s="163" t="str">
        <f t="shared" si="828"/>
        <v/>
      </c>
      <c r="AO1194" s="163" t="str">
        <f t="shared" si="829"/>
        <v/>
      </c>
      <c r="AP1194" s="163" t="str">
        <f t="shared" si="830"/>
        <v/>
      </c>
      <c r="AQ1194" s="163" t="str">
        <f t="shared" si="831"/>
        <v/>
      </c>
      <c r="AR1194" s="163" t="str">
        <f t="shared" si="832"/>
        <v/>
      </c>
      <c r="AS1194" s="163" t="str">
        <f t="shared" si="838"/>
        <v/>
      </c>
      <c r="AT1194" s="163" t="str">
        <f t="shared" si="839"/>
        <v/>
      </c>
      <c r="AU1194" s="163" t="str">
        <f t="shared" si="859"/>
        <v>рбс</v>
      </c>
      <c r="AV1194" s="163" t="str">
        <f t="shared" si="842"/>
        <v>рбс91204301425общопл</v>
      </c>
      <c r="AW1194" s="162">
        <f t="shared" si="864"/>
        <v>347802.83</v>
      </c>
      <c r="AX1194" s="162">
        <f t="shared" si="865"/>
        <v>279188.71999999997</v>
      </c>
      <c r="AY1194" s="162">
        <f t="shared" si="866"/>
        <v>0</v>
      </c>
      <c r="AZ1194" s="162">
        <f t="shared" si="867"/>
        <v>0</v>
      </c>
      <c r="BA1194" s="164">
        <f t="shared" si="833"/>
        <v>1</v>
      </c>
      <c r="BB1194" s="164">
        <f t="shared" si="834"/>
        <v>1</v>
      </c>
      <c r="BC1194" s="164">
        <f t="shared" si="835"/>
        <v>1</v>
      </c>
      <c r="BD1194" s="162">
        <f t="shared" si="860"/>
        <v>0</v>
      </c>
      <c r="BE1194" s="162">
        <f t="shared" si="861"/>
        <v>0</v>
      </c>
      <c r="BF1194" s="179">
        <f t="shared" si="862"/>
        <v>0</v>
      </c>
      <c r="BG1194" s="180">
        <f t="shared" si="863"/>
        <v>0</v>
      </c>
      <c r="BH1194" s="254"/>
      <c r="BI1194" s="254"/>
      <c r="BJ1194" s="197"/>
      <c r="BK1194" s="197"/>
      <c r="BL1194" s="202" t="str">
        <f t="shared" si="840"/>
        <v>01</v>
      </c>
    </row>
    <row r="1195" spans="1:64" ht="12" hidden="1" customHeight="1">
      <c r="A1195" s="365" t="s">
        <v>610</v>
      </c>
      <c r="B1195" s="366" t="s">
        <v>403</v>
      </c>
      <c r="C1195" s="365" t="s">
        <v>1220</v>
      </c>
      <c r="D1195" s="366" t="s">
        <v>377</v>
      </c>
      <c r="E1195" s="366" t="s">
        <v>645</v>
      </c>
      <c r="F1195" s="366" t="s">
        <v>642</v>
      </c>
      <c r="G1195" s="366" t="s">
        <v>1344</v>
      </c>
      <c r="H1195" s="366" t="s">
        <v>1088</v>
      </c>
      <c r="I1195" s="366" t="s">
        <v>456</v>
      </c>
      <c r="J1195" s="384">
        <v>105036.17</v>
      </c>
      <c r="K1195" s="384">
        <v>84676.69</v>
      </c>
      <c r="L1195" s="162" t="str">
        <f t="shared" si="841"/>
        <v>912043014250104802006100012900001</v>
      </c>
      <c r="M1195" s="163">
        <f t="array" ref="M1195">IF(COUNT(SEARCH(Удалить_Роспись_КВСР,$B1195)*SEARCH(Удалить_Роспись_ПБС,$C1195)*SEARCH(Удалить_Роспись_КФСР, $D1195)*SEARCH(Удалить_Роспись_КЦСР,$E1195)*SEARCH(Удалить_Роспись_КВР,$F1195)*SEARCH(Удалить_Роспись_ЭК,$H1195)*SEARCH(Удалить_Роспись_КР,$I1195))&gt;0,0,1)</f>
        <v>1</v>
      </c>
      <c r="N1195" s="163">
        <f t="array" ref="N1195">IF(COUNT(SEARCH(Удалить_Индекс_КВСР,$B1195)*SEARCH(Удалить_Индекс_ПБС,$C1195)*SEARCH(Удалить_Индекс_КФСР,$D1195)*SEARCH(Удалить_Индекс_КЦСР,$E1195)*SEARCH(Удалить_Индекс_КВР,$F1195)*SEARCH(Удалить_Индекс_ЭК,$H1195)*SEARCH(Удалить_Индекс_КР,$I1195))&gt;0,0,1)</f>
        <v>0</v>
      </c>
      <c r="O1195" s="163" t="str">
        <f t="shared" si="843"/>
        <v/>
      </c>
      <c r="P1195" s="263" t="str">
        <f t="shared" si="844"/>
        <v/>
      </c>
      <c r="Q1195" s="263" t="str">
        <f t="shared" si="845"/>
        <v/>
      </c>
      <c r="R1195" s="263" t="str">
        <f t="shared" si="846"/>
        <v/>
      </c>
      <c r="S1195" s="263" t="str">
        <f t="shared" si="847"/>
        <v/>
      </c>
      <c r="T1195" s="263" t="str">
        <f t="shared" si="848"/>
        <v/>
      </c>
      <c r="U1195" s="263" t="str">
        <f t="shared" si="824"/>
        <v/>
      </c>
      <c r="V1195" s="263" t="str">
        <f t="shared" si="849"/>
        <v/>
      </c>
      <c r="W1195" s="263" t="str">
        <f t="shared" si="825"/>
        <v/>
      </c>
      <c r="X1195" s="263" t="str">
        <f t="shared" si="850"/>
        <v/>
      </c>
      <c r="Y1195" s="263" t="str">
        <f t="shared" si="851"/>
        <v/>
      </c>
      <c r="Z1195" s="263" t="str">
        <f t="shared" si="852"/>
        <v/>
      </c>
      <c r="AA1195" s="263" t="str">
        <f t="shared" si="853"/>
        <v/>
      </c>
      <c r="AB1195" s="263" t="str">
        <f t="shared" si="836"/>
        <v/>
      </c>
      <c r="AC1195" s="263" t="str">
        <f t="shared" si="826"/>
        <v/>
      </c>
      <c r="AD1195" s="263" t="str">
        <f t="shared" si="837"/>
        <v/>
      </c>
      <c r="AE1195" s="263" t="str">
        <f t="shared" si="854"/>
        <v/>
      </c>
      <c r="AF1195" s="263" t="str">
        <f t="shared" si="855"/>
        <v/>
      </c>
      <c r="AG1195" s="263"/>
      <c r="AJ1195" s="163" t="str">
        <f t="shared" si="856"/>
        <v/>
      </c>
      <c r="AK1195" s="163" t="str">
        <f t="shared" si="827"/>
        <v/>
      </c>
      <c r="AL1195" s="163" t="str">
        <f t="shared" si="857"/>
        <v/>
      </c>
      <c r="AM1195" s="163" t="str">
        <f t="shared" si="868"/>
        <v/>
      </c>
      <c r="AN1195" s="163" t="str">
        <f t="shared" si="828"/>
        <v/>
      </c>
      <c r="AO1195" s="163" t="str">
        <f t="shared" si="829"/>
        <v/>
      </c>
      <c r="AP1195" s="163" t="str">
        <f t="shared" si="830"/>
        <v/>
      </c>
      <c r="AQ1195" s="163" t="str">
        <f t="shared" si="831"/>
        <v/>
      </c>
      <c r="AR1195" s="163" t="str">
        <f t="shared" si="832"/>
        <v/>
      </c>
      <c r="AS1195" s="163" t="str">
        <f t="shared" si="838"/>
        <v/>
      </c>
      <c r="AT1195" s="163" t="str">
        <f t="shared" si="839"/>
        <v/>
      </c>
      <c r="AU1195" s="163" t="str">
        <f t="shared" si="859"/>
        <v>рбс</v>
      </c>
      <c r="AV1195" s="163" t="str">
        <f t="shared" si="842"/>
        <v>рбс91204301425общопл</v>
      </c>
      <c r="AW1195" s="162">
        <f t="shared" si="864"/>
        <v>105036.17</v>
      </c>
      <c r="AX1195" s="162">
        <f t="shared" si="865"/>
        <v>84676.69</v>
      </c>
      <c r="AY1195" s="162">
        <f t="shared" si="866"/>
        <v>0</v>
      </c>
      <c r="AZ1195" s="162">
        <f t="shared" si="867"/>
        <v>0</v>
      </c>
      <c r="BA1195" s="164">
        <f t="shared" si="833"/>
        <v>1</v>
      </c>
      <c r="BB1195" s="164">
        <f t="shared" si="834"/>
        <v>1</v>
      </c>
      <c r="BC1195" s="164">
        <f t="shared" si="835"/>
        <v>1</v>
      </c>
      <c r="BD1195" s="162">
        <f t="shared" si="860"/>
        <v>0</v>
      </c>
      <c r="BE1195" s="162">
        <f t="shared" si="861"/>
        <v>0</v>
      </c>
      <c r="BF1195" s="179">
        <f t="shared" si="862"/>
        <v>0</v>
      </c>
      <c r="BG1195" s="180">
        <f t="shared" si="863"/>
        <v>0</v>
      </c>
      <c r="BH1195" s="254"/>
      <c r="BI1195" s="254"/>
      <c r="BJ1195" s="197"/>
      <c r="BK1195" s="197"/>
      <c r="BL1195" s="202" t="str">
        <f t="shared" si="840"/>
        <v>01</v>
      </c>
    </row>
    <row r="1196" spans="1:64" ht="12" hidden="1" customHeight="1">
      <c r="A1196" s="365" t="s">
        <v>610</v>
      </c>
      <c r="B1196" s="366" t="s">
        <v>403</v>
      </c>
      <c r="C1196" s="365" t="s">
        <v>1220</v>
      </c>
      <c r="D1196" s="366" t="s">
        <v>377</v>
      </c>
      <c r="E1196" s="366" t="s">
        <v>646</v>
      </c>
      <c r="F1196" s="366" t="s">
        <v>532</v>
      </c>
      <c r="G1196" s="366" t="s">
        <v>1344</v>
      </c>
      <c r="H1196" s="366" t="s">
        <v>1172</v>
      </c>
      <c r="I1196" s="366" t="s">
        <v>456</v>
      </c>
      <c r="J1196" s="384">
        <v>221912</v>
      </c>
      <c r="K1196" s="384">
        <v>60956</v>
      </c>
      <c r="L1196" s="162" t="str">
        <f t="shared" si="841"/>
        <v>912043014250104802006700012200001</v>
      </c>
      <c r="M1196" s="163">
        <f t="array" ref="M1196">IF(COUNT(SEARCH(Удалить_Роспись_КВСР,$B1196)*SEARCH(Удалить_Роспись_ПБС,$C1196)*SEARCH(Удалить_Роспись_КФСР, $D1196)*SEARCH(Удалить_Роспись_КЦСР,$E1196)*SEARCH(Удалить_Роспись_КВР,$F1196)*SEARCH(Удалить_Роспись_ЭК,$H1196)*SEARCH(Удалить_Роспись_КР,$I1196))&gt;0,0,1)</f>
        <v>1</v>
      </c>
      <c r="N1196" s="163">
        <v>1</v>
      </c>
      <c r="O1196" s="163" t="str">
        <f t="shared" si="843"/>
        <v/>
      </c>
      <c r="P1196" s="263" t="str">
        <f t="shared" si="844"/>
        <v/>
      </c>
      <c r="Q1196" s="263" t="str">
        <f t="shared" si="845"/>
        <v/>
      </c>
      <c r="R1196" s="263" t="str">
        <f t="shared" si="846"/>
        <v/>
      </c>
      <c r="S1196" s="263" t="str">
        <f t="shared" si="847"/>
        <v/>
      </c>
      <c r="T1196" s="263" t="str">
        <f t="shared" si="848"/>
        <v/>
      </c>
      <c r="U1196" s="263" t="str">
        <f t="shared" si="824"/>
        <v/>
      </c>
      <c r="V1196" s="263" t="str">
        <f t="shared" si="849"/>
        <v/>
      </c>
      <c r="W1196" s="263" t="str">
        <f t="shared" si="825"/>
        <v/>
      </c>
      <c r="X1196" s="263" t="str">
        <f t="shared" si="850"/>
        <v/>
      </c>
      <c r="Y1196" s="263" t="str">
        <f t="shared" si="851"/>
        <v/>
      </c>
      <c r="Z1196" s="263" t="str">
        <f t="shared" si="852"/>
        <v/>
      </c>
      <c r="AA1196" s="263" t="str">
        <f t="shared" si="853"/>
        <v/>
      </c>
      <c r="AB1196" s="263" t="str">
        <f t="shared" si="836"/>
        <v/>
      </c>
      <c r="AC1196" s="263" t="str">
        <f t="shared" si="826"/>
        <v/>
      </c>
      <c r="AD1196" s="263" t="str">
        <f t="shared" si="837"/>
        <v/>
      </c>
      <c r="AE1196" s="263" t="str">
        <f t="shared" si="854"/>
        <v/>
      </c>
      <c r="AF1196" s="263" t="str">
        <f t="shared" si="855"/>
        <v/>
      </c>
      <c r="AG1196" s="263"/>
      <c r="AJ1196" s="163" t="str">
        <f t="shared" si="856"/>
        <v/>
      </c>
      <c r="AK1196" s="163" t="str">
        <f t="shared" si="827"/>
        <v/>
      </c>
      <c r="AL1196" s="163" t="str">
        <f t="shared" si="857"/>
        <v/>
      </c>
      <c r="AM1196" s="163" t="str">
        <f t="shared" si="868"/>
        <v/>
      </c>
      <c r="AN1196" s="163" t="str">
        <f t="shared" si="828"/>
        <v/>
      </c>
      <c r="AO1196" s="163" t="str">
        <f t="shared" si="829"/>
        <v/>
      </c>
      <c r="AP1196" s="163" t="str">
        <f t="shared" si="830"/>
        <v/>
      </c>
      <c r="AQ1196" s="163" t="str">
        <f t="shared" si="831"/>
        <v/>
      </c>
      <c r="AR1196" s="163" t="str">
        <f t="shared" si="832"/>
        <v/>
      </c>
      <c r="AS1196" s="163" t="str">
        <f t="shared" si="838"/>
        <v/>
      </c>
      <c r="AT1196" s="163" t="str">
        <f t="shared" si="839"/>
        <v/>
      </c>
      <c r="AU1196" s="163" t="str">
        <f t="shared" si="859"/>
        <v>рбс</v>
      </c>
      <c r="AV1196" s="163" t="str">
        <f t="shared" si="842"/>
        <v>рбс91204301425общпро</v>
      </c>
      <c r="AW1196" s="162">
        <f t="shared" si="864"/>
        <v>221912</v>
      </c>
      <c r="AX1196" s="162">
        <f t="shared" si="865"/>
        <v>60956</v>
      </c>
      <c r="AY1196" s="162">
        <f t="shared" si="866"/>
        <v>221912</v>
      </c>
      <c r="AZ1196" s="162">
        <f t="shared" si="867"/>
        <v>60956</v>
      </c>
      <c r="BA1196" s="164">
        <f t="shared" si="833"/>
        <v>1</v>
      </c>
      <c r="BB1196" s="164">
        <f t="shared" si="834"/>
        <v>0</v>
      </c>
      <c r="BC1196" s="164">
        <f t="shared" si="835"/>
        <v>0</v>
      </c>
      <c r="BD1196" s="162">
        <f t="shared" si="860"/>
        <v>221912</v>
      </c>
      <c r="BE1196" s="162">
        <f t="shared" si="861"/>
        <v>60956</v>
      </c>
      <c r="BF1196" s="179">
        <f t="shared" si="862"/>
        <v>0</v>
      </c>
      <c r="BG1196" s="180">
        <f t="shared" si="863"/>
        <v>0</v>
      </c>
      <c r="BH1196" s="254"/>
      <c r="BI1196" s="254"/>
      <c r="BJ1196" s="197"/>
      <c r="BK1196" s="197"/>
      <c r="BL1196" s="202" t="str">
        <f t="shared" si="840"/>
        <v>01</v>
      </c>
    </row>
    <row r="1197" spans="1:64" ht="12" hidden="1" customHeight="1">
      <c r="A1197" s="365" t="s">
        <v>610</v>
      </c>
      <c r="B1197" s="366" t="s">
        <v>403</v>
      </c>
      <c r="C1197" s="365" t="s">
        <v>1220</v>
      </c>
      <c r="D1197" s="366" t="s">
        <v>377</v>
      </c>
      <c r="E1197" s="366" t="s">
        <v>647</v>
      </c>
      <c r="F1197" s="366" t="s">
        <v>548</v>
      </c>
      <c r="G1197" s="366" t="s">
        <v>1344</v>
      </c>
      <c r="H1197" s="366" t="s">
        <v>1086</v>
      </c>
      <c r="I1197" s="366" t="s">
        <v>456</v>
      </c>
      <c r="J1197" s="384">
        <v>950917.24</v>
      </c>
      <c r="K1197" s="384">
        <v>671328.2</v>
      </c>
      <c r="L1197" s="162" t="str">
        <f t="shared" si="841"/>
        <v>912043014250104802006Б00012100001</v>
      </c>
      <c r="M1197" s="163">
        <f t="array" ref="M1197">IF(COUNT(SEARCH(Удалить_Роспись_КВСР,$B1197)*SEARCH(Удалить_Роспись_ПБС,$C1197)*SEARCH(Удалить_Роспись_КФСР, $D1197)*SEARCH(Удалить_Роспись_КЦСР,$E1197)*SEARCH(Удалить_Роспись_КВР,$F1197)*SEARCH(Удалить_Роспись_ЭК,$H1197)*SEARCH(Удалить_Роспись_КР,$I1197))&gt;0,0,1)</f>
        <v>1</v>
      </c>
      <c r="N1197" s="163">
        <f t="array" ref="N1197">IF(COUNT(SEARCH(Удалить_Индекс_КВСР,$B1197)*SEARCH(Удалить_Индекс_ПБС,$C1197)*SEARCH(Удалить_Индекс_КФСР,$D1197)*SEARCH(Удалить_Индекс_КЦСР,$E1197)*SEARCH(Удалить_Индекс_КВР,$F1197)*SEARCH(Удалить_Индекс_ЭК,$H1197)*SEARCH(Удалить_Индекс_КР,$I1197))&gt;0,0,1)</f>
        <v>0</v>
      </c>
      <c r="O1197" s="163" t="str">
        <f t="shared" si="843"/>
        <v/>
      </c>
      <c r="P1197" s="263" t="str">
        <f t="shared" si="844"/>
        <v/>
      </c>
      <c r="Q1197" s="263" t="str">
        <f t="shared" si="845"/>
        <v/>
      </c>
      <c r="R1197" s="263" t="str">
        <f t="shared" si="846"/>
        <v/>
      </c>
      <c r="S1197" s="263" t="str">
        <f t="shared" si="847"/>
        <v/>
      </c>
      <c r="T1197" s="263" t="str">
        <f t="shared" si="848"/>
        <v/>
      </c>
      <c r="U1197" s="263" t="str">
        <f t="shared" si="824"/>
        <v/>
      </c>
      <c r="V1197" s="263" t="str">
        <f t="shared" si="849"/>
        <v/>
      </c>
      <c r="W1197" s="263" t="str">
        <f t="shared" si="825"/>
        <v/>
      </c>
      <c r="X1197" s="263" t="str">
        <f t="shared" si="850"/>
        <v/>
      </c>
      <c r="Y1197" s="263" t="str">
        <f t="shared" si="851"/>
        <v/>
      </c>
      <c r="Z1197" s="263" t="str">
        <f t="shared" si="852"/>
        <v/>
      </c>
      <c r="AA1197" s="263" t="str">
        <f t="shared" si="853"/>
        <v/>
      </c>
      <c r="AB1197" s="263" t="str">
        <f t="shared" si="836"/>
        <v/>
      </c>
      <c r="AC1197" s="263" t="str">
        <f t="shared" si="826"/>
        <v/>
      </c>
      <c r="AD1197" s="263" t="str">
        <f t="shared" si="837"/>
        <v/>
      </c>
      <c r="AE1197" s="263" t="str">
        <f t="shared" si="854"/>
        <v/>
      </c>
      <c r="AF1197" s="263" t="str">
        <f t="shared" si="855"/>
        <v/>
      </c>
      <c r="AG1197" s="263"/>
      <c r="AJ1197" s="163" t="str">
        <f t="shared" si="856"/>
        <v/>
      </c>
      <c r="AK1197" s="163" t="str">
        <f t="shared" si="827"/>
        <v/>
      </c>
      <c r="AL1197" s="163" t="str">
        <f t="shared" si="857"/>
        <v/>
      </c>
      <c r="AM1197" s="163" t="str">
        <f t="shared" si="868"/>
        <v/>
      </c>
      <c r="AN1197" s="163" t="str">
        <f t="shared" si="828"/>
        <v/>
      </c>
      <c r="AO1197" s="163" t="str">
        <f t="shared" si="829"/>
        <v/>
      </c>
      <c r="AP1197" s="163" t="str">
        <f t="shared" si="830"/>
        <v/>
      </c>
      <c r="AQ1197" s="163" t="str">
        <f t="shared" si="831"/>
        <v/>
      </c>
      <c r="AR1197" s="163" t="str">
        <f t="shared" si="832"/>
        <v/>
      </c>
      <c r="AS1197" s="163" t="str">
        <f t="shared" si="838"/>
        <v/>
      </c>
      <c r="AT1197" s="163" t="str">
        <f t="shared" si="839"/>
        <v/>
      </c>
      <c r="AU1197" s="163" t="str">
        <f t="shared" si="859"/>
        <v>рбс</v>
      </c>
      <c r="AV1197" s="163" t="str">
        <f t="shared" si="842"/>
        <v>рбс91204301425общопл</v>
      </c>
      <c r="AW1197" s="162">
        <f t="shared" si="864"/>
        <v>950917.24</v>
      </c>
      <c r="AX1197" s="162">
        <f t="shared" si="865"/>
        <v>671328.2</v>
      </c>
      <c r="AY1197" s="162">
        <f t="shared" si="866"/>
        <v>0</v>
      </c>
      <c r="AZ1197" s="162">
        <f t="shared" si="867"/>
        <v>0</v>
      </c>
      <c r="BA1197" s="164">
        <f t="shared" si="833"/>
        <v>1</v>
      </c>
      <c r="BB1197" s="164">
        <f t="shared" si="834"/>
        <v>1</v>
      </c>
      <c r="BC1197" s="164">
        <f t="shared" si="835"/>
        <v>1</v>
      </c>
      <c r="BD1197" s="162">
        <f t="shared" si="860"/>
        <v>0</v>
      </c>
      <c r="BE1197" s="162">
        <f t="shared" si="861"/>
        <v>0</v>
      </c>
      <c r="BF1197" s="179">
        <f t="shared" si="862"/>
        <v>0</v>
      </c>
      <c r="BG1197" s="180">
        <f t="shared" si="863"/>
        <v>0</v>
      </c>
      <c r="BH1197" s="254"/>
      <c r="BI1197" s="254"/>
      <c r="BJ1197" s="197"/>
      <c r="BK1197" s="197"/>
      <c r="BL1197" s="202" t="str">
        <f t="shared" si="840"/>
        <v>01</v>
      </c>
    </row>
    <row r="1198" spans="1:64" ht="12" hidden="1" customHeight="1">
      <c r="A1198" s="365" t="s">
        <v>610</v>
      </c>
      <c r="B1198" s="366" t="s">
        <v>403</v>
      </c>
      <c r="C1198" s="365" t="s">
        <v>1220</v>
      </c>
      <c r="D1198" s="366" t="s">
        <v>377</v>
      </c>
      <c r="E1198" s="366" t="s">
        <v>647</v>
      </c>
      <c r="F1198" s="366" t="s">
        <v>548</v>
      </c>
      <c r="G1198" s="366" t="s">
        <v>1344</v>
      </c>
      <c r="H1198" s="366" t="s">
        <v>1161</v>
      </c>
      <c r="I1198" s="366" t="s">
        <v>456</v>
      </c>
      <c r="J1198" s="384">
        <v>5000</v>
      </c>
      <c r="K1198" s="384">
        <v>280.2</v>
      </c>
      <c r="L1198" s="162" t="str">
        <f t="shared" si="841"/>
        <v>912043014250104802006Б00012100001</v>
      </c>
      <c r="M1198" s="163">
        <f t="array" ref="M1198">IF(COUNT(SEARCH(Удалить_Роспись_КВСР,$B1198)*SEARCH(Удалить_Роспись_ПБС,$C1198)*SEARCH(Удалить_Роспись_КФСР, $D1198)*SEARCH(Удалить_Роспись_КЦСР,$E1198)*SEARCH(Удалить_Роспись_КВР,$F1198)*SEARCH(Удалить_Роспись_ЭК,$H1198)*SEARCH(Удалить_Роспись_КР,$I1198))&gt;0,0,1)</f>
        <v>1</v>
      </c>
      <c r="N1198" s="163">
        <f t="array" ref="N1198">IF(COUNT(SEARCH(Удалить_Индекс_КВСР,$B1198)*SEARCH(Удалить_Индекс_ПБС,$C1198)*SEARCH(Удалить_Индекс_КФСР,$D1198)*SEARCH(Удалить_Индекс_КЦСР,$E1198)*SEARCH(Удалить_Индекс_КВР,$F1198)*SEARCH(Удалить_Индекс_ЭК,$H1198)*SEARCH(Удалить_Индекс_КР,$I1198))&gt;0,0,1)</f>
        <v>0</v>
      </c>
      <c r="O1198" s="163" t="str">
        <f t="shared" si="843"/>
        <v/>
      </c>
      <c r="P1198" s="263" t="str">
        <f t="shared" si="844"/>
        <v/>
      </c>
      <c r="Q1198" s="263" t="str">
        <f t="shared" si="845"/>
        <v/>
      </c>
      <c r="R1198" s="263" t="str">
        <f t="shared" si="846"/>
        <v/>
      </c>
      <c r="S1198" s="263" t="str">
        <f t="shared" si="847"/>
        <v/>
      </c>
      <c r="T1198" s="263" t="str">
        <f t="shared" si="848"/>
        <v/>
      </c>
      <c r="U1198" s="263" t="str">
        <f t="shared" si="824"/>
        <v/>
      </c>
      <c r="V1198" s="263" t="str">
        <f t="shared" si="849"/>
        <v/>
      </c>
      <c r="W1198" s="263" t="str">
        <f t="shared" si="825"/>
        <v/>
      </c>
      <c r="X1198" s="263" t="str">
        <f t="shared" si="850"/>
        <v/>
      </c>
      <c r="Y1198" s="263" t="str">
        <f t="shared" si="851"/>
        <v/>
      </c>
      <c r="Z1198" s="263" t="str">
        <f t="shared" si="852"/>
        <v/>
      </c>
      <c r="AA1198" s="263" t="str">
        <f t="shared" si="853"/>
        <v/>
      </c>
      <c r="AB1198" s="263" t="str">
        <f t="shared" si="836"/>
        <v/>
      </c>
      <c r="AC1198" s="263" t="str">
        <f t="shared" si="826"/>
        <v/>
      </c>
      <c r="AD1198" s="263" t="str">
        <f t="shared" si="837"/>
        <v/>
      </c>
      <c r="AE1198" s="263" t="str">
        <f t="shared" si="854"/>
        <v/>
      </c>
      <c r="AF1198" s="263" t="str">
        <f t="shared" si="855"/>
        <v/>
      </c>
      <c r="AG1198" s="263"/>
      <c r="AJ1198" s="163" t="str">
        <f t="shared" si="856"/>
        <v/>
      </c>
      <c r="AK1198" s="163" t="str">
        <f t="shared" si="827"/>
        <v/>
      </c>
      <c r="AL1198" s="163" t="str">
        <f t="shared" si="857"/>
        <v/>
      </c>
      <c r="AM1198" s="163" t="str">
        <f t="shared" si="868"/>
        <v/>
      </c>
      <c r="AN1198" s="163" t="str">
        <f t="shared" si="828"/>
        <v/>
      </c>
      <c r="AO1198" s="163" t="str">
        <f t="shared" si="829"/>
        <v/>
      </c>
      <c r="AP1198" s="163" t="str">
        <f t="shared" si="830"/>
        <v/>
      </c>
      <c r="AQ1198" s="163" t="str">
        <f t="shared" si="831"/>
        <v/>
      </c>
      <c r="AR1198" s="163" t="str">
        <f t="shared" si="832"/>
        <v/>
      </c>
      <c r="AS1198" s="163" t="str">
        <f t="shared" si="838"/>
        <v/>
      </c>
      <c r="AT1198" s="163" t="str">
        <f t="shared" si="839"/>
        <v/>
      </c>
      <c r="AU1198" s="163" t="str">
        <f t="shared" si="859"/>
        <v>рбс</v>
      </c>
      <c r="AV1198" s="163" t="str">
        <f t="shared" si="842"/>
        <v>рбс91204301425общпро</v>
      </c>
      <c r="AW1198" s="162">
        <f t="shared" si="864"/>
        <v>5000</v>
      </c>
      <c r="AX1198" s="162">
        <f t="shared" si="865"/>
        <v>280.2</v>
      </c>
      <c r="AY1198" s="162">
        <f t="shared" si="866"/>
        <v>0</v>
      </c>
      <c r="AZ1198" s="162">
        <f t="shared" si="867"/>
        <v>0</v>
      </c>
      <c r="BA1198" s="164">
        <f t="shared" si="833"/>
        <v>1</v>
      </c>
      <c r="BB1198" s="164">
        <f t="shared" si="834"/>
        <v>1</v>
      </c>
      <c r="BC1198" s="164">
        <f t="shared" si="835"/>
        <v>1</v>
      </c>
      <c r="BD1198" s="162">
        <f t="shared" si="860"/>
        <v>0</v>
      </c>
      <c r="BE1198" s="162">
        <f t="shared" si="861"/>
        <v>0</v>
      </c>
      <c r="BF1198" s="179">
        <f t="shared" si="862"/>
        <v>0</v>
      </c>
      <c r="BG1198" s="180">
        <f t="shared" si="863"/>
        <v>0</v>
      </c>
      <c r="BH1198" s="254"/>
      <c r="BI1198" s="254"/>
      <c r="BJ1198" s="197"/>
      <c r="BK1198" s="197"/>
      <c r="BL1198" s="202" t="str">
        <f t="shared" si="840"/>
        <v>01</v>
      </c>
    </row>
    <row r="1199" spans="1:64" ht="12" hidden="1" customHeight="1">
      <c r="A1199" s="365" t="s">
        <v>610</v>
      </c>
      <c r="B1199" s="366" t="s">
        <v>403</v>
      </c>
      <c r="C1199" s="365" t="s">
        <v>1220</v>
      </c>
      <c r="D1199" s="366" t="s">
        <v>377</v>
      </c>
      <c r="E1199" s="366" t="s">
        <v>647</v>
      </c>
      <c r="F1199" s="366" t="s">
        <v>642</v>
      </c>
      <c r="G1199" s="366" t="s">
        <v>1344</v>
      </c>
      <c r="H1199" s="366" t="s">
        <v>1088</v>
      </c>
      <c r="I1199" s="366" t="s">
        <v>456</v>
      </c>
      <c r="J1199" s="384">
        <v>288687.01</v>
      </c>
      <c r="K1199" s="384">
        <v>189988.58</v>
      </c>
      <c r="L1199" s="162" t="str">
        <f t="shared" si="841"/>
        <v>912043014250104802006Б00012900001</v>
      </c>
      <c r="M1199" s="163">
        <f t="array" ref="M1199">IF(COUNT(SEARCH(Удалить_Роспись_КВСР,$B1199)*SEARCH(Удалить_Роспись_ПБС,$C1199)*SEARCH(Удалить_Роспись_КФСР, $D1199)*SEARCH(Удалить_Роспись_КЦСР,$E1199)*SEARCH(Удалить_Роспись_КВР,$F1199)*SEARCH(Удалить_Роспись_ЭК,$H1199)*SEARCH(Удалить_Роспись_КР,$I1199))&gt;0,0,1)</f>
        <v>1</v>
      </c>
      <c r="N1199" s="163">
        <f t="array" ref="N1199">IF(COUNT(SEARCH(Удалить_Индекс_КВСР,$B1199)*SEARCH(Удалить_Индекс_ПБС,$C1199)*SEARCH(Удалить_Индекс_КФСР,$D1199)*SEARCH(Удалить_Индекс_КЦСР,$E1199)*SEARCH(Удалить_Индекс_КВР,$F1199)*SEARCH(Удалить_Индекс_ЭК,$H1199)*SEARCH(Удалить_Индекс_КР,$I1199))&gt;0,0,1)</f>
        <v>0</v>
      </c>
      <c r="O1199" s="163" t="str">
        <f t="shared" si="843"/>
        <v/>
      </c>
      <c r="P1199" s="263" t="str">
        <f t="shared" si="844"/>
        <v/>
      </c>
      <c r="Q1199" s="263" t="str">
        <f t="shared" si="845"/>
        <v/>
      </c>
      <c r="R1199" s="263" t="str">
        <f t="shared" si="846"/>
        <v/>
      </c>
      <c r="S1199" s="263" t="str">
        <f t="shared" si="847"/>
        <v/>
      </c>
      <c r="T1199" s="263" t="str">
        <f t="shared" si="848"/>
        <v/>
      </c>
      <c r="U1199" s="263" t="str">
        <f t="shared" si="824"/>
        <v/>
      </c>
      <c r="V1199" s="263" t="str">
        <f t="shared" si="849"/>
        <v/>
      </c>
      <c r="W1199" s="263" t="str">
        <f t="shared" si="825"/>
        <v/>
      </c>
      <c r="X1199" s="263" t="str">
        <f t="shared" si="850"/>
        <v/>
      </c>
      <c r="Y1199" s="263" t="str">
        <f t="shared" si="851"/>
        <v/>
      </c>
      <c r="Z1199" s="263" t="str">
        <f t="shared" si="852"/>
        <v/>
      </c>
      <c r="AA1199" s="263" t="str">
        <f t="shared" si="853"/>
        <v/>
      </c>
      <c r="AB1199" s="263" t="str">
        <f t="shared" si="836"/>
        <v/>
      </c>
      <c r="AC1199" s="263" t="str">
        <f t="shared" si="826"/>
        <v/>
      </c>
      <c r="AD1199" s="263" t="str">
        <f t="shared" si="837"/>
        <v/>
      </c>
      <c r="AE1199" s="263" t="str">
        <f t="shared" si="854"/>
        <v/>
      </c>
      <c r="AF1199" s="263" t="str">
        <f t="shared" si="855"/>
        <v/>
      </c>
      <c r="AG1199" s="263"/>
      <c r="AJ1199" s="163" t="str">
        <f t="shared" si="856"/>
        <v/>
      </c>
      <c r="AK1199" s="163" t="str">
        <f t="shared" si="827"/>
        <v/>
      </c>
      <c r="AL1199" s="163" t="str">
        <f t="shared" si="857"/>
        <v/>
      </c>
      <c r="AM1199" s="163" t="str">
        <f t="shared" si="868"/>
        <v/>
      </c>
      <c r="AN1199" s="163" t="str">
        <f t="shared" si="828"/>
        <v/>
      </c>
      <c r="AO1199" s="163" t="str">
        <f t="shared" si="829"/>
        <v/>
      </c>
      <c r="AP1199" s="163" t="str">
        <f t="shared" si="830"/>
        <v/>
      </c>
      <c r="AQ1199" s="163" t="str">
        <f t="shared" si="831"/>
        <v/>
      </c>
      <c r="AR1199" s="163" t="str">
        <f t="shared" si="832"/>
        <v/>
      </c>
      <c r="AS1199" s="163" t="str">
        <f t="shared" si="838"/>
        <v/>
      </c>
      <c r="AT1199" s="163" t="str">
        <f t="shared" si="839"/>
        <v/>
      </c>
      <c r="AU1199" s="163" t="str">
        <f t="shared" si="859"/>
        <v>рбс</v>
      </c>
      <c r="AV1199" s="163" t="str">
        <f t="shared" si="842"/>
        <v>рбс91204301425общопл</v>
      </c>
      <c r="AW1199" s="162">
        <f t="shared" si="864"/>
        <v>288687.01</v>
      </c>
      <c r="AX1199" s="162">
        <f t="shared" si="865"/>
        <v>189988.58</v>
      </c>
      <c r="AY1199" s="162">
        <f t="shared" si="866"/>
        <v>0</v>
      </c>
      <c r="AZ1199" s="162">
        <f t="shared" si="867"/>
        <v>0</v>
      </c>
      <c r="BA1199" s="164">
        <f t="shared" si="833"/>
        <v>1</v>
      </c>
      <c r="BB1199" s="164">
        <f t="shared" si="834"/>
        <v>1</v>
      </c>
      <c r="BC1199" s="164">
        <f t="shared" si="835"/>
        <v>1</v>
      </c>
      <c r="BD1199" s="162">
        <f t="shared" si="860"/>
        <v>0</v>
      </c>
      <c r="BE1199" s="162">
        <f t="shared" si="861"/>
        <v>0</v>
      </c>
      <c r="BF1199" s="179">
        <f t="shared" si="862"/>
        <v>0</v>
      </c>
      <c r="BG1199" s="180">
        <f t="shared" si="863"/>
        <v>0</v>
      </c>
      <c r="BH1199" s="254"/>
      <c r="BI1199" s="254"/>
      <c r="BJ1199" s="197"/>
      <c r="BK1199" s="197"/>
      <c r="BL1199" s="202" t="str">
        <f t="shared" si="840"/>
        <v>01</v>
      </c>
    </row>
    <row r="1200" spans="1:64" ht="12" hidden="1" customHeight="1">
      <c r="A1200" s="365" t="s">
        <v>610</v>
      </c>
      <c r="B1200" s="366" t="s">
        <v>403</v>
      </c>
      <c r="C1200" s="365" t="s">
        <v>1220</v>
      </c>
      <c r="D1200" s="366" t="s">
        <v>377</v>
      </c>
      <c r="E1200" s="366" t="s">
        <v>648</v>
      </c>
      <c r="F1200" s="366" t="s">
        <v>533</v>
      </c>
      <c r="G1200" s="366" t="s">
        <v>1344</v>
      </c>
      <c r="H1200" s="366" t="s">
        <v>1094</v>
      </c>
      <c r="I1200" s="366" t="s">
        <v>456</v>
      </c>
      <c r="J1200" s="384">
        <v>12000</v>
      </c>
      <c r="K1200" s="384">
        <v>3373.01</v>
      </c>
      <c r="L1200" s="162" t="str">
        <f t="shared" si="841"/>
        <v>912043014250104802006Г00024400001</v>
      </c>
      <c r="M1200" s="163">
        <f t="array" ref="M1200">IF(COUNT(SEARCH(Удалить_Роспись_КВСР,$B1200)*SEARCH(Удалить_Роспись_ПБС,$C1200)*SEARCH(Удалить_Роспись_КФСР, $D1200)*SEARCH(Удалить_Роспись_КЦСР,$E1200)*SEARCH(Удалить_Роспись_КВР,$F1200)*SEARCH(Удалить_Роспись_ЭК,$H1200)*SEARCH(Удалить_Роспись_КР,$I1200))&gt;0,0,1)</f>
        <v>1</v>
      </c>
      <c r="N1200" s="163">
        <f>IF(COUNT(SEARCH(Удалить_Индекс_КВСР,$B1200)*SEARCH(Удалить_Индекс_ПБС,$C1200)*SEARCH(Удалить_Индекс_КФСР,$D1200)*SEARCH(Удалить_Индекс_КЦСР,$E1200)*SEARCH(Удалить_Индекс_КВР,$F1200)*SEARCH(Удалить_Индекс_ЭК,$H1200)*SEARCH(Удалить_Индекс_КР,$I1200))&gt;0,0,1)</f>
        <v>1</v>
      </c>
      <c r="O1200" s="163" t="str">
        <f t="shared" si="843"/>
        <v/>
      </c>
      <c r="P1200" s="263" t="str">
        <f t="shared" si="844"/>
        <v/>
      </c>
      <c r="Q1200" s="263" t="str">
        <f t="shared" si="845"/>
        <v/>
      </c>
      <c r="R1200" s="263" t="str">
        <f t="shared" si="846"/>
        <v/>
      </c>
      <c r="S1200" s="263" t="str">
        <f t="shared" si="847"/>
        <v/>
      </c>
      <c r="T1200" s="263" t="str">
        <f t="shared" si="848"/>
        <v/>
      </c>
      <c r="U1200" s="263" t="str">
        <f t="shared" si="824"/>
        <v/>
      </c>
      <c r="V1200" s="263" t="str">
        <f t="shared" si="849"/>
        <v/>
      </c>
      <c r="W1200" s="263" t="str">
        <f t="shared" si="825"/>
        <v/>
      </c>
      <c r="X1200" s="263" t="str">
        <f t="shared" si="850"/>
        <v/>
      </c>
      <c r="Y1200" s="263" t="str">
        <f t="shared" si="851"/>
        <v/>
      </c>
      <c r="Z1200" s="263" t="str">
        <f t="shared" si="852"/>
        <v/>
      </c>
      <c r="AA1200" s="263" t="str">
        <f t="shared" si="853"/>
        <v/>
      </c>
      <c r="AB1200" s="263" t="str">
        <f t="shared" si="836"/>
        <v/>
      </c>
      <c r="AC1200" s="263" t="str">
        <f t="shared" si="826"/>
        <v/>
      </c>
      <c r="AD1200" s="263" t="str">
        <f t="shared" si="837"/>
        <v/>
      </c>
      <c r="AE1200" s="263" t="str">
        <f t="shared" si="854"/>
        <v/>
      </c>
      <c r="AF1200" s="263" t="str">
        <f t="shared" si="855"/>
        <v/>
      </c>
      <c r="AG1200" s="263"/>
      <c r="AJ1200" s="163" t="str">
        <f t="shared" si="856"/>
        <v/>
      </c>
      <c r="AK1200" s="163" t="str">
        <f t="shared" si="827"/>
        <v/>
      </c>
      <c r="AL1200" s="163" t="str">
        <f t="shared" si="857"/>
        <v/>
      </c>
      <c r="AM1200" s="163" t="str">
        <f t="shared" si="868"/>
        <v/>
      </c>
      <c r="AN1200" s="163" t="str">
        <f t="shared" si="828"/>
        <v/>
      </c>
      <c r="AO1200" s="163" t="str">
        <f t="shared" si="829"/>
        <v/>
      </c>
      <c r="AP1200" s="163" t="str">
        <f t="shared" si="830"/>
        <v/>
      </c>
      <c r="AQ1200" s="163" t="str">
        <f t="shared" si="831"/>
        <v/>
      </c>
      <c r="AR1200" s="163" t="str">
        <f t="shared" si="832"/>
        <v/>
      </c>
      <c r="AS1200" s="163" t="str">
        <f t="shared" si="838"/>
        <v/>
      </c>
      <c r="AT1200" s="163" t="str">
        <f t="shared" si="839"/>
        <v/>
      </c>
      <c r="AU1200" s="163" t="str">
        <f t="shared" si="859"/>
        <v>рбс</v>
      </c>
      <c r="AV1200" s="163" t="str">
        <f t="shared" si="842"/>
        <v>рбс91204301425общком</v>
      </c>
      <c r="AW1200" s="162">
        <f t="shared" si="864"/>
        <v>12000</v>
      </c>
      <c r="AX1200" s="162">
        <f t="shared" si="865"/>
        <v>3373.01</v>
      </c>
      <c r="AY1200" s="162">
        <f t="shared" si="866"/>
        <v>12000</v>
      </c>
      <c r="AZ1200" s="162">
        <f t="shared" si="867"/>
        <v>3373.01</v>
      </c>
      <c r="BA1200" s="164">
        <f t="shared" si="833"/>
        <v>1.04</v>
      </c>
      <c r="BB1200" s="164">
        <f t="shared" si="834"/>
        <v>1</v>
      </c>
      <c r="BC1200" s="164">
        <f t="shared" si="835"/>
        <v>1</v>
      </c>
      <c r="BD1200" s="162">
        <f t="shared" si="860"/>
        <v>12480</v>
      </c>
      <c r="BE1200" s="162">
        <f t="shared" si="861"/>
        <v>3507.9304000000002</v>
      </c>
      <c r="BF1200" s="179">
        <f t="shared" si="862"/>
        <v>12480</v>
      </c>
      <c r="BG1200" s="180">
        <f t="shared" si="863"/>
        <v>12480</v>
      </c>
      <c r="BH1200" s="254"/>
      <c r="BI1200" s="254"/>
      <c r="BJ1200" s="197"/>
      <c r="BK1200" s="197"/>
      <c r="BL1200" s="202" t="str">
        <f t="shared" si="840"/>
        <v>01</v>
      </c>
    </row>
    <row r="1201" spans="1:64" ht="12" hidden="1" customHeight="1">
      <c r="A1201" s="365" t="s">
        <v>610</v>
      </c>
      <c r="B1201" s="366" t="s">
        <v>403</v>
      </c>
      <c r="C1201" s="365" t="s">
        <v>1220</v>
      </c>
      <c r="D1201" s="366" t="s">
        <v>377</v>
      </c>
      <c r="E1201" s="366" t="s">
        <v>648</v>
      </c>
      <c r="F1201" s="366" t="s">
        <v>1346</v>
      </c>
      <c r="G1201" s="366" t="s">
        <v>1344</v>
      </c>
      <c r="H1201" s="366" t="s">
        <v>1094</v>
      </c>
      <c r="I1201" s="366" t="s">
        <v>456</v>
      </c>
      <c r="J1201" s="384">
        <v>913004.46</v>
      </c>
      <c r="K1201" s="384">
        <v>657092.93999999994</v>
      </c>
      <c r="L1201" s="162" t="str">
        <f t="shared" si="841"/>
        <v>912043014250104802006Г00024700001</v>
      </c>
      <c r="M1201" s="163">
        <f t="array" ref="M1201">IF(COUNT(SEARCH(Удалить_Роспись_КВСР,$B1201)*SEARCH(Удалить_Роспись_ПБС,$C1201)*SEARCH(Удалить_Роспись_КФСР, $D1201)*SEARCH(Удалить_Роспись_КЦСР,$E1201)*SEARCH(Удалить_Роспись_КВР,$F1201)*SEARCH(Удалить_Роспись_ЭК,$H1201)*SEARCH(Удалить_Роспись_КР,$I1201))&gt;0,0,1)</f>
        <v>1</v>
      </c>
      <c r="N1201" s="163">
        <f>IF(COUNT(SEARCH(Удалить_Индекс_КВСР,$B1201)*SEARCH(Удалить_Индекс_ПБС,$C1201)*SEARCH(Удалить_Индекс_КФСР,$D1201)*SEARCH(Удалить_Индекс_КЦСР,$E1201)*SEARCH(Удалить_Индекс_КВР,$F1201)*SEARCH(Удалить_Индекс_ЭК,$H1201)*SEARCH(Удалить_Индекс_КР,$I1201))&gt;0,0,1)</f>
        <v>1</v>
      </c>
      <c r="O1201" s="163" t="str">
        <f t="shared" si="843"/>
        <v/>
      </c>
      <c r="P1201" s="263" t="str">
        <f t="shared" si="844"/>
        <v/>
      </c>
      <c r="Q1201" s="263" t="str">
        <f t="shared" si="845"/>
        <v/>
      </c>
      <c r="R1201" s="263" t="str">
        <f t="shared" si="846"/>
        <v/>
      </c>
      <c r="S1201" s="263" t="str">
        <f t="shared" si="847"/>
        <v/>
      </c>
      <c r="T1201" s="263" t="str">
        <f t="shared" si="848"/>
        <v/>
      </c>
      <c r="U1201" s="263" t="str">
        <f t="shared" si="824"/>
        <v/>
      </c>
      <c r="V1201" s="263" t="str">
        <f t="shared" si="849"/>
        <v/>
      </c>
      <c r="W1201" s="263" t="str">
        <f t="shared" si="825"/>
        <v/>
      </c>
      <c r="X1201" s="263" t="str">
        <f t="shared" si="850"/>
        <v/>
      </c>
      <c r="Y1201" s="263" t="str">
        <f t="shared" si="851"/>
        <v/>
      </c>
      <c r="Z1201" s="263" t="str">
        <f t="shared" si="852"/>
        <v/>
      </c>
      <c r="AA1201" s="263" t="str">
        <f t="shared" si="853"/>
        <v/>
      </c>
      <c r="AB1201" s="263" t="str">
        <f t="shared" si="836"/>
        <v/>
      </c>
      <c r="AC1201" s="263" t="str">
        <f t="shared" si="826"/>
        <v/>
      </c>
      <c r="AD1201" s="263" t="str">
        <f t="shared" si="837"/>
        <v/>
      </c>
      <c r="AE1201" s="263" t="str">
        <f t="shared" si="854"/>
        <v/>
      </c>
      <c r="AF1201" s="263" t="str">
        <f t="shared" si="855"/>
        <v/>
      </c>
      <c r="AG1201" s="263"/>
      <c r="AJ1201" s="163" t="str">
        <f t="shared" si="856"/>
        <v/>
      </c>
      <c r="AK1201" s="163" t="str">
        <f t="shared" si="827"/>
        <v/>
      </c>
      <c r="AL1201" s="163" t="str">
        <f t="shared" si="857"/>
        <v/>
      </c>
      <c r="AM1201" s="163" t="str">
        <f t="shared" si="868"/>
        <v/>
      </c>
      <c r="AN1201" s="163" t="str">
        <f t="shared" si="828"/>
        <v/>
      </c>
      <c r="AO1201" s="163" t="str">
        <f t="shared" si="829"/>
        <v/>
      </c>
      <c r="AP1201" s="163" t="str">
        <f t="shared" si="830"/>
        <v/>
      </c>
      <c r="AQ1201" s="163" t="str">
        <f t="shared" si="831"/>
        <v/>
      </c>
      <c r="AR1201" s="163" t="str">
        <f t="shared" si="832"/>
        <v/>
      </c>
      <c r="AS1201" s="163" t="str">
        <f t="shared" si="838"/>
        <v/>
      </c>
      <c r="AT1201" s="163" t="str">
        <f t="shared" si="839"/>
        <v/>
      </c>
      <c r="AU1201" s="163" t="str">
        <f t="shared" si="859"/>
        <v>рбс</v>
      </c>
      <c r="AV1201" s="163" t="str">
        <f t="shared" si="842"/>
        <v>рбс91204301425общком</v>
      </c>
      <c r="AW1201" s="162">
        <f t="shared" si="864"/>
        <v>913004.46</v>
      </c>
      <c r="AX1201" s="162">
        <f t="shared" si="865"/>
        <v>657092.93999999994</v>
      </c>
      <c r="AY1201" s="162">
        <f t="shared" si="866"/>
        <v>913004.46</v>
      </c>
      <c r="AZ1201" s="162">
        <f t="shared" si="867"/>
        <v>657092.93999999994</v>
      </c>
      <c r="BA1201" s="164">
        <f t="shared" si="833"/>
        <v>1.04</v>
      </c>
      <c r="BB1201" s="164">
        <f t="shared" si="834"/>
        <v>1</v>
      </c>
      <c r="BC1201" s="164">
        <f t="shared" si="835"/>
        <v>1</v>
      </c>
      <c r="BD1201" s="162">
        <f t="shared" si="860"/>
        <v>949524.63839999994</v>
      </c>
      <c r="BE1201" s="162">
        <f t="shared" si="861"/>
        <v>683376.65759999992</v>
      </c>
      <c r="BF1201" s="179">
        <f t="shared" si="862"/>
        <v>949524.63839999994</v>
      </c>
      <c r="BG1201" s="180">
        <f t="shared" si="863"/>
        <v>949524.63839999994</v>
      </c>
      <c r="BH1201" s="254"/>
      <c r="BI1201" s="254"/>
      <c r="BJ1201" s="197"/>
      <c r="BK1201" s="197"/>
      <c r="BL1201" s="202" t="str">
        <f t="shared" si="840"/>
        <v>01</v>
      </c>
    </row>
    <row r="1202" spans="1:64" ht="12" hidden="1" customHeight="1">
      <c r="A1202" s="365" t="s">
        <v>610</v>
      </c>
      <c r="B1202" s="366" t="s">
        <v>403</v>
      </c>
      <c r="C1202" s="365" t="s">
        <v>1220</v>
      </c>
      <c r="D1202" s="366" t="s">
        <v>377</v>
      </c>
      <c r="E1202" s="366" t="s">
        <v>1263</v>
      </c>
      <c r="F1202" s="366" t="s">
        <v>533</v>
      </c>
      <c r="G1202" s="366" t="s">
        <v>1344</v>
      </c>
      <c r="H1202" s="366" t="s">
        <v>1094</v>
      </c>
      <c r="I1202" s="366" t="s">
        <v>456</v>
      </c>
      <c r="J1202" s="384">
        <v>12000</v>
      </c>
      <c r="K1202" s="384">
        <v>2578.3200000000002</v>
      </c>
      <c r="L1202" s="162" t="str">
        <f t="shared" si="841"/>
        <v>912043014250104802006М00024400001</v>
      </c>
      <c r="M1202" s="163">
        <f t="array" ref="M1202">IF(COUNT(SEARCH(Удалить_Роспись_КВСР,$B1202)*SEARCH(Удалить_Роспись_ПБС,$C1202)*SEARCH(Удалить_Роспись_КФСР, $D1202)*SEARCH(Удалить_Роспись_КЦСР,$E1202)*SEARCH(Удалить_Роспись_КВР,$F1202)*SEARCH(Удалить_Роспись_ЭК,$H1202)*SEARCH(Удалить_Роспись_КР,$I1202))&gt;0,0,1)</f>
        <v>1</v>
      </c>
      <c r="N1202" s="163">
        <f>IF(COUNT(SEARCH(Удалить_Индекс_КВСР,$B1202)*SEARCH(Удалить_Индекс_ПБС,$C1202)*SEARCH(Удалить_Индекс_КФСР,$D1202)*SEARCH(Удалить_Индекс_КЦСР,$E1202)*SEARCH(Удалить_Индекс_КВР,$F1202)*SEARCH(Удалить_Индекс_ЭК,$H1202)*SEARCH(Удалить_Индекс_КР,$I1202))&gt;0,0,1)</f>
        <v>1</v>
      </c>
      <c r="O1202" s="163" t="str">
        <f t="shared" si="843"/>
        <v/>
      </c>
      <c r="P1202" s="263" t="str">
        <f t="shared" si="844"/>
        <v/>
      </c>
      <c r="Q1202" s="263" t="str">
        <f t="shared" si="845"/>
        <v/>
      </c>
      <c r="R1202" s="263" t="str">
        <f t="shared" si="846"/>
        <v/>
      </c>
      <c r="S1202" s="263" t="str">
        <f t="shared" si="847"/>
        <v/>
      </c>
      <c r="T1202" s="263" t="str">
        <f t="shared" si="848"/>
        <v/>
      </c>
      <c r="U1202" s="263" t="str">
        <f t="shared" si="824"/>
        <v/>
      </c>
      <c r="V1202" s="263" t="str">
        <f t="shared" si="849"/>
        <v/>
      </c>
      <c r="W1202" s="263" t="str">
        <f t="shared" si="825"/>
        <v/>
      </c>
      <c r="X1202" s="263" t="str">
        <f t="shared" si="850"/>
        <v/>
      </c>
      <c r="Y1202" s="263" t="str">
        <f t="shared" si="851"/>
        <v/>
      </c>
      <c r="Z1202" s="263" t="str">
        <f t="shared" si="852"/>
        <v/>
      </c>
      <c r="AA1202" s="263" t="str">
        <f t="shared" si="853"/>
        <v/>
      </c>
      <c r="AB1202" s="263" t="str">
        <f t="shared" si="836"/>
        <v/>
      </c>
      <c r="AC1202" s="263" t="str">
        <f t="shared" si="826"/>
        <v/>
      </c>
      <c r="AD1202" s="263" t="str">
        <f t="shared" si="837"/>
        <v/>
      </c>
      <c r="AE1202" s="263" t="str">
        <f t="shared" si="854"/>
        <v/>
      </c>
      <c r="AF1202" s="263" t="str">
        <f t="shared" si="855"/>
        <v/>
      </c>
      <c r="AG1202" s="263"/>
      <c r="AJ1202" s="163" t="str">
        <f t="shared" si="856"/>
        <v/>
      </c>
      <c r="AK1202" s="163" t="str">
        <f t="shared" si="827"/>
        <v/>
      </c>
      <c r="AL1202" s="163" t="str">
        <f t="shared" si="857"/>
        <v/>
      </c>
      <c r="AM1202" s="163" t="str">
        <f t="shared" si="868"/>
        <v/>
      </c>
      <c r="AN1202" s="163" t="str">
        <f t="shared" si="828"/>
        <v/>
      </c>
      <c r="AO1202" s="163" t="str">
        <f t="shared" si="829"/>
        <v/>
      </c>
      <c r="AP1202" s="163" t="str">
        <f t="shared" si="830"/>
        <v/>
      </c>
      <c r="AQ1202" s="163" t="str">
        <f t="shared" si="831"/>
        <v/>
      </c>
      <c r="AR1202" s="163" t="str">
        <f t="shared" si="832"/>
        <v/>
      </c>
      <c r="AS1202" s="163" t="str">
        <f t="shared" si="838"/>
        <v/>
      </c>
      <c r="AT1202" s="163" t="str">
        <f t="shared" si="839"/>
        <v/>
      </c>
      <c r="AU1202" s="163" t="str">
        <f t="shared" si="859"/>
        <v>рбс</v>
      </c>
      <c r="AV1202" s="163" t="str">
        <f t="shared" si="842"/>
        <v>рбс91204301425общком</v>
      </c>
      <c r="AW1202" s="162">
        <f t="shared" si="864"/>
        <v>12000</v>
      </c>
      <c r="AX1202" s="162">
        <f t="shared" si="865"/>
        <v>2578.3200000000002</v>
      </c>
      <c r="AY1202" s="162">
        <f t="shared" si="866"/>
        <v>12000</v>
      </c>
      <c r="AZ1202" s="162">
        <f t="shared" si="867"/>
        <v>2578.3200000000002</v>
      </c>
      <c r="BA1202" s="164">
        <f t="shared" si="833"/>
        <v>1.04</v>
      </c>
      <c r="BB1202" s="164">
        <f t="shared" si="834"/>
        <v>1</v>
      </c>
      <c r="BC1202" s="164">
        <f t="shared" si="835"/>
        <v>1</v>
      </c>
      <c r="BD1202" s="162">
        <f t="shared" si="860"/>
        <v>12480</v>
      </c>
      <c r="BE1202" s="162">
        <f t="shared" si="861"/>
        <v>2681.4528000000005</v>
      </c>
      <c r="BF1202" s="179">
        <f t="shared" si="862"/>
        <v>12480</v>
      </c>
      <c r="BG1202" s="180">
        <f t="shared" si="863"/>
        <v>12480</v>
      </c>
      <c r="BH1202" s="254"/>
      <c r="BI1202" s="254"/>
      <c r="BJ1202" s="197"/>
      <c r="BK1202" s="197"/>
      <c r="BL1202" s="202" t="str">
        <f t="shared" si="840"/>
        <v>01</v>
      </c>
    </row>
    <row r="1203" spans="1:64" ht="12" hidden="1" customHeight="1">
      <c r="A1203" s="365" t="s">
        <v>610</v>
      </c>
      <c r="B1203" s="366" t="s">
        <v>403</v>
      </c>
      <c r="C1203" s="365" t="s">
        <v>1220</v>
      </c>
      <c r="D1203" s="366" t="s">
        <v>377</v>
      </c>
      <c r="E1203" s="366" t="s">
        <v>649</v>
      </c>
      <c r="F1203" s="366" t="s">
        <v>533</v>
      </c>
      <c r="G1203" s="366" t="s">
        <v>1344</v>
      </c>
      <c r="H1203" s="366" t="s">
        <v>1095</v>
      </c>
      <c r="I1203" s="366" t="s">
        <v>456</v>
      </c>
      <c r="J1203" s="384">
        <v>5000</v>
      </c>
      <c r="K1203" s="384">
        <v>0</v>
      </c>
      <c r="L1203" s="162" t="str">
        <f t="shared" si="841"/>
        <v>912043014250104802006Ф00024400001</v>
      </c>
      <c r="M1203" s="163">
        <f t="array" ref="M1203">IF(COUNT(SEARCH(Удалить_Роспись_КВСР,$B1203)*SEARCH(Удалить_Роспись_ПБС,$C1203)*SEARCH(Удалить_Роспись_КФСР, $D1203)*SEARCH(Удалить_Роспись_КЦСР,$E1203)*SEARCH(Удалить_Роспись_КВР,$F1203)*SEARCH(Удалить_Роспись_ЭК,$H1203)*SEARCH(Удалить_Роспись_КР,$I1203))&gt;0,0,1)</f>
        <v>1</v>
      </c>
      <c r="N1203" s="163">
        <f t="array" ref="N1203">IF(COUNT(SEARCH(Удалить_Индекс_КВСР,$B1203)*SEARCH(Удалить_Индекс_ПБС,$C1203)*SEARCH(Удалить_Индекс_КФСР,$D1203)*SEARCH(Удалить_Индекс_КЦСР,$E1203)*SEARCH(Удалить_Индекс_КВР,$F1203)*SEARCH(Удалить_Индекс_ЭК,$H1203)*SEARCH(Удалить_Индекс_КР,$I1203))&gt;0,0,1)</f>
        <v>0</v>
      </c>
      <c r="O1203" s="163" t="str">
        <f t="shared" si="843"/>
        <v/>
      </c>
      <c r="P1203" s="263" t="str">
        <f t="shared" si="844"/>
        <v/>
      </c>
      <c r="Q1203" s="263" t="str">
        <f t="shared" si="845"/>
        <v/>
      </c>
      <c r="R1203" s="263" t="str">
        <f t="shared" si="846"/>
        <v/>
      </c>
      <c r="S1203" s="263" t="str">
        <f t="shared" si="847"/>
        <v/>
      </c>
      <c r="T1203" s="263" t="str">
        <f t="shared" si="848"/>
        <v/>
      </c>
      <c r="U1203" s="263" t="str">
        <f t="shared" si="824"/>
        <v/>
      </c>
      <c r="V1203" s="263" t="str">
        <f t="shared" si="849"/>
        <v/>
      </c>
      <c r="W1203" s="263" t="str">
        <f t="shared" si="825"/>
        <v/>
      </c>
      <c r="X1203" s="263" t="str">
        <f t="shared" si="850"/>
        <v/>
      </c>
      <c r="Y1203" s="263" t="str">
        <f t="shared" si="851"/>
        <v/>
      </c>
      <c r="Z1203" s="263" t="str">
        <f t="shared" si="852"/>
        <v/>
      </c>
      <c r="AA1203" s="263" t="str">
        <f t="shared" si="853"/>
        <v/>
      </c>
      <c r="AB1203" s="263" t="str">
        <f t="shared" si="836"/>
        <v/>
      </c>
      <c r="AC1203" s="263" t="str">
        <f t="shared" si="826"/>
        <v/>
      </c>
      <c r="AD1203" s="263" t="str">
        <f t="shared" si="837"/>
        <v/>
      </c>
      <c r="AE1203" s="263" t="str">
        <f t="shared" si="854"/>
        <v/>
      </c>
      <c r="AF1203" s="263" t="str">
        <f t="shared" si="855"/>
        <v/>
      </c>
      <c r="AG1203" s="263"/>
      <c r="AJ1203" s="163" t="str">
        <f t="shared" si="856"/>
        <v/>
      </c>
      <c r="AK1203" s="163" t="str">
        <f t="shared" si="827"/>
        <v/>
      </c>
      <c r="AL1203" s="163" t="str">
        <f t="shared" si="857"/>
        <v/>
      </c>
      <c r="AM1203" s="163" t="str">
        <f t="shared" si="868"/>
        <v/>
      </c>
      <c r="AN1203" s="163" t="str">
        <f t="shared" si="828"/>
        <v/>
      </c>
      <c r="AO1203" s="163" t="str">
        <f t="shared" si="829"/>
        <v/>
      </c>
      <c r="AP1203" s="163" t="str">
        <f t="shared" si="830"/>
        <v/>
      </c>
      <c r="AQ1203" s="163" t="str">
        <f t="shared" si="831"/>
        <v/>
      </c>
      <c r="AR1203" s="163" t="str">
        <f t="shared" si="832"/>
        <v/>
      </c>
      <c r="AS1203" s="163" t="str">
        <f t="shared" si="838"/>
        <v/>
      </c>
      <c r="AT1203" s="163" t="str">
        <f t="shared" si="839"/>
        <v/>
      </c>
      <c r="AU1203" s="163" t="str">
        <f t="shared" si="859"/>
        <v>рбс</v>
      </c>
      <c r="AV1203" s="163" t="str">
        <f t="shared" si="842"/>
        <v>рбс91204301425общосн</v>
      </c>
      <c r="AW1203" s="162">
        <f t="shared" si="864"/>
        <v>5000</v>
      </c>
      <c r="AX1203" s="162">
        <f t="shared" si="865"/>
        <v>0</v>
      </c>
      <c r="AY1203" s="162">
        <f t="shared" si="866"/>
        <v>0</v>
      </c>
      <c r="AZ1203" s="162">
        <f t="shared" si="867"/>
        <v>0</v>
      </c>
      <c r="BA1203" s="164">
        <f t="shared" si="833"/>
        <v>1</v>
      </c>
      <c r="BB1203" s="164">
        <f t="shared" si="834"/>
        <v>1</v>
      </c>
      <c r="BC1203" s="164">
        <f t="shared" si="835"/>
        <v>1</v>
      </c>
      <c r="BD1203" s="162">
        <f t="shared" si="860"/>
        <v>0</v>
      </c>
      <c r="BE1203" s="162">
        <f t="shared" si="861"/>
        <v>0</v>
      </c>
      <c r="BF1203" s="179">
        <f t="shared" si="862"/>
        <v>0</v>
      </c>
      <c r="BG1203" s="180">
        <f t="shared" si="863"/>
        <v>0</v>
      </c>
      <c r="BH1203" s="254"/>
      <c r="BI1203" s="254"/>
      <c r="BJ1203" s="197"/>
      <c r="BK1203" s="197"/>
      <c r="BL1203" s="202" t="str">
        <f t="shared" si="840"/>
        <v>01</v>
      </c>
    </row>
    <row r="1204" spans="1:64" ht="12" hidden="1" customHeight="1">
      <c r="A1204" s="365" t="s">
        <v>610</v>
      </c>
      <c r="B1204" s="366" t="s">
        <v>403</v>
      </c>
      <c r="C1204" s="365" t="s">
        <v>1220</v>
      </c>
      <c r="D1204" s="366" t="s">
        <v>377</v>
      </c>
      <c r="E1204" s="366" t="s">
        <v>650</v>
      </c>
      <c r="F1204" s="366" t="s">
        <v>1346</v>
      </c>
      <c r="G1204" s="366" t="s">
        <v>1344</v>
      </c>
      <c r="H1204" s="366" t="s">
        <v>1094</v>
      </c>
      <c r="I1204" s="366" t="s">
        <v>456</v>
      </c>
      <c r="J1204" s="384">
        <v>76984.34</v>
      </c>
      <c r="K1204" s="384">
        <v>32262.25</v>
      </c>
      <c r="L1204" s="162" t="str">
        <f t="shared" si="841"/>
        <v>912043014250104802006Э00024700001</v>
      </c>
      <c r="M1204" s="163">
        <f t="array" ref="M1204">IF(COUNT(SEARCH(Удалить_Роспись_КВСР,$B1204)*SEARCH(Удалить_Роспись_ПБС,$C1204)*SEARCH(Удалить_Роспись_КФСР, $D1204)*SEARCH(Удалить_Роспись_КЦСР,$E1204)*SEARCH(Удалить_Роспись_КВР,$F1204)*SEARCH(Удалить_Роспись_ЭК,$H1204)*SEARCH(Удалить_Роспись_КР,$I1204))&gt;0,0,1)</f>
        <v>1</v>
      </c>
      <c r="N1204" s="163">
        <f>IF(COUNT(SEARCH(Удалить_Индекс_КВСР,$B1204)*SEARCH(Удалить_Индекс_ПБС,$C1204)*SEARCH(Удалить_Индекс_КФСР,$D1204)*SEARCH(Удалить_Индекс_КЦСР,$E1204)*SEARCH(Удалить_Индекс_КВР,$F1204)*SEARCH(Удалить_Индекс_ЭК,$H1204)*SEARCH(Удалить_Индекс_КР,$I1204))&gt;0,0,1)</f>
        <v>1</v>
      </c>
      <c r="O1204" s="163" t="str">
        <f t="shared" si="843"/>
        <v/>
      </c>
      <c r="P1204" s="263" t="str">
        <f t="shared" si="844"/>
        <v/>
      </c>
      <c r="Q1204" s="263" t="str">
        <f t="shared" si="845"/>
        <v/>
      </c>
      <c r="R1204" s="263" t="str">
        <f t="shared" si="846"/>
        <v/>
      </c>
      <c r="S1204" s="263" t="str">
        <f t="shared" si="847"/>
        <v/>
      </c>
      <c r="T1204" s="263" t="str">
        <f t="shared" si="848"/>
        <v/>
      </c>
      <c r="U1204" s="263" t="str">
        <f t="shared" si="824"/>
        <v/>
      </c>
      <c r="V1204" s="263" t="str">
        <f t="shared" si="849"/>
        <v/>
      </c>
      <c r="W1204" s="263" t="str">
        <f t="shared" si="825"/>
        <v/>
      </c>
      <c r="X1204" s="263" t="str">
        <f t="shared" si="850"/>
        <v/>
      </c>
      <c r="Y1204" s="263" t="str">
        <f t="shared" si="851"/>
        <v/>
      </c>
      <c r="Z1204" s="263" t="str">
        <f t="shared" si="852"/>
        <v/>
      </c>
      <c r="AA1204" s="263" t="str">
        <f t="shared" si="853"/>
        <v/>
      </c>
      <c r="AB1204" s="263" t="str">
        <f t="shared" si="836"/>
        <v/>
      </c>
      <c r="AC1204" s="263" t="str">
        <f t="shared" si="826"/>
        <v/>
      </c>
      <c r="AD1204" s="263" t="str">
        <f t="shared" si="837"/>
        <v/>
      </c>
      <c r="AE1204" s="263" t="str">
        <f t="shared" si="854"/>
        <v/>
      </c>
      <c r="AF1204" s="263" t="str">
        <f t="shared" si="855"/>
        <v/>
      </c>
      <c r="AG1204" s="263"/>
      <c r="AJ1204" s="163" t="str">
        <f t="shared" si="856"/>
        <v/>
      </c>
      <c r="AK1204" s="163" t="str">
        <f t="shared" si="827"/>
        <v/>
      </c>
      <c r="AL1204" s="163" t="str">
        <f t="shared" si="857"/>
        <v/>
      </c>
      <c r="AM1204" s="163" t="str">
        <f t="shared" si="868"/>
        <v/>
      </c>
      <c r="AN1204" s="163" t="str">
        <f t="shared" si="828"/>
        <v/>
      </c>
      <c r="AO1204" s="163" t="str">
        <f t="shared" si="829"/>
        <v/>
      </c>
      <c r="AP1204" s="163" t="str">
        <f t="shared" si="830"/>
        <v/>
      </c>
      <c r="AQ1204" s="163" t="str">
        <f t="shared" si="831"/>
        <v/>
      </c>
      <c r="AR1204" s="163" t="str">
        <f t="shared" si="832"/>
        <v/>
      </c>
      <c r="AS1204" s="163" t="str">
        <f t="shared" si="838"/>
        <v/>
      </c>
      <c r="AT1204" s="163" t="str">
        <f t="shared" si="839"/>
        <v/>
      </c>
      <c r="AU1204" s="163" t="str">
        <f t="shared" si="859"/>
        <v>рбс</v>
      </c>
      <c r="AV1204" s="163" t="str">
        <f t="shared" si="842"/>
        <v>рбс91204301425общком</v>
      </c>
      <c r="AW1204" s="162">
        <f t="shared" si="864"/>
        <v>76984.34</v>
      </c>
      <c r="AX1204" s="162">
        <f t="shared" si="865"/>
        <v>32262.25</v>
      </c>
      <c r="AY1204" s="162">
        <f t="shared" si="866"/>
        <v>76984.34</v>
      </c>
      <c r="AZ1204" s="162">
        <f t="shared" si="867"/>
        <v>32262.25</v>
      </c>
      <c r="BA1204" s="164">
        <f t="shared" si="833"/>
        <v>1.04</v>
      </c>
      <c r="BB1204" s="164">
        <f t="shared" si="834"/>
        <v>1</v>
      </c>
      <c r="BC1204" s="164">
        <f t="shared" si="835"/>
        <v>1</v>
      </c>
      <c r="BD1204" s="162">
        <f t="shared" si="860"/>
        <v>80063.713600000003</v>
      </c>
      <c r="BE1204" s="162">
        <f t="shared" si="861"/>
        <v>33552.74</v>
      </c>
      <c r="BF1204" s="179">
        <f t="shared" si="862"/>
        <v>80063.713600000003</v>
      </c>
      <c r="BG1204" s="180">
        <f t="shared" si="863"/>
        <v>80063.713600000003</v>
      </c>
      <c r="BH1204" s="254"/>
      <c r="BI1204" s="254"/>
      <c r="BJ1204" s="197"/>
      <c r="BK1204" s="197"/>
      <c r="BL1204" s="202" t="str">
        <f t="shared" si="840"/>
        <v>01</v>
      </c>
    </row>
    <row r="1205" spans="1:64" ht="12" hidden="1" customHeight="1">
      <c r="A1205" s="365" t="s">
        <v>610</v>
      </c>
      <c r="B1205" s="366" t="s">
        <v>403</v>
      </c>
      <c r="C1205" s="365" t="s">
        <v>1220</v>
      </c>
      <c r="D1205" s="366" t="s">
        <v>399</v>
      </c>
      <c r="E1205" s="366" t="s">
        <v>651</v>
      </c>
      <c r="F1205" s="366" t="s">
        <v>552</v>
      </c>
      <c r="G1205" s="366" t="s">
        <v>1344</v>
      </c>
      <c r="H1205" s="366" t="s">
        <v>1945</v>
      </c>
      <c r="I1205" s="366" t="s">
        <v>456</v>
      </c>
      <c r="J1205" s="384">
        <v>10000</v>
      </c>
      <c r="K1205" s="384">
        <v>0</v>
      </c>
      <c r="L1205" s="162" t="str">
        <f t="shared" si="841"/>
        <v>912043014250111901008000087000001</v>
      </c>
      <c r="M1205" s="163">
        <f t="array" ref="M1205">IF(COUNT(SEARCH(Удалить_Роспись_КВСР,$B1205)*SEARCH(Удалить_Роспись_ПБС,$C1205)*SEARCH(Удалить_Роспись_КФСР, $D1205)*SEARCH(Удалить_Роспись_КЦСР,$E1205)*SEARCH(Удалить_Роспись_КВР,$F1205)*SEARCH(Удалить_Роспись_ЭК,$H1205)*SEARCH(Удалить_Роспись_КР,$I1205))&gt;0,0,1)</f>
        <v>1</v>
      </c>
      <c r="N1205" s="163">
        <v>1</v>
      </c>
      <c r="O1205" s="163" t="str">
        <f t="shared" si="843"/>
        <v/>
      </c>
      <c r="P1205" s="263" t="str">
        <f t="shared" si="844"/>
        <v/>
      </c>
      <c r="Q1205" s="263" t="str">
        <f t="shared" si="845"/>
        <v/>
      </c>
      <c r="R1205" s="263" t="str">
        <f t="shared" si="846"/>
        <v/>
      </c>
      <c r="S1205" s="263" t="str">
        <f t="shared" si="847"/>
        <v/>
      </c>
      <c r="T1205" s="263" t="str">
        <f t="shared" si="848"/>
        <v>рез</v>
      </c>
      <c r="U1205" s="263" t="str">
        <f t="shared" si="824"/>
        <v/>
      </c>
      <c r="V1205" s="263" t="str">
        <f t="shared" si="849"/>
        <v/>
      </c>
      <c r="W1205" s="263" t="str">
        <f t="shared" si="825"/>
        <v/>
      </c>
      <c r="X1205" s="263" t="str">
        <f t="shared" si="850"/>
        <v/>
      </c>
      <c r="Y1205" s="263" t="str">
        <f t="shared" si="851"/>
        <v/>
      </c>
      <c r="Z1205" s="263" t="str">
        <f t="shared" si="852"/>
        <v/>
      </c>
      <c r="AA1205" s="263" t="str">
        <f t="shared" si="853"/>
        <v/>
      </c>
      <c r="AB1205" s="263" t="str">
        <f t="shared" si="836"/>
        <v/>
      </c>
      <c r="AC1205" s="263" t="str">
        <f t="shared" si="826"/>
        <v/>
      </c>
      <c r="AD1205" s="263" t="str">
        <f t="shared" si="837"/>
        <v/>
      </c>
      <c r="AE1205" s="263" t="str">
        <f t="shared" si="854"/>
        <v/>
      </c>
      <c r="AF1205" s="263" t="str">
        <f t="shared" si="855"/>
        <v/>
      </c>
      <c r="AG1205" s="263"/>
      <c r="AJ1205" s="163" t="str">
        <f t="shared" si="856"/>
        <v/>
      </c>
      <c r="AK1205" s="163" t="str">
        <f t="shared" si="827"/>
        <v/>
      </c>
      <c r="AL1205" s="163" t="str">
        <f t="shared" si="857"/>
        <v/>
      </c>
      <c r="AM1205" s="163" t="str">
        <f t="shared" si="868"/>
        <v/>
      </c>
      <c r="AN1205" s="163" t="str">
        <f t="shared" si="828"/>
        <v/>
      </c>
      <c r="AO1205" s="163" t="str">
        <f t="shared" si="829"/>
        <v/>
      </c>
      <c r="AP1205" s="163" t="str">
        <f t="shared" si="830"/>
        <v/>
      </c>
      <c r="AQ1205" s="163" t="str">
        <f t="shared" si="831"/>
        <v/>
      </c>
      <c r="AR1205" s="163" t="str">
        <f t="shared" si="832"/>
        <v/>
      </c>
      <c r="AS1205" s="163" t="str">
        <f t="shared" si="838"/>
        <v/>
      </c>
      <c r="AT1205" s="163" t="str">
        <f t="shared" si="839"/>
        <v/>
      </c>
      <c r="AU1205" s="163" t="str">
        <f t="shared" si="859"/>
        <v>рбс</v>
      </c>
      <c r="AV1205" s="163" t="str">
        <f t="shared" si="842"/>
        <v>рбс91204301425общпро</v>
      </c>
      <c r="AW1205" s="162">
        <f t="shared" si="864"/>
        <v>10000</v>
      </c>
      <c r="AX1205" s="162">
        <f t="shared" si="865"/>
        <v>0</v>
      </c>
      <c r="AY1205" s="162">
        <f t="shared" si="866"/>
        <v>10000</v>
      </c>
      <c r="AZ1205" s="162">
        <f t="shared" si="867"/>
        <v>0</v>
      </c>
      <c r="BA1205" s="164">
        <f t="shared" si="833"/>
        <v>1</v>
      </c>
      <c r="BB1205" s="164">
        <f t="shared" si="834"/>
        <v>1</v>
      </c>
      <c r="BC1205" s="164">
        <f t="shared" si="835"/>
        <v>1</v>
      </c>
      <c r="BD1205" s="162">
        <f t="shared" si="860"/>
        <v>10000</v>
      </c>
      <c r="BE1205" s="162">
        <f t="shared" si="861"/>
        <v>0</v>
      </c>
      <c r="BF1205" s="179">
        <f t="shared" si="862"/>
        <v>10000</v>
      </c>
      <c r="BG1205" s="180">
        <f t="shared" si="863"/>
        <v>10000</v>
      </c>
      <c r="BH1205" s="254"/>
      <c r="BI1205" s="254"/>
      <c r="BJ1205" s="197"/>
      <c r="BK1205" s="197"/>
      <c r="BL1205" s="202" t="str">
        <f t="shared" si="840"/>
        <v>01</v>
      </c>
    </row>
    <row r="1206" spans="1:64" ht="12" hidden="1" customHeight="1">
      <c r="A1206" s="365" t="s">
        <v>610</v>
      </c>
      <c r="B1206" s="366" t="s">
        <v>403</v>
      </c>
      <c r="C1206" s="365" t="s">
        <v>1220</v>
      </c>
      <c r="D1206" s="366" t="s">
        <v>383</v>
      </c>
      <c r="E1206" s="366" t="s">
        <v>818</v>
      </c>
      <c r="F1206" s="366" t="s">
        <v>533</v>
      </c>
      <c r="G1206" s="366" t="s">
        <v>1344</v>
      </c>
      <c r="H1206" s="366" t="s">
        <v>1167</v>
      </c>
      <c r="I1206" s="366" t="s">
        <v>456</v>
      </c>
      <c r="J1206" s="384">
        <v>1000</v>
      </c>
      <c r="K1206" s="384">
        <v>0</v>
      </c>
      <c r="L1206" s="162" t="str">
        <f t="shared" si="841"/>
        <v>912043014250113392008000024400001</v>
      </c>
      <c r="M1206" s="163">
        <f t="array" ref="M1206">IF(COUNT(SEARCH(Удалить_Роспись_КВСР,$B1206)*SEARCH(Удалить_Роспись_ПБС,$C1206)*SEARCH(Удалить_Роспись_КФСР, $D1206)*SEARCH(Удалить_Роспись_КЦСР,$E1206)*SEARCH(Удалить_Роспись_КВР,$F1206)*SEARCH(Удалить_Роспись_ЭК,$H1206)*SEARCH(Удалить_Роспись_КР,$I1206))&gt;0,0,1)</f>
        <v>1</v>
      </c>
      <c r="N1206" s="163">
        <v>1</v>
      </c>
      <c r="O1206" s="163" t="str">
        <f t="shared" si="843"/>
        <v/>
      </c>
      <c r="P1206" s="263" t="str">
        <f t="shared" si="844"/>
        <v/>
      </c>
      <c r="Q1206" s="263" t="str">
        <f t="shared" si="845"/>
        <v/>
      </c>
      <c r="R1206" s="263" t="str">
        <f t="shared" si="846"/>
        <v/>
      </c>
      <c r="S1206" s="263" t="str">
        <f t="shared" si="847"/>
        <v/>
      </c>
      <c r="T1206" s="263" t="str">
        <f t="shared" si="848"/>
        <v/>
      </c>
      <c r="U1206" s="263" t="str">
        <f t="shared" si="824"/>
        <v/>
      </c>
      <c r="V1206" s="263" t="str">
        <f t="shared" si="849"/>
        <v/>
      </c>
      <c r="W1206" s="263" t="str">
        <f t="shared" si="825"/>
        <v/>
      </c>
      <c r="X1206" s="263" t="str">
        <f t="shared" si="850"/>
        <v/>
      </c>
      <c r="Y1206" s="263" t="str">
        <f t="shared" si="851"/>
        <v/>
      </c>
      <c r="Z1206" s="263" t="str">
        <f t="shared" si="852"/>
        <v/>
      </c>
      <c r="AA1206" s="263" t="str">
        <f t="shared" si="853"/>
        <v/>
      </c>
      <c r="AB1206" s="263" t="str">
        <f t="shared" si="836"/>
        <v/>
      </c>
      <c r="AC1206" s="263" t="str">
        <f t="shared" si="826"/>
        <v/>
      </c>
      <c r="AD1206" s="263" t="str">
        <f t="shared" si="837"/>
        <v/>
      </c>
      <c r="AE1206" s="263" t="str">
        <f t="shared" si="854"/>
        <v/>
      </c>
      <c r="AF1206" s="263" t="str">
        <f t="shared" si="855"/>
        <v/>
      </c>
      <c r="AG1206" s="263"/>
      <c r="AJ1206" s="163" t="str">
        <f t="shared" si="856"/>
        <v/>
      </c>
      <c r="AK1206" s="163" t="str">
        <f t="shared" si="827"/>
        <v/>
      </c>
      <c r="AL1206" s="163" t="str">
        <f t="shared" si="857"/>
        <v/>
      </c>
      <c r="AM1206" s="163" t="str">
        <f t="shared" si="868"/>
        <v/>
      </c>
      <c r="AN1206" s="163" t="str">
        <f t="shared" si="828"/>
        <v/>
      </c>
      <c r="AO1206" s="163" t="str">
        <f t="shared" si="829"/>
        <v/>
      </c>
      <c r="AP1206" s="163" t="str">
        <f t="shared" si="830"/>
        <v/>
      </c>
      <c r="AQ1206" s="163" t="str">
        <f t="shared" si="831"/>
        <v/>
      </c>
      <c r="AR1206" s="163" t="str">
        <f t="shared" si="832"/>
        <v/>
      </c>
      <c r="AS1206" s="163" t="str">
        <f t="shared" si="838"/>
        <v/>
      </c>
      <c r="AT1206" s="163" t="str">
        <f t="shared" si="839"/>
        <v/>
      </c>
      <c r="AU1206" s="163" t="str">
        <f t="shared" si="859"/>
        <v>рбс</v>
      </c>
      <c r="AV1206" s="163" t="str">
        <f t="shared" si="842"/>
        <v>рбс91204301425общпро</v>
      </c>
      <c r="AW1206" s="162">
        <f t="shared" si="864"/>
        <v>1000</v>
      </c>
      <c r="AX1206" s="162">
        <f t="shared" si="865"/>
        <v>0</v>
      </c>
      <c r="AY1206" s="162">
        <f t="shared" si="866"/>
        <v>1000</v>
      </c>
      <c r="AZ1206" s="162">
        <f t="shared" si="867"/>
        <v>0</v>
      </c>
      <c r="BA1206" s="164">
        <f t="shared" si="833"/>
        <v>1</v>
      </c>
      <c r="BB1206" s="164">
        <f t="shared" si="834"/>
        <v>1</v>
      </c>
      <c r="BC1206" s="164">
        <f t="shared" si="835"/>
        <v>1</v>
      </c>
      <c r="BD1206" s="162">
        <f t="shared" si="860"/>
        <v>1000</v>
      </c>
      <c r="BE1206" s="162">
        <f t="shared" si="861"/>
        <v>0</v>
      </c>
      <c r="BF1206" s="179">
        <f t="shared" si="862"/>
        <v>1000</v>
      </c>
      <c r="BG1206" s="180">
        <f t="shared" si="863"/>
        <v>1000</v>
      </c>
      <c r="BH1206" s="254"/>
      <c r="BI1206" s="254"/>
      <c r="BJ1206" s="197"/>
      <c r="BK1206" s="197"/>
      <c r="BL1206" s="202" t="str">
        <f t="shared" si="840"/>
        <v>01</v>
      </c>
    </row>
    <row r="1207" spans="1:64" ht="12" hidden="1" customHeight="1">
      <c r="A1207" s="365" t="s">
        <v>610</v>
      </c>
      <c r="B1207" s="366" t="s">
        <v>403</v>
      </c>
      <c r="C1207" s="365" t="s">
        <v>1220</v>
      </c>
      <c r="D1207" s="366" t="s">
        <v>383</v>
      </c>
      <c r="E1207" s="366" t="s">
        <v>652</v>
      </c>
      <c r="F1207" s="366" t="s">
        <v>548</v>
      </c>
      <c r="G1207" s="366" t="s">
        <v>1344</v>
      </c>
      <c r="H1207" s="366" t="s">
        <v>1086</v>
      </c>
      <c r="I1207" s="366" t="s">
        <v>331</v>
      </c>
      <c r="J1207" s="384">
        <v>7987.71</v>
      </c>
      <c r="K1207" s="384">
        <v>0</v>
      </c>
      <c r="L1207" s="162" t="str">
        <f t="shared" si="841"/>
        <v>912043014250113802007514012100010</v>
      </c>
      <c r="M1207" s="163">
        <f t="array" ref="M1207">IF(COUNT(SEARCH(Удалить_Роспись_КВСР,$B1207)*SEARCH(Удалить_Роспись_ПБС,$C1207)*SEARCH(Удалить_Роспись_КФСР, $D1207)*SEARCH(Удалить_Роспись_КЦСР,$E1207)*SEARCH(Удалить_Роспись_КВР,$F1207)*SEARCH(Удалить_Роспись_ЭК,$H1207)*SEARCH(Удалить_Роспись_КР,$I1207))&gt;0,0,1)</f>
        <v>0</v>
      </c>
      <c r="N1207" s="163">
        <f t="array" ref="N1207">IF(COUNT(SEARCH(Удалить_Индекс_КВСР,$B1207)*SEARCH(Удалить_Индекс_ПБС,$C1207)*SEARCH(Удалить_Индекс_КФСР,$D1207)*SEARCH(Удалить_Индекс_КЦСР,$E1207)*SEARCH(Удалить_Индекс_КВР,$F1207)*SEARCH(Удалить_Индекс_ЭК,$H1207)*SEARCH(Удалить_Индекс_КР,$I1207))&gt;0,0,1)</f>
        <v>0</v>
      </c>
      <c r="O1207" s="163" t="str">
        <f t="shared" si="843"/>
        <v/>
      </c>
      <c r="P1207" s="263" t="str">
        <f t="shared" si="844"/>
        <v/>
      </c>
      <c r="Q1207" s="263" t="str">
        <f t="shared" si="845"/>
        <v/>
      </c>
      <c r="R1207" s="263" t="str">
        <f t="shared" si="846"/>
        <v/>
      </c>
      <c r="S1207" s="263" t="str">
        <f t="shared" si="847"/>
        <v/>
      </c>
      <c r="T1207" s="263" t="str">
        <f t="shared" si="848"/>
        <v/>
      </c>
      <c r="U1207" s="263" t="str">
        <f t="shared" si="824"/>
        <v/>
      </c>
      <c r="V1207" s="263" t="str">
        <f t="shared" si="849"/>
        <v/>
      </c>
      <c r="W1207" s="263" t="str">
        <f t="shared" si="825"/>
        <v/>
      </c>
      <c r="X1207" s="263" t="str">
        <f t="shared" si="850"/>
        <v/>
      </c>
      <c r="Y1207" s="263" t="str">
        <f t="shared" si="851"/>
        <v/>
      </c>
      <c r="Z1207" s="263" t="str">
        <f t="shared" si="852"/>
        <v/>
      </c>
      <c r="AA1207" s="263" t="str">
        <f t="shared" si="853"/>
        <v/>
      </c>
      <c r="AB1207" s="263" t="str">
        <f t="shared" si="836"/>
        <v/>
      </c>
      <c r="AC1207" s="263" t="str">
        <f t="shared" si="826"/>
        <v/>
      </c>
      <c r="AD1207" s="263" t="str">
        <f t="shared" si="837"/>
        <v/>
      </c>
      <c r="AE1207" s="263" t="str">
        <f t="shared" si="854"/>
        <v/>
      </c>
      <c r="AF1207" s="263" t="str">
        <f t="shared" si="855"/>
        <v/>
      </c>
      <c r="AG1207" s="263"/>
      <c r="AJ1207" s="163" t="str">
        <f t="shared" si="856"/>
        <v/>
      </c>
      <c r="AK1207" s="163" t="str">
        <f t="shared" si="827"/>
        <v/>
      </c>
      <c r="AL1207" s="163" t="str">
        <f t="shared" si="857"/>
        <v/>
      </c>
      <c r="AM1207" s="163" t="str">
        <f t="shared" si="868"/>
        <v>меж</v>
      </c>
      <c r="AN1207" s="163" t="str">
        <f t="shared" si="828"/>
        <v/>
      </c>
      <c r="AO1207" s="163" t="str">
        <f t="shared" si="829"/>
        <v/>
      </c>
      <c r="AP1207" s="163" t="str">
        <f t="shared" si="830"/>
        <v/>
      </c>
      <c r="AQ1207" s="163" t="str">
        <f t="shared" si="831"/>
        <v/>
      </c>
      <c r="AR1207" s="163" t="str">
        <f t="shared" si="832"/>
        <v/>
      </c>
      <c r="AS1207" s="163" t="str">
        <f t="shared" si="838"/>
        <v/>
      </c>
      <c r="AT1207" s="163" t="str">
        <f t="shared" si="839"/>
        <v/>
      </c>
      <c r="AU1207" s="163" t="str">
        <f t="shared" si="859"/>
        <v>меж</v>
      </c>
      <c r="AV1207" s="163" t="str">
        <f t="shared" si="842"/>
        <v>меж91204301425общопл</v>
      </c>
      <c r="AW1207" s="162">
        <f t="shared" si="864"/>
        <v>0</v>
      </c>
      <c r="AX1207" s="162">
        <f t="shared" si="865"/>
        <v>0</v>
      </c>
      <c r="AY1207" s="162">
        <f t="shared" si="866"/>
        <v>0</v>
      </c>
      <c r="AZ1207" s="162">
        <f t="shared" si="867"/>
        <v>0</v>
      </c>
      <c r="BA1207" s="164">
        <f t="shared" si="833"/>
        <v>1</v>
      </c>
      <c r="BB1207" s="164">
        <f t="shared" si="834"/>
        <v>1</v>
      </c>
      <c r="BC1207" s="164">
        <f t="shared" si="835"/>
        <v>1</v>
      </c>
      <c r="BD1207" s="162">
        <f t="shared" si="860"/>
        <v>0</v>
      </c>
      <c r="BE1207" s="162">
        <f t="shared" si="861"/>
        <v>0</v>
      </c>
      <c r="BF1207" s="179">
        <f t="shared" si="862"/>
        <v>0</v>
      </c>
      <c r="BG1207" s="180">
        <f t="shared" si="863"/>
        <v>0</v>
      </c>
      <c r="BH1207" s="254"/>
      <c r="BI1207" s="254"/>
      <c r="BJ1207" s="197"/>
      <c r="BK1207" s="197"/>
      <c r="BL1207" s="202" t="str">
        <f t="shared" si="840"/>
        <v>01</v>
      </c>
    </row>
    <row r="1208" spans="1:64" ht="12" hidden="1" customHeight="1">
      <c r="A1208" s="365" t="s">
        <v>610</v>
      </c>
      <c r="B1208" s="366" t="s">
        <v>403</v>
      </c>
      <c r="C1208" s="365" t="s">
        <v>1220</v>
      </c>
      <c r="D1208" s="366" t="s">
        <v>383</v>
      </c>
      <c r="E1208" s="366" t="s">
        <v>652</v>
      </c>
      <c r="F1208" s="366" t="s">
        <v>642</v>
      </c>
      <c r="G1208" s="366" t="s">
        <v>1344</v>
      </c>
      <c r="H1208" s="366" t="s">
        <v>1088</v>
      </c>
      <c r="I1208" s="366" t="s">
        <v>331</v>
      </c>
      <c r="J1208" s="384">
        <v>2412.29</v>
      </c>
      <c r="K1208" s="384">
        <v>0</v>
      </c>
      <c r="L1208" s="162" t="str">
        <f t="shared" si="841"/>
        <v>912043014250113802007514012900010</v>
      </c>
      <c r="M1208" s="163">
        <f t="array" ref="M1208">IF(COUNT(SEARCH(Удалить_Роспись_КВСР,$B1208)*SEARCH(Удалить_Роспись_ПБС,$C1208)*SEARCH(Удалить_Роспись_КФСР, $D1208)*SEARCH(Удалить_Роспись_КЦСР,$E1208)*SEARCH(Удалить_Роспись_КВР,$F1208)*SEARCH(Удалить_Роспись_ЭК,$H1208)*SEARCH(Удалить_Роспись_КР,$I1208))&gt;0,0,1)</f>
        <v>0</v>
      </c>
      <c r="N1208" s="163">
        <f t="array" ref="N1208">IF(COUNT(SEARCH(Удалить_Индекс_КВСР,$B1208)*SEARCH(Удалить_Индекс_ПБС,$C1208)*SEARCH(Удалить_Индекс_КФСР,$D1208)*SEARCH(Удалить_Индекс_КЦСР,$E1208)*SEARCH(Удалить_Индекс_КВР,$F1208)*SEARCH(Удалить_Индекс_ЭК,$H1208)*SEARCH(Удалить_Индекс_КР,$I1208))&gt;0,0,1)</f>
        <v>0</v>
      </c>
      <c r="O1208" s="163" t="str">
        <f t="shared" si="843"/>
        <v/>
      </c>
      <c r="P1208" s="263" t="str">
        <f t="shared" si="844"/>
        <v/>
      </c>
      <c r="Q1208" s="263" t="str">
        <f t="shared" si="845"/>
        <v/>
      </c>
      <c r="R1208" s="263" t="str">
        <f t="shared" si="846"/>
        <v/>
      </c>
      <c r="S1208" s="263" t="str">
        <f t="shared" si="847"/>
        <v/>
      </c>
      <c r="T1208" s="263" t="str">
        <f t="shared" si="848"/>
        <v/>
      </c>
      <c r="U1208" s="263" t="str">
        <f t="shared" si="824"/>
        <v/>
      </c>
      <c r="V1208" s="263" t="str">
        <f t="shared" si="849"/>
        <v/>
      </c>
      <c r="W1208" s="263" t="str">
        <f t="shared" si="825"/>
        <v/>
      </c>
      <c r="X1208" s="263" t="str">
        <f t="shared" si="850"/>
        <v/>
      </c>
      <c r="Y1208" s="263" t="str">
        <f t="shared" si="851"/>
        <v/>
      </c>
      <c r="Z1208" s="263" t="str">
        <f t="shared" si="852"/>
        <v/>
      </c>
      <c r="AA1208" s="263" t="str">
        <f t="shared" si="853"/>
        <v/>
      </c>
      <c r="AB1208" s="263" t="str">
        <f t="shared" si="836"/>
        <v/>
      </c>
      <c r="AC1208" s="263" t="str">
        <f t="shared" si="826"/>
        <v/>
      </c>
      <c r="AD1208" s="263" t="str">
        <f t="shared" si="837"/>
        <v/>
      </c>
      <c r="AE1208" s="263" t="str">
        <f t="shared" si="854"/>
        <v/>
      </c>
      <c r="AF1208" s="263" t="str">
        <f t="shared" si="855"/>
        <v/>
      </c>
      <c r="AG1208" s="263"/>
      <c r="AJ1208" s="163" t="str">
        <f t="shared" si="856"/>
        <v/>
      </c>
      <c r="AK1208" s="163" t="str">
        <f t="shared" si="827"/>
        <v/>
      </c>
      <c r="AL1208" s="163" t="str">
        <f t="shared" si="857"/>
        <v/>
      </c>
      <c r="AM1208" s="163" t="str">
        <f t="shared" si="868"/>
        <v>меж</v>
      </c>
      <c r="AN1208" s="163" t="str">
        <f t="shared" si="828"/>
        <v/>
      </c>
      <c r="AO1208" s="163" t="str">
        <f t="shared" si="829"/>
        <v/>
      </c>
      <c r="AP1208" s="163" t="str">
        <f t="shared" si="830"/>
        <v/>
      </c>
      <c r="AQ1208" s="163" t="str">
        <f t="shared" si="831"/>
        <v/>
      </c>
      <c r="AR1208" s="163" t="str">
        <f t="shared" si="832"/>
        <v/>
      </c>
      <c r="AS1208" s="163" t="str">
        <f t="shared" si="838"/>
        <v/>
      </c>
      <c r="AT1208" s="163" t="str">
        <f t="shared" si="839"/>
        <v/>
      </c>
      <c r="AU1208" s="163" t="str">
        <f t="shared" si="859"/>
        <v>меж</v>
      </c>
      <c r="AV1208" s="163" t="str">
        <f t="shared" si="842"/>
        <v>меж91204301425общопл</v>
      </c>
      <c r="AW1208" s="162">
        <f t="shared" si="864"/>
        <v>0</v>
      </c>
      <c r="AX1208" s="162">
        <f t="shared" si="865"/>
        <v>0</v>
      </c>
      <c r="AY1208" s="162">
        <f t="shared" si="866"/>
        <v>0</v>
      </c>
      <c r="AZ1208" s="162">
        <f t="shared" si="867"/>
        <v>0</v>
      </c>
      <c r="BA1208" s="164">
        <f t="shared" si="833"/>
        <v>1</v>
      </c>
      <c r="BB1208" s="164">
        <f t="shared" si="834"/>
        <v>1</v>
      </c>
      <c r="BC1208" s="164">
        <f t="shared" si="835"/>
        <v>1</v>
      </c>
      <c r="BD1208" s="162">
        <f t="shared" si="860"/>
        <v>0</v>
      </c>
      <c r="BE1208" s="162">
        <f t="shared" si="861"/>
        <v>0</v>
      </c>
      <c r="BF1208" s="179">
        <f t="shared" si="862"/>
        <v>0</v>
      </c>
      <c r="BG1208" s="180">
        <f t="shared" si="863"/>
        <v>0</v>
      </c>
      <c r="BH1208" s="254"/>
      <c r="BI1208" s="254"/>
      <c r="BJ1208" s="197"/>
      <c r="BK1208" s="197"/>
      <c r="BL1208" s="202" t="str">
        <f t="shared" si="840"/>
        <v>01</v>
      </c>
    </row>
    <row r="1209" spans="1:64" ht="12" hidden="1" customHeight="1">
      <c r="A1209" s="365" t="s">
        <v>610</v>
      </c>
      <c r="B1209" s="366" t="s">
        <v>403</v>
      </c>
      <c r="C1209" s="365" t="s">
        <v>1220</v>
      </c>
      <c r="D1209" s="366" t="s">
        <v>383</v>
      </c>
      <c r="E1209" s="366" t="s">
        <v>652</v>
      </c>
      <c r="F1209" s="366" t="s">
        <v>533</v>
      </c>
      <c r="G1209" s="366" t="s">
        <v>1344</v>
      </c>
      <c r="H1209" s="366" t="s">
        <v>1167</v>
      </c>
      <c r="I1209" s="366" t="s">
        <v>331</v>
      </c>
      <c r="J1209" s="384">
        <v>4199</v>
      </c>
      <c r="K1209" s="384">
        <v>0</v>
      </c>
      <c r="L1209" s="162" t="str">
        <f t="shared" si="841"/>
        <v>912043014250113802007514024400010</v>
      </c>
      <c r="M1209" s="163">
        <f t="array" ref="M1209">IF(COUNT(SEARCH(Удалить_Роспись_КВСР,$B1209)*SEARCH(Удалить_Роспись_ПБС,$C1209)*SEARCH(Удалить_Роспись_КФСР, $D1209)*SEARCH(Удалить_Роспись_КЦСР,$E1209)*SEARCH(Удалить_Роспись_КВР,$F1209)*SEARCH(Удалить_Роспись_ЭК,$H1209)*SEARCH(Удалить_Роспись_КР,$I1209))&gt;0,0,1)</f>
        <v>0</v>
      </c>
      <c r="N1209" s="163">
        <f t="array" ref="N1209">IF(COUNT(SEARCH(Удалить_Индекс_КВСР,$B1209)*SEARCH(Удалить_Индекс_ПБС,$C1209)*SEARCH(Удалить_Индекс_КФСР,$D1209)*SEARCH(Удалить_Индекс_КЦСР,$E1209)*SEARCH(Удалить_Индекс_КВР,$F1209)*SEARCH(Удалить_Индекс_ЭК,$H1209)*SEARCH(Удалить_Индекс_КР,$I1209))&gt;0,0,1)</f>
        <v>0</v>
      </c>
      <c r="O1209" s="163" t="str">
        <f t="shared" si="843"/>
        <v/>
      </c>
      <c r="P1209" s="263" t="str">
        <f t="shared" si="844"/>
        <v/>
      </c>
      <c r="Q1209" s="263" t="str">
        <f t="shared" si="845"/>
        <v/>
      </c>
      <c r="R1209" s="263" t="str">
        <f t="shared" si="846"/>
        <v/>
      </c>
      <c r="S1209" s="263" t="str">
        <f t="shared" si="847"/>
        <v/>
      </c>
      <c r="T1209" s="263" t="str">
        <f t="shared" si="848"/>
        <v/>
      </c>
      <c r="U1209" s="263" t="str">
        <f t="shared" si="824"/>
        <v/>
      </c>
      <c r="V1209" s="263" t="str">
        <f t="shared" si="849"/>
        <v/>
      </c>
      <c r="W1209" s="263" t="str">
        <f t="shared" si="825"/>
        <v/>
      </c>
      <c r="X1209" s="263" t="str">
        <f t="shared" si="850"/>
        <v/>
      </c>
      <c r="Y1209" s="263" t="str">
        <f t="shared" si="851"/>
        <v/>
      </c>
      <c r="Z1209" s="263" t="str">
        <f t="shared" si="852"/>
        <v/>
      </c>
      <c r="AA1209" s="263" t="str">
        <f t="shared" si="853"/>
        <v/>
      </c>
      <c r="AB1209" s="263" t="str">
        <f t="shared" si="836"/>
        <v/>
      </c>
      <c r="AC1209" s="263" t="str">
        <f t="shared" si="826"/>
        <v/>
      </c>
      <c r="AD1209" s="263" t="str">
        <f t="shared" si="837"/>
        <v/>
      </c>
      <c r="AE1209" s="263" t="str">
        <f t="shared" si="854"/>
        <v/>
      </c>
      <c r="AF1209" s="263" t="str">
        <f t="shared" si="855"/>
        <v/>
      </c>
      <c r="AG1209" s="263"/>
      <c r="AJ1209" s="163" t="str">
        <f t="shared" si="856"/>
        <v/>
      </c>
      <c r="AK1209" s="163" t="str">
        <f t="shared" si="827"/>
        <v/>
      </c>
      <c r="AL1209" s="163" t="str">
        <f t="shared" si="857"/>
        <v/>
      </c>
      <c r="AM1209" s="163" t="str">
        <f t="shared" si="868"/>
        <v>меж</v>
      </c>
      <c r="AN1209" s="163" t="str">
        <f t="shared" si="828"/>
        <v/>
      </c>
      <c r="AO1209" s="163" t="str">
        <f t="shared" si="829"/>
        <v/>
      </c>
      <c r="AP1209" s="163" t="str">
        <f t="shared" si="830"/>
        <v/>
      </c>
      <c r="AQ1209" s="163" t="str">
        <f t="shared" si="831"/>
        <v/>
      </c>
      <c r="AR1209" s="163" t="str">
        <f t="shared" si="832"/>
        <v/>
      </c>
      <c r="AS1209" s="163" t="str">
        <f t="shared" si="838"/>
        <v/>
      </c>
      <c r="AT1209" s="163" t="str">
        <f t="shared" si="839"/>
        <v/>
      </c>
      <c r="AU1209" s="163" t="str">
        <f t="shared" si="859"/>
        <v>меж</v>
      </c>
      <c r="AV1209" s="163" t="str">
        <f t="shared" si="842"/>
        <v>меж91204301425общпро</v>
      </c>
      <c r="AW1209" s="162">
        <f t="shared" si="864"/>
        <v>0</v>
      </c>
      <c r="AX1209" s="162">
        <f t="shared" si="865"/>
        <v>0</v>
      </c>
      <c r="AY1209" s="162">
        <f t="shared" si="866"/>
        <v>0</v>
      </c>
      <c r="AZ1209" s="162">
        <f t="shared" si="867"/>
        <v>0</v>
      </c>
      <c r="BA1209" s="164">
        <f t="shared" si="833"/>
        <v>1</v>
      </c>
      <c r="BB1209" s="164">
        <f t="shared" si="834"/>
        <v>1</v>
      </c>
      <c r="BC1209" s="164">
        <f t="shared" si="835"/>
        <v>1</v>
      </c>
      <c r="BD1209" s="162">
        <f t="shared" si="860"/>
        <v>0</v>
      </c>
      <c r="BE1209" s="162">
        <f t="shared" si="861"/>
        <v>0</v>
      </c>
      <c r="BF1209" s="179">
        <f t="shared" si="862"/>
        <v>0</v>
      </c>
      <c r="BG1209" s="180">
        <f t="shared" si="863"/>
        <v>0</v>
      </c>
      <c r="BH1209" s="254"/>
      <c r="BI1209" s="254"/>
      <c r="BJ1209" s="197"/>
      <c r="BK1209" s="197"/>
      <c r="BL1209" s="202" t="str">
        <f t="shared" si="840"/>
        <v>01</v>
      </c>
    </row>
    <row r="1210" spans="1:64" ht="12" hidden="1" customHeight="1">
      <c r="A1210" s="365" t="s">
        <v>610</v>
      </c>
      <c r="B1210" s="366" t="s">
        <v>403</v>
      </c>
      <c r="C1210" s="365" t="s">
        <v>1220</v>
      </c>
      <c r="D1210" s="366" t="s">
        <v>383</v>
      </c>
      <c r="E1210" s="366" t="s">
        <v>710</v>
      </c>
      <c r="F1210" s="366" t="s">
        <v>533</v>
      </c>
      <c r="G1210" s="366" t="s">
        <v>1344</v>
      </c>
      <c r="H1210" s="366" t="s">
        <v>1089</v>
      </c>
      <c r="I1210" s="366" t="s">
        <v>456</v>
      </c>
      <c r="J1210" s="384">
        <v>10850</v>
      </c>
      <c r="K1210" s="384">
        <v>0</v>
      </c>
      <c r="L1210" s="162" t="str">
        <f t="shared" si="841"/>
        <v>91204301425011390900Д000024400001</v>
      </c>
      <c r="M1210" s="163">
        <f t="array" ref="M1210">IF(COUNT(SEARCH(Удалить_Роспись_КВСР,$B1210)*SEARCH(Удалить_Роспись_ПБС,$C1210)*SEARCH(Удалить_Роспись_КФСР, $D1210)*SEARCH(Удалить_Роспись_КЦСР,$E1210)*SEARCH(Удалить_Роспись_КВР,$F1210)*SEARCH(Удалить_Роспись_ЭК,$H1210)*SEARCH(Удалить_Роспись_КР,$I1210))&gt;0,0,1)</f>
        <v>1</v>
      </c>
      <c r="N1210" s="163">
        <v>1</v>
      </c>
      <c r="O1210" s="163" t="str">
        <f t="shared" si="843"/>
        <v/>
      </c>
      <c r="P1210" s="263" t="str">
        <f t="shared" si="844"/>
        <v/>
      </c>
      <c r="Q1210" s="263" t="str">
        <f t="shared" si="845"/>
        <v>инв</v>
      </c>
      <c r="R1210" s="263" t="str">
        <f t="shared" si="846"/>
        <v/>
      </c>
      <c r="S1210" s="263" t="str">
        <f t="shared" si="847"/>
        <v/>
      </c>
      <c r="T1210" s="263" t="str">
        <f t="shared" si="848"/>
        <v/>
      </c>
      <c r="U1210" s="263" t="str">
        <f t="shared" si="824"/>
        <v/>
      </c>
      <c r="V1210" s="263" t="str">
        <f t="shared" si="849"/>
        <v/>
      </c>
      <c r="W1210" s="263" t="str">
        <f t="shared" si="825"/>
        <v/>
      </c>
      <c r="X1210" s="263" t="str">
        <f t="shared" si="850"/>
        <v/>
      </c>
      <c r="Y1210" s="263" t="str">
        <f t="shared" si="851"/>
        <v/>
      </c>
      <c r="Z1210" s="263" t="str">
        <f t="shared" si="852"/>
        <v/>
      </c>
      <c r="AA1210" s="263" t="str">
        <f t="shared" si="853"/>
        <v/>
      </c>
      <c r="AB1210" s="263" t="str">
        <f t="shared" si="836"/>
        <v/>
      </c>
      <c r="AC1210" s="263" t="str">
        <f t="shared" si="826"/>
        <v/>
      </c>
      <c r="AD1210" s="263" t="str">
        <f t="shared" si="837"/>
        <v/>
      </c>
      <c r="AE1210" s="263" t="str">
        <f t="shared" si="854"/>
        <v/>
      </c>
      <c r="AF1210" s="263" t="str">
        <f t="shared" si="855"/>
        <v/>
      </c>
      <c r="AG1210" s="263"/>
      <c r="AJ1210" s="163" t="str">
        <f t="shared" si="856"/>
        <v/>
      </c>
      <c r="AK1210" s="163" t="str">
        <f t="shared" si="827"/>
        <v/>
      </c>
      <c r="AL1210" s="163" t="str">
        <f t="shared" si="857"/>
        <v/>
      </c>
      <c r="AM1210" s="163" t="str">
        <f t="shared" si="868"/>
        <v/>
      </c>
      <c r="AN1210" s="163" t="str">
        <f t="shared" si="828"/>
        <v/>
      </c>
      <c r="AO1210" s="163" t="str">
        <f t="shared" si="829"/>
        <v/>
      </c>
      <c r="AP1210" s="163" t="str">
        <f t="shared" si="830"/>
        <v/>
      </c>
      <c r="AQ1210" s="163" t="str">
        <f t="shared" si="831"/>
        <v/>
      </c>
      <c r="AR1210" s="163" t="str">
        <f t="shared" si="832"/>
        <v/>
      </c>
      <c r="AS1210" s="163" t="str">
        <f t="shared" si="838"/>
        <v/>
      </c>
      <c r="AT1210" s="163" t="str">
        <f t="shared" si="839"/>
        <v/>
      </c>
      <c r="AU1210" s="163" t="str">
        <f t="shared" si="859"/>
        <v>рбс</v>
      </c>
      <c r="AV1210" s="163" t="str">
        <f t="shared" si="842"/>
        <v>рбс91204301425общпро</v>
      </c>
      <c r="AW1210" s="162">
        <f t="shared" si="864"/>
        <v>10850</v>
      </c>
      <c r="AX1210" s="162">
        <f t="shared" si="865"/>
        <v>0</v>
      </c>
      <c r="AY1210" s="162">
        <f t="shared" si="866"/>
        <v>10850</v>
      </c>
      <c r="AZ1210" s="162">
        <f t="shared" si="867"/>
        <v>0</v>
      </c>
      <c r="BA1210" s="164">
        <f t="shared" si="833"/>
        <v>1</v>
      </c>
      <c r="BB1210" s="164">
        <f t="shared" si="834"/>
        <v>1</v>
      </c>
      <c r="BC1210" s="164">
        <f t="shared" si="835"/>
        <v>1</v>
      </c>
      <c r="BD1210" s="162">
        <f>IF(ISNA(BA1210),0,AY1210*$BA1210)-7000</f>
        <v>3850</v>
      </c>
      <c r="BE1210" s="162">
        <f t="shared" si="861"/>
        <v>0</v>
      </c>
      <c r="BF1210" s="179">
        <f t="shared" si="862"/>
        <v>3850</v>
      </c>
      <c r="BG1210" s="180">
        <f t="shared" si="863"/>
        <v>3850</v>
      </c>
      <c r="BH1210" s="254"/>
      <c r="BI1210" s="254"/>
      <c r="BJ1210" s="197"/>
      <c r="BK1210" s="197"/>
      <c r="BL1210" s="202" t="str">
        <f t="shared" si="840"/>
        <v>01</v>
      </c>
    </row>
    <row r="1211" spans="1:64" ht="12" hidden="1" customHeight="1">
      <c r="A1211" s="365" t="s">
        <v>610</v>
      </c>
      <c r="B1211" s="366" t="s">
        <v>403</v>
      </c>
      <c r="C1211" s="365" t="s">
        <v>1220</v>
      </c>
      <c r="D1211" s="366" t="s">
        <v>384</v>
      </c>
      <c r="E1211" s="366" t="s">
        <v>653</v>
      </c>
      <c r="F1211" s="366" t="s">
        <v>548</v>
      </c>
      <c r="G1211" s="366" t="s">
        <v>1344</v>
      </c>
      <c r="H1211" s="366" t="s">
        <v>1086</v>
      </c>
      <c r="I1211" s="366" t="s">
        <v>332</v>
      </c>
      <c r="J1211" s="384">
        <v>316184.17</v>
      </c>
      <c r="K1211" s="384">
        <v>203495.05</v>
      </c>
      <c r="L1211" s="162" t="str">
        <f t="shared" si="841"/>
        <v>912043014250203802005118012100004</v>
      </c>
      <c r="M1211" s="163">
        <f t="array" ref="M1211">IF(COUNT(SEARCH(Удалить_Роспись_КВСР,$B1211)*SEARCH(Удалить_Роспись_ПБС,$C1211)*SEARCH(Удалить_Роспись_КФСР, $D1211)*SEARCH(Удалить_Роспись_КЦСР,$E1211)*SEARCH(Удалить_Роспись_КВР,$F1211)*SEARCH(Удалить_Роспись_ЭК,$H1211)*SEARCH(Удалить_Роспись_КР,$I1211))&gt;0,0,1)</f>
        <v>0</v>
      </c>
      <c r="N1211" s="163">
        <f t="array" ref="N1211">IF(COUNT(SEARCH(Удалить_Индекс_КВСР,$B1211)*SEARCH(Удалить_Индекс_ПБС,$C1211)*SEARCH(Удалить_Индекс_КФСР,$D1211)*SEARCH(Удалить_Индекс_КЦСР,$E1211)*SEARCH(Удалить_Индекс_КВР,$F1211)*SEARCH(Удалить_Индекс_ЭК,$H1211)*SEARCH(Удалить_Индекс_КР,$I1211))&gt;0,0,1)</f>
        <v>0</v>
      </c>
      <c r="O1211" s="163" t="str">
        <f t="shared" si="843"/>
        <v/>
      </c>
      <c r="P1211" s="263" t="str">
        <f t="shared" si="844"/>
        <v/>
      </c>
      <c r="Q1211" s="263" t="str">
        <f t="shared" si="845"/>
        <v/>
      </c>
      <c r="R1211" s="263" t="str">
        <f t="shared" si="846"/>
        <v/>
      </c>
      <c r="S1211" s="263" t="str">
        <f t="shared" si="847"/>
        <v/>
      </c>
      <c r="T1211" s="263" t="str">
        <f t="shared" si="848"/>
        <v/>
      </c>
      <c r="U1211" s="263" t="str">
        <f t="shared" si="824"/>
        <v/>
      </c>
      <c r="V1211" s="263" t="str">
        <f t="shared" si="849"/>
        <v/>
      </c>
      <c r="W1211" s="263" t="str">
        <f t="shared" si="825"/>
        <v/>
      </c>
      <c r="X1211" s="263" t="str">
        <f t="shared" si="850"/>
        <v/>
      </c>
      <c r="Y1211" s="263" t="str">
        <f t="shared" si="851"/>
        <v/>
      </c>
      <c r="Z1211" s="263" t="str">
        <f t="shared" si="852"/>
        <v/>
      </c>
      <c r="AA1211" s="263" t="str">
        <f t="shared" si="853"/>
        <v/>
      </c>
      <c r="AB1211" s="263" t="str">
        <f t="shared" si="836"/>
        <v/>
      </c>
      <c r="AC1211" s="263" t="str">
        <f t="shared" si="826"/>
        <v/>
      </c>
      <c r="AD1211" s="263" t="str">
        <f t="shared" si="837"/>
        <v/>
      </c>
      <c r="AE1211" s="263" t="str">
        <f t="shared" si="854"/>
        <v/>
      </c>
      <c r="AF1211" s="263" t="str">
        <f t="shared" si="855"/>
        <v/>
      </c>
      <c r="AG1211" s="263"/>
      <c r="AJ1211" s="163" t="str">
        <f t="shared" si="856"/>
        <v/>
      </c>
      <c r="AK1211" s="163" t="str">
        <f t="shared" si="827"/>
        <v/>
      </c>
      <c r="AL1211" s="163" t="str">
        <f t="shared" si="857"/>
        <v/>
      </c>
      <c r="AM1211" s="163" t="str">
        <f t="shared" si="868"/>
        <v>меж</v>
      </c>
      <c r="AN1211" s="163" t="str">
        <f t="shared" si="828"/>
        <v/>
      </c>
      <c r="AO1211" s="163" t="str">
        <f t="shared" si="829"/>
        <v/>
      </c>
      <c r="AP1211" s="163" t="str">
        <f t="shared" si="830"/>
        <v/>
      </c>
      <c r="AQ1211" s="163" t="str">
        <f t="shared" si="831"/>
        <v/>
      </c>
      <c r="AR1211" s="163" t="str">
        <f t="shared" si="832"/>
        <v/>
      </c>
      <c r="AS1211" s="163" t="str">
        <f t="shared" si="838"/>
        <v/>
      </c>
      <c r="AT1211" s="163" t="str">
        <f t="shared" si="839"/>
        <v/>
      </c>
      <c r="AU1211" s="163" t="str">
        <f t="shared" si="859"/>
        <v>меж</v>
      </c>
      <c r="AV1211" s="163" t="str">
        <f t="shared" si="842"/>
        <v>меж91204301425общопл</v>
      </c>
      <c r="AW1211" s="162">
        <f t="shared" si="864"/>
        <v>0</v>
      </c>
      <c r="AX1211" s="162">
        <f t="shared" si="865"/>
        <v>0</v>
      </c>
      <c r="AY1211" s="162">
        <f t="shared" si="866"/>
        <v>0</v>
      </c>
      <c r="AZ1211" s="162">
        <f t="shared" si="867"/>
        <v>0</v>
      </c>
      <c r="BA1211" s="164">
        <f t="shared" si="833"/>
        <v>1</v>
      </c>
      <c r="BB1211" s="164">
        <f t="shared" si="834"/>
        <v>1</v>
      </c>
      <c r="BC1211" s="164">
        <f t="shared" si="835"/>
        <v>1</v>
      </c>
      <c r="BD1211" s="162">
        <f t="shared" si="860"/>
        <v>0</v>
      </c>
      <c r="BE1211" s="162">
        <f t="shared" si="861"/>
        <v>0</v>
      </c>
      <c r="BF1211" s="179">
        <f t="shared" si="862"/>
        <v>0</v>
      </c>
      <c r="BG1211" s="180">
        <f t="shared" si="863"/>
        <v>0</v>
      </c>
      <c r="BH1211" s="254"/>
      <c r="BI1211" s="254"/>
      <c r="BJ1211" s="197"/>
      <c r="BK1211" s="197"/>
      <c r="BL1211" s="202" t="str">
        <f t="shared" si="840"/>
        <v>02</v>
      </c>
    </row>
    <row r="1212" spans="1:64" ht="12" hidden="1" customHeight="1">
      <c r="A1212" s="365" t="s">
        <v>610</v>
      </c>
      <c r="B1212" s="366" t="s">
        <v>403</v>
      </c>
      <c r="C1212" s="365" t="s">
        <v>1220</v>
      </c>
      <c r="D1212" s="366" t="s">
        <v>384</v>
      </c>
      <c r="E1212" s="366" t="s">
        <v>653</v>
      </c>
      <c r="F1212" s="366" t="s">
        <v>532</v>
      </c>
      <c r="G1212" s="366" t="s">
        <v>1344</v>
      </c>
      <c r="H1212" s="366" t="s">
        <v>1172</v>
      </c>
      <c r="I1212" s="366" t="s">
        <v>332</v>
      </c>
      <c r="J1212" s="384">
        <v>40400</v>
      </c>
      <c r="K1212" s="384">
        <v>0</v>
      </c>
      <c r="L1212" s="162" t="str">
        <f t="shared" si="841"/>
        <v>912043014250203802005118012200004</v>
      </c>
      <c r="M1212" s="163">
        <f t="array" ref="M1212">IF(COUNT(SEARCH(Удалить_Роспись_КВСР,$B1212)*SEARCH(Удалить_Роспись_ПБС,$C1212)*SEARCH(Удалить_Роспись_КФСР, $D1212)*SEARCH(Удалить_Роспись_КЦСР,$E1212)*SEARCH(Удалить_Роспись_КВР,$F1212)*SEARCH(Удалить_Роспись_ЭК,$H1212)*SEARCH(Удалить_Роспись_КР,$I1212))&gt;0,0,1)</f>
        <v>0</v>
      </c>
      <c r="N1212" s="163">
        <f t="array" ref="N1212">IF(COUNT(SEARCH(Удалить_Индекс_КВСР,$B1212)*SEARCH(Удалить_Индекс_ПБС,$C1212)*SEARCH(Удалить_Индекс_КФСР,$D1212)*SEARCH(Удалить_Индекс_КЦСР,$E1212)*SEARCH(Удалить_Индекс_КВР,$F1212)*SEARCH(Удалить_Индекс_ЭК,$H1212)*SEARCH(Удалить_Индекс_КР,$I1212))&gt;0,0,1)</f>
        <v>0</v>
      </c>
      <c r="O1212" s="163" t="str">
        <f t="shared" si="843"/>
        <v/>
      </c>
      <c r="P1212" s="263" t="str">
        <f t="shared" si="844"/>
        <v/>
      </c>
      <c r="Q1212" s="263" t="str">
        <f t="shared" si="845"/>
        <v/>
      </c>
      <c r="R1212" s="263" t="str">
        <f t="shared" si="846"/>
        <v/>
      </c>
      <c r="S1212" s="263" t="str">
        <f t="shared" si="847"/>
        <v/>
      </c>
      <c r="T1212" s="263" t="str">
        <f t="shared" si="848"/>
        <v/>
      </c>
      <c r="U1212" s="263" t="str">
        <f t="shared" si="824"/>
        <v/>
      </c>
      <c r="V1212" s="263" t="str">
        <f t="shared" si="849"/>
        <v/>
      </c>
      <c r="W1212" s="263" t="str">
        <f t="shared" si="825"/>
        <v/>
      </c>
      <c r="X1212" s="263" t="str">
        <f t="shared" si="850"/>
        <v/>
      </c>
      <c r="Y1212" s="263" t="str">
        <f t="shared" si="851"/>
        <v/>
      </c>
      <c r="Z1212" s="263" t="str">
        <f t="shared" si="852"/>
        <v/>
      </c>
      <c r="AA1212" s="263" t="str">
        <f t="shared" si="853"/>
        <v/>
      </c>
      <c r="AB1212" s="263" t="str">
        <f t="shared" si="836"/>
        <v/>
      </c>
      <c r="AC1212" s="263" t="str">
        <f t="shared" si="826"/>
        <v/>
      </c>
      <c r="AD1212" s="263" t="str">
        <f t="shared" si="837"/>
        <v/>
      </c>
      <c r="AE1212" s="263" t="str">
        <f t="shared" si="854"/>
        <v/>
      </c>
      <c r="AF1212" s="263" t="str">
        <f t="shared" si="855"/>
        <v/>
      </c>
      <c r="AG1212" s="263"/>
      <c r="AJ1212" s="163" t="str">
        <f t="shared" si="856"/>
        <v/>
      </c>
      <c r="AK1212" s="163" t="str">
        <f t="shared" si="827"/>
        <v/>
      </c>
      <c r="AL1212" s="163" t="str">
        <f t="shared" si="857"/>
        <v/>
      </c>
      <c r="AM1212" s="163" t="str">
        <f t="shared" si="868"/>
        <v>меж</v>
      </c>
      <c r="AN1212" s="163" t="str">
        <f t="shared" si="828"/>
        <v/>
      </c>
      <c r="AO1212" s="163" t="str">
        <f t="shared" si="829"/>
        <v/>
      </c>
      <c r="AP1212" s="163" t="str">
        <f t="shared" si="830"/>
        <v/>
      </c>
      <c r="AQ1212" s="163" t="str">
        <f t="shared" si="831"/>
        <v/>
      </c>
      <c r="AR1212" s="163" t="str">
        <f t="shared" si="832"/>
        <v/>
      </c>
      <c r="AS1212" s="163" t="str">
        <f t="shared" si="838"/>
        <v/>
      </c>
      <c r="AT1212" s="163" t="str">
        <f t="shared" si="839"/>
        <v/>
      </c>
      <c r="AU1212" s="163" t="str">
        <f t="shared" si="859"/>
        <v>меж</v>
      </c>
      <c r="AV1212" s="163" t="str">
        <f t="shared" si="842"/>
        <v>меж91204301425общпро</v>
      </c>
      <c r="AW1212" s="162">
        <f t="shared" si="864"/>
        <v>0</v>
      </c>
      <c r="AX1212" s="162">
        <f t="shared" si="865"/>
        <v>0</v>
      </c>
      <c r="AY1212" s="162">
        <f t="shared" si="866"/>
        <v>0</v>
      </c>
      <c r="AZ1212" s="162">
        <f t="shared" si="867"/>
        <v>0</v>
      </c>
      <c r="BA1212" s="164">
        <f t="shared" si="833"/>
        <v>1</v>
      </c>
      <c r="BB1212" s="164">
        <f t="shared" si="834"/>
        <v>0</v>
      </c>
      <c r="BC1212" s="164">
        <f t="shared" si="835"/>
        <v>0</v>
      </c>
      <c r="BD1212" s="162">
        <f t="shared" si="860"/>
        <v>0</v>
      </c>
      <c r="BE1212" s="162">
        <f t="shared" si="861"/>
        <v>0</v>
      </c>
      <c r="BF1212" s="179">
        <f t="shared" si="862"/>
        <v>0</v>
      </c>
      <c r="BG1212" s="180">
        <f t="shared" si="863"/>
        <v>0</v>
      </c>
      <c r="BH1212" s="254"/>
      <c r="BI1212" s="254"/>
      <c r="BJ1212" s="197"/>
      <c r="BK1212" s="197"/>
      <c r="BL1212" s="202" t="str">
        <f t="shared" si="840"/>
        <v>02</v>
      </c>
    </row>
    <row r="1213" spans="1:64" ht="12" hidden="1" customHeight="1">
      <c r="A1213" s="365" t="s">
        <v>610</v>
      </c>
      <c r="B1213" s="366" t="s">
        <v>403</v>
      </c>
      <c r="C1213" s="365" t="s">
        <v>1220</v>
      </c>
      <c r="D1213" s="366" t="s">
        <v>384</v>
      </c>
      <c r="E1213" s="366" t="s">
        <v>653</v>
      </c>
      <c r="F1213" s="366" t="s">
        <v>642</v>
      </c>
      <c r="G1213" s="366" t="s">
        <v>1344</v>
      </c>
      <c r="H1213" s="366" t="s">
        <v>1088</v>
      </c>
      <c r="I1213" s="366" t="s">
        <v>332</v>
      </c>
      <c r="J1213" s="384">
        <v>95487.83</v>
      </c>
      <c r="K1213" s="384">
        <v>58047.94</v>
      </c>
      <c r="L1213" s="162" t="str">
        <f t="shared" si="841"/>
        <v>912043014250203802005118012900004</v>
      </c>
      <c r="M1213" s="163">
        <f t="array" ref="M1213">IF(COUNT(SEARCH(Удалить_Роспись_КВСР,$B1213)*SEARCH(Удалить_Роспись_ПБС,$C1213)*SEARCH(Удалить_Роспись_КФСР, $D1213)*SEARCH(Удалить_Роспись_КЦСР,$E1213)*SEARCH(Удалить_Роспись_КВР,$F1213)*SEARCH(Удалить_Роспись_ЭК,$H1213)*SEARCH(Удалить_Роспись_КР,$I1213))&gt;0,0,1)</f>
        <v>0</v>
      </c>
      <c r="N1213" s="163">
        <f t="array" ref="N1213">IF(COUNT(SEARCH(Удалить_Индекс_КВСР,$B1213)*SEARCH(Удалить_Индекс_ПБС,$C1213)*SEARCH(Удалить_Индекс_КФСР,$D1213)*SEARCH(Удалить_Индекс_КЦСР,$E1213)*SEARCH(Удалить_Индекс_КВР,$F1213)*SEARCH(Удалить_Индекс_ЭК,$H1213)*SEARCH(Удалить_Индекс_КР,$I1213))&gt;0,0,1)</f>
        <v>0</v>
      </c>
      <c r="O1213" s="163" t="str">
        <f t="shared" si="843"/>
        <v/>
      </c>
      <c r="P1213" s="263" t="str">
        <f t="shared" si="844"/>
        <v/>
      </c>
      <c r="Q1213" s="263" t="str">
        <f t="shared" si="845"/>
        <v/>
      </c>
      <c r="R1213" s="263" t="str">
        <f t="shared" si="846"/>
        <v/>
      </c>
      <c r="S1213" s="263" t="str">
        <f t="shared" si="847"/>
        <v/>
      </c>
      <c r="T1213" s="263" t="str">
        <f t="shared" si="848"/>
        <v/>
      </c>
      <c r="U1213" s="263" t="str">
        <f t="shared" si="824"/>
        <v/>
      </c>
      <c r="V1213" s="263" t="str">
        <f t="shared" si="849"/>
        <v/>
      </c>
      <c r="W1213" s="263" t="str">
        <f t="shared" si="825"/>
        <v/>
      </c>
      <c r="X1213" s="263" t="str">
        <f t="shared" si="850"/>
        <v/>
      </c>
      <c r="Y1213" s="263" t="str">
        <f t="shared" si="851"/>
        <v/>
      </c>
      <c r="Z1213" s="263" t="str">
        <f t="shared" si="852"/>
        <v/>
      </c>
      <c r="AA1213" s="263" t="str">
        <f t="shared" si="853"/>
        <v/>
      </c>
      <c r="AB1213" s="263" t="str">
        <f t="shared" si="836"/>
        <v/>
      </c>
      <c r="AC1213" s="263" t="str">
        <f t="shared" si="826"/>
        <v/>
      </c>
      <c r="AD1213" s="263" t="str">
        <f t="shared" si="837"/>
        <v/>
      </c>
      <c r="AE1213" s="263" t="str">
        <f t="shared" si="854"/>
        <v/>
      </c>
      <c r="AF1213" s="263" t="str">
        <f t="shared" si="855"/>
        <v/>
      </c>
      <c r="AG1213" s="263"/>
      <c r="AJ1213" s="163" t="str">
        <f t="shared" si="856"/>
        <v/>
      </c>
      <c r="AK1213" s="163" t="str">
        <f t="shared" si="827"/>
        <v/>
      </c>
      <c r="AL1213" s="163" t="str">
        <f t="shared" si="857"/>
        <v/>
      </c>
      <c r="AM1213" s="163" t="str">
        <f t="shared" si="868"/>
        <v>меж</v>
      </c>
      <c r="AN1213" s="163" t="str">
        <f t="shared" si="828"/>
        <v/>
      </c>
      <c r="AO1213" s="163" t="str">
        <f t="shared" si="829"/>
        <v/>
      </c>
      <c r="AP1213" s="163" t="str">
        <f t="shared" si="830"/>
        <v/>
      </c>
      <c r="AQ1213" s="163" t="str">
        <f t="shared" si="831"/>
        <v/>
      </c>
      <c r="AR1213" s="163" t="str">
        <f t="shared" si="832"/>
        <v/>
      </c>
      <c r="AS1213" s="163" t="str">
        <f t="shared" si="838"/>
        <v/>
      </c>
      <c r="AT1213" s="163" t="str">
        <f t="shared" si="839"/>
        <v/>
      </c>
      <c r="AU1213" s="163" t="str">
        <f t="shared" si="859"/>
        <v>меж</v>
      </c>
      <c r="AV1213" s="163" t="str">
        <f t="shared" si="842"/>
        <v>меж91204301425общопл</v>
      </c>
      <c r="AW1213" s="162">
        <f t="shared" si="864"/>
        <v>0</v>
      </c>
      <c r="AX1213" s="162">
        <f t="shared" si="865"/>
        <v>0</v>
      </c>
      <c r="AY1213" s="162">
        <f t="shared" si="866"/>
        <v>0</v>
      </c>
      <c r="AZ1213" s="162">
        <f t="shared" si="867"/>
        <v>0</v>
      </c>
      <c r="BA1213" s="164">
        <f t="shared" si="833"/>
        <v>1</v>
      </c>
      <c r="BB1213" s="164">
        <f t="shared" si="834"/>
        <v>1</v>
      </c>
      <c r="BC1213" s="164">
        <f t="shared" si="835"/>
        <v>1</v>
      </c>
      <c r="BD1213" s="162">
        <f t="shared" si="860"/>
        <v>0</v>
      </c>
      <c r="BE1213" s="162">
        <f t="shared" si="861"/>
        <v>0</v>
      </c>
      <c r="BF1213" s="179">
        <f t="shared" si="862"/>
        <v>0</v>
      </c>
      <c r="BG1213" s="180">
        <f t="shared" si="863"/>
        <v>0</v>
      </c>
      <c r="BH1213" s="254"/>
      <c r="BI1213" s="254"/>
      <c r="BJ1213" s="197"/>
      <c r="BK1213" s="197"/>
      <c r="BL1213" s="202" t="str">
        <f t="shared" si="840"/>
        <v>02</v>
      </c>
    </row>
    <row r="1214" spans="1:64" ht="12" hidden="1" customHeight="1">
      <c r="A1214" s="365" t="s">
        <v>610</v>
      </c>
      <c r="B1214" s="366" t="s">
        <v>403</v>
      </c>
      <c r="C1214" s="365" t="s">
        <v>1220</v>
      </c>
      <c r="D1214" s="366" t="s">
        <v>384</v>
      </c>
      <c r="E1214" s="366" t="s">
        <v>653</v>
      </c>
      <c r="F1214" s="366" t="s">
        <v>533</v>
      </c>
      <c r="G1214" s="366" t="s">
        <v>1344</v>
      </c>
      <c r="H1214" s="366" t="s">
        <v>1167</v>
      </c>
      <c r="I1214" s="366" t="s">
        <v>332</v>
      </c>
      <c r="J1214" s="384">
        <v>13000</v>
      </c>
      <c r="K1214" s="384">
        <v>0</v>
      </c>
      <c r="L1214" s="162" t="str">
        <f t="shared" si="841"/>
        <v>912043014250203802005118024400004</v>
      </c>
      <c r="M1214" s="163">
        <f t="array" ref="M1214">IF(COUNT(SEARCH(Удалить_Роспись_КВСР,$B1214)*SEARCH(Удалить_Роспись_ПБС,$C1214)*SEARCH(Удалить_Роспись_КФСР, $D1214)*SEARCH(Удалить_Роспись_КЦСР,$E1214)*SEARCH(Удалить_Роспись_КВР,$F1214)*SEARCH(Удалить_Роспись_ЭК,$H1214)*SEARCH(Удалить_Роспись_КР,$I1214))&gt;0,0,1)</f>
        <v>0</v>
      </c>
      <c r="N1214" s="163">
        <f t="array" ref="N1214">IF(COUNT(SEARCH(Удалить_Индекс_КВСР,$B1214)*SEARCH(Удалить_Индекс_ПБС,$C1214)*SEARCH(Удалить_Индекс_КФСР,$D1214)*SEARCH(Удалить_Индекс_КЦСР,$E1214)*SEARCH(Удалить_Индекс_КВР,$F1214)*SEARCH(Удалить_Индекс_ЭК,$H1214)*SEARCH(Удалить_Индекс_КР,$I1214))&gt;0,0,1)</f>
        <v>0</v>
      </c>
      <c r="O1214" s="163" t="str">
        <f t="shared" si="843"/>
        <v/>
      </c>
      <c r="P1214" s="263" t="str">
        <f t="shared" si="844"/>
        <v/>
      </c>
      <c r="Q1214" s="263" t="str">
        <f t="shared" si="845"/>
        <v/>
      </c>
      <c r="R1214" s="263" t="str">
        <f t="shared" si="846"/>
        <v/>
      </c>
      <c r="S1214" s="263" t="str">
        <f t="shared" si="847"/>
        <v/>
      </c>
      <c r="T1214" s="263" t="str">
        <f t="shared" si="848"/>
        <v/>
      </c>
      <c r="U1214" s="263" t="str">
        <f t="shared" si="824"/>
        <v/>
      </c>
      <c r="V1214" s="263" t="str">
        <f t="shared" si="849"/>
        <v/>
      </c>
      <c r="W1214" s="263" t="str">
        <f t="shared" si="825"/>
        <v/>
      </c>
      <c r="X1214" s="263" t="str">
        <f t="shared" si="850"/>
        <v/>
      </c>
      <c r="Y1214" s="263" t="str">
        <f t="shared" si="851"/>
        <v/>
      </c>
      <c r="Z1214" s="263" t="str">
        <f t="shared" si="852"/>
        <v/>
      </c>
      <c r="AA1214" s="263" t="str">
        <f t="shared" si="853"/>
        <v/>
      </c>
      <c r="AB1214" s="263" t="str">
        <f t="shared" si="836"/>
        <v/>
      </c>
      <c r="AC1214" s="263" t="str">
        <f t="shared" si="826"/>
        <v/>
      </c>
      <c r="AD1214" s="263" t="str">
        <f t="shared" si="837"/>
        <v/>
      </c>
      <c r="AE1214" s="263" t="str">
        <f t="shared" si="854"/>
        <v/>
      </c>
      <c r="AF1214" s="263" t="str">
        <f t="shared" si="855"/>
        <v/>
      </c>
      <c r="AG1214" s="263"/>
      <c r="AJ1214" s="163" t="str">
        <f t="shared" si="856"/>
        <v/>
      </c>
      <c r="AK1214" s="163" t="str">
        <f t="shared" si="827"/>
        <v/>
      </c>
      <c r="AL1214" s="163" t="str">
        <f t="shared" si="857"/>
        <v/>
      </c>
      <c r="AM1214" s="163" t="str">
        <f t="shared" si="868"/>
        <v>меж</v>
      </c>
      <c r="AN1214" s="163" t="str">
        <f t="shared" si="828"/>
        <v/>
      </c>
      <c r="AO1214" s="163" t="str">
        <f t="shared" si="829"/>
        <v/>
      </c>
      <c r="AP1214" s="163" t="str">
        <f t="shared" si="830"/>
        <v/>
      </c>
      <c r="AQ1214" s="163" t="str">
        <f t="shared" si="831"/>
        <v/>
      </c>
      <c r="AR1214" s="163" t="str">
        <f t="shared" si="832"/>
        <v/>
      </c>
      <c r="AS1214" s="163" t="str">
        <f t="shared" si="838"/>
        <v/>
      </c>
      <c r="AT1214" s="163" t="str">
        <f t="shared" si="839"/>
        <v/>
      </c>
      <c r="AU1214" s="163" t="str">
        <f t="shared" si="859"/>
        <v>меж</v>
      </c>
      <c r="AV1214" s="163" t="str">
        <f t="shared" si="842"/>
        <v>меж91204301425общпро</v>
      </c>
      <c r="AW1214" s="162">
        <f t="shared" si="864"/>
        <v>0</v>
      </c>
      <c r="AX1214" s="162">
        <f t="shared" si="865"/>
        <v>0</v>
      </c>
      <c r="AY1214" s="162">
        <f t="shared" si="866"/>
        <v>0</v>
      </c>
      <c r="AZ1214" s="162">
        <f t="shared" si="867"/>
        <v>0</v>
      </c>
      <c r="BA1214" s="164">
        <f t="shared" si="833"/>
        <v>1</v>
      </c>
      <c r="BB1214" s="164">
        <f t="shared" si="834"/>
        <v>1</v>
      </c>
      <c r="BC1214" s="164">
        <f t="shared" si="835"/>
        <v>1</v>
      </c>
      <c r="BD1214" s="162">
        <f t="shared" si="860"/>
        <v>0</v>
      </c>
      <c r="BE1214" s="162">
        <f t="shared" si="861"/>
        <v>0</v>
      </c>
      <c r="BF1214" s="179">
        <f t="shared" si="862"/>
        <v>0</v>
      </c>
      <c r="BG1214" s="180">
        <f t="shared" si="863"/>
        <v>0</v>
      </c>
      <c r="BH1214" s="254"/>
      <c r="BI1214" s="254"/>
      <c r="BJ1214" s="197"/>
      <c r="BK1214" s="197"/>
      <c r="BL1214" s="202" t="str">
        <f t="shared" si="840"/>
        <v>02</v>
      </c>
    </row>
    <row r="1215" spans="1:64" ht="12" hidden="1" customHeight="1">
      <c r="A1215" s="365" t="s">
        <v>610</v>
      </c>
      <c r="B1215" s="366" t="s">
        <v>403</v>
      </c>
      <c r="C1215" s="365" t="s">
        <v>1220</v>
      </c>
      <c r="D1215" s="366" t="s">
        <v>385</v>
      </c>
      <c r="E1215" s="366" t="s">
        <v>819</v>
      </c>
      <c r="F1215" s="366" t="s">
        <v>533</v>
      </c>
      <c r="G1215" s="366" t="s">
        <v>1344</v>
      </c>
      <c r="H1215" s="366" t="s">
        <v>1091</v>
      </c>
      <c r="I1215" s="366" t="s">
        <v>456</v>
      </c>
      <c r="J1215" s="384">
        <v>1071.6199999999999</v>
      </c>
      <c r="K1215" s="384">
        <v>0</v>
      </c>
      <c r="L1215" s="162" t="str">
        <f t="shared" si="841"/>
        <v>912043014250310395008001024400001</v>
      </c>
      <c r="M1215" s="163">
        <f t="array" ref="M1215">IF(COUNT(SEARCH(Удалить_Роспись_КВСР,$B1215)*SEARCH(Удалить_Роспись_ПБС,$C1215)*SEARCH(Удалить_Роспись_КФСР, $D1215)*SEARCH(Удалить_Роспись_КЦСР,$E1215)*SEARCH(Удалить_Роспись_КВР,$F1215)*SEARCH(Удалить_Роспись_ЭК,$H1215)*SEARCH(Удалить_Роспись_КР,$I1215))&gt;0,0,1)</f>
        <v>1</v>
      </c>
      <c r="N1215" s="163"/>
      <c r="O1215" s="163" t="str">
        <f t="shared" si="843"/>
        <v/>
      </c>
      <c r="P1215" s="263" t="str">
        <f t="shared" si="844"/>
        <v/>
      </c>
      <c r="Q1215" s="263" t="str">
        <f t="shared" si="845"/>
        <v/>
      </c>
      <c r="R1215" s="263" t="str">
        <f t="shared" si="846"/>
        <v/>
      </c>
      <c r="S1215" s="263" t="str">
        <f t="shared" si="847"/>
        <v/>
      </c>
      <c r="T1215" s="263" t="str">
        <f t="shared" si="848"/>
        <v/>
      </c>
      <c r="U1215" s="263" t="str">
        <f t="shared" si="824"/>
        <v/>
      </c>
      <c r="V1215" s="263" t="str">
        <f t="shared" si="849"/>
        <v/>
      </c>
      <c r="W1215" s="263" t="str">
        <f t="shared" si="825"/>
        <v/>
      </c>
      <c r="X1215" s="263" t="str">
        <f t="shared" si="850"/>
        <v/>
      </c>
      <c r="Y1215" s="263" t="str">
        <f t="shared" si="851"/>
        <v/>
      </c>
      <c r="Z1215" s="263" t="str">
        <f t="shared" si="852"/>
        <v/>
      </c>
      <c r="AA1215" s="263" t="str">
        <f t="shared" si="853"/>
        <v/>
      </c>
      <c r="AB1215" s="263" t="str">
        <f t="shared" si="836"/>
        <v/>
      </c>
      <c r="AC1215" s="263" t="str">
        <f t="shared" si="826"/>
        <v/>
      </c>
      <c r="AD1215" s="263" t="str">
        <f t="shared" si="837"/>
        <v/>
      </c>
      <c r="AE1215" s="263" t="str">
        <f t="shared" si="854"/>
        <v/>
      </c>
      <c r="AF1215" s="263" t="str">
        <f t="shared" si="855"/>
        <v/>
      </c>
      <c r="AG1215" s="263"/>
      <c r="AJ1215" s="163" t="str">
        <f t="shared" si="856"/>
        <v/>
      </c>
      <c r="AK1215" s="163" t="str">
        <f t="shared" si="827"/>
        <v/>
      </c>
      <c r="AL1215" s="163" t="str">
        <f t="shared" si="857"/>
        <v/>
      </c>
      <c r="AM1215" s="163" t="str">
        <f t="shared" si="868"/>
        <v/>
      </c>
      <c r="AN1215" s="163" t="str">
        <f t="shared" si="828"/>
        <v/>
      </c>
      <c r="AO1215" s="163" t="str">
        <f t="shared" si="829"/>
        <v/>
      </c>
      <c r="AP1215" s="163" t="str">
        <f t="shared" si="830"/>
        <v/>
      </c>
      <c r="AQ1215" s="163" t="str">
        <f t="shared" si="831"/>
        <v/>
      </c>
      <c r="AR1215" s="163" t="str">
        <f t="shared" si="832"/>
        <v/>
      </c>
      <c r="AS1215" s="163" t="str">
        <f t="shared" si="838"/>
        <v/>
      </c>
      <c r="AT1215" s="163" t="str">
        <f t="shared" si="839"/>
        <v/>
      </c>
      <c r="AU1215" s="163" t="str">
        <f t="shared" si="859"/>
        <v>рбс</v>
      </c>
      <c r="AV1215" s="163" t="str">
        <f t="shared" si="842"/>
        <v>рбс91204301425общпро</v>
      </c>
      <c r="AW1215" s="162">
        <f t="shared" si="864"/>
        <v>1071.6199999999999</v>
      </c>
      <c r="AX1215" s="162">
        <f t="shared" si="865"/>
        <v>0</v>
      </c>
      <c r="AY1215" s="162">
        <f t="shared" si="866"/>
        <v>0</v>
      </c>
      <c r="AZ1215" s="162">
        <f t="shared" si="867"/>
        <v>0</v>
      </c>
      <c r="BA1215" s="164">
        <f t="shared" si="833"/>
        <v>1</v>
      </c>
      <c r="BB1215" s="164">
        <f t="shared" si="834"/>
        <v>1</v>
      </c>
      <c r="BC1215" s="164">
        <f t="shared" si="835"/>
        <v>1</v>
      </c>
      <c r="BD1215" s="162">
        <f t="shared" si="860"/>
        <v>0</v>
      </c>
      <c r="BE1215" s="162">
        <f t="shared" si="861"/>
        <v>0</v>
      </c>
      <c r="BF1215" s="179">
        <f t="shared" si="862"/>
        <v>0</v>
      </c>
      <c r="BG1215" s="180">
        <f t="shared" si="863"/>
        <v>0</v>
      </c>
      <c r="BH1215" s="254"/>
      <c r="BI1215" s="254"/>
      <c r="BJ1215" s="197"/>
      <c r="BK1215" s="197"/>
      <c r="BL1215" s="202" t="str">
        <f t="shared" si="840"/>
        <v>03</v>
      </c>
    </row>
    <row r="1216" spans="1:64" ht="12" hidden="1" customHeight="1">
      <c r="A1216" s="365" t="s">
        <v>610</v>
      </c>
      <c r="B1216" s="366" t="s">
        <v>403</v>
      </c>
      <c r="C1216" s="365" t="s">
        <v>1220</v>
      </c>
      <c r="D1216" s="366" t="s">
        <v>385</v>
      </c>
      <c r="E1216" s="366" t="s">
        <v>819</v>
      </c>
      <c r="F1216" s="366" t="s">
        <v>533</v>
      </c>
      <c r="G1216" s="366" t="s">
        <v>1344</v>
      </c>
      <c r="H1216" s="366" t="s">
        <v>1089</v>
      </c>
      <c r="I1216" s="366" t="s">
        <v>456</v>
      </c>
      <c r="J1216" s="384">
        <v>1000</v>
      </c>
      <c r="K1216" s="384">
        <v>0</v>
      </c>
      <c r="L1216" s="162" t="str">
        <f t="shared" si="841"/>
        <v>912043014250310395008001024400001</v>
      </c>
      <c r="M1216" s="163">
        <f t="array" ref="M1216">IF(COUNT(SEARCH(Удалить_Роспись_КВСР,$B1216)*SEARCH(Удалить_Роспись_ПБС,$C1216)*SEARCH(Удалить_Роспись_КФСР, $D1216)*SEARCH(Удалить_Роспись_КЦСР,$E1216)*SEARCH(Удалить_Роспись_КВР,$F1216)*SEARCH(Удалить_Роспись_ЭК,$H1216)*SEARCH(Удалить_Роспись_КР,$I1216))&gt;0,0,1)</f>
        <v>1</v>
      </c>
      <c r="N1216" s="163">
        <f t="array" ref="N1216">IF(COUNT(SEARCH(Удалить_Индекс_КВСР,$B1216)*SEARCH(Удалить_Индекс_ПБС,$C1216)*SEARCH(Удалить_Индекс_КФСР,$D1216)*SEARCH(Удалить_Индекс_КЦСР,$E1216)*SEARCH(Удалить_Индекс_КВР,$F1216)*SEARCH(Удалить_Индекс_ЭК,$H1216)*SEARCH(Удалить_Индекс_КР,$I1216))&gt;0,0,1)</f>
        <v>0</v>
      </c>
      <c r="O1216" s="163" t="str">
        <f t="shared" si="843"/>
        <v/>
      </c>
      <c r="P1216" s="263" t="str">
        <f t="shared" si="844"/>
        <v/>
      </c>
      <c r="Q1216" s="263" t="str">
        <f t="shared" si="845"/>
        <v/>
      </c>
      <c r="R1216" s="263" t="str">
        <f t="shared" si="846"/>
        <v/>
      </c>
      <c r="S1216" s="263" t="str">
        <f t="shared" si="847"/>
        <v/>
      </c>
      <c r="T1216" s="263" t="str">
        <f t="shared" si="848"/>
        <v/>
      </c>
      <c r="U1216" s="263" t="str">
        <f t="shared" si="824"/>
        <v/>
      </c>
      <c r="V1216" s="263" t="str">
        <f t="shared" si="849"/>
        <v/>
      </c>
      <c r="W1216" s="263" t="str">
        <f t="shared" si="825"/>
        <v/>
      </c>
      <c r="X1216" s="263" t="str">
        <f t="shared" si="850"/>
        <v/>
      </c>
      <c r="Y1216" s="263" t="str">
        <f t="shared" si="851"/>
        <v/>
      </c>
      <c r="Z1216" s="263" t="str">
        <f t="shared" si="852"/>
        <v/>
      </c>
      <c r="AA1216" s="263" t="str">
        <f t="shared" si="853"/>
        <v/>
      </c>
      <c r="AB1216" s="263" t="str">
        <f t="shared" si="836"/>
        <v/>
      </c>
      <c r="AC1216" s="263" t="str">
        <f t="shared" si="826"/>
        <v/>
      </c>
      <c r="AD1216" s="263" t="str">
        <f t="shared" si="837"/>
        <v/>
      </c>
      <c r="AE1216" s="263" t="str">
        <f t="shared" si="854"/>
        <v/>
      </c>
      <c r="AF1216" s="263" t="str">
        <f t="shared" si="855"/>
        <v/>
      </c>
      <c r="AG1216" s="263"/>
      <c r="AJ1216" s="163" t="str">
        <f t="shared" si="856"/>
        <v/>
      </c>
      <c r="AK1216" s="163" t="str">
        <f t="shared" si="827"/>
        <v/>
      </c>
      <c r="AL1216" s="163" t="str">
        <f t="shared" si="857"/>
        <v/>
      </c>
      <c r="AM1216" s="163" t="str">
        <f t="shared" si="868"/>
        <v/>
      </c>
      <c r="AN1216" s="163" t="str">
        <f t="shared" si="828"/>
        <v/>
      </c>
      <c r="AO1216" s="163" t="str">
        <f t="shared" si="829"/>
        <v/>
      </c>
      <c r="AP1216" s="163" t="str">
        <f t="shared" si="830"/>
        <v/>
      </c>
      <c r="AQ1216" s="163" t="str">
        <f t="shared" si="831"/>
        <v/>
      </c>
      <c r="AR1216" s="163" t="str">
        <f t="shared" si="832"/>
        <v/>
      </c>
      <c r="AS1216" s="163" t="str">
        <f t="shared" si="838"/>
        <v/>
      </c>
      <c r="AT1216" s="163" t="str">
        <f t="shared" si="839"/>
        <v/>
      </c>
      <c r="AU1216" s="163" t="str">
        <f t="shared" si="859"/>
        <v>рбс</v>
      </c>
      <c r="AV1216" s="163" t="str">
        <f t="shared" si="842"/>
        <v>рбс91204301425общпро</v>
      </c>
      <c r="AW1216" s="162">
        <f t="shared" si="864"/>
        <v>1000</v>
      </c>
      <c r="AX1216" s="162">
        <f t="shared" si="865"/>
        <v>0</v>
      </c>
      <c r="AY1216" s="162">
        <f t="shared" si="866"/>
        <v>0</v>
      </c>
      <c r="AZ1216" s="162">
        <f t="shared" si="867"/>
        <v>0</v>
      </c>
      <c r="BA1216" s="164">
        <f t="shared" si="833"/>
        <v>1</v>
      </c>
      <c r="BB1216" s="164">
        <f t="shared" si="834"/>
        <v>1</v>
      </c>
      <c r="BC1216" s="164">
        <f t="shared" si="835"/>
        <v>1</v>
      </c>
      <c r="BD1216" s="162">
        <f t="shared" si="860"/>
        <v>0</v>
      </c>
      <c r="BE1216" s="162">
        <f t="shared" si="861"/>
        <v>0</v>
      </c>
      <c r="BF1216" s="179">
        <f t="shared" si="862"/>
        <v>0</v>
      </c>
      <c r="BG1216" s="180">
        <f t="shared" si="863"/>
        <v>0</v>
      </c>
      <c r="BH1216" s="254"/>
      <c r="BI1216" s="254"/>
      <c r="BJ1216" s="197"/>
      <c r="BK1216" s="197"/>
      <c r="BL1216" s="202" t="str">
        <f t="shared" si="840"/>
        <v>03</v>
      </c>
    </row>
    <row r="1217" spans="1:64" ht="12" hidden="1" customHeight="1">
      <c r="A1217" s="365" t="s">
        <v>610</v>
      </c>
      <c r="B1217" s="366" t="s">
        <v>403</v>
      </c>
      <c r="C1217" s="365" t="s">
        <v>1220</v>
      </c>
      <c r="D1217" s="366" t="s">
        <v>385</v>
      </c>
      <c r="E1217" s="366" t="s">
        <v>820</v>
      </c>
      <c r="F1217" s="366" t="s">
        <v>533</v>
      </c>
      <c r="G1217" s="366" t="s">
        <v>1344</v>
      </c>
      <c r="H1217" s="366" t="s">
        <v>1091</v>
      </c>
      <c r="I1217" s="366" t="s">
        <v>331</v>
      </c>
      <c r="J1217" s="384">
        <v>18000</v>
      </c>
      <c r="K1217" s="384">
        <v>12000</v>
      </c>
      <c r="L1217" s="162" t="str">
        <f t="shared" si="841"/>
        <v>91204301425031039500S412024400010</v>
      </c>
      <c r="M1217" s="163">
        <f t="array" ref="M1217">IF(COUNT(SEARCH(Удалить_Роспись_КВСР,$B1217)*SEARCH(Удалить_Роспись_ПБС,$C1217)*SEARCH(Удалить_Роспись_КФСР, $D1217)*SEARCH(Удалить_Роспись_КЦСР,$E1217)*SEARCH(Удалить_Роспись_КВР,$F1217)*SEARCH(Удалить_Роспись_ЭК,$H1217)*SEARCH(Удалить_Роспись_КР,$I1217))&gt;0,0,1)</f>
        <v>0</v>
      </c>
      <c r="N1217" s="163">
        <f t="array" ref="N1217">IF(COUNT(SEARCH(Удалить_Индекс_КВСР,$B1217)*SEARCH(Удалить_Индекс_ПБС,$C1217)*SEARCH(Удалить_Индекс_КФСР,$D1217)*SEARCH(Удалить_Индекс_КЦСР,$E1217)*SEARCH(Удалить_Индекс_КВР,$F1217)*SEARCH(Удалить_Индекс_ЭК,$H1217)*SEARCH(Удалить_Индекс_КР,$I1217))&gt;0,0,1)</f>
        <v>0</v>
      </c>
      <c r="O1217" s="163" t="str">
        <f t="shared" si="843"/>
        <v/>
      </c>
      <c r="P1217" s="263" t="str">
        <f t="shared" si="844"/>
        <v/>
      </c>
      <c r="Q1217" s="263" t="str">
        <f t="shared" si="845"/>
        <v/>
      </c>
      <c r="R1217" s="263" t="str">
        <f t="shared" si="846"/>
        <v/>
      </c>
      <c r="S1217" s="263" t="str">
        <f t="shared" si="847"/>
        <v/>
      </c>
      <c r="T1217" s="263" t="str">
        <f t="shared" si="848"/>
        <v/>
      </c>
      <c r="U1217" s="263" t="str">
        <f t="shared" si="824"/>
        <v/>
      </c>
      <c r="V1217" s="263" t="str">
        <f t="shared" si="849"/>
        <v/>
      </c>
      <c r="W1217" s="263" t="str">
        <f t="shared" si="825"/>
        <v/>
      </c>
      <c r="X1217" s="263" t="str">
        <f t="shared" si="850"/>
        <v/>
      </c>
      <c r="Y1217" s="263" t="str">
        <f t="shared" si="851"/>
        <v/>
      </c>
      <c r="Z1217" s="263" t="str">
        <f t="shared" si="852"/>
        <v/>
      </c>
      <c r="AA1217" s="263" t="str">
        <f t="shared" si="853"/>
        <v/>
      </c>
      <c r="AB1217" s="263" t="str">
        <f t="shared" si="836"/>
        <v/>
      </c>
      <c r="AC1217" s="263" t="str">
        <f t="shared" si="826"/>
        <v/>
      </c>
      <c r="AD1217" s="263" t="str">
        <f t="shared" si="837"/>
        <v/>
      </c>
      <c r="AE1217" s="263" t="str">
        <f t="shared" si="854"/>
        <v/>
      </c>
      <c r="AF1217" s="263" t="str">
        <f t="shared" si="855"/>
        <v/>
      </c>
      <c r="AG1217" s="263"/>
      <c r="AJ1217" s="163" t="str">
        <f t="shared" si="856"/>
        <v/>
      </c>
      <c r="AK1217" s="163" t="str">
        <f t="shared" si="827"/>
        <v/>
      </c>
      <c r="AL1217" s="163" t="str">
        <f t="shared" si="857"/>
        <v/>
      </c>
      <c r="AM1217" s="163" t="str">
        <f t="shared" si="868"/>
        <v>меж</v>
      </c>
      <c r="AN1217" s="163" t="str">
        <f t="shared" si="828"/>
        <v/>
      </c>
      <c r="AO1217" s="163" t="str">
        <f t="shared" si="829"/>
        <v/>
      </c>
      <c r="AP1217" s="163" t="str">
        <f t="shared" si="830"/>
        <v/>
      </c>
      <c r="AQ1217" s="163" t="str">
        <f t="shared" si="831"/>
        <v/>
      </c>
      <c r="AR1217" s="163" t="str">
        <f t="shared" si="832"/>
        <v/>
      </c>
      <c r="AS1217" s="163" t="str">
        <f t="shared" si="838"/>
        <v/>
      </c>
      <c r="AT1217" s="163" t="str">
        <f t="shared" si="839"/>
        <v/>
      </c>
      <c r="AU1217" s="163" t="str">
        <f t="shared" si="859"/>
        <v>меж</v>
      </c>
      <c r="AV1217" s="163" t="str">
        <f t="shared" si="842"/>
        <v>меж91204301425общпро</v>
      </c>
      <c r="AW1217" s="162">
        <f t="shared" si="864"/>
        <v>0</v>
      </c>
      <c r="AX1217" s="162">
        <f t="shared" si="865"/>
        <v>0</v>
      </c>
      <c r="AY1217" s="162">
        <f t="shared" si="866"/>
        <v>0</v>
      </c>
      <c r="AZ1217" s="162">
        <f t="shared" si="867"/>
        <v>0</v>
      </c>
      <c r="BA1217" s="164">
        <f t="shared" si="833"/>
        <v>1</v>
      </c>
      <c r="BB1217" s="164">
        <f t="shared" si="834"/>
        <v>1</v>
      </c>
      <c r="BC1217" s="164">
        <f t="shared" si="835"/>
        <v>1</v>
      </c>
      <c r="BD1217" s="162">
        <f t="shared" si="860"/>
        <v>0</v>
      </c>
      <c r="BE1217" s="162">
        <f t="shared" si="861"/>
        <v>0</v>
      </c>
      <c r="BF1217" s="179">
        <f t="shared" si="862"/>
        <v>0</v>
      </c>
      <c r="BG1217" s="180">
        <f t="shared" si="863"/>
        <v>0</v>
      </c>
      <c r="BH1217" s="254"/>
      <c r="BI1217" s="254"/>
      <c r="BJ1217" s="197"/>
      <c r="BK1217" s="197"/>
      <c r="BL1217" s="202" t="str">
        <f t="shared" si="840"/>
        <v>03</v>
      </c>
    </row>
    <row r="1218" spans="1:64" ht="12" hidden="1" customHeight="1">
      <c r="A1218" s="365" t="s">
        <v>610</v>
      </c>
      <c r="B1218" s="366" t="s">
        <v>403</v>
      </c>
      <c r="C1218" s="365" t="s">
        <v>1220</v>
      </c>
      <c r="D1218" s="366" t="s">
        <v>385</v>
      </c>
      <c r="E1218" s="366" t="s">
        <v>820</v>
      </c>
      <c r="F1218" s="366" t="s">
        <v>533</v>
      </c>
      <c r="G1218" s="366" t="s">
        <v>1344</v>
      </c>
      <c r="H1218" s="366" t="s">
        <v>1089</v>
      </c>
      <c r="I1218" s="366" t="s">
        <v>331</v>
      </c>
      <c r="J1218" s="384">
        <v>192700</v>
      </c>
      <c r="K1218" s="384">
        <v>47396.6</v>
      </c>
      <c r="L1218" s="162" t="str">
        <f t="shared" si="841"/>
        <v>91204301425031039500S412024400010</v>
      </c>
      <c r="M1218" s="163">
        <f t="array" ref="M1218">IF(COUNT(SEARCH(Удалить_Роспись_КВСР,$B1218)*SEARCH(Удалить_Роспись_ПБС,$C1218)*SEARCH(Удалить_Роспись_КФСР, $D1218)*SEARCH(Удалить_Роспись_КЦСР,$E1218)*SEARCH(Удалить_Роспись_КВР,$F1218)*SEARCH(Удалить_Роспись_ЭК,$H1218)*SEARCH(Удалить_Роспись_КР,$I1218))&gt;0,0,1)</f>
        <v>0</v>
      </c>
      <c r="N1218" s="163">
        <f t="array" ref="N1218">IF(COUNT(SEARCH(Удалить_Индекс_КВСР,$B1218)*SEARCH(Удалить_Индекс_ПБС,$C1218)*SEARCH(Удалить_Индекс_КФСР,$D1218)*SEARCH(Удалить_Индекс_КЦСР,$E1218)*SEARCH(Удалить_Индекс_КВР,$F1218)*SEARCH(Удалить_Индекс_ЭК,$H1218)*SEARCH(Удалить_Индекс_КР,$I1218))&gt;0,0,1)</f>
        <v>0</v>
      </c>
      <c r="O1218" s="163" t="str">
        <f t="shared" si="843"/>
        <v/>
      </c>
      <c r="P1218" s="263" t="str">
        <f t="shared" si="844"/>
        <v/>
      </c>
      <c r="Q1218" s="263" t="str">
        <f t="shared" si="845"/>
        <v/>
      </c>
      <c r="R1218" s="263" t="str">
        <f t="shared" si="846"/>
        <v/>
      </c>
      <c r="S1218" s="263" t="str">
        <f t="shared" si="847"/>
        <v/>
      </c>
      <c r="T1218" s="263" t="str">
        <f t="shared" si="848"/>
        <v/>
      </c>
      <c r="U1218" s="263" t="str">
        <f t="shared" si="824"/>
        <v/>
      </c>
      <c r="V1218" s="263" t="str">
        <f t="shared" si="849"/>
        <v/>
      </c>
      <c r="W1218" s="263" t="str">
        <f t="shared" si="825"/>
        <v/>
      </c>
      <c r="X1218" s="263" t="str">
        <f t="shared" si="850"/>
        <v/>
      </c>
      <c r="Y1218" s="263" t="str">
        <f t="shared" si="851"/>
        <v/>
      </c>
      <c r="Z1218" s="263" t="str">
        <f t="shared" si="852"/>
        <v/>
      </c>
      <c r="AA1218" s="263" t="str">
        <f t="shared" si="853"/>
        <v/>
      </c>
      <c r="AB1218" s="263" t="str">
        <f t="shared" si="836"/>
        <v/>
      </c>
      <c r="AC1218" s="263" t="str">
        <f t="shared" si="826"/>
        <v/>
      </c>
      <c r="AD1218" s="263" t="str">
        <f t="shared" si="837"/>
        <v/>
      </c>
      <c r="AE1218" s="263" t="str">
        <f t="shared" si="854"/>
        <v/>
      </c>
      <c r="AF1218" s="263" t="str">
        <f t="shared" si="855"/>
        <v/>
      </c>
      <c r="AG1218" s="263"/>
      <c r="AJ1218" s="163" t="str">
        <f t="shared" si="856"/>
        <v/>
      </c>
      <c r="AK1218" s="163" t="str">
        <f t="shared" si="827"/>
        <v/>
      </c>
      <c r="AL1218" s="163" t="str">
        <f t="shared" si="857"/>
        <v/>
      </c>
      <c r="AM1218" s="163" t="str">
        <f t="shared" si="868"/>
        <v>меж</v>
      </c>
      <c r="AN1218" s="163" t="str">
        <f t="shared" si="828"/>
        <v/>
      </c>
      <c r="AO1218" s="163" t="str">
        <f t="shared" si="829"/>
        <v/>
      </c>
      <c r="AP1218" s="163" t="str">
        <f t="shared" si="830"/>
        <v/>
      </c>
      <c r="AQ1218" s="163" t="str">
        <f t="shared" si="831"/>
        <v/>
      </c>
      <c r="AR1218" s="163" t="str">
        <f t="shared" si="832"/>
        <v/>
      </c>
      <c r="AS1218" s="163" t="str">
        <f t="shared" si="838"/>
        <v/>
      </c>
      <c r="AT1218" s="163" t="str">
        <f t="shared" si="839"/>
        <v/>
      </c>
      <c r="AU1218" s="163" t="str">
        <f t="shared" si="859"/>
        <v>меж</v>
      </c>
      <c r="AV1218" s="163" t="str">
        <f t="shared" si="842"/>
        <v>меж91204301425общпро</v>
      </c>
      <c r="AW1218" s="162">
        <f t="shared" si="864"/>
        <v>0</v>
      </c>
      <c r="AX1218" s="162">
        <f t="shared" si="865"/>
        <v>0</v>
      </c>
      <c r="AY1218" s="162">
        <f t="shared" si="866"/>
        <v>0</v>
      </c>
      <c r="AZ1218" s="162">
        <f t="shared" si="867"/>
        <v>0</v>
      </c>
      <c r="BA1218" s="164">
        <f t="shared" si="833"/>
        <v>1</v>
      </c>
      <c r="BB1218" s="164">
        <f t="shared" si="834"/>
        <v>1</v>
      </c>
      <c r="BC1218" s="164">
        <f t="shared" si="835"/>
        <v>1</v>
      </c>
      <c r="BD1218" s="162">
        <f t="shared" si="860"/>
        <v>0</v>
      </c>
      <c r="BE1218" s="162">
        <f t="shared" si="861"/>
        <v>0</v>
      </c>
      <c r="BF1218" s="179">
        <f t="shared" si="862"/>
        <v>0</v>
      </c>
      <c r="BG1218" s="180">
        <f t="shared" si="863"/>
        <v>0</v>
      </c>
      <c r="BH1218" s="254"/>
      <c r="BI1218" s="254"/>
      <c r="BJ1218" s="197"/>
      <c r="BK1218" s="197"/>
      <c r="BL1218" s="202" t="str">
        <f t="shared" si="840"/>
        <v>03</v>
      </c>
    </row>
    <row r="1219" spans="1:64" ht="12" hidden="1" customHeight="1">
      <c r="A1219" s="365" t="s">
        <v>610</v>
      </c>
      <c r="B1219" s="366" t="s">
        <v>403</v>
      </c>
      <c r="C1219" s="365" t="s">
        <v>1220</v>
      </c>
      <c r="D1219" s="366" t="s">
        <v>385</v>
      </c>
      <c r="E1219" s="366" t="s">
        <v>820</v>
      </c>
      <c r="F1219" s="366" t="s">
        <v>533</v>
      </c>
      <c r="G1219" s="366" t="s">
        <v>1344</v>
      </c>
      <c r="H1219" s="366" t="s">
        <v>1089</v>
      </c>
      <c r="I1219" s="366" t="s">
        <v>1324</v>
      </c>
      <c r="J1219" s="384">
        <v>11090</v>
      </c>
      <c r="K1219" s="384">
        <v>11090</v>
      </c>
      <c r="L1219" s="162" t="str">
        <f t="shared" si="841"/>
        <v>91204301425031039500S412024400012</v>
      </c>
      <c r="M1219" s="163">
        <f>IF(COUNT(SEARCH(Удалить_Роспись_КВСР,$B1219)*SEARCH(Удалить_Роспись_ПБС,$C1219)*SEARCH(Удалить_Роспись_КФСР, $D1219)*SEARCH(Удалить_Роспись_КЦСР,$E1219)*SEARCH(Удалить_Роспись_КВР,$F1219)*SEARCH(Удалить_Роспись_ЭК,$H1219)*SEARCH(Удалить_Роспись_КР,$I1219))&gt;0,0,1)</f>
        <v>1</v>
      </c>
      <c r="N1219" s="163">
        <v>1</v>
      </c>
      <c r="O1219" s="163" t="str">
        <f t="shared" si="843"/>
        <v/>
      </c>
      <c r="P1219" s="263" t="str">
        <f t="shared" si="844"/>
        <v/>
      </c>
      <c r="Q1219" s="263" t="str">
        <f t="shared" si="845"/>
        <v/>
      </c>
      <c r="R1219" s="263" t="str">
        <f t="shared" si="846"/>
        <v/>
      </c>
      <c r="S1219" s="263" t="str">
        <f t="shared" si="847"/>
        <v/>
      </c>
      <c r="T1219" s="263" t="str">
        <f t="shared" si="848"/>
        <v/>
      </c>
      <c r="U1219" s="263" t="str">
        <f t="shared" ref="U1219:U1282" si="869">IF(LEFT($E1219,3)="795","рцп","")</f>
        <v/>
      </c>
      <c r="V1219" s="263" t="str">
        <f t="shared" si="849"/>
        <v/>
      </c>
      <c r="W1219" s="263" t="str">
        <f t="shared" ref="W1219:W1282" si="870">IF(AND($B1219="806",$D1219="0503"),"бла","")</f>
        <v/>
      </c>
      <c r="X1219" s="263" t="str">
        <f t="shared" si="850"/>
        <v/>
      </c>
      <c r="Y1219" s="263" t="str">
        <f t="shared" si="851"/>
        <v/>
      </c>
      <c r="Z1219" s="263" t="str">
        <f t="shared" si="852"/>
        <v/>
      </c>
      <c r="AA1219" s="263" t="str">
        <f t="shared" si="853"/>
        <v>соф</v>
      </c>
      <c r="AB1219" s="263" t="str">
        <f t="shared" si="836"/>
        <v/>
      </c>
      <c r="AC1219" s="263" t="str">
        <f t="shared" ref="AC1219:AC1282" si="871">IF($D1219="1301","дол","")</f>
        <v/>
      </c>
      <c r="AD1219" s="263" t="str">
        <f t="shared" si="837"/>
        <v/>
      </c>
      <c r="AE1219" s="263" t="str">
        <f t="shared" si="854"/>
        <v/>
      </c>
      <c r="AF1219" s="263" t="str">
        <f t="shared" si="855"/>
        <v/>
      </c>
      <c r="AG1219" s="263"/>
      <c r="AJ1219" s="163" t="str">
        <f t="shared" si="856"/>
        <v/>
      </c>
      <c r="AK1219" s="163" t="str">
        <f t="shared" ref="AK1219:AK1282" si="872">IF($D1219="0107","выб","")</f>
        <v/>
      </c>
      <c r="AL1219" s="163" t="str">
        <f t="shared" si="857"/>
        <v/>
      </c>
      <c r="AM1219" s="163" t="str">
        <f t="shared" si="868"/>
        <v/>
      </c>
      <c r="AN1219" s="163" t="str">
        <f t="shared" ref="AN1219:AN1282" si="873">IF($D1219="0501","жил","")</f>
        <v/>
      </c>
      <c r="AO1219" s="163" t="str">
        <f t="shared" ref="AO1219:AO1282" si="874">IF($D1219="1101","физ","")</f>
        <v/>
      </c>
      <c r="AP1219" s="163" t="str">
        <f t="shared" ref="AP1219:AP1282" si="875">IF($D1219="0408","тра","")</f>
        <v/>
      </c>
      <c r="AQ1219" s="163" t="str">
        <f t="shared" ref="AQ1219:AQ1282" si="876">IF($D1219="1001","пен","")</f>
        <v/>
      </c>
      <c r="AR1219" s="163" t="str">
        <f t="shared" ref="AR1219:AR1282" si="877">IF(LEFT($E1219,3)="795","рцп","")</f>
        <v/>
      </c>
      <c r="AS1219" s="163" t="str">
        <f t="shared" si="838"/>
        <v/>
      </c>
      <c r="AT1219" s="163" t="str">
        <f t="shared" si="839"/>
        <v/>
      </c>
      <c r="AU1219" s="163" t="str">
        <f t="shared" si="859"/>
        <v>рбс</v>
      </c>
      <c r="AV1219" s="163" t="str">
        <f t="shared" si="842"/>
        <v>рбс91204301425общпро</v>
      </c>
      <c r="AW1219" s="162">
        <f t="shared" si="864"/>
        <v>11090</v>
      </c>
      <c r="AX1219" s="162">
        <f t="shared" si="865"/>
        <v>11090</v>
      </c>
      <c r="AY1219" s="162">
        <f t="shared" si="866"/>
        <v>11090</v>
      </c>
      <c r="AZ1219" s="162">
        <f t="shared" si="867"/>
        <v>11090</v>
      </c>
      <c r="BA1219" s="164">
        <f t="shared" ref="BA1219:BA1282" si="878">VLOOKUP(H1219,спр_Индексации_ЭКР,2,FALSE)</f>
        <v>1</v>
      </c>
      <c r="BB1219" s="164">
        <f t="shared" ref="BB1219:BB1282" si="879">VLOOKUP(H1219,спр_Индексации_ЭКР,4,FALSE)</f>
        <v>1</v>
      </c>
      <c r="BC1219" s="164">
        <f t="shared" ref="BC1219:BC1282" si="880">VLOOKUP(H1219,спр_Индексации_ЭКР,5,FALSE)</f>
        <v>1</v>
      </c>
      <c r="BD1219" s="162">
        <f t="shared" si="860"/>
        <v>11090</v>
      </c>
      <c r="BE1219" s="162">
        <f t="shared" si="861"/>
        <v>11090</v>
      </c>
      <c r="BF1219" s="179">
        <f t="shared" si="862"/>
        <v>11090</v>
      </c>
      <c r="BG1219" s="180">
        <f t="shared" si="863"/>
        <v>11090</v>
      </c>
      <c r="BH1219" s="254"/>
      <c r="BI1219" s="254"/>
      <c r="BJ1219" s="197"/>
      <c r="BK1219" s="197"/>
      <c r="BL1219" s="202" t="str">
        <f t="shared" si="840"/>
        <v>03</v>
      </c>
    </row>
    <row r="1220" spans="1:64" ht="12" hidden="1" customHeight="1">
      <c r="A1220" s="365" t="s">
        <v>610</v>
      </c>
      <c r="B1220" s="366" t="s">
        <v>403</v>
      </c>
      <c r="C1220" s="365" t="s">
        <v>1220</v>
      </c>
      <c r="D1220" s="366" t="s">
        <v>424</v>
      </c>
      <c r="E1220" s="366" t="s">
        <v>821</v>
      </c>
      <c r="F1220" s="366" t="s">
        <v>533</v>
      </c>
      <c r="G1220" s="366" t="s">
        <v>1344</v>
      </c>
      <c r="H1220" s="366" t="s">
        <v>1091</v>
      </c>
      <c r="I1220" s="366" t="s">
        <v>456</v>
      </c>
      <c r="J1220" s="384">
        <v>339450</v>
      </c>
      <c r="K1220" s="384">
        <v>208843.3</v>
      </c>
      <c r="L1220" s="162" t="str">
        <f t="shared" si="841"/>
        <v>912043014250409391008002024400001</v>
      </c>
      <c r="M1220" s="163">
        <f t="array" ref="M1220">IF(COUNT(SEARCH(Удалить_Роспись_КВСР,$B1220)*SEARCH(Удалить_Роспись_ПБС,$C1220)*SEARCH(Удалить_Роспись_КФСР, $D1220)*SEARCH(Удалить_Роспись_КЦСР,$E1220)*SEARCH(Удалить_Роспись_КВР,$F1220)*SEARCH(Удалить_Роспись_ЭК,$H1220)*SEARCH(Удалить_Роспись_КР,$I1220))&gt;0,0,1)</f>
        <v>1</v>
      </c>
      <c r="N1220" s="163">
        <f t="array" ref="N1220">IF(COUNT(SEARCH(Удалить_Индекс_КВСР,$B1220)*SEARCH(Удалить_Индекс_ПБС,$C1220)*SEARCH(Удалить_Индекс_КФСР,$D1220)*SEARCH(Удалить_Индекс_КЦСР,$E1220)*SEARCH(Удалить_Индекс_КВР,$F1220)*SEARCH(Удалить_Индекс_ЭК,$H1220)*SEARCH(Удалить_Индекс_КР,$I1220))&gt;0,0,1)</f>
        <v>0</v>
      </c>
      <c r="O1220" s="163" t="str">
        <f t="shared" si="843"/>
        <v/>
      </c>
      <c r="P1220" s="263" t="str">
        <f t="shared" si="844"/>
        <v/>
      </c>
      <c r="Q1220" s="263" t="str">
        <f t="shared" si="845"/>
        <v/>
      </c>
      <c r="R1220" s="263" t="str">
        <f t="shared" si="846"/>
        <v/>
      </c>
      <c r="S1220" s="263" t="str">
        <f t="shared" si="847"/>
        <v/>
      </c>
      <c r="T1220" s="263" t="str">
        <f t="shared" si="848"/>
        <v/>
      </c>
      <c r="U1220" s="263" t="str">
        <f t="shared" si="869"/>
        <v/>
      </c>
      <c r="V1220" s="263" t="str">
        <f t="shared" si="849"/>
        <v/>
      </c>
      <c r="W1220" s="263" t="str">
        <f t="shared" si="870"/>
        <v/>
      </c>
      <c r="X1220" s="263" t="str">
        <f t="shared" si="850"/>
        <v/>
      </c>
      <c r="Y1220" s="263" t="str">
        <f t="shared" si="851"/>
        <v/>
      </c>
      <c r="Z1220" s="263" t="str">
        <f t="shared" si="852"/>
        <v/>
      </c>
      <c r="AA1220" s="263" t="str">
        <f t="shared" si="853"/>
        <v/>
      </c>
      <c r="AB1220" s="263" t="str">
        <f t="shared" ref="AB1220:AB1283" si="881">IF($F1220="611","смз","")</f>
        <v/>
      </c>
      <c r="AC1220" s="263" t="str">
        <f t="shared" si="871"/>
        <v/>
      </c>
      <c r="AD1220" s="263" t="str">
        <f t="shared" ref="AD1220:AD1283" si="882">IF($F1220="612","сиц","")</f>
        <v/>
      </c>
      <c r="AE1220" s="263" t="str">
        <f t="shared" si="854"/>
        <v/>
      </c>
      <c r="AF1220" s="263" t="str">
        <f t="shared" si="855"/>
        <v/>
      </c>
      <c r="AG1220" s="263"/>
      <c r="AJ1220" s="163" t="str">
        <f t="shared" si="856"/>
        <v/>
      </c>
      <c r="AK1220" s="163" t="str">
        <f t="shared" si="872"/>
        <v/>
      </c>
      <c r="AL1220" s="163" t="str">
        <f t="shared" si="857"/>
        <v/>
      </c>
      <c r="AM1220" s="163" t="str">
        <f t="shared" si="868"/>
        <v/>
      </c>
      <c r="AN1220" s="163" t="str">
        <f t="shared" si="873"/>
        <v/>
      </c>
      <c r="AO1220" s="163" t="str">
        <f t="shared" si="874"/>
        <v/>
      </c>
      <c r="AP1220" s="163" t="str">
        <f t="shared" si="875"/>
        <v/>
      </c>
      <c r="AQ1220" s="163" t="str">
        <f t="shared" si="876"/>
        <v/>
      </c>
      <c r="AR1220" s="163" t="str">
        <f t="shared" si="877"/>
        <v/>
      </c>
      <c r="AS1220" s="163" t="str">
        <f t="shared" ref="AS1220:AS1283" si="883">IF($F1220="611","смз","")</f>
        <v/>
      </c>
      <c r="AT1220" s="163" t="str">
        <f t="shared" ref="AT1220:AT1283" si="884">IF($F1220="612","сиц","")</f>
        <v/>
      </c>
      <c r="AU1220" s="163" t="str">
        <f t="shared" si="859"/>
        <v>рбс</v>
      </c>
      <c r="AV1220" s="163" t="str">
        <f t="shared" si="842"/>
        <v>рбс91204301425общпро</v>
      </c>
      <c r="AW1220" s="162">
        <f t="shared" si="864"/>
        <v>339450</v>
      </c>
      <c r="AX1220" s="162">
        <f t="shared" si="865"/>
        <v>208843.3</v>
      </c>
      <c r="AY1220" s="162">
        <f t="shared" si="866"/>
        <v>0</v>
      </c>
      <c r="AZ1220" s="162">
        <f t="shared" si="867"/>
        <v>0</v>
      </c>
      <c r="BA1220" s="164">
        <f t="shared" si="878"/>
        <v>1</v>
      </c>
      <c r="BB1220" s="164">
        <f t="shared" si="879"/>
        <v>1</v>
      </c>
      <c r="BC1220" s="164">
        <f t="shared" si="880"/>
        <v>1</v>
      </c>
      <c r="BD1220" s="162">
        <f t="shared" si="860"/>
        <v>0</v>
      </c>
      <c r="BE1220" s="162">
        <f t="shared" si="861"/>
        <v>0</v>
      </c>
      <c r="BF1220" s="179">
        <f t="shared" si="862"/>
        <v>0</v>
      </c>
      <c r="BG1220" s="180">
        <f t="shared" si="863"/>
        <v>0</v>
      </c>
      <c r="BH1220" s="254"/>
      <c r="BI1220" s="254"/>
      <c r="BJ1220" s="197"/>
      <c r="BK1220" s="197"/>
      <c r="BL1220" s="202" t="str">
        <f t="shared" si="840"/>
        <v>04</v>
      </c>
    </row>
    <row r="1221" spans="1:64" ht="12" hidden="1" customHeight="1">
      <c r="A1221" s="365" t="s">
        <v>610</v>
      </c>
      <c r="B1221" s="366" t="s">
        <v>403</v>
      </c>
      <c r="C1221" s="365" t="s">
        <v>1220</v>
      </c>
      <c r="D1221" s="366" t="s">
        <v>424</v>
      </c>
      <c r="E1221" s="366" t="s">
        <v>1293</v>
      </c>
      <c r="F1221" s="366" t="s">
        <v>533</v>
      </c>
      <c r="G1221" s="366" t="s">
        <v>1344</v>
      </c>
      <c r="H1221" s="366" t="s">
        <v>1095</v>
      </c>
      <c r="I1221" s="366" t="s">
        <v>456</v>
      </c>
      <c r="J1221" s="384">
        <v>30000</v>
      </c>
      <c r="K1221" s="384">
        <v>0</v>
      </c>
      <c r="L1221" s="162" t="str">
        <f t="shared" si="841"/>
        <v>912043014250409391008Ф01024400001</v>
      </c>
      <c r="M1221" s="163">
        <f t="array" ref="M1221">IF(COUNT(SEARCH(Удалить_Роспись_КВСР,$B1221)*SEARCH(Удалить_Роспись_ПБС,$C1221)*SEARCH(Удалить_Роспись_КФСР, $D1221)*SEARCH(Удалить_Роспись_КЦСР,$E1221)*SEARCH(Удалить_Роспись_КВР,$F1221)*SEARCH(Удалить_Роспись_ЭК,$H1221)*SEARCH(Удалить_Роспись_КР,$I1221))&gt;0,0,1)</f>
        <v>1</v>
      </c>
      <c r="N1221" s="163">
        <f t="array" ref="N1221">IF(COUNT(SEARCH(Удалить_Индекс_КВСР,$B1221)*SEARCH(Удалить_Индекс_ПБС,$C1221)*SEARCH(Удалить_Индекс_КФСР,$D1221)*SEARCH(Удалить_Индекс_КЦСР,$E1221)*SEARCH(Удалить_Индекс_КВР,$F1221)*SEARCH(Удалить_Индекс_ЭК,$H1221)*SEARCH(Удалить_Индекс_КР,$I1221))&gt;0,0,1)</f>
        <v>0</v>
      </c>
      <c r="O1221" s="163" t="str">
        <f t="shared" si="843"/>
        <v/>
      </c>
      <c r="P1221" s="263" t="str">
        <f t="shared" si="844"/>
        <v/>
      </c>
      <c r="Q1221" s="263" t="str">
        <f t="shared" si="845"/>
        <v/>
      </c>
      <c r="R1221" s="263" t="str">
        <f t="shared" si="846"/>
        <v/>
      </c>
      <c r="S1221" s="263" t="str">
        <f t="shared" si="847"/>
        <v/>
      </c>
      <c r="T1221" s="263" t="str">
        <f t="shared" si="848"/>
        <v/>
      </c>
      <c r="U1221" s="263" t="str">
        <f t="shared" si="869"/>
        <v/>
      </c>
      <c r="V1221" s="263" t="str">
        <f t="shared" si="849"/>
        <v/>
      </c>
      <c r="W1221" s="263" t="str">
        <f t="shared" si="870"/>
        <v/>
      </c>
      <c r="X1221" s="263" t="str">
        <f t="shared" si="850"/>
        <v/>
      </c>
      <c r="Y1221" s="263" t="str">
        <f t="shared" si="851"/>
        <v/>
      </c>
      <c r="Z1221" s="263" t="str">
        <f t="shared" si="852"/>
        <v/>
      </c>
      <c r="AA1221" s="263" t="str">
        <f t="shared" si="853"/>
        <v/>
      </c>
      <c r="AB1221" s="263" t="str">
        <f t="shared" si="881"/>
        <v/>
      </c>
      <c r="AC1221" s="263" t="str">
        <f t="shared" si="871"/>
        <v/>
      </c>
      <c r="AD1221" s="263" t="str">
        <f t="shared" si="882"/>
        <v/>
      </c>
      <c r="AE1221" s="263" t="str">
        <f t="shared" si="854"/>
        <v/>
      </c>
      <c r="AF1221" s="263" t="str">
        <f t="shared" si="855"/>
        <v/>
      </c>
      <c r="AG1221" s="263"/>
      <c r="AJ1221" s="163" t="str">
        <f t="shared" si="856"/>
        <v/>
      </c>
      <c r="AK1221" s="163" t="str">
        <f t="shared" si="872"/>
        <v/>
      </c>
      <c r="AL1221" s="163" t="str">
        <f t="shared" si="857"/>
        <v/>
      </c>
      <c r="AM1221" s="163" t="str">
        <f t="shared" si="868"/>
        <v/>
      </c>
      <c r="AN1221" s="163" t="str">
        <f t="shared" si="873"/>
        <v/>
      </c>
      <c r="AO1221" s="163" t="str">
        <f t="shared" si="874"/>
        <v/>
      </c>
      <c r="AP1221" s="163" t="str">
        <f t="shared" si="875"/>
        <v/>
      </c>
      <c r="AQ1221" s="163" t="str">
        <f t="shared" si="876"/>
        <v/>
      </c>
      <c r="AR1221" s="163" t="str">
        <f t="shared" si="877"/>
        <v/>
      </c>
      <c r="AS1221" s="163" t="str">
        <f t="shared" si="883"/>
        <v/>
      </c>
      <c r="AT1221" s="163" t="str">
        <f t="shared" si="884"/>
        <v/>
      </c>
      <c r="AU1221" s="163" t="str">
        <f t="shared" si="859"/>
        <v>рбс</v>
      </c>
      <c r="AV1221" s="163" t="str">
        <f t="shared" si="842"/>
        <v>рбс91204301425общосн</v>
      </c>
      <c r="AW1221" s="162">
        <f t="shared" si="864"/>
        <v>30000</v>
      </c>
      <c r="AX1221" s="162">
        <f t="shared" si="865"/>
        <v>0</v>
      </c>
      <c r="AY1221" s="162">
        <f t="shared" si="866"/>
        <v>0</v>
      </c>
      <c r="AZ1221" s="162">
        <f t="shared" si="867"/>
        <v>0</v>
      </c>
      <c r="BA1221" s="164">
        <f t="shared" si="878"/>
        <v>1</v>
      </c>
      <c r="BB1221" s="164">
        <f t="shared" si="879"/>
        <v>1</v>
      </c>
      <c r="BC1221" s="164">
        <f t="shared" si="880"/>
        <v>1</v>
      </c>
      <c r="BD1221" s="162">
        <f t="shared" si="860"/>
        <v>0</v>
      </c>
      <c r="BE1221" s="162">
        <f t="shared" si="861"/>
        <v>0</v>
      </c>
      <c r="BF1221" s="179">
        <f t="shared" si="862"/>
        <v>0</v>
      </c>
      <c r="BG1221" s="180">
        <f t="shared" si="863"/>
        <v>0</v>
      </c>
      <c r="BH1221" s="254"/>
      <c r="BI1221" s="254"/>
      <c r="BJ1221" s="197"/>
      <c r="BK1221" s="197"/>
      <c r="BL1221" s="202" t="str">
        <f t="shared" ref="BL1221:BL1284" si="885">IF(LEFT(B1221,1)="9",LEFT(D1221,2),"")</f>
        <v>04</v>
      </c>
    </row>
    <row r="1222" spans="1:64" ht="12" hidden="1" customHeight="1">
      <c r="A1222" s="365" t="s">
        <v>610</v>
      </c>
      <c r="B1222" s="366" t="s">
        <v>403</v>
      </c>
      <c r="C1222" s="365" t="s">
        <v>1220</v>
      </c>
      <c r="D1222" s="366" t="s">
        <v>424</v>
      </c>
      <c r="E1222" s="366" t="s">
        <v>1039</v>
      </c>
      <c r="F1222" s="366" t="s">
        <v>533</v>
      </c>
      <c r="G1222" s="366" t="s">
        <v>1344</v>
      </c>
      <c r="H1222" s="366" t="s">
        <v>1091</v>
      </c>
      <c r="I1222" s="366" t="s">
        <v>331</v>
      </c>
      <c r="J1222" s="384">
        <v>141804</v>
      </c>
      <c r="K1222" s="384">
        <v>117331.4</v>
      </c>
      <c r="L1222" s="162" t="str">
        <f t="shared" si="841"/>
        <v>91204301425040939100S508024400010</v>
      </c>
      <c r="M1222" s="163">
        <f t="array" ref="M1222">IF(COUNT(SEARCH(Удалить_Роспись_КВСР,$B1222)*SEARCH(Удалить_Роспись_ПБС,$C1222)*SEARCH(Удалить_Роспись_КФСР, $D1222)*SEARCH(Удалить_Роспись_КЦСР,$E1222)*SEARCH(Удалить_Роспись_КВР,$F1222)*SEARCH(Удалить_Роспись_ЭК,$H1222)*SEARCH(Удалить_Роспись_КР,$I1222))&gt;0,0,1)</f>
        <v>0</v>
      </c>
      <c r="N1222" s="163">
        <f t="array" ref="N1222">IF(COUNT(SEARCH(Удалить_Индекс_КВСР,$B1222)*SEARCH(Удалить_Индекс_ПБС,$C1222)*SEARCH(Удалить_Индекс_КФСР,$D1222)*SEARCH(Удалить_Индекс_КЦСР,$E1222)*SEARCH(Удалить_Индекс_КВР,$F1222)*SEARCH(Удалить_Индекс_ЭК,$H1222)*SEARCH(Удалить_Индекс_КР,$I1222))&gt;0,0,1)</f>
        <v>0</v>
      </c>
      <c r="O1222" s="163" t="str">
        <f t="shared" si="843"/>
        <v/>
      </c>
      <c r="P1222" s="263" t="str">
        <f t="shared" si="844"/>
        <v/>
      </c>
      <c r="Q1222" s="263" t="str">
        <f t="shared" si="845"/>
        <v/>
      </c>
      <c r="R1222" s="263" t="str">
        <f t="shared" si="846"/>
        <v/>
      </c>
      <c r="S1222" s="263" t="str">
        <f t="shared" si="847"/>
        <v/>
      </c>
      <c r="T1222" s="263" t="str">
        <f t="shared" si="848"/>
        <v/>
      </c>
      <c r="U1222" s="263" t="str">
        <f t="shared" si="869"/>
        <v/>
      </c>
      <c r="V1222" s="263" t="str">
        <f t="shared" si="849"/>
        <v/>
      </c>
      <c r="W1222" s="263" t="str">
        <f t="shared" si="870"/>
        <v/>
      </c>
      <c r="X1222" s="263" t="str">
        <f t="shared" si="850"/>
        <v/>
      </c>
      <c r="Y1222" s="263" t="str">
        <f t="shared" si="851"/>
        <v/>
      </c>
      <c r="Z1222" s="263" t="str">
        <f t="shared" si="852"/>
        <v/>
      </c>
      <c r="AA1222" s="263" t="str">
        <f t="shared" si="853"/>
        <v/>
      </c>
      <c r="AB1222" s="263" t="str">
        <f t="shared" si="881"/>
        <v/>
      </c>
      <c r="AC1222" s="263" t="str">
        <f t="shared" si="871"/>
        <v/>
      </c>
      <c r="AD1222" s="263" t="str">
        <f t="shared" si="882"/>
        <v/>
      </c>
      <c r="AE1222" s="263" t="str">
        <f t="shared" si="854"/>
        <v/>
      </c>
      <c r="AF1222" s="263" t="str">
        <f t="shared" si="855"/>
        <v/>
      </c>
      <c r="AG1222" s="263"/>
      <c r="AJ1222" s="163" t="str">
        <f t="shared" si="856"/>
        <v/>
      </c>
      <c r="AK1222" s="163" t="str">
        <f t="shared" si="872"/>
        <v/>
      </c>
      <c r="AL1222" s="163" t="str">
        <f t="shared" si="857"/>
        <v/>
      </c>
      <c r="AM1222" s="163" t="str">
        <f t="shared" si="868"/>
        <v>меж</v>
      </c>
      <c r="AN1222" s="163" t="str">
        <f t="shared" si="873"/>
        <v/>
      </c>
      <c r="AO1222" s="163" t="str">
        <f t="shared" si="874"/>
        <v/>
      </c>
      <c r="AP1222" s="163" t="str">
        <f t="shared" si="875"/>
        <v/>
      </c>
      <c r="AQ1222" s="163" t="str">
        <f t="shared" si="876"/>
        <v/>
      </c>
      <c r="AR1222" s="163" t="str">
        <f t="shared" si="877"/>
        <v/>
      </c>
      <c r="AS1222" s="163" t="str">
        <f t="shared" si="883"/>
        <v/>
      </c>
      <c r="AT1222" s="163" t="str">
        <f t="shared" si="884"/>
        <v/>
      </c>
      <c r="AU1222" s="163" t="str">
        <f t="shared" si="859"/>
        <v>меж</v>
      </c>
      <c r="AV1222" s="163" t="str">
        <f t="shared" si="842"/>
        <v>меж91204301425общпро</v>
      </c>
      <c r="AW1222" s="162">
        <f t="shared" si="864"/>
        <v>0</v>
      </c>
      <c r="AX1222" s="162">
        <f t="shared" si="865"/>
        <v>0</v>
      </c>
      <c r="AY1222" s="162">
        <f t="shared" si="866"/>
        <v>0</v>
      </c>
      <c r="AZ1222" s="162">
        <f t="shared" si="867"/>
        <v>0</v>
      </c>
      <c r="BA1222" s="164">
        <f t="shared" si="878"/>
        <v>1</v>
      </c>
      <c r="BB1222" s="164">
        <f t="shared" si="879"/>
        <v>1</v>
      </c>
      <c r="BC1222" s="164">
        <f t="shared" si="880"/>
        <v>1</v>
      </c>
      <c r="BD1222" s="162">
        <f t="shared" si="860"/>
        <v>0</v>
      </c>
      <c r="BE1222" s="162">
        <f t="shared" si="861"/>
        <v>0</v>
      </c>
      <c r="BF1222" s="179">
        <f t="shared" si="862"/>
        <v>0</v>
      </c>
      <c r="BG1222" s="180">
        <f t="shared" si="863"/>
        <v>0</v>
      </c>
      <c r="BH1222" s="254"/>
      <c r="BI1222" s="254"/>
      <c r="BJ1222" s="197"/>
      <c r="BK1222" s="197"/>
      <c r="BL1222" s="202" t="str">
        <f t="shared" si="885"/>
        <v>04</v>
      </c>
    </row>
    <row r="1223" spans="1:64" ht="12" hidden="1" customHeight="1">
      <c r="A1223" s="365" t="s">
        <v>610</v>
      </c>
      <c r="B1223" s="366" t="s">
        <v>403</v>
      </c>
      <c r="C1223" s="365" t="s">
        <v>1220</v>
      </c>
      <c r="D1223" s="366" t="s">
        <v>424</v>
      </c>
      <c r="E1223" s="366" t="s">
        <v>1039</v>
      </c>
      <c r="F1223" s="366" t="s">
        <v>533</v>
      </c>
      <c r="G1223" s="366" t="s">
        <v>1344</v>
      </c>
      <c r="H1223" s="366" t="s">
        <v>1089</v>
      </c>
      <c r="I1223" s="366" t="s">
        <v>331</v>
      </c>
      <c r="J1223" s="384">
        <v>307736</v>
      </c>
      <c r="K1223" s="384">
        <v>91620.800000000003</v>
      </c>
      <c r="L1223" s="162" t="str">
        <f t="shared" ref="L1223:L1286" si="886">CONCATENATE(B1223,C1223,D1223,E1223,F1223,G1223,I1223)</f>
        <v>91204301425040939100S508024400010</v>
      </c>
      <c r="M1223" s="163">
        <f t="array" ref="M1223">IF(COUNT(SEARCH(Удалить_Роспись_КВСР,$B1223)*SEARCH(Удалить_Роспись_ПБС,$C1223)*SEARCH(Удалить_Роспись_КФСР, $D1223)*SEARCH(Удалить_Роспись_КЦСР,$E1223)*SEARCH(Удалить_Роспись_КВР,$F1223)*SEARCH(Удалить_Роспись_ЭК,$H1223)*SEARCH(Удалить_Роспись_КР,$I1223))&gt;0,0,1)</f>
        <v>0</v>
      </c>
      <c r="N1223" s="163">
        <f t="array" ref="N1223">IF(COUNT(SEARCH(Удалить_Индекс_КВСР,$B1223)*SEARCH(Удалить_Индекс_ПБС,$C1223)*SEARCH(Удалить_Индекс_КФСР,$D1223)*SEARCH(Удалить_Индекс_КЦСР,$E1223)*SEARCH(Удалить_Индекс_КВР,$F1223)*SEARCH(Удалить_Индекс_ЭК,$H1223)*SEARCH(Удалить_Индекс_КР,$I1223))&gt;0,0,1)</f>
        <v>0</v>
      </c>
      <c r="O1223" s="163" t="str">
        <f t="shared" si="843"/>
        <v/>
      </c>
      <c r="P1223" s="263" t="str">
        <f t="shared" si="844"/>
        <v/>
      </c>
      <c r="Q1223" s="263" t="str">
        <f t="shared" si="845"/>
        <v/>
      </c>
      <c r="R1223" s="263" t="str">
        <f t="shared" si="846"/>
        <v/>
      </c>
      <c r="S1223" s="263" t="str">
        <f t="shared" si="847"/>
        <v/>
      </c>
      <c r="T1223" s="263" t="str">
        <f t="shared" si="848"/>
        <v/>
      </c>
      <c r="U1223" s="263" t="str">
        <f t="shared" si="869"/>
        <v/>
      </c>
      <c r="V1223" s="263" t="str">
        <f t="shared" si="849"/>
        <v/>
      </c>
      <c r="W1223" s="263" t="str">
        <f t="shared" si="870"/>
        <v/>
      </c>
      <c r="X1223" s="263" t="str">
        <f t="shared" si="850"/>
        <v/>
      </c>
      <c r="Y1223" s="263" t="str">
        <f t="shared" si="851"/>
        <v/>
      </c>
      <c r="Z1223" s="263" t="str">
        <f t="shared" si="852"/>
        <v/>
      </c>
      <c r="AA1223" s="263" t="str">
        <f t="shared" si="853"/>
        <v/>
      </c>
      <c r="AB1223" s="263" t="str">
        <f t="shared" si="881"/>
        <v/>
      </c>
      <c r="AC1223" s="263" t="str">
        <f t="shared" si="871"/>
        <v/>
      </c>
      <c r="AD1223" s="263" t="str">
        <f t="shared" si="882"/>
        <v/>
      </c>
      <c r="AE1223" s="263" t="str">
        <f t="shared" si="854"/>
        <v/>
      </c>
      <c r="AF1223" s="263" t="str">
        <f t="shared" si="855"/>
        <v/>
      </c>
      <c r="AG1223" s="263"/>
      <c r="AJ1223" s="163" t="str">
        <f t="shared" si="856"/>
        <v/>
      </c>
      <c r="AK1223" s="163" t="str">
        <f t="shared" si="872"/>
        <v/>
      </c>
      <c r="AL1223" s="163" t="str">
        <f t="shared" si="857"/>
        <v/>
      </c>
      <c r="AM1223" s="163" t="str">
        <f t="shared" si="868"/>
        <v>меж</v>
      </c>
      <c r="AN1223" s="163" t="str">
        <f t="shared" si="873"/>
        <v/>
      </c>
      <c r="AO1223" s="163" t="str">
        <f t="shared" si="874"/>
        <v/>
      </c>
      <c r="AP1223" s="163" t="str">
        <f t="shared" si="875"/>
        <v/>
      </c>
      <c r="AQ1223" s="163" t="str">
        <f t="shared" si="876"/>
        <v/>
      </c>
      <c r="AR1223" s="163" t="str">
        <f t="shared" si="877"/>
        <v/>
      </c>
      <c r="AS1223" s="163" t="str">
        <f t="shared" si="883"/>
        <v/>
      </c>
      <c r="AT1223" s="163" t="str">
        <f t="shared" si="884"/>
        <v/>
      </c>
      <c r="AU1223" s="163" t="str">
        <f t="shared" si="859"/>
        <v>меж</v>
      </c>
      <c r="AV1223" s="163" t="str">
        <f t="shared" ref="AV1223:AV1286" si="887">CONCATENATE(AU1223,B1223,C1223,IF(ISNA(VLOOKUP(I1223,спр_Платные,1,FALSE)),"общ","пла"),VLOOKUP(H1223,спр_Индексации_ЭКР,3,FALSE))</f>
        <v>меж91204301425общпро</v>
      </c>
      <c r="AW1223" s="162">
        <f t="shared" si="864"/>
        <v>0</v>
      </c>
      <c r="AX1223" s="162">
        <f t="shared" si="865"/>
        <v>0</v>
      </c>
      <c r="AY1223" s="162">
        <f t="shared" si="866"/>
        <v>0</v>
      </c>
      <c r="AZ1223" s="162">
        <f t="shared" si="867"/>
        <v>0</v>
      </c>
      <c r="BA1223" s="164">
        <f t="shared" si="878"/>
        <v>1</v>
      </c>
      <c r="BB1223" s="164">
        <f t="shared" si="879"/>
        <v>1</v>
      </c>
      <c r="BC1223" s="164">
        <f t="shared" si="880"/>
        <v>1</v>
      </c>
      <c r="BD1223" s="162">
        <f t="shared" si="860"/>
        <v>0</v>
      </c>
      <c r="BE1223" s="162">
        <f t="shared" si="861"/>
        <v>0</v>
      </c>
      <c r="BF1223" s="179">
        <f t="shared" si="862"/>
        <v>0</v>
      </c>
      <c r="BG1223" s="180">
        <f t="shared" si="863"/>
        <v>0</v>
      </c>
      <c r="BH1223" s="254"/>
      <c r="BI1223" s="254"/>
      <c r="BJ1223" s="197"/>
      <c r="BK1223" s="197"/>
      <c r="BL1223" s="202" t="str">
        <f t="shared" si="885"/>
        <v>04</v>
      </c>
    </row>
    <row r="1224" spans="1:64" ht="12" hidden="1" customHeight="1">
      <c r="A1224" s="365" t="s">
        <v>610</v>
      </c>
      <c r="B1224" s="366" t="s">
        <v>403</v>
      </c>
      <c r="C1224" s="365" t="s">
        <v>1220</v>
      </c>
      <c r="D1224" s="366" t="s">
        <v>424</v>
      </c>
      <c r="E1224" s="366" t="s">
        <v>1039</v>
      </c>
      <c r="F1224" s="366" t="s">
        <v>533</v>
      </c>
      <c r="G1224" s="366" t="s">
        <v>1344</v>
      </c>
      <c r="H1224" s="366" t="s">
        <v>1089</v>
      </c>
      <c r="I1224" s="366" t="s">
        <v>1324</v>
      </c>
      <c r="J1224" s="384">
        <v>1000</v>
      </c>
      <c r="K1224" s="384">
        <v>1000</v>
      </c>
      <c r="L1224" s="162" t="str">
        <f t="shared" si="886"/>
        <v>91204301425040939100S508024400012</v>
      </c>
      <c r="M1224" s="163">
        <f>IF(COUNT(SEARCH(Удалить_Роспись_КВСР,$B1224)*SEARCH(Удалить_Роспись_ПБС,$C1224)*SEARCH(Удалить_Роспись_КФСР, $D1224)*SEARCH(Удалить_Роспись_КЦСР,$E1224)*SEARCH(Удалить_Роспись_КВР,$F1224)*SEARCH(Удалить_Роспись_ЭК,$H1224)*SEARCH(Удалить_Роспись_КР,$I1224))&gt;0,0,1)</f>
        <v>1</v>
      </c>
      <c r="N1224" s="163">
        <f t="array" ref="N1224">IF(COUNT(SEARCH(Удалить_Индекс_КВСР,$B1224)*SEARCH(Удалить_Индекс_ПБС,$C1224)*SEARCH(Удалить_Индекс_КФСР,$D1224)*SEARCH(Удалить_Индекс_КЦСР,$E1224)*SEARCH(Удалить_Индекс_КВР,$F1224)*SEARCH(Удалить_Индекс_ЭК,$H1224)*SEARCH(Удалить_Индекс_КР,$I1224))&gt;0,0,1)</f>
        <v>0</v>
      </c>
      <c r="O1224" s="163" t="str">
        <f t="shared" ref="O1224:O1287" si="888">IF(OR($E1224="09200П0000"),"тра","")</f>
        <v/>
      </c>
      <c r="P1224" s="263" t="str">
        <f t="shared" ref="P1224:P1287" si="889">IF($E1224="09200Л0000","воз","")</f>
        <v/>
      </c>
      <c r="Q1224" s="263" t="str">
        <f t="shared" ref="Q1224:Q1287" si="890">IF(OR($E1224="90900Д0000"),"инв","")</f>
        <v/>
      </c>
      <c r="R1224" s="263" t="str">
        <f t="shared" ref="R1224:R1287" si="891">IF(OR($E1224="90900Ж0000"),"зем","")</f>
        <v/>
      </c>
      <c r="S1224" s="263" t="str">
        <f t="shared" ref="S1224:S1287" si="892">IF($D1224="1001","пен","")</f>
        <v/>
      </c>
      <c r="T1224" s="263" t="str">
        <f t="shared" ref="T1224:T1287" si="893">IF($E1224="9010080000","рез","")</f>
        <v/>
      </c>
      <c r="U1224" s="263" t="str">
        <f t="shared" si="869"/>
        <v/>
      </c>
      <c r="V1224" s="263" t="str">
        <f t="shared" ref="V1224:V1287" si="894">IF(AND(OR($B1224="830",B1224="863",B1224="856"),OR($F1224="412",$F1224="414",F1224="464")),"мер","")</f>
        <v/>
      </c>
      <c r="W1224" s="263" t="str">
        <f t="shared" si="870"/>
        <v/>
      </c>
      <c r="X1224" s="263" t="str">
        <f t="shared" ref="X1224:X1287" si="895">IF(AND(F1224="412",D1224="0501"),"жил","")</f>
        <v/>
      </c>
      <c r="Y1224" s="263" t="str">
        <f t="shared" ref="Y1224:Y1287" si="896">IF($D1224="0107","выб","")</f>
        <v/>
      </c>
      <c r="Z1224" s="263" t="str">
        <f t="shared" ref="Z1224:Z1287" si="897">IF(OR($F1224="500",F1224="511",F1224="521",F1224="523",F1224="530",F1224="540"),"меж","")</f>
        <v/>
      </c>
      <c r="AA1224" s="263" t="str">
        <f t="shared" ref="AA1224:AA1287" si="898">IF(OR(I1224="12",I1224="36"),"соф","")</f>
        <v>соф</v>
      </c>
      <c r="AB1224" s="263" t="str">
        <f t="shared" si="881"/>
        <v/>
      </c>
      <c r="AC1224" s="263" t="str">
        <f t="shared" si="871"/>
        <v/>
      </c>
      <c r="AD1224" s="263" t="str">
        <f t="shared" si="882"/>
        <v/>
      </c>
      <c r="AE1224" s="263" t="str">
        <f t="shared" ref="AE1224:AE1287" si="899">IF(AND($B1224="890",$E1224="9098000",F1224="870"),"рсф","")</f>
        <v/>
      </c>
      <c r="AF1224" s="263" t="str">
        <f t="shared" ref="AF1224:AF1287" si="900">IF(AND($F1224="330",B1224="806"),"поч","")</f>
        <v/>
      </c>
      <c r="AG1224" s="263"/>
      <c r="AJ1224" s="163" t="str">
        <f t="shared" ref="AJ1224:AJ1287" si="901">IF(AND(D1224="0503",F1224="247"),"осв","")</f>
        <v/>
      </c>
      <c r="AK1224" s="163" t="str">
        <f t="shared" si="872"/>
        <v/>
      </c>
      <c r="AL1224" s="163" t="str">
        <f t="shared" ref="AL1224:AL1287" si="902">IF($D1224="0503","бла","")</f>
        <v/>
      </c>
      <c r="AM1224" s="163" t="str">
        <f t="shared" ref="AM1224:AM1287" si="903">IF(OR($I1224="10",$I1224="04",I1224="30",I1224="34"),"меж","")</f>
        <v/>
      </c>
      <c r="AN1224" s="163" t="str">
        <f t="shared" si="873"/>
        <v/>
      </c>
      <c r="AO1224" s="163" t="str">
        <f t="shared" si="874"/>
        <v/>
      </c>
      <c r="AP1224" s="163" t="str">
        <f t="shared" si="875"/>
        <v/>
      </c>
      <c r="AQ1224" s="163" t="str">
        <f t="shared" si="876"/>
        <v/>
      </c>
      <c r="AR1224" s="163" t="str">
        <f t="shared" si="877"/>
        <v/>
      </c>
      <c r="AS1224" s="163" t="str">
        <f t="shared" si="883"/>
        <v/>
      </c>
      <c r="AT1224" s="163" t="str">
        <f t="shared" si="884"/>
        <v/>
      </c>
      <c r="AU1224" s="163" t="str">
        <f t="shared" ref="AU1224:AU1287" si="904">IF(LEFT(B1224,1)="9",LEFT(CONCATENATE(AJ1224,AK1224,AL1224,AM1224,AN1224,AP1224,AQ1224,AR1224,AS1224,AT1224,AO1224,"рбс"),3),LEFT(CONCATENATE(O1224,P1224,Q1224,R1224,S1224,T1224,U1224,V1224,W1224,X1224,Y1224,Z1224,AA1224,AB1224,AC1224,AD1224,AE1224,AF1224,"рбс"),3))</f>
        <v>рбс</v>
      </c>
      <c r="AV1224" s="163" t="str">
        <f t="shared" si="887"/>
        <v>рбс91204301425общпро</v>
      </c>
      <c r="AW1224" s="162">
        <f t="shared" si="864"/>
        <v>1000</v>
      </c>
      <c r="AX1224" s="162">
        <f t="shared" si="865"/>
        <v>1000</v>
      </c>
      <c r="AY1224" s="162">
        <f t="shared" si="866"/>
        <v>0</v>
      </c>
      <c r="AZ1224" s="162">
        <f t="shared" si="867"/>
        <v>0</v>
      </c>
      <c r="BA1224" s="164">
        <f t="shared" si="878"/>
        <v>1</v>
      </c>
      <c r="BB1224" s="164">
        <f t="shared" si="879"/>
        <v>1</v>
      </c>
      <c r="BC1224" s="164">
        <f t="shared" si="880"/>
        <v>1</v>
      </c>
      <c r="BD1224" s="162">
        <f t="shared" ref="BD1224:BD1287" si="905">IF(ISNA(BA1224),0,AY1224*$BA1224)</f>
        <v>0</v>
      </c>
      <c r="BE1224" s="162">
        <f t="shared" ref="BE1224:BE1287" si="906">AZ1224*$BA1224</f>
        <v>0</v>
      </c>
      <c r="BF1224" s="179">
        <f t="shared" ref="BF1224:BF1287" si="907">BD1224*BB1224</f>
        <v>0</v>
      </c>
      <c r="BG1224" s="180">
        <f t="shared" ref="BG1224:BG1287" si="908">BF1224*BC1224</f>
        <v>0</v>
      </c>
      <c r="BH1224" s="254"/>
      <c r="BI1224" s="254"/>
      <c r="BJ1224" s="197"/>
      <c r="BK1224" s="197"/>
      <c r="BL1224" s="202" t="str">
        <f t="shared" si="885"/>
        <v>04</v>
      </c>
    </row>
    <row r="1225" spans="1:64" ht="12" hidden="1" customHeight="1">
      <c r="A1225" s="365" t="s">
        <v>610</v>
      </c>
      <c r="B1225" s="366" t="s">
        <v>403</v>
      </c>
      <c r="C1225" s="365" t="s">
        <v>1220</v>
      </c>
      <c r="D1225" s="366" t="s">
        <v>424</v>
      </c>
      <c r="E1225" s="366" t="s">
        <v>1395</v>
      </c>
      <c r="F1225" s="366" t="s">
        <v>553</v>
      </c>
      <c r="G1225" s="366" t="s">
        <v>1344</v>
      </c>
      <c r="H1225" s="366" t="s">
        <v>1091</v>
      </c>
      <c r="I1225" s="366" t="s">
        <v>331</v>
      </c>
      <c r="J1225" s="384">
        <v>1885894.99</v>
      </c>
      <c r="K1225" s="384">
        <v>0</v>
      </c>
      <c r="L1225" s="162" t="str">
        <f t="shared" si="886"/>
        <v>91204301425040939100S509024300010</v>
      </c>
      <c r="M1225" s="163">
        <f t="array" ref="M1225">IF(COUNT(SEARCH(Удалить_Роспись_КВСР,$B1225)*SEARCH(Удалить_Роспись_ПБС,$C1225)*SEARCH(Удалить_Роспись_КФСР, $D1225)*SEARCH(Удалить_Роспись_КЦСР,$E1225)*SEARCH(Удалить_Роспись_КВР,$F1225)*SEARCH(Удалить_Роспись_ЭК,$H1225)*SEARCH(Удалить_Роспись_КР,$I1225))&gt;0,0,1)</f>
        <v>0</v>
      </c>
      <c r="N1225" s="163">
        <f t="array" ref="N1225">IF(COUNT(SEARCH(Удалить_Индекс_КВСР,$B1225)*SEARCH(Удалить_Индекс_ПБС,$C1225)*SEARCH(Удалить_Индекс_КФСР,$D1225)*SEARCH(Удалить_Индекс_КЦСР,$E1225)*SEARCH(Удалить_Индекс_КВР,$F1225)*SEARCH(Удалить_Индекс_ЭК,$H1225)*SEARCH(Удалить_Индекс_КР,$I1225))&gt;0,0,1)</f>
        <v>0</v>
      </c>
      <c r="O1225" s="163" t="str">
        <f t="shared" si="888"/>
        <v/>
      </c>
      <c r="P1225" s="263" t="str">
        <f t="shared" si="889"/>
        <v/>
      </c>
      <c r="Q1225" s="263" t="str">
        <f t="shared" si="890"/>
        <v/>
      </c>
      <c r="R1225" s="263" t="str">
        <f t="shared" si="891"/>
        <v/>
      </c>
      <c r="S1225" s="263" t="str">
        <f t="shared" si="892"/>
        <v/>
      </c>
      <c r="T1225" s="263" t="str">
        <f t="shared" si="893"/>
        <v/>
      </c>
      <c r="U1225" s="263" t="str">
        <f t="shared" si="869"/>
        <v/>
      </c>
      <c r="V1225" s="263" t="str">
        <f t="shared" si="894"/>
        <v/>
      </c>
      <c r="W1225" s="263" t="str">
        <f t="shared" si="870"/>
        <v/>
      </c>
      <c r="X1225" s="263" t="str">
        <f t="shared" si="895"/>
        <v/>
      </c>
      <c r="Y1225" s="263" t="str">
        <f t="shared" si="896"/>
        <v/>
      </c>
      <c r="Z1225" s="263" t="str">
        <f t="shared" si="897"/>
        <v/>
      </c>
      <c r="AA1225" s="263" t="str">
        <f t="shared" si="898"/>
        <v/>
      </c>
      <c r="AB1225" s="263" t="str">
        <f t="shared" si="881"/>
        <v/>
      </c>
      <c r="AC1225" s="263" t="str">
        <f t="shared" si="871"/>
        <v/>
      </c>
      <c r="AD1225" s="263" t="str">
        <f t="shared" si="882"/>
        <v/>
      </c>
      <c r="AE1225" s="263" t="str">
        <f t="shared" si="899"/>
        <v/>
      </c>
      <c r="AF1225" s="263" t="str">
        <f t="shared" si="900"/>
        <v/>
      </c>
      <c r="AG1225" s="263"/>
      <c r="AJ1225" s="163" t="str">
        <f t="shared" si="901"/>
        <v/>
      </c>
      <c r="AK1225" s="163" t="str">
        <f t="shared" si="872"/>
        <v/>
      </c>
      <c r="AL1225" s="163" t="str">
        <f t="shared" si="902"/>
        <v/>
      </c>
      <c r="AM1225" s="163" t="str">
        <f t="shared" si="903"/>
        <v>меж</v>
      </c>
      <c r="AN1225" s="163" t="str">
        <f t="shared" si="873"/>
        <v/>
      </c>
      <c r="AO1225" s="163" t="str">
        <f t="shared" si="874"/>
        <v/>
      </c>
      <c r="AP1225" s="163" t="str">
        <f t="shared" si="875"/>
        <v/>
      </c>
      <c r="AQ1225" s="163" t="str">
        <f t="shared" si="876"/>
        <v/>
      </c>
      <c r="AR1225" s="163" t="str">
        <f t="shared" si="877"/>
        <v/>
      </c>
      <c r="AS1225" s="163" t="str">
        <f t="shared" si="883"/>
        <v/>
      </c>
      <c r="AT1225" s="163" t="str">
        <f t="shared" si="884"/>
        <v/>
      </c>
      <c r="AU1225" s="163" t="str">
        <f t="shared" si="904"/>
        <v>меж</v>
      </c>
      <c r="AV1225" s="163" t="str">
        <f t="shared" si="887"/>
        <v>меж91204301425общпро</v>
      </c>
      <c r="AW1225" s="162">
        <f t="shared" si="864"/>
        <v>0</v>
      </c>
      <c r="AX1225" s="162">
        <f t="shared" si="865"/>
        <v>0</v>
      </c>
      <c r="AY1225" s="162">
        <f t="shared" si="866"/>
        <v>0</v>
      </c>
      <c r="AZ1225" s="162">
        <f t="shared" si="867"/>
        <v>0</v>
      </c>
      <c r="BA1225" s="164">
        <f t="shared" si="878"/>
        <v>1</v>
      </c>
      <c r="BB1225" s="164">
        <f t="shared" si="879"/>
        <v>1</v>
      </c>
      <c r="BC1225" s="164">
        <f t="shared" si="880"/>
        <v>1</v>
      </c>
      <c r="BD1225" s="162">
        <f t="shared" si="905"/>
        <v>0</v>
      </c>
      <c r="BE1225" s="162">
        <f t="shared" si="906"/>
        <v>0</v>
      </c>
      <c r="BF1225" s="179">
        <f t="shared" si="907"/>
        <v>0</v>
      </c>
      <c r="BG1225" s="180">
        <f t="shared" si="908"/>
        <v>0</v>
      </c>
      <c r="BH1225" s="254"/>
      <c r="BI1225" s="254"/>
      <c r="BJ1225" s="197"/>
      <c r="BK1225" s="197"/>
      <c r="BL1225" s="202" t="str">
        <f t="shared" si="885"/>
        <v>04</v>
      </c>
    </row>
    <row r="1226" spans="1:64" ht="12" hidden="1" customHeight="1">
      <c r="A1226" s="365" t="s">
        <v>610</v>
      </c>
      <c r="B1226" s="366" t="s">
        <v>403</v>
      </c>
      <c r="C1226" s="365" t="s">
        <v>1220</v>
      </c>
      <c r="D1226" s="366" t="s">
        <v>424</v>
      </c>
      <c r="E1226" s="366" t="s">
        <v>1395</v>
      </c>
      <c r="F1226" s="366" t="s">
        <v>553</v>
      </c>
      <c r="G1226" s="366" t="s">
        <v>1344</v>
      </c>
      <c r="H1226" s="366" t="s">
        <v>1091</v>
      </c>
      <c r="I1226" s="366" t="s">
        <v>1324</v>
      </c>
      <c r="J1226" s="384">
        <v>2550</v>
      </c>
      <c r="K1226" s="384">
        <v>2550</v>
      </c>
      <c r="L1226" s="162" t="str">
        <f t="shared" si="886"/>
        <v>91204301425040939100S509024300012</v>
      </c>
      <c r="M1226" s="163">
        <f>IF(COUNT(SEARCH(Удалить_Роспись_КВСР,$B1226)*SEARCH(Удалить_Роспись_ПБС,$C1226)*SEARCH(Удалить_Роспись_КФСР, $D1226)*SEARCH(Удалить_Роспись_КЦСР,$E1226)*SEARCH(Удалить_Роспись_КВР,$F1226)*SEARCH(Удалить_Роспись_ЭК,$H1226)*SEARCH(Удалить_Роспись_КР,$I1226))&gt;0,0,1)</f>
        <v>1</v>
      </c>
      <c r="N1226" s="163">
        <f t="array" ref="N1226">IF(COUNT(SEARCH(Удалить_Индекс_КВСР,$B1226)*SEARCH(Удалить_Индекс_ПБС,$C1226)*SEARCH(Удалить_Индекс_КФСР,$D1226)*SEARCH(Удалить_Индекс_КЦСР,$E1226)*SEARCH(Удалить_Индекс_КВР,$F1226)*SEARCH(Удалить_Индекс_ЭК,$H1226)*SEARCH(Удалить_Индекс_КР,$I1226))&gt;0,0,1)</f>
        <v>0</v>
      </c>
      <c r="O1226" s="163" t="str">
        <f t="shared" si="888"/>
        <v/>
      </c>
      <c r="P1226" s="263" t="str">
        <f t="shared" si="889"/>
        <v/>
      </c>
      <c r="Q1226" s="263" t="str">
        <f t="shared" si="890"/>
        <v/>
      </c>
      <c r="R1226" s="263" t="str">
        <f t="shared" si="891"/>
        <v/>
      </c>
      <c r="S1226" s="263" t="str">
        <f t="shared" si="892"/>
        <v/>
      </c>
      <c r="T1226" s="263" t="str">
        <f t="shared" si="893"/>
        <v/>
      </c>
      <c r="U1226" s="263" t="str">
        <f t="shared" si="869"/>
        <v/>
      </c>
      <c r="V1226" s="263" t="str">
        <f t="shared" si="894"/>
        <v/>
      </c>
      <c r="W1226" s="263" t="str">
        <f t="shared" si="870"/>
        <v/>
      </c>
      <c r="X1226" s="263" t="str">
        <f t="shared" si="895"/>
        <v/>
      </c>
      <c r="Y1226" s="263" t="str">
        <f t="shared" si="896"/>
        <v/>
      </c>
      <c r="Z1226" s="263" t="str">
        <f t="shared" si="897"/>
        <v/>
      </c>
      <c r="AA1226" s="263" t="str">
        <f t="shared" si="898"/>
        <v>соф</v>
      </c>
      <c r="AB1226" s="263" t="str">
        <f t="shared" si="881"/>
        <v/>
      </c>
      <c r="AC1226" s="263" t="str">
        <f t="shared" si="871"/>
        <v/>
      </c>
      <c r="AD1226" s="263" t="str">
        <f t="shared" si="882"/>
        <v/>
      </c>
      <c r="AE1226" s="263" t="str">
        <f t="shared" si="899"/>
        <v/>
      </c>
      <c r="AF1226" s="263" t="str">
        <f t="shared" si="900"/>
        <v/>
      </c>
      <c r="AG1226" s="263"/>
      <c r="AJ1226" s="163" t="str">
        <f t="shared" si="901"/>
        <v/>
      </c>
      <c r="AK1226" s="163" t="str">
        <f t="shared" si="872"/>
        <v/>
      </c>
      <c r="AL1226" s="163" t="str">
        <f t="shared" si="902"/>
        <v/>
      </c>
      <c r="AM1226" s="163" t="str">
        <f t="shared" si="903"/>
        <v/>
      </c>
      <c r="AN1226" s="163" t="str">
        <f t="shared" si="873"/>
        <v/>
      </c>
      <c r="AO1226" s="163" t="str">
        <f t="shared" si="874"/>
        <v/>
      </c>
      <c r="AP1226" s="163" t="str">
        <f t="shared" si="875"/>
        <v/>
      </c>
      <c r="AQ1226" s="163" t="str">
        <f t="shared" si="876"/>
        <v/>
      </c>
      <c r="AR1226" s="163" t="str">
        <f t="shared" si="877"/>
        <v/>
      </c>
      <c r="AS1226" s="163" t="str">
        <f t="shared" si="883"/>
        <v/>
      </c>
      <c r="AT1226" s="163" t="str">
        <f t="shared" si="884"/>
        <v/>
      </c>
      <c r="AU1226" s="163" t="str">
        <f t="shared" si="904"/>
        <v>рбс</v>
      </c>
      <c r="AV1226" s="163" t="str">
        <f t="shared" si="887"/>
        <v>рбс91204301425общпро</v>
      </c>
      <c r="AW1226" s="162">
        <f t="shared" si="864"/>
        <v>2550</v>
      </c>
      <c r="AX1226" s="162">
        <f t="shared" si="865"/>
        <v>2550</v>
      </c>
      <c r="AY1226" s="162">
        <f t="shared" si="866"/>
        <v>0</v>
      </c>
      <c r="AZ1226" s="162">
        <f t="shared" si="867"/>
        <v>0</v>
      </c>
      <c r="BA1226" s="164">
        <f t="shared" si="878"/>
        <v>1</v>
      </c>
      <c r="BB1226" s="164">
        <f t="shared" si="879"/>
        <v>1</v>
      </c>
      <c r="BC1226" s="164">
        <f t="shared" si="880"/>
        <v>1</v>
      </c>
      <c r="BD1226" s="162">
        <f t="shared" si="905"/>
        <v>0</v>
      </c>
      <c r="BE1226" s="162">
        <f t="shared" si="906"/>
        <v>0</v>
      </c>
      <c r="BF1226" s="179">
        <f t="shared" si="907"/>
        <v>0</v>
      </c>
      <c r="BG1226" s="180">
        <f t="shared" si="908"/>
        <v>0</v>
      </c>
      <c r="BH1226" s="254"/>
      <c r="BI1226" s="254"/>
      <c r="BJ1226" s="197"/>
      <c r="BK1226" s="197"/>
      <c r="BL1226" s="202" t="str">
        <f t="shared" si="885"/>
        <v>04</v>
      </c>
    </row>
    <row r="1227" spans="1:64" ht="12" hidden="1" customHeight="1">
      <c r="A1227" s="365" t="s">
        <v>610</v>
      </c>
      <c r="B1227" s="366" t="s">
        <v>403</v>
      </c>
      <c r="C1227" s="365" t="s">
        <v>1220</v>
      </c>
      <c r="D1227" s="366" t="s">
        <v>386</v>
      </c>
      <c r="E1227" s="366" t="s">
        <v>822</v>
      </c>
      <c r="F1227" s="366" t="s">
        <v>553</v>
      </c>
      <c r="G1227" s="366" t="s">
        <v>1344</v>
      </c>
      <c r="H1227" s="366" t="s">
        <v>1091</v>
      </c>
      <c r="I1227" s="366" t="s">
        <v>456</v>
      </c>
      <c r="J1227" s="384">
        <v>590000</v>
      </c>
      <c r="K1227" s="384">
        <v>94875.93</v>
      </c>
      <c r="L1227" s="162" t="str">
        <f t="shared" si="886"/>
        <v>912043014250501394008005024300001</v>
      </c>
      <c r="M1227" s="163">
        <f t="array" ref="M1227">IF(COUNT(SEARCH(Удалить_Роспись_КВСР,$B1227)*SEARCH(Удалить_Роспись_ПБС,$C1227)*SEARCH(Удалить_Роспись_КФСР, $D1227)*SEARCH(Удалить_Роспись_КЦСР,$E1227)*SEARCH(Удалить_Роспись_КВР,$F1227)*SEARCH(Удалить_Роспись_ЭК,$H1227)*SEARCH(Удалить_Роспись_КР,$I1227))&gt;0,0,1)</f>
        <v>1</v>
      </c>
      <c r="N1227" s="163">
        <f t="array" ref="N1227">IF(COUNT(SEARCH(Удалить_Индекс_КВСР,$B1227)*SEARCH(Удалить_Индекс_ПБС,$C1227)*SEARCH(Удалить_Индекс_КФСР,$D1227)*SEARCH(Удалить_Индекс_КЦСР,$E1227)*SEARCH(Удалить_Индекс_КВР,$F1227)*SEARCH(Удалить_Индекс_ЭК,$H1227)*SEARCH(Удалить_Индекс_КР,$I1227))&gt;0,0,1)</f>
        <v>0</v>
      </c>
      <c r="O1227" s="163" t="str">
        <f t="shared" si="888"/>
        <v/>
      </c>
      <c r="P1227" s="263" t="str">
        <f t="shared" si="889"/>
        <v/>
      </c>
      <c r="Q1227" s="263" t="str">
        <f t="shared" si="890"/>
        <v/>
      </c>
      <c r="R1227" s="263" t="str">
        <f t="shared" si="891"/>
        <v/>
      </c>
      <c r="S1227" s="263" t="str">
        <f t="shared" si="892"/>
        <v/>
      </c>
      <c r="T1227" s="263" t="str">
        <f t="shared" si="893"/>
        <v/>
      </c>
      <c r="U1227" s="263" t="str">
        <f t="shared" si="869"/>
        <v/>
      </c>
      <c r="V1227" s="263" t="str">
        <f t="shared" si="894"/>
        <v/>
      </c>
      <c r="W1227" s="263" t="str">
        <f t="shared" si="870"/>
        <v/>
      </c>
      <c r="X1227" s="263" t="str">
        <f t="shared" si="895"/>
        <v/>
      </c>
      <c r="Y1227" s="263" t="str">
        <f t="shared" si="896"/>
        <v/>
      </c>
      <c r="Z1227" s="263" t="str">
        <f t="shared" si="897"/>
        <v/>
      </c>
      <c r="AA1227" s="263" t="str">
        <f t="shared" si="898"/>
        <v/>
      </c>
      <c r="AB1227" s="263" t="str">
        <f t="shared" si="881"/>
        <v/>
      </c>
      <c r="AC1227" s="263" t="str">
        <f t="shared" si="871"/>
        <v/>
      </c>
      <c r="AD1227" s="263" t="str">
        <f t="shared" si="882"/>
        <v/>
      </c>
      <c r="AE1227" s="263" t="str">
        <f t="shared" si="899"/>
        <v/>
      </c>
      <c r="AF1227" s="263" t="str">
        <f t="shared" si="900"/>
        <v/>
      </c>
      <c r="AG1227" s="263"/>
      <c r="AJ1227" s="163" t="str">
        <f t="shared" si="901"/>
        <v/>
      </c>
      <c r="AK1227" s="163" t="str">
        <f t="shared" si="872"/>
        <v/>
      </c>
      <c r="AL1227" s="163" t="str">
        <f t="shared" si="902"/>
        <v/>
      </c>
      <c r="AM1227" s="163" t="str">
        <f t="shared" si="903"/>
        <v/>
      </c>
      <c r="AN1227" s="163" t="str">
        <f t="shared" si="873"/>
        <v>жил</v>
      </c>
      <c r="AO1227" s="163" t="str">
        <f t="shared" si="874"/>
        <v/>
      </c>
      <c r="AP1227" s="163" t="str">
        <f t="shared" si="875"/>
        <v/>
      </c>
      <c r="AQ1227" s="163" t="str">
        <f t="shared" si="876"/>
        <v/>
      </c>
      <c r="AR1227" s="163" t="str">
        <f t="shared" si="877"/>
        <v/>
      </c>
      <c r="AS1227" s="163" t="str">
        <f t="shared" si="883"/>
        <v/>
      </c>
      <c r="AT1227" s="163" t="str">
        <f t="shared" si="884"/>
        <v/>
      </c>
      <c r="AU1227" s="163" t="str">
        <f t="shared" si="904"/>
        <v>жил</v>
      </c>
      <c r="AV1227" s="163" t="str">
        <f t="shared" si="887"/>
        <v>жил91204301425общпро</v>
      </c>
      <c r="AW1227" s="162">
        <f t="shared" si="864"/>
        <v>590000</v>
      </c>
      <c r="AX1227" s="162">
        <f t="shared" si="865"/>
        <v>94875.93</v>
      </c>
      <c r="AY1227" s="162">
        <f t="shared" si="866"/>
        <v>0</v>
      </c>
      <c r="AZ1227" s="162">
        <f t="shared" si="867"/>
        <v>0</v>
      </c>
      <c r="BA1227" s="164">
        <f t="shared" si="878"/>
        <v>1</v>
      </c>
      <c r="BB1227" s="164">
        <f t="shared" si="879"/>
        <v>1</v>
      </c>
      <c r="BC1227" s="164">
        <f t="shared" si="880"/>
        <v>1</v>
      </c>
      <c r="BD1227" s="162">
        <f t="shared" si="905"/>
        <v>0</v>
      </c>
      <c r="BE1227" s="162">
        <f t="shared" si="906"/>
        <v>0</v>
      </c>
      <c r="BF1227" s="179">
        <f t="shared" si="907"/>
        <v>0</v>
      </c>
      <c r="BG1227" s="180">
        <f t="shared" si="908"/>
        <v>0</v>
      </c>
      <c r="BH1227" s="254"/>
      <c r="BI1227" s="254"/>
      <c r="BJ1227" s="197"/>
      <c r="BK1227" s="197"/>
      <c r="BL1227" s="202" t="str">
        <f t="shared" si="885"/>
        <v>05</v>
      </c>
    </row>
    <row r="1228" spans="1:64" ht="12" hidden="1" customHeight="1">
      <c r="A1228" s="365" t="s">
        <v>610</v>
      </c>
      <c r="B1228" s="366" t="s">
        <v>403</v>
      </c>
      <c r="C1228" s="365" t="s">
        <v>1220</v>
      </c>
      <c r="D1228" s="366" t="s">
        <v>386</v>
      </c>
      <c r="E1228" s="366" t="s">
        <v>822</v>
      </c>
      <c r="F1228" s="366" t="s">
        <v>533</v>
      </c>
      <c r="G1228" s="366" t="s">
        <v>1344</v>
      </c>
      <c r="H1228" s="366" t="s">
        <v>1089</v>
      </c>
      <c r="I1228" s="366" t="s">
        <v>456</v>
      </c>
      <c r="J1228" s="384">
        <v>5000</v>
      </c>
      <c r="K1228" s="384">
        <v>0</v>
      </c>
      <c r="L1228" s="162" t="str">
        <f t="shared" si="886"/>
        <v>912043014250501394008005024400001</v>
      </c>
      <c r="M1228" s="163">
        <f t="array" ref="M1228">IF(COUNT(SEARCH(Удалить_Роспись_КВСР,$B1228)*SEARCH(Удалить_Роспись_ПБС,$C1228)*SEARCH(Удалить_Роспись_КФСР, $D1228)*SEARCH(Удалить_Роспись_КЦСР,$E1228)*SEARCH(Удалить_Роспись_КВР,$F1228)*SEARCH(Удалить_Роспись_ЭК,$H1228)*SEARCH(Удалить_Роспись_КР,$I1228))&gt;0,0,1)</f>
        <v>1</v>
      </c>
      <c r="N1228" s="163">
        <f t="array" ref="N1228">IF(COUNT(SEARCH(Удалить_Индекс_КВСР,$B1228)*SEARCH(Удалить_Индекс_ПБС,$C1228)*SEARCH(Удалить_Индекс_КФСР,$D1228)*SEARCH(Удалить_Индекс_КЦСР,$E1228)*SEARCH(Удалить_Индекс_КВР,$F1228)*SEARCH(Удалить_Индекс_ЭК,$H1228)*SEARCH(Удалить_Индекс_КР,$I1228))&gt;0,0,1)</f>
        <v>0</v>
      </c>
      <c r="O1228" s="163" t="str">
        <f t="shared" si="888"/>
        <v/>
      </c>
      <c r="P1228" s="263" t="str">
        <f t="shared" si="889"/>
        <v/>
      </c>
      <c r="Q1228" s="263" t="str">
        <f t="shared" si="890"/>
        <v/>
      </c>
      <c r="R1228" s="263" t="str">
        <f t="shared" si="891"/>
        <v/>
      </c>
      <c r="S1228" s="263" t="str">
        <f t="shared" si="892"/>
        <v/>
      </c>
      <c r="T1228" s="263" t="str">
        <f t="shared" si="893"/>
        <v/>
      </c>
      <c r="U1228" s="263" t="str">
        <f t="shared" si="869"/>
        <v/>
      </c>
      <c r="V1228" s="263" t="str">
        <f t="shared" si="894"/>
        <v/>
      </c>
      <c r="W1228" s="263" t="str">
        <f t="shared" si="870"/>
        <v/>
      </c>
      <c r="X1228" s="263" t="str">
        <f t="shared" si="895"/>
        <v/>
      </c>
      <c r="Y1228" s="263" t="str">
        <f t="shared" si="896"/>
        <v/>
      </c>
      <c r="Z1228" s="263" t="str">
        <f t="shared" si="897"/>
        <v/>
      </c>
      <c r="AA1228" s="263" t="str">
        <f t="shared" si="898"/>
        <v/>
      </c>
      <c r="AB1228" s="263" t="str">
        <f t="shared" si="881"/>
        <v/>
      </c>
      <c r="AC1228" s="263" t="str">
        <f t="shared" si="871"/>
        <v/>
      </c>
      <c r="AD1228" s="263" t="str">
        <f t="shared" si="882"/>
        <v/>
      </c>
      <c r="AE1228" s="263" t="str">
        <f t="shared" si="899"/>
        <v/>
      </c>
      <c r="AF1228" s="263" t="str">
        <f t="shared" si="900"/>
        <v/>
      </c>
      <c r="AG1228" s="263"/>
      <c r="AJ1228" s="163" t="str">
        <f t="shared" si="901"/>
        <v/>
      </c>
      <c r="AK1228" s="163" t="str">
        <f t="shared" si="872"/>
        <v/>
      </c>
      <c r="AL1228" s="163" t="str">
        <f t="shared" si="902"/>
        <v/>
      </c>
      <c r="AM1228" s="163" t="str">
        <f t="shared" si="903"/>
        <v/>
      </c>
      <c r="AN1228" s="163" t="str">
        <f t="shared" si="873"/>
        <v>жил</v>
      </c>
      <c r="AO1228" s="163" t="str">
        <f t="shared" si="874"/>
        <v/>
      </c>
      <c r="AP1228" s="163" t="str">
        <f t="shared" si="875"/>
        <v/>
      </c>
      <c r="AQ1228" s="163" t="str">
        <f t="shared" si="876"/>
        <v/>
      </c>
      <c r="AR1228" s="163" t="str">
        <f t="shared" si="877"/>
        <v/>
      </c>
      <c r="AS1228" s="163" t="str">
        <f t="shared" si="883"/>
        <v/>
      </c>
      <c r="AT1228" s="163" t="str">
        <f t="shared" si="884"/>
        <v/>
      </c>
      <c r="AU1228" s="163" t="str">
        <f t="shared" si="904"/>
        <v>жил</v>
      </c>
      <c r="AV1228" s="163" t="str">
        <f t="shared" si="887"/>
        <v>жил91204301425общпро</v>
      </c>
      <c r="AW1228" s="162">
        <f t="shared" si="864"/>
        <v>5000</v>
      </c>
      <c r="AX1228" s="162">
        <f t="shared" si="865"/>
        <v>0</v>
      </c>
      <c r="AY1228" s="162">
        <f t="shared" si="866"/>
        <v>0</v>
      </c>
      <c r="AZ1228" s="162">
        <f t="shared" si="867"/>
        <v>0</v>
      </c>
      <c r="BA1228" s="164">
        <f t="shared" si="878"/>
        <v>1</v>
      </c>
      <c r="BB1228" s="164">
        <f t="shared" si="879"/>
        <v>1</v>
      </c>
      <c r="BC1228" s="164">
        <f t="shared" si="880"/>
        <v>1</v>
      </c>
      <c r="BD1228" s="162">
        <f t="shared" si="905"/>
        <v>0</v>
      </c>
      <c r="BE1228" s="162">
        <f t="shared" si="906"/>
        <v>0</v>
      </c>
      <c r="BF1228" s="179">
        <f t="shared" si="907"/>
        <v>0</v>
      </c>
      <c r="BG1228" s="180">
        <f t="shared" si="908"/>
        <v>0</v>
      </c>
      <c r="BH1228" s="254"/>
      <c r="BI1228" s="254"/>
      <c r="BJ1228" s="197"/>
      <c r="BK1228" s="197"/>
      <c r="BL1228" s="202" t="str">
        <f t="shared" si="885"/>
        <v>05</v>
      </c>
    </row>
    <row r="1229" spans="1:64" ht="3" hidden="1" customHeight="1">
      <c r="A1229" s="365" t="s">
        <v>610</v>
      </c>
      <c r="B1229" s="366" t="s">
        <v>403</v>
      </c>
      <c r="C1229" s="365" t="s">
        <v>1220</v>
      </c>
      <c r="D1229" s="366" t="s">
        <v>386</v>
      </c>
      <c r="E1229" s="366" t="s">
        <v>822</v>
      </c>
      <c r="F1229" s="366" t="s">
        <v>533</v>
      </c>
      <c r="G1229" s="366" t="s">
        <v>1344</v>
      </c>
      <c r="H1229" s="366" t="s">
        <v>1167</v>
      </c>
      <c r="I1229" s="366" t="s">
        <v>456</v>
      </c>
      <c r="J1229" s="384">
        <v>27000</v>
      </c>
      <c r="K1229" s="384">
        <v>8770</v>
      </c>
      <c r="L1229" s="162" t="str">
        <f t="shared" si="886"/>
        <v>912043014250501394008005024400001</v>
      </c>
      <c r="M1229" s="163">
        <f t="array" ref="M1229">IF(COUNT(SEARCH(Удалить_Роспись_КВСР,$B1229)*SEARCH(Удалить_Роспись_ПБС,$C1229)*SEARCH(Удалить_Роспись_КФСР, $D1229)*SEARCH(Удалить_Роспись_КЦСР,$E1229)*SEARCH(Удалить_Роспись_КВР,$F1229)*SEARCH(Удалить_Роспись_ЭК,$H1229)*SEARCH(Удалить_Роспись_КР,$I1229))&gt;0,0,1)</f>
        <v>1</v>
      </c>
      <c r="N1229" s="163">
        <f t="array" ref="N1229">IF(COUNT(SEARCH(Удалить_Индекс_КВСР,$B1229)*SEARCH(Удалить_Индекс_ПБС,$C1229)*SEARCH(Удалить_Индекс_КФСР,$D1229)*SEARCH(Удалить_Индекс_КЦСР,$E1229)*SEARCH(Удалить_Индекс_КВР,$F1229)*SEARCH(Удалить_Индекс_ЭК,$H1229)*SEARCH(Удалить_Индекс_КР,$I1229))&gt;0,0,1)</f>
        <v>0</v>
      </c>
      <c r="O1229" s="163" t="str">
        <f t="shared" si="888"/>
        <v/>
      </c>
      <c r="P1229" s="263" t="str">
        <f t="shared" si="889"/>
        <v/>
      </c>
      <c r="Q1229" s="263" t="str">
        <f t="shared" si="890"/>
        <v/>
      </c>
      <c r="R1229" s="263" t="str">
        <f t="shared" si="891"/>
        <v/>
      </c>
      <c r="S1229" s="263" t="str">
        <f t="shared" si="892"/>
        <v/>
      </c>
      <c r="T1229" s="263" t="str">
        <f t="shared" si="893"/>
        <v/>
      </c>
      <c r="U1229" s="263" t="str">
        <f t="shared" si="869"/>
        <v/>
      </c>
      <c r="V1229" s="263" t="str">
        <f t="shared" si="894"/>
        <v/>
      </c>
      <c r="W1229" s="263" t="str">
        <f t="shared" si="870"/>
        <v/>
      </c>
      <c r="X1229" s="263" t="str">
        <f t="shared" si="895"/>
        <v/>
      </c>
      <c r="Y1229" s="263" t="str">
        <f t="shared" si="896"/>
        <v/>
      </c>
      <c r="Z1229" s="263" t="str">
        <f t="shared" si="897"/>
        <v/>
      </c>
      <c r="AA1229" s="263" t="str">
        <f t="shared" si="898"/>
        <v/>
      </c>
      <c r="AB1229" s="263" t="str">
        <f t="shared" si="881"/>
        <v/>
      </c>
      <c r="AC1229" s="263" t="str">
        <f t="shared" si="871"/>
        <v/>
      </c>
      <c r="AD1229" s="263" t="str">
        <f t="shared" si="882"/>
        <v/>
      </c>
      <c r="AE1229" s="263" t="str">
        <f t="shared" si="899"/>
        <v/>
      </c>
      <c r="AF1229" s="263" t="str">
        <f t="shared" si="900"/>
        <v/>
      </c>
      <c r="AG1229" s="263"/>
      <c r="AJ1229" s="163" t="str">
        <f t="shared" si="901"/>
        <v/>
      </c>
      <c r="AK1229" s="163" t="str">
        <f t="shared" si="872"/>
        <v/>
      </c>
      <c r="AL1229" s="163" t="str">
        <f t="shared" si="902"/>
        <v/>
      </c>
      <c r="AM1229" s="163" t="str">
        <f t="shared" si="903"/>
        <v/>
      </c>
      <c r="AN1229" s="163" t="str">
        <f t="shared" si="873"/>
        <v>жил</v>
      </c>
      <c r="AO1229" s="163" t="str">
        <f t="shared" si="874"/>
        <v/>
      </c>
      <c r="AP1229" s="163" t="str">
        <f t="shared" si="875"/>
        <v/>
      </c>
      <c r="AQ1229" s="163" t="str">
        <f t="shared" si="876"/>
        <v/>
      </c>
      <c r="AR1229" s="163" t="str">
        <f t="shared" si="877"/>
        <v/>
      </c>
      <c r="AS1229" s="163" t="str">
        <f t="shared" si="883"/>
        <v/>
      </c>
      <c r="AT1229" s="163" t="str">
        <f t="shared" si="884"/>
        <v/>
      </c>
      <c r="AU1229" s="163" t="str">
        <f t="shared" si="904"/>
        <v>жил</v>
      </c>
      <c r="AV1229" s="163" t="str">
        <f t="shared" si="887"/>
        <v>жил91204301425общпро</v>
      </c>
      <c r="AW1229" s="162">
        <f t="shared" si="864"/>
        <v>27000</v>
      </c>
      <c r="AX1229" s="162">
        <f t="shared" si="865"/>
        <v>8770</v>
      </c>
      <c r="AY1229" s="162">
        <f t="shared" si="866"/>
        <v>0</v>
      </c>
      <c r="AZ1229" s="162">
        <f t="shared" si="867"/>
        <v>0</v>
      </c>
      <c r="BA1229" s="164">
        <f t="shared" si="878"/>
        <v>1</v>
      </c>
      <c r="BB1229" s="164">
        <f t="shared" si="879"/>
        <v>1</v>
      </c>
      <c r="BC1229" s="164">
        <f t="shared" si="880"/>
        <v>1</v>
      </c>
      <c r="BD1229" s="162">
        <f t="shared" si="905"/>
        <v>0</v>
      </c>
      <c r="BE1229" s="162">
        <f t="shared" si="906"/>
        <v>0</v>
      </c>
      <c r="BF1229" s="179">
        <f t="shared" si="907"/>
        <v>0</v>
      </c>
      <c r="BG1229" s="180">
        <f t="shared" si="908"/>
        <v>0</v>
      </c>
      <c r="BH1229" s="254"/>
      <c r="BI1229" s="254"/>
      <c r="BJ1229" s="197"/>
      <c r="BK1229" s="197"/>
      <c r="BL1229" s="202" t="str">
        <f t="shared" si="885"/>
        <v>05</v>
      </c>
    </row>
    <row r="1230" spans="1:64" ht="12" hidden="1" customHeight="1">
      <c r="A1230" s="365" t="s">
        <v>610</v>
      </c>
      <c r="B1230" s="366" t="s">
        <v>403</v>
      </c>
      <c r="C1230" s="365" t="s">
        <v>1220</v>
      </c>
      <c r="D1230" s="366" t="s">
        <v>387</v>
      </c>
      <c r="E1230" s="366" t="s">
        <v>1396</v>
      </c>
      <c r="F1230" s="366" t="s">
        <v>533</v>
      </c>
      <c r="G1230" s="366" t="s">
        <v>1344</v>
      </c>
      <c r="H1230" s="366" t="s">
        <v>1089</v>
      </c>
      <c r="I1230" s="366" t="s">
        <v>456</v>
      </c>
      <c r="J1230" s="384">
        <v>98000</v>
      </c>
      <c r="K1230" s="384">
        <v>98000</v>
      </c>
      <c r="L1230" s="162" t="str">
        <f t="shared" si="886"/>
        <v>912043014250502394008006024400001</v>
      </c>
      <c r="M1230" s="163">
        <f t="array" ref="M1230">IF(COUNT(SEARCH(Удалить_Роспись_КВСР,$B1230)*SEARCH(Удалить_Роспись_ПБС,$C1230)*SEARCH(Удалить_Роспись_КФСР, $D1230)*SEARCH(Удалить_Роспись_КЦСР,$E1230)*SEARCH(Удалить_Роспись_КВР,$F1230)*SEARCH(Удалить_Роспись_ЭК,$H1230)*SEARCH(Удалить_Роспись_КР,$I1230))&gt;0,0,1)</f>
        <v>1</v>
      </c>
      <c r="N1230" s="163">
        <v>1</v>
      </c>
      <c r="O1230" s="163" t="str">
        <f t="shared" si="888"/>
        <v/>
      </c>
      <c r="P1230" s="263" t="str">
        <f t="shared" si="889"/>
        <v/>
      </c>
      <c r="Q1230" s="263" t="str">
        <f t="shared" si="890"/>
        <v/>
      </c>
      <c r="R1230" s="263" t="str">
        <f t="shared" si="891"/>
        <v/>
      </c>
      <c r="S1230" s="263" t="str">
        <f t="shared" si="892"/>
        <v/>
      </c>
      <c r="T1230" s="263" t="str">
        <f t="shared" si="893"/>
        <v/>
      </c>
      <c r="U1230" s="263" t="str">
        <f t="shared" si="869"/>
        <v/>
      </c>
      <c r="V1230" s="263" t="str">
        <f t="shared" si="894"/>
        <v/>
      </c>
      <c r="W1230" s="263" t="str">
        <f t="shared" si="870"/>
        <v/>
      </c>
      <c r="X1230" s="263" t="str">
        <f t="shared" si="895"/>
        <v/>
      </c>
      <c r="Y1230" s="263" t="str">
        <f t="shared" si="896"/>
        <v/>
      </c>
      <c r="Z1230" s="263" t="str">
        <f t="shared" si="897"/>
        <v/>
      </c>
      <c r="AA1230" s="263" t="str">
        <f t="shared" si="898"/>
        <v/>
      </c>
      <c r="AB1230" s="263" t="str">
        <f t="shared" si="881"/>
        <v/>
      </c>
      <c r="AC1230" s="263" t="str">
        <f t="shared" si="871"/>
        <v/>
      </c>
      <c r="AD1230" s="263" t="str">
        <f t="shared" si="882"/>
        <v/>
      </c>
      <c r="AE1230" s="263" t="str">
        <f t="shared" si="899"/>
        <v/>
      </c>
      <c r="AF1230" s="263" t="str">
        <f t="shared" si="900"/>
        <v/>
      </c>
      <c r="AG1230" s="263"/>
      <c r="AJ1230" s="163" t="str">
        <f t="shared" si="901"/>
        <v/>
      </c>
      <c r="AK1230" s="163" t="str">
        <f t="shared" si="872"/>
        <v/>
      </c>
      <c r="AL1230" s="163" t="str">
        <f t="shared" si="902"/>
        <v/>
      </c>
      <c r="AM1230" s="163" t="str">
        <f t="shared" si="903"/>
        <v/>
      </c>
      <c r="AN1230" s="163" t="str">
        <f t="shared" si="873"/>
        <v/>
      </c>
      <c r="AO1230" s="163" t="str">
        <f t="shared" si="874"/>
        <v/>
      </c>
      <c r="AP1230" s="163" t="str">
        <f t="shared" si="875"/>
        <v/>
      </c>
      <c r="AQ1230" s="163" t="str">
        <f t="shared" si="876"/>
        <v/>
      </c>
      <c r="AR1230" s="163" t="str">
        <f t="shared" si="877"/>
        <v/>
      </c>
      <c r="AS1230" s="163" t="str">
        <f t="shared" si="883"/>
        <v/>
      </c>
      <c r="AT1230" s="163" t="str">
        <f t="shared" si="884"/>
        <v/>
      </c>
      <c r="AU1230" s="163" t="str">
        <f t="shared" si="904"/>
        <v>рбс</v>
      </c>
      <c r="AV1230" s="163" t="str">
        <f t="shared" si="887"/>
        <v>рбс91204301425общпро</v>
      </c>
      <c r="AW1230" s="162">
        <f t="shared" ref="AW1230:AW1293" si="909">J1230*$M1230</f>
        <v>98000</v>
      </c>
      <c r="AX1230" s="162">
        <f t="shared" ref="AX1230:AX1293" si="910">K1230*$M1230</f>
        <v>98000</v>
      </c>
      <c r="AY1230" s="162">
        <f t="shared" ref="AY1230:AY1293" si="911">J1230*$N1230</f>
        <v>98000</v>
      </c>
      <c r="AZ1230" s="162">
        <f t="shared" ref="AZ1230:AZ1293" si="912">K1230*$N1230</f>
        <v>98000</v>
      </c>
      <c r="BA1230" s="164">
        <f t="shared" si="878"/>
        <v>1</v>
      </c>
      <c r="BB1230" s="164">
        <f t="shared" si="879"/>
        <v>1</v>
      </c>
      <c r="BC1230" s="164">
        <f t="shared" si="880"/>
        <v>1</v>
      </c>
      <c r="BD1230" s="162">
        <f t="shared" si="905"/>
        <v>98000</v>
      </c>
      <c r="BE1230" s="162">
        <f t="shared" si="906"/>
        <v>98000</v>
      </c>
      <c r="BF1230" s="179">
        <f t="shared" si="907"/>
        <v>98000</v>
      </c>
      <c r="BG1230" s="180">
        <f t="shared" si="908"/>
        <v>98000</v>
      </c>
      <c r="BH1230" s="254"/>
      <c r="BI1230" s="254"/>
      <c r="BJ1230" s="197"/>
      <c r="BK1230" s="197"/>
      <c r="BL1230" s="202" t="str">
        <f t="shared" si="885"/>
        <v>05</v>
      </c>
    </row>
    <row r="1231" spans="1:64" ht="12" hidden="1" customHeight="1">
      <c r="A1231" s="365" t="s">
        <v>610</v>
      </c>
      <c r="B1231" s="366" t="s">
        <v>403</v>
      </c>
      <c r="C1231" s="365" t="s">
        <v>1220</v>
      </c>
      <c r="D1231" s="366" t="s">
        <v>387</v>
      </c>
      <c r="E1231" s="366" t="s">
        <v>1397</v>
      </c>
      <c r="F1231" s="366" t="s">
        <v>533</v>
      </c>
      <c r="G1231" s="366" t="s">
        <v>1344</v>
      </c>
      <c r="H1231" s="366" t="s">
        <v>1089</v>
      </c>
      <c r="I1231" s="366" t="s">
        <v>456</v>
      </c>
      <c r="J1231" s="384">
        <v>100000</v>
      </c>
      <c r="K1231" s="384">
        <v>0</v>
      </c>
      <c r="L1231" s="162" t="str">
        <f t="shared" si="886"/>
        <v>912043014250502394008007024400001</v>
      </c>
      <c r="M1231" s="163">
        <f t="array" ref="M1231">IF(COUNT(SEARCH(Удалить_Роспись_КВСР,$B1231)*SEARCH(Удалить_Роспись_ПБС,$C1231)*SEARCH(Удалить_Роспись_КФСР, $D1231)*SEARCH(Удалить_Роспись_КЦСР,$E1231)*SEARCH(Удалить_Роспись_КВР,$F1231)*SEARCH(Удалить_Роспись_ЭК,$H1231)*SEARCH(Удалить_Роспись_КР,$I1231))&gt;0,0,1)</f>
        <v>1</v>
      </c>
      <c r="N1231" s="163">
        <v>1</v>
      </c>
      <c r="O1231" s="163" t="str">
        <f t="shared" si="888"/>
        <v/>
      </c>
      <c r="P1231" s="263" t="str">
        <f t="shared" si="889"/>
        <v/>
      </c>
      <c r="Q1231" s="263" t="str">
        <f t="shared" si="890"/>
        <v/>
      </c>
      <c r="R1231" s="263" t="str">
        <f t="shared" si="891"/>
        <v/>
      </c>
      <c r="S1231" s="263" t="str">
        <f t="shared" si="892"/>
        <v/>
      </c>
      <c r="T1231" s="263" t="str">
        <f t="shared" si="893"/>
        <v/>
      </c>
      <c r="U1231" s="263" t="str">
        <f t="shared" si="869"/>
        <v/>
      </c>
      <c r="V1231" s="263" t="str">
        <f t="shared" si="894"/>
        <v/>
      </c>
      <c r="W1231" s="263" t="str">
        <f t="shared" si="870"/>
        <v/>
      </c>
      <c r="X1231" s="263" t="str">
        <f t="shared" si="895"/>
        <v/>
      </c>
      <c r="Y1231" s="263" t="str">
        <f t="shared" si="896"/>
        <v/>
      </c>
      <c r="Z1231" s="263" t="str">
        <f t="shared" si="897"/>
        <v/>
      </c>
      <c r="AA1231" s="263" t="str">
        <f t="shared" si="898"/>
        <v/>
      </c>
      <c r="AB1231" s="263" t="str">
        <f t="shared" si="881"/>
        <v/>
      </c>
      <c r="AC1231" s="263" t="str">
        <f t="shared" si="871"/>
        <v/>
      </c>
      <c r="AD1231" s="263" t="str">
        <f t="shared" si="882"/>
        <v/>
      </c>
      <c r="AE1231" s="263" t="str">
        <f t="shared" si="899"/>
        <v/>
      </c>
      <c r="AF1231" s="263" t="str">
        <f t="shared" si="900"/>
        <v/>
      </c>
      <c r="AG1231" s="263"/>
      <c r="AJ1231" s="163" t="str">
        <f t="shared" si="901"/>
        <v/>
      </c>
      <c r="AK1231" s="163" t="str">
        <f t="shared" si="872"/>
        <v/>
      </c>
      <c r="AL1231" s="163" t="str">
        <f t="shared" si="902"/>
        <v/>
      </c>
      <c r="AM1231" s="163" t="str">
        <f t="shared" si="903"/>
        <v/>
      </c>
      <c r="AN1231" s="163" t="str">
        <f t="shared" si="873"/>
        <v/>
      </c>
      <c r="AO1231" s="163" t="str">
        <f t="shared" si="874"/>
        <v/>
      </c>
      <c r="AP1231" s="163" t="str">
        <f t="shared" si="875"/>
        <v/>
      </c>
      <c r="AQ1231" s="163" t="str">
        <f t="shared" si="876"/>
        <v/>
      </c>
      <c r="AR1231" s="163" t="str">
        <f t="shared" si="877"/>
        <v/>
      </c>
      <c r="AS1231" s="163" t="str">
        <f t="shared" si="883"/>
        <v/>
      </c>
      <c r="AT1231" s="163" t="str">
        <f t="shared" si="884"/>
        <v/>
      </c>
      <c r="AU1231" s="163" t="str">
        <f t="shared" si="904"/>
        <v>рбс</v>
      </c>
      <c r="AV1231" s="163" t="str">
        <f t="shared" si="887"/>
        <v>рбс91204301425общпро</v>
      </c>
      <c r="AW1231" s="162">
        <f t="shared" si="909"/>
        <v>100000</v>
      </c>
      <c r="AX1231" s="162">
        <f t="shared" si="910"/>
        <v>0</v>
      </c>
      <c r="AY1231" s="162">
        <f t="shared" si="911"/>
        <v>100000</v>
      </c>
      <c r="AZ1231" s="162">
        <f t="shared" si="912"/>
        <v>0</v>
      </c>
      <c r="BA1231" s="164">
        <f t="shared" si="878"/>
        <v>1</v>
      </c>
      <c r="BB1231" s="164">
        <f t="shared" si="879"/>
        <v>1</v>
      </c>
      <c r="BC1231" s="164">
        <f t="shared" si="880"/>
        <v>1</v>
      </c>
      <c r="BD1231" s="162">
        <f t="shared" si="905"/>
        <v>100000</v>
      </c>
      <c r="BE1231" s="162">
        <f t="shared" si="906"/>
        <v>0</v>
      </c>
      <c r="BF1231" s="179">
        <f t="shared" si="907"/>
        <v>100000</v>
      </c>
      <c r="BG1231" s="180">
        <f t="shared" si="908"/>
        <v>100000</v>
      </c>
      <c r="BH1231" s="254"/>
      <c r="BI1231" s="254"/>
      <c r="BJ1231" s="197"/>
      <c r="BK1231" s="197"/>
      <c r="BL1231" s="202" t="str">
        <f t="shared" si="885"/>
        <v>05</v>
      </c>
    </row>
    <row r="1232" spans="1:64" ht="12" hidden="1" customHeight="1">
      <c r="A1232" s="365" t="s">
        <v>610</v>
      </c>
      <c r="B1232" s="366" t="s">
        <v>403</v>
      </c>
      <c r="C1232" s="365" t="s">
        <v>1220</v>
      </c>
      <c r="D1232" s="366" t="s">
        <v>387</v>
      </c>
      <c r="E1232" s="366" t="s">
        <v>823</v>
      </c>
      <c r="F1232" s="366" t="s">
        <v>533</v>
      </c>
      <c r="G1232" s="366" t="s">
        <v>1344</v>
      </c>
      <c r="H1232" s="366" t="s">
        <v>1089</v>
      </c>
      <c r="I1232" s="366" t="s">
        <v>456</v>
      </c>
      <c r="J1232" s="384">
        <v>33812.160000000003</v>
      </c>
      <c r="K1232" s="384">
        <v>23135.759999999998</v>
      </c>
      <c r="L1232" s="162" t="str">
        <f t="shared" si="886"/>
        <v>91204301425050239400Ш000024400001</v>
      </c>
      <c r="M1232" s="163">
        <f t="array" ref="M1232">IF(COUNT(SEARCH(Удалить_Роспись_КВСР,$B1232)*SEARCH(Удалить_Роспись_ПБС,$C1232)*SEARCH(Удалить_Роспись_КФСР, $D1232)*SEARCH(Удалить_Роспись_КЦСР,$E1232)*SEARCH(Удалить_Роспись_КВР,$F1232)*SEARCH(Удалить_Роспись_ЭК,$H1232)*SEARCH(Удалить_Роспись_КР,$I1232))&gt;0,0,1)</f>
        <v>1</v>
      </c>
      <c r="N1232" s="163">
        <v>1</v>
      </c>
      <c r="O1232" s="163" t="str">
        <f t="shared" si="888"/>
        <v/>
      </c>
      <c r="P1232" s="263" t="str">
        <f t="shared" si="889"/>
        <v/>
      </c>
      <c r="Q1232" s="263" t="str">
        <f t="shared" si="890"/>
        <v/>
      </c>
      <c r="R1232" s="263" t="str">
        <f t="shared" si="891"/>
        <v/>
      </c>
      <c r="S1232" s="263" t="str">
        <f t="shared" si="892"/>
        <v/>
      </c>
      <c r="T1232" s="263" t="str">
        <f t="shared" si="893"/>
        <v/>
      </c>
      <c r="U1232" s="263" t="str">
        <f t="shared" si="869"/>
        <v/>
      </c>
      <c r="V1232" s="263" t="str">
        <f t="shared" si="894"/>
        <v/>
      </c>
      <c r="W1232" s="263" t="str">
        <f t="shared" si="870"/>
        <v/>
      </c>
      <c r="X1232" s="263" t="str">
        <f t="shared" si="895"/>
        <v/>
      </c>
      <c r="Y1232" s="263" t="str">
        <f t="shared" si="896"/>
        <v/>
      </c>
      <c r="Z1232" s="263" t="str">
        <f t="shared" si="897"/>
        <v/>
      </c>
      <c r="AA1232" s="263" t="str">
        <f t="shared" si="898"/>
        <v/>
      </c>
      <c r="AB1232" s="263" t="str">
        <f t="shared" si="881"/>
        <v/>
      </c>
      <c r="AC1232" s="263" t="str">
        <f t="shared" si="871"/>
        <v/>
      </c>
      <c r="AD1232" s="263" t="str">
        <f t="shared" si="882"/>
        <v/>
      </c>
      <c r="AE1232" s="263" t="str">
        <f t="shared" si="899"/>
        <v/>
      </c>
      <c r="AF1232" s="263" t="str">
        <f t="shared" si="900"/>
        <v/>
      </c>
      <c r="AG1232" s="263"/>
      <c r="AJ1232" s="163" t="str">
        <f t="shared" si="901"/>
        <v/>
      </c>
      <c r="AK1232" s="163" t="str">
        <f t="shared" si="872"/>
        <v/>
      </c>
      <c r="AL1232" s="163" t="str">
        <f t="shared" si="902"/>
        <v/>
      </c>
      <c r="AM1232" s="163" t="str">
        <f t="shared" si="903"/>
        <v/>
      </c>
      <c r="AN1232" s="163" t="str">
        <f t="shared" si="873"/>
        <v/>
      </c>
      <c r="AO1232" s="163" t="str">
        <f t="shared" si="874"/>
        <v/>
      </c>
      <c r="AP1232" s="163" t="str">
        <f t="shared" si="875"/>
        <v/>
      </c>
      <c r="AQ1232" s="163" t="str">
        <f t="shared" si="876"/>
        <v/>
      </c>
      <c r="AR1232" s="163" t="str">
        <f t="shared" si="877"/>
        <v/>
      </c>
      <c r="AS1232" s="163" t="str">
        <f t="shared" si="883"/>
        <v/>
      </c>
      <c r="AT1232" s="163" t="str">
        <f t="shared" si="884"/>
        <v/>
      </c>
      <c r="AU1232" s="163" t="str">
        <f t="shared" si="904"/>
        <v>рбс</v>
      </c>
      <c r="AV1232" s="163" t="str">
        <f t="shared" si="887"/>
        <v>рбс91204301425общпро</v>
      </c>
      <c r="AW1232" s="162">
        <f t="shared" si="909"/>
        <v>33812.160000000003</v>
      </c>
      <c r="AX1232" s="162">
        <f t="shared" si="910"/>
        <v>23135.759999999998</v>
      </c>
      <c r="AY1232" s="162">
        <f t="shared" si="911"/>
        <v>33812.160000000003</v>
      </c>
      <c r="AZ1232" s="162">
        <f t="shared" si="912"/>
        <v>23135.759999999998</v>
      </c>
      <c r="BA1232" s="164">
        <f t="shared" si="878"/>
        <v>1</v>
      </c>
      <c r="BB1232" s="164">
        <f t="shared" si="879"/>
        <v>1</v>
      </c>
      <c r="BC1232" s="164">
        <f t="shared" si="880"/>
        <v>1</v>
      </c>
      <c r="BD1232" s="162">
        <f t="shared" si="905"/>
        <v>33812.160000000003</v>
      </c>
      <c r="BE1232" s="162">
        <f t="shared" si="906"/>
        <v>23135.759999999998</v>
      </c>
      <c r="BF1232" s="179">
        <f t="shared" si="907"/>
        <v>33812.160000000003</v>
      </c>
      <c r="BG1232" s="180">
        <f t="shared" si="908"/>
        <v>33812.160000000003</v>
      </c>
      <c r="BH1232" s="254"/>
      <c r="BI1232" s="254"/>
      <c r="BJ1232" s="197"/>
      <c r="BK1232" s="197"/>
      <c r="BL1232" s="202" t="str">
        <f t="shared" si="885"/>
        <v>05</v>
      </c>
    </row>
    <row r="1233" spans="1:64" s="343" customFormat="1" ht="12" hidden="1" customHeight="1">
      <c r="A1233" s="430" t="s">
        <v>610</v>
      </c>
      <c r="B1233" s="431" t="s">
        <v>403</v>
      </c>
      <c r="C1233" s="430" t="s">
        <v>1220</v>
      </c>
      <c r="D1233" s="431" t="s">
        <v>388</v>
      </c>
      <c r="E1233" s="431" t="s">
        <v>824</v>
      </c>
      <c r="F1233" s="431" t="s">
        <v>533</v>
      </c>
      <c r="G1233" s="431" t="s">
        <v>1344</v>
      </c>
      <c r="H1233" s="431" t="s">
        <v>1097</v>
      </c>
      <c r="I1233" s="431" t="s">
        <v>456</v>
      </c>
      <c r="J1233" s="432">
        <v>15000</v>
      </c>
      <c r="K1233" s="432">
        <v>0</v>
      </c>
      <c r="L1233" s="433" t="str">
        <f t="shared" si="886"/>
        <v>912043014250503394008001024400001</v>
      </c>
      <c r="M1233" s="434">
        <f t="array" ref="M1233">IF(COUNT(SEARCH(Удалить_Роспись_КВСР,$B1233)*SEARCH(Удалить_Роспись_ПБС,$C1233)*SEARCH(Удалить_Роспись_КФСР, $D1233)*SEARCH(Удалить_Роспись_КЦСР,$E1233)*SEARCH(Удалить_Роспись_КВР,$F1233)*SEARCH(Удалить_Роспись_ЭК,$H1233)*SEARCH(Удалить_Роспись_КР,$I1233))&gt;0,0,1)</f>
        <v>1</v>
      </c>
      <c r="N1233" s="434">
        <f t="array" ref="N1233">IF(COUNT(SEARCH(Удалить_Индекс_КВСР,$B1233)*SEARCH(Удалить_Индекс_ПБС,$C1233)*SEARCH(Удалить_Индекс_КФСР,$D1233)*SEARCH(Удалить_Индекс_КЦСР,$E1233)*SEARCH(Удалить_Индекс_КВР,$F1233)*SEARCH(Удалить_Индекс_ЭК,$H1233)*SEARCH(Удалить_Индекс_КР,$I1233))&gt;0,0,1)</f>
        <v>0</v>
      </c>
      <c r="O1233" s="163" t="str">
        <f t="shared" si="888"/>
        <v/>
      </c>
      <c r="P1233" s="263" t="str">
        <f t="shared" si="889"/>
        <v/>
      </c>
      <c r="Q1233" s="263" t="str">
        <f t="shared" si="890"/>
        <v/>
      </c>
      <c r="R1233" s="263" t="str">
        <f t="shared" si="891"/>
        <v/>
      </c>
      <c r="S1233" s="263" t="str">
        <f t="shared" si="892"/>
        <v/>
      </c>
      <c r="T1233" s="263" t="str">
        <f t="shared" si="893"/>
        <v/>
      </c>
      <c r="U1233" s="263" t="str">
        <f t="shared" si="869"/>
        <v/>
      </c>
      <c r="V1233" s="263" t="str">
        <f t="shared" si="894"/>
        <v/>
      </c>
      <c r="W1233" s="263" t="str">
        <f t="shared" si="870"/>
        <v/>
      </c>
      <c r="X1233" s="263" t="str">
        <f t="shared" si="895"/>
        <v/>
      </c>
      <c r="Y1233" s="263" t="str">
        <f t="shared" si="896"/>
        <v/>
      </c>
      <c r="Z1233" s="263" t="str">
        <f t="shared" si="897"/>
        <v/>
      </c>
      <c r="AA1233" s="263" t="str">
        <f t="shared" si="898"/>
        <v/>
      </c>
      <c r="AB1233" s="263" t="str">
        <f t="shared" si="881"/>
        <v/>
      </c>
      <c r="AC1233" s="263" t="str">
        <f t="shared" si="871"/>
        <v/>
      </c>
      <c r="AD1233" s="263" t="str">
        <f t="shared" si="882"/>
        <v/>
      </c>
      <c r="AE1233" s="263" t="str">
        <f t="shared" si="899"/>
        <v/>
      </c>
      <c r="AF1233" s="263" t="str">
        <f t="shared" si="900"/>
        <v/>
      </c>
      <c r="AG1233" s="263"/>
      <c r="AH1233" s="157"/>
      <c r="AI1233" s="157"/>
      <c r="AJ1233" s="163" t="str">
        <f t="shared" si="901"/>
        <v/>
      </c>
      <c r="AK1233" s="163" t="str">
        <f t="shared" si="872"/>
        <v/>
      </c>
      <c r="AL1233" s="163" t="str">
        <f t="shared" si="902"/>
        <v>бла</v>
      </c>
      <c r="AM1233" s="163" t="str">
        <f t="shared" si="903"/>
        <v/>
      </c>
      <c r="AN1233" s="163" t="str">
        <f t="shared" si="873"/>
        <v/>
      </c>
      <c r="AO1233" s="163" t="str">
        <f t="shared" si="874"/>
        <v/>
      </c>
      <c r="AP1233" s="163" t="str">
        <f t="shared" si="875"/>
        <v/>
      </c>
      <c r="AQ1233" s="163" t="str">
        <f t="shared" si="876"/>
        <v/>
      </c>
      <c r="AR1233" s="163" t="str">
        <f t="shared" si="877"/>
        <v/>
      </c>
      <c r="AS1233" s="163" t="str">
        <f t="shared" si="883"/>
        <v/>
      </c>
      <c r="AT1233" s="163" t="str">
        <f t="shared" si="884"/>
        <v/>
      </c>
      <c r="AU1233" s="163" t="str">
        <f t="shared" si="904"/>
        <v>бла</v>
      </c>
      <c r="AV1233" s="163" t="str">
        <f t="shared" si="887"/>
        <v>бла91204301425общпро</v>
      </c>
      <c r="AW1233" s="162">
        <f t="shared" si="909"/>
        <v>15000</v>
      </c>
      <c r="AX1233" s="162">
        <f t="shared" si="910"/>
        <v>0</v>
      </c>
      <c r="AY1233" s="162">
        <f t="shared" si="911"/>
        <v>0</v>
      </c>
      <c r="AZ1233" s="162">
        <f t="shared" si="912"/>
        <v>0</v>
      </c>
      <c r="BA1233" s="164">
        <f t="shared" si="878"/>
        <v>1</v>
      </c>
      <c r="BB1233" s="164">
        <f t="shared" si="879"/>
        <v>1</v>
      </c>
      <c r="BC1233" s="164">
        <f t="shared" si="880"/>
        <v>1</v>
      </c>
      <c r="BD1233" s="433">
        <f t="shared" si="905"/>
        <v>0</v>
      </c>
      <c r="BE1233" s="433">
        <f t="shared" si="906"/>
        <v>0</v>
      </c>
      <c r="BF1233" s="435">
        <f t="shared" si="907"/>
        <v>0</v>
      </c>
      <c r="BG1233" s="436">
        <f t="shared" si="908"/>
        <v>0</v>
      </c>
      <c r="BH1233" s="437"/>
      <c r="BI1233" s="437"/>
      <c r="BJ1233" s="438"/>
      <c r="BK1233" s="438"/>
      <c r="BL1233" s="439" t="str">
        <f t="shared" si="885"/>
        <v>05</v>
      </c>
    </row>
    <row r="1234" spans="1:64" s="343" customFormat="1" ht="12" hidden="1" customHeight="1">
      <c r="A1234" s="430" t="s">
        <v>610</v>
      </c>
      <c r="B1234" s="431" t="s">
        <v>403</v>
      </c>
      <c r="C1234" s="430" t="s">
        <v>1220</v>
      </c>
      <c r="D1234" s="431" t="s">
        <v>388</v>
      </c>
      <c r="E1234" s="431" t="s">
        <v>824</v>
      </c>
      <c r="F1234" s="431" t="s">
        <v>533</v>
      </c>
      <c r="G1234" s="431" t="s">
        <v>1344</v>
      </c>
      <c r="H1234" s="431" t="s">
        <v>1091</v>
      </c>
      <c r="I1234" s="431" t="s">
        <v>456</v>
      </c>
      <c r="J1234" s="432">
        <v>283819.65999999997</v>
      </c>
      <c r="K1234" s="432">
        <v>164619.66</v>
      </c>
      <c r="L1234" s="433" t="str">
        <f t="shared" si="886"/>
        <v>912043014250503394008001024400001</v>
      </c>
      <c r="M1234" s="434">
        <f t="array" ref="M1234">IF(COUNT(SEARCH(Удалить_Роспись_КВСР,$B1234)*SEARCH(Удалить_Роспись_ПБС,$C1234)*SEARCH(Удалить_Роспись_КФСР, $D1234)*SEARCH(Удалить_Роспись_КЦСР,$E1234)*SEARCH(Удалить_Роспись_КВР,$F1234)*SEARCH(Удалить_Роспись_ЭК,$H1234)*SEARCH(Удалить_Роспись_КР,$I1234))&gt;0,0,1)</f>
        <v>1</v>
      </c>
      <c r="N1234" s="434">
        <v>1</v>
      </c>
      <c r="O1234" s="163" t="str">
        <f t="shared" si="888"/>
        <v/>
      </c>
      <c r="P1234" s="263" t="str">
        <f t="shared" si="889"/>
        <v/>
      </c>
      <c r="Q1234" s="263" t="str">
        <f t="shared" si="890"/>
        <v/>
      </c>
      <c r="R1234" s="263" t="str">
        <f t="shared" si="891"/>
        <v/>
      </c>
      <c r="S1234" s="263" t="str">
        <f t="shared" si="892"/>
        <v/>
      </c>
      <c r="T1234" s="263" t="str">
        <f t="shared" si="893"/>
        <v/>
      </c>
      <c r="U1234" s="263" t="str">
        <f t="shared" si="869"/>
        <v/>
      </c>
      <c r="V1234" s="263" t="str">
        <f t="shared" si="894"/>
        <v/>
      </c>
      <c r="W1234" s="263" t="str">
        <f t="shared" si="870"/>
        <v/>
      </c>
      <c r="X1234" s="263" t="str">
        <f t="shared" si="895"/>
        <v/>
      </c>
      <c r="Y1234" s="263" t="str">
        <f t="shared" si="896"/>
        <v/>
      </c>
      <c r="Z1234" s="263" t="str">
        <f t="shared" si="897"/>
        <v/>
      </c>
      <c r="AA1234" s="263" t="str">
        <f t="shared" si="898"/>
        <v/>
      </c>
      <c r="AB1234" s="263" t="str">
        <f t="shared" si="881"/>
        <v/>
      </c>
      <c r="AC1234" s="263" t="str">
        <f t="shared" si="871"/>
        <v/>
      </c>
      <c r="AD1234" s="263" t="str">
        <f t="shared" si="882"/>
        <v/>
      </c>
      <c r="AE1234" s="263" t="str">
        <f t="shared" si="899"/>
        <v/>
      </c>
      <c r="AF1234" s="263" t="str">
        <f t="shared" si="900"/>
        <v/>
      </c>
      <c r="AG1234" s="263"/>
      <c r="AH1234" s="157"/>
      <c r="AI1234" s="157"/>
      <c r="AJ1234" s="163" t="str">
        <f t="shared" si="901"/>
        <v/>
      </c>
      <c r="AK1234" s="163" t="str">
        <f t="shared" si="872"/>
        <v/>
      </c>
      <c r="AL1234" s="163" t="str">
        <f t="shared" si="902"/>
        <v>бла</v>
      </c>
      <c r="AM1234" s="163" t="str">
        <f t="shared" si="903"/>
        <v/>
      </c>
      <c r="AN1234" s="163" t="str">
        <f t="shared" si="873"/>
        <v/>
      </c>
      <c r="AO1234" s="163" t="str">
        <f t="shared" si="874"/>
        <v/>
      </c>
      <c r="AP1234" s="163" t="str">
        <f t="shared" si="875"/>
        <v/>
      </c>
      <c r="AQ1234" s="163" t="str">
        <f t="shared" si="876"/>
        <v/>
      </c>
      <c r="AR1234" s="163" t="str">
        <f t="shared" si="877"/>
        <v/>
      </c>
      <c r="AS1234" s="163" t="str">
        <f t="shared" si="883"/>
        <v/>
      </c>
      <c r="AT1234" s="163" t="str">
        <f t="shared" si="884"/>
        <v/>
      </c>
      <c r="AU1234" s="163" t="str">
        <f t="shared" si="904"/>
        <v>бла</v>
      </c>
      <c r="AV1234" s="163" t="str">
        <f t="shared" si="887"/>
        <v>бла91204301425общпро</v>
      </c>
      <c r="AW1234" s="162">
        <f t="shared" si="909"/>
        <v>283819.65999999997</v>
      </c>
      <c r="AX1234" s="162">
        <f t="shared" si="910"/>
        <v>164619.66</v>
      </c>
      <c r="AY1234" s="162">
        <f t="shared" si="911"/>
        <v>283819.65999999997</v>
      </c>
      <c r="AZ1234" s="162">
        <f t="shared" si="912"/>
        <v>164619.66</v>
      </c>
      <c r="BA1234" s="164">
        <f t="shared" si="878"/>
        <v>1</v>
      </c>
      <c r="BB1234" s="164">
        <f t="shared" si="879"/>
        <v>1</v>
      </c>
      <c r="BC1234" s="164">
        <f t="shared" si="880"/>
        <v>1</v>
      </c>
      <c r="BD1234" s="433">
        <f>IF(ISNA(BA1234),0,AY1234*$BA1234)-60000</f>
        <v>223819.65999999997</v>
      </c>
      <c r="BE1234" s="433">
        <f t="shared" si="906"/>
        <v>164619.66</v>
      </c>
      <c r="BF1234" s="435">
        <f t="shared" si="907"/>
        <v>223819.65999999997</v>
      </c>
      <c r="BG1234" s="436">
        <f t="shared" si="908"/>
        <v>223819.65999999997</v>
      </c>
      <c r="BH1234" s="437"/>
      <c r="BI1234" s="437"/>
      <c r="BJ1234" s="438"/>
      <c r="BK1234" s="438"/>
      <c r="BL1234" s="439" t="str">
        <f t="shared" si="885"/>
        <v>05</v>
      </c>
    </row>
    <row r="1235" spans="1:64" s="343" customFormat="1" ht="12" hidden="1" customHeight="1">
      <c r="A1235" s="430" t="s">
        <v>610</v>
      </c>
      <c r="B1235" s="431" t="s">
        <v>403</v>
      </c>
      <c r="C1235" s="430" t="s">
        <v>1220</v>
      </c>
      <c r="D1235" s="431" t="s">
        <v>388</v>
      </c>
      <c r="E1235" s="431" t="s">
        <v>824</v>
      </c>
      <c r="F1235" s="431" t="s">
        <v>533</v>
      </c>
      <c r="G1235" s="431" t="s">
        <v>1344</v>
      </c>
      <c r="H1235" s="431" t="s">
        <v>1167</v>
      </c>
      <c r="I1235" s="431" t="s">
        <v>456</v>
      </c>
      <c r="J1235" s="432">
        <v>93266</v>
      </c>
      <c r="K1235" s="432">
        <v>7010</v>
      </c>
      <c r="L1235" s="433" t="str">
        <f t="shared" si="886"/>
        <v>912043014250503394008001024400001</v>
      </c>
      <c r="M1235" s="434">
        <f t="array" ref="M1235">IF(COUNT(SEARCH(Удалить_Роспись_КВСР,$B1235)*SEARCH(Удалить_Роспись_ПБС,$C1235)*SEARCH(Удалить_Роспись_КФСР, $D1235)*SEARCH(Удалить_Роспись_КЦСР,$E1235)*SEARCH(Удалить_Роспись_КВР,$F1235)*SEARCH(Удалить_Роспись_ЭК,$H1235)*SEARCH(Удалить_Роспись_КР,$I1235))&gt;0,0,1)</f>
        <v>1</v>
      </c>
      <c r="N1235" s="434">
        <v>1</v>
      </c>
      <c r="O1235" s="163" t="str">
        <f t="shared" si="888"/>
        <v/>
      </c>
      <c r="P1235" s="263" t="str">
        <f t="shared" si="889"/>
        <v/>
      </c>
      <c r="Q1235" s="263" t="str">
        <f t="shared" si="890"/>
        <v/>
      </c>
      <c r="R1235" s="263" t="str">
        <f t="shared" si="891"/>
        <v/>
      </c>
      <c r="S1235" s="263" t="str">
        <f t="shared" si="892"/>
        <v/>
      </c>
      <c r="T1235" s="263" t="str">
        <f t="shared" si="893"/>
        <v/>
      </c>
      <c r="U1235" s="263" t="str">
        <f t="shared" si="869"/>
        <v/>
      </c>
      <c r="V1235" s="263" t="str">
        <f t="shared" si="894"/>
        <v/>
      </c>
      <c r="W1235" s="263" t="str">
        <f t="shared" si="870"/>
        <v/>
      </c>
      <c r="X1235" s="263" t="str">
        <f t="shared" si="895"/>
        <v/>
      </c>
      <c r="Y1235" s="263" t="str">
        <f t="shared" si="896"/>
        <v/>
      </c>
      <c r="Z1235" s="263" t="str">
        <f t="shared" si="897"/>
        <v/>
      </c>
      <c r="AA1235" s="263" t="str">
        <f t="shared" si="898"/>
        <v/>
      </c>
      <c r="AB1235" s="263" t="str">
        <f t="shared" si="881"/>
        <v/>
      </c>
      <c r="AC1235" s="263" t="str">
        <f t="shared" si="871"/>
        <v/>
      </c>
      <c r="AD1235" s="263" t="str">
        <f t="shared" si="882"/>
        <v/>
      </c>
      <c r="AE1235" s="263" t="str">
        <f t="shared" si="899"/>
        <v/>
      </c>
      <c r="AF1235" s="263" t="str">
        <f t="shared" si="900"/>
        <v/>
      </c>
      <c r="AG1235" s="263"/>
      <c r="AH1235" s="157"/>
      <c r="AI1235" s="157"/>
      <c r="AJ1235" s="163" t="str">
        <f t="shared" si="901"/>
        <v/>
      </c>
      <c r="AK1235" s="163" t="str">
        <f t="shared" si="872"/>
        <v/>
      </c>
      <c r="AL1235" s="163" t="str">
        <f t="shared" si="902"/>
        <v>бла</v>
      </c>
      <c r="AM1235" s="163" t="str">
        <f t="shared" si="903"/>
        <v/>
      </c>
      <c r="AN1235" s="163" t="str">
        <f t="shared" si="873"/>
        <v/>
      </c>
      <c r="AO1235" s="163" t="str">
        <f t="shared" si="874"/>
        <v/>
      </c>
      <c r="AP1235" s="163" t="str">
        <f t="shared" si="875"/>
        <v/>
      </c>
      <c r="AQ1235" s="163" t="str">
        <f t="shared" si="876"/>
        <v/>
      </c>
      <c r="AR1235" s="163" t="str">
        <f t="shared" si="877"/>
        <v/>
      </c>
      <c r="AS1235" s="163" t="str">
        <f t="shared" si="883"/>
        <v/>
      </c>
      <c r="AT1235" s="163" t="str">
        <f t="shared" si="884"/>
        <v/>
      </c>
      <c r="AU1235" s="163" t="str">
        <f t="shared" si="904"/>
        <v>бла</v>
      </c>
      <c r="AV1235" s="163" t="str">
        <f t="shared" si="887"/>
        <v>бла91204301425общпро</v>
      </c>
      <c r="AW1235" s="162">
        <f t="shared" si="909"/>
        <v>93266</v>
      </c>
      <c r="AX1235" s="162">
        <f t="shared" si="910"/>
        <v>7010</v>
      </c>
      <c r="AY1235" s="162">
        <f t="shared" si="911"/>
        <v>93266</v>
      </c>
      <c r="AZ1235" s="162">
        <f t="shared" si="912"/>
        <v>7010</v>
      </c>
      <c r="BA1235" s="164">
        <f t="shared" si="878"/>
        <v>1</v>
      </c>
      <c r="BB1235" s="164">
        <f t="shared" si="879"/>
        <v>1</v>
      </c>
      <c r="BC1235" s="164">
        <f t="shared" si="880"/>
        <v>1</v>
      </c>
      <c r="BD1235" s="433">
        <f>IF(ISNA(BA1235),0,AY1235*$BA1235)-23000</f>
        <v>70266</v>
      </c>
      <c r="BE1235" s="433">
        <f t="shared" si="906"/>
        <v>7010</v>
      </c>
      <c r="BF1235" s="435">
        <f t="shared" si="907"/>
        <v>70266</v>
      </c>
      <c r="BG1235" s="436">
        <f t="shared" si="908"/>
        <v>70266</v>
      </c>
      <c r="BH1235" s="437"/>
      <c r="BI1235" s="437"/>
      <c r="BJ1235" s="438"/>
      <c r="BK1235" s="438"/>
      <c r="BL1235" s="439" t="str">
        <f t="shared" si="885"/>
        <v>05</v>
      </c>
    </row>
    <row r="1236" spans="1:64" s="343" customFormat="1" ht="12" hidden="1" customHeight="1">
      <c r="A1236" s="430" t="s">
        <v>610</v>
      </c>
      <c r="B1236" s="431" t="s">
        <v>403</v>
      </c>
      <c r="C1236" s="430" t="s">
        <v>1220</v>
      </c>
      <c r="D1236" s="431" t="s">
        <v>388</v>
      </c>
      <c r="E1236" s="431" t="s">
        <v>825</v>
      </c>
      <c r="F1236" s="431" t="s">
        <v>533</v>
      </c>
      <c r="G1236" s="431" t="s">
        <v>1344</v>
      </c>
      <c r="H1236" s="431" t="s">
        <v>1097</v>
      </c>
      <c r="I1236" s="431" t="s">
        <v>456</v>
      </c>
      <c r="J1236" s="432">
        <v>7000</v>
      </c>
      <c r="K1236" s="432">
        <v>3000</v>
      </c>
      <c r="L1236" s="433" t="str">
        <f t="shared" si="886"/>
        <v>912043014250503394008002024400001</v>
      </c>
      <c r="M1236" s="434">
        <f t="array" ref="M1236">IF(COUNT(SEARCH(Удалить_Роспись_КВСР,$B1236)*SEARCH(Удалить_Роспись_ПБС,$C1236)*SEARCH(Удалить_Роспись_КФСР, $D1236)*SEARCH(Удалить_Роспись_КЦСР,$E1236)*SEARCH(Удалить_Роспись_КВР,$F1236)*SEARCH(Удалить_Роспись_ЭК,$H1236)*SEARCH(Удалить_Роспись_КР,$I1236))&gt;0,0,1)</f>
        <v>1</v>
      </c>
      <c r="N1236" s="434">
        <f t="array" ref="N1236">IF(COUNT(SEARCH(Удалить_Индекс_КВСР,$B1236)*SEARCH(Удалить_Индекс_ПБС,$C1236)*SEARCH(Удалить_Индекс_КФСР,$D1236)*SEARCH(Удалить_Индекс_КЦСР,$E1236)*SEARCH(Удалить_Индекс_КВР,$F1236)*SEARCH(Удалить_Индекс_ЭК,$H1236)*SEARCH(Удалить_Индекс_КР,$I1236))&gt;0,0,1)</f>
        <v>0</v>
      </c>
      <c r="O1236" s="163" t="str">
        <f t="shared" si="888"/>
        <v/>
      </c>
      <c r="P1236" s="263" t="str">
        <f t="shared" si="889"/>
        <v/>
      </c>
      <c r="Q1236" s="263" t="str">
        <f t="shared" si="890"/>
        <v/>
      </c>
      <c r="R1236" s="263" t="str">
        <f t="shared" si="891"/>
        <v/>
      </c>
      <c r="S1236" s="263" t="str">
        <f t="shared" si="892"/>
        <v/>
      </c>
      <c r="T1236" s="263" t="str">
        <f t="shared" si="893"/>
        <v/>
      </c>
      <c r="U1236" s="263" t="str">
        <f t="shared" si="869"/>
        <v/>
      </c>
      <c r="V1236" s="263" t="str">
        <f t="shared" si="894"/>
        <v/>
      </c>
      <c r="W1236" s="263" t="str">
        <f t="shared" si="870"/>
        <v/>
      </c>
      <c r="X1236" s="263" t="str">
        <f t="shared" si="895"/>
        <v/>
      </c>
      <c r="Y1236" s="263" t="str">
        <f t="shared" si="896"/>
        <v/>
      </c>
      <c r="Z1236" s="263" t="str">
        <f t="shared" si="897"/>
        <v/>
      </c>
      <c r="AA1236" s="263" t="str">
        <f t="shared" si="898"/>
        <v/>
      </c>
      <c r="AB1236" s="263" t="str">
        <f t="shared" si="881"/>
        <v/>
      </c>
      <c r="AC1236" s="263" t="str">
        <f t="shared" si="871"/>
        <v/>
      </c>
      <c r="AD1236" s="263" t="str">
        <f t="shared" si="882"/>
        <v/>
      </c>
      <c r="AE1236" s="263" t="str">
        <f t="shared" si="899"/>
        <v/>
      </c>
      <c r="AF1236" s="263" t="str">
        <f t="shared" si="900"/>
        <v/>
      </c>
      <c r="AG1236" s="263"/>
      <c r="AH1236" s="157"/>
      <c r="AI1236" s="157"/>
      <c r="AJ1236" s="163" t="str">
        <f t="shared" si="901"/>
        <v/>
      </c>
      <c r="AK1236" s="163" t="str">
        <f t="shared" si="872"/>
        <v/>
      </c>
      <c r="AL1236" s="163" t="str">
        <f t="shared" si="902"/>
        <v>бла</v>
      </c>
      <c r="AM1236" s="163" t="str">
        <f t="shared" si="903"/>
        <v/>
      </c>
      <c r="AN1236" s="163" t="str">
        <f t="shared" si="873"/>
        <v/>
      </c>
      <c r="AO1236" s="163" t="str">
        <f t="shared" si="874"/>
        <v/>
      </c>
      <c r="AP1236" s="163" t="str">
        <f t="shared" si="875"/>
        <v/>
      </c>
      <c r="AQ1236" s="163" t="str">
        <f t="shared" si="876"/>
        <v/>
      </c>
      <c r="AR1236" s="163" t="str">
        <f t="shared" si="877"/>
        <v/>
      </c>
      <c r="AS1236" s="163" t="str">
        <f t="shared" si="883"/>
        <v/>
      </c>
      <c r="AT1236" s="163" t="str">
        <f t="shared" si="884"/>
        <v/>
      </c>
      <c r="AU1236" s="163" t="str">
        <f t="shared" si="904"/>
        <v>бла</v>
      </c>
      <c r="AV1236" s="163" t="str">
        <f t="shared" si="887"/>
        <v>бла91204301425общпро</v>
      </c>
      <c r="AW1236" s="162">
        <f t="shared" si="909"/>
        <v>7000</v>
      </c>
      <c r="AX1236" s="162">
        <f t="shared" si="910"/>
        <v>3000</v>
      </c>
      <c r="AY1236" s="162">
        <f t="shared" si="911"/>
        <v>0</v>
      </c>
      <c r="AZ1236" s="162">
        <f t="shared" si="912"/>
        <v>0</v>
      </c>
      <c r="BA1236" s="164">
        <f t="shared" si="878"/>
        <v>1</v>
      </c>
      <c r="BB1236" s="164">
        <f t="shared" si="879"/>
        <v>1</v>
      </c>
      <c r="BC1236" s="164">
        <f t="shared" si="880"/>
        <v>1</v>
      </c>
      <c r="BD1236" s="433">
        <f t="shared" si="905"/>
        <v>0</v>
      </c>
      <c r="BE1236" s="433">
        <f t="shared" si="906"/>
        <v>0</v>
      </c>
      <c r="BF1236" s="435">
        <f t="shared" si="907"/>
        <v>0</v>
      </c>
      <c r="BG1236" s="436">
        <f t="shared" si="908"/>
        <v>0</v>
      </c>
      <c r="BH1236" s="437"/>
      <c r="BI1236" s="437"/>
      <c r="BJ1236" s="438"/>
      <c r="BK1236" s="438"/>
      <c r="BL1236" s="439" t="str">
        <f t="shared" si="885"/>
        <v>05</v>
      </c>
    </row>
    <row r="1237" spans="1:64" s="343" customFormat="1" ht="12" hidden="1" customHeight="1">
      <c r="A1237" s="430" t="s">
        <v>610</v>
      </c>
      <c r="B1237" s="431" t="s">
        <v>403</v>
      </c>
      <c r="C1237" s="430" t="s">
        <v>1220</v>
      </c>
      <c r="D1237" s="431" t="s">
        <v>388</v>
      </c>
      <c r="E1237" s="431" t="s">
        <v>825</v>
      </c>
      <c r="F1237" s="431" t="s">
        <v>533</v>
      </c>
      <c r="G1237" s="431" t="s">
        <v>1344</v>
      </c>
      <c r="H1237" s="431" t="s">
        <v>1091</v>
      </c>
      <c r="I1237" s="431" t="s">
        <v>456</v>
      </c>
      <c r="J1237" s="432">
        <v>126581.17</v>
      </c>
      <c r="K1237" s="432">
        <v>64811.74</v>
      </c>
      <c r="L1237" s="433" t="str">
        <f t="shared" si="886"/>
        <v>912043014250503394008002024400001</v>
      </c>
      <c r="M1237" s="434">
        <f t="array" ref="M1237">IF(COUNT(SEARCH(Удалить_Роспись_КВСР,$B1237)*SEARCH(Удалить_Роспись_ПБС,$C1237)*SEARCH(Удалить_Роспись_КФСР, $D1237)*SEARCH(Удалить_Роспись_КЦСР,$E1237)*SEARCH(Удалить_Роспись_КВР,$F1237)*SEARCH(Удалить_Роспись_ЭК,$H1237)*SEARCH(Удалить_Роспись_КР,$I1237))&gt;0,0,1)</f>
        <v>1</v>
      </c>
      <c r="N1237" s="434">
        <v>1</v>
      </c>
      <c r="O1237" s="163" t="str">
        <f t="shared" si="888"/>
        <v/>
      </c>
      <c r="P1237" s="263" t="str">
        <f t="shared" si="889"/>
        <v/>
      </c>
      <c r="Q1237" s="263" t="str">
        <f t="shared" si="890"/>
        <v/>
      </c>
      <c r="R1237" s="263" t="str">
        <f t="shared" si="891"/>
        <v/>
      </c>
      <c r="S1237" s="263" t="str">
        <f t="shared" si="892"/>
        <v/>
      </c>
      <c r="T1237" s="263" t="str">
        <f t="shared" si="893"/>
        <v/>
      </c>
      <c r="U1237" s="263" t="str">
        <f t="shared" si="869"/>
        <v/>
      </c>
      <c r="V1237" s="263" t="str">
        <f t="shared" si="894"/>
        <v/>
      </c>
      <c r="W1237" s="263" t="str">
        <f t="shared" si="870"/>
        <v/>
      </c>
      <c r="X1237" s="263" t="str">
        <f t="shared" si="895"/>
        <v/>
      </c>
      <c r="Y1237" s="263" t="str">
        <f t="shared" si="896"/>
        <v/>
      </c>
      <c r="Z1237" s="263" t="str">
        <f t="shared" si="897"/>
        <v/>
      </c>
      <c r="AA1237" s="263" t="str">
        <f t="shared" si="898"/>
        <v/>
      </c>
      <c r="AB1237" s="263" t="str">
        <f t="shared" si="881"/>
        <v/>
      </c>
      <c r="AC1237" s="263" t="str">
        <f t="shared" si="871"/>
        <v/>
      </c>
      <c r="AD1237" s="263" t="str">
        <f t="shared" si="882"/>
        <v/>
      </c>
      <c r="AE1237" s="263" t="str">
        <f t="shared" si="899"/>
        <v/>
      </c>
      <c r="AF1237" s="263" t="str">
        <f t="shared" si="900"/>
        <v/>
      </c>
      <c r="AG1237" s="263"/>
      <c r="AH1237" s="157"/>
      <c r="AI1237" s="157"/>
      <c r="AJ1237" s="163" t="str">
        <f t="shared" si="901"/>
        <v/>
      </c>
      <c r="AK1237" s="163" t="str">
        <f t="shared" si="872"/>
        <v/>
      </c>
      <c r="AL1237" s="163" t="str">
        <f t="shared" si="902"/>
        <v>бла</v>
      </c>
      <c r="AM1237" s="163" t="str">
        <f t="shared" si="903"/>
        <v/>
      </c>
      <c r="AN1237" s="163" t="str">
        <f t="shared" si="873"/>
        <v/>
      </c>
      <c r="AO1237" s="163" t="str">
        <f t="shared" si="874"/>
        <v/>
      </c>
      <c r="AP1237" s="163" t="str">
        <f t="shared" si="875"/>
        <v/>
      </c>
      <c r="AQ1237" s="163" t="str">
        <f t="shared" si="876"/>
        <v/>
      </c>
      <c r="AR1237" s="163" t="str">
        <f t="shared" si="877"/>
        <v/>
      </c>
      <c r="AS1237" s="163" t="str">
        <f t="shared" si="883"/>
        <v/>
      </c>
      <c r="AT1237" s="163" t="str">
        <f t="shared" si="884"/>
        <v/>
      </c>
      <c r="AU1237" s="163" t="str">
        <f t="shared" si="904"/>
        <v>бла</v>
      </c>
      <c r="AV1237" s="163" t="str">
        <f t="shared" si="887"/>
        <v>бла91204301425общпро</v>
      </c>
      <c r="AW1237" s="162">
        <f t="shared" si="909"/>
        <v>126581.17</v>
      </c>
      <c r="AX1237" s="162">
        <f t="shared" si="910"/>
        <v>64811.74</v>
      </c>
      <c r="AY1237" s="162">
        <f t="shared" si="911"/>
        <v>126581.17</v>
      </c>
      <c r="AZ1237" s="162">
        <f t="shared" si="912"/>
        <v>64811.74</v>
      </c>
      <c r="BA1237" s="164">
        <f t="shared" si="878"/>
        <v>1</v>
      </c>
      <c r="BB1237" s="164">
        <f t="shared" si="879"/>
        <v>1</v>
      </c>
      <c r="BC1237" s="164">
        <f t="shared" si="880"/>
        <v>1</v>
      </c>
      <c r="BD1237" s="433">
        <f t="shared" si="905"/>
        <v>126581.17</v>
      </c>
      <c r="BE1237" s="433">
        <f t="shared" si="906"/>
        <v>64811.74</v>
      </c>
      <c r="BF1237" s="435">
        <f t="shared" si="907"/>
        <v>126581.17</v>
      </c>
      <c r="BG1237" s="436">
        <f t="shared" si="908"/>
        <v>126581.17</v>
      </c>
      <c r="BH1237" s="437"/>
      <c r="BI1237" s="437"/>
      <c r="BJ1237" s="438"/>
      <c r="BK1237" s="438"/>
      <c r="BL1237" s="439" t="str">
        <f t="shared" si="885"/>
        <v>05</v>
      </c>
    </row>
    <row r="1238" spans="1:64" s="343" customFormat="1" ht="12" hidden="1" customHeight="1">
      <c r="A1238" s="430" t="s">
        <v>610</v>
      </c>
      <c r="B1238" s="431" t="s">
        <v>403</v>
      </c>
      <c r="C1238" s="430" t="s">
        <v>1220</v>
      </c>
      <c r="D1238" s="431" t="s">
        <v>388</v>
      </c>
      <c r="E1238" s="431" t="s">
        <v>825</v>
      </c>
      <c r="F1238" s="431" t="s">
        <v>533</v>
      </c>
      <c r="G1238" s="431" t="s">
        <v>1344</v>
      </c>
      <c r="H1238" s="431" t="s">
        <v>1089</v>
      </c>
      <c r="I1238" s="431" t="s">
        <v>456</v>
      </c>
      <c r="J1238" s="432">
        <v>20000</v>
      </c>
      <c r="K1238" s="432">
        <v>0</v>
      </c>
      <c r="L1238" s="433" t="str">
        <f t="shared" si="886"/>
        <v>912043014250503394008002024400001</v>
      </c>
      <c r="M1238" s="434">
        <f t="array" ref="M1238">IF(COUNT(SEARCH(Удалить_Роспись_КВСР,$B1238)*SEARCH(Удалить_Роспись_ПБС,$C1238)*SEARCH(Удалить_Роспись_КФСР, $D1238)*SEARCH(Удалить_Роспись_КЦСР,$E1238)*SEARCH(Удалить_Роспись_КВР,$F1238)*SEARCH(Удалить_Роспись_ЭК,$H1238)*SEARCH(Удалить_Роспись_КР,$I1238))&gt;0,0,1)</f>
        <v>1</v>
      </c>
      <c r="N1238" s="434">
        <v>1</v>
      </c>
      <c r="O1238" s="163" t="str">
        <f t="shared" si="888"/>
        <v/>
      </c>
      <c r="P1238" s="263" t="str">
        <f t="shared" si="889"/>
        <v/>
      </c>
      <c r="Q1238" s="263" t="str">
        <f t="shared" si="890"/>
        <v/>
      </c>
      <c r="R1238" s="263" t="str">
        <f t="shared" si="891"/>
        <v/>
      </c>
      <c r="S1238" s="263" t="str">
        <f t="shared" si="892"/>
        <v/>
      </c>
      <c r="T1238" s="263" t="str">
        <f t="shared" si="893"/>
        <v/>
      </c>
      <c r="U1238" s="263" t="str">
        <f t="shared" si="869"/>
        <v/>
      </c>
      <c r="V1238" s="263" t="str">
        <f t="shared" si="894"/>
        <v/>
      </c>
      <c r="W1238" s="263" t="str">
        <f t="shared" si="870"/>
        <v/>
      </c>
      <c r="X1238" s="263" t="str">
        <f t="shared" si="895"/>
        <v/>
      </c>
      <c r="Y1238" s="263" t="str">
        <f t="shared" si="896"/>
        <v/>
      </c>
      <c r="Z1238" s="263" t="str">
        <f t="shared" si="897"/>
        <v/>
      </c>
      <c r="AA1238" s="263" t="str">
        <f t="shared" si="898"/>
        <v/>
      </c>
      <c r="AB1238" s="263" t="str">
        <f t="shared" si="881"/>
        <v/>
      </c>
      <c r="AC1238" s="263" t="str">
        <f t="shared" si="871"/>
        <v/>
      </c>
      <c r="AD1238" s="263" t="str">
        <f t="shared" si="882"/>
        <v/>
      </c>
      <c r="AE1238" s="263" t="str">
        <f t="shared" si="899"/>
        <v/>
      </c>
      <c r="AF1238" s="263" t="str">
        <f t="shared" si="900"/>
        <v/>
      </c>
      <c r="AG1238" s="263"/>
      <c r="AH1238" s="157"/>
      <c r="AI1238" s="157"/>
      <c r="AJ1238" s="163" t="str">
        <f t="shared" si="901"/>
        <v/>
      </c>
      <c r="AK1238" s="163" t="str">
        <f t="shared" si="872"/>
        <v/>
      </c>
      <c r="AL1238" s="163" t="str">
        <f t="shared" si="902"/>
        <v>бла</v>
      </c>
      <c r="AM1238" s="163" t="str">
        <f t="shared" si="903"/>
        <v/>
      </c>
      <c r="AN1238" s="163" t="str">
        <f t="shared" si="873"/>
        <v/>
      </c>
      <c r="AO1238" s="163" t="str">
        <f t="shared" si="874"/>
        <v/>
      </c>
      <c r="AP1238" s="163" t="str">
        <f t="shared" si="875"/>
        <v/>
      </c>
      <c r="AQ1238" s="163" t="str">
        <f t="shared" si="876"/>
        <v/>
      </c>
      <c r="AR1238" s="163" t="str">
        <f t="shared" si="877"/>
        <v/>
      </c>
      <c r="AS1238" s="163" t="str">
        <f t="shared" si="883"/>
        <v/>
      </c>
      <c r="AT1238" s="163" t="str">
        <f t="shared" si="884"/>
        <v/>
      </c>
      <c r="AU1238" s="163" t="str">
        <f t="shared" si="904"/>
        <v>бла</v>
      </c>
      <c r="AV1238" s="163" t="str">
        <f t="shared" si="887"/>
        <v>бла91204301425общпро</v>
      </c>
      <c r="AW1238" s="162">
        <f t="shared" si="909"/>
        <v>20000</v>
      </c>
      <c r="AX1238" s="162">
        <f t="shared" si="910"/>
        <v>0</v>
      </c>
      <c r="AY1238" s="162">
        <f t="shared" si="911"/>
        <v>20000</v>
      </c>
      <c r="AZ1238" s="162">
        <f t="shared" si="912"/>
        <v>0</v>
      </c>
      <c r="BA1238" s="164">
        <f t="shared" si="878"/>
        <v>1</v>
      </c>
      <c r="BB1238" s="164">
        <f t="shared" si="879"/>
        <v>1</v>
      </c>
      <c r="BC1238" s="164">
        <f t="shared" si="880"/>
        <v>1</v>
      </c>
      <c r="BD1238" s="433">
        <f t="shared" si="905"/>
        <v>20000</v>
      </c>
      <c r="BE1238" s="433">
        <f t="shared" si="906"/>
        <v>0</v>
      </c>
      <c r="BF1238" s="435">
        <f t="shared" si="907"/>
        <v>20000</v>
      </c>
      <c r="BG1238" s="436">
        <f t="shared" si="908"/>
        <v>20000</v>
      </c>
      <c r="BH1238" s="437"/>
      <c r="BI1238" s="437"/>
      <c r="BJ1238" s="438"/>
      <c r="BK1238" s="438"/>
      <c r="BL1238" s="439" t="str">
        <f t="shared" si="885"/>
        <v>05</v>
      </c>
    </row>
    <row r="1239" spans="1:64" s="343" customFormat="1" ht="12" hidden="1" customHeight="1">
      <c r="A1239" s="430" t="s">
        <v>610</v>
      </c>
      <c r="B1239" s="431" t="s">
        <v>403</v>
      </c>
      <c r="C1239" s="430" t="s">
        <v>1220</v>
      </c>
      <c r="D1239" s="431" t="s">
        <v>388</v>
      </c>
      <c r="E1239" s="431" t="s">
        <v>825</v>
      </c>
      <c r="F1239" s="431" t="s">
        <v>533</v>
      </c>
      <c r="G1239" s="431" t="s">
        <v>1344</v>
      </c>
      <c r="H1239" s="431" t="s">
        <v>1167</v>
      </c>
      <c r="I1239" s="431" t="s">
        <v>456</v>
      </c>
      <c r="J1239" s="432">
        <v>48000</v>
      </c>
      <c r="K1239" s="432">
        <v>4810</v>
      </c>
      <c r="L1239" s="433" t="str">
        <f t="shared" si="886"/>
        <v>912043014250503394008002024400001</v>
      </c>
      <c r="M1239" s="434">
        <f t="array" ref="M1239">IF(COUNT(SEARCH(Удалить_Роспись_КВСР,$B1239)*SEARCH(Удалить_Роспись_ПБС,$C1239)*SEARCH(Удалить_Роспись_КФСР, $D1239)*SEARCH(Удалить_Роспись_КЦСР,$E1239)*SEARCH(Удалить_Роспись_КВР,$F1239)*SEARCH(Удалить_Роспись_ЭК,$H1239)*SEARCH(Удалить_Роспись_КР,$I1239))&gt;0,0,1)</f>
        <v>1</v>
      </c>
      <c r="N1239" s="434"/>
      <c r="O1239" s="163" t="str">
        <f t="shared" si="888"/>
        <v/>
      </c>
      <c r="P1239" s="263" t="str">
        <f t="shared" si="889"/>
        <v/>
      </c>
      <c r="Q1239" s="263" t="str">
        <f t="shared" si="890"/>
        <v/>
      </c>
      <c r="R1239" s="263" t="str">
        <f t="shared" si="891"/>
        <v/>
      </c>
      <c r="S1239" s="263" t="str">
        <f t="shared" si="892"/>
        <v/>
      </c>
      <c r="T1239" s="263" t="str">
        <f t="shared" si="893"/>
        <v/>
      </c>
      <c r="U1239" s="263" t="str">
        <f t="shared" si="869"/>
        <v/>
      </c>
      <c r="V1239" s="263" t="str">
        <f t="shared" si="894"/>
        <v/>
      </c>
      <c r="W1239" s="263" t="str">
        <f t="shared" si="870"/>
        <v/>
      </c>
      <c r="X1239" s="263" t="str">
        <f t="shared" si="895"/>
        <v/>
      </c>
      <c r="Y1239" s="263" t="str">
        <f t="shared" si="896"/>
        <v/>
      </c>
      <c r="Z1239" s="263" t="str">
        <f t="shared" si="897"/>
        <v/>
      </c>
      <c r="AA1239" s="263" t="str">
        <f t="shared" si="898"/>
        <v/>
      </c>
      <c r="AB1239" s="263" t="str">
        <f t="shared" si="881"/>
        <v/>
      </c>
      <c r="AC1239" s="263" t="str">
        <f t="shared" si="871"/>
        <v/>
      </c>
      <c r="AD1239" s="263" t="str">
        <f t="shared" si="882"/>
        <v/>
      </c>
      <c r="AE1239" s="263" t="str">
        <f t="shared" si="899"/>
        <v/>
      </c>
      <c r="AF1239" s="263" t="str">
        <f t="shared" si="900"/>
        <v/>
      </c>
      <c r="AG1239" s="263"/>
      <c r="AH1239" s="157"/>
      <c r="AI1239" s="157"/>
      <c r="AJ1239" s="163" t="str">
        <f t="shared" si="901"/>
        <v/>
      </c>
      <c r="AK1239" s="163" t="str">
        <f t="shared" si="872"/>
        <v/>
      </c>
      <c r="AL1239" s="163" t="str">
        <f t="shared" si="902"/>
        <v>бла</v>
      </c>
      <c r="AM1239" s="163" t="str">
        <f t="shared" si="903"/>
        <v/>
      </c>
      <c r="AN1239" s="163" t="str">
        <f t="shared" si="873"/>
        <v/>
      </c>
      <c r="AO1239" s="163" t="str">
        <f t="shared" si="874"/>
        <v/>
      </c>
      <c r="AP1239" s="163" t="str">
        <f t="shared" si="875"/>
        <v/>
      </c>
      <c r="AQ1239" s="163" t="str">
        <f t="shared" si="876"/>
        <v/>
      </c>
      <c r="AR1239" s="163" t="str">
        <f t="shared" si="877"/>
        <v/>
      </c>
      <c r="AS1239" s="163" t="str">
        <f t="shared" si="883"/>
        <v/>
      </c>
      <c r="AT1239" s="163" t="str">
        <f t="shared" si="884"/>
        <v/>
      </c>
      <c r="AU1239" s="163" t="str">
        <f t="shared" si="904"/>
        <v>бла</v>
      </c>
      <c r="AV1239" s="163" t="str">
        <f t="shared" si="887"/>
        <v>бла91204301425общпро</v>
      </c>
      <c r="AW1239" s="162">
        <f t="shared" si="909"/>
        <v>48000</v>
      </c>
      <c r="AX1239" s="162">
        <f t="shared" si="910"/>
        <v>4810</v>
      </c>
      <c r="AY1239" s="162">
        <f t="shared" si="911"/>
        <v>0</v>
      </c>
      <c r="AZ1239" s="162">
        <f t="shared" si="912"/>
        <v>0</v>
      </c>
      <c r="BA1239" s="164">
        <f t="shared" si="878"/>
        <v>1</v>
      </c>
      <c r="BB1239" s="164">
        <f t="shared" si="879"/>
        <v>1</v>
      </c>
      <c r="BC1239" s="164">
        <f t="shared" si="880"/>
        <v>1</v>
      </c>
      <c r="BD1239" s="433">
        <f t="shared" si="905"/>
        <v>0</v>
      </c>
      <c r="BE1239" s="433">
        <f t="shared" si="906"/>
        <v>0</v>
      </c>
      <c r="BF1239" s="435">
        <f t="shared" si="907"/>
        <v>0</v>
      </c>
      <c r="BG1239" s="436">
        <f t="shared" si="908"/>
        <v>0</v>
      </c>
      <c r="BH1239" s="437"/>
      <c r="BI1239" s="437"/>
      <c r="BJ1239" s="438"/>
      <c r="BK1239" s="438"/>
      <c r="BL1239" s="439" t="str">
        <f t="shared" si="885"/>
        <v>05</v>
      </c>
    </row>
    <row r="1240" spans="1:64" s="343" customFormat="1" ht="12" hidden="1" customHeight="1">
      <c r="A1240" s="430" t="s">
        <v>610</v>
      </c>
      <c r="B1240" s="431" t="s">
        <v>403</v>
      </c>
      <c r="C1240" s="430" t="s">
        <v>1220</v>
      </c>
      <c r="D1240" s="431" t="s">
        <v>388</v>
      </c>
      <c r="E1240" s="431" t="s">
        <v>826</v>
      </c>
      <c r="F1240" s="431" t="s">
        <v>554</v>
      </c>
      <c r="G1240" s="431" t="s">
        <v>1344</v>
      </c>
      <c r="H1240" s="431" t="s">
        <v>1086</v>
      </c>
      <c r="I1240" s="431" t="s">
        <v>456</v>
      </c>
      <c r="J1240" s="432">
        <v>17135.18</v>
      </c>
      <c r="K1240" s="432">
        <v>11719.82</v>
      </c>
      <c r="L1240" s="433" t="str">
        <f t="shared" si="886"/>
        <v>912043014250503394008003011100001</v>
      </c>
      <c r="M1240" s="434">
        <f t="array" ref="M1240">IF(COUNT(SEARCH(Удалить_Роспись_КВСР,$B1240)*SEARCH(Удалить_Роспись_ПБС,$C1240)*SEARCH(Удалить_Роспись_КФСР, $D1240)*SEARCH(Удалить_Роспись_КЦСР,$E1240)*SEARCH(Удалить_Роспись_КВР,$F1240)*SEARCH(Удалить_Роспись_ЭК,$H1240)*SEARCH(Удалить_Роспись_КР,$I1240))&gt;0,0,1)</f>
        <v>1</v>
      </c>
      <c r="N1240" s="434">
        <f t="array" ref="N1240">IF(COUNT(SEARCH(Удалить_Индекс_КВСР,$B1240)*SEARCH(Удалить_Индекс_ПБС,$C1240)*SEARCH(Удалить_Индекс_КФСР,$D1240)*SEARCH(Удалить_Индекс_КЦСР,$E1240)*SEARCH(Удалить_Индекс_КВР,$F1240)*SEARCH(Удалить_Индекс_ЭК,$H1240)*SEARCH(Удалить_Индекс_КР,$I1240))&gt;0,0,1)</f>
        <v>0</v>
      </c>
      <c r="O1240" s="163" t="str">
        <f t="shared" si="888"/>
        <v/>
      </c>
      <c r="P1240" s="263" t="str">
        <f t="shared" si="889"/>
        <v/>
      </c>
      <c r="Q1240" s="263" t="str">
        <f t="shared" si="890"/>
        <v/>
      </c>
      <c r="R1240" s="263" t="str">
        <f t="shared" si="891"/>
        <v/>
      </c>
      <c r="S1240" s="263" t="str">
        <f t="shared" si="892"/>
        <v/>
      </c>
      <c r="T1240" s="263" t="str">
        <f t="shared" si="893"/>
        <v/>
      </c>
      <c r="U1240" s="263" t="str">
        <f t="shared" si="869"/>
        <v/>
      </c>
      <c r="V1240" s="263" t="str">
        <f t="shared" si="894"/>
        <v/>
      </c>
      <c r="W1240" s="263" t="str">
        <f t="shared" si="870"/>
        <v/>
      </c>
      <c r="X1240" s="263" t="str">
        <f t="shared" si="895"/>
        <v/>
      </c>
      <c r="Y1240" s="263" t="str">
        <f t="shared" si="896"/>
        <v/>
      </c>
      <c r="Z1240" s="263" t="str">
        <f t="shared" si="897"/>
        <v/>
      </c>
      <c r="AA1240" s="263" t="str">
        <f t="shared" si="898"/>
        <v/>
      </c>
      <c r="AB1240" s="263" t="str">
        <f t="shared" si="881"/>
        <v/>
      </c>
      <c r="AC1240" s="263" t="str">
        <f t="shared" si="871"/>
        <v/>
      </c>
      <c r="AD1240" s="263" t="str">
        <f t="shared" si="882"/>
        <v/>
      </c>
      <c r="AE1240" s="263" t="str">
        <f t="shared" si="899"/>
        <v/>
      </c>
      <c r="AF1240" s="263" t="str">
        <f t="shared" si="900"/>
        <v/>
      </c>
      <c r="AG1240" s="263"/>
      <c r="AH1240" s="157"/>
      <c r="AI1240" s="157"/>
      <c r="AJ1240" s="163" t="str">
        <f t="shared" si="901"/>
        <v/>
      </c>
      <c r="AK1240" s="163" t="str">
        <f t="shared" si="872"/>
        <v/>
      </c>
      <c r="AL1240" s="163" t="str">
        <f t="shared" si="902"/>
        <v>бла</v>
      </c>
      <c r="AM1240" s="163" t="str">
        <f t="shared" si="903"/>
        <v/>
      </c>
      <c r="AN1240" s="163" t="str">
        <f t="shared" si="873"/>
        <v/>
      </c>
      <c r="AO1240" s="163" t="str">
        <f t="shared" si="874"/>
        <v/>
      </c>
      <c r="AP1240" s="163" t="str">
        <f t="shared" si="875"/>
        <v/>
      </c>
      <c r="AQ1240" s="163" t="str">
        <f t="shared" si="876"/>
        <v/>
      </c>
      <c r="AR1240" s="163" t="str">
        <f t="shared" si="877"/>
        <v/>
      </c>
      <c r="AS1240" s="163" t="str">
        <f t="shared" si="883"/>
        <v/>
      </c>
      <c r="AT1240" s="163" t="str">
        <f t="shared" si="884"/>
        <v/>
      </c>
      <c r="AU1240" s="163" t="str">
        <f t="shared" si="904"/>
        <v>бла</v>
      </c>
      <c r="AV1240" s="163" t="str">
        <f t="shared" si="887"/>
        <v>бла91204301425общопл</v>
      </c>
      <c r="AW1240" s="162">
        <f t="shared" si="909"/>
        <v>17135.18</v>
      </c>
      <c r="AX1240" s="162">
        <f t="shared" si="910"/>
        <v>11719.82</v>
      </c>
      <c r="AY1240" s="162">
        <f t="shared" si="911"/>
        <v>0</v>
      </c>
      <c r="AZ1240" s="162">
        <f t="shared" si="912"/>
        <v>0</v>
      </c>
      <c r="BA1240" s="164">
        <f t="shared" si="878"/>
        <v>1</v>
      </c>
      <c r="BB1240" s="164">
        <f t="shared" si="879"/>
        <v>1</v>
      </c>
      <c r="BC1240" s="164">
        <f t="shared" si="880"/>
        <v>1</v>
      </c>
      <c r="BD1240" s="433">
        <f t="shared" si="905"/>
        <v>0</v>
      </c>
      <c r="BE1240" s="433">
        <f t="shared" si="906"/>
        <v>0</v>
      </c>
      <c r="BF1240" s="435">
        <f t="shared" si="907"/>
        <v>0</v>
      </c>
      <c r="BG1240" s="436">
        <f t="shared" si="908"/>
        <v>0</v>
      </c>
      <c r="BH1240" s="437"/>
      <c r="BI1240" s="437"/>
      <c r="BJ1240" s="438"/>
      <c r="BK1240" s="438"/>
      <c r="BL1240" s="439" t="str">
        <f t="shared" si="885"/>
        <v>05</v>
      </c>
    </row>
    <row r="1241" spans="1:64" s="343" customFormat="1" ht="12" hidden="1" customHeight="1">
      <c r="A1241" s="430" t="s">
        <v>610</v>
      </c>
      <c r="B1241" s="431" t="s">
        <v>403</v>
      </c>
      <c r="C1241" s="430" t="s">
        <v>1220</v>
      </c>
      <c r="D1241" s="431" t="s">
        <v>388</v>
      </c>
      <c r="E1241" s="431" t="s">
        <v>826</v>
      </c>
      <c r="F1241" s="431" t="s">
        <v>664</v>
      </c>
      <c r="G1241" s="431" t="s">
        <v>1344</v>
      </c>
      <c r="H1241" s="431" t="s">
        <v>1088</v>
      </c>
      <c r="I1241" s="431" t="s">
        <v>456</v>
      </c>
      <c r="J1241" s="432">
        <v>5174.82</v>
      </c>
      <c r="K1241" s="432">
        <v>3539.39</v>
      </c>
      <c r="L1241" s="433" t="str">
        <f t="shared" si="886"/>
        <v>912043014250503394008003011900001</v>
      </c>
      <c r="M1241" s="434">
        <f t="array" ref="M1241">IF(COUNT(SEARCH(Удалить_Роспись_КВСР,$B1241)*SEARCH(Удалить_Роспись_ПБС,$C1241)*SEARCH(Удалить_Роспись_КФСР, $D1241)*SEARCH(Удалить_Роспись_КЦСР,$E1241)*SEARCH(Удалить_Роспись_КВР,$F1241)*SEARCH(Удалить_Роспись_ЭК,$H1241)*SEARCH(Удалить_Роспись_КР,$I1241))&gt;0,0,1)</f>
        <v>1</v>
      </c>
      <c r="N1241" s="434">
        <f t="array" ref="N1241">IF(COUNT(SEARCH(Удалить_Индекс_КВСР,$B1241)*SEARCH(Удалить_Индекс_ПБС,$C1241)*SEARCH(Удалить_Индекс_КФСР,$D1241)*SEARCH(Удалить_Индекс_КЦСР,$E1241)*SEARCH(Удалить_Индекс_КВР,$F1241)*SEARCH(Удалить_Индекс_ЭК,$H1241)*SEARCH(Удалить_Индекс_КР,$I1241))&gt;0,0,1)</f>
        <v>0</v>
      </c>
      <c r="O1241" s="163" t="str">
        <f t="shared" si="888"/>
        <v/>
      </c>
      <c r="P1241" s="263" t="str">
        <f t="shared" si="889"/>
        <v/>
      </c>
      <c r="Q1241" s="263" t="str">
        <f t="shared" si="890"/>
        <v/>
      </c>
      <c r="R1241" s="263" t="str">
        <f t="shared" si="891"/>
        <v/>
      </c>
      <c r="S1241" s="263" t="str">
        <f t="shared" si="892"/>
        <v/>
      </c>
      <c r="T1241" s="263" t="str">
        <f t="shared" si="893"/>
        <v/>
      </c>
      <c r="U1241" s="263" t="str">
        <f t="shared" si="869"/>
        <v/>
      </c>
      <c r="V1241" s="263" t="str">
        <f t="shared" si="894"/>
        <v/>
      </c>
      <c r="W1241" s="263" t="str">
        <f t="shared" si="870"/>
        <v/>
      </c>
      <c r="X1241" s="263" t="str">
        <f t="shared" si="895"/>
        <v/>
      </c>
      <c r="Y1241" s="263" t="str">
        <f t="shared" si="896"/>
        <v/>
      </c>
      <c r="Z1241" s="263" t="str">
        <f t="shared" si="897"/>
        <v/>
      </c>
      <c r="AA1241" s="263" t="str">
        <f t="shared" si="898"/>
        <v/>
      </c>
      <c r="AB1241" s="263" t="str">
        <f t="shared" si="881"/>
        <v/>
      </c>
      <c r="AC1241" s="263" t="str">
        <f t="shared" si="871"/>
        <v/>
      </c>
      <c r="AD1241" s="263" t="str">
        <f t="shared" si="882"/>
        <v/>
      </c>
      <c r="AE1241" s="263" t="str">
        <f t="shared" si="899"/>
        <v/>
      </c>
      <c r="AF1241" s="263" t="str">
        <f t="shared" si="900"/>
        <v/>
      </c>
      <c r="AG1241" s="263"/>
      <c r="AH1241" s="157"/>
      <c r="AI1241" s="157"/>
      <c r="AJ1241" s="163" t="str">
        <f t="shared" si="901"/>
        <v/>
      </c>
      <c r="AK1241" s="163" t="str">
        <f t="shared" si="872"/>
        <v/>
      </c>
      <c r="AL1241" s="163" t="str">
        <f t="shared" si="902"/>
        <v>бла</v>
      </c>
      <c r="AM1241" s="163" t="str">
        <f t="shared" si="903"/>
        <v/>
      </c>
      <c r="AN1241" s="163" t="str">
        <f t="shared" si="873"/>
        <v/>
      </c>
      <c r="AO1241" s="163" t="str">
        <f t="shared" si="874"/>
        <v/>
      </c>
      <c r="AP1241" s="163" t="str">
        <f t="shared" si="875"/>
        <v/>
      </c>
      <c r="AQ1241" s="163" t="str">
        <f t="shared" si="876"/>
        <v/>
      </c>
      <c r="AR1241" s="163" t="str">
        <f t="shared" si="877"/>
        <v/>
      </c>
      <c r="AS1241" s="163" t="str">
        <f t="shared" si="883"/>
        <v/>
      </c>
      <c r="AT1241" s="163" t="str">
        <f t="shared" si="884"/>
        <v/>
      </c>
      <c r="AU1241" s="163" t="str">
        <f t="shared" si="904"/>
        <v>бла</v>
      </c>
      <c r="AV1241" s="163" t="str">
        <f t="shared" si="887"/>
        <v>бла91204301425общопл</v>
      </c>
      <c r="AW1241" s="162">
        <f t="shared" si="909"/>
        <v>5174.82</v>
      </c>
      <c r="AX1241" s="162">
        <f t="shared" si="910"/>
        <v>3539.39</v>
      </c>
      <c r="AY1241" s="162">
        <f t="shared" si="911"/>
        <v>0</v>
      </c>
      <c r="AZ1241" s="162">
        <f t="shared" si="912"/>
        <v>0</v>
      </c>
      <c r="BA1241" s="164">
        <f t="shared" si="878"/>
        <v>1</v>
      </c>
      <c r="BB1241" s="164">
        <f t="shared" si="879"/>
        <v>1</v>
      </c>
      <c r="BC1241" s="164">
        <f t="shared" si="880"/>
        <v>1</v>
      </c>
      <c r="BD1241" s="433">
        <f t="shared" si="905"/>
        <v>0</v>
      </c>
      <c r="BE1241" s="433">
        <f t="shared" si="906"/>
        <v>0</v>
      </c>
      <c r="BF1241" s="435">
        <f t="shared" si="907"/>
        <v>0</v>
      </c>
      <c r="BG1241" s="436">
        <f t="shared" si="908"/>
        <v>0</v>
      </c>
      <c r="BH1241" s="437"/>
      <c r="BI1241" s="437"/>
      <c r="BJ1241" s="438"/>
      <c r="BK1241" s="438"/>
      <c r="BL1241" s="439" t="str">
        <f t="shared" si="885"/>
        <v>05</v>
      </c>
    </row>
    <row r="1242" spans="1:64" s="343" customFormat="1" ht="12" hidden="1" customHeight="1">
      <c r="A1242" s="430" t="s">
        <v>610</v>
      </c>
      <c r="B1242" s="431" t="s">
        <v>403</v>
      </c>
      <c r="C1242" s="430" t="s">
        <v>1220</v>
      </c>
      <c r="D1242" s="431" t="s">
        <v>388</v>
      </c>
      <c r="E1242" s="431" t="s">
        <v>827</v>
      </c>
      <c r="F1242" s="431" t="s">
        <v>1346</v>
      </c>
      <c r="G1242" s="431" t="s">
        <v>1344</v>
      </c>
      <c r="H1242" s="431" t="s">
        <v>1094</v>
      </c>
      <c r="I1242" s="431" t="s">
        <v>456</v>
      </c>
      <c r="J1242" s="432">
        <v>1226787.74</v>
      </c>
      <c r="K1242" s="432">
        <v>505404.58</v>
      </c>
      <c r="L1242" s="433" t="str">
        <f t="shared" si="886"/>
        <v>912043014250503394008Э01024700001</v>
      </c>
      <c r="M1242" s="434">
        <f t="array" ref="M1242">IF(COUNT(SEARCH(Удалить_Роспись_КВСР,$B1242)*SEARCH(Удалить_Роспись_ПБС,$C1242)*SEARCH(Удалить_Роспись_КФСР, $D1242)*SEARCH(Удалить_Роспись_КЦСР,$E1242)*SEARCH(Удалить_Роспись_КВР,$F1242)*SEARCH(Удалить_Роспись_ЭК,$H1242)*SEARCH(Удалить_Роспись_КР,$I1242))&gt;0,0,1)</f>
        <v>1</v>
      </c>
      <c r="N1242" s="434">
        <f>IF(COUNT(SEARCH(Удалить_Индекс_КВСР,$B1242)*SEARCH(Удалить_Индекс_ПБС,$C1242)*SEARCH(Удалить_Индекс_КФСР,$D1242)*SEARCH(Удалить_Индекс_КЦСР,$E1242)*SEARCH(Удалить_Индекс_КВР,$F1242)*SEARCH(Удалить_Индекс_ЭК,$H1242)*SEARCH(Удалить_Индекс_КР,$I1242))&gt;0,0,1)</f>
        <v>1</v>
      </c>
      <c r="O1242" s="163" t="str">
        <f t="shared" si="888"/>
        <v/>
      </c>
      <c r="P1242" s="263" t="str">
        <f t="shared" si="889"/>
        <v/>
      </c>
      <c r="Q1242" s="263" t="str">
        <f t="shared" si="890"/>
        <v/>
      </c>
      <c r="R1242" s="263" t="str">
        <f t="shared" si="891"/>
        <v/>
      </c>
      <c r="S1242" s="263" t="str">
        <f t="shared" si="892"/>
        <v/>
      </c>
      <c r="T1242" s="263" t="str">
        <f t="shared" si="893"/>
        <v/>
      </c>
      <c r="U1242" s="263" t="str">
        <f t="shared" si="869"/>
        <v/>
      </c>
      <c r="V1242" s="263" t="str">
        <f t="shared" si="894"/>
        <v/>
      </c>
      <c r="W1242" s="263" t="str">
        <f t="shared" si="870"/>
        <v/>
      </c>
      <c r="X1242" s="263" t="str">
        <f t="shared" si="895"/>
        <v/>
      </c>
      <c r="Y1242" s="263" t="str">
        <f t="shared" si="896"/>
        <v/>
      </c>
      <c r="Z1242" s="263" t="str">
        <f t="shared" si="897"/>
        <v/>
      </c>
      <c r="AA1242" s="263" t="str">
        <f t="shared" si="898"/>
        <v/>
      </c>
      <c r="AB1242" s="263" t="str">
        <f t="shared" si="881"/>
        <v/>
      </c>
      <c r="AC1242" s="263" t="str">
        <f t="shared" si="871"/>
        <v/>
      </c>
      <c r="AD1242" s="263" t="str">
        <f t="shared" si="882"/>
        <v/>
      </c>
      <c r="AE1242" s="263" t="str">
        <f t="shared" si="899"/>
        <v/>
      </c>
      <c r="AF1242" s="263" t="str">
        <f t="shared" si="900"/>
        <v/>
      </c>
      <c r="AG1242" s="263"/>
      <c r="AH1242" s="157"/>
      <c r="AI1242" s="157"/>
      <c r="AJ1242" s="163" t="str">
        <f t="shared" si="901"/>
        <v>осв</v>
      </c>
      <c r="AK1242" s="163" t="str">
        <f t="shared" si="872"/>
        <v/>
      </c>
      <c r="AL1242" s="163" t="str">
        <f t="shared" si="902"/>
        <v>бла</v>
      </c>
      <c r="AM1242" s="163" t="str">
        <f t="shared" si="903"/>
        <v/>
      </c>
      <c r="AN1242" s="163" t="str">
        <f t="shared" si="873"/>
        <v/>
      </c>
      <c r="AO1242" s="163" t="str">
        <f t="shared" si="874"/>
        <v/>
      </c>
      <c r="AP1242" s="163" t="str">
        <f t="shared" si="875"/>
        <v/>
      </c>
      <c r="AQ1242" s="163" t="str">
        <f t="shared" si="876"/>
        <v/>
      </c>
      <c r="AR1242" s="163" t="str">
        <f t="shared" si="877"/>
        <v/>
      </c>
      <c r="AS1242" s="163" t="str">
        <f t="shared" si="883"/>
        <v/>
      </c>
      <c r="AT1242" s="163" t="str">
        <f t="shared" si="884"/>
        <v/>
      </c>
      <c r="AU1242" s="163" t="str">
        <f t="shared" si="904"/>
        <v>осв</v>
      </c>
      <c r="AV1242" s="163" t="str">
        <f t="shared" si="887"/>
        <v>осв91204301425общком</v>
      </c>
      <c r="AW1242" s="162">
        <f t="shared" si="909"/>
        <v>1226787.74</v>
      </c>
      <c r="AX1242" s="162">
        <f t="shared" si="910"/>
        <v>505404.58</v>
      </c>
      <c r="AY1242" s="162">
        <f t="shared" si="911"/>
        <v>1226787.74</v>
      </c>
      <c r="AZ1242" s="162">
        <f t="shared" si="912"/>
        <v>505404.58</v>
      </c>
      <c r="BA1242" s="164">
        <f t="shared" si="878"/>
        <v>1.04</v>
      </c>
      <c r="BB1242" s="164">
        <f t="shared" si="879"/>
        <v>1</v>
      </c>
      <c r="BC1242" s="164">
        <f t="shared" si="880"/>
        <v>1</v>
      </c>
      <c r="BD1242" s="433">
        <f>IF(ISNA(BA1242),0,AY1242*$BA1242)-475000</f>
        <v>800859.24959999998</v>
      </c>
      <c r="BE1242" s="433">
        <f t="shared" si="906"/>
        <v>525620.76320000004</v>
      </c>
      <c r="BF1242" s="435">
        <f t="shared" si="907"/>
        <v>800859.24959999998</v>
      </c>
      <c r="BG1242" s="436">
        <f t="shared" si="908"/>
        <v>800859.24959999998</v>
      </c>
      <c r="BH1242" s="437"/>
      <c r="BI1242" s="437"/>
      <c r="BJ1242" s="438"/>
      <c r="BK1242" s="438"/>
      <c r="BL1242" s="439" t="str">
        <f t="shared" si="885"/>
        <v>05</v>
      </c>
    </row>
    <row r="1243" spans="1:64" ht="12" hidden="1" customHeight="1">
      <c r="A1243" s="365" t="s">
        <v>610</v>
      </c>
      <c r="B1243" s="366" t="s">
        <v>403</v>
      </c>
      <c r="C1243" s="365" t="s">
        <v>1220</v>
      </c>
      <c r="D1243" s="366" t="s">
        <v>390</v>
      </c>
      <c r="E1243" s="366" t="s">
        <v>665</v>
      </c>
      <c r="F1243" s="366" t="s">
        <v>554</v>
      </c>
      <c r="G1243" s="366" t="s">
        <v>1344</v>
      </c>
      <c r="H1243" s="366" t="s">
        <v>1086</v>
      </c>
      <c r="I1243" s="366" t="s">
        <v>456</v>
      </c>
      <c r="J1243" s="384">
        <v>133341</v>
      </c>
      <c r="K1243" s="384">
        <v>133341</v>
      </c>
      <c r="L1243" s="162" t="str">
        <f t="shared" si="886"/>
        <v>91204301425070790900Ч005011100001</v>
      </c>
      <c r="M1243" s="163">
        <f t="array" ref="M1243">IF(COUNT(SEARCH(Удалить_Роспись_КВСР,$B1243)*SEARCH(Удалить_Роспись_ПБС,$C1243)*SEARCH(Удалить_Роспись_КФСР, $D1243)*SEARCH(Удалить_Роспись_КЦСР,$E1243)*SEARCH(Удалить_Роспись_КВР,$F1243)*SEARCH(Удалить_Роспись_ЭК,$H1243)*SEARCH(Удалить_Роспись_КР,$I1243))&gt;0,0,1)</f>
        <v>1</v>
      </c>
      <c r="N1243" s="163">
        <f t="array" ref="N1243">IF(COUNT(SEARCH(Удалить_Индекс_КВСР,$B1243)*SEARCH(Удалить_Индекс_ПБС,$C1243)*SEARCH(Удалить_Индекс_КФСР,$D1243)*SEARCH(Удалить_Индекс_КЦСР,$E1243)*SEARCH(Удалить_Индекс_КВР,$F1243)*SEARCH(Удалить_Индекс_ЭК,$H1243)*SEARCH(Удалить_Индекс_КР,$I1243))&gt;0,0,1)</f>
        <v>0</v>
      </c>
      <c r="O1243" s="163" t="str">
        <f t="shared" si="888"/>
        <v/>
      </c>
      <c r="P1243" s="263" t="str">
        <f t="shared" si="889"/>
        <v/>
      </c>
      <c r="Q1243" s="263" t="str">
        <f t="shared" si="890"/>
        <v/>
      </c>
      <c r="R1243" s="263" t="str">
        <f t="shared" si="891"/>
        <v/>
      </c>
      <c r="S1243" s="263" t="str">
        <f t="shared" si="892"/>
        <v/>
      </c>
      <c r="T1243" s="263" t="str">
        <f t="shared" si="893"/>
        <v/>
      </c>
      <c r="U1243" s="263" t="str">
        <f t="shared" si="869"/>
        <v/>
      </c>
      <c r="V1243" s="263" t="str">
        <f t="shared" si="894"/>
        <v/>
      </c>
      <c r="W1243" s="263" t="str">
        <f t="shared" si="870"/>
        <v/>
      </c>
      <c r="X1243" s="263" t="str">
        <f t="shared" si="895"/>
        <v/>
      </c>
      <c r="Y1243" s="263" t="str">
        <f t="shared" si="896"/>
        <v/>
      </c>
      <c r="Z1243" s="263" t="str">
        <f t="shared" si="897"/>
        <v/>
      </c>
      <c r="AA1243" s="263" t="str">
        <f t="shared" si="898"/>
        <v/>
      </c>
      <c r="AB1243" s="263" t="str">
        <f t="shared" si="881"/>
        <v/>
      </c>
      <c r="AC1243" s="263" t="str">
        <f t="shared" si="871"/>
        <v/>
      </c>
      <c r="AD1243" s="263" t="str">
        <f t="shared" si="882"/>
        <v/>
      </c>
      <c r="AE1243" s="263" t="str">
        <f t="shared" si="899"/>
        <v/>
      </c>
      <c r="AF1243" s="263" t="str">
        <f t="shared" si="900"/>
        <v/>
      </c>
      <c r="AG1243" s="263"/>
      <c r="AJ1243" s="163" t="str">
        <f t="shared" si="901"/>
        <v/>
      </c>
      <c r="AK1243" s="163" t="str">
        <f t="shared" si="872"/>
        <v/>
      </c>
      <c r="AL1243" s="163" t="str">
        <f t="shared" si="902"/>
        <v/>
      </c>
      <c r="AM1243" s="163" t="str">
        <f t="shared" si="903"/>
        <v/>
      </c>
      <c r="AN1243" s="163" t="str">
        <f t="shared" si="873"/>
        <v/>
      </c>
      <c r="AO1243" s="163" t="str">
        <f t="shared" si="874"/>
        <v/>
      </c>
      <c r="AP1243" s="163" t="str">
        <f t="shared" si="875"/>
        <v/>
      </c>
      <c r="AQ1243" s="163" t="str">
        <f t="shared" si="876"/>
        <v/>
      </c>
      <c r="AR1243" s="163" t="str">
        <f t="shared" si="877"/>
        <v/>
      </c>
      <c r="AS1243" s="163" t="str">
        <f t="shared" si="883"/>
        <v/>
      </c>
      <c r="AT1243" s="163" t="str">
        <f t="shared" si="884"/>
        <v/>
      </c>
      <c r="AU1243" s="163" t="str">
        <f t="shared" si="904"/>
        <v>рбс</v>
      </c>
      <c r="AV1243" s="163" t="str">
        <f t="shared" si="887"/>
        <v>рбс91204301425общопл</v>
      </c>
      <c r="AW1243" s="162">
        <f t="shared" si="909"/>
        <v>133341</v>
      </c>
      <c r="AX1243" s="162">
        <f t="shared" si="910"/>
        <v>133341</v>
      </c>
      <c r="AY1243" s="162">
        <f t="shared" si="911"/>
        <v>0</v>
      </c>
      <c r="AZ1243" s="162">
        <f t="shared" si="912"/>
        <v>0</v>
      </c>
      <c r="BA1243" s="164">
        <f t="shared" si="878"/>
        <v>1</v>
      </c>
      <c r="BB1243" s="164">
        <f t="shared" si="879"/>
        <v>1</v>
      </c>
      <c r="BC1243" s="164">
        <f t="shared" si="880"/>
        <v>1</v>
      </c>
      <c r="BD1243" s="162">
        <f t="shared" si="905"/>
        <v>0</v>
      </c>
      <c r="BE1243" s="162">
        <f t="shared" si="906"/>
        <v>0</v>
      </c>
      <c r="BF1243" s="179">
        <f t="shared" si="907"/>
        <v>0</v>
      </c>
      <c r="BG1243" s="180">
        <f t="shared" si="908"/>
        <v>0</v>
      </c>
      <c r="BH1243" s="254"/>
      <c r="BI1243" s="254"/>
      <c r="BJ1243" s="197"/>
      <c r="BK1243" s="197"/>
      <c r="BL1243" s="202" t="str">
        <f t="shared" si="885"/>
        <v>07</v>
      </c>
    </row>
    <row r="1244" spans="1:64" ht="12" hidden="1" customHeight="1">
      <c r="A1244" s="365" t="s">
        <v>610</v>
      </c>
      <c r="B1244" s="366" t="s">
        <v>403</v>
      </c>
      <c r="C1244" s="365" t="s">
        <v>1220</v>
      </c>
      <c r="D1244" s="366" t="s">
        <v>390</v>
      </c>
      <c r="E1244" s="366" t="s">
        <v>665</v>
      </c>
      <c r="F1244" s="366" t="s">
        <v>664</v>
      </c>
      <c r="G1244" s="366" t="s">
        <v>1344</v>
      </c>
      <c r="H1244" s="366" t="s">
        <v>1088</v>
      </c>
      <c r="I1244" s="366" t="s">
        <v>456</v>
      </c>
      <c r="J1244" s="384">
        <v>40269</v>
      </c>
      <c r="K1244" s="384">
        <v>40269</v>
      </c>
      <c r="L1244" s="162" t="str">
        <f t="shared" si="886"/>
        <v>91204301425070790900Ч005011900001</v>
      </c>
      <c r="M1244" s="163">
        <f t="array" ref="M1244">IF(COUNT(SEARCH(Удалить_Роспись_КВСР,$B1244)*SEARCH(Удалить_Роспись_ПБС,$C1244)*SEARCH(Удалить_Роспись_КФСР, $D1244)*SEARCH(Удалить_Роспись_КЦСР,$E1244)*SEARCH(Удалить_Роспись_КВР,$F1244)*SEARCH(Удалить_Роспись_ЭК,$H1244)*SEARCH(Удалить_Роспись_КР,$I1244))&gt;0,0,1)</f>
        <v>1</v>
      </c>
      <c r="N1244" s="163">
        <f t="array" ref="N1244">IF(COUNT(SEARCH(Удалить_Индекс_КВСР,$B1244)*SEARCH(Удалить_Индекс_ПБС,$C1244)*SEARCH(Удалить_Индекс_КФСР,$D1244)*SEARCH(Удалить_Индекс_КЦСР,$E1244)*SEARCH(Удалить_Индекс_КВР,$F1244)*SEARCH(Удалить_Индекс_ЭК,$H1244)*SEARCH(Удалить_Индекс_КР,$I1244))&gt;0,0,1)</f>
        <v>0</v>
      </c>
      <c r="O1244" s="163" t="str">
        <f t="shared" si="888"/>
        <v/>
      </c>
      <c r="P1244" s="263" t="str">
        <f t="shared" si="889"/>
        <v/>
      </c>
      <c r="Q1244" s="263" t="str">
        <f t="shared" si="890"/>
        <v/>
      </c>
      <c r="R1244" s="263" t="str">
        <f t="shared" si="891"/>
        <v/>
      </c>
      <c r="S1244" s="263" t="str">
        <f t="shared" si="892"/>
        <v/>
      </c>
      <c r="T1244" s="263" t="str">
        <f t="shared" si="893"/>
        <v/>
      </c>
      <c r="U1244" s="263" t="str">
        <f t="shared" si="869"/>
        <v/>
      </c>
      <c r="V1244" s="263" t="str">
        <f t="shared" si="894"/>
        <v/>
      </c>
      <c r="W1244" s="263" t="str">
        <f t="shared" si="870"/>
        <v/>
      </c>
      <c r="X1244" s="263" t="str">
        <f t="shared" si="895"/>
        <v/>
      </c>
      <c r="Y1244" s="263" t="str">
        <f t="shared" si="896"/>
        <v/>
      </c>
      <c r="Z1244" s="263" t="str">
        <f t="shared" si="897"/>
        <v/>
      </c>
      <c r="AA1244" s="263" t="str">
        <f t="shared" si="898"/>
        <v/>
      </c>
      <c r="AB1244" s="263" t="str">
        <f t="shared" si="881"/>
        <v/>
      </c>
      <c r="AC1244" s="263" t="str">
        <f t="shared" si="871"/>
        <v/>
      </c>
      <c r="AD1244" s="263" t="str">
        <f t="shared" si="882"/>
        <v/>
      </c>
      <c r="AE1244" s="263" t="str">
        <f t="shared" si="899"/>
        <v/>
      </c>
      <c r="AF1244" s="263" t="str">
        <f t="shared" si="900"/>
        <v/>
      </c>
      <c r="AG1244" s="263"/>
      <c r="AJ1244" s="163" t="str">
        <f t="shared" si="901"/>
        <v/>
      </c>
      <c r="AK1244" s="163" t="str">
        <f t="shared" si="872"/>
        <v/>
      </c>
      <c r="AL1244" s="163" t="str">
        <f t="shared" si="902"/>
        <v/>
      </c>
      <c r="AM1244" s="163" t="str">
        <f t="shared" si="903"/>
        <v/>
      </c>
      <c r="AN1244" s="163" t="str">
        <f t="shared" si="873"/>
        <v/>
      </c>
      <c r="AO1244" s="163" t="str">
        <f t="shared" si="874"/>
        <v/>
      </c>
      <c r="AP1244" s="163" t="str">
        <f t="shared" si="875"/>
        <v/>
      </c>
      <c r="AQ1244" s="163" t="str">
        <f t="shared" si="876"/>
        <v/>
      </c>
      <c r="AR1244" s="163" t="str">
        <f t="shared" si="877"/>
        <v/>
      </c>
      <c r="AS1244" s="163" t="str">
        <f t="shared" si="883"/>
        <v/>
      </c>
      <c r="AT1244" s="163" t="str">
        <f t="shared" si="884"/>
        <v/>
      </c>
      <c r="AU1244" s="163" t="str">
        <f t="shared" si="904"/>
        <v>рбс</v>
      </c>
      <c r="AV1244" s="163" t="str">
        <f t="shared" si="887"/>
        <v>рбс91204301425общопл</v>
      </c>
      <c r="AW1244" s="162">
        <f t="shared" si="909"/>
        <v>40269</v>
      </c>
      <c r="AX1244" s="162">
        <f t="shared" si="910"/>
        <v>40269</v>
      </c>
      <c r="AY1244" s="162">
        <f t="shared" si="911"/>
        <v>0</v>
      </c>
      <c r="AZ1244" s="162">
        <f t="shared" si="912"/>
        <v>0</v>
      </c>
      <c r="BA1244" s="164">
        <f t="shared" si="878"/>
        <v>1</v>
      </c>
      <c r="BB1244" s="164">
        <f t="shared" si="879"/>
        <v>1</v>
      </c>
      <c r="BC1244" s="164">
        <f t="shared" si="880"/>
        <v>1</v>
      </c>
      <c r="BD1244" s="162">
        <f t="shared" si="905"/>
        <v>0</v>
      </c>
      <c r="BE1244" s="162">
        <f t="shared" si="906"/>
        <v>0</v>
      </c>
      <c r="BF1244" s="179">
        <f t="shared" si="907"/>
        <v>0</v>
      </c>
      <c r="BG1244" s="180">
        <f t="shared" si="908"/>
        <v>0</v>
      </c>
      <c r="BH1244" s="254"/>
      <c r="BI1244" s="254"/>
      <c r="BJ1244" s="197"/>
      <c r="BK1244" s="197"/>
      <c r="BL1244" s="202" t="str">
        <f t="shared" si="885"/>
        <v>07</v>
      </c>
    </row>
    <row r="1245" spans="1:64" ht="12" hidden="1" customHeight="1">
      <c r="A1245" s="365" t="s">
        <v>610</v>
      </c>
      <c r="B1245" s="366" t="s">
        <v>403</v>
      </c>
      <c r="C1245" s="365" t="s">
        <v>1220</v>
      </c>
      <c r="D1245" s="366" t="s">
        <v>391</v>
      </c>
      <c r="E1245" s="366" t="s">
        <v>1221</v>
      </c>
      <c r="F1245" s="366" t="s">
        <v>533</v>
      </c>
      <c r="G1245" s="366" t="s">
        <v>1344</v>
      </c>
      <c r="H1245" s="366" t="s">
        <v>1186</v>
      </c>
      <c r="I1245" s="366" t="s">
        <v>456</v>
      </c>
      <c r="J1245" s="384">
        <v>6000</v>
      </c>
      <c r="K1245" s="384">
        <v>2810.07</v>
      </c>
      <c r="L1245" s="162" t="str">
        <f t="shared" si="886"/>
        <v>912043014250801396008001024400001</v>
      </c>
      <c r="M1245" s="163">
        <f t="array" ref="M1245">IF(COUNT(SEARCH(Удалить_Роспись_КВСР,$B1245)*SEARCH(Удалить_Роспись_ПБС,$C1245)*SEARCH(Удалить_Роспись_КФСР, $D1245)*SEARCH(Удалить_Роспись_КЦСР,$E1245)*SEARCH(Удалить_Роспись_КВР,$F1245)*SEARCH(Удалить_Роспись_ЭК,$H1245)*SEARCH(Удалить_Роспись_КР,$I1245))&gt;0,0,1)</f>
        <v>1</v>
      </c>
      <c r="N1245" s="163">
        <v>1</v>
      </c>
      <c r="O1245" s="163" t="str">
        <f t="shared" si="888"/>
        <v/>
      </c>
      <c r="P1245" s="263" t="str">
        <f t="shared" si="889"/>
        <v/>
      </c>
      <c r="Q1245" s="263" t="str">
        <f t="shared" si="890"/>
        <v/>
      </c>
      <c r="R1245" s="263" t="str">
        <f t="shared" si="891"/>
        <v/>
      </c>
      <c r="S1245" s="263" t="str">
        <f t="shared" si="892"/>
        <v/>
      </c>
      <c r="T1245" s="263" t="str">
        <f t="shared" si="893"/>
        <v/>
      </c>
      <c r="U1245" s="263" t="str">
        <f t="shared" si="869"/>
        <v/>
      </c>
      <c r="V1245" s="263" t="str">
        <f t="shared" si="894"/>
        <v/>
      </c>
      <c r="W1245" s="263" t="str">
        <f t="shared" si="870"/>
        <v/>
      </c>
      <c r="X1245" s="263" t="str">
        <f t="shared" si="895"/>
        <v/>
      </c>
      <c r="Y1245" s="263" t="str">
        <f t="shared" si="896"/>
        <v/>
      </c>
      <c r="Z1245" s="263" t="str">
        <f t="shared" si="897"/>
        <v/>
      </c>
      <c r="AA1245" s="263" t="str">
        <f t="shared" si="898"/>
        <v/>
      </c>
      <c r="AB1245" s="263" t="str">
        <f t="shared" si="881"/>
        <v/>
      </c>
      <c r="AC1245" s="263" t="str">
        <f t="shared" si="871"/>
        <v/>
      </c>
      <c r="AD1245" s="263" t="str">
        <f t="shared" si="882"/>
        <v/>
      </c>
      <c r="AE1245" s="263" t="str">
        <f t="shared" si="899"/>
        <v/>
      </c>
      <c r="AF1245" s="263" t="str">
        <f t="shared" si="900"/>
        <v/>
      </c>
      <c r="AG1245" s="263"/>
      <c r="AJ1245" s="163" t="str">
        <f t="shared" si="901"/>
        <v/>
      </c>
      <c r="AK1245" s="163" t="str">
        <f t="shared" si="872"/>
        <v/>
      </c>
      <c r="AL1245" s="163" t="str">
        <f t="shared" si="902"/>
        <v/>
      </c>
      <c r="AM1245" s="163" t="str">
        <f t="shared" si="903"/>
        <v/>
      </c>
      <c r="AN1245" s="163" t="str">
        <f t="shared" si="873"/>
        <v/>
      </c>
      <c r="AO1245" s="163" t="str">
        <f t="shared" si="874"/>
        <v/>
      </c>
      <c r="AP1245" s="163" t="str">
        <f t="shared" si="875"/>
        <v/>
      </c>
      <c r="AQ1245" s="163" t="str">
        <f t="shared" si="876"/>
        <v/>
      </c>
      <c r="AR1245" s="163" t="str">
        <f t="shared" si="877"/>
        <v/>
      </c>
      <c r="AS1245" s="163" t="str">
        <f t="shared" si="883"/>
        <v/>
      </c>
      <c r="AT1245" s="163" t="str">
        <f t="shared" si="884"/>
        <v/>
      </c>
      <c r="AU1245" s="163" t="str">
        <f t="shared" si="904"/>
        <v>рбс</v>
      </c>
      <c r="AV1245" s="163" t="str">
        <f t="shared" si="887"/>
        <v>рбс91204301425общпро</v>
      </c>
      <c r="AW1245" s="162">
        <f t="shared" si="909"/>
        <v>6000</v>
      </c>
      <c r="AX1245" s="162">
        <f t="shared" si="910"/>
        <v>2810.07</v>
      </c>
      <c r="AY1245" s="162">
        <f t="shared" si="911"/>
        <v>6000</v>
      </c>
      <c r="AZ1245" s="162">
        <f t="shared" si="912"/>
        <v>2810.07</v>
      </c>
      <c r="BA1245" s="164">
        <f t="shared" si="878"/>
        <v>1</v>
      </c>
      <c r="BB1245" s="164">
        <f t="shared" si="879"/>
        <v>1</v>
      </c>
      <c r="BC1245" s="164">
        <f t="shared" si="880"/>
        <v>1</v>
      </c>
      <c r="BD1245" s="162">
        <f t="shared" si="905"/>
        <v>6000</v>
      </c>
      <c r="BE1245" s="162">
        <f t="shared" si="906"/>
        <v>2810.07</v>
      </c>
      <c r="BF1245" s="179">
        <f t="shared" si="907"/>
        <v>6000</v>
      </c>
      <c r="BG1245" s="180">
        <f t="shared" si="908"/>
        <v>6000</v>
      </c>
      <c r="BH1245" s="254"/>
      <c r="BI1245" s="254"/>
      <c r="BJ1245" s="197"/>
      <c r="BK1245" s="197"/>
      <c r="BL1245" s="202" t="str">
        <f t="shared" si="885"/>
        <v>08</v>
      </c>
    </row>
    <row r="1246" spans="1:64" ht="12" hidden="1" customHeight="1">
      <c r="A1246" s="365" t="s">
        <v>610</v>
      </c>
      <c r="B1246" s="366" t="s">
        <v>403</v>
      </c>
      <c r="C1246" s="365" t="s">
        <v>1220</v>
      </c>
      <c r="D1246" s="366" t="s">
        <v>316</v>
      </c>
      <c r="E1246" s="366" t="s">
        <v>828</v>
      </c>
      <c r="F1246" s="366" t="s">
        <v>533</v>
      </c>
      <c r="G1246" s="366" t="s">
        <v>1344</v>
      </c>
      <c r="H1246" s="366" t="s">
        <v>1089</v>
      </c>
      <c r="I1246" s="366" t="s">
        <v>331</v>
      </c>
      <c r="J1246" s="384">
        <v>15152</v>
      </c>
      <c r="K1246" s="384">
        <v>15152</v>
      </c>
      <c r="L1246" s="162" t="str">
        <f t="shared" si="886"/>
        <v>91204301425090939400S555024400010</v>
      </c>
      <c r="M1246" s="163">
        <f t="array" ref="M1246">IF(COUNT(SEARCH(Удалить_Роспись_КВСР,$B1246)*SEARCH(Удалить_Роспись_ПБС,$C1246)*SEARCH(Удалить_Роспись_КФСР, $D1246)*SEARCH(Удалить_Роспись_КЦСР,$E1246)*SEARCH(Удалить_Роспись_КВР,$F1246)*SEARCH(Удалить_Роспись_ЭК,$H1246)*SEARCH(Удалить_Роспись_КР,$I1246))&gt;0,0,1)</f>
        <v>0</v>
      </c>
      <c r="N1246" s="163">
        <f t="array" ref="N1246">IF(COUNT(SEARCH(Удалить_Индекс_КВСР,$B1246)*SEARCH(Удалить_Индекс_ПБС,$C1246)*SEARCH(Удалить_Индекс_КФСР,$D1246)*SEARCH(Удалить_Индекс_КЦСР,$E1246)*SEARCH(Удалить_Индекс_КВР,$F1246)*SEARCH(Удалить_Индекс_ЭК,$H1246)*SEARCH(Удалить_Индекс_КР,$I1246))&gt;0,0,1)</f>
        <v>0</v>
      </c>
      <c r="O1246" s="163" t="str">
        <f t="shared" si="888"/>
        <v/>
      </c>
      <c r="P1246" s="263" t="str">
        <f t="shared" si="889"/>
        <v/>
      </c>
      <c r="Q1246" s="263" t="str">
        <f t="shared" si="890"/>
        <v/>
      </c>
      <c r="R1246" s="263" t="str">
        <f t="shared" si="891"/>
        <v/>
      </c>
      <c r="S1246" s="263" t="str">
        <f t="shared" si="892"/>
        <v/>
      </c>
      <c r="T1246" s="263" t="str">
        <f t="shared" si="893"/>
        <v/>
      </c>
      <c r="U1246" s="263" t="str">
        <f t="shared" si="869"/>
        <v/>
      </c>
      <c r="V1246" s="263" t="str">
        <f t="shared" si="894"/>
        <v/>
      </c>
      <c r="W1246" s="263" t="str">
        <f t="shared" si="870"/>
        <v/>
      </c>
      <c r="X1246" s="263" t="str">
        <f t="shared" si="895"/>
        <v/>
      </c>
      <c r="Y1246" s="263" t="str">
        <f t="shared" si="896"/>
        <v/>
      </c>
      <c r="Z1246" s="263" t="str">
        <f t="shared" si="897"/>
        <v/>
      </c>
      <c r="AA1246" s="263" t="str">
        <f t="shared" si="898"/>
        <v/>
      </c>
      <c r="AB1246" s="263" t="str">
        <f t="shared" si="881"/>
        <v/>
      </c>
      <c r="AC1246" s="263" t="str">
        <f t="shared" si="871"/>
        <v/>
      </c>
      <c r="AD1246" s="263" t="str">
        <f t="shared" si="882"/>
        <v/>
      </c>
      <c r="AE1246" s="263" t="str">
        <f t="shared" si="899"/>
        <v/>
      </c>
      <c r="AF1246" s="263" t="str">
        <f t="shared" si="900"/>
        <v/>
      </c>
      <c r="AG1246" s="263"/>
      <c r="AJ1246" s="163" t="str">
        <f t="shared" si="901"/>
        <v/>
      </c>
      <c r="AK1246" s="163" t="str">
        <f t="shared" si="872"/>
        <v/>
      </c>
      <c r="AL1246" s="163" t="str">
        <f t="shared" si="902"/>
        <v/>
      </c>
      <c r="AM1246" s="163" t="str">
        <f t="shared" si="903"/>
        <v>меж</v>
      </c>
      <c r="AN1246" s="163" t="str">
        <f t="shared" si="873"/>
        <v/>
      </c>
      <c r="AO1246" s="163" t="str">
        <f t="shared" si="874"/>
        <v/>
      </c>
      <c r="AP1246" s="163" t="str">
        <f t="shared" si="875"/>
        <v/>
      </c>
      <c r="AQ1246" s="163" t="str">
        <f t="shared" si="876"/>
        <v/>
      </c>
      <c r="AR1246" s="163" t="str">
        <f t="shared" si="877"/>
        <v/>
      </c>
      <c r="AS1246" s="163" t="str">
        <f t="shared" si="883"/>
        <v/>
      </c>
      <c r="AT1246" s="163" t="str">
        <f t="shared" si="884"/>
        <v/>
      </c>
      <c r="AU1246" s="163" t="str">
        <f t="shared" si="904"/>
        <v>меж</v>
      </c>
      <c r="AV1246" s="163" t="str">
        <f t="shared" si="887"/>
        <v>меж91204301425общпро</v>
      </c>
      <c r="AW1246" s="162">
        <f t="shared" si="909"/>
        <v>0</v>
      </c>
      <c r="AX1246" s="162">
        <f t="shared" si="910"/>
        <v>0</v>
      </c>
      <c r="AY1246" s="162">
        <f t="shared" si="911"/>
        <v>0</v>
      </c>
      <c r="AZ1246" s="162">
        <f t="shared" si="912"/>
        <v>0</v>
      </c>
      <c r="BA1246" s="164">
        <f t="shared" si="878"/>
        <v>1</v>
      </c>
      <c r="BB1246" s="164">
        <f t="shared" si="879"/>
        <v>1</v>
      </c>
      <c r="BC1246" s="164">
        <f t="shared" si="880"/>
        <v>1</v>
      </c>
      <c r="BD1246" s="162">
        <f t="shared" si="905"/>
        <v>0</v>
      </c>
      <c r="BE1246" s="162">
        <f t="shared" si="906"/>
        <v>0</v>
      </c>
      <c r="BF1246" s="179">
        <f t="shared" si="907"/>
        <v>0</v>
      </c>
      <c r="BG1246" s="180">
        <f t="shared" si="908"/>
        <v>0</v>
      </c>
      <c r="BH1246" s="254"/>
      <c r="BI1246" s="254"/>
      <c r="BJ1246" s="197"/>
      <c r="BK1246" s="197"/>
      <c r="BL1246" s="202" t="str">
        <f t="shared" si="885"/>
        <v>09</v>
      </c>
    </row>
    <row r="1247" spans="1:64" ht="12" hidden="1" customHeight="1">
      <c r="A1247" s="365" t="s">
        <v>610</v>
      </c>
      <c r="B1247" s="366" t="s">
        <v>403</v>
      </c>
      <c r="C1247" s="365" t="s">
        <v>1220</v>
      </c>
      <c r="D1247" s="366" t="s">
        <v>316</v>
      </c>
      <c r="E1247" s="366" t="s">
        <v>828</v>
      </c>
      <c r="F1247" s="366" t="s">
        <v>533</v>
      </c>
      <c r="G1247" s="366" t="s">
        <v>1344</v>
      </c>
      <c r="H1247" s="366" t="s">
        <v>1089</v>
      </c>
      <c r="I1247" s="366" t="s">
        <v>1324</v>
      </c>
      <c r="J1247" s="384">
        <v>7479.18</v>
      </c>
      <c r="K1247" s="384">
        <v>7479.18</v>
      </c>
      <c r="L1247" s="162" t="str">
        <f t="shared" si="886"/>
        <v>91204301425090939400S555024400012</v>
      </c>
      <c r="M1247" s="163">
        <f>IF(COUNT(SEARCH(Удалить_Роспись_КВСР,$B1247)*SEARCH(Удалить_Роспись_ПБС,$C1247)*SEARCH(Удалить_Роспись_КФСР, $D1247)*SEARCH(Удалить_Роспись_КЦСР,$E1247)*SEARCH(Удалить_Роспись_КВР,$F1247)*SEARCH(Удалить_Роспись_ЭК,$H1247)*SEARCH(Удалить_Роспись_КР,$I1247))&gt;0,0,1)</f>
        <v>1</v>
      </c>
      <c r="N1247" s="163">
        <v>1</v>
      </c>
      <c r="O1247" s="163" t="str">
        <f t="shared" si="888"/>
        <v/>
      </c>
      <c r="P1247" s="263" t="str">
        <f t="shared" si="889"/>
        <v/>
      </c>
      <c r="Q1247" s="263" t="str">
        <f t="shared" si="890"/>
        <v/>
      </c>
      <c r="R1247" s="263" t="str">
        <f t="shared" si="891"/>
        <v/>
      </c>
      <c r="S1247" s="263" t="str">
        <f t="shared" si="892"/>
        <v/>
      </c>
      <c r="T1247" s="263" t="str">
        <f t="shared" si="893"/>
        <v/>
      </c>
      <c r="U1247" s="263" t="str">
        <f t="shared" si="869"/>
        <v/>
      </c>
      <c r="V1247" s="263" t="str">
        <f t="shared" si="894"/>
        <v/>
      </c>
      <c r="W1247" s="263" t="str">
        <f t="shared" si="870"/>
        <v/>
      </c>
      <c r="X1247" s="263" t="str">
        <f t="shared" si="895"/>
        <v/>
      </c>
      <c r="Y1247" s="263" t="str">
        <f t="shared" si="896"/>
        <v/>
      </c>
      <c r="Z1247" s="263" t="str">
        <f t="shared" si="897"/>
        <v/>
      </c>
      <c r="AA1247" s="263" t="str">
        <f t="shared" si="898"/>
        <v>соф</v>
      </c>
      <c r="AB1247" s="263" t="str">
        <f t="shared" si="881"/>
        <v/>
      </c>
      <c r="AC1247" s="263" t="str">
        <f t="shared" si="871"/>
        <v/>
      </c>
      <c r="AD1247" s="263" t="str">
        <f t="shared" si="882"/>
        <v/>
      </c>
      <c r="AE1247" s="263" t="str">
        <f t="shared" si="899"/>
        <v/>
      </c>
      <c r="AF1247" s="263" t="str">
        <f t="shared" si="900"/>
        <v/>
      </c>
      <c r="AG1247" s="263"/>
      <c r="AJ1247" s="163" t="str">
        <f t="shared" si="901"/>
        <v/>
      </c>
      <c r="AK1247" s="163" t="str">
        <f t="shared" si="872"/>
        <v/>
      </c>
      <c r="AL1247" s="163" t="str">
        <f t="shared" si="902"/>
        <v/>
      </c>
      <c r="AM1247" s="163" t="str">
        <f t="shared" si="903"/>
        <v/>
      </c>
      <c r="AN1247" s="163" t="str">
        <f t="shared" si="873"/>
        <v/>
      </c>
      <c r="AO1247" s="163" t="str">
        <f t="shared" si="874"/>
        <v/>
      </c>
      <c r="AP1247" s="163" t="str">
        <f t="shared" si="875"/>
        <v/>
      </c>
      <c r="AQ1247" s="163" t="str">
        <f t="shared" si="876"/>
        <v/>
      </c>
      <c r="AR1247" s="163" t="str">
        <f t="shared" si="877"/>
        <v/>
      </c>
      <c r="AS1247" s="163" t="str">
        <f t="shared" si="883"/>
        <v/>
      </c>
      <c r="AT1247" s="163" t="str">
        <f t="shared" si="884"/>
        <v/>
      </c>
      <c r="AU1247" s="163" t="str">
        <f t="shared" si="904"/>
        <v>рбс</v>
      </c>
      <c r="AV1247" s="163" t="str">
        <f t="shared" si="887"/>
        <v>рбс91204301425общпро</v>
      </c>
      <c r="AW1247" s="162">
        <f t="shared" si="909"/>
        <v>7479.18</v>
      </c>
      <c r="AX1247" s="162">
        <f t="shared" si="910"/>
        <v>7479.18</v>
      </c>
      <c r="AY1247" s="162">
        <f t="shared" si="911"/>
        <v>7479.18</v>
      </c>
      <c r="AZ1247" s="162">
        <f t="shared" si="912"/>
        <v>7479.18</v>
      </c>
      <c r="BA1247" s="164">
        <f t="shared" si="878"/>
        <v>1</v>
      </c>
      <c r="BB1247" s="164">
        <f t="shared" si="879"/>
        <v>1</v>
      </c>
      <c r="BC1247" s="164">
        <f t="shared" si="880"/>
        <v>1</v>
      </c>
      <c r="BD1247" s="162">
        <f t="shared" si="905"/>
        <v>7479.18</v>
      </c>
      <c r="BE1247" s="162">
        <f t="shared" si="906"/>
        <v>7479.18</v>
      </c>
      <c r="BF1247" s="179">
        <f t="shared" si="907"/>
        <v>7479.18</v>
      </c>
      <c r="BG1247" s="180">
        <f t="shared" si="908"/>
        <v>7479.18</v>
      </c>
      <c r="BH1247" s="254"/>
      <c r="BI1247" s="254"/>
      <c r="BJ1247" s="197"/>
      <c r="BK1247" s="197"/>
      <c r="BL1247" s="202" t="str">
        <f t="shared" si="885"/>
        <v>09</v>
      </c>
    </row>
    <row r="1248" spans="1:64" ht="12" hidden="1" customHeight="1">
      <c r="A1248" s="365" t="s">
        <v>610</v>
      </c>
      <c r="B1248" s="366" t="s">
        <v>403</v>
      </c>
      <c r="C1248" s="365" t="s">
        <v>1220</v>
      </c>
      <c r="D1248" s="366" t="s">
        <v>393</v>
      </c>
      <c r="E1248" s="366" t="s">
        <v>1222</v>
      </c>
      <c r="F1248" s="366" t="s">
        <v>554</v>
      </c>
      <c r="G1248" s="366" t="s">
        <v>1344</v>
      </c>
      <c r="H1248" s="366" t="s">
        <v>1086</v>
      </c>
      <c r="I1248" s="366" t="s">
        <v>456</v>
      </c>
      <c r="J1248" s="384">
        <v>319569.2</v>
      </c>
      <c r="K1248" s="384">
        <v>201437.47</v>
      </c>
      <c r="L1248" s="162" t="str">
        <f t="shared" si="886"/>
        <v>912043014251101396008000011100001</v>
      </c>
      <c r="M1248" s="163">
        <f t="array" ref="M1248">IF(COUNT(SEARCH(Удалить_Роспись_КВСР,$B1248)*SEARCH(Удалить_Роспись_ПБС,$C1248)*SEARCH(Удалить_Роспись_КФСР, $D1248)*SEARCH(Удалить_Роспись_КЦСР,$E1248)*SEARCH(Удалить_Роспись_КВР,$F1248)*SEARCH(Удалить_Роспись_ЭК,$H1248)*SEARCH(Удалить_Роспись_КР,$I1248))&gt;0,0,1)</f>
        <v>1</v>
      </c>
      <c r="N1248" s="163">
        <f t="array" ref="N1248">IF(COUNT(SEARCH(Удалить_Индекс_КВСР,$B1248)*SEARCH(Удалить_Индекс_ПБС,$C1248)*SEARCH(Удалить_Индекс_КФСР,$D1248)*SEARCH(Удалить_Индекс_КЦСР,$E1248)*SEARCH(Удалить_Индекс_КВР,$F1248)*SEARCH(Удалить_Индекс_ЭК,$H1248)*SEARCH(Удалить_Индекс_КР,$I1248))&gt;0,0,1)</f>
        <v>0</v>
      </c>
      <c r="O1248" s="163" t="str">
        <f t="shared" si="888"/>
        <v/>
      </c>
      <c r="P1248" s="263" t="str">
        <f t="shared" si="889"/>
        <v/>
      </c>
      <c r="Q1248" s="263" t="str">
        <f t="shared" si="890"/>
        <v/>
      </c>
      <c r="R1248" s="263" t="str">
        <f t="shared" si="891"/>
        <v/>
      </c>
      <c r="S1248" s="263" t="str">
        <f t="shared" si="892"/>
        <v/>
      </c>
      <c r="T1248" s="263" t="str">
        <f t="shared" si="893"/>
        <v/>
      </c>
      <c r="U1248" s="263" t="str">
        <f t="shared" si="869"/>
        <v/>
      </c>
      <c r="V1248" s="263" t="str">
        <f t="shared" si="894"/>
        <v/>
      </c>
      <c r="W1248" s="263" t="str">
        <f t="shared" si="870"/>
        <v/>
      </c>
      <c r="X1248" s="263" t="str">
        <f t="shared" si="895"/>
        <v/>
      </c>
      <c r="Y1248" s="263" t="str">
        <f t="shared" si="896"/>
        <v/>
      </c>
      <c r="Z1248" s="263" t="str">
        <f t="shared" si="897"/>
        <v/>
      </c>
      <c r="AA1248" s="263" t="str">
        <f t="shared" si="898"/>
        <v/>
      </c>
      <c r="AB1248" s="263" t="str">
        <f t="shared" si="881"/>
        <v/>
      </c>
      <c r="AC1248" s="263" t="str">
        <f t="shared" si="871"/>
        <v/>
      </c>
      <c r="AD1248" s="263" t="str">
        <f t="shared" si="882"/>
        <v/>
      </c>
      <c r="AE1248" s="263" t="str">
        <f t="shared" si="899"/>
        <v/>
      </c>
      <c r="AF1248" s="263" t="str">
        <f t="shared" si="900"/>
        <v/>
      </c>
      <c r="AG1248" s="263"/>
      <c r="AJ1248" s="163" t="str">
        <f t="shared" si="901"/>
        <v/>
      </c>
      <c r="AK1248" s="163" t="str">
        <f t="shared" si="872"/>
        <v/>
      </c>
      <c r="AL1248" s="163" t="str">
        <f t="shared" si="902"/>
        <v/>
      </c>
      <c r="AM1248" s="163" t="str">
        <f t="shared" si="903"/>
        <v/>
      </c>
      <c r="AN1248" s="163" t="str">
        <f t="shared" si="873"/>
        <v/>
      </c>
      <c r="AO1248" s="163" t="str">
        <f t="shared" si="874"/>
        <v>физ</v>
      </c>
      <c r="AP1248" s="163" t="str">
        <f t="shared" si="875"/>
        <v/>
      </c>
      <c r="AQ1248" s="163" t="str">
        <f t="shared" si="876"/>
        <v/>
      </c>
      <c r="AR1248" s="163" t="str">
        <f t="shared" si="877"/>
        <v/>
      </c>
      <c r="AS1248" s="163" t="str">
        <f t="shared" si="883"/>
        <v/>
      </c>
      <c r="AT1248" s="163" t="str">
        <f t="shared" si="884"/>
        <v/>
      </c>
      <c r="AU1248" s="163" t="str">
        <f t="shared" si="904"/>
        <v>физ</v>
      </c>
      <c r="AV1248" s="163" t="str">
        <f t="shared" si="887"/>
        <v>физ91204301425общопл</v>
      </c>
      <c r="AW1248" s="162">
        <f t="shared" si="909"/>
        <v>319569.2</v>
      </c>
      <c r="AX1248" s="162">
        <f t="shared" si="910"/>
        <v>201437.47</v>
      </c>
      <c r="AY1248" s="162">
        <f t="shared" si="911"/>
        <v>0</v>
      </c>
      <c r="AZ1248" s="162">
        <f t="shared" si="912"/>
        <v>0</v>
      </c>
      <c r="BA1248" s="164">
        <f t="shared" si="878"/>
        <v>1</v>
      </c>
      <c r="BB1248" s="164">
        <f t="shared" si="879"/>
        <v>1</v>
      </c>
      <c r="BC1248" s="164">
        <f t="shared" si="880"/>
        <v>1</v>
      </c>
      <c r="BD1248" s="162">
        <f t="shared" si="905"/>
        <v>0</v>
      </c>
      <c r="BE1248" s="162">
        <f t="shared" si="906"/>
        <v>0</v>
      </c>
      <c r="BF1248" s="179">
        <f t="shared" si="907"/>
        <v>0</v>
      </c>
      <c r="BG1248" s="180">
        <f t="shared" si="908"/>
        <v>0</v>
      </c>
      <c r="BH1248" s="254"/>
      <c r="BI1248" s="254"/>
      <c r="BJ1248" s="197"/>
      <c r="BK1248" s="197"/>
      <c r="BL1248" s="202" t="str">
        <f t="shared" si="885"/>
        <v>11</v>
      </c>
    </row>
    <row r="1249" spans="1:107" ht="12" hidden="1" customHeight="1">
      <c r="A1249" s="365" t="s">
        <v>610</v>
      </c>
      <c r="B1249" s="366" t="s">
        <v>403</v>
      </c>
      <c r="C1249" s="365" t="s">
        <v>1220</v>
      </c>
      <c r="D1249" s="366" t="s">
        <v>393</v>
      </c>
      <c r="E1249" s="366" t="s">
        <v>1222</v>
      </c>
      <c r="F1249" s="366" t="s">
        <v>664</v>
      </c>
      <c r="G1249" s="366" t="s">
        <v>1344</v>
      </c>
      <c r="H1249" s="366" t="s">
        <v>1088</v>
      </c>
      <c r="I1249" s="366" t="s">
        <v>456</v>
      </c>
      <c r="J1249" s="384">
        <v>96509.9</v>
      </c>
      <c r="K1249" s="384">
        <v>57709.96</v>
      </c>
      <c r="L1249" s="162" t="str">
        <f t="shared" si="886"/>
        <v>912043014251101396008000011900001</v>
      </c>
      <c r="M1249" s="163">
        <f t="array" ref="M1249">IF(COUNT(SEARCH(Удалить_Роспись_КВСР,$B1249)*SEARCH(Удалить_Роспись_ПБС,$C1249)*SEARCH(Удалить_Роспись_КФСР, $D1249)*SEARCH(Удалить_Роспись_КЦСР,$E1249)*SEARCH(Удалить_Роспись_КВР,$F1249)*SEARCH(Удалить_Роспись_ЭК,$H1249)*SEARCH(Удалить_Роспись_КР,$I1249))&gt;0,0,1)</f>
        <v>1</v>
      </c>
      <c r="N1249" s="163">
        <f t="array" ref="N1249">IF(COUNT(SEARCH(Удалить_Индекс_КВСР,$B1249)*SEARCH(Удалить_Индекс_ПБС,$C1249)*SEARCH(Удалить_Индекс_КФСР,$D1249)*SEARCH(Удалить_Индекс_КЦСР,$E1249)*SEARCH(Удалить_Индекс_КВР,$F1249)*SEARCH(Удалить_Индекс_ЭК,$H1249)*SEARCH(Удалить_Индекс_КР,$I1249))&gt;0,0,1)</f>
        <v>0</v>
      </c>
      <c r="O1249" s="163" t="str">
        <f t="shared" si="888"/>
        <v/>
      </c>
      <c r="P1249" s="263" t="str">
        <f t="shared" si="889"/>
        <v/>
      </c>
      <c r="Q1249" s="263" t="str">
        <f t="shared" si="890"/>
        <v/>
      </c>
      <c r="R1249" s="263" t="str">
        <f t="shared" si="891"/>
        <v/>
      </c>
      <c r="S1249" s="263" t="str">
        <f t="shared" si="892"/>
        <v/>
      </c>
      <c r="T1249" s="263" t="str">
        <f t="shared" si="893"/>
        <v/>
      </c>
      <c r="U1249" s="263" t="str">
        <f t="shared" si="869"/>
        <v/>
      </c>
      <c r="V1249" s="263" t="str">
        <f t="shared" si="894"/>
        <v/>
      </c>
      <c r="W1249" s="263" t="str">
        <f t="shared" si="870"/>
        <v/>
      </c>
      <c r="X1249" s="263" t="str">
        <f t="shared" si="895"/>
        <v/>
      </c>
      <c r="Y1249" s="263" t="str">
        <f t="shared" si="896"/>
        <v/>
      </c>
      <c r="Z1249" s="263" t="str">
        <f t="shared" si="897"/>
        <v/>
      </c>
      <c r="AA1249" s="263" t="str">
        <f t="shared" si="898"/>
        <v/>
      </c>
      <c r="AB1249" s="263" t="str">
        <f t="shared" si="881"/>
        <v/>
      </c>
      <c r="AC1249" s="263" t="str">
        <f t="shared" si="871"/>
        <v/>
      </c>
      <c r="AD1249" s="263" t="str">
        <f t="shared" si="882"/>
        <v/>
      </c>
      <c r="AE1249" s="263" t="str">
        <f t="shared" si="899"/>
        <v/>
      </c>
      <c r="AF1249" s="263" t="str">
        <f t="shared" si="900"/>
        <v/>
      </c>
      <c r="AG1249" s="263"/>
      <c r="AJ1249" s="163" t="str">
        <f t="shared" si="901"/>
        <v/>
      </c>
      <c r="AK1249" s="163" t="str">
        <f t="shared" si="872"/>
        <v/>
      </c>
      <c r="AL1249" s="163" t="str">
        <f t="shared" si="902"/>
        <v/>
      </c>
      <c r="AM1249" s="163" t="str">
        <f t="shared" si="903"/>
        <v/>
      </c>
      <c r="AN1249" s="163" t="str">
        <f t="shared" si="873"/>
        <v/>
      </c>
      <c r="AO1249" s="163" t="str">
        <f t="shared" si="874"/>
        <v>физ</v>
      </c>
      <c r="AP1249" s="163" t="str">
        <f t="shared" si="875"/>
        <v/>
      </c>
      <c r="AQ1249" s="163" t="str">
        <f t="shared" si="876"/>
        <v/>
      </c>
      <c r="AR1249" s="163" t="str">
        <f t="shared" si="877"/>
        <v/>
      </c>
      <c r="AS1249" s="163" t="str">
        <f t="shared" si="883"/>
        <v/>
      </c>
      <c r="AT1249" s="163" t="str">
        <f t="shared" si="884"/>
        <v/>
      </c>
      <c r="AU1249" s="163" t="str">
        <f t="shared" si="904"/>
        <v>физ</v>
      </c>
      <c r="AV1249" s="163" t="str">
        <f t="shared" si="887"/>
        <v>физ91204301425общопл</v>
      </c>
      <c r="AW1249" s="162">
        <f t="shared" si="909"/>
        <v>96509.9</v>
      </c>
      <c r="AX1249" s="162">
        <f t="shared" si="910"/>
        <v>57709.96</v>
      </c>
      <c r="AY1249" s="162">
        <f t="shared" si="911"/>
        <v>0</v>
      </c>
      <c r="AZ1249" s="162">
        <f t="shared" si="912"/>
        <v>0</v>
      </c>
      <c r="BA1249" s="164">
        <f t="shared" si="878"/>
        <v>1</v>
      </c>
      <c r="BB1249" s="164">
        <f t="shared" si="879"/>
        <v>1</v>
      </c>
      <c r="BC1249" s="164">
        <f t="shared" si="880"/>
        <v>1</v>
      </c>
      <c r="BD1249" s="162">
        <f t="shared" si="905"/>
        <v>0</v>
      </c>
      <c r="BE1249" s="162">
        <f t="shared" si="906"/>
        <v>0</v>
      </c>
      <c r="BF1249" s="179">
        <f t="shared" si="907"/>
        <v>0</v>
      </c>
      <c r="BG1249" s="180">
        <f t="shared" si="908"/>
        <v>0</v>
      </c>
      <c r="BH1249" s="254"/>
      <c r="BI1249" s="254"/>
      <c r="BJ1249" s="197"/>
      <c r="BK1249" s="197"/>
      <c r="BL1249" s="202" t="str">
        <f t="shared" si="885"/>
        <v>11</v>
      </c>
    </row>
    <row r="1250" spans="1:107" ht="12" hidden="1" customHeight="1">
      <c r="A1250" s="365" t="s">
        <v>1040</v>
      </c>
      <c r="B1250" s="366" t="s">
        <v>412</v>
      </c>
      <c r="C1250" s="365" t="s">
        <v>1158</v>
      </c>
      <c r="D1250" s="366" t="s">
        <v>383</v>
      </c>
      <c r="E1250" s="366" t="s">
        <v>635</v>
      </c>
      <c r="F1250" s="366" t="s">
        <v>565</v>
      </c>
      <c r="G1250" s="366" t="s">
        <v>1344</v>
      </c>
      <c r="H1250" s="366" t="s">
        <v>1085</v>
      </c>
      <c r="I1250" s="366" t="s">
        <v>331</v>
      </c>
      <c r="J1250" s="384">
        <v>48889</v>
      </c>
      <c r="K1250" s="384">
        <v>0</v>
      </c>
      <c r="L1250" s="162" t="str">
        <f t="shared" si="886"/>
        <v>914043014120113111007514053000010</v>
      </c>
      <c r="M1250" s="163">
        <f t="array" ref="M1250">IF(COUNT(SEARCH(Удалить_Роспись_КВСР,$B1250)*SEARCH(Удалить_Роспись_ПБС,$C1250)*SEARCH(Удалить_Роспись_КФСР, $D1250)*SEARCH(Удалить_Роспись_КЦСР,$E1250)*SEARCH(Удалить_Роспись_КВР,$F1250)*SEARCH(Удалить_Роспись_ЭК,$H1250)*SEARCH(Удалить_Роспись_КР,$I1250))&gt;0,0,1)</f>
        <v>0</v>
      </c>
      <c r="N1250" s="163">
        <f t="array" ref="N1250">IF(COUNT(SEARCH(Удалить_Индекс_КВСР,$B1250)*SEARCH(Удалить_Индекс_ПБС,$C1250)*SEARCH(Удалить_Индекс_КФСР,$D1250)*SEARCH(Удалить_Индекс_КЦСР,$E1250)*SEARCH(Удалить_Индекс_КВР,$F1250)*SEARCH(Удалить_Индекс_ЭК,$H1250)*SEARCH(Удалить_Индекс_КР,$I1250))&gt;0,0,1)</f>
        <v>0</v>
      </c>
      <c r="O1250" s="163" t="str">
        <f t="shared" si="888"/>
        <v/>
      </c>
      <c r="P1250" s="263" t="str">
        <f t="shared" si="889"/>
        <v/>
      </c>
      <c r="Q1250" s="263" t="str">
        <f t="shared" si="890"/>
        <v/>
      </c>
      <c r="R1250" s="263" t="str">
        <f t="shared" si="891"/>
        <v/>
      </c>
      <c r="S1250" s="263" t="str">
        <f t="shared" si="892"/>
        <v/>
      </c>
      <c r="T1250" s="263" t="str">
        <f t="shared" si="893"/>
        <v/>
      </c>
      <c r="U1250" s="263" t="str">
        <f t="shared" si="869"/>
        <v/>
      </c>
      <c r="V1250" s="263" t="str">
        <f t="shared" si="894"/>
        <v/>
      </c>
      <c r="W1250" s="263" t="str">
        <f t="shared" si="870"/>
        <v/>
      </c>
      <c r="X1250" s="263" t="str">
        <f t="shared" si="895"/>
        <v/>
      </c>
      <c r="Y1250" s="263" t="str">
        <f t="shared" si="896"/>
        <v/>
      </c>
      <c r="Z1250" s="263" t="str">
        <f t="shared" si="897"/>
        <v>меж</v>
      </c>
      <c r="AA1250" s="263" t="str">
        <f t="shared" si="898"/>
        <v/>
      </c>
      <c r="AB1250" s="263" t="str">
        <f t="shared" si="881"/>
        <v/>
      </c>
      <c r="AC1250" s="263" t="str">
        <f t="shared" si="871"/>
        <v/>
      </c>
      <c r="AD1250" s="263" t="str">
        <f t="shared" si="882"/>
        <v/>
      </c>
      <c r="AE1250" s="263" t="str">
        <f t="shared" si="899"/>
        <v/>
      </c>
      <c r="AF1250" s="263" t="str">
        <f t="shared" si="900"/>
        <v/>
      </c>
      <c r="AG1250" s="263"/>
      <c r="AJ1250" s="163" t="str">
        <f t="shared" si="901"/>
        <v/>
      </c>
      <c r="AK1250" s="163" t="str">
        <f t="shared" si="872"/>
        <v/>
      </c>
      <c r="AL1250" s="163" t="str">
        <f t="shared" si="902"/>
        <v/>
      </c>
      <c r="AM1250" s="163" t="str">
        <f t="shared" ref="AM1250:AM1262" si="913">IF(OR($I1250="10",$I1250="04",I1250="30",I1250="34",H1250="251000"),"меж","")</f>
        <v>меж</v>
      </c>
      <c r="AN1250" s="163" t="str">
        <f t="shared" si="873"/>
        <v/>
      </c>
      <c r="AO1250" s="163" t="str">
        <f t="shared" si="874"/>
        <v/>
      </c>
      <c r="AP1250" s="163" t="str">
        <f t="shared" si="875"/>
        <v/>
      </c>
      <c r="AQ1250" s="163" t="str">
        <f t="shared" si="876"/>
        <v/>
      </c>
      <c r="AR1250" s="163" t="str">
        <f t="shared" si="877"/>
        <v/>
      </c>
      <c r="AS1250" s="163" t="str">
        <f t="shared" si="883"/>
        <v/>
      </c>
      <c r="AT1250" s="163" t="str">
        <f t="shared" si="884"/>
        <v/>
      </c>
      <c r="AU1250" s="163" t="str">
        <f t="shared" si="904"/>
        <v>меж</v>
      </c>
      <c r="AV1250" s="163" t="str">
        <f t="shared" si="887"/>
        <v>меж91404301412общпро</v>
      </c>
      <c r="AW1250" s="162">
        <f t="shared" si="909"/>
        <v>0</v>
      </c>
      <c r="AX1250" s="162">
        <f t="shared" si="910"/>
        <v>0</v>
      </c>
      <c r="AY1250" s="162">
        <f t="shared" si="911"/>
        <v>0</v>
      </c>
      <c r="AZ1250" s="162">
        <f t="shared" si="912"/>
        <v>0</v>
      </c>
      <c r="BA1250" s="164">
        <f t="shared" si="878"/>
        <v>1</v>
      </c>
      <c r="BB1250" s="164">
        <f t="shared" si="879"/>
        <v>1</v>
      </c>
      <c r="BC1250" s="164">
        <f t="shared" si="880"/>
        <v>1</v>
      </c>
      <c r="BD1250" s="162">
        <f t="shared" si="905"/>
        <v>0</v>
      </c>
      <c r="BE1250" s="162">
        <f t="shared" si="906"/>
        <v>0</v>
      </c>
      <c r="BF1250" s="179">
        <f t="shared" si="907"/>
        <v>0</v>
      </c>
      <c r="BG1250" s="180">
        <f t="shared" si="908"/>
        <v>0</v>
      </c>
      <c r="BH1250" s="254"/>
      <c r="BI1250" s="254"/>
      <c r="BJ1250" s="197"/>
      <c r="BK1250" s="197"/>
      <c r="BL1250" s="202" t="str">
        <f t="shared" si="885"/>
        <v>01</v>
      </c>
    </row>
    <row r="1251" spans="1:107" ht="12" hidden="1" customHeight="1">
      <c r="A1251" s="365" t="s">
        <v>1040</v>
      </c>
      <c r="B1251" s="366" t="s">
        <v>412</v>
      </c>
      <c r="C1251" s="365" t="s">
        <v>1158</v>
      </c>
      <c r="D1251" s="366" t="s">
        <v>384</v>
      </c>
      <c r="E1251" s="366" t="s">
        <v>636</v>
      </c>
      <c r="F1251" s="366" t="s">
        <v>565</v>
      </c>
      <c r="G1251" s="366" t="s">
        <v>1344</v>
      </c>
      <c r="H1251" s="366" t="s">
        <v>1085</v>
      </c>
      <c r="I1251" s="366" t="s">
        <v>332</v>
      </c>
      <c r="J1251" s="384">
        <v>478530</v>
      </c>
      <c r="K1251" s="384">
        <v>346012.94</v>
      </c>
      <c r="L1251" s="162" t="str">
        <f t="shared" si="886"/>
        <v>914043014120203111005118053000004</v>
      </c>
      <c r="M1251" s="163">
        <f t="array" ref="M1251">IF(COUNT(SEARCH(Удалить_Роспись_КВСР,$B1251)*SEARCH(Удалить_Роспись_ПБС,$C1251)*SEARCH(Удалить_Роспись_КФСР, $D1251)*SEARCH(Удалить_Роспись_КЦСР,$E1251)*SEARCH(Удалить_Роспись_КВР,$F1251)*SEARCH(Удалить_Роспись_ЭК,$H1251)*SEARCH(Удалить_Роспись_КР,$I1251))&gt;0,0,1)</f>
        <v>0</v>
      </c>
      <c r="N1251" s="163">
        <f t="array" ref="N1251">IF(COUNT(SEARCH(Удалить_Индекс_КВСР,$B1251)*SEARCH(Удалить_Индекс_ПБС,$C1251)*SEARCH(Удалить_Индекс_КФСР,$D1251)*SEARCH(Удалить_Индекс_КЦСР,$E1251)*SEARCH(Удалить_Индекс_КВР,$F1251)*SEARCH(Удалить_Индекс_ЭК,$H1251)*SEARCH(Удалить_Индекс_КР,$I1251))&gt;0,0,1)</f>
        <v>0</v>
      </c>
      <c r="O1251" s="163" t="str">
        <f t="shared" si="888"/>
        <v/>
      </c>
      <c r="P1251" s="263" t="str">
        <f t="shared" si="889"/>
        <v/>
      </c>
      <c r="Q1251" s="263" t="str">
        <f t="shared" si="890"/>
        <v/>
      </c>
      <c r="R1251" s="263" t="str">
        <f t="shared" si="891"/>
        <v/>
      </c>
      <c r="S1251" s="263" t="str">
        <f t="shared" si="892"/>
        <v/>
      </c>
      <c r="T1251" s="263" t="str">
        <f t="shared" si="893"/>
        <v/>
      </c>
      <c r="U1251" s="263" t="str">
        <f t="shared" si="869"/>
        <v/>
      </c>
      <c r="V1251" s="263" t="str">
        <f t="shared" si="894"/>
        <v/>
      </c>
      <c r="W1251" s="263" t="str">
        <f t="shared" si="870"/>
        <v/>
      </c>
      <c r="X1251" s="263" t="str">
        <f t="shared" si="895"/>
        <v/>
      </c>
      <c r="Y1251" s="263" t="str">
        <f t="shared" si="896"/>
        <v/>
      </c>
      <c r="Z1251" s="263" t="str">
        <f t="shared" si="897"/>
        <v>меж</v>
      </c>
      <c r="AA1251" s="263" t="str">
        <f t="shared" si="898"/>
        <v/>
      </c>
      <c r="AB1251" s="263" t="str">
        <f t="shared" si="881"/>
        <v/>
      </c>
      <c r="AC1251" s="263" t="str">
        <f t="shared" si="871"/>
        <v/>
      </c>
      <c r="AD1251" s="263" t="str">
        <f t="shared" si="882"/>
        <v/>
      </c>
      <c r="AE1251" s="263" t="str">
        <f t="shared" si="899"/>
        <v/>
      </c>
      <c r="AF1251" s="263" t="str">
        <f t="shared" si="900"/>
        <v/>
      </c>
      <c r="AG1251" s="263"/>
      <c r="AJ1251" s="163" t="str">
        <f t="shared" si="901"/>
        <v/>
      </c>
      <c r="AK1251" s="163" t="str">
        <f t="shared" si="872"/>
        <v/>
      </c>
      <c r="AL1251" s="163" t="str">
        <f t="shared" si="902"/>
        <v/>
      </c>
      <c r="AM1251" s="163" t="str">
        <f t="shared" si="913"/>
        <v>меж</v>
      </c>
      <c r="AN1251" s="163" t="str">
        <f t="shared" si="873"/>
        <v/>
      </c>
      <c r="AO1251" s="163" t="str">
        <f t="shared" si="874"/>
        <v/>
      </c>
      <c r="AP1251" s="163" t="str">
        <f t="shared" si="875"/>
        <v/>
      </c>
      <c r="AQ1251" s="163" t="str">
        <f t="shared" si="876"/>
        <v/>
      </c>
      <c r="AR1251" s="163" t="str">
        <f t="shared" si="877"/>
        <v/>
      </c>
      <c r="AS1251" s="163" t="str">
        <f t="shared" si="883"/>
        <v/>
      </c>
      <c r="AT1251" s="163" t="str">
        <f t="shared" si="884"/>
        <v/>
      </c>
      <c r="AU1251" s="163" t="str">
        <f t="shared" si="904"/>
        <v>меж</v>
      </c>
      <c r="AV1251" s="163" t="str">
        <f t="shared" si="887"/>
        <v>меж91404301412общпро</v>
      </c>
      <c r="AW1251" s="162">
        <f t="shared" si="909"/>
        <v>0</v>
      </c>
      <c r="AX1251" s="162">
        <f t="shared" si="910"/>
        <v>0</v>
      </c>
      <c r="AY1251" s="162">
        <f t="shared" si="911"/>
        <v>0</v>
      </c>
      <c r="AZ1251" s="162">
        <f t="shared" si="912"/>
        <v>0</v>
      </c>
      <c r="BA1251" s="164">
        <f t="shared" si="878"/>
        <v>1</v>
      </c>
      <c r="BB1251" s="164">
        <f t="shared" si="879"/>
        <v>1</v>
      </c>
      <c r="BC1251" s="164">
        <f t="shared" si="880"/>
        <v>1</v>
      </c>
      <c r="BD1251" s="162">
        <f t="shared" si="905"/>
        <v>0</v>
      </c>
      <c r="BE1251" s="162">
        <f t="shared" si="906"/>
        <v>0</v>
      </c>
      <c r="BF1251" s="179">
        <f t="shared" si="907"/>
        <v>0</v>
      </c>
      <c r="BG1251" s="180">
        <f t="shared" si="908"/>
        <v>0</v>
      </c>
      <c r="BH1251" s="254"/>
      <c r="BI1251" s="254"/>
      <c r="BJ1251" s="197"/>
      <c r="BK1251" s="197"/>
      <c r="BL1251" s="202" t="str">
        <f t="shared" si="885"/>
        <v>02</v>
      </c>
    </row>
    <row r="1252" spans="1:107" ht="12" hidden="1" customHeight="1">
      <c r="A1252" s="365" t="s">
        <v>1040</v>
      </c>
      <c r="B1252" s="366" t="s">
        <v>412</v>
      </c>
      <c r="C1252" s="365" t="s">
        <v>1158</v>
      </c>
      <c r="D1252" s="366" t="s">
        <v>385</v>
      </c>
      <c r="E1252" s="366" t="s">
        <v>699</v>
      </c>
      <c r="F1252" s="366" t="s">
        <v>1261</v>
      </c>
      <c r="G1252" s="366" t="s">
        <v>1344</v>
      </c>
      <c r="H1252" s="366" t="s">
        <v>1085</v>
      </c>
      <c r="I1252" s="366" t="s">
        <v>331</v>
      </c>
      <c r="J1252" s="384">
        <v>581600</v>
      </c>
      <c r="K1252" s="384">
        <v>581600</v>
      </c>
      <c r="L1252" s="162" t="str">
        <f t="shared" si="886"/>
        <v>91404301412031004200S412052100010</v>
      </c>
      <c r="M1252" s="163">
        <f t="array" ref="M1252">IF(COUNT(SEARCH(Удалить_Роспись_КВСР,$B1252)*SEARCH(Удалить_Роспись_ПБС,$C1252)*SEARCH(Удалить_Роспись_КФСР, $D1252)*SEARCH(Удалить_Роспись_КЦСР,$E1252)*SEARCH(Удалить_Роспись_КВР,$F1252)*SEARCH(Удалить_Роспись_ЭК,$H1252)*SEARCH(Удалить_Роспись_КР,$I1252))&gt;0,0,1)</f>
        <v>0</v>
      </c>
      <c r="N1252" s="163">
        <f t="array" ref="N1252">IF(COUNT(SEARCH(Удалить_Индекс_КВСР,$B1252)*SEARCH(Удалить_Индекс_ПБС,$C1252)*SEARCH(Удалить_Индекс_КФСР,$D1252)*SEARCH(Удалить_Индекс_КЦСР,$E1252)*SEARCH(Удалить_Индекс_КВР,$F1252)*SEARCH(Удалить_Индекс_ЭК,$H1252)*SEARCH(Удалить_Индекс_КР,$I1252))&gt;0,0,1)</f>
        <v>0</v>
      </c>
      <c r="O1252" s="163" t="str">
        <f t="shared" si="888"/>
        <v/>
      </c>
      <c r="P1252" s="263" t="str">
        <f t="shared" si="889"/>
        <v/>
      </c>
      <c r="Q1252" s="263" t="str">
        <f t="shared" si="890"/>
        <v/>
      </c>
      <c r="R1252" s="263" t="str">
        <f t="shared" si="891"/>
        <v/>
      </c>
      <c r="S1252" s="263" t="str">
        <f t="shared" si="892"/>
        <v/>
      </c>
      <c r="T1252" s="263" t="str">
        <f t="shared" si="893"/>
        <v/>
      </c>
      <c r="U1252" s="263" t="str">
        <f t="shared" si="869"/>
        <v/>
      </c>
      <c r="V1252" s="263" t="str">
        <f t="shared" si="894"/>
        <v/>
      </c>
      <c r="W1252" s="263" t="str">
        <f t="shared" si="870"/>
        <v/>
      </c>
      <c r="X1252" s="263" t="str">
        <f t="shared" si="895"/>
        <v/>
      </c>
      <c r="Y1252" s="263" t="str">
        <f t="shared" si="896"/>
        <v/>
      </c>
      <c r="Z1252" s="263" t="str">
        <f t="shared" si="897"/>
        <v>меж</v>
      </c>
      <c r="AA1252" s="263" t="str">
        <f t="shared" si="898"/>
        <v/>
      </c>
      <c r="AB1252" s="263" t="str">
        <f t="shared" si="881"/>
        <v/>
      </c>
      <c r="AC1252" s="263" t="str">
        <f t="shared" si="871"/>
        <v/>
      </c>
      <c r="AD1252" s="263" t="str">
        <f t="shared" si="882"/>
        <v/>
      </c>
      <c r="AE1252" s="263" t="str">
        <f t="shared" si="899"/>
        <v/>
      </c>
      <c r="AF1252" s="263" t="str">
        <f t="shared" si="900"/>
        <v/>
      </c>
      <c r="AG1252" s="263"/>
      <c r="AJ1252" s="163" t="str">
        <f t="shared" si="901"/>
        <v/>
      </c>
      <c r="AK1252" s="163" t="str">
        <f t="shared" si="872"/>
        <v/>
      </c>
      <c r="AL1252" s="163" t="str">
        <f t="shared" si="902"/>
        <v/>
      </c>
      <c r="AM1252" s="163" t="str">
        <f t="shared" si="913"/>
        <v>меж</v>
      </c>
      <c r="AN1252" s="163" t="str">
        <f t="shared" si="873"/>
        <v/>
      </c>
      <c r="AO1252" s="163" t="str">
        <f t="shared" si="874"/>
        <v/>
      </c>
      <c r="AP1252" s="163" t="str">
        <f t="shared" si="875"/>
        <v/>
      </c>
      <c r="AQ1252" s="163" t="str">
        <f t="shared" si="876"/>
        <v/>
      </c>
      <c r="AR1252" s="163" t="str">
        <f t="shared" si="877"/>
        <v/>
      </c>
      <c r="AS1252" s="163" t="str">
        <f t="shared" si="883"/>
        <v/>
      </c>
      <c r="AT1252" s="163" t="str">
        <f t="shared" si="884"/>
        <v/>
      </c>
      <c r="AU1252" s="163" t="str">
        <f t="shared" si="904"/>
        <v>меж</v>
      </c>
      <c r="AV1252" s="163" t="str">
        <f t="shared" si="887"/>
        <v>меж91404301412общпро</v>
      </c>
      <c r="AW1252" s="162">
        <f t="shared" si="909"/>
        <v>0</v>
      </c>
      <c r="AX1252" s="162">
        <f t="shared" si="910"/>
        <v>0</v>
      </c>
      <c r="AY1252" s="162">
        <f t="shared" si="911"/>
        <v>0</v>
      </c>
      <c r="AZ1252" s="162">
        <f t="shared" si="912"/>
        <v>0</v>
      </c>
      <c r="BA1252" s="164">
        <f t="shared" si="878"/>
        <v>1</v>
      </c>
      <c r="BB1252" s="164">
        <f t="shared" si="879"/>
        <v>1</v>
      </c>
      <c r="BC1252" s="164">
        <f t="shared" si="880"/>
        <v>1</v>
      </c>
      <c r="BD1252" s="162">
        <f t="shared" si="905"/>
        <v>0</v>
      </c>
      <c r="BE1252" s="162">
        <f t="shared" si="906"/>
        <v>0</v>
      </c>
      <c r="BF1252" s="179">
        <f t="shared" si="907"/>
        <v>0</v>
      </c>
      <c r="BG1252" s="180">
        <f t="shared" si="908"/>
        <v>0</v>
      </c>
      <c r="BH1252" s="254"/>
      <c r="BI1252" s="254"/>
      <c r="BJ1252" s="197"/>
      <c r="BK1252" s="197"/>
      <c r="BL1252" s="202" t="str">
        <f t="shared" si="885"/>
        <v>03</v>
      </c>
    </row>
    <row r="1253" spans="1:107" ht="12" hidden="1" customHeight="1">
      <c r="A1253" s="365" t="s">
        <v>1040</v>
      </c>
      <c r="B1253" s="366" t="s">
        <v>412</v>
      </c>
      <c r="C1253" s="365" t="s">
        <v>1158</v>
      </c>
      <c r="D1253" s="366" t="s">
        <v>424</v>
      </c>
      <c r="E1253" s="366" t="s">
        <v>1398</v>
      </c>
      <c r="F1253" s="366" t="s">
        <v>1291</v>
      </c>
      <c r="G1253" s="366" t="s">
        <v>1344</v>
      </c>
      <c r="H1253" s="366" t="s">
        <v>1085</v>
      </c>
      <c r="I1253" s="366" t="s">
        <v>331</v>
      </c>
      <c r="J1253" s="384">
        <v>50000000</v>
      </c>
      <c r="K1253" s="384">
        <v>0</v>
      </c>
      <c r="L1253" s="162" t="str">
        <f t="shared" si="886"/>
        <v>91404301412040909100S395052300010</v>
      </c>
      <c r="M1253" s="163">
        <f t="array" ref="M1253">IF(COUNT(SEARCH(Удалить_Роспись_КВСР,$B1253)*SEARCH(Удалить_Роспись_ПБС,$C1253)*SEARCH(Удалить_Роспись_КФСР, $D1253)*SEARCH(Удалить_Роспись_КЦСР,$E1253)*SEARCH(Удалить_Роспись_КВР,$F1253)*SEARCH(Удалить_Роспись_ЭК,$H1253)*SEARCH(Удалить_Роспись_КР,$I1253))&gt;0,0,1)</f>
        <v>0</v>
      </c>
      <c r="N1253" s="163">
        <f t="array" ref="N1253">IF(COUNT(SEARCH(Удалить_Индекс_КВСР,$B1253)*SEARCH(Удалить_Индекс_ПБС,$C1253)*SEARCH(Удалить_Индекс_КФСР,$D1253)*SEARCH(Удалить_Индекс_КЦСР,$E1253)*SEARCH(Удалить_Индекс_КВР,$F1253)*SEARCH(Удалить_Индекс_ЭК,$H1253)*SEARCH(Удалить_Индекс_КР,$I1253))&gt;0,0,1)</f>
        <v>0</v>
      </c>
      <c r="O1253" s="163" t="str">
        <f t="shared" si="888"/>
        <v/>
      </c>
      <c r="P1253" s="263" t="str">
        <f t="shared" si="889"/>
        <v/>
      </c>
      <c r="Q1253" s="263" t="str">
        <f t="shared" si="890"/>
        <v/>
      </c>
      <c r="R1253" s="263" t="str">
        <f t="shared" si="891"/>
        <v/>
      </c>
      <c r="S1253" s="263" t="str">
        <f t="shared" si="892"/>
        <v/>
      </c>
      <c r="T1253" s="263" t="str">
        <f t="shared" si="893"/>
        <v/>
      </c>
      <c r="U1253" s="263" t="str">
        <f t="shared" si="869"/>
        <v/>
      </c>
      <c r="V1253" s="263" t="str">
        <f t="shared" si="894"/>
        <v/>
      </c>
      <c r="W1253" s="263" t="str">
        <f t="shared" si="870"/>
        <v/>
      </c>
      <c r="X1253" s="263" t="str">
        <f t="shared" si="895"/>
        <v/>
      </c>
      <c r="Y1253" s="263" t="str">
        <f t="shared" si="896"/>
        <v/>
      </c>
      <c r="Z1253" s="263" t="str">
        <f t="shared" si="897"/>
        <v>меж</v>
      </c>
      <c r="AA1253" s="263" t="str">
        <f t="shared" si="898"/>
        <v/>
      </c>
      <c r="AB1253" s="263" t="str">
        <f t="shared" si="881"/>
        <v/>
      </c>
      <c r="AC1253" s="263" t="str">
        <f t="shared" si="871"/>
        <v/>
      </c>
      <c r="AD1253" s="263" t="str">
        <f t="shared" si="882"/>
        <v/>
      </c>
      <c r="AE1253" s="263" t="str">
        <f t="shared" si="899"/>
        <v/>
      </c>
      <c r="AF1253" s="263" t="str">
        <f t="shared" si="900"/>
        <v/>
      </c>
      <c r="AG1253" s="263"/>
      <c r="AJ1253" s="163" t="str">
        <f t="shared" si="901"/>
        <v/>
      </c>
      <c r="AK1253" s="163" t="str">
        <f t="shared" si="872"/>
        <v/>
      </c>
      <c r="AL1253" s="163" t="str">
        <f t="shared" si="902"/>
        <v/>
      </c>
      <c r="AM1253" s="163" t="str">
        <f t="shared" si="913"/>
        <v>меж</v>
      </c>
      <c r="AN1253" s="163" t="str">
        <f t="shared" si="873"/>
        <v/>
      </c>
      <c r="AO1253" s="163" t="str">
        <f t="shared" si="874"/>
        <v/>
      </c>
      <c r="AP1253" s="163" t="str">
        <f t="shared" si="875"/>
        <v/>
      </c>
      <c r="AQ1253" s="163" t="str">
        <f t="shared" si="876"/>
        <v/>
      </c>
      <c r="AR1253" s="163" t="str">
        <f t="shared" si="877"/>
        <v/>
      </c>
      <c r="AS1253" s="163" t="str">
        <f t="shared" si="883"/>
        <v/>
      </c>
      <c r="AT1253" s="163" t="str">
        <f t="shared" si="884"/>
        <v/>
      </c>
      <c r="AU1253" s="163" t="str">
        <f t="shared" si="904"/>
        <v>меж</v>
      </c>
      <c r="AV1253" s="163" t="str">
        <f t="shared" si="887"/>
        <v>меж91404301412общпро</v>
      </c>
      <c r="AW1253" s="162">
        <f t="shared" si="909"/>
        <v>0</v>
      </c>
      <c r="AX1253" s="162">
        <f t="shared" si="910"/>
        <v>0</v>
      </c>
      <c r="AY1253" s="162">
        <f t="shared" si="911"/>
        <v>0</v>
      </c>
      <c r="AZ1253" s="162">
        <f t="shared" si="912"/>
        <v>0</v>
      </c>
      <c r="BA1253" s="164">
        <f t="shared" si="878"/>
        <v>1</v>
      </c>
      <c r="BB1253" s="164">
        <f t="shared" si="879"/>
        <v>1</v>
      </c>
      <c r="BC1253" s="164">
        <f t="shared" si="880"/>
        <v>1</v>
      </c>
      <c r="BD1253" s="162">
        <f t="shared" si="905"/>
        <v>0</v>
      </c>
      <c r="BE1253" s="162">
        <f t="shared" si="906"/>
        <v>0</v>
      </c>
      <c r="BF1253" s="179">
        <f t="shared" si="907"/>
        <v>0</v>
      </c>
      <c r="BG1253" s="180">
        <f t="shared" si="908"/>
        <v>0</v>
      </c>
      <c r="BH1253" s="254"/>
      <c r="BI1253" s="254"/>
      <c r="BJ1253" s="197"/>
      <c r="BK1253" s="197"/>
      <c r="BL1253" s="202" t="str">
        <f t="shared" si="885"/>
        <v>04</v>
      </c>
    </row>
    <row r="1254" spans="1:107" ht="12" hidden="1" customHeight="1">
      <c r="A1254" s="365" t="s">
        <v>1040</v>
      </c>
      <c r="B1254" s="366" t="s">
        <v>412</v>
      </c>
      <c r="C1254" s="365" t="s">
        <v>1158</v>
      </c>
      <c r="D1254" s="366" t="s">
        <v>424</v>
      </c>
      <c r="E1254" s="366" t="s">
        <v>1104</v>
      </c>
      <c r="F1254" s="366" t="s">
        <v>1261</v>
      </c>
      <c r="G1254" s="366" t="s">
        <v>1344</v>
      </c>
      <c r="H1254" s="366" t="s">
        <v>1085</v>
      </c>
      <c r="I1254" s="366" t="s">
        <v>331</v>
      </c>
      <c r="J1254" s="384">
        <v>900580</v>
      </c>
      <c r="K1254" s="384">
        <v>900580</v>
      </c>
      <c r="L1254" s="162" t="str">
        <f t="shared" si="886"/>
        <v>91404301412040909100S508052100010</v>
      </c>
      <c r="M1254" s="163">
        <f t="array" ref="M1254">IF(COUNT(SEARCH(Удалить_Роспись_КВСР,$B1254)*SEARCH(Удалить_Роспись_ПБС,$C1254)*SEARCH(Удалить_Роспись_КФСР, $D1254)*SEARCH(Удалить_Роспись_КЦСР,$E1254)*SEARCH(Удалить_Роспись_КВР,$F1254)*SEARCH(Удалить_Роспись_ЭК,$H1254)*SEARCH(Удалить_Роспись_КР,$I1254))&gt;0,0,1)</f>
        <v>0</v>
      </c>
      <c r="N1254" s="163">
        <f t="array" ref="N1254">IF(COUNT(SEARCH(Удалить_Индекс_КВСР,$B1254)*SEARCH(Удалить_Индекс_ПБС,$C1254)*SEARCH(Удалить_Индекс_КФСР,$D1254)*SEARCH(Удалить_Индекс_КЦСР,$E1254)*SEARCH(Удалить_Индекс_КВР,$F1254)*SEARCH(Удалить_Индекс_ЭК,$H1254)*SEARCH(Удалить_Индекс_КР,$I1254))&gt;0,0,1)</f>
        <v>0</v>
      </c>
      <c r="O1254" s="163" t="str">
        <f t="shared" si="888"/>
        <v/>
      </c>
      <c r="P1254" s="263" t="str">
        <f t="shared" si="889"/>
        <v/>
      </c>
      <c r="Q1254" s="263" t="str">
        <f t="shared" si="890"/>
        <v/>
      </c>
      <c r="R1254" s="263" t="str">
        <f t="shared" si="891"/>
        <v/>
      </c>
      <c r="S1254" s="263" t="str">
        <f t="shared" si="892"/>
        <v/>
      </c>
      <c r="T1254" s="263" t="str">
        <f t="shared" si="893"/>
        <v/>
      </c>
      <c r="U1254" s="263" t="str">
        <f t="shared" si="869"/>
        <v/>
      </c>
      <c r="V1254" s="263" t="str">
        <f t="shared" si="894"/>
        <v/>
      </c>
      <c r="W1254" s="263" t="str">
        <f t="shared" si="870"/>
        <v/>
      </c>
      <c r="X1254" s="263" t="str">
        <f t="shared" si="895"/>
        <v/>
      </c>
      <c r="Y1254" s="263" t="str">
        <f t="shared" si="896"/>
        <v/>
      </c>
      <c r="Z1254" s="263" t="str">
        <f t="shared" si="897"/>
        <v>меж</v>
      </c>
      <c r="AA1254" s="263" t="str">
        <f t="shared" si="898"/>
        <v/>
      </c>
      <c r="AB1254" s="263" t="str">
        <f t="shared" si="881"/>
        <v/>
      </c>
      <c r="AC1254" s="263" t="str">
        <f t="shared" si="871"/>
        <v/>
      </c>
      <c r="AD1254" s="263" t="str">
        <f t="shared" si="882"/>
        <v/>
      </c>
      <c r="AE1254" s="263" t="str">
        <f t="shared" si="899"/>
        <v/>
      </c>
      <c r="AF1254" s="263" t="str">
        <f t="shared" si="900"/>
        <v/>
      </c>
      <c r="AG1254" s="263"/>
      <c r="AJ1254" s="163" t="str">
        <f t="shared" si="901"/>
        <v/>
      </c>
      <c r="AK1254" s="163" t="str">
        <f t="shared" si="872"/>
        <v/>
      </c>
      <c r="AL1254" s="163" t="str">
        <f t="shared" si="902"/>
        <v/>
      </c>
      <c r="AM1254" s="163" t="str">
        <f t="shared" si="913"/>
        <v>меж</v>
      </c>
      <c r="AN1254" s="163" t="str">
        <f t="shared" si="873"/>
        <v/>
      </c>
      <c r="AO1254" s="163" t="str">
        <f t="shared" si="874"/>
        <v/>
      </c>
      <c r="AP1254" s="163" t="str">
        <f t="shared" si="875"/>
        <v/>
      </c>
      <c r="AQ1254" s="163" t="str">
        <f t="shared" si="876"/>
        <v/>
      </c>
      <c r="AR1254" s="163" t="str">
        <f t="shared" si="877"/>
        <v/>
      </c>
      <c r="AS1254" s="163" t="str">
        <f t="shared" si="883"/>
        <v/>
      </c>
      <c r="AT1254" s="163" t="str">
        <f t="shared" si="884"/>
        <v/>
      </c>
      <c r="AU1254" s="163" t="str">
        <f t="shared" si="904"/>
        <v>меж</v>
      </c>
      <c r="AV1254" s="163" t="str">
        <f t="shared" si="887"/>
        <v>меж91404301412общпро</v>
      </c>
      <c r="AW1254" s="162">
        <f t="shared" si="909"/>
        <v>0</v>
      </c>
      <c r="AX1254" s="162">
        <f t="shared" si="910"/>
        <v>0</v>
      </c>
      <c r="AY1254" s="162">
        <f t="shared" si="911"/>
        <v>0</v>
      </c>
      <c r="AZ1254" s="162">
        <f t="shared" si="912"/>
        <v>0</v>
      </c>
      <c r="BA1254" s="164">
        <f t="shared" si="878"/>
        <v>1</v>
      </c>
      <c r="BB1254" s="164">
        <f t="shared" si="879"/>
        <v>1</v>
      </c>
      <c r="BC1254" s="164">
        <f t="shared" si="880"/>
        <v>1</v>
      </c>
      <c r="BD1254" s="162">
        <f t="shared" si="905"/>
        <v>0</v>
      </c>
      <c r="BE1254" s="162">
        <f t="shared" si="906"/>
        <v>0</v>
      </c>
      <c r="BF1254" s="179">
        <f t="shared" si="907"/>
        <v>0</v>
      </c>
      <c r="BG1254" s="180">
        <f t="shared" si="908"/>
        <v>0</v>
      </c>
      <c r="BH1254" s="254"/>
      <c r="BI1254" s="254"/>
      <c r="BJ1254" s="197"/>
      <c r="BK1254" s="197"/>
      <c r="BL1254" s="202" t="str">
        <f t="shared" si="885"/>
        <v>04</v>
      </c>
    </row>
    <row r="1255" spans="1:107" ht="12" hidden="1" customHeight="1">
      <c r="A1255" s="365" t="s">
        <v>1040</v>
      </c>
      <c r="B1255" s="366" t="s">
        <v>412</v>
      </c>
      <c r="C1255" s="365" t="s">
        <v>1158</v>
      </c>
      <c r="D1255" s="366" t="s">
        <v>424</v>
      </c>
      <c r="E1255" s="366" t="s">
        <v>1274</v>
      </c>
      <c r="F1255" s="366" t="s">
        <v>1261</v>
      </c>
      <c r="G1255" s="366" t="s">
        <v>1344</v>
      </c>
      <c r="H1255" s="366" t="s">
        <v>1085</v>
      </c>
      <c r="I1255" s="366" t="s">
        <v>331</v>
      </c>
      <c r="J1255" s="384">
        <v>4455274.99</v>
      </c>
      <c r="K1255" s="384">
        <v>0</v>
      </c>
      <c r="L1255" s="162" t="str">
        <f t="shared" si="886"/>
        <v>91404301412040909100S509052100010</v>
      </c>
      <c r="M1255" s="163">
        <f t="array" ref="M1255">IF(COUNT(SEARCH(Удалить_Роспись_КВСР,$B1255)*SEARCH(Удалить_Роспись_ПБС,$C1255)*SEARCH(Удалить_Роспись_КФСР, $D1255)*SEARCH(Удалить_Роспись_КЦСР,$E1255)*SEARCH(Удалить_Роспись_КВР,$F1255)*SEARCH(Удалить_Роспись_ЭК,$H1255)*SEARCH(Удалить_Роспись_КР,$I1255))&gt;0,0,1)</f>
        <v>0</v>
      </c>
      <c r="N1255" s="163">
        <f t="array" ref="N1255">IF(COUNT(SEARCH(Удалить_Индекс_КВСР,$B1255)*SEARCH(Удалить_Индекс_ПБС,$C1255)*SEARCH(Удалить_Индекс_КФСР,$D1255)*SEARCH(Удалить_Индекс_КЦСР,$E1255)*SEARCH(Удалить_Индекс_КВР,$F1255)*SEARCH(Удалить_Индекс_ЭК,$H1255)*SEARCH(Удалить_Индекс_КР,$I1255))&gt;0,0,1)</f>
        <v>0</v>
      </c>
      <c r="O1255" s="163" t="str">
        <f t="shared" si="888"/>
        <v/>
      </c>
      <c r="P1255" s="263" t="str">
        <f t="shared" si="889"/>
        <v/>
      </c>
      <c r="Q1255" s="263" t="str">
        <f t="shared" si="890"/>
        <v/>
      </c>
      <c r="R1255" s="263" t="str">
        <f t="shared" si="891"/>
        <v/>
      </c>
      <c r="S1255" s="263" t="str">
        <f t="shared" si="892"/>
        <v/>
      </c>
      <c r="T1255" s="263" t="str">
        <f t="shared" si="893"/>
        <v/>
      </c>
      <c r="U1255" s="263" t="str">
        <f t="shared" si="869"/>
        <v/>
      </c>
      <c r="V1255" s="263" t="str">
        <f t="shared" si="894"/>
        <v/>
      </c>
      <c r="W1255" s="263" t="str">
        <f t="shared" si="870"/>
        <v/>
      </c>
      <c r="X1255" s="263" t="str">
        <f t="shared" si="895"/>
        <v/>
      </c>
      <c r="Y1255" s="263" t="str">
        <f t="shared" si="896"/>
        <v/>
      </c>
      <c r="Z1255" s="263" t="str">
        <f t="shared" si="897"/>
        <v>меж</v>
      </c>
      <c r="AA1255" s="263" t="str">
        <f t="shared" si="898"/>
        <v/>
      </c>
      <c r="AB1255" s="263" t="str">
        <f t="shared" si="881"/>
        <v/>
      </c>
      <c r="AC1255" s="263" t="str">
        <f t="shared" si="871"/>
        <v/>
      </c>
      <c r="AD1255" s="263" t="str">
        <f t="shared" si="882"/>
        <v/>
      </c>
      <c r="AE1255" s="263" t="str">
        <f t="shared" si="899"/>
        <v/>
      </c>
      <c r="AF1255" s="263" t="str">
        <f t="shared" si="900"/>
        <v/>
      </c>
      <c r="AG1255" s="263"/>
      <c r="AJ1255" s="163" t="str">
        <f t="shared" si="901"/>
        <v/>
      </c>
      <c r="AK1255" s="163" t="str">
        <f t="shared" si="872"/>
        <v/>
      </c>
      <c r="AL1255" s="163" t="str">
        <f t="shared" si="902"/>
        <v/>
      </c>
      <c r="AM1255" s="163" t="str">
        <f t="shared" si="913"/>
        <v>меж</v>
      </c>
      <c r="AN1255" s="163" t="str">
        <f t="shared" si="873"/>
        <v/>
      </c>
      <c r="AO1255" s="163" t="str">
        <f t="shared" si="874"/>
        <v/>
      </c>
      <c r="AP1255" s="163" t="str">
        <f t="shared" si="875"/>
        <v/>
      </c>
      <c r="AQ1255" s="163" t="str">
        <f t="shared" si="876"/>
        <v/>
      </c>
      <c r="AR1255" s="163" t="str">
        <f t="shared" si="877"/>
        <v/>
      </c>
      <c r="AS1255" s="163" t="str">
        <f t="shared" si="883"/>
        <v/>
      </c>
      <c r="AT1255" s="163" t="str">
        <f t="shared" si="884"/>
        <v/>
      </c>
      <c r="AU1255" s="163" t="str">
        <f t="shared" si="904"/>
        <v>меж</v>
      </c>
      <c r="AV1255" s="163" t="str">
        <f t="shared" si="887"/>
        <v>меж91404301412общпро</v>
      </c>
      <c r="AW1255" s="162">
        <f t="shared" si="909"/>
        <v>0</v>
      </c>
      <c r="AX1255" s="162">
        <f t="shared" si="910"/>
        <v>0</v>
      </c>
      <c r="AY1255" s="162">
        <f t="shared" si="911"/>
        <v>0</v>
      </c>
      <c r="AZ1255" s="162">
        <f t="shared" si="912"/>
        <v>0</v>
      </c>
      <c r="BA1255" s="164">
        <f t="shared" si="878"/>
        <v>1</v>
      </c>
      <c r="BB1255" s="164">
        <f t="shared" si="879"/>
        <v>1</v>
      </c>
      <c r="BC1255" s="164">
        <f t="shared" si="880"/>
        <v>1</v>
      </c>
      <c r="BD1255" s="162">
        <f t="shared" si="905"/>
        <v>0</v>
      </c>
      <c r="BE1255" s="162">
        <f t="shared" si="906"/>
        <v>0</v>
      </c>
      <c r="BF1255" s="179">
        <f t="shared" si="907"/>
        <v>0</v>
      </c>
      <c r="BG1255" s="180">
        <f t="shared" si="908"/>
        <v>0</v>
      </c>
      <c r="BH1255" s="254"/>
      <c r="BI1255" s="254"/>
      <c r="BJ1255" s="197"/>
      <c r="BK1255" s="197"/>
      <c r="BL1255" s="202" t="str">
        <f t="shared" si="885"/>
        <v>04</v>
      </c>
    </row>
    <row r="1256" spans="1:107" ht="12" hidden="1" customHeight="1">
      <c r="A1256" s="365" t="s">
        <v>1040</v>
      </c>
      <c r="B1256" s="366" t="s">
        <v>412</v>
      </c>
      <c r="C1256" s="365" t="s">
        <v>1158</v>
      </c>
      <c r="D1256" s="366" t="s">
        <v>388</v>
      </c>
      <c r="E1256" s="366" t="s">
        <v>1294</v>
      </c>
      <c r="F1256" s="366" t="s">
        <v>1291</v>
      </c>
      <c r="G1256" s="366" t="s">
        <v>1344</v>
      </c>
      <c r="H1256" s="366" t="s">
        <v>1085</v>
      </c>
      <c r="I1256" s="366" t="s">
        <v>331</v>
      </c>
      <c r="J1256" s="384">
        <v>3499990</v>
      </c>
      <c r="K1256" s="384">
        <v>0</v>
      </c>
      <c r="L1256" s="162" t="str">
        <f t="shared" si="886"/>
        <v>91404301412050311100S459052300010</v>
      </c>
      <c r="M1256" s="163">
        <f t="array" ref="M1256">IF(COUNT(SEARCH(Удалить_Роспись_КВСР,$B1256)*SEARCH(Удалить_Роспись_ПБС,$C1256)*SEARCH(Удалить_Роспись_КФСР, $D1256)*SEARCH(Удалить_Роспись_КЦСР,$E1256)*SEARCH(Удалить_Роспись_КВР,$F1256)*SEARCH(Удалить_Роспись_ЭК,$H1256)*SEARCH(Удалить_Роспись_КР,$I1256))&gt;0,0,1)</f>
        <v>0</v>
      </c>
      <c r="N1256" s="163">
        <f t="array" ref="N1256">IF(COUNT(SEARCH(Удалить_Индекс_КВСР,$B1256)*SEARCH(Удалить_Индекс_ПБС,$C1256)*SEARCH(Удалить_Индекс_КФСР,$D1256)*SEARCH(Удалить_Индекс_КЦСР,$E1256)*SEARCH(Удалить_Индекс_КВР,$F1256)*SEARCH(Удалить_Индекс_ЭК,$H1256)*SEARCH(Удалить_Индекс_КР,$I1256))&gt;0,0,1)</f>
        <v>0</v>
      </c>
      <c r="O1256" s="163" t="str">
        <f t="shared" si="888"/>
        <v/>
      </c>
      <c r="P1256" s="263" t="str">
        <f t="shared" si="889"/>
        <v/>
      </c>
      <c r="Q1256" s="263" t="str">
        <f t="shared" si="890"/>
        <v/>
      </c>
      <c r="R1256" s="263" t="str">
        <f t="shared" si="891"/>
        <v/>
      </c>
      <c r="S1256" s="263" t="str">
        <f t="shared" si="892"/>
        <v/>
      </c>
      <c r="T1256" s="263" t="str">
        <f t="shared" si="893"/>
        <v/>
      </c>
      <c r="U1256" s="263" t="str">
        <f t="shared" si="869"/>
        <v/>
      </c>
      <c r="V1256" s="263" t="str">
        <f t="shared" si="894"/>
        <v/>
      </c>
      <c r="W1256" s="263" t="str">
        <f t="shared" si="870"/>
        <v/>
      </c>
      <c r="X1256" s="263" t="str">
        <f t="shared" si="895"/>
        <v/>
      </c>
      <c r="Y1256" s="263" t="str">
        <f t="shared" si="896"/>
        <v/>
      </c>
      <c r="Z1256" s="263" t="str">
        <f t="shared" si="897"/>
        <v>меж</v>
      </c>
      <c r="AA1256" s="263" t="str">
        <f t="shared" si="898"/>
        <v/>
      </c>
      <c r="AB1256" s="263" t="str">
        <f t="shared" si="881"/>
        <v/>
      </c>
      <c r="AC1256" s="263" t="str">
        <f t="shared" si="871"/>
        <v/>
      </c>
      <c r="AD1256" s="263" t="str">
        <f t="shared" si="882"/>
        <v/>
      </c>
      <c r="AE1256" s="263" t="str">
        <f t="shared" si="899"/>
        <v/>
      </c>
      <c r="AF1256" s="263" t="str">
        <f t="shared" si="900"/>
        <v/>
      </c>
      <c r="AG1256" s="263"/>
      <c r="AJ1256" s="163" t="str">
        <f t="shared" si="901"/>
        <v/>
      </c>
      <c r="AK1256" s="163" t="str">
        <f t="shared" si="872"/>
        <v/>
      </c>
      <c r="AL1256" s="163" t="str">
        <f t="shared" si="902"/>
        <v>бла</v>
      </c>
      <c r="AM1256" s="163" t="str">
        <f t="shared" si="913"/>
        <v>меж</v>
      </c>
      <c r="AN1256" s="163" t="str">
        <f t="shared" si="873"/>
        <v/>
      </c>
      <c r="AO1256" s="163" t="str">
        <f t="shared" si="874"/>
        <v/>
      </c>
      <c r="AP1256" s="163" t="str">
        <f t="shared" si="875"/>
        <v/>
      </c>
      <c r="AQ1256" s="163" t="str">
        <f t="shared" si="876"/>
        <v/>
      </c>
      <c r="AR1256" s="163" t="str">
        <f t="shared" si="877"/>
        <v/>
      </c>
      <c r="AS1256" s="163" t="str">
        <f t="shared" si="883"/>
        <v/>
      </c>
      <c r="AT1256" s="163" t="str">
        <f t="shared" si="884"/>
        <v/>
      </c>
      <c r="AU1256" s="163" t="str">
        <f t="shared" si="904"/>
        <v>бла</v>
      </c>
      <c r="AV1256" s="163" t="str">
        <f t="shared" si="887"/>
        <v>бла91404301412общпро</v>
      </c>
      <c r="AW1256" s="162">
        <f t="shared" si="909"/>
        <v>0</v>
      </c>
      <c r="AX1256" s="162">
        <f t="shared" si="910"/>
        <v>0</v>
      </c>
      <c r="AY1256" s="162">
        <f t="shared" si="911"/>
        <v>0</v>
      </c>
      <c r="AZ1256" s="162">
        <f t="shared" si="912"/>
        <v>0</v>
      </c>
      <c r="BA1256" s="164">
        <f t="shared" si="878"/>
        <v>1</v>
      </c>
      <c r="BB1256" s="164">
        <f t="shared" si="879"/>
        <v>1</v>
      </c>
      <c r="BC1256" s="164">
        <f t="shared" si="880"/>
        <v>1</v>
      </c>
      <c r="BD1256" s="162">
        <f t="shared" si="905"/>
        <v>0</v>
      </c>
      <c r="BE1256" s="162">
        <f t="shared" si="906"/>
        <v>0</v>
      </c>
      <c r="BF1256" s="179">
        <f t="shared" si="907"/>
        <v>0</v>
      </c>
      <c r="BG1256" s="180">
        <f t="shared" si="908"/>
        <v>0</v>
      </c>
      <c r="BH1256" s="254"/>
      <c r="BI1256" s="254"/>
      <c r="BJ1256" s="197"/>
      <c r="BK1256" s="197"/>
      <c r="BL1256" s="202" t="str">
        <f t="shared" si="885"/>
        <v>05</v>
      </c>
    </row>
    <row r="1257" spans="1:107" ht="12" hidden="1" customHeight="1">
      <c r="A1257" s="365" t="s">
        <v>1040</v>
      </c>
      <c r="B1257" s="366" t="s">
        <v>412</v>
      </c>
      <c r="C1257" s="365" t="s">
        <v>1158</v>
      </c>
      <c r="D1257" s="366" t="s">
        <v>388</v>
      </c>
      <c r="E1257" s="366" t="s">
        <v>1399</v>
      </c>
      <c r="F1257" s="366" t="s">
        <v>1291</v>
      </c>
      <c r="G1257" s="366" t="s">
        <v>1344</v>
      </c>
      <c r="H1257" s="366" t="s">
        <v>1085</v>
      </c>
      <c r="I1257" s="366" t="s">
        <v>331</v>
      </c>
      <c r="J1257" s="384">
        <v>10000000</v>
      </c>
      <c r="K1257" s="384">
        <v>4116615.5</v>
      </c>
      <c r="L1257" s="162" t="str">
        <f t="shared" si="886"/>
        <v>914043014120503111F27451052300010</v>
      </c>
      <c r="M1257" s="163">
        <f t="array" ref="M1257">IF(COUNT(SEARCH(Удалить_Роспись_КВСР,$B1257)*SEARCH(Удалить_Роспись_ПБС,$C1257)*SEARCH(Удалить_Роспись_КФСР, $D1257)*SEARCH(Удалить_Роспись_КЦСР,$E1257)*SEARCH(Удалить_Роспись_КВР,$F1257)*SEARCH(Удалить_Роспись_ЭК,$H1257)*SEARCH(Удалить_Роспись_КР,$I1257))&gt;0,0,1)</f>
        <v>0</v>
      </c>
      <c r="N1257" s="163">
        <f t="array" ref="N1257">IF(COUNT(SEARCH(Удалить_Индекс_КВСР,$B1257)*SEARCH(Удалить_Индекс_ПБС,$C1257)*SEARCH(Удалить_Индекс_КФСР,$D1257)*SEARCH(Удалить_Индекс_КЦСР,$E1257)*SEARCH(Удалить_Индекс_КВР,$F1257)*SEARCH(Удалить_Индекс_ЭК,$H1257)*SEARCH(Удалить_Индекс_КР,$I1257))&gt;0,0,1)</f>
        <v>0</v>
      </c>
      <c r="O1257" s="163" t="str">
        <f t="shared" si="888"/>
        <v/>
      </c>
      <c r="P1257" s="263" t="str">
        <f t="shared" si="889"/>
        <v/>
      </c>
      <c r="Q1257" s="263" t="str">
        <f t="shared" si="890"/>
        <v/>
      </c>
      <c r="R1257" s="263" t="str">
        <f t="shared" si="891"/>
        <v/>
      </c>
      <c r="S1257" s="263" t="str">
        <f t="shared" si="892"/>
        <v/>
      </c>
      <c r="T1257" s="263" t="str">
        <f t="shared" si="893"/>
        <v/>
      </c>
      <c r="U1257" s="263" t="str">
        <f t="shared" si="869"/>
        <v/>
      </c>
      <c r="V1257" s="263" t="str">
        <f t="shared" si="894"/>
        <v/>
      </c>
      <c r="W1257" s="263" t="str">
        <f t="shared" si="870"/>
        <v/>
      </c>
      <c r="X1257" s="263" t="str">
        <f t="shared" si="895"/>
        <v/>
      </c>
      <c r="Y1257" s="263" t="str">
        <f t="shared" si="896"/>
        <v/>
      </c>
      <c r="Z1257" s="263" t="str">
        <f t="shared" si="897"/>
        <v>меж</v>
      </c>
      <c r="AA1257" s="263" t="str">
        <f t="shared" si="898"/>
        <v/>
      </c>
      <c r="AB1257" s="263" t="str">
        <f t="shared" si="881"/>
        <v/>
      </c>
      <c r="AC1257" s="263" t="str">
        <f t="shared" si="871"/>
        <v/>
      </c>
      <c r="AD1257" s="263" t="str">
        <f t="shared" si="882"/>
        <v/>
      </c>
      <c r="AE1257" s="263" t="str">
        <f t="shared" si="899"/>
        <v/>
      </c>
      <c r="AF1257" s="263" t="str">
        <f t="shared" si="900"/>
        <v/>
      </c>
      <c r="AG1257" s="263"/>
      <c r="AJ1257" s="163" t="str">
        <f t="shared" si="901"/>
        <v/>
      </c>
      <c r="AK1257" s="163" t="str">
        <f t="shared" si="872"/>
        <v/>
      </c>
      <c r="AL1257" s="163" t="str">
        <f t="shared" si="902"/>
        <v>бла</v>
      </c>
      <c r="AM1257" s="163" t="str">
        <f t="shared" si="913"/>
        <v>меж</v>
      </c>
      <c r="AN1257" s="163" t="str">
        <f t="shared" si="873"/>
        <v/>
      </c>
      <c r="AO1257" s="163" t="str">
        <f t="shared" si="874"/>
        <v/>
      </c>
      <c r="AP1257" s="163" t="str">
        <f t="shared" si="875"/>
        <v/>
      </c>
      <c r="AQ1257" s="163" t="str">
        <f t="shared" si="876"/>
        <v/>
      </c>
      <c r="AR1257" s="163" t="str">
        <f t="shared" si="877"/>
        <v/>
      </c>
      <c r="AS1257" s="163" t="str">
        <f t="shared" si="883"/>
        <v/>
      </c>
      <c r="AT1257" s="163" t="str">
        <f t="shared" si="884"/>
        <v/>
      </c>
      <c r="AU1257" s="163" t="str">
        <f t="shared" si="904"/>
        <v>бла</v>
      </c>
      <c r="AV1257" s="163" t="str">
        <f t="shared" si="887"/>
        <v>бла91404301412общпро</v>
      </c>
      <c r="AW1257" s="162">
        <f t="shared" si="909"/>
        <v>0</v>
      </c>
      <c r="AX1257" s="162">
        <f t="shared" si="910"/>
        <v>0</v>
      </c>
      <c r="AY1257" s="162">
        <f t="shared" si="911"/>
        <v>0</v>
      </c>
      <c r="AZ1257" s="162">
        <f t="shared" si="912"/>
        <v>0</v>
      </c>
      <c r="BA1257" s="164">
        <f t="shared" si="878"/>
        <v>1</v>
      </c>
      <c r="BB1257" s="164">
        <f t="shared" si="879"/>
        <v>1</v>
      </c>
      <c r="BC1257" s="164">
        <f t="shared" si="880"/>
        <v>1</v>
      </c>
      <c r="BD1257" s="162">
        <f t="shared" si="905"/>
        <v>0</v>
      </c>
      <c r="BE1257" s="162">
        <f t="shared" si="906"/>
        <v>0</v>
      </c>
      <c r="BF1257" s="179">
        <f t="shared" si="907"/>
        <v>0</v>
      </c>
      <c r="BG1257" s="180">
        <f t="shared" si="908"/>
        <v>0</v>
      </c>
      <c r="BH1257" s="254"/>
      <c r="BI1257" s="254"/>
      <c r="BJ1257" s="197"/>
      <c r="BK1257" s="197"/>
      <c r="BL1257" s="202" t="str">
        <f t="shared" si="885"/>
        <v>05</v>
      </c>
    </row>
    <row r="1258" spans="1:107" ht="12" hidden="1" customHeight="1">
      <c r="A1258" s="365" t="s">
        <v>1040</v>
      </c>
      <c r="B1258" s="366" t="s">
        <v>412</v>
      </c>
      <c r="C1258" s="365" t="s">
        <v>1158</v>
      </c>
      <c r="D1258" s="366" t="s">
        <v>390</v>
      </c>
      <c r="E1258" s="366" t="s">
        <v>637</v>
      </c>
      <c r="F1258" s="366" t="s">
        <v>551</v>
      </c>
      <c r="G1258" s="366" t="s">
        <v>1344</v>
      </c>
      <c r="H1258" s="366" t="s">
        <v>1085</v>
      </c>
      <c r="I1258" s="366" t="s">
        <v>456</v>
      </c>
      <c r="J1258" s="384">
        <v>173610</v>
      </c>
      <c r="K1258" s="384">
        <v>173610</v>
      </c>
      <c r="L1258" s="162" t="str">
        <f t="shared" si="886"/>
        <v>91404301412070706100Ч005054000001</v>
      </c>
      <c r="M1258" s="163">
        <f t="array" ref="M1258">IF(COUNT(SEARCH(Удалить_Роспись_КВСР,$B1258)*SEARCH(Удалить_Роспись_ПБС,$C1258)*SEARCH(Удалить_Роспись_КФСР, $D1258)*SEARCH(Удалить_Роспись_КЦСР,$E1258)*SEARCH(Удалить_Роспись_КВР,$F1258)*SEARCH(Удалить_Роспись_ЭК,$H1258)*SEARCH(Удалить_Роспись_КР,$I1258))&gt;0,0,1)</f>
        <v>1</v>
      </c>
      <c r="N1258" s="163">
        <f t="array" ref="N1258">IF(COUNT(SEARCH(Удалить_Индекс_КВСР,$B1258)*SEARCH(Удалить_Индекс_ПБС,$C1258)*SEARCH(Удалить_Индекс_КФСР,$D1258)*SEARCH(Удалить_Индекс_КЦСР,$E1258)*SEARCH(Удалить_Индекс_КВР,$F1258)*SEARCH(Удалить_Индекс_ЭК,$H1258)*SEARCH(Удалить_Индекс_КР,$I1258))&gt;0,0,1)</f>
        <v>0</v>
      </c>
      <c r="O1258" s="163" t="str">
        <f t="shared" si="888"/>
        <v/>
      </c>
      <c r="P1258" s="263" t="str">
        <f t="shared" si="889"/>
        <v/>
      </c>
      <c r="Q1258" s="263" t="str">
        <f t="shared" si="890"/>
        <v/>
      </c>
      <c r="R1258" s="263" t="str">
        <f t="shared" si="891"/>
        <v/>
      </c>
      <c r="S1258" s="263" t="str">
        <f t="shared" si="892"/>
        <v/>
      </c>
      <c r="T1258" s="263" t="str">
        <f t="shared" si="893"/>
        <v/>
      </c>
      <c r="U1258" s="263" t="str">
        <f t="shared" si="869"/>
        <v/>
      </c>
      <c r="V1258" s="263" t="str">
        <f t="shared" si="894"/>
        <v/>
      </c>
      <c r="W1258" s="263" t="str">
        <f t="shared" si="870"/>
        <v/>
      </c>
      <c r="X1258" s="263" t="str">
        <f t="shared" si="895"/>
        <v/>
      </c>
      <c r="Y1258" s="263" t="str">
        <f t="shared" si="896"/>
        <v/>
      </c>
      <c r="Z1258" s="263" t="str">
        <f t="shared" si="897"/>
        <v>меж</v>
      </c>
      <c r="AA1258" s="263" t="str">
        <f t="shared" si="898"/>
        <v/>
      </c>
      <c r="AB1258" s="263" t="str">
        <f t="shared" si="881"/>
        <v/>
      </c>
      <c r="AC1258" s="263" t="str">
        <f t="shared" si="871"/>
        <v/>
      </c>
      <c r="AD1258" s="263" t="str">
        <f t="shared" si="882"/>
        <v/>
      </c>
      <c r="AE1258" s="263" t="str">
        <f t="shared" si="899"/>
        <v/>
      </c>
      <c r="AF1258" s="263" t="str">
        <f t="shared" si="900"/>
        <v/>
      </c>
      <c r="AG1258" s="263"/>
      <c r="AJ1258" s="163" t="str">
        <f t="shared" si="901"/>
        <v/>
      </c>
      <c r="AK1258" s="163" t="str">
        <f t="shared" si="872"/>
        <v/>
      </c>
      <c r="AL1258" s="163" t="str">
        <f t="shared" si="902"/>
        <v/>
      </c>
      <c r="AM1258" s="163" t="str">
        <f t="shared" si="913"/>
        <v>меж</v>
      </c>
      <c r="AN1258" s="163" t="str">
        <f t="shared" si="873"/>
        <v/>
      </c>
      <c r="AO1258" s="163" t="str">
        <f t="shared" si="874"/>
        <v/>
      </c>
      <c r="AP1258" s="163" t="str">
        <f t="shared" si="875"/>
        <v/>
      </c>
      <c r="AQ1258" s="163" t="str">
        <f t="shared" si="876"/>
        <v/>
      </c>
      <c r="AR1258" s="163" t="str">
        <f t="shared" si="877"/>
        <v/>
      </c>
      <c r="AS1258" s="163" t="str">
        <f t="shared" si="883"/>
        <v/>
      </c>
      <c r="AT1258" s="163" t="str">
        <f t="shared" si="884"/>
        <v/>
      </c>
      <c r="AU1258" s="163" t="str">
        <f t="shared" si="904"/>
        <v>меж</v>
      </c>
      <c r="AV1258" s="163" t="str">
        <f t="shared" si="887"/>
        <v>меж91404301412общпро</v>
      </c>
      <c r="AW1258" s="162">
        <f t="shared" si="909"/>
        <v>173610</v>
      </c>
      <c r="AX1258" s="162">
        <f t="shared" si="910"/>
        <v>173610</v>
      </c>
      <c r="AY1258" s="162">
        <f t="shared" si="911"/>
        <v>0</v>
      </c>
      <c r="AZ1258" s="162">
        <f t="shared" si="912"/>
        <v>0</v>
      </c>
      <c r="BA1258" s="164">
        <f t="shared" si="878"/>
        <v>1</v>
      </c>
      <c r="BB1258" s="164">
        <f t="shared" si="879"/>
        <v>1</v>
      </c>
      <c r="BC1258" s="164">
        <f t="shared" si="880"/>
        <v>1</v>
      </c>
      <c r="BD1258" s="162">
        <f t="shared" si="905"/>
        <v>0</v>
      </c>
      <c r="BE1258" s="162">
        <f t="shared" si="906"/>
        <v>0</v>
      </c>
      <c r="BF1258" s="179">
        <f t="shared" si="907"/>
        <v>0</v>
      </c>
      <c r="BG1258" s="180">
        <f t="shared" si="908"/>
        <v>0</v>
      </c>
      <c r="BH1258" s="254"/>
      <c r="BI1258" s="254"/>
      <c r="BJ1258" s="197"/>
      <c r="BK1258" s="197"/>
      <c r="BL1258" s="202" t="str">
        <f t="shared" si="885"/>
        <v>07</v>
      </c>
    </row>
    <row r="1259" spans="1:107" ht="12" hidden="1" customHeight="1">
      <c r="A1259" s="365" t="s">
        <v>1040</v>
      </c>
      <c r="B1259" s="366" t="s">
        <v>412</v>
      </c>
      <c r="C1259" s="365" t="s">
        <v>1158</v>
      </c>
      <c r="D1259" s="366" t="s">
        <v>316</v>
      </c>
      <c r="E1259" s="366" t="s">
        <v>1275</v>
      </c>
      <c r="F1259" s="366" t="s">
        <v>1261</v>
      </c>
      <c r="G1259" s="366" t="s">
        <v>1344</v>
      </c>
      <c r="H1259" s="366" t="s">
        <v>1085</v>
      </c>
      <c r="I1259" s="366" t="s">
        <v>331</v>
      </c>
      <c r="J1259" s="384">
        <v>26516</v>
      </c>
      <c r="K1259" s="384">
        <v>26516</v>
      </c>
      <c r="L1259" s="162" t="str">
        <f t="shared" si="886"/>
        <v>91404301412090911100S555052100010</v>
      </c>
      <c r="M1259" s="163">
        <f t="array" ref="M1259">IF(COUNT(SEARCH(Удалить_Роспись_КВСР,$B1259)*SEARCH(Удалить_Роспись_ПБС,$C1259)*SEARCH(Удалить_Роспись_КФСР, $D1259)*SEARCH(Удалить_Роспись_КЦСР,$E1259)*SEARCH(Удалить_Роспись_КВР,$F1259)*SEARCH(Удалить_Роспись_ЭК,$H1259)*SEARCH(Удалить_Роспись_КР,$I1259))&gt;0,0,1)</f>
        <v>0</v>
      </c>
      <c r="N1259" s="163">
        <f t="array" ref="N1259">IF(COUNT(SEARCH(Удалить_Индекс_КВСР,$B1259)*SEARCH(Удалить_Индекс_ПБС,$C1259)*SEARCH(Удалить_Индекс_КФСР,$D1259)*SEARCH(Удалить_Индекс_КЦСР,$E1259)*SEARCH(Удалить_Индекс_КВР,$F1259)*SEARCH(Удалить_Индекс_ЭК,$H1259)*SEARCH(Удалить_Индекс_КР,$I1259))&gt;0,0,1)</f>
        <v>0</v>
      </c>
      <c r="O1259" s="163" t="str">
        <f t="shared" si="888"/>
        <v/>
      </c>
      <c r="P1259" s="263" t="str">
        <f t="shared" si="889"/>
        <v/>
      </c>
      <c r="Q1259" s="263" t="str">
        <f t="shared" si="890"/>
        <v/>
      </c>
      <c r="R1259" s="263" t="str">
        <f t="shared" si="891"/>
        <v/>
      </c>
      <c r="S1259" s="263" t="str">
        <f t="shared" si="892"/>
        <v/>
      </c>
      <c r="T1259" s="263" t="str">
        <f t="shared" si="893"/>
        <v/>
      </c>
      <c r="U1259" s="263" t="str">
        <f t="shared" si="869"/>
        <v/>
      </c>
      <c r="V1259" s="263" t="str">
        <f t="shared" si="894"/>
        <v/>
      </c>
      <c r="W1259" s="263" t="str">
        <f t="shared" si="870"/>
        <v/>
      </c>
      <c r="X1259" s="263" t="str">
        <f t="shared" si="895"/>
        <v/>
      </c>
      <c r="Y1259" s="263" t="str">
        <f t="shared" si="896"/>
        <v/>
      </c>
      <c r="Z1259" s="263" t="str">
        <f t="shared" si="897"/>
        <v>меж</v>
      </c>
      <c r="AA1259" s="263" t="str">
        <f t="shared" si="898"/>
        <v/>
      </c>
      <c r="AB1259" s="263" t="str">
        <f t="shared" si="881"/>
        <v/>
      </c>
      <c r="AC1259" s="263" t="str">
        <f t="shared" si="871"/>
        <v/>
      </c>
      <c r="AD1259" s="263" t="str">
        <f t="shared" si="882"/>
        <v/>
      </c>
      <c r="AE1259" s="263" t="str">
        <f t="shared" si="899"/>
        <v/>
      </c>
      <c r="AF1259" s="263" t="str">
        <f t="shared" si="900"/>
        <v/>
      </c>
      <c r="AG1259" s="263"/>
      <c r="AJ1259" s="163" t="str">
        <f t="shared" si="901"/>
        <v/>
      </c>
      <c r="AK1259" s="163" t="str">
        <f t="shared" si="872"/>
        <v/>
      </c>
      <c r="AL1259" s="163" t="str">
        <f t="shared" si="902"/>
        <v/>
      </c>
      <c r="AM1259" s="163" t="str">
        <f t="shared" si="913"/>
        <v>меж</v>
      </c>
      <c r="AN1259" s="163" t="str">
        <f t="shared" si="873"/>
        <v/>
      </c>
      <c r="AO1259" s="163" t="str">
        <f t="shared" si="874"/>
        <v/>
      </c>
      <c r="AP1259" s="163" t="str">
        <f t="shared" si="875"/>
        <v/>
      </c>
      <c r="AQ1259" s="163" t="str">
        <f t="shared" si="876"/>
        <v/>
      </c>
      <c r="AR1259" s="163" t="str">
        <f t="shared" si="877"/>
        <v/>
      </c>
      <c r="AS1259" s="163" t="str">
        <f t="shared" si="883"/>
        <v/>
      </c>
      <c r="AT1259" s="163" t="str">
        <f t="shared" si="884"/>
        <v/>
      </c>
      <c r="AU1259" s="163" t="str">
        <f t="shared" si="904"/>
        <v>меж</v>
      </c>
      <c r="AV1259" s="163" t="str">
        <f t="shared" si="887"/>
        <v>меж91404301412общпро</v>
      </c>
      <c r="AW1259" s="162">
        <f t="shared" si="909"/>
        <v>0</v>
      </c>
      <c r="AX1259" s="162">
        <f t="shared" si="910"/>
        <v>0</v>
      </c>
      <c r="AY1259" s="162">
        <f t="shared" si="911"/>
        <v>0</v>
      </c>
      <c r="AZ1259" s="162">
        <f t="shared" si="912"/>
        <v>0</v>
      </c>
      <c r="BA1259" s="164">
        <f t="shared" si="878"/>
        <v>1</v>
      </c>
      <c r="BB1259" s="164">
        <f t="shared" si="879"/>
        <v>1</v>
      </c>
      <c r="BC1259" s="164">
        <f t="shared" si="880"/>
        <v>1</v>
      </c>
      <c r="BD1259" s="162">
        <f t="shared" si="905"/>
        <v>0</v>
      </c>
      <c r="BE1259" s="162">
        <f t="shared" si="906"/>
        <v>0</v>
      </c>
      <c r="BF1259" s="179">
        <f t="shared" si="907"/>
        <v>0</v>
      </c>
      <c r="BG1259" s="180">
        <f t="shared" si="908"/>
        <v>0</v>
      </c>
      <c r="BH1259" s="254"/>
      <c r="BI1259" s="254"/>
      <c r="BJ1259" s="197"/>
      <c r="BK1259" s="197"/>
      <c r="BL1259" s="202" t="str">
        <f t="shared" si="885"/>
        <v>09</v>
      </c>
    </row>
    <row r="1260" spans="1:107" ht="12" hidden="1" customHeight="1">
      <c r="A1260" s="365" t="s">
        <v>1040</v>
      </c>
      <c r="B1260" s="366" t="s">
        <v>412</v>
      </c>
      <c r="C1260" s="365" t="s">
        <v>1158</v>
      </c>
      <c r="D1260" s="366" t="s">
        <v>325</v>
      </c>
      <c r="E1260" s="366" t="s">
        <v>638</v>
      </c>
      <c r="F1260" s="366" t="s">
        <v>567</v>
      </c>
      <c r="G1260" s="366" t="s">
        <v>1344</v>
      </c>
      <c r="H1260" s="366" t="s">
        <v>1085</v>
      </c>
      <c r="I1260" s="366" t="s">
        <v>331</v>
      </c>
      <c r="J1260" s="384">
        <v>5299000</v>
      </c>
      <c r="K1260" s="384">
        <v>3974220</v>
      </c>
      <c r="L1260" s="162" t="str">
        <f t="shared" si="886"/>
        <v>914043014121401111007601051100010</v>
      </c>
      <c r="M1260" s="163">
        <f t="array" ref="M1260">IF(COUNT(SEARCH(Удалить_Роспись_КВСР,$B1260)*SEARCH(Удалить_Роспись_ПБС,$C1260)*SEARCH(Удалить_Роспись_КФСР, $D1260)*SEARCH(Удалить_Роспись_КЦСР,$E1260)*SEARCH(Удалить_Роспись_КВР,$F1260)*SEARCH(Удалить_Роспись_ЭК,$H1260)*SEARCH(Удалить_Роспись_КР,$I1260))&gt;0,0,1)</f>
        <v>0</v>
      </c>
      <c r="N1260" s="163">
        <f t="array" ref="N1260">IF(COUNT(SEARCH(Удалить_Индекс_КВСР,$B1260)*SEARCH(Удалить_Индекс_ПБС,$C1260)*SEARCH(Удалить_Индекс_КФСР,$D1260)*SEARCH(Удалить_Индекс_КЦСР,$E1260)*SEARCH(Удалить_Индекс_КВР,$F1260)*SEARCH(Удалить_Индекс_ЭК,$H1260)*SEARCH(Удалить_Индекс_КР,$I1260))&gt;0,0,1)</f>
        <v>0</v>
      </c>
      <c r="O1260" s="163" t="str">
        <f t="shared" si="888"/>
        <v/>
      </c>
      <c r="P1260" s="263" t="str">
        <f t="shared" si="889"/>
        <v/>
      </c>
      <c r="Q1260" s="263" t="str">
        <f t="shared" si="890"/>
        <v/>
      </c>
      <c r="R1260" s="263" t="str">
        <f t="shared" si="891"/>
        <v/>
      </c>
      <c r="S1260" s="263" t="str">
        <f t="shared" si="892"/>
        <v/>
      </c>
      <c r="T1260" s="263" t="str">
        <f t="shared" si="893"/>
        <v/>
      </c>
      <c r="U1260" s="263" t="str">
        <f t="shared" si="869"/>
        <v/>
      </c>
      <c r="V1260" s="263" t="str">
        <f t="shared" si="894"/>
        <v/>
      </c>
      <c r="W1260" s="263" t="str">
        <f t="shared" si="870"/>
        <v/>
      </c>
      <c r="X1260" s="263" t="str">
        <f t="shared" si="895"/>
        <v/>
      </c>
      <c r="Y1260" s="263" t="str">
        <f t="shared" si="896"/>
        <v/>
      </c>
      <c r="Z1260" s="263" t="str">
        <f t="shared" si="897"/>
        <v>меж</v>
      </c>
      <c r="AA1260" s="263" t="str">
        <f t="shared" si="898"/>
        <v/>
      </c>
      <c r="AB1260" s="263" t="str">
        <f t="shared" si="881"/>
        <v/>
      </c>
      <c r="AC1260" s="263" t="str">
        <f t="shared" si="871"/>
        <v/>
      </c>
      <c r="AD1260" s="263" t="str">
        <f t="shared" si="882"/>
        <v/>
      </c>
      <c r="AE1260" s="263" t="str">
        <f t="shared" si="899"/>
        <v/>
      </c>
      <c r="AF1260" s="263" t="str">
        <f t="shared" si="900"/>
        <v/>
      </c>
      <c r="AG1260" s="263"/>
      <c r="AJ1260" s="163" t="str">
        <f t="shared" si="901"/>
        <v/>
      </c>
      <c r="AK1260" s="163" t="str">
        <f t="shared" si="872"/>
        <v/>
      </c>
      <c r="AL1260" s="163" t="str">
        <f t="shared" si="902"/>
        <v/>
      </c>
      <c r="AM1260" s="163" t="str">
        <f t="shared" si="913"/>
        <v>меж</v>
      </c>
      <c r="AN1260" s="163" t="str">
        <f t="shared" si="873"/>
        <v/>
      </c>
      <c r="AO1260" s="163" t="str">
        <f t="shared" si="874"/>
        <v/>
      </c>
      <c r="AP1260" s="163" t="str">
        <f t="shared" si="875"/>
        <v/>
      </c>
      <c r="AQ1260" s="163" t="str">
        <f t="shared" si="876"/>
        <v/>
      </c>
      <c r="AR1260" s="163" t="str">
        <f t="shared" si="877"/>
        <v/>
      </c>
      <c r="AS1260" s="163" t="str">
        <f t="shared" si="883"/>
        <v/>
      </c>
      <c r="AT1260" s="163" t="str">
        <f t="shared" si="884"/>
        <v/>
      </c>
      <c r="AU1260" s="163" t="str">
        <f t="shared" si="904"/>
        <v>меж</v>
      </c>
      <c r="AV1260" s="163" t="str">
        <f t="shared" si="887"/>
        <v>меж91404301412общпро</v>
      </c>
      <c r="AW1260" s="162">
        <f t="shared" si="909"/>
        <v>0</v>
      </c>
      <c r="AX1260" s="162">
        <f t="shared" si="910"/>
        <v>0</v>
      </c>
      <c r="AY1260" s="162">
        <f t="shared" si="911"/>
        <v>0</v>
      </c>
      <c r="AZ1260" s="162">
        <f t="shared" si="912"/>
        <v>0</v>
      </c>
      <c r="BA1260" s="164">
        <f t="shared" si="878"/>
        <v>1</v>
      </c>
      <c r="BB1260" s="164">
        <f t="shared" si="879"/>
        <v>1</v>
      </c>
      <c r="BC1260" s="164">
        <f t="shared" si="880"/>
        <v>1</v>
      </c>
      <c r="BD1260" s="162">
        <f t="shared" si="905"/>
        <v>0</v>
      </c>
      <c r="BE1260" s="162">
        <f t="shared" si="906"/>
        <v>0</v>
      </c>
      <c r="BF1260" s="179">
        <f t="shared" si="907"/>
        <v>0</v>
      </c>
      <c r="BG1260" s="180">
        <f t="shared" si="908"/>
        <v>0</v>
      </c>
      <c r="BH1260" s="254"/>
      <c r="BI1260" s="254"/>
      <c r="BJ1260" s="197"/>
      <c r="BK1260" s="197"/>
      <c r="BL1260" s="202" t="str">
        <f t="shared" si="885"/>
        <v>14</v>
      </c>
    </row>
    <row r="1261" spans="1:107" ht="12" hidden="1" customHeight="1">
      <c r="A1261" s="365" t="s">
        <v>1040</v>
      </c>
      <c r="B1261" s="366" t="s">
        <v>412</v>
      </c>
      <c r="C1261" s="365" t="s">
        <v>1158</v>
      </c>
      <c r="D1261" s="366" t="s">
        <v>326</v>
      </c>
      <c r="E1261" s="366" t="s">
        <v>1345</v>
      </c>
      <c r="F1261" s="366" t="s">
        <v>551</v>
      </c>
      <c r="G1261" s="366" t="s">
        <v>1344</v>
      </c>
      <c r="H1261" s="366" t="s">
        <v>1085</v>
      </c>
      <c r="I1261" s="366" t="s">
        <v>331</v>
      </c>
      <c r="J1261" s="384">
        <v>41903</v>
      </c>
      <c r="K1261" s="384">
        <v>27936</v>
      </c>
      <c r="L1261" s="162" t="str">
        <f t="shared" si="886"/>
        <v>914043014121403111002724054000010</v>
      </c>
      <c r="M1261" s="163">
        <f t="array" ref="M1261">IF(COUNT(SEARCH(Удалить_Роспись_КВСР,$B1261)*SEARCH(Удалить_Роспись_ПБС,$C1261)*SEARCH(Удалить_Роспись_КФСР, $D1261)*SEARCH(Удалить_Роспись_КЦСР,$E1261)*SEARCH(Удалить_Роспись_КВР,$F1261)*SEARCH(Удалить_Роспись_ЭК,$H1261)*SEARCH(Удалить_Роспись_КР,$I1261))&gt;0,0,1)</f>
        <v>0</v>
      </c>
      <c r="N1261" s="163">
        <f t="array" ref="N1261">IF(COUNT(SEARCH(Удалить_Индекс_КВСР,$B1261)*SEARCH(Удалить_Индекс_ПБС,$C1261)*SEARCH(Удалить_Индекс_КФСР,$D1261)*SEARCH(Удалить_Индекс_КЦСР,$E1261)*SEARCH(Удалить_Индекс_КВР,$F1261)*SEARCH(Удалить_Индекс_ЭК,$H1261)*SEARCH(Удалить_Индекс_КР,$I1261))&gt;0,0,1)</f>
        <v>0</v>
      </c>
      <c r="O1261" s="163" t="str">
        <f t="shared" si="888"/>
        <v/>
      </c>
      <c r="P1261" s="263" t="str">
        <f t="shared" si="889"/>
        <v/>
      </c>
      <c r="Q1261" s="263" t="str">
        <f t="shared" si="890"/>
        <v/>
      </c>
      <c r="R1261" s="263" t="str">
        <f t="shared" si="891"/>
        <v/>
      </c>
      <c r="S1261" s="263" t="str">
        <f t="shared" si="892"/>
        <v/>
      </c>
      <c r="T1261" s="263" t="str">
        <f t="shared" si="893"/>
        <v/>
      </c>
      <c r="U1261" s="263" t="str">
        <f t="shared" si="869"/>
        <v/>
      </c>
      <c r="V1261" s="263" t="str">
        <f t="shared" si="894"/>
        <v/>
      </c>
      <c r="W1261" s="263" t="str">
        <f t="shared" si="870"/>
        <v/>
      </c>
      <c r="X1261" s="263" t="str">
        <f t="shared" si="895"/>
        <v/>
      </c>
      <c r="Y1261" s="263" t="str">
        <f t="shared" si="896"/>
        <v/>
      </c>
      <c r="Z1261" s="263" t="str">
        <f t="shared" si="897"/>
        <v>меж</v>
      </c>
      <c r="AA1261" s="263" t="str">
        <f t="shared" si="898"/>
        <v/>
      </c>
      <c r="AB1261" s="263" t="str">
        <f t="shared" si="881"/>
        <v/>
      </c>
      <c r="AC1261" s="263" t="str">
        <f t="shared" si="871"/>
        <v/>
      </c>
      <c r="AD1261" s="263" t="str">
        <f t="shared" si="882"/>
        <v/>
      </c>
      <c r="AE1261" s="263" t="str">
        <f t="shared" si="899"/>
        <v/>
      </c>
      <c r="AF1261" s="263" t="str">
        <f t="shared" si="900"/>
        <v/>
      </c>
      <c r="AG1261" s="263"/>
      <c r="AJ1261" s="163" t="str">
        <f t="shared" si="901"/>
        <v/>
      </c>
      <c r="AK1261" s="163" t="str">
        <f t="shared" si="872"/>
        <v/>
      </c>
      <c r="AL1261" s="163" t="str">
        <f t="shared" si="902"/>
        <v/>
      </c>
      <c r="AM1261" s="163" t="str">
        <f t="shared" si="913"/>
        <v>меж</v>
      </c>
      <c r="AN1261" s="163" t="str">
        <f t="shared" si="873"/>
        <v/>
      </c>
      <c r="AO1261" s="163" t="str">
        <f t="shared" si="874"/>
        <v/>
      </c>
      <c r="AP1261" s="163" t="str">
        <f t="shared" si="875"/>
        <v/>
      </c>
      <c r="AQ1261" s="163" t="str">
        <f t="shared" si="876"/>
        <v/>
      </c>
      <c r="AR1261" s="163" t="str">
        <f t="shared" si="877"/>
        <v/>
      </c>
      <c r="AS1261" s="163" t="str">
        <f t="shared" si="883"/>
        <v/>
      </c>
      <c r="AT1261" s="163" t="str">
        <f t="shared" si="884"/>
        <v/>
      </c>
      <c r="AU1261" s="163" t="str">
        <f t="shared" si="904"/>
        <v>меж</v>
      </c>
      <c r="AV1261" s="163" t="str">
        <f t="shared" si="887"/>
        <v>меж91404301412общпро</v>
      </c>
      <c r="AW1261" s="162">
        <f t="shared" si="909"/>
        <v>0</v>
      </c>
      <c r="AX1261" s="162">
        <f t="shared" si="910"/>
        <v>0</v>
      </c>
      <c r="AY1261" s="162">
        <f t="shared" si="911"/>
        <v>0</v>
      </c>
      <c r="AZ1261" s="162">
        <f t="shared" si="912"/>
        <v>0</v>
      </c>
      <c r="BA1261" s="164">
        <f t="shared" si="878"/>
        <v>1</v>
      </c>
      <c r="BB1261" s="164">
        <f t="shared" si="879"/>
        <v>1</v>
      </c>
      <c r="BC1261" s="164">
        <f t="shared" si="880"/>
        <v>1</v>
      </c>
      <c r="BD1261" s="162">
        <f t="shared" si="905"/>
        <v>0</v>
      </c>
      <c r="BE1261" s="162">
        <f t="shared" si="906"/>
        <v>0</v>
      </c>
      <c r="BF1261" s="179">
        <f t="shared" si="907"/>
        <v>0</v>
      </c>
      <c r="BG1261" s="180">
        <f t="shared" si="908"/>
        <v>0</v>
      </c>
      <c r="BH1261" s="254"/>
      <c r="BI1261" s="254"/>
      <c r="BJ1261" s="197"/>
      <c r="BK1261" s="197"/>
      <c r="BL1261" s="202" t="str">
        <f t="shared" si="885"/>
        <v>14</v>
      </c>
    </row>
    <row r="1262" spans="1:107" ht="12" hidden="1" customHeight="1">
      <c r="A1262" s="365" t="s">
        <v>1040</v>
      </c>
      <c r="B1262" s="366" t="s">
        <v>412</v>
      </c>
      <c r="C1262" s="365" t="s">
        <v>1158</v>
      </c>
      <c r="D1262" s="366" t="s">
        <v>326</v>
      </c>
      <c r="E1262" s="366" t="s">
        <v>640</v>
      </c>
      <c r="F1262" s="366" t="s">
        <v>551</v>
      </c>
      <c r="G1262" s="366" t="s">
        <v>1344</v>
      </c>
      <c r="H1262" s="366" t="s">
        <v>1085</v>
      </c>
      <c r="I1262" s="366" t="s">
        <v>456</v>
      </c>
      <c r="J1262" s="384">
        <v>100000</v>
      </c>
      <c r="K1262" s="384">
        <v>100000</v>
      </c>
      <c r="L1262" s="162" t="str">
        <f t="shared" si="886"/>
        <v>914043014121403111008012054000001</v>
      </c>
      <c r="M1262" s="163">
        <f t="array" ref="M1262">IF(COUNT(SEARCH(Удалить_Роспись_КВСР,$B1262)*SEARCH(Удалить_Роспись_ПБС,$C1262)*SEARCH(Удалить_Роспись_КФСР, $D1262)*SEARCH(Удалить_Роспись_КЦСР,$E1262)*SEARCH(Удалить_Роспись_КВР,$F1262)*SEARCH(Удалить_Роспись_ЭК,$H1262)*SEARCH(Удалить_Роспись_КР,$I1262))&gt;0,0,1)</f>
        <v>1</v>
      </c>
      <c r="N1262" s="163">
        <f t="array" ref="N1262">IF(COUNT(SEARCH(Удалить_Индекс_КВСР,$B1262)*SEARCH(Удалить_Индекс_ПБС,$C1262)*SEARCH(Удалить_Индекс_КФСР,$D1262)*SEARCH(Удалить_Индекс_КЦСР,$E1262)*SEARCH(Удалить_Индекс_КВР,$F1262)*SEARCH(Удалить_Индекс_ЭК,$H1262)*SEARCH(Удалить_Индекс_КР,$I1262))&gt;0,0,1)</f>
        <v>0</v>
      </c>
      <c r="O1262" s="163" t="str">
        <f t="shared" si="888"/>
        <v/>
      </c>
      <c r="P1262" s="263" t="str">
        <f t="shared" si="889"/>
        <v/>
      </c>
      <c r="Q1262" s="263" t="str">
        <f t="shared" si="890"/>
        <v/>
      </c>
      <c r="R1262" s="263" t="str">
        <f t="shared" si="891"/>
        <v/>
      </c>
      <c r="S1262" s="263" t="str">
        <f t="shared" si="892"/>
        <v/>
      </c>
      <c r="T1262" s="263" t="str">
        <f t="shared" si="893"/>
        <v/>
      </c>
      <c r="U1262" s="263" t="str">
        <f t="shared" si="869"/>
        <v/>
      </c>
      <c r="V1262" s="263" t="str">
        <f t="shared" si="894"/>
        <v/>
      </c>
      <c r="W1262" s="263" t="str">
        <f t="shared" si="870"/>
        <v/>
      </c>
      <c r="X1262" s="263" t="str">
        <f t="shared" si="895"/>
        <v/>
      </c>
      <c r="Y1262" s="263" t="str">
        <f t="shared" si="896"/>
        <v/>
      </c>
      <c r="Z1262" s="263" t="str">
        <f t="shared" si="897"/>
        <v>меж</v>
      </c>
      <c r="AA1262" s="263" t="str">
        <f t="shared" si="898"/>
        <v/>
      </c>
      <c r="AB1262" s="263" t="str">
        <f t="shared" si="881"/>
        <v/>
      </c>
      <c r="AC1262" s="263" t="str">
        <f t="shared" si="871"/>
        <v/>
      </c>
      <c r="AD1262" s="263" t="str">
        <f t="shared" si="882"/>
        <v/>
      </c>
      <c r="AE1262" s="263" t="str">
        <f t="shared" si="899"/>
        <v/>
      </c>
      <c r="AF1262" s="263" t="str">
        <f t="shared" si="900"/>
        <v/>
      </c>
      <c r="AG1262" s="263"/>
      <c r="AJ1262" s="163" t="str">
        <f t="shared" si="901"/>
        <v/>
      </c>
      <c r="AK1262" s="163" t="str">
        <f t="shared" si="872"/>
        <v/>
      </c>
      <c r="AL1262" s="163" t="str">
        <f t="shared" si="902"/>
        <v/>
      </c>
      <c r="AM1262" s="163" t="str">
        <f t="shared" si="913"/>
        <v>меж</v>
      </c>
      <c r="AN1262" s="163" t="str">
        <f t="shared" si="873"/>
        <v/>
      </c>
      <c r="AO1262" s="163" t="str">
        <f t="shared" si="874"/>
        <v/>
      </c>
      <c r="AP1262" s="163" t="str">
        <f t="shared" si="875"/>
        <v/>
      </c>
      <c r="AQ1262" s="163" t="str">
        <f t="shared" si="876"/>
        <v/>
      </c>
      <c r="AR1262" s="163" t="str">
        <f t="shared" si="877"/>
        <v/>
      </c>
      <c r="AS1262" s="163" t="str">
        <f t="shared" si="883"/>
        <v/>
      </c>
      <c r="AT1262" s="163" t="str">
        <f t="shared" si="884"/>
        <v/>
      </c>
      <c r="AU1262" s="163" t="str">
        <f t="shared" si="904"/>
        <v>меж</v>
      </c>
      <c r="AV1262" s="163" t="str">
        <f t="shared" si="887"/>
        <v>меж91404301412общпро</v>
      </c>
      <c r="AW1262" s="162">
        <f t="shared" si="909"/>
        <v>100000</v>
      </c>
      <c r="AX1262" s="162">
        <f t="shared" si="910"/>
        <v>100000</v>
      </c>
      <c r="AY1262" s="162">
        <f t="shared" si="911"/>
        <v>0</v>
      </c>
      <c r="AZ1262" s="162">
        <f t="shared" si="912"/>
        <v>0</v>
      </c>
      <c r="BA1262" s="164">
        <f t="shared" si="878"/>
        <v>1</v>
      </c>
      <c r="BB1262" s="164">
        <f t="shared" si="879"/>
        <v>1</v>
      </c>
      <c r="BC1262" s="164">
        <f t="shared" si="880"/>
        <v>1</v>
      </c>
      <c r="BD1262" s="162">
        <f t="shared" si="905"/>
        <v>0</v>
      </c>
      <c r="BE1262" s="162">
        <f t="shared" si="906"/>
        <v>0</v>
      </c>
      <c r="BF1262" s="179">
        <f t="shared" si="907"/>
        <v>0</v>
      </c>
      <c r="BG1262" s="180">
        <f t="shared" si="908"/>
        <v>0</v>
      </c>
      <c r="BH1262" s="254"/>
      <c r="BI1262" s="254"/>
      <c r="BJ1262" s="197"/>
      <c r="BK1262" s="197"/>
      <c r="BL1262" s="202" t="str">
        <f t="shared" si="885"/>
        <v>14</v>
      </c>
    </row>
    <row r="1263" spans="1:107" s="264" customFormat="1" ht="12" hidden="1" customHeight="1">
      <c r="A1263" s="365" t="s">
        <v>1040</v>
      </c>
      <c r="B1263" s="366" t="s">
        <v>412</v>
      </c>
      <c r="C1263" s="365" t="s">
        <v>1223</v>
      </c>
      <c r="D1263" s="366" t="s">
        <v>374</v>
      </c>
      <c r="E1263" s="366" t="s">
        <v>641</v>
      </c>
      <c r="F1263" s="366" t="s">
        <v>548</v>
      </c>
      <c r="G1263" s="366" t="s">
        <v>1344</v>
      </c>
      <c r="H1263" s="366" t="s">
        <v>1086</v>
      </c>
      <c r="I1263" s="366" t="s">
        <v>456</v>
      </c>
      <c r="J1263" s="384">
        <v>947592</v>
      </c>
      <c r="K1263" s="384">
        <v>682721.58</v>
      </c>
      <c r="L1263" s="162" t="str">
        <f t="shared" si="886"/>
        <v>914043014260102801006000012100001</v>
      </c>
      <c r="M1263" s="163">
        <f t="array" ref="M1263">IF(COUNT(SEARCH(Удалить_Роспись_КВСР,$B1263)*SEARCH(Удалить_Роспись_ПБС,$C1263)*SEARCH(Удалить_Роспись_КФСР, $D1263)*SEARCH(Удалить_Роспись_КЦСР,$E1263)*SEARCH(Удалить_Роспись_КВР,$F1263)*SEARCH(Удалить_Роспись_ЭК,$H1263)*SEARCH(Удалить_Роспись_КР,$I1263))&gt;0,0,1)</f>
        <v>1</v>
      </c>
      <c r="N1263" s="163">
        <f t="array" ref="N1263">IF(COUNT(SEARCH(Удалить_Индекс_КВСР,$B1263)*SEARCH(Удалить_Индекс_ПБС,$C1263)*SEARCH(Удалить_Индекс_КФСР,$D1263)*SEARCH(Удалить_Индекс_КЦСР,$E1263)*SEARCH(Удалить_Индекс_КВР,$F1263)*SEARCH(Удалить_Индекс_ЭК,$H1263)*SEARCH(Удалить_Индекс_КР,$I1263))&gt;0,0,1)</f>
        <v>0</v>
      </c>
      <c r="O1263" s="163" t="str">
        <f t="shared" si="888"/>
        <v/>
      </c>
      <c r="P1263" s="263" t="str">
        <f t="shared" si="889"/>
        <v/>
      </c>
      <c r="Q1263" s="263" t="str">
        <f t="shared" si="890"/>
        <v/>
      </c>
      <c r="R1263" s="263" t="str">
        <f t="shared" si="891"/>
        <v/>
      </c>
      <c r="S1263" s="263" t="str">
        <f t="shared" si="892"/>
        <v/>
      </c>
      <c r="T1263" s="263" t="str">
        <f t="shared" si="893"/>
        <v/>
      </c>
      <c r="U1263" s="263" t="str">
        <f t="shared" si="869"/>
        <v/>
      </c>
      <c r="V1263" s="263" t="str">
        <f t="shared" si="894"/>
        <v/>
      </c>
      <c r="W1263" s="263" t="str">
        <f t="shared" si="870"/>
        <v/>
      </c>
      <c r="X1263" s="263" t="str">
        <f t="shared" si="895"/>
        <v/>
      </c>
      <c r="Y1263" s="263" t="str">
        <f t="shared" si="896"/>
        <v/>
      </c>
      <c r="Z1263" s="263" t="str">
        <f t="shared" si="897"/>
        <v/>
      </c>
      <c r="AA1263" s="263" t="str">
        <f t="shared" si="898"/>
        <v/>
      </c>
      <c r="AB1263" s="263" t="str">
        <f t="shared" si="881"/>
        <v/>
      </c>
      <c r="AC1263" s="263" t="str">
        <f t="shared" si="871"/>
        <v/>
      </c>
      <c r="AD1263" s="263" t="str">
        <f t="shared" si="882"/>
        <v/>
      </c>
      <c r="AE1263" s="263" t="str">
        <f t="shared" si="899"/>
        <v/>
      </c>
      <c r="AF1263" s="263" t="str">
        <f t="shared" si="900"/>
        <v/>
      </c>
      <c r="AG1263" s="263"/>
      <c r="AH1263" s="157"/>
      <c r="AI1263" s="157"/>
      <c r="AJ1263" s="163" t="str">
        <f t="shared" si="901"/>
        <v/>
      </c>
      <c r="AK1263" s="163" t="str">
        <f t="shared" si="872"/>
        <v/>
      </c>
      <c r="AL1263" s="163" t="str">
        <f t="shared" si="902"/>
        <v/>
      </c>
      <c r="AM1263" s="163" t="str">
        <f t="shared" si="903"/>
        <v/>
      </c>
      <c r="AN1263" s="163" t="str">
        <f t="shared" si="873"/>
        <v/>
      </c>
      <c r="AO1263" s="163" t="str">
        <f t="shared" si="874"/>
        <v/>
      </c>
      <c r="AP1263" s="163" t="str">
        <f t="shared" si="875"/>
        <v/>
      </c>
      <c r="AQ1263" s="163" t="str">
        <f t="shared" si="876"/>
        <v/>
      </c>
      <c r="AR1263" s="163" t="str">
        <f t="shared" si="877"/>
        <v/>
      </c>
      <c r="AS1263" s="163" t="str">
        <f t="shared" si="883"/>
        <v/>
      </c>
      <c r="AT1263" s="163" t="str">
        <f t="shared" si="884"/>
        <v/>
      </c>
      <c r="AU1263" s="163" t="str">
        <f t="shared" si="904"/>
        <v>рбс</v>
      </c>
      <c r="AV1263" s="163" t="str">
        <f t="shared" si="887"/>
        <v>рбс91404301426общопл</v>
      </c>
      <c r="AW1263" s="162">
        <f t="shared" si="909"/>
        <v>947592</v>
      </c>
      <c r="AX1263" s="162">
        <f t="shared" si="910"/>
        <v>682721.58</v>
      </c>
      <c r="AY1263" s="162">
        <f t="shared" si="911"/>
        <v>0</v>
      </c>
      <c r="AZ1263" s="162">
        <f t="shared" si="912"/>
        <v>0</v>
      </c>
      <c r="BA1263" s="164">
        <f t="shared" si="878"/>
        <v>1</v>
      </c>
      <c r="BB1263" s="164">
        <f t="shared" si="879"/>
        <v>1</v>
      </c>
      <c r="BC1263" s="164">
        <f t="shared" si="880"/>
        <v>1</v>
      </c>
      <c r="BD1263" s="162">
        <f t="shared" si="905"/>
        <v>0</v>
      </c>
      <c r="BE1263" s="162">
        <f t="shared" si="906"/>
        <v>0</v>
      </c>
      <c r="BF1263" s="179">
        <f t="shared" si="907"/>
        <v>0</v>
      </c>
      <c r="BG1263" s="180">
        <f t="shared" si="908"/>
        <v>0</v>
      </c>
      <c r="BH1263" s="254"/>
      <c r="BI1263" s="254"/>
      <c r="BJ1263" s="197"/>
      <c r="BK1263" s="197"/>
      <c r="BL1263" s="202" t="str">
        <f t="shared" si="885"/>
        <v>01</v>
      </c>
      <c r="BM1263" s="157"/>
      <c r="BN1263" s="157"/>
      <c r="BO1263" s="157"/>
      <c r="BP1263" s="157"/>
      <c r="BQ1263" s="157"/>
      <c r="BR1263" s="157"/>
      <c r="BS1263" s="157"/>
      <c r="BT1263" s="157"/>
      <c r="BU1263" s="157"/>
      <c r="BV1263" s="157"/>
      <c r="BW1263" s="157"/>
      <c r="BX1263" s="157"/>
      <c r="BY1263" s="157"/>
      <c r="BZ1263" s="157"/>
      <c r="CA1263" s="157"/>
      <c r="CB1263" s="157"/>
      <c r="CC1263" s="157"/>
      <c r="CD1263" s="157"/>
      <c r="CE1263" s="157"/>
      <c r="CF1263" s="157"/>
      <c r="CG1263" s="157"/>
      <c r="CH1263" s="157"/>
      <c r="CI1263" s="157"/>
      <c r="CJ1263" s="157"/>
      <c r="CK1263" s="157"/>
      <c r="CL1263" s="157"/>
      <c r="CM1263" s="157"/>
      <c r="CN1263" s="157"/>
      <c r="CO1263" s="157"/>
      <c r="CP1263" s="157"/>
      <c r="CQ1263" s="157"/>
      <c r="CR1263" s="157"/>
      <c r="CS1263" s="157"/>
      <c r="CT1263" s="157"/>
      <c r="CU1263" s="157"/>
      <c r="CV1263" s="157"/>
      <c r="CW1263" s="157"/>
      <c r="CX1263" s="157"/>
      <c r="CY1263" s="157"/>
      <c r="CZ1263" s="157"/>
      <c r="DA1263" s="157"/>
      <c r="DB1263" s="157"/>
      <c r="DC1263" s="157"/>
    </row>
    <row r="1264" spans="1:107" s="264" customFormat="1" ht="12" hidden="1" customHeight="1">
      <c r="A1264" s="365" t="s">
        <v>1040</v>
      </c>
      <c r="B1264" s="366" t="s">
        <v>412</v>
      </c>
      <c r="C1264" s="365" t="s">
        <v>1223</v>
      </c>
      <c r="D1264" s="366" t="s">
        <v>374</v>
      </c>
      <c r="E1264" s="366" t="s">
        <v>641</v>
      </c>
      <c r="F1264" s="366" t="s">
        <v>532</v>
      </c>
      <c r="G1264" s="366" t="s">
        <v>1344</v>
      </c>
      <c r="H1264" s="366" t="s">
        <v>1087</v>
      </c>
      <c r="I1264" s="366" t="s">
        <v>456</v>
      </c>
      <c r="J1264" s="384">
        <v>3850</v>
      </c>
      <c r="K1264" s="384">
        <v>3850</v>
      </c>
      <c r="L1264" s="162" t="str">
        <f t="shared" si="886"/>
        <v>914043014260102801006000012200001</v>
      </c>
      <c r="M1264" s="163">
        <f t="array" ref="M1264">IF(COUNT(SEARCH(Удалить_Роспись_КВСР,$B1264)*SEARCH(Удалить_Роспись_ПБС,$C1264)*SEARCH(Удалить_Роспись_КФСР, $D1264)*SEARCH(Удалить_Роспись_КЦСР,$E1264)*SEARCH(Удалить_Роспись_КВР,$F1264)*SEARCH(Удалить_Роспись_ЭК,$H1264)*SEARCH(Удалить_Роспись_КР,$I1264))&gt;0,0,1)</f>
        <v>1</v>
      </c>
      <c r="N1264" s="163">
        <v>1</v>
      </c>
      <c r="O1264" s="163" t="str">
        <f t="shared" si="888"/>
        <v/>
      </c>
      <c r="P1264" s="263" t="str">
        <f t="shared" si="889"/>
        <v/>
      </c>
      <c r="Q1264" s="263" t="str">
        <f t="shared" si="890"/>
        <v/>
      </c>
      <c r="R1264" s="263" t="str">
        <f t="shared" si="891"/>
        <v/>
      </c>
      <c r="S1264" s="263" t="str">
        <f t="shared" si="892"/>
        <v/>
      </c>
      <c r="T1264" s="263" t="str">
        <f t="shared" si="893"/>
        <v/>
      </c>
      <c r="U1264" s="263" t="str">
        <f t="shared" si="869"/>
        <v/>
      </c>
      <c r="V1264" s="263" t="str">
        <f t="shared" si="894"/>
        <v/>
      </c>
      <c r="W1264" s="263" t="str">
        <f t="shared" si="870"/>
        <v/>
      </c>
      <c r="X1264" s="263" t="str">
        <f t="shared" si="895"/>
        <v/>
      </c>
      <c r="Y1264" s="263" t="str">
        <f t="shared" si="896"/>
        <v/>
      </c>
      <c r="Z1264" s="263" t="str">
        <f t="shared" si="897"/>
        <v/>
      </c>
      <c r="AA1264" s="263" t="str">
        <f t="shared" si="898"/>
        <v/>
      </c>
      <c r="AB1264" s="263" t="str">
        <f t="shared" si="881"/>
        <v/>
      </c>
      <c r="AC1264" s="263" t="str">
        <f t="shared" si="871"/>
        <v/>
      </c>
      <c r="AD1264" s="263" t="str">
        <f t="shared" si="882"/>
        <v/>
      </c>
      <c r="AE1264" s="263" t="str">
        <f t="shared" si="899"/>
        <v/>
      </c>
      <c r="AF1264" s="263" t="str">
        <f t="shared" si="900"/>
        <v/>
      </c>
      <c r="AG1264" s="263"/>
      <c r="AH1264" s="157"/>
      <c r="AI1264" s="157"/>
      <c r="AJ1264" s="163" t="str">
        <f t="shared" si="901"/>
        <v/>
      </c>
      <c r="AK1264" s="163" t="str">
        <f t="shared" si="872"/>
        <v/>
      </c>
      <c r="AL1264" s="163" t="str">
        <f t="shared" si="902"/>
        <v/>
      </c>
      <c r="AM1264" s="163" t="str">
        <f t="shared" si="903"/>
        <v/>
      </c>
      <c r="AN1264" s="163" t="str">
        <f t="shared" si="873"/>
        <v/>
      </c>
      <c r="AO1264" s="163" t="str">
        <f t="shared" si="874"/>
        <v/>
      </c>
      <c r="AP1264" s="163" t="str">
        <f t="shared" si="875"/>
        <v/>
      </c>
      <c r="AQ1264" s="163" t="str">
        <f t="shared" si="876"/>
        <v/>
      </c>
      <c r="AR1264" s="163" t="str">
        <f t="shared" si="877"/>
        <v/>
      </c>
      <c r="AS1264" s="163" t="str">
        <f t="shared" si="883"/>
        <v/>
      </c>
      <c r="AT1264" s="163" t="str">
        <f t="shared" si="884"/>
        <v/>
      </c>
      <c r="AU1264" s="163" t="str">
        <f t="shared" si="904"/>
        <v>рбс</v>
      </c>
      <c r="AV1264" s="163" t="str">
        <f t="shared" si="887"/>
        <v>рбс91404301426общпро</v>
      </c>
      <c r="AW1264" s="162">
        <f t="shared" si="909"/>
        <v>3850</v>
      </c>
      <c r="AX1264" s="162">
        <f t="shared" si="910"/>
        <v>3850</v>
      </c>
      <c r="AY1264" s="162">
        <f t="shared" si="911"/>
        <v>3850</v>
      </c>
      <c r="AZ1264" s="162">
        <f t="shared" si="912"/>
        <v>3850</v>
      </c>
      <c r="BA1264" s="164">
        <f t="shared" si="878"/>
        <v>1</v>
      </c>
      <c r="BB1264" s="164">
        <f t="shared" si="879"/>
        <v>1</v>
      </c>
      <c r="BC1264" s="164">
        <f t="shared" si="880"/>
        <v>1</v>
      </c>
      <c r="BD1264" s="162">
        <f t="shared" si="905"/>
        <v>3850</v>
      </c>
      <c r="BE1264" s="162">
        <f t="shared" si="906"/>
        <v>3850</v>
      </c>
      <c r="BF1264" s="179">
        <f t="shared" si="907"/>
        <v>3850</v>
      </c>
      <c r="BG1264" s="180">
        <f t="shared" si="908"/>
        <v>3850</v>
      </c>
      <c r="BH1264" s="254"/>
      <c r="BI1264" s="254"/>
      <c r="BJ1264" s="197"/>
      <c r="BK1264" s="197"/>
      <c r="BL1264" s="202" t="str">
        <f t="shared" si="885"/>
        <v>01</v>
      </c>
      <c r="BM1264" s="157"/>
      <c r="BN1264" s="157"/>
      <c r="BO1264" s="157"/>
      <c r="BP1264" s="157"/>
      <c r="BQ1264" s="157"/>
      <c r="BR1264" s="157"/>
      <c r="BS1264" s="157"/>
      <c r="BT1264" s="157"/>
      <c r="BU1264" s="157"/>
      <c r="BV1264" s="157"/>
      <c r="BW1264" s="157"/>
      <c r="BX1264" s="157"/>
      <c r="BY1264" s="157"/>
      <c r="BZ1264" s="157"/>
      <c r="CA1264" s="157"/>
      <c r="CB1264" s="157"/>
      <c r="CC1264" s="157"/>
      <c r="CD1264" s="157"/>
      <c r="CE1264" s="157"/>
      <c r="CF1264" s="157"/>
      <c r="CG1264" s="157"/>
      <c r="CH1264" s="157"/>
      <c r="CI1264" s="157"/>
      <c r="CJ1264" s="157"/>
      <c r="CK1264" s="157"/>
      <c r="CL1264" s="157"/>
      <c r="CM1264" s="157"/>
      <c r="CN1264" s="157"/>
      <c r="CO1264" s="157"/>
      <c r="CP1264" s="157"/>
      <c r="CQ1264" s="157"/>
      <c r="CR1264" s="157"/>
      <c r="CS1264" s="157"/>
      <c r="CT1264" s="157"/>
      <c r="CU1264" s="157"/>
      <c r="CV1264" s="157"/>
      <c r="CW1264" s="157"/>
      <c r="CX1264" s="157"/>
      <c r="CY1264" s="157"/>
      <c r="CZ1264" s="157"/>
      <c r="DA1264" s="157"/>
      <c r="DB1264" s="157"/>
      <c r="DC1264" s="157"/>
    </row>
    <row r="1265" spans="1:107" s="264" customFormat="1" ht="12" hidden="1" customHeight="1">
      <c r="A1265" s="365" t="s">
        <v>1040</v>
      </c>
      <c r="B1265" s="366" t="s">
        <v>412</v>
      </c>
      <c r="C1265" s="365" t="s">
        <v>1223</v>
      </c>
      <c r="D1265" s="366" t="s">
        <v>374</v>
      </c>
      <c r="E1265" s="366" t="s">
        <v>641</v>
      </c>
      <c r="F1265" s="366" t="s">
        <v>532</v>
      </c>
      <c r="G1265" s="366" t="s">
        <v>1344</v>
      </c>
      <c r="H1265" s="366" t="s">
        <v>1089</v>
      </c>
      <c r="I1265" s="366" t="s">
        <v>456</v>
      </c>
      <c r="J1265" s="384">
        <v>24186</v>
      </c>
      <c r="K1265" s="384">
        <v>6200</v>
      </c>
      <c r="L1265" s="162" t="str">
        <f t="shared" si="886"/>
        <v>914043014260102801006000012200001</v>
      </c>
      <c r="M1265" s="163">
        <f t="array" ref="M1265">IF(COUNT(SEARCH(Удалить_Роспись_КВСР,$B1265)*SEARCH(Удалить_Роспись_ПБС,$C1265)*SEARCH(Удалить_Роспись_КФСР, $D1265)*SEARCH(Удалить_Роспись_КЦСР,$E1265)*SEARCH(Удалить_Роспись_КВР,$F1265)*SEARCH(Удалить_Роспись_ЭК,$H1265)*SEARCH(Удалить_Роспись_КР,$I1265))&gt;0,0,1)</f>
        <v>1</v>
      </c>
      <c r="N1265" s="163">
        <v>1</v>
      </c>
      <c r="O1265" s="163" t="str">
        <f t="shared" si="888"/>
        <v/>
      </c>
      <c r="P1265" s="263" t="str">
        <f t="shared" si="889"/>
        <v/>
      </c>
      <c r="Q1265" s="263" t="str">
        <f t="shared" si="890"/>
        <v/>
      </c>
      <c r="R1265" s="263" t="str">
        <f t="shared" si="891"/>
        <v/>
      </c>
      <c r="S1265" s="263" t="str">
        <f t="shared" si="892"/>
        <v/>
      </c>
      <c r="T1265" s="263" t="str">
        <f t="shared" si="893"/>
        <v/>
      </c>
      <c r="U1265" s="263" t="str">
        <f t="shared" si="869"/>
        <v/>
      </c>
      <c r="V1265" s="263" t="str">
        <f t="shared" si="894"/>
        <v/>
      </c>
      <c r="W1265" s="263" t="str">
        <f t="shared" si="870"/>
        <v/>
      </c>
      <c r="X1265" s="263" t="str">
        <f t="shared" si="895"/>
        <v/>
      </c>
      <c r="Y1265" s="263" t="str">
        <f t="shared" si="896"/>
        <v/>
      </c>
      <c r="Z1265" s="263" t="str">
        <f t="shared" si="897"/>
        <v/>
      </c>
      <c r="AA1265" s="263" t="str">
        <f t="shared" si="898"/>
        <v/>
      </c>
      <c r="AB1265" s="263" t="str">
        <f t="shared" si="881"/>
        <v/>
      </c>
      <c r="AC1265" s="263" t="str">
        <f t="shared" si="871"/>
        <v/>
      </c>
      <c r="AD1265" s="263" t="str">
        <f t="shared" si="882"/>
        <v/>
      </c>
      <c r="AE1265" s="263" t="str">
        <f t="shared" si="899"/>
        <v/>
      </c>
      <c r="AF1265" s="263" t="str">
        <f t="shared" si="900"/>
        <v/>
      </c>
      <c r="AG1265" s="263"/>
      <c r="AH1265" s="157"/>
      <c r="AI1265" s="157"/>
      <c r="AJ1265" s="163" t="str">
        <f t="shared" si="901"/>
        <v/>
      </c>
      <c r="AK1265" s="163" t="str">
        <f t="shared" si="872"/>
        <v/>
      </c>
      <c r="AL1265" s="163" t="str">
        <f t="shared" si="902"/>
        <v/>
      </c>
      <c r="AM1265" s="163" t="str">
        <f t="shared" si="903"/>
        <v/>
      </c>
      <c r="AN1265" s="163" t="str">
        <f t="shared" si="873"/>
        <v/>
      </c>
      <c r="AO1265" s="163" t="str">
        <f t="shared" si="874"/>
        <v/>
      </c>
      <c r="AP1265" s="163" t="str">
        <f t="shared" si="875"/>
        <v/>
      </c>
      <c r="AQ1265" s="163" t="str">
        <f t="shared" si="876"/>
        <v/>
      </c>
      <c r="AR1265" s="163" t="str">
        <f t="shared" si="877"/>
        <v/>
      </c>
      <c r="AS1265" s="163" t="str">
        <f t="shared" si="883"/>
        <v/>
      </c>
      <c r="AT1265" s="163" t="str">
        <f t="shared" si="884"/>
        <v/>
      </c>
      <c r="AU1265" s="163" t="str">
        <f t="shared" si="904"/>
        <v>рбс</v>
      </c>
      <c r="AV1265" s="163" t="str">
        <f t="shared" si="887"/>
        <v>рбс91404301426общпро</v>
      </c>
      <c r="AW1265" s="162">
        <f t="shared" si="909"/>
        <v>24186</v>
      </c>
      <c r="AX1265" s="162">
        <f t="shared" si="910"/>
        <v>6200</v>
      </c>
      <c r="AY1265" s="162">
        <f t="shared" si="911"/>
        <v>24186</v>
      </c>
      <c r="AZ1265" s="162">
        <f t="shared" si="912"/>
        <v>6200</v>
      </c>
      <c r="BA1265" s="164">
        <f t="shared" si="878"/>
        <v>1</v>
      </c>
      <c r="BB1265" s="164">
        <f t="shared" si="879"/>
        <v>1</v>
      </c>
      <c r="BC1265" s="164">
        <f t="shared" si="880"/>
        <v>1</v>
      </c>
      <c r="BD1265" s="162">
        <f>IF(ISNA(BA1265),0,AY1265*$BA1265)-14000</f>
        <v>10186</v>
      </c>
      <c r="BE1265" s="162">
        <f t="shared" si="906"/>
        <v>6200</v>
      </c>
      <c r="BF1265" s="179">
        <f t="shared" si="907"/>
        <v>10186</v>
      </c>
      <c r="BG1265" s="180">
        <f t="shared" si="908"/>
        <v>10186</v>
      </c>
      <c r="BH1265" s="254"/>
      <c r="BI1265" s="254"/>
      <c r="BJ1265" s="197"/>
      <c r="BK1265" s="197"/>
      <c r="BL1265" s="202" t="str">
        <f t="shared" si="885"/>
        <v>01</v>
      </c>
      <c r="BM1265" s="157"/>
      <c r="BN1265" s="157"/>
      <c r="BO1265" s="157"/>
      <c r="BP1265" s="157"/>
      <c r="BQ1265" s="157"/>
      <c r="BR1265" s="157"/>
      <c r="BS1265" s="157"/>
      <c r="BT1265" s="157"/>
      <c r="BU1265" s="157"/>
      <c r="BV1265" s="157"/>
      <c r="BW1265" s="157"/>
      <c r="BX1265" s="157"/>
      <c r="BY1265" s="157"/>
      <c r="BZ1265" s="157"/>
      <c r="CA1265" s="157"/>
      <c r="CB1265" s="157"/>
      <c r="CC1265" s="157"/>
      <c r="CD1265" s="157"/>
      <c r="CE1265" s="157"/>
      <c r="CF1265" s="157"/>
      <c r="CG1265" s="157"/>
      <c r="CH1265" s="157"/>
      <c r="CI1265" s="157"/>
      <c r="CJ1265" s="157"/>
      <c r="CK1265" s="157"/>
      <c r="CL1265" s="157"/>
      <c r="CM1265" s="157"/>
      <c r="CN1265" s="157"/>
      <c r="CO1265" s="157"/>
      <c r="CP1265" s="157"/>
      <c r="CQ1265" s="157"/>
      <c r="CR1265" s="157"/>
      <c r="CS1265" s="157"/>
      <c r="CT1265" s="157"/>
      <c r="CU1265" s="157"/>
      <c r="CV1265" s="157"/>
      <c r="CW1265" s="157"/>
      <c r="CX1265" s="157"/>
      <c r="CY1265" s="157"/>
      <c r="CZ1265" s="157"/>
      <c r="DA1265" s="157"/>
      <c r="DB1265" s="157"/>
      <c r="DC1265" s="157"/>
    </row>
    <row r="1266" spans="1:107" s="264" customFormat="1" ht="12" hidden="1" customHeight="1">
      <c r="A1266" s="365" t="s">
        <v>1040</v>
      </c>
      <c r="B1266" s="366" t="s">
        <v>412</v>
      </c>
      <c r="C1266" s="365" t="s">
        <v>1223</v>
      </c>
      <c r="D1266" s="366" t="s">
        <v>374</v>
      </c>
      <c r="E1266" s="366" t="s">
        <v>641</v>
      </c>
      <c r="F1266" s="366" t="s">
        <v>642</v>
      </c>
      <c r="G1266" s="366" t="s">
        <v>1344</v>
      </c>
      <c r="H1266" s="366" t="s">
        <v>1088</v>
      </c>
      <c r="I1266" s="366" t="s">
        <v>456</v>
      </c>
      <c r="J1266" s="384">
        <v>286173</v>
      </c>
      <c r="K1266" s="384">
        <v>189188.44</v>
      </c>
      <c r="L1266" s="162" t="str">
        <f t="shared" si="886"/>
        <v>914043014260102801006000012900001</v>
      </c>
      <c r="M1266" s="163">
        <f t="array" ref="M1266">IF(COUNT(SEARCH(Удалить_Роспись_КВСР,$B1266)*SEARCH(Удалить_Роспись_ПБС,$C1266)*SEARCH(Удалить_Роспись_КФСР, $D1266)*SEARCH(Удалить_Роспись_КЦСР,$E1266)*SEARCH(Удалить_Роспись_КВР,$F1266)*SEARCH(Удалить_Роспись_ЭК,$H1266)*SEARCH(Удалить_Роспись_КР,$I1266))&gt;0,0,1)</f>
        <v>1</v>
      </c>
      <c r="N1266" s="163">
        <f t="array" ref="N1266">IF(COUNT(SEARCH(Удалить_Индекс_КВСР,$B1266)*SEARCH(Удалить_Индекс_ПБС,$C1266)*SEARCH(Удалить_Индекс_КФСР,$D1266)*SEARCH(Удалить_Индекс_КЦСР,$E1266)*SEARCH(Удалить_Индекс_КВР,$F1266)*SEARCH(Удалить_Индекс_ЭК,$H1266)*SEARCH(Удалить_Индекс_КР,$I1266))&gt;0,0,1)</f>
        <v>0</v>
      </c>
      <c r="O1266" s="163" t="str">
        <f t="shared" si="888"/>
        <v/>
      </c>
      <c r="P1266" s="263" t="str">
        <f t="shared" si="889"/>
        <v/>
      </c>
      <c r="Q1266" s="263" t="str">
        <f t="shared" si="890"/>
        <v/>
      </c>
      <c r="R1266" s="263" t="str">
        <f t="shared" si="891"/>
        <v/>
      </c>
      <c r="S1266" s="263" t="str">
        <f t="shared" si="892"/>
        <v/>
      </c>
      <c r="T1266" s="263" t="str">
        <f t="shared" si="893"/>
        <v/>
      </c>
      <c r="U1266" s="263" t="str">
        <f t="shared" si="869"/>
        <v/>
      </c>
      <c r="V1266" s="263" t="str">
        <f t="shared" si="894"/>
        <v/>
      </c>
      <c r="W1266" s="263" t="str">
        <f t="shared" si="870"/>
        <v/>
      </c>
      <c r="X1266" s="263" t="str">
        <f t="shared" si="895"/>
        <v/>
      </c>
      <c r="Y1266" s="263" t="str">
        <f t="shared" si="896"/>
        <v/>
      </c>
      <c r="Z1266" s="263" t="str">
        <f t="shared" si="897"/>
        <v/>
      </c>
      <c r="AA1266" s="263" t="str">
        <f t="shared" si="898"/>
        <v/>
      </c>
      <c r="AB1266" s="263" t="str">
        <f t="shared" si="881"/>
        <v/>
      </c>
      <c r="AC1266" s="263" t="str">
        <f t="shared" si="871"/>
        <v/>
      </c>
      <c r="AD1266" s="263" t="str">
        <f t="shared" si="882"/>
        <v/>
      </c>
      <c r="AE1266" s="263" t="str">
        <f t="shared" si="899"/>
        <v/>
      </c>
      <c r="AF1266" s="263" t="str">
        <f t="shared" si="900"/>
        <v/>
      </c>
      <c r="AG1266" s="263"/>
      <c r="AH1266" s="157"/>
      <c r="AI1266" s="157"/>
      <c r="AJ1266" s="163" t="str">
        <f t="shared" si="901"/>
        <v/>
      </c>
      <c r="AK1266" s="163" t="str">
        <f t="shared" si="872"/>
        <v/>
      </c>
      <c r="AL1266" s="163" t="str">
        <f t="shared" si="902"/>
        <v/>
      </c>
      <c r="AM1266" s="163" t="str">
        <f t="shared" si="903"/>
        <v/>
      </c>
      <c r="AN1266" s="163" t="str">
        <f t="shared" si="873"/>
        <v/>
      </c>
      <c r="AO1266" s="163" t="str">
        <f t="shared" si="874"/>
        <v/>
      </c>
      <c r="AP1266" s="163" t="str">
        <f t="shared" si="875"/>
        <v/>
      </c>
      <c r="AQ1266" s="163" t="str">
        <f t="shared" si="876"/>
        <v/>
      </c>
      <c r="AR1266" s="163" t="str">
        <f t="shared" si="877"/>
        <v/>
      </c>
      <c r="AS1266" s="163" t="str">
        <f t="shared" si="883"/>
        <v/>
      </c>
      <c r="AT1266" s="163" t="str">
        <f t="shared" si="884"/>
        <v/>
      </c>
      <c r="AU1266" s="163" t="str">
        <f t="shared" si="904"/>
        <v>рбс</v>
      </c>
      <c r="AV1266" s="163" t="str">
        <f t="shared" si="887"/>
        <v>рбс91404301426общопл</v>
      </c>
      <c r="AW1266" s="162">
        <f t="shared" si="909"/>
        <v>286173</v>
      </c>
      <c r="AX1266" s="162">
        <f t="shared" si="910"/>
        <v>189188.44</v>
      </c>
      <c r="AY1266" s="162">
        <f t="shared" si="911"/>
        <v>0</v>
      </c>
      <c r="AZ1266" s="162">
        <f t="shared" si="912"/>
        <v>0</v>
      </c>
      <c r="BA1266" s="164">
        <f t="shared" si="878"/>
        <v>1</v>
      </c>
      <c r="BB1266" s="164">
        <f t="shared" si="879"/>
        <v>1</v>
      </c>
      <c r="BC1266" s="164">
        <f t="shared" si="880"/>
        <v>1</v>
      </c>
      <c r="BD1266" s="162">
        <f t="shared" si="905"/>
        <v>0</v>
      </c>
      <c r="BE1266" s="162">
        <f t="shared" si="906"/>
        <v>0</v>
      </c>
      <c r="BF1266" s="179">
        <f t="shared" si="907"/>
        <v>0</v>
      </c>
      <c r="BG1266" s="180">
        <f t="shared" si="908"/>
        <v>0</v>
      </c>
      <c r="BH1266" s="254"/>
      <c r="BI1266" s="254"/>
      <c r="BJ1266" s="197"/>
      <c r="BK1266" s="197"/>
      <c r="BL1266" s="202" t="str">
        <f t="shared" si="885"/>
        <v>01</v>
      </c>
      <c r="BM1266" s="157"/>
      <c r="BN1266" s="157"/>
      <c r="BO1266" s="157"/>
      <c r="BP1266" s="157"/>
      <c r="BQ1266" s="157"/>
      <c r="BR1266" s="157"/>
      <c r="BS1266" s="157"/>
      <c r="BT1266" s="157"/>
      <c r="BU1266" s="157"/>
      <c r="BV1266" s="157"/>
      <c r="BW1266" s="157"/>
      <c r="BX1266" s="157"/>
      <c r="BY1266" s="157"/>
      <c r="BZ1266" s="157"/>
      <c r="CA1266" s="157"/>
      <c r="CB1266" s="157"/>
      <c r="CC1266" s="157"/>
      <c r="CD1266" s="157"/>
      <c r="CE1266" s="157"/>
      <c r="CF1266" s="157"/>
      <c r="CG1266" s="157"/>
      <c r="CH1266" s="157"/>
      <c r="CI1266" s="157"/>
      <c r="CJ1266" s="157"/>
      <c r="CK1266" s="157"/>
      <c r="CL1266" s="157"/>
      <c r="CM1266" s="157"/>
      <c r="CN1266" s="157"/>
      <c r="CO1266" s="157"/>
      <c r="CP1266" s="157"/>
      <c r="CQ1266" s="157"/>
      <c r="CR1266" s="157"/>
      <c r="CS1266" s="157"/>
      <c r="CT1266" s="157"/>
      <c r="CU1266" s="157"/>
      <c r="CV1266" s="157"/>
      <c r="CW1266" s="157"/>
      <c r="CX1266" s="157"/>
      <c r="CY1266" s="157"/>
      <c r="CZ1266" s="157"/>
      <c r="DA1266" s="157"/>
      <c r="DB1266" s="157"/>
      <c r="DC1266" s="157"/>
    </row>
    <row r="1267" spans="1:107" s="264" customFormat="1" ht="12" hidden="1" customHeight="1">
      <c r="A1267" s="365" t="s">
        <v>1040</v>
      </c>
      <c r="B1267" s="366" t="s">
        <v>412</v>
      </c>
      <c r="C1267" s="365" t="s">
        <v>1223</v>
      </c>
      <c r="D1267" s="366" t="s">
        <v>377</v>
      </c>
      <c r="E1267" s="366" t="s">
        <v>644</v>
      </c>
      <c r="F1267" s="366" t="s">
        <v>548</v>
      </c>
      <c r="G1267" s="366" t="s">
        <v>1344</v>
      </c>
      <c r="H1267" s="366" t="s">
        <v>1086</v>
      </c>
      <c r="I1267" s="366" t="s">
        <v>456</v>
      </c>
      <c r="J1267" s="384">
        <v>4107461.89</v>
      </c>
      <c r="K1267" s="384">
        <v>3052339.16</v>
      </c>
      <c r="L1267" s="162" t="str">
        <f t="shared" si="886"/>
        <v>914043014260104802006000012100001</v>
      </c>
      <c r="M1267" s="163">
        <f t="array" ref="M1267">IF(COUNT(SEARCH(Удалить_Роспись_КВСР,$B1267)*SEARCH(Удалить_Роспись_ПБС,$C1267)*SEARCH(Удалить_Роспись_КФСР, $D1267)*SEARCH(Удалить_Роспись_КЦСР,$E1267)*SEARCH(Удалить_Роспись_КВР,$F1267)*SEARCH(Удалить_Роспись_ЭК,$H1267)*SEARCH(Удалить_Роспись_КР,$I1267))&gt;0,0,1)</f>
        <v>1</v>
      </c>
      <c r="N1267" s="163">
        <f t="array" ref="N1267">IF(COUNT(SEARCH(Удалить_Индекс_КВСР,$B1267)*SEARCH(Удалить_Индекс_ПБС,$C1267)*SEARCH(Удалить_Индекс_КФСР,$D1267)*SEARCH(Удалить_Индекс_КЦСР,$E1267)*SEARCH(Удалить_Индекс_КВР,$F1267)*SEARCH(Удалить_Индекс_ЭК,$H1267)*SEARCH(Удалить_Индекс_КР,$I1267))&gt;0,0,1)</f>
        <v>0</v>
      </c>
      <c r="O1267" s="163" t="str">
        <f t="shared" si="888"/>
        <v/>
      </c>
      <c r="P1267" s="263" t="str">
        <f t="shared" si="889"/>
        <v/>
      </c>
      <c r="Q1267" s="263" t="str">
        <f t="shared" si="890"/>
        <v/>
      </c>
      <c r="R1267" s="263" t="str">
        <f t="shared" si="891"/>
        <v/>
      </c>
      <c r="S1267" s="263" t="str">
        <f t="shared" si="892"/>
        <v/>
      </c>
      <c r="T1267" s="263" t="str">
        <f t="shared" si="893"/>
        <v/>
      </c>
      <c r="U1267" s="263" t="str">
        <f t="shared" si="869"/>
        <v/>
      </c>
      <c r="V1267" s="263" t="str">
        <f t="shared" si="894"/>
        <v/>
      </c>
      <c r="W1267" s="263" t="str">
        <f t="shared" si="870"/>
        <v/>
      </c>
      <c r="X1267" s="263" t="str">
        <f t="shared" si="895"/>
        <v/>
      </c>
      <c r="Y1267" s="263" t="str">
        <f t="shared" si="896"/>
        <v/>
      </c>
      <c r="Z1267" s="263" t="str">
        <f t="shared" si="897"/>
        <v/>
      </c>
      <c r="AA1267" s="263" t="str">
        <f t="shared" si="898"/>
        <v/>
      </c>
      <c r="AB1267" s="263" t="str">
        <f t="shared" si="881"/>
        <v/>
      </c>
      <c r="AC1267" s="263" t="str">
        <f t="shared" si="871"/>
        <v/>
      </c>
      <c r="AD1267" s="263" t="str">
        <f t="shared" si="882"/>
        <v/>
      </c>
      <c r="AE1267" s="263" t="str">
        <f t="shared" si="899"/>
        <v/>
      </c>
      <c r="AF1267" s="263" t="str">
        <f t="shared" si="900"/>
        <v/>
      </c>
      <c r="AG1267" s="263"/>
      <c r="AH1267" s="157"/>
      <c r="AI1267" s="157"/>
      <c r="AJ1267" s="163" t="str">
        <f t="shared" si="901"/>
        <v/>
      </c>
      <c r="AK1267" s="163" t="str">
        <f t="shared" si="872"/>
        <v/>
      </c>
      <c r="AL1267" s="163" t="str">
        <f t="shared" si="902"/>
        <v/>
      </c>
      <c r="AM1267" s="163" t="str">
        <f t="shared" si="903"/>
        <v/>
      </c>
      <c r="AN1267" s="163" t="str">
        <f t="shared" si="873"/>
        <v/>
      </c>
      <c r="AO1267" s="163" t="str">
        <f t="shared" si="874"/>
        <v/>
      </c>
      <c r="AP1267" s="163" t="str">
        <f t="shared" si="875"/>
        <v/>
      </c>
      <c r="AQ1267" s="163" t="str">
        <f t="shared" si="876"/>
        <v/>
      </c>
      <c r="AR1267" s="163" t="str">
        <f t="shared" si="877"/>
        <v/>
      </c>
      <c r="AS1267" s="163" t="str">
        <f t="shared" si="883"/>
        <v/>
      </c>
      <c r="AT1267" s="163" t="str">
        <f t="shared" si="884"/>
        <v/>
      </c>
      <c r="AU1267" s="163" t="str">
        <f t="shared" si="904"/>
        <v>рбс</v>
      </c>
      <c r="AV1267" s="163" t="str">
        <f t="shared" si="887"/>
        <v>рбс91404301426общопл</v>
      </c>
      <c r="AW1267" s="162">
        <f t="shared" si="909"/>
        <v>4107461.89</v>
      </c>
      <c r="AX1267" s="162">
        <f t="shared" si="910"/>
        <v>3052339.16</v>
      </c>
      <c r="AY1267" s="162">
        <f t="shared" si="911"/>
        <v>0</v>
      </c>
      <c r="AZ1267" s="162">
        <f t="shared" si="912"/>
        <v>0</v>
      </c>
      <c r="BA1267" s="164">
        <f t="shared" si="878"/>
        <v>1</v>
      </c>
      <c r="BB1267" s="164">
        <f t="shared" si="879"/>
        <v>1</v>
      </c>
      <c r="BC1267" s="164">
        <f t="shared" si="880"/>
        <v>1</v>
      </c>
      <c r="BD1267" s="162">
        <f t="shared" si="905"/>
        <v>0</v>
      </c>
      <c r="BE1267" s="162">
        <f t="shared" si="906"/>
        <v>0</v>
      </c>
      <c r="BF1267" s="179">
        <f t="shared" si="907"/>
        <v>0</v>
      </c>
      <c r="BG1267" s="180">
        <f t="shared" si="908"/>
        <v>0</v>
      </c>
      <c r="BH1267" s="254"/>
      <c r="BI1267" s="254"/>
      <c r="BJ1267" s="197"/>
      <c r="BK1267" s="197"/>
      <c r="BL1267" s="202" t="str">
        <f t="shared" si="885"/>
        <v>01</v>
      </c>
      <c r="BM1267" s="157"/>
      <c r="BN1267" s="157"/>
      <c r="BO1267" s="157"/>
      <c r="BP1267" s="157"/>
      <c r="BQ1267" s="157"/>
      <c r="BR1267" s="157"/>
      <c r="BS1267" s="157"/>
      <c r="BT1267" s="157"/>
      <c r="BU1267" s="157"/>
      <c r="BV1267" s="157"/>
      <c r="BW1267" s="157"/>
      <c r="BX1267" s="157"/>
      <c r="BY1267" s="157"/>
      <c r="BZ1267" s="157"/>
      <c r="CA1267" s="157"/>
      <c r="CB1267" s="157"/>
      <c r="CC1267" s="157"/>
      <c r="CD1267" s="157"/>
      <c r="CE1267" s="157"/>
      <c r="CF1267" s="157"/>
      <c r="CG1267" s="157"/>
      <c r="CH1267" s="157"/>
      <c r="CI1267" s="157"/>
      <c r="CJ1267" s="157"/>
      <c r="CK1267" s="157"/>
      <c r="CL1267" s="157"/>
      <c r="CM1267" s="157"/>
      <c r="CN1267" s="157"/>
      <c r="CO1267" s="157"/>
      <c r="CP1267" s="157"/>
      <c r="CQ1267" s="157"/>
      <c r="CR1267" s="157"/>
      <c r="CS1267" s="157"/>
      <c r="CT1267" s="157"/>
      <c r="CU1267" s="157"/>
      <c r="CV1267" s="157"/>
      <c r="CW1267" s="157"/>
      <c r="CX1267" s="157"/>
      <c r="CY1267" s="157"/>
      <c r="CZ1267" s="157"/>
      <c r="DA1267" s="157"/>
      <c r="DB1267" s="157"/>
      <c r="DC1267" s="157"/>
    </row>
    <row r="1268" spans="1:107" s="264" customFormat="1" ht="12" hidden="1" customHeight="1">
      <c r="A1268" s="365" t="s">
        <v>1040</v>
      </c>
      <c r="B1268" s="366" t="s">
        <v>412</v>
      </c>
      <c r="C1268" s="365" t="s">
        <v>1223</v>
      </c>
      <c r="D1268" s="366" t="s">
        <v>377</v>
      </c>
      <c r="E1268" s="366" t="s">
        <v>644</v>
      </c>
      <c r="F1268" s="366" t="s">
        <v>548</v>
      </c>
      <c r="G1268" s="366" t="s">
        <v>1344</v>
      </c>
      <c r="H1268" s="366" t="s">
        <v>1161</v>
      </c>
      <c r="I1268" s="366" t="s">
        <v>456</v>
      </c>
      <c r="J1268" s="384">
        <v>13130.71</v>
      </c>
      <c r="K1268" s="384">
        <v>7612.8</v>
      </c>
      <c r="L1268" s="162" t="str">
        <f t="shared" si="886"/>
        <v>914043014260104802006000012100001</v>
      </c>
      <c r="M1268" s="163">
        <f t="array" ref="M1268">IF(COUNT(SEARCH(Удалить_Роспись_КВСР,$B1268)*SEARCH(Удалить_Роспись_ПБС,$C1268)*SEARCH(Удалить_Роспись_КФСР, $D1268)*SEARCH(Удалить_Роспись_КЦСР,$E1268)*SEARCH(Удалить_Роспись_КВР,$F1268)*SEARCH(Удалить_Роспись_ЭК,$H1268)*SEARCH(Удалить_Роспись_КР,$I1268))&gt;0,0,1)</f>
        <v>1</v>
      </c>
      <c r="N1268" s="163">
        <f t="array" ref="N1268">IF(COUNT(SEARCH(Удалить_Индекс_КВСР,$B1268)*SEARCH(Удалить_Индекс_ПБС,$C1268)*SEARCH(Удалить_Индекс_КФСР,$D1268)*SEARCH(Удалить_Индекс_КЦСР,$E1268)*SEARCH(Удалить_Индекс_КВР,$F1268)*SEARCH(Удалить_Индекс_ЭК,$H1268)*SEARCH(Удалить_Индекс_КР,$I1268))&gt;0,0,1)</f>
        <v>0</v>
      </c>
      <c r="O1268" s="163" t="str">
        <f t="shared" si="888"/>
        <v/>
      </c>
      <c r="P1268" s="263" t="str">
        <f t="shared" si="889"/>
        <v/>
      </c>
      <c r="Q1268" s="263" t="str">
        <f t="shared" si="890"/>
        <v/>
      </c>
      <c r="R1268" s="263" t="str">
        <f t="shared" si="891"/>
        <v/>
      </c>
      <c r="S1268" s="263" t="str">
        <f t="shared" si="892"/>
        <v/>
      </c>
      <c r="T1268" s="263" t="str">
        <f t="shared" si="893"/>
        <v/>
      </c>
      <c r="U1268" s="263" t="str">
        <f t="shared" si="869"/>
        <v/>
      </c>
      <c r="V1268" s="263" t="str">
        <f t="shared" si="894"/>
        <v/>
      </c>
      <c r="W1268" s="263" t="str">
        <f t="shared" si="870"/>
        <v/>
      </c>
      <c r="X1268" s="263" t="str">
        <f t="shared" si="895"/>
        <v/>
      </c>
      <c r="Y1268" s="263" t="str">
        <f t="shared" si="896"/>
        <v/>
      </c>
      <c r="Z1268" s="263" t="str">
        <f t="shared" si="897"/>
        <v/>
      </c>
      <c r="AA1268" s="263" t="str">
        <f t="shared" si="898"/>
        <v/>
      </c>
      <c r="AB1268" s="263" t="str">
        <f t="shared" si="881"/>
        <v/>
      </c>
      <c r="AC1268" s="263" t="str">
        <f t="shared" si="871"/>
        <v/>
      </c>
      <c r="AD1268" s="263" t="str">
        <f t="shared" si="882"/>
        <v/>
      </c>
      <c r="AE1268" s="263" t="str">
        <f t="shared" si="899"/>
        <v/>
      </c>
      <c r="AF1268" s="263" t="str">
        <f t="shared" si="900"/>
        <v/>
      </c>
      <c r="AG1268" s="263"/>
      <c r="AH1268" s="157"/>
      <c r="AI1268" s="157"/>
      <c r="AJ1268" s="163" t="str">
        <f t="shared" si="901"/>
        <v/>
      </c>
      <c r="AK1268" s="163" t="str">
        <f t="shared" si="872"/>
        <v/>
      </c>
      <c r="AL1268" s="163" t="str">
        <f t="shared" si="902"/>
        <v/>
      </c>
      <c r="AM1268" s="163" t="str">
        <f t="shared" si="903"/>
        <v/>
      </c>
      <c r="AN1268" s="163" t="str">
        <f t="shared" si="873"/>
        <v/>
      </c>
      <c r="AO1268" s="163" t="str">
        <f t="shared" si="874"/>
        <v/>
      </c>
      <c r="AP1268" s="163" t="str">
        <f t="shared" si="875"/>
        <v/>
      </c>
      <c r="AQ1268" s="163" t="str">
        <f t="shared" si="876"/>
        <v/>
      </c>
      <c r="AR1268" s="163" t="str">
        <f t="shared" si="877"/>
        <v/>
      </c>
      <c r="AS1268" s="163" t="str">
        <f t="shared" si="883"/>
        <v/>
      </c>
      <c r="AT1268" s="163" t="str">
        <f t="shared" si="884"/>
        <v/>
      </c>
      <c r="AU1268" s="163" t="str">
        <f t="shared" si="904"/>
        <v>рбс</v>
      </c>
      <c r="AV1268" s="163" t="str">
        <f t="shared" si="887"/>
        <v>рбс91404301426общпро</v>
      </c>
      <c r="AW1268" s="162">
        <f t="shared" si="909"/>
        <v>13130.71</v>
      </c>
      <c r="AX1268" s="162">
        <f t="shared" si="910"/>
        <v>7612.8</v>
      </c>
      <c r="AY1268" s="162">
        <f t="shared" si="911"/>
        <v>0</v>
      </c>
      <c r="AZ1268" s="162">
        <f t="shared" si="912"/>
        <v>0</v>
      </c>
      <c r="BA1268" s="164">
        <f t="shared" si="878"/>
        <v>1</v>
      </c>
      <c r="BB1268" s="164">
        <f t="shared" si="879"/>
        <v>1</v>
      </c>
      <c r="BC1268" s="164">
        <f t="shared" si="880"/>
        <v>1</v>
      </c>
      <c r="BD1268" s="162">
        <f t="shared" si="905"/>
        <v>0</v>
      </c>
      <c r="BE1268" s="162">
        <f t="shared" si="906"/>
        <v>0</v>
      </c>
      <c r="BF1268" s="179">
        <f t="shared" si="907"/>
        <v>0</v>
      </c>
      <c r="BG1268" s="180">
        <f t="shared" si="908"/>
        <v>0</v>
      </c>
      <c r="BH1268" s="254"/>
      <c r="BI1268" s="254"/>
      <c r="BJ1268" s="197"/>
      <c r="BK1268" s="197"/>
      <c r="BL1268" s="202" t="str">
        <f t="shared" si="885"/>
        <v>01</v>
      </c>
      <c r="BM1268" s="157"/>
      <c r="BN1268" s="157"/>
      <c r="BO1268" s="157"/>
      <c r="BP1268" s="157"/>
      <c r="BQ1268" s="157"/>
      <c r="BR1268" s="157"/>
      <c r="BS1268" s="157"/>
      <c r="BT1268" s="157"/>
      <c r="BU1268" s="157"/>
      <c r="BV1268" s="157"/>
      <c r="BW1268" s="157"/>
      <c r="BX1268" s="157"/>
      <c r="BY1268" s="157"/>
      <c r="BZ1268" s="157"/>
      <c r="CA1268" s="157"/>
      <c r="CB1268" s="157"/>
      <c r="CC1268" s="157"/>
      <c r="CD1268" s="157"/>
      <c r="CE1268" s="157"/>
      <c r="CF1268" s="157"/>
      <c r="CG1268" s="157"/>
      <c r="CH1268" s="157"/>
      <c r="CI1268" s="157"/>
      <c r="CJ1268" s="157"/>
      <c r="CK1268" s="157"/>
      <c r="CL1268" s="157"/>
      <c r="CM1268" s="157"/>
      <c r="CN1268" s="157"/>
      <c r="CO1268" s="157"/>
      <c r="CP1268" s="157"/>
      <c r="CQ1268" s="157"/>
      <c r="CR1268" s="157"/>
      <c r="CS1268" s="157"/>
      <c r="CT1268" s="157"/>
      <c r="CU1268" s="157"/>
      <c r="CV1268" s="157"/>
      <c r="CW1268" s="157"/>
      <c r="CX1268" s="157"/>
      <c r="CY1268" s="157"/>
      <c r="CZ1268" s="157"/>
      <c r="DA1268" s="157"/>
      <c r="DB1268" s="157"/>
      <c r="DC1268" s="157"/>
    </row>
    <row r="1269" spans="1:107" ht="12" hidden="1" customHeight="1">
      <c r="A1269" s="365" t="s">
        <v>1040</v>
      </c>
      <c r="B1269" s="366" t="s">
        <v>412</v>
      </c>
      <c r="C1269" s="365" t="s">
        <v>1223</v>
      </c>
      <c r="D1269" s="366" t="s">
        <v>377</v>
      </c>
      <c r="E1269" s="366" t="s">
        <v>644</v>
      </c>
      <c r="F1269" s="366" t="s">
        <v>532</v>
      </c>
      <c r="G1269" s="366" t="s">
        <v>1344</v>
      </c>
      <c r="H1269" s="366" t="s">
        <v>1087</v>
      </c>
      <c r="I1269" s="366" t="s">
        <v>456</v>
      </c>
      <c r="J1269" s="384">
        <v>7350</v>
      </c>
      <c r="K1269" s="384">
        <v>2100</v>
      </c>
      <c r="L1269" s="162" t="str">
        <f t="shared" si="886"/>
        <v>914043014260104802006000012200001</v>
      </c>
      <c r="M1269" s="163">
        <f t="array" ref="M1269">IF(COUNT(SEARCH(Удалить_Роспись_КВСР,$B1269)*SEARCH(Удалить_Роспись_ПБС,$C1269)*SEARCH(Удалить_Роспись_КФСР, $D1269)*SEARCH(Удалить_Роспись_КЦСР,$E1269)*SEARCH(Удалить_Роспись_КВР,$F1269)*SEARCH(Удалить_Роспись_ЭК,$H1269)*SEARCH(Удалить_Роспись_КР,$I1269))&gt;0,0,1)</f>
        <v>1</v>
      </c>
      <c r="N1269" s="163">
        <v>1</v>
      </c>
      <c r="O1269" s="163" t="str">
        <f t="shared" si="888"/>
        <v/>
      </c>
      <c r="P1269" s="263" t="str">
        <f t="shared" si="889"/>
        <v/>
      </c>
      <c r="Q1269" s="263" t="str">
        <f t="shared" si="890"/>
        <v/>
      </c>
      <c r="R1269" s="263" t="str">
        <f t="shared" si="891"/>
        <v/>
      </c>
      <c r="S1269" s="263" t="str">
        <f t="shared" si="892"/>
        <v/>
      </c>
      <c r="T1269" s="263" t="str">
        <f t="shared" si="893"/>
        <v/>
      </c>
      <c r="U1269" s="263" t="str">
        <f t="shared" si="869"/>
        <v/>
      </c>
      <c r="V1269" s="263" t="str">
        <f t="shared" si="894"/>
        <v/>
      </c>
      <c r="W1269" s="263" t="str">
        <f t="shared" si="870"/>
        <v/>
      </c>
      <c r="X1269" s="263" t="str">
        <f t="shared" si="895"/>
        <v/>
      </c>
      <c r="Y1269" s="263" t="str">
        <f t="shared" si="896"/>
        <v/>
      </c>
      <c r="Z1269" s="263" t="str">
        <f t="shared" si="897"/>
        <v/>
      </c>
      <c r="AA1269" s="263" t="str">
        <f t="shared" si="898"/>
        <v/>
      </c>
      <c r="AB1269" s="263" t="str">
        <f t="shared" si="881"/>
        <v/>
      </c>
      <c r="AC1269" s="263" t="str">
        <f t="shared" si="871"/>
        <v/>
      </c>
      <c r="AD1269" s="263" t="str">
        <f t="shared" si="882"/>
        <v/>
      </c>
      <c r="AE1269" s="263" t="str">
        <f t="shared" si="899"/>
        <v/>
      </c>
      <c r="AF1269" s="263" t="str">
        <f t="shared" si="900"/>
        <v/>
      </c>
      <c r="AG1269" s="263"/>
      <c r="AJ1269" s="163" t="str">
        <f t="shared" si="901"/>
        <v/>
      </c>
      <c r="AK1269" s="163" t="str">
        <f t="shared" si="872"/>
        <v/>
      </c>
      <c r="AL1269" s="163" t="str">
        <f t="shared" si="902"/>
        <v/>
      </c>
      <c r="AM1269" s="163" t="str">
        <f t="shared" si="903"/>
        <v/>
      </c>
      <c r="AN1269" s="163" t="str">
        <f t="shared" si="873"/>
        <v/>
      </c>
      <c r="AO1269" s="163" t="str">
        <f t="shared" si="874"/>
        <v/>
      </c>
      <c r="AP1269" s="163" t="str">
        <f t="shared" si="875"/>
        <v/>
      </c>
      <c r="AQ1269" s="163" t="str">
        <f t="shared" si="876"/>
        <v/>
      </c>
      <c r="AR1269" s="163" t="str">
        <f t="shared" si="877"/>
        <v/>
      </c>
      <c r="AS1269" s="163" t="str">
        <f t="shared" si="883"/>
        <v/>
      </c>
      <c r="AT1269" s="163" t="str">
        <f t="shared" si="884"/>
        <v/>
      </c>
      <c r="AU1269" s="163" t="str">
        <f t="shared" si="904"/>
        <v>рбс</v>
      </c>
      <c r="AV1269" s="163" t="str">
        <f t="shared" si="887"/>
        <v>рбс91404301426общпро</v>
      </c>
      <c r="AW1269" s="162">
        <f t="shared" si="909"/>
        <v>7350</v>
      </c>
      <c r="AX1269" s="162">
        <f t="shared" si="910"/>
        <v>2100</v>
      </c>
      <c r="AY1269" s="162">
        <f t="shared" si="911"/>
        <v>7350</v>
      </c>
      <c r="AZ1269" s="162">
        <f t="shared" si="912"/>
        <v>2100</v>
      </c>
      <c r="BA1269" s="164">
        <f t="shared" si="878"/>
        <v>1</v>
      </c>
      <c r="BB1269" s="164">
        <f t="shared" si="879"/>
        <v>1</v>
      </c>
      <c r="BC1269" s="164">
        <f t="shared" si="880"/>
        <v>1</v>
      </c>
      <c r="BD1269" s="162">
        <f t="shared" si="905"/>
        <v>7350</v>
      </c>
      <c r="BE1269" s="162">
        <f t="shared" si="906"/>
        <v>2100</v>
      </c>
      <c r="BF1269" s="179">
        <f t="shared" si="907"/>
        <v>7350</v>
      </c>
      <c r="BG1269" s="180">
        <f t="shared" si="908"/>
        <v>7350</v>
      </c>
      <c r="BH1269" s="254"/>
      <c r="BI1269" s="254"/>
      <c r="BJ1269" s="197"/>
      <c r="BK1269" s="197"/>
      <c r="BL1269" s="202" t="str">
        <f t="shared" si="885"/>
        <v>01</v>
      </c>
    </row>
    <row r="1270" spans="1:107" ht="12" hidden="1" customHeight="1">
      <c r="A1270" s="365" t="s">
        <v>1040</v>
      </c>
      <c r="B1270" s="366" t="s">
        <v>412</v>
      </c>
      <c r="C1270" s="365" t="s">
        <v>1223</v>
      </c>
      <c r="D1270" s="366" t="s">
        <v>377</v>
      </c>
      <c r="E1270" s="366" t="s">
        <v>644</v>
      </c>
      <c r="F1270" s="366" t="s">
        <v>532</v>
      </c>
      <c r="G1270" s="366" t="s">
        <v>1344</v>
      </c>
      <c r="H1270" s="366" t="s">
        <v>1089</v>
      </c>
      <c r="I1270" s="366" t="s">
        <v>456</v>
      </c>
      <c r="J1270" s="384">
        <v>46540</v>
      </c>
      <c r="K1270" s="384">
        <v>4790.6000000000004</v>
      </c>
      <c r="L1270" s="162" t="str">
        <f t="shared" si="886"/>
        <v>914043014260104802006000012200001</v>
      </c>
      <c r="M1270" s="163">
        <f t="array" ref="M1270">IF(COUNT(SEARCH(Удалить_Роспись_КВСР,$B1270)*SEARCH(Удалить_Роспись_ПБС,$C1270)*SEARCH(Удалить_Роспись_КФСР, $D1270)*SEARCH(Удалить_Роспись_КЦСР,$E1270)*SEARCH(Удалить_Роспись_КВР,$F1270)*SEARCH(Удалить_Роспись_ЭК,$H1270)*SEARCH(Удалить_Роспись_КР,$I1270))&gt;0,0,1)</f>
        <v>1</v>
      </c>
      <c r="N1270" s="163">
        <v>1</v>
      </c>
      <c r="O1270" s="163" t="str">
        <f t="shared" si="888"/>
        <v/>
      </c>
      <c r="P1270" s="263" t="str">
        <f t="shared" si="889"/>
        <v/>
      </c>
      <c r="Q1270" s="263" t="str">
        <f t="shared" si="890"/>
        <v/>
      </c>
      <c r="R1270" s="263" t="str">
        <f t="shared" si="891"/>
        <v/>
      </c>
      <c r="S1270" s="263" t="str">
        <f t="shared" si="892"/>
        <v/>
      </c>
      <c r="T1270" s="263" t="str">
        <f t="shared" si="893"/>
        <v/>
      </c>
      <c r="U1270" s="263" t="str">
        <f t="shared" si="869"/>
        <v/>
      </c>
      <c r="V1270" s="263" t="str">
        <f t="shared" si="894"/>
        <v/>
      </c>
      <c r="W1270" s="263" t="str">
        <f t="shared" si="870"/>
        <v/>
      </c>
      <c r="X1270" s="263" t="str">
        <f t="shared" si="895"/>
        <v/>
      </c>
      <c r="Y1270" s="263" t="str">
        <f t="shared" si="896"/>
        <v/>
      </c>
      <c r="Z1270" s="263" t="str">
        <f t="shared" si="897"/>
        <v/>
      </c>
      <c r="AA1270" s="263" t="str">
        <f t="shared" si="898"/>
        <v/>
      </c>
      <c r="AB1270" s="263" t="str">
        <f t="shared" si="881"/>
        <v/>
      </c>
      <c r="AC1270" s="263" t="str">
        <f t="shared" si="871"/>
        <v/>
      </c>
      <c r="AD1270" s="263" t="str">
        <f t="shared" si="882"/>
        <v/>
      </c>
      <c r="AE1270" s="263" t="str">
        <f t="shared" si="899"/>
        <v/>
      </c>
      <c r="AF1270" s="263" t="str">
        <f t="shared" si="900"/>
        <v/>
      </c>
      <c r="AG1270" s="263"/>
      <c r="AJ1270" s="163" t="str">
        <f t="shared" si="901"/>
        <v/>
      </c>
      <c r="AK1270" s="163" t="str">
        <f t="shared" si="872"/>
        <v/>
      </c>
      <c r="AL1270" s="163" t="str">
        <f t="shared" si="902"/>
        <v/>
      </c>
      <c r="AM1270" s="163" t="str">
        <f t="shared" si="903"/>
        <v/>
      </c>
      <c r="AN1270" s="163" t="str">
        <f t="shared" si="873"/>
        <v/>
      </c>
      <c r="AO1270" s="163" t="str">
        <f t="shared" si="874"/>
        <v/>
      </c>
      <c r="AP1270" s="163" t="str">
        <f t="shared" si="875"/>
        <v/>
      </c>
      <c r="AQ1270" s="163" t="str">
        <f t="shared" si="876"/>
        <v/>
      </c>
      <c r="AR1270" s="163" t="str">
        <f t="shared" si="877"/>
        <v/>
      </c>
      <c r="AS1270" s="163" t="str">
        <f t="shared" si="883"/>
        <v/>
      </c>
      <c r="AT1270" s="163" t="str">
        <f t="shared" si="884"/>
        <v/>
      </c>
      <c r="AU1270" s="163" t="str">
        <f t="shared" si="904"/>
        <v>рбс</v>
      </c>
      <c r="AV1270" s="163" t="str">
        <f t="shared" si="887"/>
        <v>рбс91404301426общпро</v>
      </c>
      <c r="AW1270" s="162">
        <f t="shared" si="909"/>
        <v>46540</v>
      </c>
      <c r="AX1270" s="162">
        <f t="shared" si="910"/>
        <v>4790.6000000000004</v>
      </c>
      <c r="AY1270" s="162">
        <f t="shared" si="911"/>
        <v>46540</v>
      </c>
      <c r="AZ1270" s="162">
        <f t="shared" si="912"/>
        <v>4790.6000000000004</v>
      </c>
      <c r="BA1270" s="164">
        <f t="shared" si="878"/>
        <v>1</v>
      </c>
      <c r="BB1270" s="164">
        <f t="shared" si="879"/>
        <v>1</v>
      </c>
      <c r="BC1270" s="164">
        <f t="shared" si="880"/>
        <v>1</v>
      </c>
      <c r="BD1270" s="162">
        <f>IF(ISNA(BA1270),0,AY1270*$BA1270)-25000</f>
        <v>21540</v>
      </c>
      <c r="BE1270" s="162">
        <f t="shared" si="906"/>
        <v>4790.6000000000004</v>
      </c>
      <c r="BF1270" s="179">
        <f t="shared" si="907"/>
        <v>21540</v>
      </c>
      <c r="BG1270" s="180">
        <f t="shared" si="908"/>
        <v>21540</v>
      </c>
      <c r="BH1270" s="254"/>
      <c r="BI1270" s="254"/>
      <c r="BJ1270" s="197"/>
      <c r="BK1270" s="197"/>
      <c r="BL1270" s="202" t="str">
        <f t="shared" si="885"/>
        <v>01</v>
      </c>
    </row>
    <row r="1271" spans="1:107" ht="12" hidden="1" customHeight="1">
      <c r="A1271" s="365" t="s">
        <v>1040</v>
      </c>
      <c r="B1271" s="366" t="s">
        <v>412</v>
      </c>
      <c r="C1271" s="365" t="s">
        <v>1223</v>
      </c>
      <c r="D1271" s="366" t="s">
        <v>377</v>
      </c>
      <c r="E1271" s="366" t="s">
        <v>644</v>
      </c>
      <c r="F1271" s="366" t="s">
        <v>642</v>
      </c>
      <c r="G1271" s="366" t="s">
        <v>1344</v>
      </c>
      <c r="H1271" s="366" t="s">
        <v>1088</v>
      </c>
      <c r="I1271" s="366" t="s">
        <v>456</v>
      </c>
      <c r="J1271" s="384">
        <v>1244418.97</v>
      </c>
      <c r="K1271" s="384">
        <v>897987.19</v>
      </c>
      <c r="L1271" s="162" t="str">
        <f t="shared" si="886"/>
        <v>914043014260104802006000012900001</v>
      </c>
      <c r="M1271" s="163">
        <f t="array" ref="M1271">IF(COUNT(SEARCH(Удалить_Роспись_КВСР,$B1271)*SEARCH(Удалить_Роспись_ПБС,$C1271)*SEARCH(Удалить_Роспись_КФСР, $D1271)*SEARCH(Удалить_Роспись_КЦСР,$E1271)*SEARCH(Удалить_Роспись_КВР,$F1271)*SEARCH(Удалить_Роспись_ЭК,$H1271)*SEARCH(Удалить_Роспись_КР,$I1271))&gt;0,0,1)</f>
        <v>1</v>
      </c>
      <c r="N1271" s="163">
        <f t="array" ref="N1271">IF(COUNT(SEARCH(Удалить_Индекс_КВСР,$B1271)*SEARCH(Удалить_Индекс_ПБС,$C1271)*SEARCH(Удалить_Индекс_КФСР,$D1271)*SEARCH(Удалить_Индекс_КЦСР,$E1271)*SEARCH(Удалить_Индекс_КВР,$F1271)*SEARCH(Удалить_Индекс_ЭК,$H1271)*SEARCH(Удалить_Индекс_КР,$I1271))&gt;0,0,1)</f>
        <v>0</v>
      </c>
      <c r="O1271" s="163" t="str">
        <f t="shared" si="888"/>
        <v/>
      </c>
      <c r="P1271" s="263" t="str">
        <f t="shared" si="889"/>
        <v/>
      </c>
      <c r="Q1271" s="263" t="str">
        <f t="shared" si="890"/>
        <v/>
      </c>
      <c r="R1271" s="263" t="str">
        <f t="shared" si="891"/>
        <v/>
      </c>
      <c r="S1271" s="263" t="str">
        <f t="shared" si="892"/>
        <v/>
      </c>
      <c r="T1271" s="263" t="str">
        <f t="shared" si="893"/>
        <v/>
      </c>
      <c r="U1271" s="263" t="str">
        <f t="shared" si="869"/>
        <v/>
      </c>
      <c r="V1271" s="263" t="str">
        <f t="shared" si="894"/>
        <v/>
      </c>
      <c r="W1271" s="263" t="str">
        <f t="shared" si="870"/>
        <v/>
      </c>
      <c r="X1271" s="263" t="str">
        <f t="shared" si="895"/>
        <v/>
      </c>
      <c r="Y1271" s="263" t="str">
        <f t="shared" si="896"/>
        <v/>
      </c>
      <c r="Z1271" s="263" t="str">
        <f t="shared" si="897"/>
        <v/>
      </c>
      <c r="AA1271" s="263" t="str">
        <f t="shared" si="898"/>
        <v/>
      </c>
      <c r="AB1271" s="263" t="str">
        <f t="shared" si="881"/>
        <v/>
      </c>
      <c r="AC1271" s="263" t="str">
        <f t="shared" si="871"/>
        <v/>
      </c>
      <c r="AD1271" s="263" t="str">
        <f t="shared" si="882"/>
        <v/>
      </c>
      <c r="AE1271" s="263" t="str">
        <f t="shared" si="899"/>
        <v/>
      </c>
      <c r="AF1271" s="263" t="str">
        <f t="shared" si="900"/>
        <v/>
      </c>
      <c r="AG1271" s="263"/>
      <c r="AJ1271" s="163" t="str">
        <f t="shared" si="901"/>
        <v/>
      </c>
      <c r="AK1271" s="163" t="str">
        <f t="shared" si="872"/>
        <v/>
      </c>
      <c r="AL1271" s="163" t="str">
        <f t="shared" si="902"/>
        <v/>
      </c>
      <c r="AM1271" s="163" t="str">
        <f t="shared" si="903"/>
        <v/>
      </c>
      <c r="AN1271" s="163" t="str">
        <f t="shared" si="873"/>
        <v/>
      </c>
      <c r="AO1271" s="163" t="str">
        <f t="shared" si="874"/>
        <v/>
      </c>
      <c r="AP1271" s="163" t="str">
        <f t="shared" si="875"/>
        <v/>
      </c>
      <c r="AQ1271" s="163" t="str">
        <f t="shared" si="876"/>
        <v/>
      </c>
      <c r="AR1271" s="163" t="str">
        <f t="shared" si="877"/>
        <v/>
      </c>
      <c r="AS1271" s="163" t="str">
        <f t="shared" si="883"/>
        <v/>
      </c>
      <c r="AT1271" s="163" t="str">
        <f t="shared" si="884"/>
        <v/>
      </c>
      <c r="AU1271" s="163" t="str">
        <f t="shared" si="904"/>
        <v>рбс</v>
      </c>
      <c r="AV1271" s="163" t="str">
        <f t="shared" si="887"/>
        <v>рбс91404301426общопл</v>
      </c>
      <c r="AW1271" s="162">
        <f t="shared" si="909"/>
        <v>1244418.97</v>
      </c>
      <c r="AX1271" s="162">
        <f t="shared" si="910"/>
        <v>897987.19</v>
      </c>
      <c r="AY1271" s="162">
        <f t="shared" si="911"/>
        <v>0</v>
      </c>
      <c r="AZ1271" s="162">
        <f t="shared" si="912"/>
        <v>0</v>
      </c>
      <c r="BA1271" s="164">
        <f t="shared" si="878"/>
        <v>1</v>
      </c>
      <c r="BB1271" s="164">
        <f t="shared" si="879"/>
        <v>1</v>
      </c>
      <c r="BC1271" s="164">
        <f t="shared" si="880"/>
        <v>1</v>
      </c>
      <c r="BD1271" s="162">
        <f t="shared" si="905"/>
        <v>0</v>
      </c>
      <c r="BE1271" s="162">
        <f t="shared" si="906"/>
        <v>0</v>
      </c>
      <c r="BF1271" s="179">
        <f t="shared" si="907"/>
        <v>0</v>
      </c>
      <c r="BG1271" s="180">
        <f t="shared" si="908"/>
        <v>0</v>
      </c>
      <c r="BH1271" s="254"/>
      <c r="BI1271" s="254"/>
      <c r="BJ1271" s="197"/>
      <c r="BK1271" s="197"/>
      <c r="BL1271" s="202" t="str">
        <f t="shared" si="885"/>
        <v>01</v>
      </c>
    </row>
    <row r="1272" spans="1:107" ht="12" hidden="1" customHeight="1">
      <c r="A1272" s="365" t="s">
        <v>1040</v>
      </c>
      <c r="B1272" s="366" t="s">
        <v>412</v>
      </c>
      <c r="C1272" s="365" t="s">
        <v>1223</v>
      </c>
      <c r="D1272" s="366" t="s">
        <v>377</v>
      </c>
      <c r="E1272" s="366" t="s">
        <v>644</v>
      </c>
      <c r="F1272" s="366" t="s">
        <v>533</v>
      </c>
      <c r="G1272" s="366" t="s">
        <v>1344</v>
      </c>
      <c r="H1272" s="366" t="s">
        <v>1090</v>
      </c>
      <c r="I1272" s="366" t="s">
        <v>456</v>
      </c>
      <c r="J1272" s="384">
        <v>130283.82</v>
      </c>
      <c r="K1272" s="384">
        <v>111567.01</v>
      </c>
      <c r="L1272" s="162" t="str">
        <f t="shared" si="886"/>
        <v>914043014260104802006000024400001</v>
      </c>
      <c r="M1272" s="163">
        <f t="array" ref="M1272">IF(COUNT(SEARCH(Удалить_Роспись_КВСР,$B1272)*SEARCH(Удалить_Роспись_ПБС,$C1272)*SEARCH(Удалить_Роспись_КФСР, $D1272)*SEARCH(Удалить_Роспись_КЦСР,$E1272)*SEARCH(Удалить_Роспись_КВР,$F1272)*SEARCH(Удалить_Роспись_ЭК,$H1272)*SEARCH(Удалить_Роспись_КР,$I1272))&gt;0,0,1)</f>
        <v>1</v>
      </c>
      <c r="N1272" s="163">
        <v>1</v>
      </c>
      <c r="O1272" s="163" t="str">
        <f t="shared" si="888"/>
        <v/>
      </c>
      <c r="P1272" s="263" t="str">
        <f t="shared" si="889"/>
        <v/>
      </c>
      <c r="Q1272" s="263" t="str">
        <f t="shared" si="890"/>
        <v/>
      </c>
      <c r="R1272" s="263" t="str">
        <f t="shared" si="891"/>
        <v/>
      </c>
      <c r="S1272" s="263" t="str">
        <f t="shared" si="892"/>
        <v/>
      </c>
      <c r="T1272" s="263" t="str">
        <f t="shared" si="893"/>
        <v/>
      </c>
      <c r="U1272" s="263" t="str">
        <f t="shared" si="869"/>
        <v/>
      </c>
      <c r="V1272" s="263" t="str">
        <f t="shared" si="894"/>
        <v/>
      </c>
      <c r="W1272" s="263" t="str">
        <f t="shared" si="870"/>
        <v/>
      </c>
      <c r="X1272" s="263" t="str">
        <f t="shared" si="895"/>
        <v/>
      </c>
      <c r="Y1272" s="263" t="str">
        <f t="shared" si="896"/>
        <v/>
      </c>
      <c r="Z1272" s="263" t="str">
        <f t="shared" si="897"/>
        <v/>
      </c>
      <c r="AA1272" s="263" t="str">
        <f t="shared" si="898"/>
        <v/>
      </c>
      <c r="AB1272" s="263" t="str">
        <f t="shared" si="881"/>
        <v/>
      </c>
      <c r="AC1272" s="263" t="str">
        <f t="shared" si="871"/>
        <v/>
      </c>
      <c r="AD1272" s="263" t="str">
        <f t="shared" si="882"/>
        <v/>
      </c>
      <c r="AE1272" s="263" t="str">
        <f t="shared" si="899"/>
        <v/>
      </c>
      <c r="AF1272" s="263" t="str">
        <f t="shared" si="900"/>
        <v/>
      </c>
      <c r="AG1272" s="263"/>
      <c r="AJ1272" s="163" t="str">
        <f t="shared" si="901"/>
        <v/>
      </c>
      <c r="AK1272" s="163" t="str">
        <f t="shared" si="872"/>
        <v/>
      </c>
      <c r="AL1272" s="163" t="str">
        <f t="shared" si="902"/>
        <v/>
      </c>
      <c r="AM1272" s="163" t="str">
        <f t="shared" si="903"/>
        <v/>
      </c>
      <c r="AN1272" s="163" t="str">
        <f t="shared" si="873"/>
        <v/>
      </c>
      <c r="AO1272" s="163" t="str">
        <f t="shared" si="874"/>
        <v/>
      </c>
      <c r="AP1272" s="163" t="str">
        <f t="shared" si="875"/>
        <v/>
      </c>
      <c r="AQ1272" s="163" t="str">
        <f t="shared" si="876"/>
        <v/>
      </c>
      <c r="AR1272" s="163" t="str">
        <f t="shared" si="877"/>
        <v/>
      </c>
      <c r="AS1272" s="163" t="str">
        <f t="shared" si="883"/>
        <v/>
      </c>
      <c r="AT1272" s="163" t="str">
        <f t="shared" si="884"/>
        <v/>
      </c>
      <c r="AU1272" s="163" t="str">
        <f t="shared" si="904"/>
        <v>рбс</v>
      </c>
      <c r="AV1272" s="163" t="str">
        <f t="shared" si="887"/>
        <v>рбс91404301426общпро</v>
      </c>
      <c r="AW1272" s="162">
        <f t="shared" si="909"/>
        <v>130283.82</v>
      </c>
      <c r="AX1272" s="162">
        <f t="shared" si="910"/>
        <v>111567.01</v>
      </c>
      <c r="AY1272" s="162">
        <f t="shared" si="911"/>
        <v>130283.82</v>
      </c>
      <c r="AZ1272" s="162">
        <f t="shared" si="912"/>
        <v>111567.01</v>
      </c>
      <c r="BA1272" s="164">
        <f t="shared" si="878"/>
        <v>1</v>
      </c>
      <c r="BB1272" s="164">
        <f t="shared" si="879"/>
        <v>1</v>
      </c>
      <c r="BC1272" s="164">
        <f t="shared" si="880"/>
        <v>1</v>
      </c>
      <c r="BD1272" s="162">
        <f t="shared" si="905"/>
        <v>130283.82</v>
      </c>
      <c r="BE1272" s="162">
        <f t="shared" si="906"/>
        <v>111567.01</v>
      </c>
      <c r="BF1272" s="179">
        <f t="shared" si="907"/>
        <v>130283.82</v>
      </c>
      <c r="BG1272" s="180">
        <f t="shared" si="908"/>
        <v>130283.82</v>
      </c>
      <c r="BH1272" s="254"/>
      <c r="BI1272" s="254"/>
      <c r="BJ1272" s="197"/>
      <c r="BK1272" s="197"/>
      <c r="BL1272" s="202" t="str">
        <f t="shared" si="885"/>
        <v>01</v>
      </c>
    </row>
    <row r="1273" spans="1:107" ht="12" hidden="1" customHeight="1">
      <c r="A1273" s="365" t="s">
        <v>1040</v>
      </c>
      <c r="B1273" s="366" t="s">
        <v>412</v>
      </c>
      <c r="C1273" s="365" t="s">
        <v>1223</v>
      </c>
      <c r="D1273" s="366" t="s">
        <v>377</v>
      </c>
      <c r="E1273" s="366" t="s">
        <v>644</v>
      </c>
      <c r="F1273" s="366" t="s">
        <v>533</v>
      </c>
      <c r="G1273" s="366" t="s">
        <v>1344</v>
      </c>
      <c r="H1273" s="366" t="s">
        <v>1091</v>
      </c>
      <c r="I1273" s="366" t="s">
        <v>456</v>
      </c>
      <c r="J1273" s="384">
        <v>194862.12</v>
      </c>
      <c r="K1273" s="384">
        <v>82790.539999999994</v>
      </c>
      <c r="L1273" s="162" t="str">
        <f t="shared" si="886"/>
        <v>914043014260104802006000024400001</v>
      </c>
      <c r="M1273" s="163">
        <f t="array" ref="M1273">IF(COUNT(SEARCH(Удалить_Роспись_КВСР,$B1273)*SEARCH(Удалить_Роспись_ПБС,$C1273)*SEARCH(Удалить_Роспись_КФСР, $D1273)*SEARCH(Удалить_Роспись_КЦСР,$E1273)*SEARCH(Удалить_Роспись_КВР,$F1273)*SEARCH(Удалить_Роспись_ЭК,$H1273)*SEARCH(Удалить_Роспись_КР,$I1273))&gt;0,0,1)</f>
        <v>1</v>
      </c>
      <c r="N1273" s="163">
        <v>1</v>
      </c>
      <c r="O1273" s="163" t="str">
        <f t="shared" si="888"/>
        <v/>
      </c>
      <c r="P1273" s="263" t="str">
        <f t="shared" si="889"/>
        <v/>
      </c>
      <c r="Q1273" s="263" t="str">
        <f t="shared" si="890"/>
        <v/>
      </c>
      <c r="R1273" s="263" t="str">
        <f t="shared" si="891"/>
        <v/>
      </c>
      <c r="S1273" s="263" t="str">
        <f t="shared" si="892"/>
        <v/>
      </c>
      <c r="T1273" s="263" t="str">
        <f t="shared" si="893"/>
        <v/>
      </c>
      <c r="U1273" s="263" t="str">
        <f t="shared" si="869"/>
        <v/>
      </c>
      <c r="V1273" s="263" t="str">
        <f t="shared" si="894"/>
        <v/>
      </c>
      <c r="W1273" s="263" t="str">
        <f t="shared" si="870"/>
        <v/>
      </c>
      <c r="X1273" s="263" t="str">
        <f t="shared" si="895"/>
        <v/>
      </c>
      <c r="Y1273" s="263" t="str">
        <f t="shared" si="896"/>
        <v/>
      </c>
      <c r="Z1273" s="263" t="str">
        <f t="shared" si="897"/>
        <v/>
      </c>
      <c r="AA1273" s="263" t="str">
        <f t="shared" si="898"/>
        <v/>
      </c>
      <c r="AB1273" s="263" t="str">
        <f t="shared" si="881"/>
        <v/>
      </c>
      <c r="AC1273" s="263" t="str">
        <f t="shared" si="871"/>
        <v/>
      </c>
      <c r="AD1273" s="263" t="str">
        <f t="shared" si="882"/>
        <v/>
      </c>
      <c r="AE1273" s="263" t="str">
        <f t="shared" si="899"/>
        <v/>
      </c>
      <c r="AF1273" s="263" t="str">
        <f t="shared" si="900"/>
        <v/>
      </c>
      <c r="AG1273" s="263"/>
      <c r="AJ1273" s="163" t="str">
        <f t="shared" si="901"/>
        <v/>
      </c>
      <c r="AK1273" s="163" t="str">
        <f t="shared" si="872"/>
        <v/>
      </c>
      <c r="AL1273" s="163" t="str">
        <f t="shared" si="902"/>
        <v/>
      </c>
      <c r="AM1273" s="163" t="str">
        <f t="shared" si="903"/>
        <v/>
      </c>
      <c r="AN1273" s="163" t="str">
        <f t="shared" si="873"/>
        <v/>
      </c>
      <c r="AO1273" s="163" t="str">
        <f t="shared" si="874"/>
        <v/>
      </c>
      <c r="AP1273" s="163" t="str">
        <f t="shared" si="875"/>
        <v/>
      </c>
      <c r="AQ1273" s="163" t="str">
        <f t="shared" si="876"/>
        <v/>
      </c>
      <c r="AR1273" s="163" t="str">
        <f t="shared" si="877"/>
        <v/>
      </c>
      <c r="AS1273" s="163" t="str">
        <f t="shared" si="883"/>
        <v/>
      </c>
      <c r="AT1273" s="163" t="str">
        <f t="shared" si="884"/>
        <v/>
      </c>
      <c r="AU1273" s="163" t="str">
        <f t="shared" si="904"/>
        <v>рбс</v>
      </c>
      <c r="AV1273" s="163" t="str">
        <f t="shared" si="887"/>
        <v>рбс91404301426общпро</v>
      </c>
      <c r="AW1273" s="162">
        <f t="shared" si="909"/>
        <v>194862.12</v>
      </c>
      <c r="AX1273" s="162">
        <f t="shared" si="910"/>
        <v>82790.539999999994</v>
      </c>
      <c r="AY1273" s="162">
        <f t="shared" si="911"/>
        <v>194862.12</v>
      </c>
      <c r="AZ1273" s="162">
        <f t="shared" si="912"/>
        <v>82790.539999999994</v>
      </c>
      <c r="BA1273" s="164">
        <f t="shared" si="878"/>
        <v>1</v>
      </c>
      <c r="BB1273" s="164">
        <f t="shared" si="879"/>
        <v>1</v>
      </c>
      <c r="BC1273" s="164">
        <f t="shared" si="880"/>
        <v>1</v>
      </c>
      <c r="BD1273" s="162">
        <f>IF(ISNA(BA1273),0,AY1273*$BA1273)-85000</f>
        <v>109862.12</v>
      </c>
      <c r="BE1273" s="162">
        <f t="shared" si="906"/>
        <v>82790.539999999994</v>
      </c>
      <c r="BF1273" s="179">
        <f t="shared" si="907"/>
        <v>109862.12</v>
      </c>
      <c r="BG1273" s="180">
        <f t="shared" si="908"/>
        <v>109862.12</v>
      </c>
      <c r="BH1273" s="254"/>
      <c r="BI1273" s="254"/>
      <c r="BJ1273" s="197"/>
      <c r="BK1273" s="197"/>
      <c r="BL1273" s="202" t="str">
        <f t="shared" si="885"/>
        <v>01</v>
      </c>
    </row>
    <row r="1274" spans="1:107" ht="12" hidden="1" customHeight="1">
      <c r="A1274" s="365" t="s">
        <v>1040</v>
      </c>
      <c r="B1274" s="366" t="s">
        <v>412</v>
      </c>
      <c r="C1274" s="365" t="s">
        <v>1223</v>
      </c>
      <c r="D1274" s="366" t="s">
        <v>377</v>
      </c>
      <c r="E1274" s="366" t="s">
        <v>644</v>
      </c>
      <c r="F1274" s="366" t="s">
        <v>533</v>
      </c>
      <c r="G1274" s="366" t="s">
        <v>1344</v>
      </c>
      <c r="H1274" s="366" t="s">
        <v>1089</v>
      </c>
      <c r="I1274" s="366" t="s">
        <v>456</v>
      </c>
      <c r="J1274" s="384">
        <v>661657.25</v>
      </c>
      <c r="K1274" s="384">
        <v>397067.3</v>
      </c>
      <c r="L1274" s="162" t="str">
        <f t="shared" si="886"/>
        <v>914043014260104802006000024400001</v>
      </c>
      <c r="M1274" s="163">
        <f t="array" ref="M1274">IF(COUNT(SEARCH(Удалить_Роспись_КВСР,$B1274)*SEARCH(Удалить_Роспись_ПБС,$C1274)*SEARCH(Удалить_Роспись_КФСР, $D1274)*SEARCH(Удалить_Роспись_КЦСР,$E1274)*SEARCH(Удалить_Роспись_КВР,$F1274)*SEARCH(Удалить_Роспись_ЭК,$H1274)*SEARCH(Удалить_Роспись_КР,$I1274))&gt;0,0,1)</f>
        <v>1</v>
      </c>
      <c r="N1274" s="163">
        <v>1</v>
      </c>
      <c r="O1274" s="163" t="str">
        <f t="shared" si="888"/>
        <v/>
      </c>
      <c r="P1274" s="263" t="str">
        <f t="shared" si="889"/>
        <v/>
      </c>
      <c r="Q1274" s="263" t="str">
        <f t="shared" si="890"/>
        <v/>
      </c>
      <c r="R1274" s="263" t="str">
        <f t="shared" si="891"/>
        <v/>
      </c>
      <c r="S1274" s="263" t="str">
        <f t="shared" si="892"/>
        <v/>
      </c>
      <c r="T1274" s="263" t="str">
        <f t="shared" si="893"/>
        <v/>
      </c>
      <c r="U1274" s="263" t="str">
        <f t="shared" si="869"/>
        <v/>
      </c>
      <c r="V1274" s="263" t="str">
        <f t="shared" si="894"/>
        <v/>
      </c>
      <c r="W1274" s="263" t="str">
        <f t="shared" si="870"/>
        <v/>
      </c>
      <c r="X1274" s="263" t="str">
        <f t="shared" si="895"/>
        <v/>
      </c>
      <c r="Y1274" s="263" t="str">
        <f t="shared" si="896"/>
        <v/>
      </c>
      <c r="Z1274" s="263" t="str">
        <f t="shared" si="897"/>
        <v/>
      </c>
      <c r="AA1274" s="263" t="str">
        <f t="shared" si="898"/>
        <v/>
      </c>
      <c r="AB1274" s="263" t="str">
        <f t="shared" si="881"/>
        <v/>
      </c>
      <c r="AC1274" s="263" t="str">
        <f t="shared" si="871"/>
        <v/>
      </c>
      <c r="AD1274" s="263" t="str">
        <f t="shared" si="882"/>
        <v/>
      </c>
      <c r="AE1274" s="263" t="str">
        <f t="shared" si="899"/>
        <v/>
      </c>
      <c r="AF1274" s="263" t="str">
        <f t="shared" si="900"/>
        <v/>
      </c>
      <c r="AG1274" s="263"/>
      <c r="AJ1274" s="163" t="str">
        <f t="shared" si="901"/>
        <v/>
      </c>
      <c r="AK1274" s="163" t="str">
        <f t="shared" si="872"/>
        <v/>
      </c>
      <c r="AL1274" s="163" t="str">
        <f t="shared" si="902"/>
        <v/>
      </c>
      <c r="AM1274" s="163" t="str">
        <f t="shared" si="903"/>
        <v/>
      </c>
      <c r="AN1274" s="163" t="str">
        <f t="shared" si="873"/>
        <v/>
      </c>
      <c r="AO1274" s="163" t="str">
        <f t="shared" si="874"/>
        <v/>
      </c>
      <c r="AP1274" s="163" t="str">
        <f t="shared" si="875"/>
        <v/>
      </c>
      <c r="AQ1274" s="163" t="str">
        <f t="shared" si="876"/>
        <v/>
      </c>
      <c r="AR1274" s="163" t="str">
        <f t="shared" si="877"/>
        <v/>
      </c>
      <c r="AS1274" s="163" t="str">
        <f t="shared" si="883"/>
        <v/>
      </c>
      <c r="AT1274" s="163" t="str">
        <f t="shared" si="884"/>
        <v/>
      </c>
      <c r="AU1274" s="163" t="str">
        <f t="shared" si="904"/>
        <v>рбс</v>
      </c>
      <c r="AV1274" s="163" t="str">
        <f t="shared" si="887"/>
        <v>рбс91404301426общпро</v>
      </c>
      <c r="AW1274" s="162">
        <f t="shared" si="909"/>
        <v>661657.25</v>
      </c>
      <c r="AX1274" s="162">
        <f t="shared" si="910"/>
        <v>397067.3</v>
      </c>
      <c r="AY1274" s="162">
        <f t="shared" si="911"/>
        <v>661657.25</v>
      </c>
      <c r="AZ1274" s="162">
        <f t="shared" si="912"/>
        <v>397067.3</v>
      </c>
      <c r="BA1274" s="164">
        <f t="shared" si="878"/>
        <v>1</v>
      </c>
      <c r="BB1274" s="164">
        <f t="shared" si="879"/>
        <v>1</v>
      </c>
      <c r="BC1274" s="164">
        <f t="shared" si="880"/>
        <v>1</v>
      </c>
      <c r="BD1274" s="162">
        <f>IF(ISNA(BA1274),0,AY1274*$BA1274)-400000</f>
        <v>261657.25</v>
      </c>
      <c r="BE1274" s="162">
        <f t="shared" si="906"/>
        <v>397067.3</v>
      </c>
      <c r="BF1274" s="179">
        <f t="shared" si="907"/>
        <v>261657.25</v>
      </c>
      <c r="BG1274" s="180">
        <f t="shared" si="908"/>
        <v>261657.25</v>
      </c>
      <c r="BH1274" s="254"/>
      <c r="BI1274" s="254"/>
      <c r="BJ1274" s="197"/>
      <c r="BK1274" s="197"/>
      <c r="BL1274" s="202" t="str">
        <f t="shared" si="885"/>
        <v>01</v>
      </c>
    </row>
    <row r="1275" spans="1:107" ht="12" hidden="1" customHeight="1">
      <c r="A1275" s="365" t="s">
        <v>1040</v>
      </c>
      <c r="B1275" s="366" t="s">
        <v>412</v>
      </c>
      <c r="C1275" s="365" t="s">
        <v>1223</v>
      </c>
      <c r="D1275" s="366" t="s">
        <v>377</v>
      </c>
      <c r="E1275" s="366" t="s">
        <v>644</v>
      </c>
      <c r="F1275" s="366" t="s">
        <v>533</v>
      </c>
      <c r="G1275" s="366" t="s">
        <v>1344</v>
      </c>
      <c r="H1275" s="366" t="s">
        <v>1096</v>
      </c>
      <c r="I1275" s="366" t="s">
        <v>456</v>
      </c>
      <c r="J1275" s="384">
        <v>8000</v>
      </c>
      <c r="K1275" s="384">
        <v>2608.42</v>
      </c>
      <c r="L1275" s="162" t="str">
        <f t="shared" si="886"/>
        <v>914043014260104802006000024400001</v>
      </c>
      <c r="M1275" s="163">
        <f t="array" ref="M1275">IF(COUNT(SEARCH(Удалить_Роспись_КВСР,$B1275)*SEARCH(Удалить_Роспись_ПБС,$C1275)*SEARCH(Удалить_Роспись_КФСР, $D1275)*SEARCH(Удалить_Роспись_КЦСР,$E1275)*SEARCH(Удалить_Роспись_КВР,$F1275)*SEARCH(Удалить_Роспись_ЭК,$H1275)*SEARCH(Удалить_Роспись_КР,$I1275))&gt;0,0,1)</f>
        <v>1</v>
      </c>
      <c r="N1275" s="163">
        <v>1</v>
      </c>
      <c r="O1275" s="163" t="str">
        <f t="shared" si="888"/>
        <v/>
      </c>
      <c r="P1275" s="263" t="str">
        <f t="shared" si="889"/>
        <v/>
      </c>
      <c r="Q1275" s="263" t="str">
        <f t="shared" si="890"/>
        <v/>
      </c>
      <c r="R1275" s="263" t="str">
        <f t="shared" si="891"/>
        <v/>
      </c>
      <c r="S1275" s="263" t="str">
        <f t="shared" si="892"/>
        <v/>
      </c>
      <c r="T1275" s="263" t="str">
        <f t="shared" si="893"/>
        <v/>
      </c>
      <c r="U1275" s="263" t="str">
        <f t="shared" si="869"/>
        <v/>
      </c>
      <c r="V1275" s="263" t="str">
        <f t="shared" si="894"/>
        <v/>
      </c>
      <c r="W1275" s="263" t="str">
        <f t="shared" si="870"/>
        <v/>
      </c>
      <c r="X1275" s="263" t="str">
        <f t="shared" si="895"/>
        <v/>
      </c>
      <c r="Y1275" s="263" t="str">
        <f t="shared" si="896"/>
        <v/>
      </c>
      <c r="Z1275" s="263" t="str">
        <f t="shared" si="897"/>
        <v/>
      </c>
      <c r="AA1275" s="263" t="str">
        <f t="shared" si="898"/>
        <v/>
      </c>
      <c r="AB1275" s="263" t="str">
        <f t="shared" si="881"/>
        <v/>
      </c>
      <c r="AC1275" s="263" t="str">
        <f t="shared" si="871"/>
        <v/>
      </c>
      <c r="AD1275" s="263" t="str">
        <f t="shared" si="882"/>
        <v/>
      </c>
      <c r="AE1275" s="263" t="str">
        <f t="shared" si="899"/>
        <v/>
      </c>
      <c r="AF1275" s="263" t="str">
        <f t="shared" si="900"/>
        <v/>
      </c>
      <c r="AG1275" s="263"/>
      <c r="AJ1275" s="163" t="str">
        <f t="shared" si="901"/>
        <v/>
      </c>
      <c r="AK1275" s="163" t="str">
        <f t="shared" si="872"/>
        <v/>
      </c>
      <c r="AL1275" s="163" t="str">
        <f t="shared" si="902"/>
        <v/>
      </c>
      <c r="AM1275" s="163" t="str">
        <f t="shared" si="903"/>
        <v/>
      </c>
      <c r="AN1275" s="163" t="str">
        <f t="shared" si="873"/>
        <v/>
      </c>
      <c r="AO1275" s="163" t="str">
        <f t="shared" si="874"/>
        <v/>
      </c>
      <c r="AP1275" s="163" t="str">
        <f t="shared" si="875"/>
        <v/>
      </c>
      <c r="AQ1275" s="163" t="str">
        <f t="shared" si="876"/>
        <v/>
      </c>
      <c r="AR1275" s="163" t="str">
        <f t="shared" si="877"/>
        <v/>
      </c>
      <c r="AS1275" s="163" t="str">
        <f t="shared" si="883"/>
        <v/>
      </c>
      <c r="AT1275" s="163" t="str">
        <f t="shared" si="884"/>
        <v/>
      </c>
      <c r="AU1275" s="163" t="str">
        <f t="shared" si="904"/>
        <v>рбс</v>
      </c>
      <c r="AV1275" s="163" t="str">
        <f t="shared" si="887"/>
        <v>рбс91404301426общпро</v>
      </c>
      <c r="AW1275" s="162">
        <f t="shared" si="909"/>
        <v>8000</v>
      </c>
      <c r="AX1275" s="162">
        <f t="shared" si="910"/>
        <v>2608.42</v>
      </c>
      <c r="AY1275" s="162">
        <f t="shared" si="911"/>
        <v>8000</v>
      </c>
      <c r="AZ1275" s="162">
        <f t="shared" si="912"/>
        <v>2608.42</v>
      </c>
      <c r="BA1275" s="164">
        <f t="shared" si="878"/>
        <v>1</v>
      </c>
      <c r="BB1275" s="164">
        <f t="shared" si="879"/>
        <v>1</v>
      </c>
      <c r="BC1275" s="164">
        <f t="shared" si="880"/>
        <v>1</v>
      </c>
      <c r="BD1275" s="162">
        <f t="shared" si="905"/>
        <v>8000</v>
      </c>
      <c r="BE1275" s="162">
        <f t="shared" si="906"/>
        <v>2608.42</v>
      </c>
      <c r="BF1275" s="179">
        <f t="shared" si="907"/>
        <v>8000</v>
      </c>
      <c r="BG1275" s="180">
        <f t="shared" si="908"/>
        <v>8000</v>
      </c>
      <c r="BH1275" s="254"/>
      <c r="BI1275" s="254"/>
      <c r="BJ1275" s="197"/>
      <c r="BK1275" s="197"/>
      <c r="BL1275" s="202" t="str">
        <f t="shared" si="885"/>
        <v>01</v>
      </c>
    </row>
    <row r="1276" spans="1:107" ht="12" hidden="1" customHeight="1">
      <c r="A1276" s="365" t="s">
        <v>1040</v>
      </c>
      <c r="B1276" s="366" t="s">
        <v>412</v>
      </c>
      <c r="C1276" s="365" t="s">
        <v>1223</v>
      </c>
      <c r="D1276" s="366" t="s">
        <v>377</v>
      </c>
      <c r="E1276" s="366" t="s">
        <v>644</v>
      </c>
      <c r="F1276" s="366" t="s">
        <v>533</v>
      </c>
      <c r="G1276" s="366" t="s">
        <v>1344</v>
      </c>
      <c r="H1276" s="366" t="s">
        <v>1163</v>
      </c>
      <c r="I1276" s="366" t="s">
        <v>456</v>
      </c>
      <c r="J1276" s="384">
        <v>339010.33</v>
      </c>
      <c r="K1276" s="384">
        <v>137367.21</v>
      </c>
      <c r="L1276" s="162" t="str">
        <f t="shared" si="886"/>
        <v>914043014260104802006000024400001</v>
      </c>
      <c r="M1276" s="163">
        <f t="array" ref="M1276">IF(COUNT(SEARCH(Удалить_Роспись_КВСР,$B1276)*SEARCH(Удалить_Роспись_ПБС,$C1276)*SEARCH(Удалить_Роспись_КФСР, $D1276)*SEARCH(Удалить_Роспись_КЦСР,$E1276)*SEARCH(Удалить_Роспись_КВР,$F1276)*SEARCH(Удалить_Роспись_ЭК,$H1276)*SEARCH(Удалить_Роспись_КР,$I1276))&gt;0,0,1)</f>
        <v>1</v>
      </c>
      <c r="N1276" s="163">
        <v>1</v>
      </c>
      <c r="O1276" s="163" t="str">
        <f t="shared" si="888"/>
        <v/>
      </c>
      <c r="P1276" s="263" t="str">
        <f t="shared" si="889"/>
        <v/>
      </c>
      <c r="Q1276" s="263" t="str">
        <f t="shared" si="890"/>
        <v/>
      </c>
      <c r="R1276" s="263" t="str">
        <f t="shared" si="891"/>
        <v/>
      </c>
      <c r="S1276" s="263" t="str">
        <f t="shared" si="892"/>
        <v/>
      </c>
      <c r="T1276" s="263" t="str">
        <f t="shared" si="893"/>
        <v/>
      </c>
      <c r="U1276" s="263" t="str">
        <f t="shared" si="869"/>
        <v/>
      </c>
      <c r="V1276" s="263" t="str">
        <f t="shared" si="894"/>
        <v/>
      </c>
      <c r="W1276" s="263" t="str">
        <f t="shared" si="870"/>
        <v/>
      </c>
      <c r="X1276" s="263" t="str">
        <f t="shared" si="895"/>
        <v/>
      </c>
      <c r="Y1276" s="263" t="str">
        <f t="shared" si="896"/>
        <v/>
      </c>
      <c r="Z1276" s="263" t="str">
        <f t="shared" si="897"/>
        <v/>
      </c>
      <c r="AA1276" s="263" t="str">
        <f t="shared" si="898"/>
        <v/>
      </c>
      <c r="AB1276" s="263" t="str">
        <f t="shared" si="881"/>
        <v/>
      </c>
      <c r="AC1276" s="263" t="str">
        <f t="shared" si="871"/>
        <v/>
      </c>
      <c r="AD1276" s="263" t="str">
        <f t="shared" si="882"/>
        <v/>
      </c>
      <c r="AE1276" s="263" t="str">
        <f t="shared" si="899"/>
        <v/>
      </c>
      <c r="AF1276" s="263" t="str">
        <f t="shared" si="900"/>
        <v/>
      </c>
      <c r="AG1276" s="263"/>
      <c r="AJ1276" s="163" t="str">
        <f t="shared" si="901"/>
        <v/>
      </c>
      <c r="AK1276" s="163" t="str">
        <f t="shared" si="872"/>
        <v/>
      </c>
      <c r="AL1276" s="163" t="str">
        <f t="shared" si="902"/>
        <v/>
      </c>
      <c r="AM1276" s="163" t="str">
        <f t="shared" si="903"/>
        <v/>
      </c>
      <c r="AN1276" s="163" t="str">
        <f t="shared" si="873"/>
        <v/>
      </c>
      <c r="AO1276" s="163" t="str">
        <f t="shared" si="874"/>
        <v/>
      </c>
      <c r="AP1276" s="163" t="str">
        <f t="shared" si="875"/>
        <v/>
      </c>
      <c r="AQ1276" s="163" t="str">
        <f t="shared" si="876"/>
        <v/>
      </c>
      <c r="AR1276" s="163" t="str">
        <f t="shared" si="877"/>
        <v/>
      </c>
      <c r="AS1276" s="163" t="str">
        <f t="shared" si="883"/>
        <v/>
      </c>
      <c r="AT1276" s="163" t="str">
        <f t="shared" si="884"/>
        <v/>
      </c>
      <c r="AU1276" s="163" t="str">
        <f t="shared" si="904"/>
        <v>рбс</v>
      </c>
      <c r="AV1276" s="163" t="str">
        <f t="shared" si="887"/>
        <v>рбс91404301426общпро</v>
      </c>
      <c r="AW1276" s="162">
        <f t="shared" si="909"/>
        <v>339010.33</v>
      </c>
      <c r="AX1276" s="162">
        <f t="shared" si="910"/>
        <v>137367.21</v>
      </c>
      <c r="AY1276" s="162">
        <f t="shared" si="911"/>
        <v>339010.33</v>
      </c>
      <c r="AZ1276" s="162">
        <f t="shared" si="912"/>
        <v>137367.21</v>
      </c>
      <c r="BA1276" s="164">
        <f t="shared" si="878"/>
        <v>1</v>
      </c>
      <c r="BB1276" s="164">
        <f t="shared" si="879"/>
        <v>1</v>
      </c>
      <c r="BC1276" s="164">
        <f t="shared" si="880"/>
        <v>1</v>
      </c>
      <c r="BD1276" s="162">
        <f t="shared" si="905"/>
        <v>339010.33</v>
      </c>
      <c r="BE1276" s="162">
        <f t="shared" si="906"/>
        <v>137367.21</v>
      </c>
      <c r="BF1276" s="179">
        <f t="shared" si="907"/>
        <v>339010.33</v>
      </c>
      <c r="BG1276" s="180">
        <f t="shared" si="908"/>
        <v>339010.33</v>
      </c>
      <c r="BH1276" s="254"/>
      <c r="BI1276" s="254"/>
      <c r="BJ1276" s="197"/>
      <c r="BK1276" s="197"/>
      <c r="BL1276" s="202" t="str">
        <f t="shared" si="885"/>
        <v>01</v>
      </c>
    </row>
    <row r="1277" spans="1:107" ht="12" hidden="1" customHeight="1">
      <c r="A1277" s="365" t="s">
        <v>1040</v>
      </c>
      <c r="B1277" s="366" t="s">
        <v>412</v>
      </c>
      <c r="C1277" s="365" t="s">
        <v>1223</v>
      </c>
      <c r="D1277" s="366" t="s">
        <v>377</v>
      </c>
      <c r="E1277" s="366" t="s">
        <v>644</v>
      </c>
      <c r="F1277" s="366" t="s">
        <v>533</v>
      </c>
      <c r="G1277" s="366" t="s">
        <v>1344</v>
      </c>
      <c r="H1277" s="366" t="s">
        <v>1167</v>
      </c>
      <c r="I1277" s="366" t="s">
        <v>456</v>
      </c>
      <c r="J1277" s="384">
        <v>137073.54</v>
      </c>
      <c r="K1277" s="384">
        <v>74704</v>
      </c>
      <c r="L1277" s="162" t="str">
        <f t="shared" si="886"/>
        <v>914043014260104802006000024400001</v>
      </c>
      <c r="M1277" s="163">
        <f t="array" ref="M1277">IF(COUNT(SEARCH(Удалить_Роспись_КВСР,$B1277)*SEARCH(Удалить_Роспись_ПБС,$C1277)*SEARCH(Удалить_Роспись_КФСР, $D1277)*SEARCH(Удалить_Роспись_КЦСР,$E1277)*SEARCH(Удалить_Роспись_КВР,$F1277)*SEARCH(Удалить_Роспись_ЭК,$H1277)*SEARCH(Удалить_Роспись_КР,$I1277))&gt;0,0,1)</f>
        <v>1</v>
      </c>
      <c r="N1277" s="163">
        <v>1</v>
      </c>
      <c r="O1277" s="163" t="str">
        <f t="shared" si="888"/>
        <v/>
      </c>
      <c r="P1277" s="263" t="str">
        <f t="shared" si="889"/>
        <v/>
      </c>
      <c r="Q1277" s="263" t="str">
        <f t="shared" si="890"/>
        <v/>
      </c>
      <c r="R1277" s="263" t="str">
        <f t="shared" si="891"/>
        <v/>
      </c>
      <c r="S1277" s="263" t="str">
        <f t="shared" si="892"/>
        <v/>
      </c>
      <c r="T1277" s="263" t="str">
        <f t="shared" si="893"/>
        <v/>
      </c>
      <c r="U1277" s="263" t="str">
        <f t="shared" si="869"/>
        <v/>
      </c>
      <c r="V1277" s="263" t="str">
        <f t="shared" si="894"/>
        <v/>
      </c>
      <c r="W1277" s="263" t="str">
        <f t="shared" si="870"/>
        <v/>
      </c>
      <c r="X1277" s="263" t="str">
        <f t="shared" si="895"/>
        <v/>
      </c>
      <c r="Y1277" s="263" t="str">
        <f t="shared" si="896"/>
        <v/>
      </c>
      <c r="Z1277" s="263" t="str">
        <f t="shared" si="897"/>
        <v/>
      </c>
      <c r="AA1277" s="263" t="str">
        <f t="shared" si="898"/>
        <v/>
      </c>
      <c r="AB1277" s="263" t="str">
        <f t="shared" si="881"/>
        <v/>
      </c>
      <c r="AC1277" s="263" t="str">
        <f t="shared" si="871"/>
        <v/>
      </c>
      <c r="AD1277" s="263" t="str">
        <f t="shared" si="882"/>
        <v/>
      </c>
      <c r="AE1277" s="263" t="str">
        <f t="shared" si="899"/>
        <v/>
      </c>
      <c r="AF1277" s="263" t="str">
        <f t="shared" si="900"/>
        <v/>
      </c>
      <c r="AG1277" s="263"/>
      <c r="AJ1277" s="163" t="str">
        <f t="shared" si="901"/>
        <v/>
      </c>
      <c r="AK1277" s="163" t="str">
        <f t="shared" si="872"/>
        <v/>
      </c>
      <c r="AL1277" s="163" t="str">
        <f t="shared" si="902"/>
        <v/>
      </c>
      <c r="AM1277" s="163" t="str">
        <f t="shared" si="903"/>
        <v/>
      </c>
      <c r="AN1277" s="163" t="str">
        <f t="shared" si="873"/>
        <v/>
      </c>
      <c r="AO1277" s="163" t="str">
        <f t="shared" si="874"/>
        <v/>
      </c>
      <c r="AP1277" s="163" t="str">
        <f t="shared" si="875"/>
        <v/>
      </c>
      <c r="AQ1277" s="163" t="str">
        <f t="shared" si="876"/>
        <v/>
      </c>
      <c r="AR1277" s="163" t="str">
        <f t="shared" si="877"/>
        <v/>
      </c>
      <c r="AS1277" s="163" t="str">
        <f t="shared" si="883"/>
        <v/>
      </c>
      <c r="AT1277" s="163" t="str">
        <f t="shared" si="884"/>
        <v/>
      </c>
      <c r="AU1277" s="163" t="str">
        <f t="shared" si="904"/>
        <v>рбс</v>
      </c>
      <c r="AV1277" s="163" t="str">
        <f t="shared" si="887"/>
        <v>рбс91404301426общпро</v>
      </c>
      <c r="AW1277" s="162">
        <f t="shared" si="909"/>
        <v>137073.54</v>
      </c>
      <c r="AX1277" s="162">
        <f t="shared" si="910"/>
        <v>74704</v>
      </c>
      <c r="AY1277" s="162">
        <f t="shared" si="911"/>
        <v>137073.54</v>
      </c>
      <c r="AZ1277" s="162">
        <f t="shared" si="912"/>
        <v>74704</v>
      </c>
      <c r="BA1277" s="164">
        <f t="shared" si="878"/>
        <v>1</v>
      </c>
      <c r="BB1277" s="164">
        <f t="shared" si="879"/>
        <v>1</v>
      </c>
      <c r="BC1277" s="164">
        <f t="shared" si="880"/>
        <v>1</v>
      </c>
      <c r="BD1277" s="162">
        <f>IF(ISNA(BA1277),0,AY1277*$BA1277)-20000</f>
        <v>117073.54000000001</v>
      </c>
      <c r="BE1277" s="162">
        <f t="shared" si="906"/>
        <v>74704</v>
      </c>
      <c r="BF1277" s="179">
        <f t="shared" si="907"/>
        <v>117073.54000000001</v>
      </c>
      <c r="BG1277" s="180">
        <f t="shared" si="908"/>
        <v>117073.54000000001</v>
      </c>
      <c r="BH1277" s="254"/>
      <c r="BI1277" s="254"/>
      <c r="BJ1277" s="197"/>
      <c r="BK1277" s="197"/>
      <c r="BL1277" s="202" t="str">
        <f t="shared" si="885"/>
        <v>01</v>
      </c>
    </row>
    <row r="1278" spans="1:107" ht="12" hidden="1" customHeight="1">
      <c r="A1278" s="365" t="s">
        <v>1040</v>
      </c>
      <c r="B1278" s="366" t="s">
        <v>412</v>
      </c>
      <c r="C1278" s="365" t="s">
        <v>1223</v>
      </c>
      <c r="D1278" s="366" t="s">
        <v>377</v>
      </c>
      <c r="E1278" s="366" t="s">
        <v>644</v>
      </c>
      <c r="F1278" s="366" t="s">
        <v>555</v>
      </c>
      <c r="G1278" s="366" t="s">
        <v>1344</v>
      </c>
      <c r="H1278" s="366" t="s">
        <v>1099</v>
      </c>
      <c r="I1278" s="366" t="s">
        <v>456</v>
      </c>
      <c r="J1278" s="384">
        <v>1000</v>
      </c>
      <c r="K1278" s="384">
        <v>0</v>
      </c>
      <c r="L1278" s="162" t="str">
        <f t="shared" si="886"/>
        <v>914043014260104802006000085200001</v>
      </c>
      <c r="M1278" s="163">
        <f t="array" ref="M1278">IF(COUNT(SEARCH(Удалить_Роспись_КВСР,$B1278)*SEARCH(Удалить_Роспись_ПБС,$C1278)*SEARCH(Удалить_Роспись_КФСР, $D1278)*SEARCH(Удалить_Роспись_КЦСР,$E1278)*SEARCH(Удалить_Роспись_КВР,$F1278)*SEARCH(Удалить_Роспись_ЭК,$H1278)*SEARCH(Удалить_Роспись_КР,$I1278))&gt;0,0,1)</f>
        <v>1</v>
      </c>
      <c r="N1278" s="163">
        <f t="array" ref="N1278">IF(COUNT(SEARCH(Удалить_Индекс_КВСР,$B1278)*SEARCH(Удалить_Индекс_ПБС,$C1278)*SEARCH(Удалить_Индекс_КФСР,$D1278)*SEARCH(Удалить_Индекс_КЦСР,$E1278)*SEARCH(Удалить_Индекс_КВР,$F1278)*SEARCH(Удалить_Индекс_ЭК,$H1278)*SEARCH(Удалить_Индекс_КР,$I1278))&gt;0,0,1)</f>
        <v>0</v>
      </c>
      <c r="O1278" s="163" t="str">
        <f t="shared" si="888"/>
        <v/>
      </c>
      <c r="P1278" s="263" t="str">
        <f t="shared" si="889"/>
        <v/>
      </c>
      <c r="Q1278" s="263" t="str">
        <f t="shared" si="890"/>
        <v/>
      </c>
      <c r="R1278" s="263" t="str">
        <f t="shared" si="891"/>
        <v/>
      </c>
      <c r="S1278" s="263" t="str">
        <f t="shared" si="892"/>
        <v/>
      </c>
      <c r="T1278" s="263" t="str">
        <f t="shared" si="893"/>
        <v/>
      </c>
      <c r="U1278" s="263" t="str">
        <f t="shared" si="869"/>
        <v/>
      </c>
      <c r="V1278" s="263" t="str">
        <f t="shared" si="894"/>
        <v/>
      </c>
      <c r="W1278" s="263" t="str">
        <f t="shared" si="870"/>
        <v/>
      </c>
      <c r="X1278" s="263" t="str">
        <f t="shared" si="895"/>
        <v/>
      </c>
      <c r="Y1278" s="263" t="str">
        <f t="shared" si="896"/>
        <v/>
      </c>
      <c r="Z1278" s="263" t="str">
        <f t="shared" si="897"/>
        <v/>
      </c>
      <c r="AA1278" s="263" t="str">
        <f t="shared" si="898"/>
        <v/>
      </c>
      <c r="AB1278" s="263" t="str">
        <f t="shared" si="881"/>
        <v/>
      </c>
      <c r="AC1278" s="263" t="str">
        <f t="shared" si="871"/>
        <v/>
      </c>
      <c r="AD1278" s="263" t="str">
        <f t="shared" si="882"/>
        <v/>
      </c>
      <c r="AE1278" s="263" t="str">
        <f t="shared" si="899"/>
        <v/>
      </c>
      <c r="AF1278" s="263" t="str">
        <f t="shared" si="900"/>
        <v/>
      </c>
      <c r="AG1278" s="263"/>
      <c r="AJ1278" s="163" t="str">
        <f t="shared" si="901"/>
        <v/>
      </c>
      <c r="AK1278" s="163" t="str">
        <f t="shared" si="872"/>
        <v/>
      </c>
      <c r="AL1278" s="163" t="str">
        <f t="shared" si="902"/>
        <v/>
      </c>
      <c r="AM1278" s="163" t="str">
        <f t="shared" si="903"/>
        <v/>
      </c>
      <c r="AN1278" s="163" t="str">
        <f t="shared" si="873"/>
        <v/>
      </c>
      <c r="AO1278" s="163" t="str">
        <f t="shared" si="874"/>
        <v/>
      </c>
      <c r="AP1278" s="163" t="str">
        <f t="shared" si="875"/>
        <v/>
      </c>
      <c r="AQ1278" s="163" t="str">
        <f t="shared" si="876"/>
        <v/>
      </c>
      <c r="AR1278" s="163" t="str">
        <f t="shared" si="877"/>
        <v/>
      </c>
      <c r="AS1278" s="163" t="str">
        <f t="shared" si="883"/>
        <v/>
      </c>
      <c r="AT1278" s="163" t="str">
        <f t="shared" si="884"/>
        <v/>
      </c>
      <c r="AU1278" s="163" t="str">
        <f t="shared" si="904"/>
        <v>рбс</v>
      </c>
      <c r="AV1278" s="163" t="str">
        <f t="shared" si="887"/>
        <v>рбс91404301426общпро</v>
      </c>
      <c r="AW1278" s="162">
        <f t="shared" si="909"/>
        <v>1000</v>
      </c>
      <c r="AX1278" s="162">
        <f t="shared" si="910"/>
        <v>0</v>
      </c>
      <c r="AY1278" s="162">
        <f t="shared" si="911"/>
        <v>0</v>
      </c>
      <c r="AZ1278" s="162">
        <f t="shared" si="912"/>
        <v>0</v>
      </c>
      <c r="BA1278" s="164">
        <f t="shared" si="878"/>
        <v>1</v>
      </c>
      <c r="BB1278" s="164">
        <f t="shared" si="879"/>
        <v>1</v>
      </c>
      <c r="BC1278" s="164">
        <f t="shared" si="880"/>
        <v>1</v>
      </c>
      <c r="BD1278" s="162">
        <f t="shared" si="905"/>
        <v>0</v>
      </c>
      <c r="BE1278" s="162">
        <f t="shared" si="906"/>
        <v>0</v>
      </c>
      <c r="BF1278" s="179">
        <f t="shared" si="907"/>
        <v>0</v>
      </c>
      <c r="BG1278" s="180">
        <f t="shared" si="908"/>
        <v>0</v>
      </c>
      <c r="BH1278" s="254"/>
      <c r="BI1278" s="254"/>
      <c r="BJ1278" s="197"/>
      <c r="BK1278" s="197"/>
      <c r="BL1278" s="202" t="str">
        <f t="shared" si="885"/>
        <v>01</v>
      </c>
    </row>
    <row r="1279" spans="1:107" ht="12" hidden="1" customHeight="1">
      <c r="A1279" s="365" t="s">
        <v>1040</v>
      </c>
      <c r="B1279" s="366" t="s">
        <v>412</v>
      </c>
      <c r="C1279" s="365" t="s">
        <v>1223</v>
      </c>
      <c r="D1279" s="366" t="s">
        <v>377</v>
      </c>
      <c r="E1279" s="366" t="s">
        <v>644</v>
      </c>
      <c r="F1279" s="366" t="s">
        <v>555</v>
      </c>
      <c r="G1279" s="366" t="s">
        <v>1344</v>
      </c>
      <c r="H1279" s="366" t="s">
        <v>1171</v>
      </c>
      <c r="I1279" s="366" t="s">
        <v>456</v>
      </c>
      <c r="J1279" s="384">
        <v>811</v>
      </c>
      <c r="K1279" s="384">
        <v>0</v>
      </c>
      <c r="L1279" s="162" t="str">
        <f t="shared" si="886"/>
        <v>914043014260104802006000085200001</v>
      </c>
      <c r="M1279" s="163">
        <f t="array" ref="M1279">IF(COUNT(SEARCH(Удалить_Роспись_КВСР,$B1279)*SEARCH(Удалить_Роспись_ПБС,$C1279)*SEARCH(Удалить_Роспись_КФСР, $D1279)*SEARCH(Удалить_Роспись_КЦСР,$E1279)*SEARCH(Удалить_Роспись_КВР,$F1279)*SEARCH(Удалить_Роспись_ЭК,$H1279)*SEARCH(Удалить_Роспись_КР,$I1279))&gt;0,0,1)</f>
        <v>1</v>
      </c>
      <c r="N1279" s="163">
        <f t="array" ref="N1279">IF(COUNT(SEARCH(Удалить_Индекс_КВСР,$B1279)*SEARCH(Удалить_Индекс_ПБС,$C1279)*SEARCH(Удалить_Индекс_КФСР,$D1279)*SEARCH(Удалить_Индекс_КЦСР,$E1279)*SEARCH(Удалить_Индекс_КВР,$F1279)*SEARCH(Удалить_Индекс_ЭК,$H1279)*SEARCH(Удалить_Индекс_КР,$I1279))&gt;0,0,1)</f>
        <v>0</v>
      </c>
      <c r="O1279" s="163" t="str">
        <f t="shared" si="888"/>
        <v/>
      </c>
      <c r="P1279" s="263" t="str">
        <f t="shared" si="889"/>
        <v/>
      </c>
      <c r="Q1279" s="263" t="str">
        <f t="shared" si="890"/>
        <v/>
      </c>
      <c r="R1279" s="263" t="str">
        <f t="shared" si="891"/>
        <v/>
      </c>
      <c r="S1279" s="263" t="str">
        <f t="shared" si="892"/>
        <v/>
      </c>
      <c r="T1279" s="263" t="str">
        <f t="shared" si="893"/>
        <v/>
      </c>
      <c r="U1279" s="263" t="str">
        <f t="shared" si="869"/>
        <v/>
      </c>
      <c r="V1279" s="263" t="str">
        <f t="shared" si="894"/>
        <v/>
      </c>
      <c r="W1279" s="263" t="str">
        <f t="shared" si="870"/>
        <v/>
      </c>
      <c r="X1279" s="263" t="str">
        <f t="shared" si="895"/>
        <v/>
      </c>
      <c r="Y1279" s="263" t="str">
        <f t="shared" si="896"/>
        <v/>
      </c>
      <c r="Z1279" s="263" t="str">
        <f t="shared" si="897"/>
        <v/>
      </c>
      <c r="AA1279" s="263" t="str">
        <f t="shared" si="898"/>
        <v/>
      </c>
      <c r="AB1279" s="263" t="str">
        <f t="shared" si="881"/>
        <v/>
      </c>
      <c r="AC1279" s="263" t="str">
        <f t="shared" si="871"/>
        <v/>
      </c>
      <c r="AD1279" s="263" t="str">
        <f t="shared" si="882"/>
        <v/>
      </c>
      <c r="AE1279" s="263" t="str">
        <f t="shared" si="899"/>
        <v/>
      </c>
      <c r="AF1279" s="263" t="str">
        <f t="shared" si="900"/>
        <v/>
      </c>
      <c r="AG1279" s="263"/>
      <c r="AJ1279" s="163" t="str">
        <f t="shared" si="901"/>
        <v/>
      </c>
      <c r="AK1279" s="163" t="str">
        <f t="shared" si="872"/>
        <v/>
      </c>
      <c r="AL1279" s="163" t="str">
        <f t="shared" si="902"/>
        <v/>
      </c>
      <c r="AM1279" s="163" t="str">
        <f t="shared" si="903"/>
        <v/>
      </c>
      <c r="AN1279" s="163" t="str">
        <f t="shared" si="873"/>
        <v/>
      </c>
      <c r="AO1279" s="163" t="str">
        <f t="shared" si="874"/>
        <v/>
      </c>
      <c r="AP1279" s="163" t="str">
        <f t="shared" si="875"/>
        <v/>
      </c>
      <c r="AQ1279" s="163" t="str">
        <f t="shared" si="876"/>
        <v/>
      </c>
      <c r="AR1279" s="163" t="str">
        <f t="shared" si="877"/>
        <v/>
      </c>
      <c r="AS1279" s="163" t="str">
        <f t="shared" si="883"/>
        <v/>
      </c>
      <c r="AT1279" s="163" t="str">
        <f t="shared" si="884"/>
        <v/>
      </c>
      <c r="AU1279" s="163" t="str">
        <f t="shared" si="904"/>
        <v>рбс</v>
      </c>
      <c r="AV1279" s="163" t="str">
        <f t="shared" si="887"/>
        <v>рбс91404301426общпро</v>
      </c>
      <c r="AW1279" s="162">
        <f t="shared" si="909"/>
        <v>811</v>
      </c>
      <c r="AX1279" s="162">
        <f t="shared" si="910"/>
        <v>0</v>
      </c>
      <c r="AY1279" s="162">
        <f t="shared" si="911"/>
        <v>0</v>
      </c>
      <c r="AZ1279" s="162">
        <f t="shared" si="912"/>
        <v>0</v>
      </c>
      <c r="BA1279" s="164">
        <f t="shared" si="878"/>
        <v>1</v>
      </c>
      <c r="BB1279" s="164">
        <f t="shared" si="879"/>
        <v>1</v>
      </c>
      <c r="BC1279" s="164">
        <f t="shared" si="880"/>
        <v>1</v>
      </c>
      <c r="BD1279" s="162">
        <f t="shared" si="905"/>
        <v>0</v>
      </c>
      <c r="BE1279" s="162">
        <f t="shared" si="906"/>
        <v>0</v>
      </c>
      <c r="BF1279" s="179">
        <f t="shared" si="907"/>
        <v>0</v>
      </c>
      <c r="BG1279" s="180">
        <f t="shared" si="908"/>
        <v>0</v>
      </c>
      <c r="BH1279" s="254"/>
      <c r="BI1279" s="254"/>
      <c r="BJ1279" s="197"/>
      <c r="BK1279" s="197"/>
      <c r="BL1279" s="202" t="str">
        <f t="shared" si="885"/>
        <v>01</v>
      </c>
    </row>
    <row r="1280" spans="1:107" ht="12" hidden="1" customHeight="1">
      <c r="A1280" s="365" t="s">
        <v>1040</v>
      </c>
      <c r="B1280" s="366" t="s">
        <v>412</v>
      </c>
      <c r="C1280" s="365" t="s">
        <v>1223</v>
      </c>
      <c r="D1280" s="366" t="s">
        <v>377</v>
      </c>
      <c r="E1280" s="366" t="s">
        <v>644</v>
      </c>
      <c r="F1280" s="366" t="s">
        <v>592</v>
      </c>
      <c r="G1280" s="366" t="s">
        <v>1344</v>
      </c>
      <c r="H1280" s="366" t="s">
        <v>1092</v>
      </c>
      <c r="I1280" s="366" t="s">
        <v>456</v>
      </c>
      <c r="J1280" s="384">
        <v>500</v>
      </c>
      <c r="K1280" s="384">
        <v>0</v>
      </c>
      <c r="L1280" s="162" t="str">
        <f t="shared" si="886"/>
        <v>914043014260104802006000085300001</v>
      </c>
      <c r="M1280" s="163">
        <f t="array" ref="M1280">IF(COUNT(SEARCH(Удалить_Роспись_КВСР,$B1280)*SEARCH(Удалить_Роспись_ПБС,$C1280)*SEARCH(Удалить_Роспись_КФСР, $D1280)*SEARCH(Удалить_Роспись_КЦСР,$E1280)*SEARCH(Удалить_Роспись_КВР,$F1280)*SEARCH(Удалить_Роспись_ЭК,$H1280)*SEARCH(Удалить_Роспись_КР,$I1280))&gt;0,0,1)</f>
        <v>1</v>
      </c>
      <c r="N1280" s="163">
        <f t="array" ref="N1280">IF(COUNT(SEARCH(Удалить_Индекс_КВСР,$B1280)*SEARCH(Удалить_Индекс_ПБС,$C1280)*SEARCH(Удалить_Индекс_КФСР,$D1280)*SEARCH(Удалить_Индекс_КЦСР,$E1280)*SEARCH(Удалить_Индекс_КВР,$F1280)*SEARCH(Удалить_Индекс_ЭК,$H1280)*SEARCH(Удалить_Индекс_КР,$I1280))&gt;0,0,1)</f>
        <v>0</v>
      </c>
      <c r="O1280" s="163" t="str">
        <f t="shared" si="888"/>
        <v/>
      </c>
      <c r="P1280" s="263" t="str">
        <f t="shared" si="889"/>
        <v/>
      </c>
      <c r="Q1280" s="263" t="str">
        <f t="shared" si="890"/>
        <v/>
      </c>
      <c r="R1280" s="263" t="str">
        <f t="shared" si="891"/>
        <v/>
      </c>
      <c r="S1280" s="263" t="str">
        <f t="shared" si="892"/>
        <v/>
      </c>
      <c r="T1280" s="263" t="str">
        <f t="shared" si="893"/>
        <v/>
      </c>
      <c r="U1280" s="263" t="str">
        <f t="shared" si="869"/>
        <v/>
      </c>
      <c r="V1280" s="263" t="str">
        <f t="shared" si="894"/>
        <v/>
      </c>
      <c r="W1280" s="263" t="str">
        <f t="shared" si="870"/>
        <v/>
      </c>
      <c r="X1280" s="263" t="str">
        <f t="shared" si="895"/>
        <v/>
      </c>
      <c r="Y1280" s="263" t="str">
        <f t="shared" si="896"/>
        <v/>
      </c>
      <c r="Z1280" s="263" t="str">
        <f t="shared" si="897"/>
        <v/>
      </c>
      <c r="AA1280" s="263" t="str">
        <f t="shared" si="898"/>
        <v/>
      </c>
      <c r="AB1280" s="263" t="str">
        <f t="shared" si="881"/>
        <v/>
      </c>
      <c r="AC1280" s="263" t="str">
        <f t="shared" si="871"/>
        <v/>
      </c>
      <c r="AD1280" s="263" t="str">
        <f t="shared" si="882"/>
        <v/>
      </c>
      <c r="AE1280" s="263" t="str">
        <f t="shared" si="899"/>
        <v/>
      </c>
      <c r="AF1280" s="263" t="str">
        <f t="shared" si="900"/>
        <v/>
      </c>
      <c r="AG1280" s="263"/>
      <c r="AJ1280" s="163" t="str">
        <f t="shared" si="901"/>
        <v/>
      </c>
      <c r="AK1280" s="163" t="str">
        <f t="shared" si="872"/>
        <v/>
      </c>
      <c r="AL1280" s="163" t="str">
        <f t="shared" si="902"/>
        <v/>
      </c>
      <c r="AM1280" s="163" t="str">
        <f t="shared" si="903"/>
        <v/>
      </c>
      <c r="AN1280" s="163" t="str">
        <f t="shared" si="873"/>
        <v/>
      </c>
      <c r="AO1280" s="163" t="str">
        <f t="shared" si="874"/>
        <v/>
      </c>
      <c r="AP1280" s="163" t="str">
        <f t="shared" si="875"/>
        <v/>
      </c>
      <c r="AQ1280" s="163" t="str">
        <f t="shared" si="876"/>
        <v/>
      </c>
      <c r="AR1280" s="163" t="str">
        <f t="shared" si="877"/>
        <v/>
      </c>
      <c r="AS1280" s="163" t="str">
        <f t="shared" si="883"/>
        <v/>
      </c>
      <c r="AT1280" s="163" t="str">
        <f t="shared" si="884"/>
        <v/>
      </c>
      <c r="AU1280" s="163" t="str">
        <f t="shared" si="904"/>
        <v>рбс</v>
      </c>
      <c r="AV1280" s="163" t="str">
        <f t="shared" si="887"/>
        <v>рбс91404301426общпро</v>
      </c>
      <c r="AW1280" s="162">
        <f t="shared" si="909"/>
        <v>500</v>
      </c>
      <c r="AX1280" s="162">
        <f t="shared" si="910"/>
        <v>0</v>
      </c>
      <c r="AY1280" s="162">
        <f t="shared" si="911"/>
        <v>0</v>
      </c>
      <c r="AZ1280" s="162">
        <f t="shared" si="912"/>
        <v>0</v>
      </c>
      <c r="BA1280" s="164">
        <f t="shared" si="878"/>
        <v>1</v>
      </c>
      <c r="BB1280" s="164">
        <f t="shared" si="879"/>
        <v>1</v>
      </c>
      <c r="BC1280" s="164">
        <f t="shared" si="880"/>
        <v>1</v>
      </c>
      <c r="BD1280" s="162">
        <f t="shared" si="905"/>
        <v>0</v>
      </c>
      <c r="BE1280" s="162">
        <f t="shared" si="906"/>
        <v>0</v>
      </c>
      <c r="BF1280" s="179">
        <f t="shared" si="907"/>
        <v>0</v>
      </c>
      <c r="BG1280" s="180">
        <f t="shared" si="908"/>
        <v>0</v>
      </c>
      <c r="BH1280" s="254"/>
      <c r="BI1280" s="254"/>
      <c r="BJ1280" s="197"/>
      <c r="BK1280" s="197"/>
      <c r="BL1280" s="202" t="str">
        <f t="shared" si="885"/>
        <v>01</v>
      </c>
    </row>
    <row r="1281" spans="1:64" ht="12" hidden="1" customHeight="1">
      <c r="A1281" s="365" t="s">
        <v>1040</v>
      </c>
      <c r="B1281" s="366" t="s">
        <v>412</v>
      </c>
      <c r="C1281" s="365" t="s">
        <v>1223</v>
      </c>
      <c r="D1281" s="366" t="s">
        <v>377</v>
      </c>
      <c r="E1281" s="366" t="s">
        <v>644</v>
      </c>
      <c r="F1281" s="366" t="s">
        <v>592</v>
      </c>
      <c r="G1281" s="366" t="s">
        <v>1344</v>
      </c>
      <c r="H1281" s="366" t="s">
        <v>1108</v>
      </c>
      <c r="I1281" s="366" t="s">
        <v>456</v>
      </c>
      <c r="J1281" s="384">
        <v>2567</v>
      </c>
      <c r="K1281" s="384">
        <v>0</v>
      </c>
      <c r="L1281" s="162" t="str">
        <f t="shared" si="886"/>
        <v>914043014260104802006000085300001</v>
      </c>
      <c r="M1281" s="163">
        <f t="array" ref="M1281">IF(COUNT(SEARCH(Удалить_Роспись_КВСР,$B1281)*SEARCH(Удалить_Роспись_ПБС,$C1281)*SEARCH(Удалить_Роспись_КФСР, $D1281)*SEARCH(Удалить_Роспись_КЦСР,$E1281)*SEARCH(Удалить_Роспись_КВР,$F1281)*SEARCH(Удалить_Роспись_ЭК,$H1281)*SEARCH(Удалить_Роспись_КР,$I1281))&gt;0,0,1)</f>
        <v>1</v>
      </c>
      <c r="N1281" s="163"/>
      <c r="O1281" s="163" t="str">
        <f t="shared" si="888"/>
        <v/>
      </c>
      <c r="P1281" s="263" t="str">
        <f t="shared" si="889"/>
        <v/>
      </c>
      <c r="Q1281" s="263" t="str">
        <f t="shared" si="890"/>
        <v/>
      </c>
      <c r="R1281" s="263" t="str">
        <f t="shared" si="891"/>
        <v/>
      </c>
      <c r="S1281" s="263" t="str">
        <f t="shared" si="892"/>
        <v/>
      </c>
      <c r="T1281" s="263" t="str">
        <f t="shared" si="893"/>
        <v/>
      </c>
      <c r="U1281" s="263" t="str">
        <f t="shared" si="869"/>
        <v/>
      </c>
      <c r="V1281" s="263" t="str">
        <f t="shared" si="894"/>
        <v/>
      </c>
      <c r="W1281" s="263" t="str">
        <f t="shared" si="870"/>
        <v/>
      </c>
      <c r="X1281" s="263" t="str">
        <f t="shared" si="895"/>
        <v/>
      </c>
      <c r="Y1281" s="263" t="str">
        <f t="shared" si="896"/>
        <v/>
      </c>
      <c r="Z1281" s="263" t="str">
        <f t="shared" si="897"/>
        <v/>
      </c>
      <c r="AA1281" s="263" t="str">
        <f t="shared" si="898"/>
        <v/>
      </c>
      <c r="AB1281" s="263" t="str">
        <f t="shared" si="881"/>
        <v/>
      </c>
      <c r="AC1281" s="263" t="str">
        <f t="shared" si="871"/>
        <v/>
      </c>
      <c r="AD1281" s="263" t="str">
        <f t="shared" si="882"/>
        <v/>
      </c>
      <c r="AE1281" s="263" t="str">
        <f t="shared" si="899"/>
        <v/>
      </c>
      <c r="AF1281" s="263" t="str">
        <f t="shared" si="900"/>
        <v/>
      </c>
      <c r="AG1281" s="263"/>
      <c r="AJ1281" s="163" t="str">
        <f t="shared" si="901"/>
        <v/>
      </c>
      <c r="AK1281" s="163" t="str">
        <f t="shared" si="872"/>
        <v/>
      </c>
      <c r="AL1281" s="163" t="str">
        <f t="shared" si="902"/>
        <v/>
      </c>
      <c r="AM1281" s="163" t="str">
        <f t="shared" si="903"/>
        <v/>
      </c>
      <c r="AN1281" s="163" t="str">
        <f t="shared" si="873"/>
        <v/>
      </c>
      <c r="AO1281" s="163" t="str">
        <f t="shared" si="874"/>
        <v/>
      </c>
      <c r="AP1281" s="163" t="str">
        <f t="shared" si="875"/>
        <v/>
      </c>
      <c r="AQ1281" s="163" t="str">
        <f t="shared" si="876"/>
        <v/>
      </c>
      <c r="AR1281" s="163" t="str">
        <f t="shared" si="877"/>
        <v/>
      </c>
      <c r="AS1281" s="163" t="str">
        <f t="shared" si="883"/>
        <v/>
      </c>
      <c r="AT1281" s="163" t="str">
        <f t="shared" si="884"/>
        <v/>
      </c>
      <c r="AU1281" s="163" t="str">
        <f t="shared" si="904"/>
        <v>рбс</v>
      </c>
      <c r="AV1281" s="163" t="str">
        <f t="shared" si="887"/>
        <v>рбс91404301426общпро</v>
      </c>
      <c r="AW1281" s="162">
        <f t="shared" si="909"/>
        <v>2567</v>
      </c>
      <c r="AX1281" s="162">
        <f t="shared" si="910"/>
        <v>0</v>
      </c>
      <c r="AY1281" s="162">
        <f t="shared" si="911"/>
        <v>0</v>
      </c>
      <c r="AZ1281" s="162">
        <f t="shared" si="912"/>
        <v>0</v>
      </c>
      <c r="BA1281" s="164">
        <f t="shared" si="878"/>
        <v>1</v>
      </c>
      <c r="BB1281" s="164">
        <f t="shared" si="879"/>
        <v>1</v>
      </c>
      <c r="BC1281" s="164">
        <f t="shared" si="880"/>
        <v>1</v>
      </c>
      <c r="BD1281" s="162">
        <f t="shared" si="905"/>
        <v>0</v>
      </c>
      <c r="BE1281" s="162">
        <f t="shared" si="906"/>
        <v>0</v>
      </c>
      <c r="BF1281" s="179">
        <f t="shared" si="907"/>
        <v>0</v>
      </c>
      <c r="BG1281" s="180">
        <f t="shared" si="908"/>
        <v>0</v>
      </c>
      <c r="BH1281" s="254"/>
      <c r="BI1281" s="254"/>
      <c r="BJ1281" s="197"/>
      <c r="BK1281" s="197"/>
      <c r="BL1281" s="202" t="str">
        <f t="shared" si="885"/>
        <v>01</v>
      </c>
    </row>
    <row r="1282" spans="1:64" ht="12" hidden="1" customHeight="1">
      <c r="A1282" s="365" t="s">
        <v>1040</v>
      </c>
      <c r="B1282" s="366" t="s">
        <v>412</v>
      </c>
      <c r="C1282" s="365" t="s">
        <v>1223</v>
      </c>
      <c r="D1282" s="366" t="s">
        <v>377</v>
      </c>
      <c r="E1282" s="366" t="s">
        <v>644</v>
      </c>
      <c r="F1282" s="366" t="s">
        <v>592</v>
      </c>
      <c r="G1282" s="366" t="s">
        <v>1344</v>
      </c>
      <c r="H1282" s="366" t="s">
        <v>1171</v>
      </c>
      <c r="I1282" s="366" t="s">
        <v>456</v>
      </c>
      <c r="J1282" s="384">
        <v>8186</v>
      </c>
      <c r="K1282" s="384">
        <v>7375</v>
      </c>
      <c r="L1282" s="162" t="str">
        <f t="shared" si="886"/>
        <v>914043014260104802006000085300001</v>
      </c>
      <c r="M1282" s="163">
        <f t="array" ref="M1282">IF(COUNT(SEARCH(Удалить_Роспись_КВСР,$B1282)*SEARCH(Удалить_Роспись_ПБС,$C1282)*SEARCH(Удалить_Роспись_КФСР, $D1282)*SEARCH(Удалить_Роспись_КЦСР,$E1282)*SEARCH(Удалить_Роспись_КВР,$F1282)*SEARCH(Удалить_Роспись_ЭК,$H1282)*SEARCH(Удалить_Роспись_КР,$I1282))&gt;0,0,1)</f>
        <v>1</v>
      </c>
      <c r="N1282" s="163">
        <v>1</v>
      </c>
      <c r="O1282" s="163" t="str">
        <f t="shared" si="888"/>
        <v/>
      </c>
      <c r="P1282" s="263" t="str">
        <f t="shared" si="889"/>
        <v/>
      </c>
      <c r="Q1282" s="263" t="str">
        <f t="shared" si="890"/>
        <v/>
      </c>
      <c r="R1282" s="263" t="str">
        <f t="shared" si="891"/>
        <v/>
      </c>
      <c r="S1282" s="263" t="str">
        <f t="shared" si="892"/>
        <v/>
      </c>
      <c r="T1282" s="263" t="str">
        <f t="shared" si="893"/>
        <v/>
      </c>
      <c r="U1282" s="263" t="str">
        <f t="shared" si="869"/>
        <v/>
      </c>
      <c r="V1282" s="263" t="str">
        <f t="shared" si="894"/>
        <v/>
      </c>
      <c r="W1282" s="263" t="str">
        <f t="shared" si="870"/>
        <v/>
      </c>
      <c r="X1282" s="263" t="str">
        <f t="shared" si="895"/>
        <v/>
      </c>
      <c r="Y1282" s="263" t="str">
        <f t="shared" si="896"/>
        <v/>
      </c>
      <c r="Z1282" s="263" t="str">
        <f t="shared" si="897"/>
        <v/>
      </c>
      <c r="AA1282" s="263" t="str">
        <f t="shared" si="898"/>
        <v/>
      </c>
      <c r="AB1282" s="263" t="str">
        <f t="shared" si="881"/>
        <v/>
      </c>
      <c r="AC1282" s="263" t="str">
        <f t="shared" si="871"/>
        <v/>
      </c>
      <c r="AD1282" s="263" t="str">
        <f t="shared" si="882"/>
        <v/>
      </c>
      <c r="AE1282" s="263" t="str">
        <f t="shared" si="899"/>
        <v/>
      </c>
      <c r="AF1282" s="263" t="str">
        <f t="shared" si="900"/>
        <v/>
      </c>
      <c r="AG1282" s="263"/>
      <c r="AJ1282" s="163" t="str">
        <f t="shared" si="901"/>
        <v/>
      </c>
      <c r="AK1282" s="163" t="str">
        <f t="shared" si="872"/>
        <v/>
      </c>
      <c r="AL1282" s="163" t="str">
        <f t="shared" si="902"/>
        <v/>
      </c>
      <c r="AM1282" s="163" t="str">
        <f t="shared" si="903"/>
        <v/>
      </c>
      <c r="AN1282" s="163" t="str">
        <f t="shared" si="873"/>
        <v/>
      </c>
      <c r="AO1282" s="163" t="str">
        <f t="shared" si="874"/>
        <v/>
      </c>
      <c r="AP1282" s="163" t="str">
        <f t="shared" si="875"/>
        <v/>
      </c>
      <c r="AQ1282" s="163" t="str">
        <f t="shared" si="876"/>
        <v/>
      </c>
      <c r="AR1282" s="163" t="str">
        <f t="shared" si="877"/>
        <v/>
      </c>
      <c r="AS1282" s="163" t="str">
        <f t="shared" si="883"/>
        <v/>
      </c>
      <c r="AT1282" s="163" t="str">
        <f t="shared" si="884"/>
        <v/>
      </c>
      <c r="AU1282" s="163" t="str">
        <f t="shared" si="904"/>
        <v>рбс</v>
      </c>
      <c r="AV1282" s="163" t="str">
        <f t="shared" si="887"/>
        <v>рбс91404301426общпро</v>
      </c>
      <c r="AW1282" s="162">
        <f t="shared" si="909"/>
        <v>8186</v>
      </c>
      <c r="AX1282" s="162">
        <f t="shared" si="910"/>
        <v>7375</v>
      </c>
      <c r="AY1282" s="162">
        <f t="shared" si="911"/>
        <v>8186</v>
      </c>
      <c r="AZ1282" s="162">
        <f t="shared" si="912"/>
        <v>7375</v>
      </c>
      <c r="BA1282" s="164">
        <f t="shared" si="878"/>
        <v>1</v>
      </c>
      <c r="BB1282" s="164">
        <f t="shared" si="879"/>
        <v>1</v>
      </c>
      <c r="BC1282" s="164">
        <f t="shared" si="880"/>
        <v>1</v>
      </c>
      <c r="BD1282" s="162">
        <f t="shared" si="905"/>
        <v>8186</v>
      </c>
      <c r="BE1282" s="162">
        <f t="shared" si="906"/>
        <v>7375</v>
      </c>
      <c r="BF1282" s="179">
        <f t="shared" si="907"/>
        <v>8186</v>
      </c>
      <c r="BG1282" s="180">
        <f t="shared" si="908"/>
        <v>8186</v>
      </c>
      <c r="BH1282" s="254"/>
      <c r="BI1282" s="254"/>
      <c r="BJ1282" s="197"/>
      <c r="BK1282" s="197"/>
      <c r="BL1282" s="202" t="str">
        <f t="shared" si="885"/>
        <v>01</v>
      </c>
    </row>
    <row r="1283" spans="1:64" ht="12" hidden="1" customHeight="1">
      <c r="A1283" s="365" t="s">
        <v>1040</v>
      </c>
      <c r="B1283" s="366" t="s">
        <v>412</v>
      </c>
      <c r="C1283" s="365" t="s">
        <v>1223</v>
      </c>
      <c r="D1283" s="366" t="s">
        <v>377</v>
      </c>
      <c r="E1283" s="366" t="s">
        <v>645</v>
      </c>
      <c r="F1283" s="366" t="s">
        <v>548</v>
      </c>
      <c r="G1283" s="366" t="s">
        <v>1344</v>
      </c>
      <c r="H1283" s="366" t="s">
        <v>1086</v>
      </c>
      <c r="I1283" s="366" t="s">
        <v>456</v>
      </c>
      <c r="J1283" s="384">
        <v>361078</v>
      </c>
      <c r="K1283" s="384">
        <v>223435.5</v>
      </c>
      <c r="L1283" s="162" t="str">
        <f t="shared" si="886"/>
        <v>914043014260104802006100012100001</v>
      </c>
      <c r="M1283" s="163">
        <f t="array" ref="M1283">IF(COUNT(SEARCH(Удалить_Роспись_КВСР,$B1283)*SEARCH(Удалить_Роспись_ПБС,$C1283)*SEARCH(Удалить_Роспись_КФСР, $D1283)*SEARCH(Удалить_Роспись_КЦСР,$E1283)*SEARCH(Удалить_Роспись_КВР,$F1283)*SEARCH(Удалить_Роспись_ЭК,$H1283)*SEARCH(Удалить_Роспись_КР,$I1283))&gt;0,0,1)</f>
        <v>1</v>
      </c>
      <c r="N1283" s="163">
        <f t="array" ref="N1283">IF(COUNT(SEARCH(Удалить_Индекс_КВСР,$B1283)*SEARCH(Удалить_Индекс_ПБС,$C1283)*SEARCH(Удалить_Индекс_КФСР,$D1283)*SEARCH(Удалить_Индекс_КЦСР,$E1283)*SEARCH(Удалить_Индекс_КВР,$F1283)*SEARCH(Удалить_Индекс_ЭК,$H1283)*SEARCH(Удалить_Индекс_КР,$I1283))&gt;0,0,1)</f>
        <v>0</v>
      </c>
      <c r="O1283" s="163" t="str">
        <f t="shared" si="888"/>
        <v/>
      </c>
      <c r="P1283" s="263" t="str">
        <f t="shared" si="889"/>
        <v/>
      </c>
      <c r="Q1283" s="263" t="str">
        <f t="shared" si="890"/>
        <v/>
      </c>
      <c r="R1283" s="263" t="str">
        <f t="shared" si="891"/>
        <v/>
      </c>
      <c r="S1283" s="263" t="str">
        <f t="shared" si="892"/>
        <v/>
      </c>
      <c r="T1283" s="263" t="str">
        <f t="shared" si="893"/>
        <v/>
      </c>
      <c r="U1283" s="263" t="str">
        <f t="shared" ref="U1283:U1346" si="914">IF(LEFT($E1283,3)="795","рцп","")</f>
        <v/>
      </c>
      <c r="V1283" s="263" t="str">
        <f t="shared" si="894"/>
        <v/>
      </c>
      <c r="W1283" s="263" t="str">
        <f t="shared" ref="W1283:W1346" si="915">IF(AND($B1283="806",$D1283="0503"),"бла","")</f>
        <v/>
      </c>
      <c r="X1283" s="263" t="str">
        <f t="shared" si="895"/>
        <v/>
      </c>
      <c r="Y1283" s="263" t="str">
        <f t="shared" si="896"/>
        <v/>
      </c>
      <c r="Z1283" s="263" t="str">
        <f t="shared" si="897"/>
        <v/>
      </c>
      <c r="AA1283" s="263" t="str">
        <f t="shared" si="898"/>
        <v/>
      </c>
      <c r="AB1283" s="263" t="str">
        <f t="shared" si="881"/>
        <v/>
      </c>
      <c r="AC1283" s="263" t="str">
        <f t="shared" ref="AC1283:AC1346" si="916">IF($D1283="1301","дол","")</f>
        <v/>
      </c>
      <c r="AD1283" s="263" t="str">
        <f t="shared" si="882"/>
        <v/>
      </c>
      <c r="AE1283" s="263" t="str">
        <f t="shared" si="899"/>
        <v/>
      </c>
      <c r="AF1283" s="263" t="str">
        <f t="shared" si="900"/>
        <v/>
      </c>
      <c r="AG1283" s="263"/>
      <c r="AJ1283" s="163" t="str">
        <f t="shared" si="901"/>
        <v/>
      </c>
      <c r="AK1283" s="163" t="str">
        <f t="shared" ref="AK1283:AK1346" si="917">IF($D1283="0107","выб","")</f>
        <v/>
      </c>
      <c r="AL1283" s="163" t="str">
        <f t="shared" si="902"/>
        <v/>
      </c>
      <c r="AM1283" s="163" t="str">
        <f t="shared" si="903"/>
        <v/>
      </c>
      <c r="AN1283" s="163" t="str">
        <f t="shared" ref="AN1283:AN1346" si="918">IF($D1283="0501","жил","")</f>
        <v/>
      </c>
      <c r="AO1283" s="163" t="str">
        <f t="shared" ref="AO1283:AO1346" si="919">IF($D1283="1101","физ","")</f>
        <v/>
      </c>
      <c r="AP1283" s="163" t="str">
        <f t="shared" ref="AP1283:AP1346" si="920">IF($D1283="0408","тра","")</f>
        <v/>
      </c>
      <c r="AQ1283" s="163" t="str">
        <f t="shared" ref="AQ1283:AQ1346" si="921">IF($D1283="1001","пен","")</f>
        <v/>
      </c>
      <c r="AR1283" s="163" t="str">
        <f t="shared" ref="AR1283:AR1346" si="922">IF(LEFT($E1283,3)="795","рцп","")</f>
        <v/>
      </c>
      <c r="AS1283" s="163" t="str">
        <f t="shared" si="883"/>
        <v/>
      </c>
      <c r="AT1283" s="163" t="str">
        <f t="shared" si="884"/>
        <v/>
      </c>
      <c r="AU1283" s="163" t="str">
        <f t="shared" si="904"/>
        <v>рбс</v>
      </c>
      <c r="AV1283" s="163" t="str">
        <f t="shared" si="887"/>
        <v>рбс91404301426общопл</v>
      </c>
      <c r="AW1283" s="162">
        <f t="shared" si="909"/>
        <v>361078</v>
      </c>
      <c r="AX1283" s="162">
        <f t="shared" si="910"/>
        <v>223435.5</v>
      </c>
      <c r="AY1283" s="162">
        <f t="shared" si="911"/>
        <v>0</v>
      </c>
      <c r="AZ1283" s="162">
        <f t="shared" si="912"/>
        <v>0</v>
      </c>
      <c r="BA1283" s="164">
        <f t="shared" ref="BA1283:BA1346" si="923">VLOOKUP(H1283,спр_Индексации_ЭКР,2,FALSE)</f>
        <v>1</v>
      </c>
      <c r="BB1283" s="164">
        <f t="shared" ref="BB1283:BB1346" si="924">VLOOKUP(H1283,спр_Индексации_ЭКР,4,FALSE)</f>
        <v>1</v>
      </c>
      <c r="BC1283" s="164">
        <f t="shared" ref="BC1283:BC1346" si="925">VLOOKUP(H1283,спр_Индексации_ЭКР,5,FALSE)</f>
        <v>1</v>
      </c>
      <c r="BD1283" s="162">
        <f t="shared" si="905"/>
        <v>0</v>
      </c>
      <c r="BE1283" s="162">
        <f t="shared" si="906"/>
        <v>0</v>
      </c>
      <c r="BF1283" s="179">
        <f t="shared" si="907"/>
        <v>0</v>
      </c>
      <c r="BG1283" s="180">
        <f t="shared" si="908"/>
        <v>0</v>
      </c>
      <c r="BH1283" s="254"/>
      <c r="BI1283" s="254"/>
      <c r="BJ1283" s="197"/>
      <c r="BK1283" s="197"/>
      <c r="BL1283" s="202" t="str">
        <f t="shared" si="885"/>
        <v>01</v>
      </c>
    </row>
    <row r="1284" spans="1:64" ht="12" hidden="1" customHeight="1">
      <c r="A1284" s="365" t="s">
        <v>1040</v>
      </c>
      <c r="B1284" s="366" t="s">
        <v>412</v>
      </c>
      <c r="C1284" s="365" t="s">
        <v>1223</v>
      </c>
      <c r="D1284" s="366" t="s">
        <v>377</v>
      </c>
      <c r="E1284" s="366" t="s">
        <v>645</v>
      </c>
      <c r="F1284" s="366" t="s">
        <v>642</v>
      </c>
      <c r="G1284" s="366" t="s">
        <v>1344</v>
      </c>
      <c r="H1284" s="366" t="s">
        <v>1088</v>
      </c>
      <c r="I1284" s="366" t="s">
        <v>456</v>
      </c>
      <c r="J1284" s="384">
        <v>109045.56</v>
      </c>
      <c r="K1284" s="384">
        <v>65950.600000000006</v>
      </c>
      <c r="L1284" s="162" t="str">
        <f t="shared" si="886"/>
        <v>914043014260104802006100012900001</v>
      </c>
      <c r="M1284" s="163">
        <f t="array" ref="M1284">IF(COUNT(SEARCH(Удалить_Роспись_КВСР,$B1284)*SEARCH(Удалить_Роспись_ПБС,$C1284)*SEARCH(Удалить_Роспись_КФСР, $D1284)*SEARCH(Удалить_Роспись_КЦСР,$E1284)*SEARCH(Удалить_Роспись_КВР,$F1284)*SEARCH(Удалить_Роспись_ЭК,$H1284)*SEARCH(Удалить_Роспись_КР,$I1284))&gt;0,0,1)</f>
        <v>1</v>
      </c>
      <c r="N1284" s="163">
        <f t="array" ref="N1284">IF(COUNT(SEARCH(Удалить_Индекс_КВСР,$B1284)*SEARCH(Удалить_Индекс_ПБС,$C1284)*SEARCH(Удалить_Индекс_КФСР,$D1284)*SEARCH(Удалить_Индекс_КЦСР,$E1284)*SEARCH(Удалить_Индекс_КВР,$F1284)*SEARCH(Удалить_Индекс_ЭК,$H1284)*SEARCH(Удалить_Индекс_КР,$I1284))&gt;0,0,1)</f>
        <v>0</v>
      </c>
      <c r="O1284" s="163" t="str">
        <f t="shared" si="888"/>
        <v/>
      </c>
      <c r="P1284" s="263" t="str">
        <f t="shared" si="889"/>
        <v/>
      </c>
      <c r="Q1284" s="263" t="str">
        <f t="shared" si="890"/>
        <v/>
      </c>
      <c r="R1284" s="263" t="str">
        <f t="shared" si="891"/>
        <v/>
      </c>
      <c r="S1284" s="263" t="str">
        <f t="shared" si="892"/>
        <v/>
      </c>
      <c r="T1284" s="263" t="str">
        <f t="shared" si="893"/>
        <v/>
      </c>
      <c r="U1284" s="263" t="str">
        <f t="shared" si="914"/>
        <v/>
      </c>
      <c r="V1284" s="263" t="str">
        <f t="shared" si="894"/>
        <v/>
      </c>
      <c r="W1284" s="263" t="str">
        <f t="shared" si="915"/>
        <v/>
      </c>
      <c r="X1284" s="263" t="str">
        <f t="shared" si="895"/>
        <v/>
      </c>
      <c r="Y1284" s="263" t="str">
        <f t="shared" si="896"/>
        <v/>
      </c>
      <c r="Z1284" s="263" t="str">
        <f t="shared" si="897"/>
        <v/>
      </c>
      <c r="AA1284" s="263" t="str">
        <f t="shared" si="898"/>
        <v/>
      </c>
      <c r="AB1284" s="263" t="str">
        <f t="shared" ref="AB1284:AB1347" si="926">IF($F1284="611","смз","")</f>
        <v/>
      </c>
      <c r="AC1284" s="263" t="str">
        <f t="shared" si="916"/>
        <v/>
      </c>
      <c r="AD1284" s="263" t="str">
        <f t="shared" ref="AD1284:AD1347" si="927">IF($F1284="612","сиц","")</f>
        <v/>
      </c>
      <c r="AE1284" s="263" t="str">
        <f t="shared" si="899"/>
        <v/>
      </c>
      <c r="AF1284" s="263" t="str">
        <f t="shared" si="900"/>
        <v/>
      </c>
      <c r="AG1284" s="263"/>
      <c r="AJ1284" s="163" t="str">
        <f t="shared" si="901"/>
        <v/>
      </c>
      <c r="AK1284" s="163" t="str">
        <f t="shared" si="917"/>
        <v/>
      </c>
      <c r="AL1284" s="163" t="str">
        <f t="shared" si="902"/>
        <v/>
      </c>
      <c r="AM1284" s="163" t="str">
        <f t="shared" si="903"/>
        <v/>
      </c>
      <c r="AN1284" s="163" t="str">
        <f t="shared" si="918"/>
        <v/>
      </c>
      <c r="AO1284" s="163" t="str">
        <f t="shared" si="919"/>
        <v/>
      </c>
      <c r="AP1284" s="163" t="str">
        <f t="shared" si="920"/>
        <v/>
      </c>
      <c r="AQ1284" s="163" t="str">
        <f t="shared" si="921"/>
        <v/>
      </c>
      <c r="AR1284" s="163" t="str">
        <f t="shared" si="922"/>
        <v/>
      </c>
      <c r="AS1284" s="163" t="str">
        <f t="shared" ref="AS1284:AS1347" si="928">IF($F1284="611","смз","")</f>
        <v/>
      </c>
      <c r="AT1284" s="163" t="str">
        <f t="shared" ref="AT1284:AT1347" si="929">IF($F1284="612","сиц","")</f>
        <v/>
      </c>
      <c r="AU1284" s="163" t="str">
        <f t="shared" si="904"/>
        <v>рбс</v>
      </c>
      <c r="AV1284" s="163" t="str">
        <f t="shared" si="887"/>
        <v>рбс91404301426общопл</v>
      </c>
      <c r="AW1284" s="162">
        <f t="shared" si="909"/>
        <v>109045.56</v>
      </c>
      <c r="AX1284" s="162">
        <f t="shared" si="910"/>
        <v>65950.600000000006</v>
      </c>
      <c r="AY1284" s="162">
        <f t="shared" si="911"/>
        <v>0</v>
      </c>
      <c r="AZ1284" s="162">
        <f t="shared" si="912"/>
        <v>0</v>
      </c>
      <c r="BA1284" s="164">
        <f t="shared" si="923"/>
        <v>1</v>
      </c>
      <c r="BB1284" s="164">
        <f t="shared" si="924"/>
        <v>1</v>
      </c>
      <c r="BC1284" s="164">
        <f t="shared" si="925"/>
        <v>1</v>
      </c>
      <c r="BD1284" s="162">
        <f t="shared" si="905"/>
        <v>0</v>
      </c>
      <c r="BE1284" s="162">
        <f t="shared" si="906"/>
        <v>0</v>
      </c>
      <c r="BF1284" s="179">
        <f t="shared" si="907"/>
        <v>0</v>
      </c>
      <c r="BG1284" s="180">
        <f t="shared" si="908"/>
        <v>0</v>
      </c>
      <c r="BH1284" s="254"/>
      <c r="BI1284" s="254"/>
      <c r="BJ1284" s="197"/>
      <c r="BK1284" s="197"/>
      <c r="BL1284" s="202" t="str">
        <f t="shared" si="885"/>
        <v>01</v>
      </c>
    </row>
    <row r="1285" spans="1:64" ht="12" hidden="1" customHeight="1">
      <c r="A1285" s="365" t="s">
        <v>1040</v>
      </c>
      <c r="B1285" s="366" t="s">
        <v>412</v>
      </c>
      <c r="C1285" s="365" t="s">
        <v>1223</v>
      </c>
      <c r="D1285" s="366" t="s">
        <v>377</v>
      </c>
      <c r="E1285" s="366" t="s">
        <v>646</v>
      </c>
      <c r="F1285" s="366" t="s">
        <v>532</v>
      </c>
      <c r="G1285" s="366" t="s">
        <v>1344</v>
      </c>
      <c r="H1285" s="366" t="s">
        <v>1172</v>
      </c>
      <c r="I1285" s="366" t="s">
        <v>456</v>
      </c>
      <c r="J1285" s="384">
        <v>390200</v>
      </c>
      <c r="K1285" s="384">
        <v>62826.8</v>
      </c>
      <c r="L1285" s="162" t="str">
        <f t="shared" si="886"/>
        <v>914043014260104802006700012200001</v>
      </c>
      <c r="M1285" s="163">
        <f t="array" ref="M1285">IF(COUNT(SEARCH(Удалить_Роспись_КВСР,$B1285)*SEARCH(Удалить_Роспись_ПБС,$C1285)*SEARCH(Удалить_Роспись_КФСР, $D1285)*SEARCH(Удалить_Роспись_КЦСР,$E1285)*SEARCH(Удалить_Роспись_КВР,$F1285)*SEARCH(Удалить_Роспись_ЭК,$H1285)*SEARCH(Удалить_Роспись_КР,$I1285))&gt;0,0,1)</f>
        <v>1</v>
      </c>
      <c r="N1285" s="163">
        <v>1</v>
      </c>
      <c r="O1285" s="163" t="str">
        <f t="shared" si="888"/>
        <v/>
      </c>
      <c r="P1285" s="263" t="str">
        <f t="shared" si="889"/>
        <v/>
      </c>
      <c r="Q1285" s="263" t="str">
        <f t="shared" si="890"/>
        <v/>
      </c>
      <c r="R1285" s="263" t="str">
        <f t="shared" si="891"/>
        <v/>
      </c>
      <c r="S1285" s="263" t="str">
        <f t="shared" si="892"/>
        <v/>
      </c>
      <c r="T1285" s="263" t="str">
        <f t="shared" si="893"/>
        <v/>
      </c>
      <c r="U1285" s="263" t="str">
        <f t="shared" si="914"/>
        <v/>
      </c>
      <c r="V1285" s="263" t="str">
        <f t="shared" si="894"/>
        <v/>
      </c>
      <c r="W1285" s="263" t="str">
        <f t="shared" si="915"/>
        <v/>
      </c>
      <c r="X1285" s="263" t="str">
        <f t="shared" si="895"/>
        <v/>
      </c>
      <c r="Y1285" s="263" t="str">
        <f t="shared" si="896"/>
        <v/>
      </c>
      <c r="Z1285" s="263" t="str">
        <f t="shared" si="897"/>
        <v/>
      </c>
      <c r="AA1285" s="263" t="str">
        <f t="shared" si="898"/>
        <v/>
      </c>
      <c r="AB1285" s="263" t="str">
        <f t="shared" si="926"/>
        <v/>
      </c>
      <c r="AC1285" s="263" t="str">
        <f t="shared" si="916"/>
        <v/>
      </c>
      <c r="AD1285" s="263" t="str">
        <f t="shared" si="927"/>
        <v/>
      </c>
      <c r="AE1285" s="263" t="str">
        <f t="shared" si="899"/>
        <v/>
      </c>
      <c r="AF1285" s="263" t="str">
        <f t="shared" si="900"/>
        <v/>
      </c>
      <c r="AG1285" s="263"/>
      <c r="AJ1285" s="163" t="str">
        <f t="shared" si="901"/>
        <v/>
      </c>
      <c r="AK1285" s="163" t="str">
        <f t="shared" si="917"/>
        <v/>
      </c>
      <c r="AL1285" s="163" t="str">
        <f t="shared" si="902"/>
        <v/>
      </c>
      <c r="AM1285" s="163" t="str">
        <f t="shared" si="903"/>
        <v/>
      </c>
      <c r="AN1285" s="163" t="str">
        <f t="shared" si="918"/>
        <v/>
      </c>
      <c r="AO1285" s="163" t="str">
        <f t="shared" si="919"/>
        <v/>
      </c>
      <c r="AP1285" s="163" t="str">
        <f t="shared" si="920"/>
        <v/>
      </c>
      <c r="AQ1285" s="163" t="str">
        <f t="shared" si="921"/>
        <v/>
      </c>
      <c r="AR1285" s="163" t="str">
        <f t="shared" si="922"/>
        <v/>
      </c>
      <c r="AS1285" s="163" t="str">
        <f t="shared" si="928"/>
        <v/>
      </c>
      <c r="AT1285" s="163" t="str">
        <f t="shared" si="929"/>
        <v/>
      </c>
      <c r="AU1285" s="163" t="str">
        <f t="shared" si="904"/>
        <v>рбс</v>
      </c>
      <c r="AV1285" s="163" t="str">
        <f t="shared" si="887"/>
        <v>рбс91404301426общпро</v>
      </c>
      <c r="AW1285" s="162">
        <f t="shared" si="909"/>
        <v>390200</v>
      </c>
      <c r="AX1285" s="162">
        <f t="shared" si="910"/>
        <v>62826.8</v>
      </c>
      <c r="AY1285" s="162">
        <f t="shared" si="911"/>
        <v>390200</v>
      </c>
      <c r="AZ1285" s="162">
        <f t="shared" si="912"/>
        <v>62826.8</v>
      </c>
      <c r="BA1285" s="164">
        <f t="shared" si="923"/>
        <v>1</v>
      </c>
      <c r="BB1285" s="164">
        <f t="shared" si="924"/>
        <v>0</v>
      </c>
      <c r="BC1285" s="164">
        <f t="shared" si="925"/>
        <v>0</v>
      </c>
      <c r="BD1285" s="162">
        <f>IF(ISNA(BA1285),0,AY1285*$BA1285)-100000</f>
        <v>290200</v>
      </c>
      <c r="BE1285" s="162">
        <f t="shared" si="906"/>
        <v>62826.8</v>
      </c>
      <c r="BF1285" s="179">
        <f t="shared" si="907"/>
        <v>0</v>
      </c>
      <c r="BG1285" s="180">
        <f t="shared" si="908"/>
        <v>0</v>
      </c>
      <c r="BH1285" s="254"/>
      <c r="BI1285" s="254"/>
      <c r="BJ1285" s="197"/>
      <c r="BK1285" s="197"/>
      <c r="BL1285" s="202" t="str">
        <f t="shared" ref="BL1285:BL1348" si="930">IF(LEFT(B1285,1)="9",LEFT(D1285,2),"")</f>
        <v>01</v>
      </c>
    </row>
    <row r="1286" spans="1:64" ht="12" hidden="1" customHeight="1">
      <c r="A1286" s="365" t="s">
        <v>1040</v>
      </c>
      <c r="B1286" s="366" t="s">
        <v>412</v>
      </c>
      <c r="C1286" s="365" t="s">
        <v>1223</v>
      </c>
      <c r="D1286" s="366" t="s">
        <v>377</v>
      </c>
      <c r="E1286" s="366" t="s">
        <v>647</v>
      </c>
      <c r="F1286" s="366" t="s">
        <v>548</v>
      </c>
      <c r="G1286" s="366" t="s">
        <v>1344</v>
      </c>
      <c r="H1286" s="366" t="s">
        <v>1086</v>
      </c>
      <c r="I1286" s="366" t="s">
        <v>456</v>
      </c>
      <c r="J1286" s="384">
        <v>640387.88</v>
      </c>
      <c r="K1286" s="384">
        <v>441673.47</v>
      </c>
      <c r="L1286" s="162" t="str">
        <f t="shared" si="886"/>
        <v>914043014260104802006Б00012100001</v>
      </c>
      <c r="M1286" s="163">
        <f t="array" ref="M1286">IF(COUNT(SEARCH(Удалить_Роспись_КВСР,$B1286)*SEARCH(Удалить_Роспись_ПБС,$C1286)*SEARCH(Удалить_Роспись_КФСР, $D1286)*SEARCH(Удалить_Роспись_КЦСР,$E1286)*SEARCH(Удалить_Роспись_КВР,$F1286)*SEARCH(Удалить_Роспись_ЭК,$H1286)*SEARCH(Удалить_Роспись_КР,$I1286))&gt;0,0,1)</f>
        <v>1</v>
      </c>
      <c r="N1286" s="163">
        <f t="array" ref="N1286">IF(COUNT(SEARCH(Удалить_Индекс_КВСР,$B1286)*SEARCH(Удалить_Индекс_ПБС,$C1286)*SEARCH(Удалить_Индекс_КФСР,$D1286)*SEARCH(Удалить_Индекс_КЦСР,$E1286)*SEARCH(Удалить_Индекс_КВР,$F1286)*SEARCH(Удалить_Индекс_ЭК,$H1286)*SEARCH(Удалить_Индекс_КР,$I1286))&gt;0,0,1)</f>
        <v>0</v>
      </c>
      <c r="O1286" s="163" t="str">
        <f t="shared" si="888"/>
        <v/>
      </c>
      <c r="P1286" s="263" t="str">
        <f t="shared" si="889"/>
        <v/>
      </c>
      <c r="Q1286" s="263" t="str">
        <f t="shared" si="890"/>
        <v/>
      </c>
      <c r="R1286" s="263" t="str">
        <f t="shared" si="891"/>
        <v/>
      </c>
      <c r="S1286" s="263" t="str">
        <f t="shared" si="892"/>
        <v/>
      </c>
      <c r="T1286" s="263" t="str">
        <f t="shared" si="893"/>
        <v/>
      </c>
      <c r="U1286" s="263" t="str">
        <f t="shared" si="914"/>
        <v/>
      </c>
      <c r="V1286" s="263" t="str">
        <f t="shared" si="894"/>
        <v/>
      </c>
      <c r="W1286" s="263" t="str">
        <f t="shared" si="915"/>
        <v/>
      </c>
      <c r="X1286" s="263" t="str">
        <f t="shared" si="895"/>
        <v/>
      </c>
      <c r="Y1286" s="263" t="str">
        <f t="shared" si="896"/>
        <v/>
      </c>
      <c r="Z1286" s="263" t="str">
        <f t="shared" si="897"/>
        <v/>
      </c>
      <c r="AA1286" s="263" t="str">
        <f t="shared" si="898"/>
        <v/>
      </c>
      <c r="AB1286" s="263" t="str">
        <f t="shared" si="926"/>
        <v/>
      </c>
      <c r="AC1286" s="263" t="str">
        <f t="shared" si="916"/>
        <v/>
      </c>
      <c r="AD1286" s="263" t="str">
        <f t="shared" si="927"/>
        <v/>
      </c>
      <c r="AE1286" s="263" t="str">
        <f t="shared" si="899"/>
        <v/>
      </c>
      <c r="AF1286" s="263" t="str">
        <f t="shared" si="900"/>
        <v/>
      </c>
      <c r="AG1286" s="263"/>
      <c r="AJ1286" s="163" t="str">
        <f t="shared" si="901"/>
        <v/>
      </c>
      <c r="AK1286" s="163" t="str">
        <f t="shared" si="917"/>
        <v/>
      </c>
      <c r="AL1286" s="163" t="str">
        <f t="shared" si="902"/>
        <v/>
      </c>
      <c r="AM1286" s="163" t="str">
        <f t="shared" si="903"/>
        <v/>
      </c>
      <c r="AN1286" s="163" t="str">
        <f t="shared" si="918"/>
        <v/>
      </c>
      <c r="AO1286" s="163" t="str">
        <f t="shared" si="919"/>
        <v/>
      </c>
      <c r="AP1286" s="163" t="str">
        <f t="shared" si="920"/>
        <v/>
      </c>
      <c r="AQ1286" s="163" t="str">
        <f t="shared" si="921"/>
        <v/>
      </c>
      <c r="AR1286" s="163" t="str">
        <f t="shared" si="922"/>
        <v/>
      </c>
      <c r="AS1286" s="163" t="str">
        <f t="shared" si="928"/>
        <v/>
      </c>
      <c r="AT1286" s="163" t="str">
        <f t="shared" si="929"/>
        <v/>
      </c>
      <c r="AU1286" s="163" t="str">
        <f t="shared" si="904"/>
        <v>рбс</v>
      </c>
      <c r="AV1286" s="163" t="str">
        <f t="shared" si="887"/>
        <v>рбс91404301426общопл</v>
      </c>
      <c r="AW1286" s="162">
        <f t="shared" si="909"/>
        <v>640387.88</v>
      </c>
      <c r="AX1286" s="162">
        <f t="shared" si="910"/>
        <v>441673.47</v>
      </c>
      <c r="AY1286" s="162">
        <f t="shared" si="911"/>
        <v>0</v>
      </c>
      <c r="AZ1286" s="162">
        <f t="shared" si="912"/>
        <v>0</v>
      </c>
      <c r="BA1286" s="164">
        <f t="shared" si="923"/>
        <v>1</v>
      </c>
      <c r="BB1286" s="164">
        <f t="shared" si="924"/>
        <v>1</v>
      </c>
      <c r="BC1286" s="164">
        <f t="shared" si="925"/>
        <v>1</v>
      </c>
      <c r="BD1286" s="162">
        <f t="shared" si="905"/>
        <v>0</v>
      </c>
      <c r="BE1286" s="162">
        <f t="shared" si="906"/>
        <v>0</v>
      </c>
      <c r="BF1286" s="179">
        <f t="shared" si="907"/>
        <v>0</v>
      </c>
      <c r="BG1286" s="180">
        <f t="shared" si="908"/>
        <v>0</v>
      </c>
      <c r="BH1286" s="254"/>
      <c r="BI1286" s="254"/>
      <c r="BJ1286" s="197"/>
      <c r="BK1286" s="197"/>
      <c r="BL1286" s="202" t="str">
        <f t="shared" si="930"/>
        <v>01</v>
      </c>
    </row>
    <row r="1287" spans="1:64" ht="12" hidden="1" customHeight="1">
      <c r="A1287" s="365" t="s">
        <v>1040</v>
      </c>
      <c r="B1287" s="366" t="s">
        <v>412</v>
      </c>
      <c r="C1287" s="365" t="s">
        <v>1223</v>
      </c>
      <c r="D1287" s="366" t="s">
        <v>377</v>
      </c>
      <c r="E1287" s="366" t="s">
        <v>647</v>
      </c>
      <c r="F1287" s="366" t="s">
        <v>642</v>
      </c>
      <c r="G1287" s="366" t="s">
        <v>1344</v>
      </c>
      <c r="H1287" s="366" t="s">
        <v>1088</v>
      </c>
      <c r="I1287" s="366" t="s">
        <v>456</v>
      </c>
      <c r="J1287" s="384">
        <v>193397.14</v>
      </c>
      <c r="K1287" s="384">
        <v>132758.42000000001</v>
      </c>
      <c r="L1287" s="162" t="str">
        <f t="shared" ref="L1287:L1350" si="931">CONCATENATE(B1287,C1287,D1287,E1287,F1287,G1287,I1287)</f>
        <v>914043014260104802006Б00012900001</v>
      </c>
      <c r="M1287" s="163">
        <f t="array" ref="M1287">IF(COUNT(SEARCH(Удалить_Роспись_КВСР,$B1287)*SEARCH(Удалить_Роспись_ПБС,$C1287)*SEARCH(Удалить_Роспись_КФСР, $D1287)*SEARCH(Удалить_Роспись_КЦСР,$E1287)*SEARCH(Удалить_Роспись_КВР,$F1287)*SEARCH(Удалить_Роспись_ЭК,$H1287)*SEARCH(Удалить_Роспись_КР,$I1287))&gt;0,0,1)</f>
        <v>1</v>
      </c>
      <c r="N1287" s="163">
        <f t="array" ref="N1287">IF(COUNT(SEARCH(Удалить_Индекс_КВСР,$B1287)*SEARCH(Удалить_Индекс_ПБС,$C1287)*SEARCH(Удалить_Индекс_КФСР,$D1287)*SEARCH(Удалить_Индекс_КЦСР,$E1287)*SEARCH(Удалить_Индекс_КВР,$F1287)*SEARCH(Удалить_Индекс_ЭК,$H1287)*SEARCH(Удалить_Индекс_КР,$I1287))&gt;0,0,1)</f>
        <v>0</v>
      </c>
      <c r="O1287" s="163" t="str">
        <f t="shared" si="888"/>
        <v/>
      </c>
      <c r="P1287" s="263" t="str">
        <f t="shared" si="889"/>
        <v/>
      </c>
      <c r="Q1287" s="263" t="str">
        <f t="shared" si="890"/>
        <v/>
      </c>
      <c r="R1287" s="263" t="str">
        <f t="shared" si="891"/>
        <v/>
      </c>
      <c r="S1287" s="263" t="str">
        <f t="shared" si="892"/>
        <v/>
      </c>
      <c r="T1287" s="263" t="str">
        <f t="shared" si="893"/>
        <v/>
      </c>
      <c r="U1287" s="263" t="str">
        <f t="shared" si="914"/>
        <v/>
      </c>
      <c r="V1287" s="263" t="str">
        <f t="shared" si="894"/>
        <v/>
      </c>
      <c r="W1287" s="263" t="str">
        <f t="shared" si="915"/>
        <v/>
      </c>
      <c r="X1287" s="263" t="str">
        <f t="shared" si="895"/>
        <v/>
      </c>
      <c r="Y1287" s="263" t="str">
        <f t="shared" si="896"/>
        <v/>
      </c>
      <c r="Z1287" s="263" t="str">
        <f t="shared" si="897"/>
        <v/>
      </c>
      <c r="AA1287" s="263" t="str">
        <f t="shared" si="898"/>
        <v/>
      </c>
      <c r="AB1287" s="263" t="str">
        <f t="shared" si="926"/>
        <v/>
      </c>
      <c r="AC1287" s="263" t="str">
        <f t="shared" si="916"/>
        <v/>
      </c>
      <c r="AD1287" s="263" t="str">
        <f t="shared" si="927"/>
        <v/>
      </c>
      <c r="AE1287" s="263" t="str">
        <f t="shared" si="899"/>
        <v/>
      </c>
      <c r="AF1287" s="263" t="str">
        <f t="shared" si="900"/>
        <v/>
      </c>
      <c r="AG1287" s="263"/>
      <c r="AJ1287" s="163" t="str">
        <f t="shared" si="901"/>
        <v/>
      </c>
      <c r="AK1287" s="163" t="str">
        <f t="shared" si="917"/>
        <v/>
      </c>
      <c r="AL1287" s="163" t="str">
        <f t="shared" si="902"/>
        <v/>
      </c>
      <c r="AM1287" s="163" t="str">
        <f t="shared" si="903"/>
        <v/>
      </c>
      <c r="AN1287" s="163" t="str">
        <f t="shared" si="918"/>
        <v/>
      </c>
      <c r="AO1287" s="163" t="str">
        <f t="shared" si="919"/>
        <v/>
      </c>
      <c r="AP1287" s="163" t="str">
        <f t="shared" si="920"/>
        <v/>
      </c>
      <c r="AQ1287" s="163" t="str">
        <f t="shared" si="921"/>
        <v/>
      </c>
      <c r="AR1287" s="163" t="str">
        <f t="shared" si="922"/>
        <v/>
      </c>
      <c r="AS1287" s="163" t="str">
        <f t="shared" si="928"/>
        <v/>
      </c>
      <c r="AT1287" s="163" t="str">
        <f t="shared" si="929"/>
        <v/>
      </c>
      <c r="AU1287" s="163" t="str">
        <f t="shared" si="904"/>
        <v>рбс</v>
      </c>
      <c r="AV1287" s="163" t="str">
        <f t="shared" ref="AV1287:AV1350" si="932">CONCATENATE(AU1287,B1287,C1287,IF(ISNA(VLOOKUP(I1287,спр_Платные,1,FALSE)),"общ","пла"),VLOOKUP(H1287,спр_Индексации_ЭКР,3,FALSE))</f>
        <v>рбс91404301426общопл</v>
      </c>
      <c r="AW1287" s="162">
        <f t="shared" si="909"/>
        <v>193397.14</v>
      </c>
      <c r="AX1287" s="162">
        <f t="shared" si="910"/>
        <v>132758.42000000001</v>
      </c>
      <c r="AY1287" s="162">
        <f t="shared" si="911"/>
        <v>0</v>
      </c>
      <c r="AZ1287" s="162">
        <f t="shared" si="912"/>
        <v>0</v>
      </c>
      <c r="BA1287" s="164">
        <f t="shared" si="923"/>
        <v>1</v>
      </c>
      <c r="BB1287" s="164">
        <f t="shared" si="924"/>
        <v>1</v>
      </c>
      <c r="BC1287" s="164">
        <f t="shared" si="925"/>
        <v>1</v>
      </c>
      <c r="BD1287" s="162">
        <f t="shared" si="905"/>
        <v>0</v>
      </c>
      <c r="BE1287" s="162">
        <f t="shared" si="906"/>
        <v>0</v>
      </c>
      <c r="BF1287" s="179">
        <f t="shared" si="907"/>
        <v>0</v>
      </c>
      <c r="BG1287" s="180">
        <f t="shared" si="908"/>
        <v>0</v>
      </c>
      <c r="BH1287" s="254"/>
      <c r="BI1287" s="254"/>
      <c r="BJ1287" s="197"/>
      <c r="BK1287" s="197"/>
      <c r="BL1287" s="202" t="str">
        <f t="shared" si="930"/>
        <v>01</v>
      </c>
    </row>
    <row r="1288" spans="1:64" ht="12" hidden="1" customHeight="1">
      <c r="A1288" s="365" t="s">
        <v>1040</v>
      </c>
      <c r="B1288" s="366" t="s">
        <v>412</v>
      </c>
      <c r="C1288" s="365" t="s">
        <v>1223</v>
      </c>
      <c r="D1288" s="366" t="s">
        <v>377</v>
      </c>
      <c r="E1288" s="366" t="s">
        <v>648</v>
      </c>
      <c r="F1288" s="366" t="s">
        <v>533</v>
      </c>
      <c r="G1288" s="366" t="s">
        <v>1344</v>
      </c>
      <c r="H1288" s="366" t="s">
        <v>1094</v>
      </c>
      <c r="I1288" s="366" t="s">
        <v>456</v>
      </c>
      <c r="J1288" s="384">
        <v>19030.02</v>
      </c>
      <c r="K1288" s="384">
        <v>6129.81</v>
      </c>
      <c r="L1288" s="162" t="str">
        <f t="shared" si="931"/>
        <v>914043014260104802006Г00024400001</v>
      </c>
      <c r="M1288" s="163">
        <f t="array" ref="M1288">IF(COUNT(SEARCH(Удалить_Роспись_КВСР,$B1288)*SEARCH(Удалить_Роспись_ПБС,$C1288)*SEARCH(Удалить_Роспись_КФСР, $D1288)*SEARCH(Удалить_Роспись_КЦСР,$E1288)*SEARCH(Удалить_Роспись_КВР,$F1288)*SEARCH(Удалить_Роспись_ЭК,$H1288)*SEARCH(Удалить_Роспись_КР,$I1288))&gt;0,0,1)</f>
        <v>1</v>
      </c>
      <c r="N1288" s="163">
        <f>IF(COUNT(SEARCH(Удалить_Индекс_КВСР,$B1288)*SEARCH(Удалить_Индекс_ПБС,$C1288)*SEARCH(Удалить_Индекс_КФСР,$D1288)*SEARCH(Удалить_Индекс_КЦСР,$E1288)*SEARCH(Удалить_Индекс_КВР,$F1288)*SEARCH(Удалить_Индекс_ЭК,$H1288)*SEARCH(Удалить_Индекс_КР,$I1288))&gt;0,0,1)</f>
        <v>1</v>
      </c>
      <c r="O1288" s="163" t="str">
        <f t="shared" ref="O1288:O1351" si="933">IF(OR($E1288="09200П0000"),"тра","")</f>
        <v/>
      </c>
      <c r="P1288" s="263" t="str">
        <f t="shared" ref="P1288:P1351" si="934">IF($E1288="09200Л0000","воз","")</f>
        <v/>
      </c>
      <c r="Q1288" s="263" t="str">
        <f t="shared" ref="Q1288:Q1351" si="935">IF(OR($E1288="90900Д0000"),"инв","")</f>
        <v/>
      </c>
      <c r="R1288" s="263" t="str">
        <f t="shared" ref="R1288:R1351" si="936">IF(OR($E1288="90900Ж0000"),"зем","")</f>
        <v/>
      </c>
      <c r="S1288" s="263" t="str">
        <f t="shared" ref="S1288:S1351" si="937">IF($D1288="1001","пен","")</f>
        <v/>
      </c>
      <c r="T1288" s="263" t="str">
        <f t="shared" ref="T1288:T1351" si="938">IF($E1288="9010080000","рез","")</f>
        <v/>
      </c>
      <c r="U1288" s="263" t="str">
        <f t="shared" si="914"/>
        <v/>
      </c>
      <c r="V1288" s="263" t="str">
        <f t="shared" ref="V1288:V1351" si="939">IF(AND(OR($B1288="830",B1288="863",B1288="856"),OR($F1288="412",$F1288="414",F1288="464")),"мер","")</f>
        <v/>
      </c>
      <c r="W1288" s="263" t="str">
        <f t="shared" si="915"/>
        <v/>
      </c>
      <c r="X1288" s="263" t="str">
        <f t="shared" ref="X1288:X1351" si="940">IF(AND(F1288="412",D1288="0501"),"жил","")</f>
        <v/>
      </c>
      <c r="Y1288" s="263" t="str">
        <f t="shared" ref="Y1288:Y1351" si="941">IF($D1288="0107","выб","")</f>
        <v/>
      </c>
      <c r="Z1288" s="263" t="str">
        <f t="shared" ref="Z1288:Z1351" si="942">IF(OR($F1288="500",F1288="511",F1288="521",F1288="523",F1288="530",F1288="540"),"меж","")</f>
        <v/>
      </c>
      <c r="AA1288" s="263" t="str">
        <f t="shared" ref="AA1288:AA1351" si="943">IF(OR(I1288="12",I1288="36"),"соф","")</f>
        <v/>
      </c>
      <c r="AB1288" s="263" t="str">
        <f t="shared" si="926"/>
        <v/>
      </c>
      <c r="AC1288" s="263" t="str">
        <f t="shared" si="916"/>
        <v/>
      </c>
      <c r="AD1288" s="263" t="str">
        <f t="shared" si="927"/>
        <v/>
      </c>
      <c r="AE1288" s="263" t="str">
        <f t="shared" ref="AE1288:AE1351" si="944">IF(AND($B1288="890",$E1288="9098000",F1288="870"),"рсф","")</f>
        <v/>
      </c>
      <c r="AF1288" s="263" t="str">
        <f t="shared" ref="AF1288:AF1351" si="945">IF(AND($F1288="330",B1288="806"),"поч","")</f>
        <v/>
      </c>
      <c r="AG1288" s="263"/>
      <c r="AJ1288" s="163" t="str">
        <f t="shared" ref="AJ1288:AJ1351" si="946">IF(AND(D1288="0503",F1288="247"),"осв","")</f>
        <v/>
      </c>
      <c r="AK1288" s="163" t="str">
        <f t="shared" si="917"/>
        <v/>
      </c>
      <c r="AL1288" s="163" t="str">
        <f t="shared" ref="AL1288:AL1351" si="947">IF($D1288="0503","бла","")</f>
        <v/>
      </c>
      <c r="AM1288" s="163" t="str">
        <f t="shared" ref="AM1288:AM1351" si="948">IF(OR($I1288="10",$I1288="04",I1288="30",I1288="34"),"меж","")</f>
        <v/>
      </c>
      <c r="AN1288" s="163" t="str">
        <f t="shared" si="918"/>
        <v/>
      </c>
      <c r="AO1288" s="163" t="str">
        <f t="shared" si="919"/>
        <v/>
      </c>
      <c r="AP1288" s="163" t="str">
        <f t="shared" si="920"/>
        <v/>
      </c>
      <c r="AQ1288" s="163" t="str">
        <f t="shared" si="921"/>
        <v/>
      </c>
      <c r="AR1288" s="163" t="str">
        <f t="shared" si="922"/>
        <v/>
      </c>
      <c r="AS1288" s="163" t="str">
        <f t="shared" si="928"/>
        <v/>
      </c>
      <c r="AT1288" s="163" t="str">
        <f t="shared" si="929"/>
        <v/>
      </c>
      <c r="AU1288" s="163" t="str">
        <f t="shared" ref="AU1288:AU1351" si="949">IF(LEFT(B1288,1)="9",LEFT(CONCATENATE(AJ1288,AK1288,AL1288,AM1288,AN1288,AP1288,AQ1288,AR1288,AS1288,AT1288,AO1288,"рбс"),3),LEFT(CONCATENATE(O1288,P1288,Q1288,R1288,S1288,T1288,U1288,V1288,W1288,X1288,Y1288,Z1288,AA1288,AB1288,AC1288,AD1288,AE1288,AF1288,"рбс"),3))</f>
        <v>рбс</v>
      </c>
      <c r="AV1288" s="163" t="str">
        <f t="shared" si="932"/>
        <v>рбс91404301426общком</v>
      </c>
      <c r="AW1288" s="162">
        <f t="shared" si="909"/>
        <v>19030.02</v>
      </c>
      <c r="AX1288" s="162">
        <f t="shared" si="910"/>
        <v>6129.81</v>
      </c>
      <c r="AY1288" s="162">
        <f t="shared" si="911"/>
        <v>19030.02</v>
      </c>
      <c r="AZ1288" s="162">
        <f t="shared" si="912"/>
        <v>6129.81</v>
      </c>
      <c r="BA1288" s="164">
        <f t="shared" si="923"/>
        <v>1.04</v>
      </c>
      <c r="BB1288" s="164">
        <f t="shared" si="924"/>
        <v>1</v>
      </c>
      <c r="BC1288" s="164">
        <f t="shared" si="925"/>
        <v>1</v>
      </c>
      <c r="BD1288" s="162">
        <f t="shared" ref="BD1288:BD1351" si="950">IF(ISNA(BA1288),0,AY1288*$BA1288)</f>
        <v>19791.220800000003</v>
      </c>
      <c r="BE1288" s="162">
        <f t="shared" ref="BE1288:BE1351" si="951">AZ1288*$BA1288</f>
        <v>6375.0024000000003</v>
      </c>
      <c r="BF1288" s="179">
        <f t="shared" ref="BF1288:BF1351" si="952">BD1288*BB1288</f>
        <v>19791.220800000003</v>
      </c>
      <c r="BG1288" s="180">
        <f t="shared" ref="BG1288:BG1351" si="953">BF1288*BC1288</f>
        <v>19791.220800000003</v>
      </c>
      <c r="BH1288" s="254"/>
      <c r="BI1288" s="254"/>
      <c r="BJ1288" s="197"/>
      <c r="BK1288" s="197"/>
      <c r="BL1288" s="202" t="str">
        <f t="shared" si="930"/>
        <v>01</v>
      </c>
    </row>
    <row r="1289" spans="1:64" ht="12" hidden="1" customHeight="1">
      <c r="A1289" s="365" t="s">
        <v>1040</v>
      </c>
      <c r="B1289" s="366" t="s">
        <v>412</v>
      </c>
      <c r="C1289" s="365" t="s">
        <v>1223</v>
      </c>
      <c r="D1289" s="366" t="s">
        <v>377</v>
      </c>
      <c r="E1289" s="366" t="s">
        <v>648</v>
      </c>
      <c r="F1289" s="366" t="s">
        <v>1346</v>
      </c>
      <c r="G1289" s="366" t="s">
        <v>1344</v>
      </c>
      <c r="H1289" s="366" t="s">
        <v>1094</v>
      </c>
      <c r="I1289" s="366" t="s">
        <v>456</v>
      </c>
      <c r="J1289" s="384">
        <v>175365.59</v>
      </c>
      <c r="K1289" s="384">
        <v>87863.39</v>
      </c>
      <c r="L1289" s="162" t="str">
        <f t="shared" si="931"/>
        <v>914043014260104802006Г00024700001</v>
      </c>
      <c r="M1289" s="163">
        <f t="array" ref="M1289">IF(COUNT(SEARCH(Удалить_Роспись_КВСР,$B1289)*SEARCH(Удалить_Роспись_ПБС,$C1289)*SEARCH(Удалить_Роспись_КФСР, $D1289)*SEARCH(Удалить_Роспись_КЦСР,$E1289)*SEARCH(Удалить_Роспись_КВР,$F1289)*SEARCH(Удалить_Роспись_ЭК,$H1289)*SEARCH(Удалить_Роспись_КР,$I1289))&gt;0,0,1)</f>
        <v>1</v>
      </c>
      <c r="N1289" s="163">
        <f>IF(COUNT(SEARCH(Удалить_Индекс_КВСР,$B1289)*SEARCH(Удалить_Индекс_ПБС,$C1289)*SEARCH(Удалить_Индекс_КФСР,$D1289)*SEARCH(Удалить_Индекс_КЦСР,$E1289)*SEARCH(Удалить_Индекс_КВР,$F1289)*SEARCH(Удалить_Индекс_ЭК,$H1289)*SEARCH(Удалить_Индекс_КР,$I1289))&gt;0,0,1)</f>
        <v>1</v>
      </c>
      <c r="O1289" s="163" t="str">
        <f t="shared" si="933"/>
        <v/>
      </c>
      <c r="P1289" s="263" t="str">
        <f t="shared" si="934"/>
        <v/>
      </c>
      <c r="Q1289" s="263" t="str">
        <f t="shared" si="935"/>
        <v/>
      </c>
      <c r="R1289" s="263" t="str">
        <f t="shared" si="936"/>
        <v/>
      </c>
      <c r="S1289" s="263" t="str">
        <f t="shared" si="937"/>
        <v/>
      </c>
      <c r="T1289" s="263" t="str">
        <f t="shared" si="938"/>
        <v/>
      </c>
      <c r="U1289" s="263" t="str">
        <f t="shared" si="914"/>
        <v/>
      </c>
      <c r="V1289" s="263" t="str">
        <f t="shared" si="939"/>
        <v/>
      </c>
      <c r="W1289" s="263" t="str">
        <f t="shared" si="915"/>
        <v/>
      </c>
      <c r="X1289" s="263" t="str">
        <f t="shared" si="940"/>
        <v/>
      </c>
      <c r="Y1289" s="263" t="str">
        <f t="shared" si="941"/>
        <v/>
      </c>
      <c r="Z1289" s="263" t="str">
        <f t="shared" si="942"/>
        <v/>
      </c>
      <c r="AA1289" s="263" t="str">
        <f t="shared" si="943"/>
        <v/>
      </c>
      <c r="AB1289" s="263" t="str">
        <f t="shared" si="926"/>
        <v/>
      </c>
      <c r="AC1289" s="263" t="str">
        <f t="shared" si="916"/>
        <v/>
      </c>
      <c r="AD1289" s="263" t="str">
        <f t="shared" si="927"/>
        <v/>
      </c>
      <c r="AE1289" s="263" t="str">
        <f t="shared" si="944"/>
        <v/>
      </c>
      <c r="AF1289" s="263" t="str">
        <f t="shared" si="945"/>
        <v/>
      </c>
      <c r="AG1289" s="263"/>
      <c r="AJ1289" s="163" t="str">
        <f t="shared" si="946"/>
        <v/>
      </c>
      <c r="AK1289" s="163" t="str">
        <f t="shared" si="917"/>
        <v/>
      </c>
      <c r="AL1289" s="163" t="str">
        <f t="shared" si="947"/>
        <v/>
      </c>
      <c r="AM1289" s="163" t="str">
        <f t="shared" si="948"/>
        <v/>
      </c>
      <c r="AN1289" s="163" t="str">
        <f t="shared" si="918"/>
        <v/>
      </c>
      <c r="AO1289" s="163" t="str">
        <f t="shared" si="919"/>
        <v/>
      </c>
      <c r="AP1289" s="163" t="str">
        <f t="shared" si="920"/>
        <v/>
      </c>
      <c r="AQ1289" s="163" t="str">
        <f t="shared" si="921"/>
        <v/>
      </c>
      <c r="AR1289" s="163" t="str">
        <f t="shared" si="922"/>
        <v/>
      </c>
      <c r="AS1289" s="163" t="str">
        <f t="shared" si="928"/>
        <v/>
      </c>
      <c r="AT1289" s="163" t="str">
        <f t="shared" si="929"/>
        <v/>
      </c>
      <c r="AU1289" s="163" t="str">
        <f t="shared" si="949"/>
        <v>рбс</v>
      </c>
      <c r="AV1289" s="163" t="str">
        <f t="shared" si="932"/>
        <v>рбс91404301426общком</v>
      </c>
      <c r="AW1289" s="162">
        <f t="shared" si="909"/>
        <v>175365.59</v>
      </c>
      <c r="AX1289" s="162">
        <f t="shared" si="910"/>
        <v>87863.39</v>
      </c>
      <c r="AY1289" s="162">
        <f t="shared" si="911"/>
        <v>175365.59</v>
      </c>
      <c r="AZ1289" s="162">
        <f t="shared" si="912"/>
        <v>87863.39</v>
      </c>
      <c r="BA1289" s="164">
        <f t="shared" si="923"/>
        <v>1.04</v>
      </c>
      <c r="BB1289" s="164">
        <f t="shared" si="924"/>
        <v>1</v>
      </c>
      <c r="BC1289" s="164">
        <f t="shared" si="925"/>
        <v>1</v>
      </c>
      <c r="BD1289" s="162">
        <f t="shared" si="950"/>
        <v>182380.21359999999</v>
      </c>
      <c r="BE1289" s="162">
        <f t="shared" si="951"/>
        <v>91377.925600000002</v>
      </c>
      <c r="BF1289" s="179">
        <f t="shared" si="952"/>
        <v>182380.21359999999</v>
      </c>
      <c r="BG1289" s="180">
        <f t="shared" si="953"/>
        <v>182380.21359999999</v>
      </c>
      <c r="BH1289" s="254"/>
      <c r="BI1289" s="254"/>
      <c r="BJ1289" s="197"/>
      <c r="BK1289" s="197"/>
      <c r="BL1289" s="202" t="str">
        <f t="shared" si="930"/>
        <v>01</v>
      </c>
    </row>
    <row r="1290" spans="1:64" ht="12" hidden="1" customHeight="1">
      <c r="A1290" s="365" t="s">
        <v>1040</v>
      </c>
      <c r="B1290" s="366" t="s">
        <v>412</v>
      </c>
      <c r="C1290" s="365" t="s">
        <v>1223</v>
      </c>
      <c r="D1290" s="366" t="s">
        <v>377</v>
      </c>
      <c r="E1290" s="366" t="s">
        <v>1263</v>
      </c>
      <c r="F1290" s="366" t="s">
        <v>533</v>
      </c>
      <c r="G1290" s="366" t="s">
        <v>1344</v>
      </c>
      <c r="H1290" s="366" t="s">
        <v>1094</v>
      </c>
      <c r="I1290" s="366" t="s">
        <v>456</v>
      </c>
      <c r="J1290" s="384">
        <v>19045.439999999999</v>
      </c>
      <c r="K1290" s="384">
        <v>14430.03</v>
      </c>
      <c r="L1290" s="162" t="str">
        <f t="shared" si="931"/>
        <v>914043014260104802006М00024400001</v>
      </c>
      <c r="M1290" s="163">
        <f t="array" ref="M1290">IF(COUNT(SEARCH(Удалить_Роспись_КВСР,$B1290)*SEARCH(Удалить_Роспись_ПБС,$C1290)*SEARCH(Удалить_Роспись_КФСР, $D1290)*SEARCH(Удалить_Роспись_КЦСР,$E1290)*SEARCH(Удалить_Роспись_КВР,$F1290)*SEARCH(Удалить_Роспись_ЭК,$H1290)*SEARCH(Удалить_Роспись_КР,$I1290))&gt;0,0,1)</f>
        <v>1</v>
      </c>
      <c r="N1290" s="163">
        <f>IF(COUNT(SEARCH(Удалить_Индекс_КВСР,$B1290)*SEARCH(Удалить_Индекс_ПБС,$C1290)*SEARCH(Удалить_Индекс_КФСР,$D1290)*SEARCH(Удалить_Индекс_КЦСР,$E1290)*SEARCH(Удалить_Индекс_КВР,$F1290)*SEARCH(Удалить_Индекс_ЭК,$H1290)*SEARCH(Удалить_Индекс_КР,$I1290))&gt;0,0,1)</f>
        <v>1</v>
      </c>
      <c r="O1290" s="163" t="str">
        <f t="shared" si="933"/>
        <v/>
      </c>
      <c r="P1290" s="263" t="str">
        <f t="shared" si="934"/>
        <v/>
      </c>
      <c r="Q1290" s="263" t="str">
        <f t="shared" si="935"/>
        <v/>
      </c>
      <c r="R1290" s="263" t="str">
        <f t="shared" si="936"/>
        <v/>
      </c>
      <c r="S1290" s="263" t="str">
        <f t="shared" si="937"/>
        <v/>
      </c>
      <c r="T1290" s="263" t="str">
        <f t="shared" si="938"/>
        <v/>
      </c>
      <c r="U1290" s="263" t="str">
        <f t="shared" si="914"/>
        <v/>
      </c>
      <c r="V1290" s="263" t="str">
        <f t="shared" si="939"/>
        <v/>
      </c>
      <c r="W1290" s="263" t="str">
        <f t="shared" si="915"/>
        <v/>
      </c>
      <c r="X1290" s="263" t="str">
        <f t="shared" si="940"/>
        <v/>
      </c>
      <c r="Y1290" s="263" t="str">
        <f t="shared" si="941"/>
        <v/>
      </c>
      <c r="Z1290" s="263" t="str">
        <f t="shared" si="942"/>
        <v/>
      </c>
      <c r="AA1290" s="263" t="str">
        <f t="shared" si="943"/>
        <v/>
      </c>
      <c r="AB1290" s="263" t="str">
        <f t="shared" si="926"/>
        <v/>
      </c>
      <c r="AC1290" s="263" t="str">
        <f t="shared" si="916"/>
        <v/>
      </c>
      <c r="AD1290" s="263" t="str">
        <f t="shared" si="927"/>
        <v/>
      </c>
      <c r="AE1290" s="263" t="str">
        <f t="shared" si="944"/>
        <v/>
      </c>
      <c r="AF1290" s="263" t="str">
        <f t="shared" si="945"/>
        <v/>
      </c>
      <c r="AG1290" s="263"/>
      <c r="AJ1290" s="163" t="str">
        <f t="shared" si="946"/>
        <v/>
      </c>
      <c r="AK1290" s="163" t="str">
        <f t="shared" si="917"/>
        <v/>
      </c>
      <c r="AL1290" s="163" t="str">
        <f t="shared" si="947"/>
        <v/>
      </c>
      <c r="AM1290" s="163" t="str">
        <f t="shared" si="948"/>
        <v/>
      </c>
      <c r="AN1290" s="163" t="str">
        <f t="shared" si="918"/>
        <v/>
      </c>
      <c r="AO1290" s="163" t="str">
        <f t="shared" si="919"/>
        <v/>
      </c>
      <c r="AP1290" s="163" t="str">
        <f t="shared" si="920"/>
        <v/>
      </c>
      <c r="AQ1290" s="163" t="str">
        <f t="shared" si="921"/>
        <v/>
      </c>
      <c r="AR1290" s="163" t="str">
        <f t="shared" si="922"/>
        <v/>
      </c>
      <c r="AS1290" s="163" t="str">
        <f t="shared" si="928"/>
        <v/>
      </c>
      <c r="AT1290" s="163" t="str">
        <f t="shared" si="929"/>
        <v/>
      </c>
      <c r="AU1290" s="163" t="str">
        <f t="shared" si="949"/>
        <v>рбс</v>
      </c>
      <c r="AV1290" s="163" t="str">
        <f t="shared" si="932"/>
        <v>рбс91404301426общком</v>
      </c>
      <c r="AW1290" s="162">
        <f t="shared" si="909"/>
        <v>19045.439999999999</v>
      </c>
      <c r="AX1290" s="162">
        <f t="shared" si="910"/>
        <v>14430.03</v>
      </c>
      <c r="AY1290" s="162">
        <f t="shared" si="911"/>
        <v>19045.439999999999</v>
      </c>
      <c r="AZ1290" s="162">
        <f t="shared" si="912"/>
        <v>14430.03</v>
      </c>
      <c r="BA1290" s="164">
        <f t="shared" si="923"/>
        <v>1.04</v>
      </c>
      <c r="BB1290" s="164">
        <f t="shared" si="924"/>
        <v>1</v>
      </c>
      <c r="BC1290" s="164">
        <f t="shared" si="925"/>
        <v>1</v>
      </c>
      <c r="BD1290" s="162">
        <f t="shared" si="950"/>
        <v>19807.257600000001</v>
      </c>
      <c r="BE1290" s="162">
        <f t="shared" si="951"/>
        <v>15007.231200000002</v>
      </c>
      <c r="BF1290" s="179">
        <f t="shared" si="952"/>
        <v>19807.257600000001</v>
      </c>
      <c r="BG1290" s="180">
        <f t="shared" si="953"/>
        <v>19807.257600000001</v>
      </c>
      <c r="BH1290" s="254"/>
      <c r="BI1290" s="254"/>
      <c r="BJ1290" s="197"/>
      <c r="BK1290" s="197"/>
      <c r="BL1290" s="202" t="str">
        <f t="shared" si="930"/>
        <v>01</v>
      </c>
    </row>
    <row r="1291" spans="1:64" ht="12" hidden="1" customHeight="1">
      <c r="A1291" s="365" t="s">
        <v>1040</v>
      </c>
      <c r="B1291" s="366" t="s">
        <v>412</v>
      </c>
      <c r="C1291" s="365" t="s">
        <v>1223</v>
      </c>
      <c r="D1291" s="366" t="s">
        <v>377</v>
      </c>
      <c r="E1291" s="366" t="s">
        <v>649</v>
      </c>
      <c r="F1291" s="366" t="s">
        <v>533</v>
      </c>
      <c r="G1291" s="366" t="s">
        <v>1344</v>
      </c>
      <c r="H1291" s="366" t="s">
        <v>1095</v>
      </c>
      <c r="I1291" s="366" t="s">
        <v>456</v>
      </c>
      <c r="J1291" s="384">
        <v>98140</v>
      </c>
      <c r="K1291" s="384">
        <v>98140</v>
      </c>
      <c r="L1291" s="162" t="str">
        <f t="shared" si="931"/>
        <v>914043014260104802006Ф00024400001</v>
      </c>
      <c r="M1291" s="163">
        <f t="array" ref="M1291">IF(COUNT(SEARCH(Удалить_Роспись_КВСР,$B1291)*SEARCH(Удалить_Роспись_ПБС,$C1291)*SEARCH(Удалить_Роспись_КФСР, $D1291)*SEARCH(Удалить_Роспись_КЦСР,$E1291)*SEARCH(Удалить_Роспись_КВР,$F1291)*SEARCH(Удалить_Роспись_ЭК,$H1291)*SEARCH(Удалить_Роспись_КР,$I1291))&gt;0,0,1)</f>
        <v>1</v>
      </c>
      <c r="N1291" s="163">
        <f t="array" ref="N1291">IF(COUNT(SEARCH(Удалить_Индекс_КВСР,$B1291)*SEARCH(Удалить_Индекс_ПБС,$C1291)*SEARCH(Удалить_Индекс_КФСР,$D1291)*SEARCH(Удалить_Индекс_КЦСР,$E1291)*SEARCH(Удалить_Индекс_КВР,$F1291)*SEARCH(Удалить_Индекс_ЭК,$H1291)*SEARCH(Удалить_Индекс_КР,$I1291))&gt;0,0,1)</f>
        <v>0</v>
      </c>
      <c r="O1291" s="163" t="str">
        <f t="shared" si="933"/>
        <v/>
      </c>
      <c r="P1291" s="263" t="str">
        <f t="shared" si="934"/>
        <v/>
      </c>
      <c r="Q1291" s="263" t="str">
        <f t="shared" si="935"/>
        <v/>
      </c>
      <c r="R1291" s="263" t="str">
        <f t="shared" si="936"/>
        <v/>
      </c>
      <c r="S1291" s="263" t="str">
        <f t="shared" si="937"/>
        <v/>
      </c>
      <c r="T1291" s="263" t="str">
        <f t="shared" si="938"/>
        <v/>
      </c>
      <c r="U1291" s="263" t="str">
        <f t="shared" si="914"/>
        <v/>
      </c>
      <c r="V1291" s="263" t="str">
        <f t="shared" si="939"/>
        <v/>
      </c>
      <c r="W1291" s="263" t="str">
        <f t="shared" si="915"/>
        <v/>
      </c>
      <c r="X1291" s="263" t="str">
        <f t="shared" si="940"/>
        <v/>
      </c>
      <c r="Y1291" s="263" t="str">
        <f t="shared" si="941"/>
        <v/>
      </c>
      <c r="Z1291" s="263" t="str">
        <f t="shared" si="942"/>
        <v/>
      </c>
      <c r="AA1291" s="263" t="str">
        <f t="shared" si="943"/>
        <v/>
      </c>
      <c r="AB1291" s="263" t="str">
        <f t="shared" si="926"/>
        <v/>
      </c>
      <c r="AC1291" s="263" t="str">
        <f t="shared" si="916"/>
        <v/>
      </c>
      <c r="AD1291" s="263" t="str">
        <f t="shared" si="927"/>
        <v/>
      </c>
      <c r="AE1291" s="263" t="str">
        <f t="shared" si="944"/>
        <v/>
      </c>
      <c r="AF1291" s="263" t="str">
        <f t="shared" si="945"/>
        <v/>
      </c>
      <c r="AG1291" s="263"/>
      <c r="AJ1291" s="163" t="str">
        <f t="shared" si="946"/>
        <v/>
      </c>
      <c r="AK1291" s="163" t="str">
        <f t="shared" si="917"/>
        <v/>
      </c>
      <c r="AL1291" s="163" t="str">
        <f t="shared" si="947"/>
        <v/>
      </c>
      <c r="AM1291" s="163" t="str">
        <f t="shared" si="948"/>
        <v/>
      </c>
      <c r="AN1291" s="163" t="str">
        <f t="shared" si="918"/>
        <v/>
      </c>
      <c r="AO1291" s="163" t="str">
        <f t="shared" si="919"/>
        <v/>
      </c>
      <c r="AP1291" s="163" t="str">
        <f t="shared" si="920"/>
        <v/>
      </c>
      <c r="AQ1291" s="163" t="str">
        <f t="shared" si="921"/>
        <v/>
      </c>
      <c r="AR1291" s="163" t="str">
        <f t="shared" si="922"/>
        <v/>
      </c>
      <c r="AS1291" s="163" t="str">
        <f t="shared" si="928"/>
        <v/>
      </c>
      <c r="AT1291" s="163" t="str">
        <f t="shared" si="929"/>
        <v/>
      </c>
      <c r="AU1291" s="163" t="str">
        <f t="shared" si="949"/>
        <v>рбс</v>
      </c>
      <c r="AV1291" s="163" t="str">
        <f t="shared" si="932"/>
        <v>рбс91404301426общосн</v>
      </c>
      <c r="AW1291" s="162">
        <f t="shared" si="909"/>
        <v>98140</v>
      </c>
      <c r="AX1291" s="162">
        <f t="shared" si="910"/>
        <v>98140</v>
      </c>
      <c r="AY1291" s="162">
        <f t="shared" si="911"/>
        <v>0</v>
      </c>
      <c r="AZ1291" s="162">
        <f t="shared" si="912"/>
        <v>0</v>
      </c>
      <c r="BA1291" s="164">
        <f t="shared" si="923"/>
        <v>1</v>
      </c>
      <c r="BB1291" s="164">
        <f t="shared" si="924"/>
        <v>1</v>
      </c>
      <c r="BC1291" s="164">
        <f t="shared" si="925"/>
        <v>1</v>
      </c>
      <c r="BD1291" s="162">
        <f t="shared" si="950"/>
        <v>0</v>
      </c>
      <c r="BE1291" s="162">
        <f t="shared" si="951"/>
        <v>0</v>
      </c>
      <c r="BF1291" s="179">
        <f t="shared" si="952"/>
        <v>0</v>
      </c>
      <c r="BG1291" s="180">
        <f t="shared" si="953"/>
        <v>0</v>
      </c>
      <c r="BH1291" s="254"/>
      <c r="BI1291" s="254"/>
      <c r="BJ1291" s="197"/>
      <c r="BK1291" s="197"/>
      <c r="BL1291" s="202" t="str">
        <f t="shared" si="930"/>
        <v>01</v>
      </c>
    </row>
    <row r="1292" spans="1:64" ht="12" hidden="1" customHeight="1">
      <c r="A1292" s="365" t="s">
        <v>1040</v>
      </c>
      <c r="B1292" s="366" t="s">
        <v>412</v>
      </c>
      <c r="C1292" s="365" t="s">
        <v>1223</v>
      </c>
      <c r="D1292" s="366" t="s">
        <v>377</v>
      </c>
      <c r="E1292" s="366" t="s">
        <v>650</v>
      </c>
      <c r="F1292" s="366" t="s">
        <v>1346</v>
      </c>
      <c r="G1292" s="366" t="s">
        <v>1344</v>
      </c>
      <c r="H1292" s="366" t="s">
        <v>1094</v>
      </c>
      <c r="I1292" s="366" t="s">
        <v>456</v>
      </c>
      <c r="J1292" s="384">
        <v>169200</v>
      </c>
      <c r="K1292" s="384">
        <v>121031.25</v>
      </c>
      <c r="L1292" s="162" t="str">
        <f t="shared" si="931"/>
        <v>914043014260104802006Э00024700001</v>
      </c>
      <c r="M1292" s="163">
        <f t="array" ref="M1292">IF(COUNT(SEARCH(Удалить_Роспись_КВСР,$B1292)*SEARCH(Удалить_Роспись_ПБС,$C1292)*SEARCH(Удалить_Роспись_КФСР, $D1292)*SEARCH(Удалить_Роспись_КЦСР,$E1292)*SEARCH(Удалить_Роспись_КВР,$F1292)*SEARCH(Удалить_Роспись_ЭК,$H1292)*SEARCH(Удалить_Роспись_КР,$I1292))&gt;0,0,1)</f>
        <v>1</v>
      </c>
      <c r="N1292" s="163">
        <f>IF(COUNT(SEARCH(Удалить_Индекс_КВСР,$B1292)*SEARCH(Удалить_Индекс_ПБС,$C1292)*SEARCH(Удалить_Индекс_КФСР,$D1292)*SEARCH(Удалить_Индекс_КЦСР,$E1292)*SEARCH(Удалить_Индекс_КВР,$F1292)*SEARCH(Удалить_Индекс_ЭК,$H1292)*SEARCH(Удалить_Индекс_КР,$I1292))&gt;0,0,1)</f>
        <v>1</v>
      </c>
      <c r="O1292" s="163" t="str">
        <f t="shared" si="933"/>
        <v/>
      </c>
      <c r="P1292" s="263" t="str">
        <f t="shared" si="934"/>
        <v/>
      </c>
      <c r="Q1292" s="263" t="str">
        <f t="shared" si="935"/>
        <v/>
      </c>
      <c r="R1292" s="263" t="str">
        <f t="shared" si="936"/>
        <v/>
      </c>
      <c r="S1292" s="263" t="str">
        <f t="shared" si="937"/>
        <v/>
      </c>
      <c r="T1292" s="263" t="str">
        <f t="shared" si="938"/>
        <v/>
      </c>
      <c r="U1292" s="263" t="str">
        <f t="shared" si="914"/>
        <v/>
      </c>
      <c r="V1292" s="263" t="str">
        <f t="shared" si="939"/>
        <v/>
      </c>
      <c r="W1292" s="263" t="str">
        <f t="shared" si="915"/>
        <v/>
      </c>
      <c r="X1292" s="263" t="str">
        <f t="shared" si="940"/>
        <v/>
      </c>
      <c r="Y1292" s="263" t="str">
        <f t="shared" si="941"/>
        <v/>
      </c>
      <c r="Z1292" s="263" t="str">
        <f t="shared" si="942"/>
        <v/>
      </c>
      <c r="AA1292" s="263" t="str">
        <f t="shared" si="943"/>
        <v/>
      </c>
      <c r="AB1292" s="263" t="str">
        <f t="shared" si="926"/>
        <v/>
      </c>
      <c r="AC1292" s="263" t="str">
        <f t="shared" si="916"/>
        <v/>
      </c>
      <c r="AD1292" s="263" t="str">
        <f t="shared" si="927"/>
        <v/>
      </c>
      <c r="AE1292" s="263" t="str">
        <f t="shared" si="944"/>
        <v/>
      </c>
      <c r="AF1292" s="263" t="str">
        <f t="shared" si="945"/>
        <v/>
      </c>
      <c r="AG1292" s="263"/>
      <c r="AJ1292" s="163" t="str">
        <f t="shared" si="946"/>
        <v/>
      </c>
      <c r="AK1292" s="163" t="str">
        <f t="shared" si="917"/>
        <v/>
      </c>
      <c r="AL1292" s="163" t="str">
        <f t="shared" si="947"/>
        <v/>
      </c>
      <c r="AM1292" s="163" t="str">
        <f t="shared" si="948"/>
        <v/>
      </c>
      <c r="AN1292" s="163" t="str">
        <f t="shared" si="918"/>
        <v/>
      </c>
      <c r="AO1292" s="163" t="str">
        <f t="shared" si="919"/>
        <v/>
      </c>
      <c r="AP1292" s="163" t="str">
        <f t="shared" si="920"/>
        <v/>
      </c>
      <c r="AQ1292" s="163" t="str">
        <f t="shared" si="921"/>
        <v/>
      </c>
      <c r="AR1292" s="163" t="str">
        <f t="shared" si="922"/>
        <v/>
      </c>
      <c r="AS1292" s="163" t="str">
        <f t="shared" si="928"/>
        <v/>
      </c>
      <c r="AT1292" s="163" t="str">
        <f t="shared" si="929"/>
        <v/>
      </c>
      <c r="AU1292" s="163" t="str">
        <f t="shared" si="949"/>
        <v>рбс</v>
      </c>
      <c r="AV1292" s="163" t="str">
        <f t="shared" si="932"/>
        <v>рбс91404301426общком</v>
      </c>
      <c r="AW1292" s="162">
        <f t="shared" si="909"/>
        <v>169200</v>
      </c>
      <c r="AX1292" s="162">
        <f t="shared" si="910"/>
        <v>121031.25</v>
      </c>
      <c r="AY1292" s="162">
        <f t="shared" si="911"/>
        <v>169200</v>
      </c>
      <c r="AZ1292" s="162">
        <f t="shared" si="912"/>
        <v>121031.25</v>
      </c>
      <c r="BA1292" s="164">
        <f t="shared" si="923"/>
        <v>1.04</v>
      </c>
      <c r="BB1292" s="164">
        <f t="shared" si="924"/>
        <v>1</v>
      </c>
      <c r="BC1292" s="164">
        <f t="shared" si="925"/>
        <v>1</v>
      </c>
      <c r="BD1292" s="162">
        <f t="shared" si="950"/>
        <v>175968</v>
      </c>
      <c r="BE1292" s="162">
        <f t="shared" si="951"/>
        <v>125872.5</v>
      </c>
      <c r="BF1292" s="179">
        <f t="shared" si="952"/>
        <v>175968</v>
      </c>
      <c r="BG1292" s="180">
        <f t="shared" si="953"/>
        <v>175968</v>
      </c>
      <c r="BH1292" s="254"/>
      <c r="BI1292" s="254"/>
      <c r="BJ1292" s="197"/>
      <c r="BK1292" s="197"/>
      <c r="BL1292" s="202" t="str">
        <f t="shared" si="930"/>
        <v>01</v>
      </c>
    </row>
    <row r="1293" spans="1:64" ht="12" hidden="1" customHeight="1">
      <c r="A1293" s="365" t="s">
        <v>1040</v>
      </c>
      <c r="B1293" s="366" t="s">
        <v>412</v>
      </c>
      <c r="C1293" s="365" t="s">
        <v>1223</v>
      </c>
      <c r="D1293" s="366" t="s">
        <v>377</v>
      </c>
      <c r="E1293" s="366" t="s">
        <v>968</v>
      </c>
      <c r="F1293" s="366" t="s">
        <v>550</v>
      </c>
      <c r="G1293" s="366" t="s">
        <v>1344</v>
      </c>
      <c r="H1293" s="366" t="s">
        <v>1171</v>
      </c>
      <c r="I1293" s="366" t="s">
        <v>456</v>
      </c>
      <c r="J1293" s="384">
        <v>811</v>
      </c>
      <c r="K1293" s="384">
        <v>811</v>
      </c>
      <c r="L1293" s="162" t="str">
        <f t="shared" si="931"/>
        <v>914043014260104909008001083100001</v>
      </c>
      <c r="M1293" s="163">
        <f t="array" ref="M1293">IF(COUNT(SEARCH(Удалить_Роспись_КВСР,$B1293)*SEARCH(Удалить_Роспись_ПБС,$C1293)*SEARCH(Удалить_Роспись_КФСР, $D1293)*SEARCH(Удалить_Роспись_КЦСР,$E1293)*SEARCH(Удалить_Роспись_КВР,$F1293)*SEARCH(Удалить_Роспись_ЭК,$H1293)*SEARCH(Удалить_Роспись_КР,$I1293))&gt;0,0,1)</f>
        <v>1</v>
      </c>
      <c r="N1293" s="163">
        <f t="array" ref="N1293">IF(COUNT(SEARCH(Удалить_Индекс_КВСР,$B1293)*SEARCH(Удалить_Индекс_ПБС,$C1293)*SEARCH(Удалить_Индекс_КФСР,$D1293)*SEARCH(Удалить_Индекс_КЦСР,$E1293)*SEARCH(Удалить_Индекс_КВР,$F1293)*SEARCH(Удалить_Индекс_ЭК,$H1293)*SEARCH(Удалить_Индекс_КР,$I1293))&gt;0,0,1)</f>
        <v>0</v>
      </c>
      <c r="O1293" s="163" t="str">
        <f t="shared" si="933"/>
        <v/>
      </c>
      <c r="P1293" s="263" t="str">
        <f t="shared" si="934"/>
        <v/>
      </c>
      <c r="Q1293" s="263" t="str">
        <f t="shared" si="935"/>
        <v/>
      </c>
      <c r="R1293" s="263" t="str">
        <f t="shared" si="936"/>
        <v/>
      </c>
      <c r="S1293" s="263" t="str">
        <f t="shared" si="937"/>
        <v/>
      </c>
      <c r="T1293" s="263" t="str">
        <f t="shared" si="938"/>
        <v/>
      </c>
      <c r="U1293" s="263" t="str">
        <f t="shared" si="914"/>
        <v/>
      </c>
      <c r="V1293" s="263" t="str">
        <f t="shared" si="939"/>
        <v/>
      </c>
      <c r="W1293" s="263" t="str">
        <f t="shared" si="915"/>
        <v/>
      </c>
      <c r="X1293" s="263" t="str">
        <f t="shared" si="940"/>
        <v/>
      </c>
      <c r="Y1293" s="263" t="str">
        <f t="shared" si="941"/>
        <v/>
      </c>
      <c r="Z1293" s="263" t="str">
        <f t="shared" si="942"/>
        <v/>
      </c>
      <c r="AA1293" s="263" t="str">
        <f t="shared" si="943"/>
        <v/>
      </c>
      <c r="AB1293" s="263" t="str">
        <f t="shared" si="926"/>
        <v/>
      </c>
      <c r="AC1293" s="263" t="str">
        <f t="shared" si="916"/>
        <v/>
      </c>
      <c r="AD1293" s="263" t="str">
        <f t="shared" si="927"/>
        <v/>
      </c>
      <c r="AE1293" s="263" t="str">
        <f t="shared" si="944"/>
        <v/>
      </c>
      <c r="AF1293" s="263" t="str">
        <f t="shared" si="945"/>
        <v/>
      </c>
      <c r="AG1293" s="263"/>
      <c r="AJ1293" s="163" t="str">
        <f t="shared" si="946"/>
        <v/>
      </c>
      <c r="AK1293" s="163" t="str">
        <f t="shared" si="917"/>
        <v/>
      </c>
      <c r="AL1293" s="163" t="str">
        <f t="shared" si="947"/>
        <v/>
      </c>
      <c r="AM1293" s="163" t="str">
        <f t="shared" si="948"/>
        <v/>
      </c>
      <c r="AN1293" s="163" t="str">
        <f t="shared" si="918"/>
        <v/>
      </c>
      <c r="AO1293" s="163" t="str">
        <f t="shared" si="919"/>
        <v/>
      </c>
      <c r="AP1293" s="163" t="str">
        <f t="shared" si="920"/>
        <v/>
      </c>
      <c r="AQ1293" s="163" t="str">
        <f t="shared" si="921"/>
        <v/>
      </c>
      <c r="AR1293" s="163" t="str">
        <f t="shared" si="922"/>
        <v/>
      </c>
      <c r="AS1293" s="163" t="str">
        <f t="shared" si="928"/>
        <v/>
      </c>
      <c r="AT1293" s="163" t="str">
        <f t="shared" si="929"/>
        <v/>
      </c>
      <c r="AU1293" s="163" t="str">
        <f t="shared" si="949"/>
        <v>рбс</v>
      </c>
      <c r="AV1293" s="163" t="str">
        <f t="shared" si="932"/>
        <v>рбс91404301426общпро</v>
      </c>
      <c r="AW1293" s="162">
        <f t="shared" si="909"/>
        <v>811</v>
      </c>
      <c r="AX1293" s="162">
        <f t="shared" si="910"/>
        <v>811</v>
      </c>
      <c r="AY1293" s="162">
        <f t="shared" si="911"/>
        <v>0</v>
      </c>
      <c r="AZ1293" s="162">
        <f t="shared" si="912"/>
        <v>0</v>
      </c>
      <c r="BA1293" s="164">
        <f t="shared" si="923"/>
        <v>1</v>
      </c>
      <c r="BB1293" s="164">
        <f t="shared" si="924"/>
        <v>1</v>
      </c>
      <c r="BC1293" s="164">
        <f t="shared" si="925"/>
        <v>1</v>
      </c>
      <c r="BD1293" s="162">
        <f t="shared" si="950"/>
        <v>0</v>
      </c>
      <c r="BE1293" s="162">
        <f t="shared" si="951"/>
        <v>0</v>
      </c>
      <c r="BF1293" s="179">
        <f t="shared" si="952"/>
        <v>0</v>
      </c>
      <c r="BG1293" s="180">
        <f t="shared" si="953"/>
        <v>0</v>
      </c>
      <c r="BH1293" s="254"/>
      <c r="BI1293" s="254"/>
      <c r="BJ1293" s="197"/>
      <c r="BK1293" s="197"/>
      <c r="BL1293" s="202" t="str">
        <f t="shared" si="930"/>
        <v>01</v>
      </c>
    </row>
    <row r="1294" spans="1:64" ht="12" hidden="1" customHeight="1">
      <c r="A1294" s="365" t="s">
        <v>1040</v>
      </c>
      <c r="B1294" s="366" t="s">
        <v>412</v>
      </c>
      <c r="C1294" s="365" t="s">
        <v>1223</v>
      </c>
      <c r="D1294" s="366" t="s">
        <v>399</v>
      </c>
      <c r="E1294" s="366" t="s">
        <v>651</v>
      </c>
      <c r="F1294" s="366" t="s">
        <v>552</v>
      </c>
      <c r="G1294" s="366" t="s">
        <v>1344</v>
      </c>
      <c r="H1294" s="366" t="s">
        <v>1945</v>
      </c>
      <c r="I1294" s="366" t="s">
        <v>456</v>
      </c>
      <c r="J1294" s="384">
        <v>40000</v>
      </c>
      <c r="K1294" s="384">
        <v>0</v>
      </c>
      <c r="L1294" s="162" t="str">
        <f t="shared" si="931"/>
        <v>914043014260111901008000087000001</v>
      </c>
      <c r="M1294" s="163">
        <f t="array" ref="M1294">IF(COUNT(SEARCH(Удалить_Роспись_КВСР,$B1294)*SEARCH(Удалить_Роспись_ПБС,$C1294)*SEARCH(Удалить_Роспись_КФСР, $D1294)*SEARCH(Удалить_Роспись_КЦСР,$E1294)*SEARCH(Удалить_Роспись_КВР,$F1294)*SEARCH(Удалить_Роспись_ЭК,$H1294)*SEARCH(Удалить_Роспись_КР,$I1294))&gt;0,0,1)</f>
        <v>1</v>
      </c>
      <c r="N1294" s="163">
        <v>1</v>
      </c>
      <c r="O1294" s="163" t="str">
        <f t="shared" si="933"/>
        <v/>
      </c>
      <c r="P1294" s="263" t="str">
        <f t="shared" si="934"/>
        <v/>
      </c>
      <c r="Q1294" s="263" t="str">
        <f t="shared" si="935"/>
        <v/>
      </c>
      <c r="R1294" s="263" t="str">
        <f t="shared" si="936"/>
        <v/>
      </c>
      <c r="S1294" s="263" t="str">
        <f t="shared" si="937"/>
        <v/>
      </c>
      <c r="T1294" s="263" t="str">
        <f t="shared" si="938"/>
        <v>рез</v>
      </c>
      <c r="U1294" s="263" t="str">
        <f t="shared" si="914"/>
        <v/>
      </c>
      <c r="V1294" s="263" t="str">
        <f t="shared" si="939"/>
        <v/>
      </c>
      <c r="W1294" s="263" t="str">
        <f t="shared" si="915"/>
        <v/>
      </c>
      <c r="X1294" s="263" t="str">
        <f t="shared" si="940"/>
        <v/>
      </c>
      <c r="Y1294" s="263" t="str">
        <f t="shared" si="941"/>
        <v/>
      </c>
      <c r="Z1294" s="263" t="str">
        <f t="shared" si="942"/>
        <v/>
      </c>
      <c r="AA1294" s="263" t="str">
        <f t="shared" si="943"/>
        <v/>
      </c>
      <c r="AB1294" s="263" t="str">
        <f t="shared" si="926"/>
        <v/>
      </c>
      <c r="AC1294" s="263" t="str">
        <f t="shared" si="916"/>
        <v/>
      </c>
      <c r="AD1294" s="263" t="str">
        <f t="shared" si="927"/>
        <v/>
      </c>
      <c r="AE1294" s="263" t="str">
        <f t="shared" si="944"/>
        <v/>
      </c>
      <c r="AF1294" s="263" t="str">
        <f t="shared" si="945"/>
        <v/>
      </c>
      <c r="AG1294" s="263"/>
      <c r="AJ1294" s="163" t="str">
        <f t="shared" si="946"/>
        <v/>
      </c>
      <c r="AK1294" s="163" t="str">
        <f t="shared" si="917"/>
        <v/>
      </c>
      <c r="AL1294" s="163" t="str">
        <f t="shared" si="947"/>
        <v/>
      </c>
      <c r="AM1294" s="163" t="str">
        <f t="shared" si="948"/>
        <v/>
      </c>
      <c r="AN1294" s="163" t="str">
        <f t="shared" si="918"/>
        <v/>
      </c>
      <c r="AO1294" s="163" t="str">
        <f t="shared" si="919"/>
        <v/>
      </c>
      <c r="AP1294" s="163" t="str">
        <f t="shared" si="920"/>
        <v/>
      </c>
      <c r="AQ1294" s="163" t="str">
        <f t="shared" si="921"/>
        <v/>
      </c>
      <c r="AR1294" s="163" t="str">
        <f t="shared" si="922"/>
        <v/>
      </c>
      <c r="AS1294" s="163" t="str">
        <f t="shared" si="928"/>
        <v/>
      </c>
      <c r="AT1294" s="163" t="str">
        <f t="shared" si="929"/>
        <v/>
      </c>
      <c r="AU1294" s="163" t="str">
        <f t="shared" si="949"/>
        <v>рбс</v>
      </c>
      <c r="AV1294" s="163" t="str">
        <f t="shared" si="932"/>
        <v>рбс91404301426общпро</v>
      </c>
      <c r="AW1294" s="162">
        <f t="shared" ref="AW1294:AW1357" si="954">J1294*$M1294</f>
        <v>40000</v>
      </c>
      <c r="AX1294" s="162">
        <f t="shared" ref="AX1294:AX1357" si="955">K1294*$M1294</f>
        <v>0</v>
      </c>
      <c r="AY1294" s="162">
        <f t="shared" ref="AY1294:AY1357" si="956">J1294*$N1294</f>
        <v>40000</v>
      </c>
      <c r="AZ1294" s="162">
        <f t="shared" ref="AZ1294:AZ1357" si="957">K1294*$N1294</f>
        <v>0</v>
      </c>
      <c r="BA1294" s="164">
        <f t="shared" si="923"/>
        <v>1</v>
      </c>
      <c r="BB1294" s="164">
        <f t="shared" si="924"/>
        <v>1</v>
      </c>
      <c r="BC1294" s="164">
        <f t="shared" si="925"/>
        <v>1</v>
      </c>
      <c r="BD1294" s="162">
        <f t="shared" si="950"/>
        <v>40000</v>
      </c>
      <c r="BE1294" s="162">
        <f t="shared" si="951"/>
        <v>0</v>
      </c>
      <c r="BF1294" s="179">
        <f t="shared" si="952"/>
        <v>40000</v>
      </c>
      <c r="BG1294" s="180">
        <f t="shared" si="953"/>
        <v>40000</v>
      </c>
      <c r="BH1294" s="254"/>
      <c r="BI1294" s="254"/>
      <c r="BJ1294" s="197"/>
      <c r="BK1294" s="197"/>
      <c r="BL1294" s="202" t="str">
        <f t="shared" si="930"/>
        <v>01</v>
      </c>
    </row>
    <row r="1295" spans="1:64" ht="12" hidden="1" customHeight="1">
      <c r="A1295" s="365" t="s">
        <v>1040</v>
      </c>
      <c r="B1295" s="366" t="s">
        <v>412</v>
      </c>
      <c r="C1295" s="365" t="s">
        <v>1223</v>
      </c>
      <c r="D1295" s="366" t="s">
        <v>383</v>
      </c>
      <c r="E1295" s="366" t="s">
        <v>1041</v>
      </c>
      <c r="F1295" s="366" t="s">
        <v>533</v>
      </c>
      <c r="G1295" s="366" t="s">
        <v>1344</v>
      </c>
      <c r="H1295" s="366" t="s">
        <v>1089</v>
      </c>
      <c r="I1295" s="366" t="s">
        <v>456</v>
      </c>
      <c r="J1295" s="384">
        <v>5000</v>
      </c>
      <c r="K1295" s="384">
        <v>0</v>
      </c>
      <c r="L1295" s="162" t="str">
        <f t="shared" si="931"/>
        <v>914043014260113509008001024400001</v>
      </c>
      <c r="M1295" s="163">
        <f t="array" ref="M1295">IF(COUNT(SEARCH(Удалить_Роспись_КВСР,$B1295)*SEARCH(Удалить_Роспись_ПБС,$C1295)*SEARCH(Удалить_Роспись_КФСР, $D1295)*SEARCH(Удалить_Роспись_КЦСР,$E1295)*SEARCH(Удалить_Роспись_КВР,$F1295)*SEARCH(Удалить_Роспись_ЭК,$H1295)*SEARCH(Удалить_Роспись_КР,$I1295))&gt;0,0,1)</f>
        <v>1</v>
      </c>
      <c r="N1295" s="163">
        <v>1</v>
      </c>
      <c r="O1295" s="163" t="str">
        <f t="shared" si="933"/>
        <v/>
      </c>
      <c r="P1295" s="263" t="str">
        <f t="shared" si="934"/>
        <v/>
      </c>
      <c r="Q1295" s="263" t="str">
        <f t="shared" si="935"/>
        <v/>
      </c>
      <c r="R1295" s="263" t="str">
        <f t="shared" si="936"/>
        <v/>
      </c>
      <c r="S1295" s="263" t="str">
        <f t="shared" si="937"/>
        <v/>
      </c>
      <c r="T1295" s="263" t="str">
        <f t="shared" si="938"/>
        <v/>
      </c>
      <c r="U1295" s="263" t="str">
        <f t="shared" si="914"/>
        <v/>
      </c>
      <c r="V1295" s="263" t="str">
        <f t="shared" si="939"/>
        <v/>
      </c>
      <c r="W1295" s="263" t="str">
        <f t="shared" si="915"/>
        <v/>
      </c>
      <c r="X1295" s="263" t="str">
        <f t="shared" si="940"/>
        <v/>
      </c>
      <c r="Y1295" s="263" t="str">
        <f t="shared" si="941"/>
        <v/>
      </c>
      <c r="Z1295" s="263" t="str">
        <f t="shared" si="942"/>
        <v/>
      </c>
      <c r="AA1295" s="263" t="str">
        <f t="shared" si="943"/>
        <v/>
      </c>
      <c r="AB1295" s="263" t="str">
        <f t="shared" si="926"/>
        <v/>
      </c>
      <c r="AC1295" s="263" t="str">
        <f t="shared" si="916"/>
        <v/>
      </c>
      <c r="AD1295" s="263" t="str">
        <f t="shared" si="927"/>
        <v/>
      </c>
      <c r="AE1295" s="263" t="str">
        <f t="shared" si="944"/>
        <v/>
      </c>
      <c r="AF1295" s="263" t="str">
        <f t="shared" si="945"/>
        <v/>
      </c>
      <c r="AG1295" s="263"/>
      <c r="AJ1295" s="163" t="str">
        <f t="shared" si="946"/>
        <v/>
      </c>
      <c r="AK1295" s="163" t="str">
        <f t="shared" si="917"/>
        <v/>
      </c>
      <c r="AL1295" s="163" t="str">
        <f t="shared" si="947"/>
        <v/>
      </c>
      <c r="AM1295" s="163" t="str">
        <f t="shared" si="948"/>
        <v/>
      </c>
      <c r="AN1295" s="163" t="str">
        <f t="shared" si="918"/>
        <v/>
      </c>
      <c r="AO1295" s="163" t="str">
        <f t="shared" si="919"/>
        <v/>
      </c>
      <c r="AP1295" s="163" t="str">
        <f t="shared" si="920"/>
        <v/>
      </c>
      <c r="AQ1295" s="163" t="str">
        <f t="shared" si="921"/>
        <v/>
      </c>
      <c r="AR1295" s="163" t="str">
        <f t="shared" si="922"/>
        <v/>
      </c>
      <c r="AS1295" s="163" t="str">
        <f t="shared" si="928"/>
        <v/>
      </c>
      <c r="AT1295" s="163" t="str">
        <f t="shared" si="929"/>
        <v/>
      </c>
      <c r="AU1295" s="163" t="str">
        <f t="shared" si="949"/>
        <v>рбс</v>
      </c>
      <c r="AV1295" s="163" t="str">
        <f t="shared" si="932"/>
        <v>рбс91404301426общпро</v>
      </c>
      <c r="AW1295" s="162">
        <f t="shared" si="954"/>
        <v>5000</v>
      </c>
      <c r="AX1295" s="162">
        <f t="shared" si="955"/>
        <v>0</v>
      </c>
      <c r="AY1295" s="162">
        <f t="shared" si="956"/>
        <v>5000</v>
      </c>
      <c r="AZ1295" s="162">
        <f t="shared" si="957"/>
        <v>0</v>
      </c>
      <c r="BA1295" s="164">
        <f t="shared" si="923"/>
        <v>1</v>
      </c>
      <c r="BB1295" s="164">
        <f t="shared" si="924"/>
        <v>1</v>
      </c>
      <c r="BC1295" s="164">
        <f t="shared" si="925"/>
        <v>1</v>
      </c>
      <c r="BD1295" s="162">
        <f t="shared" si="950"/>
        <v>5000</v>
      </c>
      <c r="BE1295" s="162">
        <f t="shared" si="951"/>
        <v>0</v>
      </c>
      <c r="BF1295" s="179">
        <f t="shared" si="952"/>
        <v>5000</v>
      </c>
      <c r="BG1295" s="180">
        <f t="shared" si="953"/>
        <v>5000</v>
      </c>
      <c r="BH1295" s="254"/>
      <c r="BI1295" s="254"/>
      <c r="BJ1295" s="197"/>
      <c r="BK1295" s="197"/>
      <c r="BL1295" s="202" t="str">
        <f t="shared" si="930"/>
        <v>01</v>
      </c>
    </row>
    <row r="1296" spans="1:64" ht="12" hidden="1" customHeight="1">
      <c r="A1296" s="365" t="s">
        <v>1040</v>
      </c>
      <c r="B1296" s="366" t="s">
        <v>412</v>
      </c>
      <c r="C1296" s="365" t="s">
        <v>1223</v>
      </c>
      <c r="D1296" s="366" t="s">
        <v>383</v>
      </c>
      <c r="E1296" s="366" t="s">
        <v>652</v>
      </c>
      <c r="F1296" s="366" t="s">
        <v>548</v>
      </c>
      <c r="G1296" s="366" t="s">
        <v>1344</v>
      </c>
      <c r="H1296" s="366" t="s">
        <v>1086</v>
      </c>
      <c r="I1296" s="366" t="s">
        <v>331</v>
      </c>
      <c r="J1296" s="384">
        <v>24226.17</v>
      </c>
      <c r="K1296" s="384">
        <v>0</v>
      </c>
      <c r="L1296" s="162" t="str">
        <f t="shared" si="931"/>
        <v>914043014260113802007514012100010</v>
      </c>
      <c r="M1296" s="163">
        <f t="array" ref="M1296">IF(COUNT(SEARCH(Удалить_Роспись_КВСР,$B1296)*SEARCH(Удалить_Роспись_ПБС,$C1296)*SEARCH(Удалить_Роспись_КФСР, $D1296)*SEARCH(Удалить_Роспись_КЦСР,$E1296)*SEARCH(Удалить_Роспись_КВР,$F1296)*SEARCH(Удалить_Роспись_ЭК,$H1296)*SEARCH(Удалить_Роспись_КР,$I1296))&gt;0,0,1)</f>
        <v>0</v>
      </c>
      <c r="N1296" s="163">
        <f t="array" ref="N1296">IF(COUNT(SEARCH(Удалить_Индекс_КВСР,$B1296)*SEARCH(Удалить_Индекс_ПБС,$C1296)*SEARCH(Удалить_Индекс_КФСР,$D1296)*SEARCH(Удалить_Индекс_КЦСР,$E1296)*SEARCH(Удалить_Индекс_КВР,$F1296)*SEARCH(Удалить_Индекс_ЭК,$H1296)*SEARCH(Удалить_Индекс_КР,$I1296))&gt;0,0,1)</f>
        <v>0</v>
      </c>
      <c r="O1296" s="163" t="str">
        <f t="shared" si="933"/>
        <v/>
      </c>
      <c r="P1296" s="263" t="str">
        <f t="shared" si="934"/>
        <v/>
      </c>
      <c r="Q1296" s="263" t="str">
        <f t="shared" si="935"/>
        <v/>
      </c>
      <c r="R1296" s="263" t="str">
        <f t="shared" si="936"/>
        <v/>
      </c>
      <c r="S1296" s="263" t="str">
        <f t="shared" si="937"/>
        <v/>
      </c>
      <c r="T1296" s="263" t="str">
        <f t="shared" si="938"/>
        <v/>
      </c>
      <c r="U1296" s="263" t="str">
        <f t="shared" si="914"/>
        <v/>
      </c>
      <c r="V1296" s="263" t="str">
        <f t="shared" si="939"/>
        <v/>
      </c>
      <c r="W1296" s="263" t="str">
        <f t="shared" si="915"/>
        <v/>
      </c>
      <c r="X1296" s="263" t="str">
        <f t="shared" si="940"/>
        <v/>
      </c>
      <c r="Y1296" s="263" t="str">
        <f t="shared" si="941"/>
        <v/>
      </c>
      <c r="Z1296" s="263" t="str">
        <f t="shared" si="942"/>
        <v/>
      </c>
      <c r="AA1296" s="263" t="str">
        <f t="shared" si="943"/>
        <v/>
      </c>
      <c r="AB1296" s="263" t="str">
        <f t="shared" si="926"/>
        <v/>
      </c>
      <c r="AC1296" s="263" t="str">
        <f t="shared" si="916"/>
        <v/>
      </c>
      <c r="AD1296" s="263" t="str">
        <f t="shared" si="927"/>
        <v/>
      </c>
      <c r="AE1296" s="263" t="str">
        <f t="shared" si="944"/>
        <v/>
      </c>
      <c r="AF1296" s="263" t="str">
        <f t="shared" si="945"/>
        <v/>
      </c>
      <c r="AG1296" s="263"/>
      <c r="AJ1296" s="163" t="str">
        <f t="shared" si="946"/>
        <v/>
      </c>
      <c r="AK1296" s="163" t="str">
        <f t="shared" si="917"/>
        <v/>
      </c>
      <c r="AL1296" s="163" t="str">
        <f t="shared" si="947"/>
        <v/>
      </c>
      <c r="AM1296" s="163" t="str">
        <f t="shared" si="948"/>
        <v>меж</v>
      </c>
      <c r="AN1296" s="163" t="str">
        <f t="shared" si="918"/>
        <v/>
      </c>
      <c r="AO1296" s="163" t="str">
        <f t="shared" si="919"/>
        <v/>
      </c>
      <c r="AP1296" s="163" t="str">
        <f t="shared" si="920"/>
        <v/>
      </c>
      <c r="AQ1296" s="163" t="str">
        <f t="shared" si="921"/>
        <v/>
      </c>
      <c r="AR1296" s="163" t="str">
        <f t="shared" si="922"/>
        <v/>
      </c>
      <c r="AS1296" s="163" t="str">
        <f t="shared" si="928"/>
        <v/>
      </c>
      <c r="AT1296" s="163" t="str">
        <f t="shared" si="929"/>
        <v/>
      </c>
      <c r="AU1296" s="163" t="str">
        <f t="shared" si="949"/>
        <v>меж</v>
      </c>
      <c r="AV1296" s="163" t="str">
        <f t="shared" si="932"/>
        <v>меж91404301426общопл</v>
      </c>
      <c r="AW1296" s="162">
        <f t="shared" si="954"/>
        <v>0</v>
      </c>
      <c r="AX1296" s="162">
        <f t="shared" si="955"/>
        <v>0</v>
      </c>
      <c r="AY1296" s="162">
        <f t="shared" si="956"/>
        <v>0</v>
      </c>
      <c r="AZ1296" s="162">
        <f t="shared" si="957"/>
        <v>0</v>
      </c>
      <c r="BA1296" s="164">
        <f t="shared" si="923"/>
        <v>1</v>
      </c>
      <c r="BB1296" s="164">
        <f t="shared" si="924"/>
        <v>1</v>
      </c>
      <c r="BC1296" s="164">
        <f t="shared" si="925"/>
        <v>1</v>
      </c>
      <c r="BD1296" s="162">
        <f t="shared" si="950"/>
        <v>0</v>
      </c>
      <c r="BE1296" s="162">
        <f t="shared" si="951"/>
        <v>0</v>
      </c>
      <c r="BF1296" s="179">
        <f t="shared" si="952"/>
        <v>0</v>
      </c>
      <c r="BG1296" s="180">
        <f t="shared" si="953"/>
        <v>0</v>
      </c>
      <c r="BH1296" s="254"/>
      <c r="BI1296" s="254"/>
      <c r="BJ1296" s="197"/>
      <c r="BK1296" s="197"/>
      <c r="BL1296" s="202" t="str">
        <f t="shared" si="930"/>
        <v>01</v>
      </c>
    </row>
    <row r="1297" spans="1:64" ht="12" hidden="1" customHeight="1">
      <c r="A1297" s="365" t="s">
        <v>1040</v>
      </c>
      <c r="B1297" s="366" t="s">
        <v>412</v>
      </c>
      <c r="C1297" s="365" t="s">
        <v>1223</v>
      </c>
      <c r="D1297" s="366" t="s">
        <v>383</v>
      </c>
      <c r="E1297" s="366" t="s">
        <v>652</v>
      </c>
      <c r="F1297" s="366" t="s">
        <v>642</v>
      </c>
      <c r="G1297" s="366" t="s">
        <v>1344</v>
      </c>
      <c r="H1297" s="366" t="s">
        <v>1088</v>
      </c>
      <c r="I1297" s="366" t="s">
        <v>331</v>
      </c>
      <c r="J1297" s="384">
        <v>10481.83</v>
      </c>
      <c r="K1297" s="384">
        <v>0</v>
      </c>
      <c r="L1297" s="162" t="str">
        <f t="shared" si="931"/>
        <v>914043014260113802007514012900010</v>
      </c>
      <c r="M1297" s="163">
        <f t="array" ref="M1297">IF(COUNT(SEARCH(Удалить_Роспись_КВСР,$B1297)*SEARCH(Удалить_Роспись_ПБС,$C1297)*SEARCH(Удалить_Роспись_КФСР, $D1297)*SEARCH(Удалить_Роспись_КЦСР,$E1297)*SEARCH(Удалить_Роспись_КВР,$F1297)*SEARCH(Удалить_Роспись_ЭК,$H1297)*SEARCH(Удалить_Роспись_КР,$I1297))&gt;0,0,1)</f>
        <v>0</v>
      </c>
      <c r="N1297" s="163">
        <f t="array" ref="N1297">IF(COUNT(SEARCH(Удалить_Индекс_КВСР,$B1297)*SEARCH(Удалить_Индекс_ПБС,$C1297)*SEARCH(Удалить_Индекс_КФСР,$D1297)*SEARCH(Удалить_Индекс_КЦСР,$E1297)*SEARCH(Удалить_Индекс_КВР,$F1297)*SEARCH(Удалить_Индекс_ЭК,$H1297)*SEARCH(Удалить_Индекс_КР,$I1297))&gt;0,0,1)</f>
        <v>0</v>
      </c>
      <c r="O1297" s="163" t="str">
        <f t="shared" si="933"/>
        <v/>
      </c>
      <c r="P1297" s="263" t="str">
        <f t="shared" si="934"/>
        <v/>
      </c>
      <c r="Q1297" s="263" t="str">
        <f t="shared" si="935"/>
        <v/>
      </c>
      <c r="R1297" s="263" t="str">
        <f t="shared" si="936"/>
        <v/>
      </c>
      <c r="S1297" s="263" t="str">
        <f t="shared" si="937"/>
        <v/>
      </c>
      <c r="T1297" s="263" t="str">
        <f t="shared" si="938"/>
        <v/>
      </c>
      <c r="U1297" s="263" t="str">
        <f t="shared" si="914"/>
        <v/>
      </c>
      <c r="V1297" s="263" t="str">
        <f t="shared" si="939"/>
        <v/>
      </c>
      <c r="W1297" s="263" t="str">
        <f t="shared" si="915"/>
        <v/>
      </c>
      <c r="X1297" s="263" t="str">
        <f t="shared" si="940"/>
        <v/>
      </c>
      <c r="Y1297" s="263" t="str">
        <f t="shared" si="941"/>
        <v/>
      </c>
      <c r="Z1297" s="263" t="str">
        <f t="shared" si="942"/>
        <v/>
      </c>
      <c r="AA1297" s="263" t="str">
        <f t="shared" si="943"/>
        <v/>
      </c>
      <c r="AB1297" s="263" t="str">
        <f t="shared" si="926"/>
        <v/>
      </c>
      <c r="AC1297" s="263" t="str">
        <f t="shared" si="916"/>
        <v/>
      </c>
      <c r="AD1297" s="263" t="str">
        <f t="shared" si="927"/>
        <v/>
      </c>
      <c r="AE1297" s="263" t="str">
        <f t="shared" si="944"/>
        <v/>
      </c>
      <c r="AF1297" s="263" t="str">
        <f t="shared" si="945"/>
        <v/>
      </c>
      <c r="AG1297" s="263"/>
      <c r="AJ1297" s="163" t="str">
        <f t="shared" si="946"/>
        <v/>
      </c>
      <c r="AK1297" s="163" t="str">
        <f t="shared" si="917"/>
        <v/>
      </c>
      <c r="AL1297" s="163" t="str">
        <f t="shared" si="947"/>
        <v/>
      </c>
      <c r="AM1297" s="163" t="str">
        <f t="shared" si="948"/>
        <v>меж</v>
      </c>
      <c r="AN1297" s="163" t="str">
        <f t="shared" si="918"/>
        <v/>
      </c>
      <c r="AO1297" s="163" t="str">
        <f t="shared" si="919"/>
        <v/>
      </c>
      <c r="AP1297" s="163" t="str">
        <f t="shared" si="920"/>
        <v/>
      </c>
      <c r="AQ1297" s="163" t="str">
        <f t="shared" si="921"/>
        <v/>
      </c>
      <c r="AR1297" s="163" t="str">
        <f t="shared" si="922"/>
        <v/>
      </c>
      <c r="AS1297" s="163" t="str">
        <f t="shared" si="928"/>
        <v/>
      </c>
      <c r="AT1297" s="163" t="str">
        <f t="shared" si="929"/>
        <v/>
      </c>
      <c r="AU1297" s="163" t="str">
        <f t="shared" si="949"/>
        <v>меж</v>
      </c>
      <c r="AV1297" s="163" t="str">
        <f t="shared" si="932"/>
        <v>меж91404301426общопл</v>
      </c>
      <c r="AW1297" s="162">
        <f t="shared" si="954"/>
        <v>0</v>
      </c>
      <c r="AX1297" s="162">
        <f t="shared" si="955"/>
        <v>0</v>
      </c>
      <c r="AY1297" s="162">
        <f t="shared" si="956"/>
        <v>0</v>
      </c>
      <c r="AZ1297" s="162">
        <f t="shared" si="957"/>
        <v>0</v>
      </c>
      <c r="BA1297" s="164">
        <f t="shared" si="923"/>
        <v>1</v>
      </c>
      <c r="BB1297" s="164">
        <f t="shared" si="924"/>
        <v>1</v>
      </c>
      <c r="BC1297" s="164">
        <f t="shared" si="925"/>
        <v>1</v>
      </c>
      <c r="BD1297" s="162">
        <f t="shared" si="950"/>
        <v>0</v>
      </c>
      <c r="BE1297" s="162">
        <f t="shared" si="951"/>
        <v>0</v>
      </c>
      <c r="BF1297" s="179">
        <f t="shared" si="952"/>
        <v>0</v>
      </c>
      <c r="BG1297" s="180">
        <f t="shared" si="953"/>
        <v>0</v>
      </c>
      <c r="BH1297" s="254"/>
      <c r="BI1297" s="254"/>
      <c r="BJ1297" s="197"/>
      <c r="BK1297" s="197"/>
      <c r="BL1297" s="202" t="str">
        <f t="shared" si="930"/>
        <v>01</v>
      </c>
    </row>
    <row r="1298" spans="1:64" ht="12" hidden="1" customHeight="1">
      <c r="A1298" s="365" t="s">
        <v>1040</v>
      </c>
      <c r="B1298" s="366" t="s">
        <v>412</v>
      </c>
      <c r="C1298" s="365" t="s">
        <v>1223</v>
      </c>
      <c r="D1298" s="366" t="s">
        <v>383</v>
      </c>
      <c r="E1298" s="366" t="s">
        <v>652</v>
      </c>
      <c r="F1298" s="366" t="s">
        <v>533</v>
      </c>
      <c r="G1298" s="366" t="s">
        <v>1344</v>
      </c>
      <c r="H1298" s="366" t="s">
        <v>1167</v>
      </c>
      <c r="I1298" s="366" t="s">
        <v>331</v>
      </c>
      <c r="J1298" s="384">
        <v>14181</v>
      </c>
      <c r="K1298" s="384">
        <v>0</v>
      </c>
      <c r="L1298" s="162" t="str">
        <f t="shared" si="931"/>
        <v>914043014260113802007514024400010</v>
      </c>
      <c r="M1298" s="163">
        <f t="array" ref="M1298">IF(COUNT(SEARCH(Удалить_Роспись_КВСР,$B1298)*SEARCH(Удалить_Роспись_ПБС,$C1298)*SEARCH(Удалить_Роспись_КФСР, $D1298)*SEARCH(Удалить_Роспись_КЦСР,$E1298)*SEARCH(Удалить_Роспись_КВР,$F1298)*SEARCH(Удалить_Роспись_ЭК,$H1298)*SEARCH(Удалить_Роспись_КР,$I1298))&gt;0,0,1)</f>
        <v>0</v>
      </c>
      <c r="N1298" s="163">
        <f t="array" ref="N1298">IF(COUNT(SEARCH(Удалить_Индекс_КВСР,$B1298)*SEARCH(Удалить_Индекс_ПБС,$C1298)*SEARCH(Удалить_Индекс_КФСР,$D1298)*SEARCH(Удалить_Индекс_КЦСР,$E1298)*SEARCH(Удалить_Индекс_КВР,$F1298)*SEARCH(Удалить_Индекс_ЭК,$H1298)*SEARCH(Удалить_Индекс_КР,$I1298))&gt;0,0,1)</f>
        <v>0</v>
      </c>
      <c r="O1298" s="163" t="str">
        <f t="shared" si="933"/>
        <v/>
      </c>
      <c r="P1298" s="263" t="str">
        <f t="shared" si="934"/>
        <v/>
      </c>
      <c r="Q1298" s="263" t="str">
        <f t="shared" si="935"/>
        <v/>
      </c>
      <c r="R1298" s="263" t="str">
        <f t="shared" si="936"/>
        <v/>
      </c>
      <c r="S1298" s="263" t="str">
        <f t="shared" si="937"/>
        <v/>
      </c>
      <c r="T1298" s="263" t="str">
        <f t="shared" si="938"/>
        <v/>
      </c>
      <c r="U1298" s="263" t="str">
        <f t="shared" si="914"/>
        <v/>
      </c>
      <c r="V1298" s="263" t="str">
        <f t="shared" si="939"/>
        <v/>
      </c>
      <c r="W1298" s="263" t="str">
        <f t="shared" si="915"/>
        <v/>
      </c>
      <c r="X1298" s="263" t="str">
        <f t="shared" si="940"/>
        <v/>
      </c>
      <c r="Y1298" s="263" t="str">
        <f t="shared" si="941"/>
        <v/>
      </c>
      <c r="Z1298" s="263" t="str">
        <f t="shared" si="942"/>
        <v/>
      </c>
      <c r="AA1298" s="263" t="str">
        <f t="shared" si="943"/>
        <v/>
      </c>
      <c r="AB1298" s="263" t="str">
        <f t="shared" si="926"/>
        <v/>
      </c>
      <c r="AC1298" s="263" t="str">
        <f t="shared" si="916"/>
        <v/>
      </c>
      <c r="AD1298" s="263" t="str">
        <f t="shared" si="927"/>
        <v/>
      </c>
      <c r="AE1298" s="263" t="str">
        <f t="shared" si="944"/>
        <v/>
      </c>
      <c r="AF1298" s="263" t="str">
        <f t="shared" si="945"/>
        <v/>
      </c>
      <c r="AG1298" s="263"/>
      <c r="AJ1298" s="163" t="str">
        <f t="shared" si="946"/>
        <v/>
      </c>
      <c r="AK1298" s="163" t="str">
        <f t="shared" si="917"/>
        <v/>
      </c>
      <c r="AL1298" s="163" t="str">
        <f t="shared" si="947"/>
        <v/>
      </c>
      <c r="AM1298" s="163" t="str">
        <f t="shared" si="948"/>
        <v>меж</v>
      </c>
      <c r="AN1298" s="163" t="str">
        <f t="shared" si="918"/>
        <v/>
      </c>
      <c r="AO1298" s="163" t="str">
        <f t="shared" si="919"/>
        <v/>
      </c>
      <c r="AP1298" s="163" t="str">
        <f t="shared" si="920"/>
        <v/>
      </c>
      <c r="AQ1298" s="163" t="str">
        <f t="shared" si="921"/>
        <v/>
      </c>
      <c r="AR1298" s="163" t="str">
        <f t="shared" si="922"/>
        <v/>
      </c>
      <c r="AS1298" s="163" t="str">
        <f t="shared" si="928"/>
        <v/>
      </c>
      <c r="AT1298" s="163" t="str">
        <f t="shared" si="929"/>
        <v/>
      </c>
      <c r="AU1298" s="163" t="str">
        <f t="shared" si="949"/>
        <v>меж</v>
      </c>
      <c r="AV1298" s="163" t="str">
        <f t="shared" si="932"/>
        <v>меж91404301426общпро</v>
      </c>
      <c r="AW1298" s="162">
        <f t="shared" si="954"/>
        <v>0</v>
      </c>
      <c r="AX1298" s="162">
        <f t="shared" si="955"/>
        <v>0</v>
      </c>
      <c r="AY1298" s="162">
        <f t="shared" si="956"/>
        <v>0</v>
      </c>
      <c r="AZ1298" s="162">
        <f t="shared" si="957"/>
        <v>0</v>
      </c>
      <c r="BA1298" s="164">
        <f t="shared" si="923"/>
        <v>1</v>
      </c>
      <c r="BB1298" s="164">
        <f t="shared" si="924"/>
        <v>1</v>
      </c>
      <c r="BC1298" s="164">
        <f t="shared" si="925"/>
        <v>1</v>
      </c>
      <c r="BD1298" s="162">
        <f t="shared" si="950"/>
        <v>0</v>
      </c>
      <c r="BE1298" s="162">
        <f t="shared" si="951"/>
        <v>0</v>
      </c>
      <c r="BF1298" s="179">
        <f t="shared" si="952"/>
        <v>0</v>
      </c>
      <c r="BG1298" s="180">
        <f t="shared" si="953"/>
        <v>0</v>
      </c>
      <c r="BH1298" s="254"/>
      <c r="BI1298" s="254"/>
      <c r="BJ1298" s="197"/>
      <c r="BK1298" s="197"/>
      <c r="BL1298" s="202" t="str">
        <f t="shared" si="930"/>
        <v>01</v>
      </c>
    </row>
    <row r="1299" spans="1:64" ht="12" hidden="1" customHeight="1">
      <c r="A1299" s="365" t="s">
        <v>1040</v>
      </c>
      <c r="B1299" s="366" t="s">
        <v>412</v>
      </c>
      <c r="C1299" s="365" t="s">
        <v>1223</v>
      </c>
      <c r="D1299" s="366" t="s">
        <v>384</v>
      </c>
      <c r="E1299" s="366" t="s">
        <v>653</v>
      </c>
      <c r="F1299" s="366" t="s">
        <v>548</v>
      </c>
      <c r="G1299" s="366" t="s">
        <v>1344</v>
      </c>
      <c r="H1299" s="366" t="s">
        <v>1086</v>
      </c>
      <c r="I1299" s="366" t="s">
        <v>332</v>
      </c>
      <c r="J1299" s="384">
        <v>326520.96000000002</v>
      </c>
      <c r="K1299" s="384">
        <v>222257.33</v>
      </c>
      <c r="L1299" s="162" t="str">
        <f t="shared" si="931"/>
        <v>914043014260203802005118012100004</v>
      </c>
      <c r="M1299" s="163">
        <f t="array" ref="M1299">IF(COUNT(SEARCH(Удалить_Роспись_КВСР,$B1299)*SEARCH(Удалить_Роспись_ПБС,$C1299)*SEARCH(Удалить_Роспись_КФСР, $D1299)*SEARCH(Удалить_Роспись_КЦСР,$E1299)*SEARCH(Удалить_Роспись_КВР,$F1299)*SEARCH(Удалить_Роспись_ЭК,$H1299)*SEARCH(Удалить_Роспись_КР,$I1299))&gt;0,0,1)</f>
        <v>0</v>
      </c>
      <c r="N1299" s="163">
        <f t="array" ref="N1299">IF(COUNT(SEARCH(Удалить_Индекс_КВСР,$B1299)*SEARCH(Удалить_Индекс_ПБС,$C1299)*SEARCH(Удалить_Индекс_КФСР,$D1299)*SEARCH(Удалить_Индекс_КЦСР,$E1299)*SEARCH(Удалить_Индекс_КВР,$F1299)*SEARCH(Удалить_Индекс_ЭК,$H1299)*SEARCH(Удалить_Индекс_КР,$I1299))&gt;0,0,1)</f>
        <v>0</v>
      </c>
      <c r="O1299" s="163" t="str">
        <f t="shared" si="933"/>
        <v/>
      </c>
      <c r="P1299" s="263" t="str">
        <f t="shared" si="934"/>
        <v/>
      </c>
      <c r="Q1299" s="263" t="str">
        <f t="shared" si="935"/>
        <v/>
      </c>
      <c r="R1299" s="263" t="str">
        <f t="shared" si="936"/>
        <v/>
      </c>
      <c r="S1299" s="263" t="str">
        <f t="shared" si="937"/>
        <v/>
      </c>
      <c r="T1299" s="263" t="str">
        <f t="shared" si="938"/>
        <v/>
      </c>
      <c r="U1299" s="263" t="str">
        <f t="shared" si="914"/>
        <v/>
      </c>
      <c r="V1299" s="263" t="str">
        <f t="shared" si="939"/>
        <v/>
      </c>
      <c r="W1299" s="263" t="str">
        <f t="shared" si="915"/>
        <v/>
      </c>
      <c r="X1299" s="263" t="str">
        <f t="shared" si="940"/>
        <v/>
      </c>
      <c r="Y1299" s="263" t="str">
        <f t="shared" si="941"/>
        <v/>
      </c>
      <c r="Z1299" s="263" t="str">
        <f t="shared" si="942"/>
        <v/>
      </c>
      <c r="AA1299" s="263" t="str">
        <f t="shared" si="943"/>
        <v/>
      </c>
      <c r="AB1299" s="263" t="str">
        <f t="shared" si="926"/>
        <v/>
      </c>
      <c r="AC1299" s="263" t="str">
        <f t="shared" si="916"/>
        <v/>
      </c>
      <c r="AD1299" s="263" t="str">
        <f t="shared" si="927"/>
        <v/>
      </c>
      <c r="AE1299" s="263" t="str">
        <f t="shared" si="944"/>
        <v/>
      </c>
      <c r="AF1299" s="263" t="str">
        <f t="shared" si="945"/>
        <v/>
      </c>
      <c r="AG1299" s="263"/>
      <c r="AJ1299" s="163" t="str">
        <f t="shared" si="946"/>
        <v/>
      </c>
      <c r="AK1299" s="163" t="str">
        <f t="shared" si="917"/>
        <v/>
      </c>
      <c r="AL1299" s="163" t="str">
        <f t="shared" si="947"/>
        <v/>
      </c>
      <c r="AM1299" s="163" t="str">
        <f t="shared" si="948"/>
        <v>меж</v>
      </c>
      <c r="AN1299" s="163" t="str">
        <f t="shared" si="918"/>
        <v/>
      </c>
      <c r="AO1299" s="163" t="str">
        <f t="shared" si="919"/>
        <v/>
      </c>
      <c r="AP1299" s="163" t="str">
        <f t="shared" si="920"/>
        <v/>
      </c>
      <c r="AQ1299" s="163" t="str">
        <f t="shared" si="921"/>
        <v/>
      </c>
      <c r="AR1299" s="163" t="str">
        <f t="shared" si="922"/>
        <v/>
      </c>
      <c r="AS1299" s="163" t="str">
        <f t="shared" si="928"/>
        <v/>
      </c>
      <c r="AT1299" s="163" t="str">
        <f t="shared" si="929"/>
        <v/>
      </c>
      <c r="AU1299" s="163" t="str">
        <f t="shared" si="949"/>
        <v>меж</v>
      </c>
      <c r="AV1299" s="163" t="str">
        <f t="shared" si="932"/>
        <v>меж91404301426общопл</v>
      </c>
      <c r="AW1299" s="162">
        <f t="shared" si="954"/>
        <v>0</v>
      </c>
      <c r="AX1299" s="162">
        <f t="shared" si="955"/>
        <v>0</v>
      </c>
      <c r="AY1299" s="162">
        <f t="shared" si="956"/>
        <v>0</v>
      </c>
      <c r="AZ1299" s="162">
        <f t="shared" si="957"/>
        <v>0</v>
      </c>
      <c r="BA1299" s="164">
        <f t="shared" si="923"/>
        <v>1</v>
      </c>
      <c r="BB1299" s="164">
        <f t="shared" si="924"/>
        <v>1</v>
      </c>
      <c r="BC1299" s="164">
        <f t="shared" si="925"/>
        <v>1</v>
      </c>
      <c r="BD1299" s="162">
        <f t="shared" si="950"/>
        <v>0</v>
      </c>
      <c r="BE1299" s="162">
        <f t="shared" si="951"/>
        <v>0</v>
      </c>
      <c r="BF1299" s="179">
        <f t="shared" si="952"/>
        <v>0</v>
      </c>
      <c r="BG1299" s="180">
        <f t="shared" si="953"/>
        <v>0</v>
      </c>
      <c r="BH1299" s="254"/>
      <c r="BI1299" s="254"/>
      <c r="BJ1299" s="197"/>
      <c r="BK1299" s="197"/>
      <c r="BL1299" s="202" t="str">
        <f t="shared" si="930"/>
        <v>02</v>
      </c>
    </row>
    <row r="1300" spans="1:64" ht="12" hidden="1" customHeight="1">
      <c r="A1300" s="365" t="s">
        <v>1040</v>
      </c>
      <c r="B1300" s="366" t="s">
        <v>412</v>
      </c>
      <c r="C1300" s="365" t="s">
        <v>1223</v>
      </c>
      <c r="D1300" s="366" t="s">
        <v>384</v>
      </c>
      <c r="E1300" s="366" t="s">
        <v>653</v>
      </c>
      <c r="F1300" s="366" t="s">
        <v>532</v>
      </c>
      <c r="G1300" s="366" t="s">
        <v>1344</v>
      </c>
      <c r="H1300" s="366" t="s">
        <v>1172</v>
      </c>
      <c r="I1300" s="366" t="s">
        <v>332</v>
      </c>
      <c r="J1300" s="384">
        <v>16270</v>
      </c>
      <c r="K1300" s="384">
        <v>14118.51</v>
      </c>
      <c r="L1300" s="162" t="str">
        <f t="shared" si="931"/>
        <v>914043014260203802005118012200004</v>
      </c>
      <c r="M1300" s="163">
        <f t="array" ref="M1300">IF(COUNT(SEARCH(Удалить_Роспись_КВСР,$B1300)*SEARCH(Удалить_Роспись_ПБС,$C1300)*SEARCH(Удалить_Роспись_КФСР, $D1300)*SEARCH(Удалить_Роспись_КЦСР,$E1300)*SEARCH(Удалить_Роспись_КВР,$F1300)*SEARCH(Удалить_Роспись_ЭК,$H1300)*SEARCH(Удалить_Роспись_КР,$I1300))&gt;0,0,1)</f>
        <v>0</v>
      </c>
      <c r="N1300" s="163">
        <f t="array" ref="N1300">IF(COUNT(SEARCH(Удалить_Индекс_КВСР,$B1300)*SEARCH(Удалить_Индекс_ПБС,$C1300)*SEARCH(Удалить_Индекс_КФСР,$D1300)*SEARCH(Удалить_Индекс_КЦСР,$E1300)*SEARCH(Удалить_Индекс_КВР,$F1300)*SEARCH(Удалить_Индекс_ЭК,$H1300)*SEARCH(Удалить_Индекс_КР,$I1300))&gt;0,0,1)</f>
        <v>0</v>
      </c>
      <c r="O1300" s="163" t="str">
        <f t="shared" si="933"/>
        <v/>
      </c>
      <c r="P1300" s="263" t="str">
        <f t="shared" si="934"/>
        <v/>
      </c>
      <c r="Q1300" s="263" t="str">
        <f t="shared" si="935"/>
        <v/>
      </c>
      <c r="R1300" s="263" t="str">
        <f t="shared" si="936"/>
        <v/>
      </c>
      <c r="S1300" s="263" t="str">
        <f t="shared" si="937"/>
        <v/>
      </c>
      <c r="T1300" s="263" t="str">
        <f t="shared" si="938"/>
        <v/>
      </c>
      <c r="U1300" s="263" t="str">
        <f t="shared" si="914"/>
        <v/>
      </c>
      <c r="V1300" s="263" t="str">
        <f t="shared" si="939"/>
        <v/>
      </c>
      <c r="W1300" s="263" t="str">
        <f t="shared" si="915"/>
        <v/>
      </c>
      <c r="X1300" s="263" t="str">
        <f t="shared" si="940"/>
        <v/>
      </c>
      <c r="Y1300" s="263" t="str">
        <f t="shared" si="941"/>
        <v/>
      </c>
      <c r="Z1300" s="263" t="str">
        <f t="shared" si="942"/>
        <v/>
      </c>
      <c r="AA1300" s="263" t="str">
        <f t="shared" si="943"/>
        <v/>
      </c>
      <c r="AB1300" s="263" t="str">
        <f t="shared" si="926"/>
        <v/>
      </c>
      <c r="AC1300" s="263" t="str">
        <f t="shared" si="916"/>
        <v/>
      </c>
      <c r="AD1300" s="263" t="str">
        <f t="shared" si="927"/>
        <v/>
      </c>
      <c r="AE1300" s="263" t="str">
        <f t="shared" si="944"/>
        <v/>
      </c>
      <c r="AF1300" s="263" t="str">
        <f t="shared" si="945"/>
        <v/>
      </c>
      <c r="AG1300" s="263"/>
      <c r="AJ1300" s="163" t="str">
        <f t="shared" si="946"/>
        <v/>
      </c>
      <c r="AK1300" s="163" t="str">
        <f t="shared" si="917"/>
        <v/>
      </c>
      <c r="AL1300" s="163" t="str">
        <f t="shared" si="947"/>
        <v/>
      </c>
      <c r="AM1300" s="163" t="str">
        <f t="shared" si="948"/>
        <v>меж</v>
      </c>
      <c r="AN1300" s="163" t="str">
        <f t="shared" si="918"/>
        <v/>
      </c>
      <c r="AO1300" s="163" t="str">
        <f t="shared" si="919"/>
        <v/>
      </c>
      <c r="AP1300" s="163" t="str">
        <f t="shared" si="920"/>
        <v/>
      </c>
      <c r="AQ1300" s="163" t="str">
        <f t="shared" si="921"/>
        <v/>
      </c>
      <c r="AR1300" s="163" t="str">
        <f t="shared" si="922"/>
        <v/>
      </c>
      <c r="AS1300" s="163" t="str">
        <f t="shared" si="928"/>
        <v/>
      </c>
      <c r="AT1300" s="163" t="str">
        <f t="shared" si="929"/>
        <v/>
      </c>
      <c r="AU1300" s="163" t="str">
        <f t="shared" si="949"/>
        <v>меж</v>
      </c>
      <c r="AV1300" s="163" t="str">
        <f t="shared" si="932"/>
        <v>меж91404301426общпро</v>
      </c>
      <c r="AW1300" s="162">
        <f t="shared" si="954"/>
        <v>0</v>
      </c>
      <c r="AX1300" s="162">
        <f t="shared" si="955"/>
        <v>0</v>
      </c>
      <c r="AY1300" s="162">
        <f t="shared" si="956"/>
        <v>0</v>
      </c>
      <c r="AZ1300" s="162">
        <f t="shared" si="957"/>
        <v>0</v>
      </c>
      <c r="BA1300" s="164">
        <f t="shared" si="923"/>
        <v>1</v>
      </c>
      <c r="BB1300" s="164">
        <f t="shared" si="924"/>
        <v>0</v>
      </c>
      <c r="BC1300" s="164">
        <f t="shared" si="925"/>
        <v>0</v>
      </c>
      <c r="BD1300" s="162">
        <f t="shared" si="950"/>
        <v>0</v>
      </c>
      <c r="BE1300" s="162">
        <f t="shared" si="951"/>
        <v>0</v>
      </c>
      <c r="BF1300" s="179">
        <f t="shared" si="952"/>
        <v>0</v>
      </c>
      <c r="BG1300" s="180">
        <f t="shared" si="953"/>
        <v>0</v>
      </c>
      <c r="BH1300" s="254"/>
      <c r="BI1300" s="254"/>
      <c r="BJ1300" s="197"/>
      <c r="BK1300" s="197"/>
      <c r="BL1300" s="202" t="str">
        <f t="shared" si="930"/>
        <v>02</v>
      </c>
    </row>
    <row r="1301" spans="1:64" ht="12" hidden="1" customHeight="1">
      <c r="A1301" s="365" t="s">
        <v>1040</v>
      </c>
      <c r="B1301" s="366" t="s">
        <v>412</v>
      </c>
      <c r="C1301" s="365" t="s">
        <v>1223</v>
      </c>
      <c r="D1301" s="366" t="s">
        <v>384</v>
      </c>
      <c r="E1301" s="366" t="s">
        <v>653</v>
      </c>
      <c r="F1301" s="366" t="s">
        <v>642</v>
      </c>
      <c r="G1301" s="366" t="s">
        <v>1344</v>
      </c>
      <c r="H1301" s="366" t="s">
        <v>1088</v>
      </c>
      <c r="I1301" s="366" t="s">
        <v>332</v>
      </c>
      <c r="J1301" s="384">
        <v>98609.04</v>
      </c>
      <c r="K1301" s="384">
        <v>63215.31</v>
      </c>
      <c r="L1301" s="162" t="str">
        <f t="shared" si="931"/>
        <v>914043014260203802005118012900004</v>
      </c>
      <c r="M1301" s="163">
        <f t="array" ref="M1301">IF(COUNT(SEARCH(Удалить_Роспись_КВСР,$B1301)*SEARCH(Удалить_Роспись_ПБС,$C1301)*SEARCH(Удалить_Роспись_КФСР, $D1301)*SEARCH(Удалить_Роспись_КЦСР,$E1301)*SEARCH(Удалить_Роспись_КВР,$F1301)*SEARCH(Удалить_Роспись_ЭК,$H1301)*SEARCH(Удалить_Роспись_КР,$I1301))&gt;0,0,1)</f>
        <v>0</v>
      </c>
      <c r="N1301" s="163">
        <f t="array" ref="N1301">IF(COUNT(SEARCH(Удалить_Индекс_КВСР,$B1301)*SEARCH(Удалить_Индекс_ПБС,$C1301)*SEARCH(Удалить_Индекс_КФСР,$D1301)*SEARCH(Удалить_Индекс_КЦСР,$E1301)*SEARCH(Удалить_Индекс_КВР,$F1301)*SEARCH(Удалить_Индекс_ЭК,$H1301)*SEARCH(Удалить_Индекс_КР,$I1301))&gt;0,0,1)</f>
        <v>0</v>
      </c>
      <c r="O1301" s="163" t="str">
        <f t="shared" si="933"/>
        <v/>
      </c>
      <c r="P1301" s="263" t="str">
        <f t="shared" si="934"/>
        <v/>
      </c>
      <c r="Q1301" s="263" t="str">
        <f t="shared" si="935"/>
        <v/>
      </c>
      <c r="R1301" s="263" t="str">
        <f t="shared" si="936"/>
        <v/>
      </c>
      <c r="S1301" s="263" t="str">
        <f t="shared" si="937"/>
        <v/>
      </c>
      <c r="T1301" s="263" t="str">
        <f t="shared" si="938"/>
        <v/>
      </c>
      <c r="U1301" s="263" t="str">
        <f t="shared" si="914"/>
        <v/>
      </c>
      <c r="V1301" s="263" t="str">
        <f t="shared" si="939"/>
        <v/>
      </c>
      <c r="W1301" s="263" t="str">
        <f t="shared" si="915"/>
        <v/>
      </c>
      <c r="X1301" s="263" t="str">
        <f t="shared" si="940"/>
        <v/>
      </c>
      <c r="Y1301" s="263" t="str">
        <f t="shared" si="941"/>
        <v/>
      </c>
      <c r="Z1301" s="263" t="str">
        <f t="shared" si="942"/>
        <v/>
      </c>
      <c r="AA1301" s="263" t="str">
        <f t="shared" si="943"/>
        <v/>
      </c>
      <c r="AB1301" s="263" t="str">
        <f t="shared" si="926"/>
        <v/>
      </c>
      <c r="AC1301" s="263" t="str">
        <f t="shared" si="916"/>
        <v/>
      </c>
      <c r="AD1301" s="263" t="str">
        <f t="shared" si="927"/>
        <v/>
      </c>
      <c r="AE1301" s="263" t="str">
        <f t="shared" si="944"/>
        <v/>
      </c>
      <c r="AF1301" s="263" t="str">
        <f t="shared" si="945"/>
        <v/>
      </c>
      <c r="AG1301" s="263"/>
      <c r="AJ1301" s="163" t="str">
        <f t="shared" si="946"/>
        <v/>
      </c>
      <c r="AK1301" s="163" t="str">
        <f t="shared" si="917"/>
        <v/>
      </c>
      <c r="AL1301" s="163" t="str">
        <f t="shared" si="947"/>
        <v/>
      </c>
      <c r="AM1301" s="163" t="str">
        <f t="shared" si="948"/>
        <v>меж</v>
      </c>
      <c r="AN1301" s="163" t="str">
        <f t="shared" si="918"/>
        <v/>
      </c>
      <c r="AO1301" s="163" t="str">
        <f t="shared" si="919"/>
        <v/>
      </c>
      <c r="AP1301" s="163" t="str">
        <f t="shared" si="920"/>
        <v/>
      </c>
      <c r="AQ1301" s="163" t="str">
        <f t="shared" si="921"/>
        <v/>
      </c>
      <c r="AR1301" s="163" t="str">
        <f t="shared" si="922"/>
        <v/>
      </c>
      <c r="AS1301" s="163" t="str">
        <f t="shared" si="928"/>
        <v/>
      </c>
      <c r="AT1301" s="163" t="str">
        <f t="shared" si="929"/>
        <v/>
      </c>
      <c r="AU1301" s="163" t="str">
        <f t="shared" si="949"/>
        <v>меж</v>
      </c>
      <c r="AV1301" s="163" t="str">
        <f t="shared" si="932"/>
        <v>меж91404301426общопл</v>
      </c>
      <c r="AW1301" s="162">
        <f t="shared" si="954"/>
        <v>0</v>
      </c>
      <c r="AX1301" s="162">
        <f t="shared" si="955"/>
        <v>0</v>
      </c>
      <c r="AY1301" s="162">
        <f t="shared" si="956"/>
        <v>0</v>
      </c>
      <c r="AZ1301" s="162">
        <f t="shared" si="957"/>
        <v>0</v>
      </c>
      <c r="BA1301" s="164">
        <f t="shared" si="923"/>
        <v>1</v>
      </c>
      <c r="BB1301" s="164">
        <f t="shared" si="924"/>
        <v>1</v>
      </c>
      <c r="BC1301" s="164">
        <f t="shared" si="925"/>
        <v>1</v>
      </c>
      <c r="BD1301" s="162">
        <f t="shared" si="950"/>
        <v>0</v>
      </c>
      <c r="BE1301" s="162">
        <f t="shared" si="951"/>
        <v>0</v>
      </c>
      <c r="BF1301" s="179">
        <f t="shared" si="952"/>
        <v>0</v>
      </c>
      <c r="BG1301" s="180">
        <f t="shared" si="953"/>
        <v>0</v>
      </c>
      <c r="BH1301" s="254"/>
      <c r="BI1301" s="254"/>
      <c r="BJ1301" s="197"/>
      <c r="BK1301" s="197"/>
      <c r="BL1301" s="202" t="str">
        <f t="shared" si="930"/>
        <v>02</v>
      </c>
    </row>
    <row r="1302" spans="1:64" ht="12" hidden="1" customHeight="1">
      <c r="A1302" s="365" t="s">
        <v>1040</v>
      </c>
      <c r="B1302" s="366" t="s">
        <v>412</v>
      </c>
      <c r="C1302" s="365" t="s">
        <v>1223</v>
      </c>
      <c r="D1302" s="366" t="s">
        <v>384</v>
      </c>
      <c r="E1302" s="366" t="s">
        <v>653</v>
      </c>
      <c r="F1302" s="366" t="s">
        <v>533</v>
      </c>
      <c r="G1302" s="366" t="s">
        <v>1344</v>
      </c>
      <c r="H1302" s="366" t="s">
        <v>1167</v>
      </c>
      <c r="I1302" s="366" t="s">
        <v>332</v>
      </c>
      <c r="J1302" s="384">
        <v>37130</v>
      </c>
      <c r="K1302" s="384">
        <v>19251.79</v>
      </c>
      <c r="L1302" s="162" t="str">
        <f t="shared" si="931"/>
        <v>914043014260203802005118024400004</v>
      </c>
      <c r="M1302" s="163">
        <f t="array" ref="M1302">IF(COUNT(SEARCH(Удалить_Роспись_КВСР,$B1302)*SEARCH(Удалить_Роспись_ПБС,$C1302)*SEARCH(Удалить_Роспись_КФСР, $D1302)*SEARCH(Удалить_Роспись_КЦСР,$E1302)*SEARCH(Удалить_Роспись_КВР,$F1302)*SEARCH(Удалить_Роспись_ЭК,$H1302)*SEARCH(Удалить_Роспись_КР,$I1302))&gt;0,0,1)</f>
        <v>0</v>
      </c>
      <c r="N1302" s="163">
        <f t="array" ref="N1302">IF(COUNT(SEARCH(Удалить_Индекс_КВСР,$B1302)*SEARCH(Удалить_Индекс_ПБС,$C1302)*SEARCH(Удалить_Индекс_КФСР,$D1302)*SEARCH(Удалить_Индекс_КЦСР,$E1302)*SEARCH(Удалить_Индекс_КВР,$F1302)*SEARCH(Удалить_Индекс_ЭК,$H1302)*SEARCH(Удалить_Индекс_КР,$I1302))&gt;0,0,1)</f>
        <v>0</v>
      </c>
      <c r="O1302" s="163" t="str">
        <f t="shared" si="933"/>
        <v/>
      </c>
      <c r="P1302" s="263" t="str">
        <f t="shared" si="934"/>
        <v/>
      </c>
      <c r="Q1302" s="263" t="str">
        <f t="shared" si="935"/>
        <v/>
      </c>
      <c r="R1302" s="263" t="str">
        <f t="shared" si="936"/>
        <v/>
      </c>
      <c r="S1302" s="263" t="str">
        <f t="shared" si="937"/>
        <v/>
      </c>
      <c r="T1302" s="263" t="str">
        <f t="shared" si="938"/>
        <v/>
      </c>
      <c r="U1302" s="263" t="str">
        <f t="shared" si="914"/>
        <v/>
      </c>
      <c r="V1302" s="263" t="str">
        <f t="shared" si="939"/>
        <v/>
      </c>
      <c r="W1302" s="263" t="str">
        <f t="shared" si="915"/>
        <v/>
      </c>
      <c r="X1302" s="263" t="str">
        <f t="shared" si="940"/>
        <v/>
      </c>
      <c r="Y1302" s="263" t="str">
        <f t="shared" si="941"/>
        <v/>
      </c>
      <c r="Z1302" s="263" t="str">
        <f t="shared" si="942"/>
        <v/>
      </c>
      <c r="AA1302" s="263" t="str">
        <f t="shared" si="943"/>
        <v/>
      </c>
      <c r="AB1302" s="263" t="str">
        <f t="shared" si="926"/>
        <v/>
      </c>
      <c r="AC1302" s="263" t="str">
        <f t="shared" si="916"/>
        <v/>
      </c>
      <c r="AD1302" s="263" t="str">
        <f t="shared" si="927"/>
        <v/>
      </c>
      <c r="AE1302" s="263" t="str">
        <f t="shared" si="944"/>
        <v/>
      </c>
      <c r="AF1302" s="263" t="str">
        <f t="shared" si="945"/>
        <v/>
      </c>
      <c r="AG1302" s="263"/>
      <c r="AJ1302" s="163" t="str">
        <f t="shared" si="946"/>
        <v/>
      </c>
      <c r="AK1302" s="163" t="str">
        <f t="shared" si="917"/>
        <v/>
      </c>
      <c r="AL1302" s="163" t="str">
        <f t="shared" si="947"/>
        <v/>
      </c>
      <c r="AM1302" s="163" t="str">
        <f t="shared" si="948"/>
        <v>меж</v>
      </c>
      <c r="AN1302" s="163" t="str">
        <f t="shared" si="918"/>
        <v/>
      </c>
      <c r="AO1302" s="163" t="str">
        <f t="shared" si="919"/>
        <v/>
      </c>
      <c r="AP1302" s="163" t="str">
        <f t="shared" si="920"/>
        <v/>
      </c>
      <c r="AQ1302" s="163" t="str">
        <f t="shared" si="921"/>
        <v/>
      </c>
      <c r="AR1302" s="163" t="str">
        <f t="shared" si="922"/>
        <v/>
      </c>
      <c r="AS1302" s="163" t="str">
        <f t="shared" si="928"/>
        <v/>
      </c>
      <c r="AT1302" s="163" t="str">
        <f t="shared" si="929"/>
        <v/>
      </c>
      <c r="AU1302" s="163" t="str">
        <f t="shared" si="949"/>
        <v>меж</v>
      </c>
      <c r="AV1302" s="163" t="str">
        <f t="shared" si="932"/>
        <v>меж91404301426общпро</v>
      </c>
      <c r="AW1302" s="162">
        <f t="shared" si="954"/>
        <v>0</v>
      </c>
      <c r="AX1302" s="162">
        <f t="shared" si="955"/>
        <v>0</v>
      </c>
      <c r="AY1302" s="162">
        <f t="shared" si="956"/>
        <v>0</v>
      </c>
      <c r="AZ1302" s="162">
        <f t="shared" si="957"/>
        <v>0</v>
      </c>
      <c r="BA1302" s="164">
        <f t="shared" si="923"/>
        <v>1</v>
      </c>
      <c r="BB1302" s="164">
        <f t="shared" si="924"/>
        <v>1</v>
      </c>
      <c r="BC1302" s="164">
        <f t="shared" si="925"/>
        <v>1</v>
      </c>
      <c r="BD1302" s="162">
        <f t="shared" si="950"/>
        <v>0</v>
      </c>
      <c r="BE1302" s="162">
        <f t="shared" si="951"/>
        <v>0</v>
      </c>
      <c r="BF1302" s="179">
        <f t="shared" si="952"/>
        <v>0</v>
      </c>
      <c r="BG1302" s="180">
        <f t="shared" si="953"/>
        <v>0</v>
      </c>
      <c r="BH1302" s="254"/>
      <c r="BI1302" s="254"/>
      <c r="BJ1302" s="197"/>
      <c r="BK1302" s="197"/>
      <c r="BL1302" s="202" t="str">
        <f t="shared" si="930"/>
        <v>02</v>
      </c>
    </row>
    <row r="1303" spans="1:64" ht="12" hidden="1" customHeight="1">
      <c r="A1303" s="365" t="s">
        <v>1040</v>
      </c>
      <c r="B1303" s="366" t="s">
        <v>412</v>
      </c>
      <c r="C1303" s="365" t="s">
        <v>1223</v>
      </c>
      <c r="D1303" s="366" t="s">
        <v>385</v>
      </c>
      <c r="E1303" s="366" t="s">
        <v>829</v>
      </c>
      <c r="F1303" s="366" t="s">
        <v>533</v>
      </c>
      <c r="G1303" s="366" t="s">
        <v>1344</v>
      </c>
      <c r="H1303" s="366" t="s">
        <v>1091</v>
      </c>
      <c r="I1303" s="366" t="s">
        <v>456</v>
      </c>
      <c r="J1303" s="384">
        <v>36000</v>
      </c>
      <c r="K1303" s="384">
        <v>24000</v>
      </c>
      <c r="L1303" s="162" t="str">
        <f t="shared" si="931"/>
        <v>914043014260310412008001024400001</v>
      </c>
      <c r="M1303" s="163">
        <f t="array" ref="M1303">IF(COUNT(SEARCH(Удалить_Роспись_КВСР,$B1303)*SEARCH(Удалить_Роспись_ПБС,$C1303)*SEARCH(Удалить_Роспись_КФСР, $D1303)*SEARCH(Удалить_Роспись_КЦСР,$E1303)*SEARCH(Удалить_Роспись_КВР,$F1303)*SEARCH(Удалить_Роспись_ЭК,$H1303)*SEARCH(Удалить_Роспись_КР,$I1303))&gt;0,0,1)</f>
        <v>1</v>
      </c>
      <c r="N1303" s="163"/>
      <c r="O1303" s="163" t="str">
        <f t="shared" si="933"/>
        <v/>
      </c>
      <c r="P1303" s="263" t="str">
        <f t="shared" si="934"/>
        <v/>
      </c>
      <c r="Q1303" s="263" t="str">
        <f t="shared" si="935"/>
        <v/>
      </c>
      <c r="R1303" s="263" t="str">
        <f t="shared" si="936"/>
        <v/>
      </c>
      <c r="S1303" s="263" t="str">
        <f t="shared" si="937"/>
        <v/>
      </c>
      <c r="T1303" s="263" t="str">
        <f t="shared" si="938"/>
        <v/>
      </c>
      <c r="U1303" s="263" t="str">
        <f t="shared" si="914"/>
        <v/>
      </c>
      <c r="V1303" s="263" t="str">
        <f t="shared" si="939"/>
        <v/>
      </c>
      <c r="W1303" s="263" t="str">
        <f t="shared" si="915"/>
        <v/>
      </c>
      <c r="X1303" s="263" t="str">
        <f t="shared" si="940"/>
        <v/>
      </c>
      <c r="Y1303" s="263" t="str">
        <f t="shared" si="941"/>
        <v/>
      </c>
      <c r="Z1303" s="263" t="str">
        <f t="shared" si="942"/>
        <v/>
      </c>
      <c r="AA1303" s="263" t="str">
        <f t="shared" si="943"/>
        <v/>
      </c>
      <c r="AB1303" s="263" t="str">
        <f t="shared" si="926"/>
        <v/>
      </c>
      <c r="AC1303" s="263" t="str">
        <f t="shared" si="916"/>
        <v/>
      </c>
      <c r="AD1303" s="263" t="str">
        <f t="shared" si="927"/>
        <v/>
      </c>
      <c r="AE1303" s="263" t="str">
        <f t="shared" si="944"/>
        <v/>
      </c>
      <c r="AF1303" s="263" t="str">
        <f t="shared" si="945"/>
        <v/>
      </c>
      <c r="AG1303" s="263"/>
      <c r="AJ1303" s="163" t="str">
        <f t="shared" si="946"/>
        <v/>
      </c>
      <c r="AK1303" s="163" t="str">
        <f t="shared" si="917"/>
        <v/>
      </c>
      <c r="AL1303" s="163" t="str">
        <f t="shared" si="947"/>
        <v/>
      </c>
      <c r="AM1303" s="163" t="str">
        <f t="shared" si="948"/>
        <v/>
      </c>
      <c r="AN1303" s="163" t="str">
        <f t="shared" si="918"/>
        <v/>
      </c>
      <c r="AO1303" s="163" t="str">
        <f t="shared" si="919"/>
        <v/>
      </c>
      <c r="AP1303" s="163" t="str">
        <f t="shared" si="920"/>
        <v/>
      </c>
      <c r="AQ1303" s="163" t="str">
        <f t="shared" si="921"/>
        <v/>
      </c>
      <c r="AR1303" s="163" t="str">
        <f t="shared" si="922"/>
        <v/>
      </c>
      <c r="AS1303" s="163" t="str">
        <f t="shared" si="928"/>
        <v/>
      </c>
      <c r="AT1303" s="163" t="str">
        <f t="shared" si="929"/>
        <v/>
      </c>
      <c r="AU1303" s="163" t="str">
        <f t="shared" si="949"/>
        <v>рбс</v>
      </c>
      <c r="AV1303" s="163" t="str">
        <f t="shared" si="932"/>
        <v>рбс91404301426общпро</v>
      </c>
      <c r="AW1303" s="162">
        <f t="shared" si="954"/>
        <v>36000</v>
      </c>
      <c r="AX1303" s="162">
        <f t="shared" si="955"/>
        <v>24000</v>
      </c>
      <c r="AY1303" s="162">
        <f t="shared" si="956"/>
        <v>0</v>
      </c>
      <c r="AZ1303" s="162">
        <f t="shared" si="957"/>
        <v>0</v>
      </c>
      <c r="BA1303" s="164">
        <f t="shared" si="923"/>
        <v>1</v>
      </c>
      <c r="BB1303" s="164">
        <f t="shared" si="924"/>
        <v>1</v>
      </c>
      <c r="BC1303" s="164">
        <f t="shared" si="925"/>
        <v>1</v>
      </c>
      <c r="BD1303" s="162">
        <f t="shared" si="950"/>
        <v>0</v>
      </c>
      <c r="BE1303" s="162">
        <f t="shared" si="951"/>
        <v>0</v>
      </c>
      <c r="BF1303" s="179">
        <f t="shared" si="952"/>
        <v>0</v>
      </c>
      <c r="BG1303" s="180">
        <f t="shared" si="953"/>
        <v>0</v>
      </c>
      <c r="BH1303" s="254"/>
      <c r="BI1303" s="254"/>
      <c r="BJ1303" s="197"/>
      <c r="BK1303" s="197"/>
      <c r="BL1303" s="202" t="str">
        <f t="shared" si="930"/>
        <v>03</v>
      </c>
    </row>
    <row r="1304" spans="1:64" ht="12" hidden="1" customHeight="1">
      <c r="A1304" s="365" t="s">
        <v>1040</v>
      </c>
      <c r="B1304" s="366" t="s">
        <v>412</v>
      </c>
      <c r="C1304" s="365" t="s">
        <v>1223</v>
      </c>
      <c r="D1304" s="366" t="s">
        <v>385</v>
      </c>
      <c r="E1304" s="366" t="s">
        <v>830</v>
      </c>
      <c r="F1304" s="366" t="s">
        <v>533</v>
      </c>
      <c r="G1304" s="366" t="s">
        <v>1344</v>
      </c>
      <c r="H1304" s="366" t="s">
        <v>1091</v>
      </c>
      <c r="I1304" s="366" t="s">
        <v>331</v>
      </c>
      <c r="J1304" s="384">
        <v>204389</v>
      </c>
      <c r="K1304" s="384">
        <v>133356.63</v>
      </c>
      <c r="L1304" s="162" t="str">
        <f t="shared" si="931"/>
        <v>91404301426031041200S412024400010</v>
      </c>
      <c r="M1304" s="163">
        <f t="array" ref="M1304">IF(COUNT(SEARCH(Удалить_Роспись_КВСР,$B1304)*SEARCH(Удалить_Роспись_ПБС,$C1304)*SEARCH(Удалить_Роспись_КФСР, $D1304)*SEARCH(Удалить_Роспись_КЦСР,$E1304)*SEARCH(Удалить_Роспись_КВР,$F1304)*SEARCH(Удалить_Роспись_ЭК,$H1304)*SEARCH(Удалить_Роспись_КР,$I1304))&gt;0,0,1)</f>
        <v>0</v>
      </c>
      <c r="N1304" s="163">
        <f t="array" ref="N1304">IF(COUNT(SEARCH(Удалить_Индекс_КВСР,$B1304)*SEARCH(Удалить_Индекс_ПБС,$C1304)*SEARCH(Удалить_Индекс_КФСР,$D1304)*SEARCH(Удалить_Индекс_КЦСР,$E1304)*SEARCH(Удалить_Индекс_КВР,$F1304)*SEARCH(Удалить_Индекс_ЭК,$H1304)*SEARCH(Удалить_Индекс_КР,$I1304))&gt;0,0,1)</f>
        <v>0</v>
      </c>
      <c r="O1304" s="163" t="str">
        <f t="shared" si="933"/>
        <v/>
      </c>
      <c r="P1304" s="263" t="str">
        <f t="shared" si="934"/>
        <v/>
      </c>
      <c r="Q1304" s="263" t="str">
        <f t="shared" si="935"/>
        <v/>
      </c>
      <c r="R1304" s="263" t="str">
        <f t="shared" si="936"/>
        <v/>
      </c>
      <c r="S1304" s="263" t="str">
        <f t="shared" si="937"/>
        <v/>
      </c>
      <c r="T1304" s="263" t="str">
        <f t="shared" si="938"/>
        <v/>
      </c>
      <c r="U1304" s="263" t="str">
        <f t="shared" si="914"/>
        <v/>
      </c>
      <c r="V1304" s="263" t="str">
        <f t="shared" si="939"/>
        <v/>
      </c>
      <c r="W1304" s="263" t="str">
        <f t="shared" si="915"/>
        <v/>
      </c>
      <c r="X1304" s="263" t="str">
        <f t="shared" si="940"/>
        <v/>
      </c>
      <c r="Y1304" s="263" t="str">
        <f t="shared" si="941"/>
        <v/>
      </c>
      <c r="Z1304" s="263" t="str">
        <f t="shared" si="942"/>
        <v/>
      </c>
      <c r="AA1304" s="263" t="str">
        <f t="shared" si="943"/>
        <v/>
      </c>
      <c r="AB1304" s="263" t="str">
        <f t="shared" si="926"/>
        <v/>
      </c>
      <c r="AC1304" s="263" t="str">
        <f t="shared" si="916"/>
        <v/>
      </c>
      <c r="AD1304" s="263" t="str">
        <f t="shared" si="927"/>
        <v/>
      </c>
      <c r="AE1304" s="263" t="str">
        <f t="shared" si="944"/>
        <v/>
      </c>
      <c r="AF1304" s="263" t="str">
        <f t="shared" si="945"/>
        <v/>
      </c>
      <c r="AG1304" s="263"/>
      <c r="AJ1304" s="163" t="str">
        <f t="shared" si="946"/>
        <v/>
      </c>
      <c r="AK1304" s="163" t="str">
        <f t="shared" si="917"/>
        <v/>
      </c>
      <c r="AL1304" s="163" t="str">
        <f t="shared" si="947"/>
        <v/>
      </c>
      <c r="AM1304" s="163" t="str">
        <f t="shared" si="948"/>
        <v>меж</v>
      </c>
      <c r="AN1304" s="163" t="str">
        <f t="shared" si="918"/>
        <v/>
      </c>
      <c r="AO1304" s="163" t="str">
        <f t="shared" si="919"/>
        <v/>
      </c>
      <c r="AP1304" s="163" t="str">
        <f t="shared" si="920"/>
        <v/>
      </c>
      <c r="AQ1304" s="163" t="str">
        <f t="shared" si="921"/>
        <v/>
      </c>
      <c r="AR1304" s="163" t="str">
        <f t="shared" si="922"/>
        <v/>
      </c>
      <c r="AS1304" s="163" t="str">
        <f t="shared" si="928"/>
        <v/>
      </c>
      <c r="AT1304" s="163" t="str">
        <f t="shared" si="929"/>
        <v/>
      </c>
      <c r="AU1304" s="163" t="str">
        <f t="shared" si="949"/>
        <v>меж</v>
      </c>
      <c r="AV1304" s="163" t="str">
        <f t="shared" si="932"/>
        <v>меж91404301426общпро</v>
      </c>
      <c r="AW1304" s="162">
        <f t="shared" si="954"/>
        <v>0</v>
      </c>
      <c r="AX1304" s="162">
        <f t="shared" si="955"/>
        <v>0</v>
      </c>
      <c r="AY1304" s="162">
        <f t="shared" si="956"/>
        <v>0</v>
      </c>
      <c r="AZ1304" s="162">
        <f t="shared" si="957"/>
        <v>0</v>
      </c>
      <c r="BA1304" s="164">
        <f t="shared" si="923"/>
        <v>1</v>
      </c>
      <c r="BB1304" s="164">
        <f t="shared" si="924"/>
        <v>1</v>
      </c>
      <c r="BC1304" s="164">
        <f t="shared" si="925"/>
        <v>1</v>
      </c>
      <c r="BD1304" s="162">
        <f t="shared" si="950"/>
        <v>0</v>
      </c>
      <c r="BE1304" s="162">
        <f t="shared" si="951"/>
        <v>0</v>
      </c>
      <c r="BF1304" s="179">
        <f t="shared" si="952"/>
        <v>0</v>
      </c>
      <c r="BG1304" s="180">
        <f t="shared" si="953"/>
        <v>0</v>
      </c>
      <c r="BH1304" s="254"/>
      <c r="BI1304" s="254"/>
      <c r="BJ1304" s="197"/>
      <c r="BK1304" s="197"/>
      <c r="BL1304" s="202" t="str">
        <f t="shared" si="930"/>
        <v>03</v>
      </c>
    </row>
    <row r="1305" spans="1:64" ht="12" hidden="1" customHeight="1">
      <c r="A1305" s="365" t="s">
        <v>1040</v>
      </c>
      <c r="B1305" s="366" t="s">
        <v>412</v>
      </c>
      <c r="C1305" s="365" t="s">
        <v>1223</v>
      </c>
      <c r="D1305" s="366" t="s">
        <v>385</v>
      </c>
      <c r="E1305" s="366" t="s">
        <v>830</v>
      </c>
      <c r="F1305" s="366" t="s">
        <v>533</v>
      </c>
      <c r="G1305" s="366" t="s">
        <v>1344</v>
      </c>
      <c r="H1305" s="366" t="s">
        <v>1091</v>
      </c>
      <c r="I1305" s="366" t="s">
        <v>1324</v>
      </c>
      <c r="J1305" s="384">
        <v>30611</v>
      </c>
      <c r="K1305" s="384">
        <v>0</v>
      </c>
      <c r="L1305" s="162" t="str">
        <f t="shared" si="931"/>
        <v>91404301426031041200S412024400012</v>
      </c>
      <c r="M1305" s="163">
        <f>IF(COUNT(SEARCH(Удалить_Роспись_КВСР,$B1305)*SEARCH(Удалить_Роспись_ПБС,$C1305)*SEARCH(Удалить_Роспись_КФСР, $D1305)*SEARCH(Удалить_Роспись_КЦСР,$E1305)*SEARCH(Удалить_Роспись_КВР,$F1305)*SEARCH(Удалить_Роспись_ЭК,$H1305)*SEARCH(Удалить_Роспись_КР,$I1305))&gt;0,0,1)</f>
        <v>1</v>
      </c>
      <c r="N1305" s="163">
        <v>1</v>
      </c>
      <c r="O1305" s="163" t="str">
        <f t="shared" si="933"/>
        <v/>
      </c>
      <c r="P1305" s="263" t="str">
        <f t="shared" si="934"/>
        <v/>
      </c>
      <c r="Q1305" s="263" t="str">
        <f t="shared" si="935"/>
        <v/>
      </c>
      <c r="R1305" s="263" t="str">
        <f t="shared" si="936"/>
        <v/>
      </c>
      <c r="S1305" s="263" t="str">
        <f t="shared" si="937"/>
        <v/>
      </c>
      <c r="T1305" s="263" t="str">
        <f t="shared" si="938"/>
        <v/>
      </c>
      <c r="U1305" s="263" t="str">
        <f t="shared" si="914"/>
        <v/>
      </c>
      <c r="V1305" s="263" t="str">
        <f t="shared" si="939"/>
        <v/>
      </c>
      <c r="W1305" s="263" t="str">
        <f t="shared" si="915"/>
        <v/>
      </c>
      <c r="X1305" s="263" t="str">
        <f t="shared" si="940"/>
        <v/>
      </c>
      <c r="Y1305" s="263" t="str">
        <f t="shared" si="941"/>
        <v/>
      </c>
      <c r="Z1305" s="263" t="str">
        <f t="shared" si="942"/>
        <v/>
      </c>
      <c r="AA1305" s="263" t="str">
        <f t="shared" si="943"/>
        <v>соф</v>
      </c>
      <c r="AB1305" s="263" t="str">
        <f t="shared" si="926"/>
        <v/>
      </c>
      <c r="AC1305" s="263" t="str">
        <f t="shared" si="916"/>
        <v/>
      </c>
      <c r="AD1305" s="263" t="str">
        <f t="shared" si="927"/>
        <v/>
      </c>
      <c r="AE1305" s="263" t="str">
        <f t="shared" si="944"/>
        <v/>
      </c>
      <c r="AF1305" s="263" t="str">
        <f t="shared" si="945"/>
        <v/>
      </c>
      <c r="AG1305" s="263"/>
      <c r="AJ1305" s="163" t="str">
        <f t="shared" si="946"/>
        <v/>
      </c>
      <c r="AK1305" s="163" t="str">
        <f t="shared" si="917"/>
        <v/>
      </c>
      <c r="AL1305" s="163" t="str">
        <f t="shared" si="947"/>
        <v/>
      </c>
      <c r="AM1305" s="163" t="str">
        <f t="shared" si="948"/>
        <v/>
      </c>
      <c r="AN1305" s="163" t="str">
        <f t="shared" si="918"/>
        <v/>
      </c>
      <c r="AO1305" s="163" t="str">
        <f t="shared" si="919"/>
        <v/>
      </c>
      <c r="AP1305" s="163" t="str">
        <f t="shared" si="920"/>
        <v/>
      </c>
      <c r="AQ1305" s="163" t="str">
        <f t="shared" si="921"/>
        <v/>
      </c>
      <c r="AR1305" s="163" t="str">
        <f t="shared" si="922"/>
        <v/>
      </c>
      <c r="AS1305" s="163" t="str">
        <f t="shared" si="928"/>
        <v/>
      </c>
      <c r="AT1305" s="163" t="str">
        <f t="shared" si="929"/>
        <v/>
      </c>
      <c r="AU1305" s="163" t="str">
        <f t="shared" si="949"/>
        <v>рбс</v>
      </c>
      <c r="AV1305" s="163" t="str">
        <f t="shared" si="932"/>
        <v>рбс91404301426общпро</v>
      </c>
      <c r="AW1305" s="162">
        <f t="shared" si="954"/>
        <v>30611</v>
      </c>
      <c r="AX1305" s="162">
        <f t="shared" si="955"/>
        <v>0</v>
      </c>
      <c r="AY1305" s="162">
        <f t="shared" si="956"/>
        <v>30611</v>
      </c>
      <c r="AZ1305" s="162">
        <f t="shared" si="957"/>
        <v>0</v>
      </c>
      <c r="BA1305" s="164">
        <f t="shared" si="923"/>
        <v>1</v>
      </c>
      <c r="BB1305" s="164">
        <f t="shared" si="924"/>
        <v>1</v>
      </c>
      <c r="BC1305" s="164">
        <f t="shared" si="925"/>
        <v>1</v>
      </c>
      <c r="BD1305" s="162">
        <f t="shared" si="950"/>
        <v>30611</v>
      </c>
      <c r="BE1305" s="162">
        <f t="shared" si="951"/>
        <v>0</v>
      </c>
      <c r="BF1305" s="179">
        <f t="shared" si="952"/>
        <v>30611</v>
      </c>
      <c r="BG1305" s="180">
        <f t="shared" si="953"/>
        <v>30611</v>
      </c>
      <c r="BH1305" s="254"/>
      <c r="BI1305" s="254"/>
      <c r="BJ1305" s="197"/>
      <c r="BK1305" s="197"/>
      <c r="BL1305" s="202" t="str">
        <f t="shared" si="930"/>
        <v>03</v>
      </c>
    </row>
    <row r="1306" spans="1:64" ht="12" hidden="1" customHeight="1">
      <c r="A1306" s="365" t="s">
        <v>1040</v>
      </c>
      <c r="B1306" s="366" t="s">
        <v>412</v>
      </c>
      <c r="C1306" s="365" t="s">
        <v>1223</v>
      </c>
      <c r="D1306" s="366" t="s">
        <v>385</v>
      </c>
      <c r="E1306" s="366" t="s">
        <v>830</v>
      </c>
      <c r="F1306" s="366" t="s">
        <v>533</v>
      </c>
      <c r="G1306" s="366" t="s">
        <v>1344</v>
      </c>
      <c r="H1306" s="366" t="s">
        <v>1089</v>
      </c>
      <c r="I1306" s="366" t="s">
        <v>331</v>
      </c>
      <c r="J1306" s="384">
        <v>248600</v>
      </c>
      <c r="K1306" s="384">
        <v>15000</v>
      </c>
      <c r="L1306" s="162" t="str">
        <f t="shared" si="931"/>
        <v>91404301426031041200S412024400010</v>
      </c>
      <c r="M1306" s="163">
        <f t="array" ref="M1306">IF(COUNT(SEARCH(Удалить_Роспись_КВСР,$B1306)*SEARCH(Удалить_Роспись_ПБС,$C1306)*SEARCH(Удалить_Роспись_КФСР, $D1306)*SEARCH(Удалить_Роспись_КЦСР,$E1306)*SEARCH(Удалить_Роспись_КВР,$F1306)*SEARCH(Удалить_Роспись_ЭК,$H1306)*SEARCH(Удалить_Роспись_КР,$I1306))&gt;0,0,1)</f>
        <v>0</v>
      </c>
      <c r="N1306" s="163">
        <f t="array" ref="N1306">IF(COUNT(SEARCH(Удалить_Индекс_КВСР,$B1306)*SEARCH(Удалить_Индекс_ПБС,$C1306)*SEARCH(Удалить_Индекс_КФСР,$D1306)*SEARCH(Удалить_Индекс_КЦСР,$E1306)*SEARCH(Удалить_Индекс_КВР,$F1306)*SEARCH(Удалить_Индекс_ЭК,$H1306)*SEARCH(Удалить_Индекс_КР,$I1306))&gt;0,0,1)</f>
        <v>0</v>
      </c>
      <c r="O1306" s="163" t="str">
        <f t="shared" si="933"/>
        <v/>
      </c>
      <c r="P1306" s="263" t="str">
        <f t="shared" si="934"/>
        <v/>
      </c>
      <c r="Q1306" s="263" t="str">
        <f t="shared" si="935"/>
        <v/>
      </c>
      <c r="R1306" s="263" t="str">
        <f t="shared" si="936"/>
        <v/>
      </c>
      <c r="S1306" s="263" t="str">
        <f t="shared" si="937"/>
        <v/>
      </c>
      <c r="T1306" s="263" t="str">
        <f t="shared" si="938"/>
        <v/>
      </c>
      <c r="U1306" s="263" t="str">
        <f t="shared" si="914"/>
        <v/>
      </c>
      <c r="V1306" s="263" t="str">
        <f t="shared" si="939"/>
        <v/>
      </c>
      <c r="W1306" s="263" t="str">
        <f t="shared" si="915"/>
        <v/>
      </c>
      <c r="X1306" s="263" t="str">
        <f t="shared" si="940"/>
        <v/>
      </c>
      <c r="Y1306" s="263" t="str">
        <f t="shared" si="941"/>
        <v/>
      </c>
      <c r="Z1306" s="263" t="str">
        <f t="shared" si="942"/>
        <v/>
      </c>
      <c r="AA1306" s="263" t="str">
        <f t="shared" si="943"/>
        <v/>
      </c>
      <c r="AB1306" s="263" t="str">
        <f t="shared" si="926"/>
        <v/>
      </c>
      <c r="AC1306" s="263" t="str">
        <f t="shared" si="916"/>
        <v/>
      </c>
      <c r="AD1306" s="263" t="str">
        <f t="shared" si="927"/>
        <v/>
      </c>
      <c r="AE1306" s="263" t="str">
        <f t="shared" si="944"/>
        <v/>
      </c>
      <c r="AF1306" s="263" t="str">
        <f t="shared" si="945"/>
        <v/>
      </c>
      <c r="AG1306" s="263"/>
      <c r="AJ1306" s="163" t="str">
        <f t="shared" si="946"/>
        <v/>
      </c>
      <c r="AK1306" s="163" t="str">
        <f t="shared" si="917"/>
        <v/>
      </c>
      <c r="AL1306" s="163" t="str">
        <f t="shared" si="947"/>
        <v/>
      </c>
      <c r="AM1306" s="163" t="str">
        <f t="shared" si="948"/>
        <v>меж</v>
      </c>
      <c r="AN1306" s="163" t="str">
        <f t="shared" si="918"/>
        <v/>
      </c>
      <c r="AO1306" s="163" t="str">
        <f t="shared" si="919"/>
        <v/>
      </c>
      <c r="AP1306" s="163" t="str">
        <f t="shared" si="920"/>
        <v/>
      </c>
      <c r="AQ1306" s="163" t="str">
        <f t="shared" si="921"/>
        <v/>
      </c>
      <c r="AR1306" s="163" t="str">
        <f t="shared" si="922"/>
        <v/>
      </c>
      <c r="AS1306" s="163" t="str">
        <f t="shared" si="928"/>
        <v/>
      </c>
      <c r="AT1306" s="163" t="str">
        <f t="shared" si="929"/>
        <v/>
      </c>
      <c r="AU1306" s="163" t="str">
        <f t="shared" si="949"/>
        <v>меж</v>
      </c>
      <c r="AV1306" s="163" t="str">
        <f t="shared" si="932"/>
        <v>меж91404301426общпро</v>
      </c>
      <c r="AW1306" s="162">
        <f t="shared" si="954"/>
        <v>0</v>
      </c>
      <c r="AX1306" s="162">
        <f t="shared" si="955"/>
        <v>0</v>
      </c>
      <c r="AY1306" s="162">
        <f t="shared" si="956"/>
        <v>0</v>
      </c>
      <c r="AZ1306" s="162">
        <f t="shared" si="957"/>
        <v>0</v>
      </c>
      <c r="BA1306" s="164">
        <f t="shared" si="923"/>
        <v>1</v>
      </c>
      <c r="BB1306" s="164">
        <f t="shared" si="924"/>
        <v>1</v>
      </c>
      <c r="BC1306" s="164">
        <f t="shared" si="925"/>
        <v>1</v>
      </c>
      <c r="BD1306" s="162">
        <f t="shared" si="950"/>
        <v>0</v>
      </c>
      <c r="BE1306" s="162">
        <f t="shared" si="951"/>
        <v>0</v>
      </c>
      <c r="BF1306" s="179">
        <f t="shared" si="952"/>
        <v>0</v>
      </c>
      <c r="BG1306" s="180">
        <f t="shared" si="953"/>
        <v>0</v>
      </c>
      <c r="BH1306" s="254"/>
      <c r="BI1306" s="254"/>
      <c r="BJ1306" s="197"/>
      <c r="BK1306" s="197"/>
      <c r="BL1306" s="202" t="str">
        <f t="shared" si="930"/>
        <v>03</v>
      </c>
    </row>
    <row r="1307" spans="1:64" ht="12" hidden="1" customHeight="1">
      <c r="A1307" s="365" t="s">
        <v>1040</v>
      </c>
      <c r="B1307" s="366" t="s">
        <v>412</v>
      </c>
      <c r="C1307" s="365" t="s">
        <v>1223</v>
      </c>
      <c r="D1307" s="366" t="s">
        <v>385</v>
      </c>
      <c r="E1307" s="366" t="s">
        <v>830</v>
      </c>
      <c r="F1307" s="366" t="s">
        <v>533</v>
      </c>
      <c r="G1307" s="366" t="s">
        <v>1344</v>
      </c>
      <c r="H1307" s="366" t="s">
        <v>1095</v>
      </c>
      <c r="I1307" s="366" t="s">
        <v>331</v>
      </c>
      <c r="J1307" s="384">
        <v>128611</v>
      </c>
      <c r="K1307" s="384">
        <v>0</v>
      </c>
      <c r="L1307" s="162" t="str">
        <f t="shared" si="931"/>
        <v>91404301426031041200S412024400010</v>
      </c>
      <c r="M1307" s="163">
        <f t="array" ref="M1307">IF(COUNT(SEARCH(Удалить_Роспись_КВСР,$B1307)*SEARCH(Удалить_Роспись_ПБС,$C1307)*SEARCH(Удалить_Роспись_КФСР, $D1307)*SEARCH(Удалить_Роспись_КЦСР,$E1307)*SEARCH(Удалить_Роспись_КВР,$F1307)*SEARCH(Удалить_Роспись_ЭК,$H1307)*SEARCH(Удалить_Роспись_КР,$I1307))&gt;0,0,1)</f>
        <v>0</v>
      </c>
      <c r="N1307" s="163">
        <f t="array" ref="N1307">IF(COUNT(SEARCH(Удалить_Индекс_КВСР,$B1307)*SEARCH(Удалить_Индекс_ПБС,$C1307)*SEARCH(Удалить_Индекс_КФСР,$D1307)*SEARCH(Удалить_Индекс_КЦСР,$E1307)*SEARCH(Удалить_Индекс_КВР,$F1307)*SEARCH(Удалить_Индекс_ЭК,$H1307)*SEARCH(Удалить_Индекс_КР,$I1307))&gt;0,0,1)</f>
        <v>0</v>
      </c>
      <c r="O1307" s="163" t="str">
        <f t="shared" si="933"/>
        <v/>
      </c>
      <c r="P1307" s="263" t="str">
        <f t="shared" si="934"/>
        <v/>
      </c>
      <c r="Q1307" s="263" t="str">
        <f t="shared" si="935"/>
        <v/>
      </c>
      <c r="R1307" s="263" t="str">
        <f t="shared" si="936"/>
        <v/>
      </c>
      <c r="S1307" s="263" t="str">
        <f t="shared" si="937"/>
        <v/>
      </c>
      <c r="T1307" s="263" t="str">
        <f t="shared" si="938"/>
        <v/>
      </c>
      <c r="U1307" s="263" t="str">
        <f t="shared" si="914"/>
        <v/>
      </c>
      <c r="V1307" s="263" t="str">
        <f t="shared" si="939"/>
        <v/>
      </c>
      <c r="W1307" s="263" t="str">
        <f t="shared" si="915"/>
        <v/>
      </c>
      <c r="X1307" s="263" t="str">
        <f t="shared" si="940"/>
        <v/>
      </c>
      <c r="Y1307" s="263" t="str">
        <f t="shared" si="941"/>
        <v/>
      </c>
      <c r="Z1307" s="263" t="str">
        <f t="shared" si="942"/>
        <v/>
      </c>
      <c r="AA1307" s="263" t="str">
        <f t="shared" si="943"/>
        <v/>
      </c>
      <c r="AB1307" s="263" t="str">
        <f t="shared" si="926"/>
        <v/>
      </c>
      <c r="AC1307" s="263" t="str">
        <f t="shared" si="916"/>
        <v/>
      </c>
      <c r="AD1307" s="263" t="str">
        <f t="shared" si="927"/>
        <v/>
      </c>
      <c r="AE1307" s="263" t="str">
        <f t="shared" si="944"/>
        <v/>
      </c>
      <c r="AF1307" s="263" t="str">
        <f t="shared" si="945"/>
        <v/>
      </c>
      <c r="AG1307" s="263"/>
      <c r="AJ1307" s="163" t="str">
        <f t="shared" si="946"/>
        <v/>
      </c>
      <c r="AK1307" s="163" t="str">
        <f t="shared" si="917"/>
        <v/>
      </c>
      <c r="AL1307" s="163" t="str">
        <f t="shared" si="947"/>
        <v/>
      </c>
      <c r="AM1307" s="163" t="str">
        <f t="shared" si="948"/>
        <v>меж</v>
      </c>
      <c r="AN1307" s="163" t="str">
        <f t="shared" si="918"/>
        <v/>
      </c>
      <c r="AO1307" s="163" t="str">
        <f t="shared" si="919"/>
        <v/>
      </c>
      <c r="AP1307" s="163" t="str">
        <f t="shared" si="920"/>
        <v/>
      </c>
      <c r="AQ1307" s="163" t="str">
        <f t="shared" si="921"/>
        <v/>
      </c>
      <c r="AR1307" s="163" t="str">
        <f t="shared" si="922"/>
        <v/>
      </c>
      <c r="AS1307" s="163" t="str">
        <f t="shared" si="928"/>
        <v/>
      </c>
      <c r="AT1307" s="163" t="str">
        <f t="shared" si="929"/>
        <v/>
      </c>
      <c r="AU1307" s="163" t="str">
        <f t="shared" si="949"/>
        <v>меж</v>
      </c>
      <c r="AV1307" s="163" t="str">
        <f t="shared" si="932"/>
        <v>меж91404301426общосн</v>
      </c>
      <c r="AW1307" s="162">
        <f t="shared" si="954"/>
        <v>0</v>
      </c>
      <c r="AX1307" s="162">
        <f t="shared" si="955"/>
        <v>0</v>
      </c>
      <c r="AY1307" s="162">
        <f t="shared" si="956"/>
        <v>0</v>
      </c>
      <c r="AZ1307" s="162">
        <f t="shared" si="957"/>
        <v>0</v>
      </c>
      <c r="BA1307" s="164">
        <f t="shared" si="923"/>
        <v>1</v>
      </c>
      <c r="BB1307" s="164">
        <f t="shared" si="924"/>
        <v>1</v>
      </c>
      <c r="BC1307" s="164">
        <f t="shared" si="925"/>
        <v>1</v>
      </c>
      <c r="BD1307" s="162">
        <f t="shared" si="950"/>
        <v>0</v>
      </c>
      <c r="BE1307" s="162">
        <f t="shared" si="951"/>
        <v>0</v>
      </c>
      <c r="BF1307" s="179">
        <f t="shared" si="952"/>
        <v>0</v>
      </c>
      <c r="BG1307" s="180">
        <f t="shared" si="953"/>
        <v>0</v>
      </c>
      <c r="BH1307" s="254"/>
      <c r="BI1307" s="254"/>
      <c r="BJ1307" s="197"/>
      <c r="BK1307" s="197"/>
      <c r="BL1307" s="202" t="str">
        <f t="shared" si="930"/>
        <v>03</v>
      </c>
    </row>
    <row r="1308" spans="1:64" ht="12" hidden="1" customHeight="1">
      <c r="A1308" s="365" t="s">
        <v>1040</v>
      </c>
      <c r="B1308" s="366" t="s">
        <v>412</v>
      </c>
      <c r="C1308" s="365" t="s">
        <v>1223</v>
      </c>
      <c r="D1308" s="366" t="s">
        <v>424</v>
      </c>
      <c r="E1308" s="366" t="s">
        <v>831</v>
      </c>
      <c r="F1308" s="366" t="s">
        <v>533</v>
      </c>
      <c r="G1308" s="366" t="s">
        <v>1344</v>
      </c>
      <c r="H1308" s="366" t="s">
        <v>1097</v>
      </c>
      <c r="I1308" s="366" t="s">
        <v>456</v>
      </c>
      <c r="J1308" s="384">
        <v>20000</v>
      </c>
      <c r="K1308" s="384">
        <v>0</v>
      </c>
      <c r="L1308" s="162" t="str">
        <f t="shared" si="931"/>
        <v>914043014260409414008001024400001</v>
      </c>
      <c r="M1308" s="163">
        <f t="array" ref="M1308">IF(COUNT(SEARCH(Удалить_Роспись_КВСР,$B1308)*SEARCH(Удалить_Роспись_ПБС,$C1308)*SEARCH(Удалить_Роспись_КФСР, $D1308)*SEARCH(Удалить_Роспись_КЦСР,$E1308)*SEARCH(Удалить_Роспись_КВР,$F1308)*SEARCH(Удалить_Роспись_ЭК,$H1308)*SEARCH(Удалить_Роспись_КР,$I1308))&gt;0,0,1)</f>
        <v>1</v>
      </c>
      <c r="N1308" s="163">
        <f t="array" ref="N1308">IF(COUNT(SEARCH(Удалить_Индекс_КВСР,$B1308)*SEARCH(Удалить_Индекс_ПБС,$C1308)*SEARCH(Удалить_Индекс_КФСР,$D1308)*SEARCH(Удалить_Индекс_КЦСР,$E1308)*SEARCH(Удалить_Индекс_КВР,$F1308)*SEARCH(Удалить_Индекс_ЭК,$H1308)*SEARCH(Удалить_Индекс_КР,$I1308))&gt;0,0,1)</f>
        <v>0</v>
      </c>
      <c r="O1308" s="163" t="str">
        <f t="shared" si="933"/>
        <v/>
      </c>
      <c r="P1308" s="263" t="str">
        <f t="shared" si="934"/>
        <v/>
      </c>
      <c r="Q1308" s="263" t="str">
        <f t="shared" si="935"/>
        <v/>
      </c>
      <c r="R1308" s="263" t="str">
        <f t="shared" si="936"/>
        <v/>
      </c>
      <c r="S1308" s="263" t="str">
        <f t="shared" si="937"/>
        <v/>
      </c>
      <c r="T1308" s="263" t="str">
        <f t="shared" si="938"/>
        <v/>
      </c>
      <c r="U1308" s="263" t="str">
        <f t="shared" si="914"/>
        <v/>
      </c>
      <c r="V1308" s="263" t="str">
        <f t="shared" si="939"/>
        <v/>
      </c>
      <c r="W1308" s="263" t="str">
        <f t="shared" si="915"/>
        <v/>
      </c>
      <c r="X1308" s="263" t="str">
        <f t="shared" si="940"/>
        <v/>
      </c>
      <c r="Y1308" s="263" t="str">
        <f t="shared" si="941"/>
        <v/>
      </c>
      <c r="Z1308" s="263" t="str">
        <f t="shared" si="942"/>
        <v/>
      </c>
      <c r="AA1308" s="263" t="str">
        <f t="shared" si="943"/>
        <v/>
      </c>
      <c r="AB1308" s="263" t="str">
        <f t="shared" si="926"/>
        <v/>
      </c>
      <c r="AC1308" s="263" t="str">
        <f t="shared" si="916"/>
        <v/>
      </c>
      <c r="AD1308" s="263" t="str">
        <f t="shared" si="927"/>
        <v/>
      </c>
      <c r="AE1308" s="263" t="str">
        <f t="shared" si="944"/>
        <v/>
      </c>
      <c r="AF1308" s="263" t="str">
        <f t="shared" si="945"/>
        <v/>
      </c>
      <c r="AG1308" s="263"/>
      <c r="AJ1308" s="163" t="str">
        <f t="shared" si="946"/>
        <v/>
      </c>
      <c r="AK1308" s="163" t="str">
        <f t="shared" si="917"/>
        <v/>
      </c>
      <c r="AL1308" s="163" t="str">
        <f t="shared" si="947"/>
        <v/>
      </c>
      <c r="AM1308" s="163" t="str">
        <f t="shared" si="948"/>
        <v/>
      </c>
      <c r="AN1308" s="163" t="str">
        <f t="shared" si="918"/>
        <v/>
      </c>
      <c r="AO1308" s="163" t="str">
        <f t="shared" si="919"/>
        <v/>
      </c>
      <c r="AP1308" s="163" t="str">
        <f t="shared" si="920"/>
        <v/>
      </c>
      <c r="AQ1308" s="163" t="str">
        <f t="shared" si="921"/>
        <v/>
      </c>
      <c r="AR1308" s="163" t="str">
        <f t="shared" si="922"/>
        <v/>
      </c>
      <c r="AS1308" s="163" t="str">
        <f t="shared" si="928"/>
        <v/>
      </c>
      <c r="AT1308" s="163" t="str">
        <f t="shared" si="929"/>
        <v/>
      </c>
      <c r="AU1308" s="163" t="str">
        <f t="shared" si="949"/>
        <v>рбс</v>
      </c>
      <c r="AV1308" s="163" t="str">
        <f t="shared" si="932"/>
        <v>рбс91404301426общпро</v>
      </c>
      <c r="AW1308" s="162">
        <f t="shared" si="954"/>
        <v>20000</v>
      </c>
      <c r="AX1308" s="162">
        <f t="shared" si="955"/>
        <v>0</v>
      </c>
      <c r="AY1308" s="162">
        <f t="shared" si="956"/>
        <v>0</v>
      </c>
      <c r="AZ1308" s="162">
        <f t="shared" si="957"/>
        <v>0</v>
      </c>
      <c r="BA1308" s="164">
        <f t="shared" si="923"/>
        <v>1</v>
      </c>
      <c r="BB1308" s="164">
        <f t="shared" si="924"/>
        <v>1</v>
      </c>
      <c r="BC1308" s="164">
        <f t="shared" si="925"/>
        <v>1</v>
      </c>
      <c r="BD1308" s="162">
        <f t="shared" si="950"/>
        <v>0</v>
      </c>
      <c r="BE1308" s="162">
        <f t="shared" si="951"/>
        <v>0</v>
      </c>
      <c r="BF1308" s="179">
        <f t="shared" si="952"/>
        <v>0</v>
      </c>
      <c r="BG1308" s="180">
        <f t="shared" si="953"/>
        <v>0</v>
      </c>
      <c r="BH1308" s="254"/>
      <c r="BI1308" s="254"/>
      <c r="BJ1308" s="197"/>
      <c r="BK1308" s="197"/>
      <c r="BL1308" s="202" t="str">
        <f t="shared" si="930"/>
        <v>04</v>
      </c>
    </row>
    <row r="1309" spans="1:64" ht="12" hidden="1" customHeight="1">
      <c r="A1309" s="365" t="s">
        <v>1040</v>
      </c>
      <c r="B1309" s="366" t="s">
        <v>412</v>
      </c>
      <c r="C1309" s="365" t="s">
        <v>1223</v>
      </c>
      <c r="D1309" s="366" t="s">
        <v>424</v>
      </c>
      <c r="E1309" s="366" t="s">
        <v>831</v>
      </c>
      <c r="F1309" s="366" t="s">
        <v>533</v>
      </c>
      <c r="G1309" s="366" t="s">
        <v>1344</v>
      </c>
      <c r="H1309" s="366" t="s">
        <v>1091</v>
      </c>
      <c r="I1309" s="366" t="s">
        <v>456</v>
      </c>
      <c r="J1309" s="384">
        <v>470000</v>
      </c>
      <c r="K1309" s="384">
        <v>417000</v>
      </c>
      <c r="L1309" s="162" t="str">
        <f t="shared" si="931"/>
        <v>914043014260409414008001024400001</v>
      </c>
      <c r="M1309" s="163">
        <f t="array" ref="M1309">IF(COUNT(SEARCH(Удалить_Роспись_КВСР,$B1309)*SEARCH(Удалить_Роспись_ПБС,$C1309)*SEARCH(Удалить_Роспись_КФСР, $D1309)*SEARCH(Удалить_Роспись_КЦСР,$E1309)*SEARCH(Удалить_Роспись_КВР,$F1309)*SEARCH(Удалить_Роспись_ЭК,$H1309)*SEARCH(Удалить_Роспись_КР,$I1309))&gt;0,0,1)</f>
        <v>1</v>
      </c>
      <c r="N1309" s="163">
        <f t="array" ref="N1309">IF(COUNT(SEARCH(Удалить_Индекс_КВСР,$B1309)*SEARCH(Удалить_Индекс_ПБС,$C1309)*SEARCH(Удалить_Индекс_КФСР,$D1309)*SEARCH(Удалить_Индекс_КЦСР,$E1309)*SEARCH(Удалить_Индекс_КВР,$F1309)*SEARCH(Удалить_Индекс_ЭК,$H1309)*SEARCH(Удалить_Индекс_КР,$I1309))&gt;0,0,1)</f>
        <v>0</v>
      </c>
      <c r="O1309" s="163" t="str">
        <f t="shared" si="933"/>
        <v/>
      </c>
      <c r="P1309" s="263" t="str">
        <f t="shared" si="934"/>
        <v/>
      </c>
      <c r="Q1309" s="263" t="str">
        <f t="shared" si="935"/>
        <v/>
      </c>
      <c r="R1309" s="263" t="str">
        <f t="shared" si="936"/>
        <v/>
      </c>
      <c r="S1309" s="263" t="str">
        <f t="shared" si="937"/>
        <v/>
      </c>
      <c r="T1309" s="263" t="str">
        <f t="shared" si="938"/>
        <v/>
      </c>
      <c r="U1309" s="263" t="str">
        <f t="shared" si="914"/>
        <v/>
      </c>
      <c r="V1309" s="263" t="str">
        <f t="shared" si="939"/>
        <v/>
      </c>
      <c r="W1309" s="263" t="str">
        <f t="shared" si="915"/>
        <v/>
      </c>
      <c r="X1309" s="263" t="str">
        <f t="shared" si="940"/>
        <v/>
      </c>
      <c r="Y1309" s="263" t="str">
        <f t="shared" si="941"/>
        <v/>
      </c>
      <c r="Z1309" s="263" t="str">
        <f t="shared" si="942"/>
        <v/>
      </c>
      <c r="AA1309" s="263" t="str">
        <f t="shared" si="943"/>
        <v/>
      </c>
      <c r="AB1309" s="263" t="str">
        <f t="shared" si="926"/>
        <v/>
      </c>
      <c r="AC1309" s="263" t="str">
        <f t="shared" si="916"/>
        <v/>
      </c>
      <c r="AD1309" s="263" t="str">
        <f t="shared" si="927"/>
        <v/>
      </c>
      <c r="AE1309" s="263" t="str">
        <f t="shared" si="944"/>
        <v/>
      </c>
      <c r="AF1309" s="263" t="str">
        <f t="shared" si="945"/>
        <v/>
      </c>
      <c r="AG1309" s="263"/>
      <c r="AJ1309" s="163" t="str">
        <f t="shared" si="946"/>
        <v/>
      </c>
      <c r="AK1309" s="163" t="str">
        <f t="shared" si="917"/>
        <v/>
      </c>
      <c r="AL1309" s="163" t="str">
        <f t="shared" si="947"/>
        <v/>
      </c>
      <c r="AM1309" s="163" t="str">
        <f t="shared" si="948"/>
        <v/>
      </c>
      <c r="AN1309" s="163" t="str">
        <f t="shared" si="918"/>
        <v/>
      </c>
      <c r="AO1309" s="163" t="str">
        <f t="shared" si="919"/>
        <v/>
      </c>
      <c r="AP1309" s="163" t="str">
        <f t="shared" si="920"/>
        <v/>
      </c>
      <c r="AQ1309" s="163" t="str">
        <f t="shared" si="921"/>
        <v/>
      </c>
      <c r="AR1309" s="163" t="str">
        <f t="shared" si="922"/>
        <v/>
      </c>
      <c r="AS1309" s="163" t="str">
        <f t="shared" si="928"/>
        <v/>
      </c>
      <c r="AT1309" s="163" t="str">
        <f t="shared" si="929"/>
        <v/>
      </c>
      <c r="AU1309" s="163" t="str">
        <f t="shared" si="949"/>
        <v>рбс</v>
      </c>
      <c r="AV1309" s="163" t="str">
        <f t="shared" si="932"/>
        <v>рбс91404301426общпро</v>
      </c>
      <c r="AW1309" s="162">
        <f t="shared" si="954"/>
        <v>470000</v>
      </c>
      <c r="AX1309" s="162">
        <f t="shared" si="955"/>
        <v>417000</v>
      </c>
      <c r="AY1309" s="162">
        <f t="shared" si="956"/>
        <v>0</v>
      </c>
      <c r="AZ1309" s="162">
        <f t="shared" si="957"/>
        <v>0</v>
      </c>
      <c r="BA1309" s="164">
        <f t="shared" si="923"/>
        <v>1</v>
      </c>
      <c r="BB1309" s="164">
        <f t="shared" si="924"/>
        <v>1</v>
      </c>
      <c r="BC1309" s="164">
        <f t="shared" si="925"/>
        <v>1</v>
      </c>
      <c r="BD1309" s="162">
        <f t="shared" si="950"/>
        <v>0</v>
      </c>
      <c r="BE1309" s="162">
        <f t="shared" si="951"/>
        <v>0</v>
      </c>
      <c r="BF1309" s="179">
        <f t="shared" si="952"/>
        <v>0</v>
      </c>
      <c r="BG1309" s="180">
        <f t="shared" si="953"/>
        <v>0</v>
      </c>
      <c r="BH1309" s="254"/>
      <c r="BI1309" s="254"/>
      <c r="BJ1309" s="197"/>
      <c r="BK1309" s="197"/>
      <c r="BL1309" s="202" t="str">
        <f t="shared" si="930"/>
        <v>04</v>
      </c>
    </row>
    <row r="1310" spans="1:64" ht="12" hidden="1" customHeight="1">
      <c r="A1310" s="365" t="s">
        <v>1040</v>
      </c>
      <c r="B1310" s="366" t="s">
        <v>412</v>
      </c>
      <c r="C1310" s="365" t="s">
        <v>1223</v>
      </c>
      <c r="D1310" s="366" t="s">
        <v>424</v>
      </c>
      <c r="E1310" s="366" t="s">
        <v>831</v>
      </c>
      <c r="F1310" s="366" t="s">
        <v>533</v>
      </c>
      <c r="G1310" s="366" t="s">
        <v>1344</v>
      </c>
      <c r="H1310" s="366" t="s">
        <v>1089</v>
      </c>
      <c r="I1310" s="366" t="s">
        <v>456</v>
      </c>
      <c r="J1310" s="384">
        <v>54000</v>
      </c>
      <c r="K1310" s="384">
        <v>0</v>
      </c>
      <c r="L1310" s="162" t="str">
        <f t="shared" si="931"/>
        <v>914043014260409414008001024400001</v>
      </c>
      <c r="M1310" s="163">
        <f t="array" ref="M1310">IF(COUNT(SEARCH(Удалить_Роспись_КВСР,$B1310)*SEARCH(Удалить_Роспись_ПБС,$C1310)*SEARCH(Удалить_Роспись_КФСР, $D1310)*SEARCH(Удалить_Роспись_КЦСР,$E1310)*SEARCH(Удалить_Роспись_КВР,$F1310)*SEARCH(Удалить_Роспись_ЭК,$H1310)*SEARCH(Удалить_Роспись_КР,$I1310))&gt;0,0,1)</f>
        <v>1</v>
      </c>
      <c r="N1310" s="163">
        <f t="array" ref="N1310">IF(COUNT(SEARCH(Удалить_Индекс_КВСР,$B1310)*SEARCH(Удалить_Индекс_ПБС,$C1310)*SEARCH(Удалить_Индекс_КФСР,$D1310)*SEARCH(Удалить_Индекс_КЦСР,$E1310)*SEARCH(Удалить_Индекс_КВР,$F1310)*SEARCH(Удалить_Индекс_ЭК,$H1310)*SEARCH(Удалить_Индекс_КР,$I1310))&gt;0,0,1)</f>
        <v>0</v>
      </c>
      <c r="O1310" s="163" t="str">
        <f t="shared" si="933"/>
        <v/>
      </c>
      <c r="P1310" s="263" t="str">
        <f t="shared" si="934"/>
        <v/>
      </c>
      <c r="Q1310" s="263" t="str">
        <f t="shared" si="935"/>
        <v/>
      </c>
      <c r="R1310" s="263" t="str">
        <f t="shared" si="936"/>
        <v/>
      </c>
      <c r="S1310" s="263" t="str">
        <f t="shared" si="937"/>
        <v/>
      </c>
      <c r="T1310" s="263" t="str">
        <f t="shared" si="938"/>
        <v/>
      </c>
      <c r="U1310" s="263" t="str">
        <f t="shared" si="914"/>
        <v/>
      </c>
      <c r="V1310" s="263" t="str">
        <f t="shared" si="939"/>
        <v/>
      </c>
      <c r="W1310" s="263" t="str">
        <f t="shared" si="915"/>
        <v/>
      </c>
      <c r="X1310" s="263" t="str">
        <f t="shared" si="940"/>
        <v/>
      </c>
      <c r="Y1310" s="263" t="str">
        <f t="shared" si="941"/>
        <v/>
      </c>
      <c r="Z1310" s="263" t="str">
        <f t="shared" si="942"/>
        <v/>
      </c>
      <c r="AA1310" s="263" t="str">
        <f t="shared" si="943"/>
        <v/>
      </c>
      <c r="AB1310" s="263" t="str">
        <f t="shared" si="926"/>
        <v/>
      </c>
      <c r="AC1310" s="263" t="str">
        <f t="shared" si="916"/>
        <v/>
      </c>
      <c r="AD1310" s="263" t="str">
        <f t="shared" si="927"/>
        <v/>
      </c>
      <c r="AE1310" s="263" t="str">
        <f t="shared" si="944"/>
        <v/>
      </c>
      <c r="AF1310" s="263" t="str">
        <f t="shared" si="945"/>
        <v/>
      </c>
      <c r="AG1310" s="263"/>
      <c r="AJ1310" s="163" t="str">
        <f t="shared" si="946"/>
        <v/>
      </c>
      <c r="AK1310" s="163" t="str">
        <f t="shared" si="917"/>
        <v/>
      </c>
      <c r="AL1310" s="163" t="str">
        <f t="shared" si="947"/>
        <v/>
      </c>
      <c r="AM1310" s="163" t="str">
        <f t="shared" si="948"/>
        <v/>
      </c>
      <c r="AN1310" s="163" t="str">
        <f t="shared" si="918"/>
        <v/>
      </c>
      <c r="AO1310" s="163" t="str">
        <f t="shared" si="919"/>
        <v/>
      </c>
      <c r="AP1310" s="163" t="str">
        <f t="shared" si="920"/>
        <v/>
      </c>
      <c r="AQ1310" s="163" t="str">
        <f t="shared" si="921"/>
        <v/>
      </c>
      <c r="AR1310" s="163" t="str">
        <f t="shared" si="922"/>
        <v/>
      </c>
      <c r="AS1310" s="163" t="str">
        <f t="shared" si="928"/>
        <v/>
      </c>
      <c r="AT1310" s="163" t="str">
        <f t="shared" si="929"/>
        <v/>
      </c>
      <c r="AU1310" s="163" t="str">
        <f t="shared" si="949"/>
        <v>рбс</v>
      </c>
      <c r="AV1310" s="163" t="str">
        <f t="shared" si="932"/>
        <v>рбс91404301426общпро</v>
      </c>
      <c r="AW1310" s="162">
        <f t="shared" si="954"/>
        <v>54000</v>
      </c>
      <c r="AX1310" s="162">
        <f t="shared" si="955"/>
        <v>0</v>
      </c>
      <c r="AY1310" s="162">
        <f t="shared" si="956"/>
        <v>0</v>
      </c>
      <c r="AZ1310" s="162">
        <f t="shared" si="957"/>
        <v>0</v>
      </c>
      <c r="BA1310" s="164">
        <f t="shared" si="923"/>
        <v>1</v>
      </c>
      <c r="BB1310" s="164">
        <f t="shared" si="924"/>
        <v>1</v>
      </c>
      <c r="BC1310" s="164">
        <f t="shared" si="925"/>
        <v>1</v>
      </c>
      <c r="BD1310" s="162">
        <f t="shared" si="950"/>
        <v>0</v>
      </c>
      <c r="BE1310" s="162">
        <f t="shared" si="951"/>
        <v>0</v>
      </c>
      <c r="BF1310" s="179">
        <f t="shared" si="952"/>
        <v>0</v>
      </c>
      <c r="BG1310" s="180">
        <f t="shared" si="953"/>
        <v>0</v>
      </c>
      <c r="BH1310" s="254"/>
      <c r="BI1310" s="254"/>
      <c r="BJ1310" s="197"/>
      <c r="BK1310" s="197"/>
      <c r="BL1310" s="202" t="str">
        <f t="shared" si="930"/>
        <v>04</v>
      </c>
    </row>
    <row r="1311" spans="1:64" ht="12" hidden="1" customHeight="1">
      <c r="A1311" s="365" t="s">
        <v>1040</v>
      </c>
      <c r="B1311" s="366" t="s">
        <v>412</v>
      </c>
      <c r="C1311" s="365" t="s">
        <v>1223</v>
      </c>
      <c r="D1311" s="366" t="s">
        <v>424</v>
      </c>
      <c r="E1311" s="366" t="s">
        <v>831</v>
      </c>
      <c r="F1311" s="366" t="s">
        <v>533</v>
      </c>
      <c r="G1311" s="366" t="s">
        <v>1344</v>
      </c>
      <c r="H1311" s="366" t="s">
        <v>1165</v>
      </c>
      <c r="I1311" s="366" t="s">
        <v>456</v>
      </c>
      <c r="J1311" s="384">
        <v>312050</v>
      </c>
      <c r="K1311" s="384">
        <v>0</v>
      </c>
      <c r="L1311" s="162" t="str">
        <f t="shared" si="931"/>
        <v>914043014260409414008001024400001</v>
      </c>
      <c r="M1311" s="163">
        <f t="array" ref="M1311">IF(COUNT(SEARCH(Удалить_Роспись_КВСР,$B1311)*SEARCH(Удалить_Роспись_ПБС,$C1311)*SEARCH(Удалить_Роспись_КФСР, $D1311)*SEARCH(Удалить_Роспись_КЦСР,$E1311)*SEARCH(Удалить_Роспись_КВР,$F1311)*SEARCH(Удалить_Роспись_ЭК,$H1311)*SEARCH(Удалить_Роспись_КР,$I1311))&gt;0,0,1)</f>
        <v>1</v>
      </c>
      <c r="N1311" s="163">
        <f t="array" ref="N1311">IF(COUNT(SEARCH(Удалить_Индекс_КВСР,$B1311)*SEARCH(Удалить_Индекс_ПБС,$C1311)*SEARCH(Удалить_Индекс_КФСР,$D1311)*SEARCH(Удалить_Индекс_КЦСР,$E1311)*SEARCH(Удалить_Индекс_КВР,$F1311)*SEARCH(Удалить_Индекс_ЭК,$H1311)*SEARCH(Удалить_Индекс_КР,$I1311))&gt;0,0,1)</f>
        <v>0</v>
      </c>
      <c r="O1311" s="163" t="str">
        <f t="shared" si="933"/>
        <v/>
      </c>
      <c r="P1311" s="263" t="str">
        <f t="shared" si="934"/>
        <v/>
      </c>
      <c r="Q1311" s="263" t="str">
        <f t="shared" si="935"/>
        <v/>
      </c>
      <c r="R1311" s="263" t="str">
        <f t="shared" si="936"/>
        <v/>
      </c>
      <c r="S1311" s="263" t="str">
        <f t="shared" si="937"/>
        <v/>
      </c>
      <c r="T1311" s="263" t="str">
        <f t="shared" si="938"/>
        <v/>
      </c>
      <c r="U1311" s="263" t="str">
        <f t="shared" si="914"/>
        <v/>
      </c>
      <c r="V1311" s="263" t="str">
        <f t="shared" si="939"/>
        <v/>
      </c>
      <c r="W1311" s="263" t="str">
        <f t="shared" si="915"/>
        <v/>
      </c>
      <c r="X1311" s="263" t="str">
        <f t="shared" si="940"/>
        <v/>
      </c>
      <c r="Y1311" s="263" t="str">
        <f t="shared" si="941"/>
        <v/>
      </c>
      <c r="Z1311" s="263" t="str">
        <f t="shared" si="942"/>
        <v/>
      </c>
      <c r="AA1311" s="263" t="str">
        <f t="shared" si="943"/>
        <v/>
      </c>
      <c r="AB1311" s="263" t="str">
        <f t="shared" si="926"/>
        <v/>
      </c>
      <c r="AC1311" s="263" t="str">
        <f t="shared" si="916"/>
        <v/>
      </c>
      <c r="AD1311" s="263" t="str">
        <f t="shared" si="927"/>
        <v/>
      </c>
      <c r="AE1311" s="263" t="str">
        <f t="shared" si="944"/>
        <v/>
      </c>
      <c r="AF1311" s="263" t="str">
        <f t="shared" si="945"/>
        <v/>
      </c>
      <c r="AG1311" s="263"/>
      <c r="AJ1311" s="163" t="str">
        <f t="shared" si="946"/>
        <v/>
      </c>
      <c r="AK1311" s="163" t="str">
        <f t="shared" si="917"/>
        <v/>
      </c>
      <c r="AL1311" s="163" t="str">
        <f t="shared" si="947"/>
        <v/>
      </c>
      <c r="AM1311" s="163" t="str">
        <f t="shared" si="948"/>
        <v/>
      </c>
      <c r="AN1311" s="163" t="str">
        <f t="shared" si="918"/>
        <v/>
      </c>
      <c r="AO1311" s="163" t="str">
        <f t="shared" si="919"/>
        <v/>
      </c>
      <c r="AP1311" s="163" t="str">
        <f t="shared" si="920"/>
        <v/>
      </c>
      <c r="AQ1311" s="163" t="str">
        <f t="shared" si="921"/>
        <v/>
      </c>
      <c r="AR1311" s="163" t="str">
        <f t="shared" si="922"/>
        <v/>
      </c>
      <c r="AS1311" s="163" t="str">
        <f t="shared" si="928"/>
        <v/>
      </c>
      <c r="AT1311" s="163" t="str">
        <f t="shared" si="929"/>
        <v/>
      </c>
      <c r="AU1311" s="163" t="str">
        <f t="shared" si="949"/>
        <v>рбс</v>
      </c>
      <c r="AV1311" s="163" t="str">
        <f t="shared" si="932"/>
        <v>рбс91404301426общпро</v>
      </c>
      <c r="AW1311" s="162">
        <f t="shared" si="954"/>
        <v>312050</v>
      </c>
      <c r="AX1311" s="162">
        <f t="shared" si="955"/>
        <v>0</v>
      </c>
      <c r="AY1311" s="162">
        <f t="shared" si="956"/>
        <v>0</v>
      </c>
      <c r="AZ1311" s="162">
        <f t="shared" si="957"/>
        <v>0</v>
      </c>
      <c r="BA1311" s="164">
        <f t="shared" si="923"/>
        <v>1</v>
      </c>
      <c r="BB1311" s="164">
        <f t="shared" si="924"/>
        <v>1</v>
      </c>
      <c r="BC1311" s="164">
        <f t="shared" si="925"/>
        <v>1</v>
      </c>
      <c r="BD1311" s="162">
        <f t="shared" si="950"/>
        <v>0</v>
      </c>
      <c r="BE1311" s="162">
        <f t="shared" si="951"/>
        <v>0</v>
      </c>
      <c r="BF1311" s="179">
        <f t="shared" si="952"/>
        <v>0</v>
      </c>
      <c r="BG1311" s="180">
        <f t="shared" si="953"/>
        <v>0</v>
      </c>
      <c r="BH1311" s="254"/>
      <c r="BI1311" s="254"/>
      <c r="BJ1311" s="197"/>
      <c r="BK1311" s="197"/>
      <c r="BL1311" s="202" t="str">
        <f t="shared" si="930"/>
        <v>04</v>
      </c>
    </row>
    <row r="1312" spans="1:64" ht="12" hidden="1" customHeight="1">
      <c r="A1312" s="365" t="s">
        <v>1040</v>
      </c>
      <c r="B1312" s="366" t="s">
        <v>412</v>
      </c>
      <c r="C1312" s="365" t="s">
        <v>1223</v>
      </c>
      <c r="D1312" s="366" t="s">
        <v>424</v>
      </c>
      <c r="E1312" s="366" t="s">
        <v>832</v>
      </c>
      <c r="F1312" s="366" t="s">
        <v>533</v>
      </c>
      <c r="G1312" s="366" t="s">
        <v>1344</v>
      </c>
      <c r="H1312" s="366" t="s">
        <v>1097</v>
      </c>
      <c r="I1312" s="366" t="s">
        <v>456</v>
      </c>
      <c r="J1312" s="384">
        <v>60000</v>
      </c>
      <c r="K1312" s="384">
        <v>6000</v>
      </c>
      <c r="L1312" s="162" t="str">
        <f t="shared" si="931"/>
        <v>914043014260409414008002024400001</v>
      </c>
      <c r="M1312" s="163">
        <f t="array" ref="M1312">IF(COUNT(SEARCH(Удалить_Роспись_КВСР,$B1312)*SEARCH(Удалить_Роспись_ПБС,$C1312)*SEARCH(Удалить_Роспись_КФСР, $D1312)*SEARCH(Удалить_Роспись_КЦСР,$E1312)*SEARCH(Удалить_Роспись_КВР,$F1312)*SEARCH(Удалить_Роспись_ЭК,$H1312)*SEARCH(Удалить_Роспись_КР,$I1312))&gt;0,0,1)</f>
        <v>1</v>
      </c>
      <c r="N1312" s="163">
        <f t="array" ref="N1312">IF(COUNT(SEARCH(Удалить_Индекс_КВСР,$B1312)*SEARCH(Удалить_Индекс_ПБС,$C1312)*SEARCH(Удалить_Индекс_КФСР,$D1312)*SEARCH(Удалить_Индекс_КЦСР,$E1312)*SEARCH(Удалить_Индекс_КВР,$F1312)*SEARCH(Удалить_Индекс_ЭК,$H1312)*SEARCH(Удалить_Индекс_КР,$I1312))&gt;0,0,1)</f>
        <v>0</v>
      </c>
      <c r="O1312" s="163" t="str">
        <f t="shared" si="933"/>
        <v/>
      </c>
      <c r="P1312" s="263" t="str">
        <f t="shared" si="934"/>
        <v/>
      </c>
      <c r="Q1312" s="263" t="str">
        <f t="shared" si="935"/>
        <v/>
      </c>
      <c r="R1312" s="263" t="str">
        <f t="shared" si="936"/>
        <v/>
      </c>
      <c r="S1312" s="263" t="str">
        <f t="shared" si="937"/>
        <v/>
      </c>
      <c r="T1312" s="263" t="str">
        <f t="shared" si="938"/>
        <v/>
      </c>
      <c r="U1312" s="263" t="str">
        <f t="shared" si="914"/>
        <v/>
      </c>
      <c r="V1312" s="263" t="str">
        <f t="shared" si="939"/>
        <v/>
      </c>
      <c r="W1312" s="263" t="str">
        <f t="shared" si="915"/>
        <v/>
      </c>
      <c r="X1312" s="263" t="str">
        <f t="shared" si="940"/>
        <v/>
      </c>
      <c r="Y1312" s="263" t="str">
        <f t="shared" si="941"/>
        <v/>
      </c>
      <c r="Z1312" s="263" t="str">
        <f t="shared" si="942"/>
        <v/>
      </c>
      <c r="AA1312" s="263" t="str">
        <f t="shared" si="943"/>
        <v/>
      </c>
      <c r="AB1312" s="263" t="str">
        <f t="shared" si="926"/>
        <v/>
      </c>
      <c r="AC1312" s="263" t="str">
        <f t="shared" si="916"/>
        <v/>
      </c>
      <c r="AD1312" s="263" t="str">
        <f t="shared" si="927"/>
        <v/>
      </c>
      <c r="AE1312" s="263" t="str">
        <f t="shared" si="944"/>
        <v/>
      </c>
      <c r="AF1312" s="263" t="str">
        <f t="shared" si="945"/>
        <v/>
      </c>
      <c r="AG1312" s="263"/>
      <c r="AJ1312" s="163" t="str">
        <f t="shared" si="946"/>
        <v/>
      </c>
      <c r="AK1312" s="163" t="str">
        <f t="shared" si="917"/>
        <v/>
      </c>
      <c r="AL1312" s="163" t="str">
        <f t="shared" si="947"/>
        <v/>
      </c>
      <c r="AM1312" s="163" t="str">
        <f t="shared" si="948"/>
        <v/>
      </c>
      <c r="AN1312" s="163" t="str">
        <f t="shared" si="918"/>
        <v/>
      </c>
      <c r="AO1312" s="163" t="str">
        <f t="shared" si="919"/>
        <v/>
      </c>
      <c r="AP1312" s="163" t="str">
        <f t="shared" si="920"/>
        <v/>
      </c>
      <c r="AQ1312" s="163" t="str">
        <f t="shared" si="921"/>
        <v/>
      </c>
      <c r="AR1312" s="163" t="str">
        <f t="shared" si="922"/>
        <v/>
      </c>
      <c r="AS1312" s="163" t="str">
        <f t="shared" si="928"/>
        <v/>
      </c>
      <c r="AT1312" s="163" t="str">
        <f t="shared" si="929"/>
        <v/>
      </c>
      <c r="AU1312" s="163" t="str">
        <f t="shared" si="949"/>
        <v>рбс</v>
      </c>
      <c r="AV1312" s="163" t="str">
        <f t="shared" si="932"/>
        <v>рбс91404301426общпро</v>
      </c>
      <c r="AW1312" s="162">
        <f t="shared" si="954"/>
        <v>60000</v>
      </c>
      <c r="AX1312" s="162">
        <f t="shared" si="955"/>
        <v>6000</v>
      </c>
      <c r="AY1312" s="162">
        <f t="shared" si="956"/>
        <v>0</v>
      </c>
      <c r="AZ1312" s="162">
        <f t="shared" si="957"/>
        <v>0</v>
      </c>
      <c r="BA1312" s="164">
        <f t="shared" si="923"/>
        <v>1</v>
      </c>
      <c r="BB1312" s="164">
        <f t="shared" si="924"/>
        <v>1</v>
      </c>
      <c r="BC1312" s="164">
        <f t="shared" si="925"/>
        <v>1</v>
      </c>
      <c r="BD1312" s="162">
        <f t="shared" si="950"/>
        <v>0</v>
      </c>
      <c r="BE1312" s="162">
        <f t="shared" si="951"/>
        <v>0</v>
      </c>
      <c r="BF1312" s="179">
        <f t="shared" si="952"/>
        <v>0</v>
      </c>
      <c r="BG1312" s="180">
        <f t="shared" si="953"/>
        <v>0</v>
      </c>
      <c r="BH1312" s="254"/>
      <c r="BI1312" s="254"/>
      <c r="BJ1312" s="197"/>
      <c r="BK1312" s="197"/>
      <c r="BL1312" s="202" t="str">
        <f t="shared" si="930"/>
        <v>04</v>
      </c>
    </row>
    <row r="1313" spans="1:64" ht="12" hidden="1" customHeight="1">
      <c r="A1313" s="365" t="s">
        <v>1040</v>
      </c>
      <c r="B1313" s="366" t="s">
        <v>412</v>
      </c>
      <c r="C1313" s="365" t="s">
        <v>1223</v>
      </c>
      <c r="D1313" s="366" t="s">
        <v>424</v>
      </c>
      <c r="E1313" s="366" t="s">
        <v>832</v>
      </c>
      <c r="F1313" s="366" t="s">
        <v>533</v>
      </c>
      <c r="G1313" s="366" t="s">
        <v>1344</v>
      </c>
      <c r="H1313" s="366" t="s">
        <v>1091</v>
      </c>
      <c r="I1313" s="366" t="s">
        <v>456</v>
      </c>
      <c r="J1313" s="384">
        <v>105000</v>
      </c>
      <c r="K1313" s="384">
        <v>0</v>
      </c>
      <c r="L1313" s="162" t="str">
        <f t="shared" si="931"/>
        <v>914043014260409414008002024400001</v>
      </c>
      <c r="M1313" s="163">
        <f t="array" ref="M1313">IF(COUNT(SEARCH(Удалить_Роспись_КВСР,$B1313)*SEARCH(Удалить_Роспись_ПБС,$C1313)*SEARCH(Удалить_Роспись_КФСР, $D1313)*SEARCH(Удалить_Роспись_КЦСР,$E1313)*SEARCH(Удалить_Роспись_КВР,$F1313)*SEARCH(Удалить_Роспись_ЭК,$H1313)*SEARCH(Удалить_Роспись_КР,$I1313))&gt;0,0,1)</f>
        <v>1</v>
      </c>
      <c r="N1313" s="163">
        <f t="array" ref="N1313">IF(COUNT(SEARCH(Удалить_Индекс_КВСР,$B1313)*SEARCH(Удалить_Индекс_ПБС,$C1313)*SEARCH(Удалить_Индекс_КФСР,$D1313)*SEARCH(Удалить_Индекс_КЦСР,$E1313)*SEARCH(Удалить_Индекс_КВР,$F1313)*SEARCH(Удалить_Индекс_ЭК,$H1313)*SEARCH(Удалить_Индекс_КР,$I1313))&gt;0,0,1)</f>
        <v>0</v>
      </c>
      <c r="O1313" s="163" t="str">
        <f t="shared" si="933"/>
        <v/>
      </c>
      <c r="P1313" s="263" t="str">
        <f t="shared" si="934"/>
        <v/>
      </c>
      <c r="Q1313" s="263" t="str">
        <f t="shared" si="935"/>
        <v/>
      </c>
      <c r="R1313" s="263" t="str">
        <f t="shared" si="936"/>
        <v/>
      </c>
      <c r="S1313" s="263" t="str">
        <f t="shared" si="937"/>
        <v/>
      </c>
      <c r="T1313" s="263" t="str">
        <f t="shared" si="938"/>
        <v/>
      </c>
      <c r="U1313" s="263" t="str">
        <f t="shared" si="914"/>
        <v/>
      </c>
      <c r="V1313" s="263" t="str">
        <f t="shared" si="939"/>
        <v/>
      </c>
      <c r="W1313" s="263" t="str">
        <f t="shared" si="915"/>
        <v/>
      </c>
      <c r="X1313" s="263" t="str">
        <f t="shared" si="940"/>
        <v/>
      </c>
      <c r="Y1313" s="263" t="str">
        <f t="shared" si="941"/>
        <v/>
      </c>
      <c r="Z1313" s="263" t="str">
        <f t="shared" si="942"/>
        <v/>
      </c>
      <c r="AA1313" s="263" t="str">
        <f t="shared" si="943"/>
        <v/>
      </c>
      <c r="AB1313" s="263" t="str">
        <f t="shared" si="926"/>
        <v/>
      </c>
      <c r="AC1313" s="263" t="str">
        <f t="shared" si="916"/>
        <v/>
      </c>
      <c r="AD1313" s="263" t="str">
        <f t="shared" si="927"/>
        <v/>
      </c>
      <c r="AE1313" s="263" t="str">
        <f t="shared" si="944"/>
        <v/>
      </c>
      <c r="AF1313" s="263" t="str">
        <f t="shared" si="945"/>
        <v/>
      </c>
      <c r="AG1313" s="263"/>
      <c r="AJ1313" s="163" t="str">
        <f t="shared" si="946"/>
        <v/>
      </c>
      <c r="AK1313" s="163" t="str">
        <f t="shared" si="917"/>
        <v/>
      </c>
      <c r="AL1313" s="163" t="str">
        <f t="shared" si="947"/>
        <v/>
      </c>
      <c r="AM1313" s="163" t="str">
        <f t="shared" si="948"/>
        <v/>
      </c>
      <c r="AN1313" s="163" t="str">
        <f t="shared" si="918"/>
        <v/>
      </c>
      <c r="AO1313" s="163" t="str">
        <f t="shared" si="919"/>
        <v/>
      </c>
      <c r="AP1313" s="163" t="str">
        <f t="shared" si="920"/>
        <v/>
      </c>
      <c r="AQ1313" s="163" t="str">
        <f t="shared" si="921"/>
        <v/>
      </c>
      <c r="AR1313" s="163" t="str">
        <f t="shared" si="922"/>
        <v/>
      </c>
      <c r="AS1313" s="163" t="str">
        <f t="shared" si="928"/>
        <v/>
      </c>
      <c r="AT1313" s="163" t="str">
        <f t="shared" si="929"/>
        <v/>
      </c>
      <c r="AU1313" s="163" t="str">
        <f t="shared" si="949"/>
        <v>рбс</v>
      </c>
      <c r="AV1313" s="163" t="str">
        <f t="shared" si="932"/>
        <v>рбс91404301426общпро</v>
      </c>
      <c r="AW1313" s="162">
        <f t="shared" si="954"/>
        <v>105000</v>
      </c>
      <c r="AX1313" s="162">
        <f t="shared" si="955"/>
        <v>0</v>
      </c>
      <c r="AY1313" s="162">
        <f t="shared" si="956"/>
        <v>0</v>
      </c>
      <c r="AZ1313" s="162">
        <f t="shared" si="957"/>
        <v>0</v>
      </c>
      <c r="BA1313" s="164">
        <f t="shared" si="923"/>
        <v>1</v>
      </c>
      <c r="BB1313" s="164">
        <f t="shared" si="924"/>
        <v>1</v>
      </c>
      <c r="BC1313" s="164">
        <f t="shared" si="925"/>
        <v>1</v>
      </c>
      <c r="BD1313" s="162">
        <f t="shared" si="950"/>
        <v>0</v>
      </c>
      <c r="BE1313" s="162">
        <f t="shared" si="951"/>
        <v>0</v>
      </c>
      <c r="BF1313" s="179">
        <f t="shared" si="952"/>
        <v>0</v>
      </c>
      <c r="BG1313" s="180">
        <f t="shared" si="953"/>
        <v>0</v>
      </c>
      <c r="BH1313" s="254"/>
      <c r="BI1313" s="254"/>
      <c r="BJ1313" s="197"/>
      <c r="BK1313" s="197"/>
      <c r="BL1313" s="202" t="str">
        <f t="shared" si="930"/>
        <v>04</v>
      </c>
    </row>
    <row r="1314" spans="1:64" ht="12" hidden="1" customHeight="1">
      <c r="A1314" s="365" t="s">
        <v>1040</v>
      </c>
      <c r="B1314" s="366" t="s">
        <v>412</v>
      </c>
      <c r="C1314" s="365" t="s">
        <v>1223</v>
      </c>
      <c r="D1314" s="366" t="s">
        <v>424</v>
      </c>
      <c r="E1314" s="366" t="s">
        <v>832</v>
      </c>
      <c r="F1314" s="366" t="s">
        <v>533</v>
      </c>
      <c r="G1314" s="366" t="s">
        <v>1344</v>
      </c>
      <c r="H1314" s="366" t="s">
        <v>1089</v>
      </c>
      <c r="I1314" s="366" t="s">
        <v>456</v>
      </c>
      <c r="J1314" s="384">
        <v>829766</v>
      </c>
      <c r="K1314" s="384">
        <v>248458</v>
      </c>
      <c r="L1314" s="162" t="str">
        <f t="shared" si="931"/>
        <v>914043014260409414008002024400001</v>
      </c>
      <c r="M1314" s="163">
        <f t="array" ref="M1314">IF(COUNT(SEARCH(Удалить_Роспись_КВСР,$B1314)*SEARCH(Удалить_Роспись_ПБС,$C1314)*SEARCH(Удалить_Роспись_КФСР, $D1314)*SEARCH(Удалить_Роспись_КЦСР,$E1314)*SEARCH(Удалить_Роспись_КВР,$F1314)*SEARCH(Удалить_Роспись_ЭК,$H1314)*SEARCH(Удалить_Роспись_КР,$I1314))&gt;0,0,1)</f>
        <v>1</v>
      </c>
      <c r="N1314" s="163">
        <f t="array" ref="N1314">IF(COUNT(SEARCH(Удалить_Индекс_КВСР,$B1314)*SEARCH(Удалить_Индекс_ПБС,$C1314)*SEARCH(Удалить_Индекс_КФСР,$D1314)*SEARCH(Удалить_Индекс_КЦСР,$E1314)*SEARCH(Удалить_Индекс_КВР,$F1314)*SEARCH(Удалить_Индекс_ЭК,$H1314)*SEARCH(Удалить_Индекс_КР,$I1314))&gt;0,0,1)</f>
        <v>0</v>
      </c>
      <c r="O1314" s="163" t="str">
        <f t="shared" si="933"/>
        <v/>
      </c>
      <c r="P1314" s="263" t="str">
        <f t="shared" si="934"/>
        <v/>
      </c>
      <c r="Q1314" s="263" t="str">
        <f t="shared" si="935"/>
        <v/>
      </c>
      <c r="R1314" s="263" t="str">
        <f t="shared" si="936"/>
        <v/>
      </c>
      <c r="S1314" s="263" t="str">
        <f t="shared" si="937"/>
        <v/>
      </c>
      <c r="T1314" s="263" t="str">
        <f t="shared" si="938"/>
        <v/>
      </c>
      <c r="U1314" s="263" t="str">
        <f t="shared" si="914"/>
        <v/>
      </c>
      <c r="V1314" s="263" t="str">
        <f t="shared" si="939"/>
        <v/>
      </c>
      <c r="W1314" s="263" t="str">
        <f t="shared" si="915"/>
        <v/>
      </c>
      <c r="X1314" s="263" t="str">
        <f t="shared" si="940"/>
        <v/>
      </c>
      <c r="Y1314" s="263" t="str">
        <f t="shared" si="941"/>
        <v/>
      </c>
      <c r="Z1314" s="263" t="str">
        <f t="shared" si="942"/>
        <v/>
      </c>
      <c r="AA1314" s="263" t="str">
        <f t="shared" si="943"/>
        <v/>
      </c>
      <c r="AB1314" s="263" t="str">
        <f t="shared" si="926"/>
        <v/>
      </c>
      <c r="AC1314" s="263" t="str">
        <f t="shared" si="916"/>
        <v/>
      </c>
      <c r="AD1314" s="263" t="str">
        <f t="shared" si="927"/>
        <v/>
      </c>
      <c r="AE1314" s="263" t="str">
        <f t="shared" si="944"/>
        <v/>
      </c>
      <c r="AF1314" s="263" t="str">
        <f t="shared" si="945"/>
        <v/>
      </c>
      <c r="AG1314" s="263"/>
      <c r="AJ1314" s="163" t="str">
        <f t="shared" si="946"/>
        <v/>
      </c>
      <c r="AK1314" s="163" t="str">
        <f t="shared" si="917"/>
        <v/>
      </c>
      <c r="AL1314" s="163" t="str">
        <f t="shared" si="947"/>
        <v/>
      </c>
      <c r="AM1314" s="163" t="str">
        <f t="shared" si="948"/>
        <v/>
      </c>
      <c r="AN1314" s="163" t="str">
        <f t="shared" si="918"/>
        <v/>
      </c>
      <c r="AO1314" s="163" t="str">
        <f t="shared" si="919"/>
        <v/>
      </c>
      <c r="AP1314" s="163" t="str">
        <f t="shared" si="920"/>
        <v/>
      </c>
      <c r="AQ1314" s="163" t="str">
        <f t="shared" si="921"/>
        <v/>
      </c>
      <c r="AR1314" s="163" t="str">
        <f t="shared" si="922"/>
        <v/>
      </c>
      <c r="AS1314" s="163" t="str">
        <f t="shared" si="928"/>
        <v/>
      </c>
      <c r="AT1314" s="163" t="str">
        <f t="shared" si="929"/>
        <v/>
      </c>
      <c r="AU1314" s="163" t="str">
        <f t="shared" si="949"/>
        <v>рбс</v>
      </c>
      <c r="AV1314" s="163" t="str">
        <f t="shared" si="932"/>
        <v>рбс91404301426общпро</v>
      </c>
      <c r="AW1314" s="162">
        <f t="shared" si="954"/>
        <v>829766</v>
      </c>
      <c r="AX1314" s="162">
        <f t="shared" si="955"/>
        <v>248458</v>
      </c>
      <c r="AY1314" s="162">
        <f t="shared" si="956"/>
        <v>0</v>
      </c>
      <c r="AZ1314" s="162">
        <f t="shared" si="957"/>
        <v>0</v>
      </c>
      <c r="BA1314" s="164">
        <f t="shared" si="923"/>
        <v>1</v>
      </c>
      <c r="BB1314" s="164">
        <f t="shared" si="924"/>
        <v>1</v>
      </c>
      <c r="BC1314" s="164">
        <f t="shared" si="925"/>
        <v>1</v>
      </c>
      <c r="BD1314" s="162">
        <f t="shared" si="950"/>
        <v>0</v>
      </c>
      <c r="BE1314" s="162">
        <f t="shared" si="951"/>
        <v>0</v>
      </c>
      <c r="BF1314" s="179">
        <f t="shared" si="952"/>
        <v>0</v>
      </c>
      <c r="BG1314" s="180">
        <f t="shared" si="953"/>
        <v>0</v>
      </c>
      <c r="BH1314" s="254"/>
      <c r="BI1314" s="254"/>
      <c r="BJ1314" s="197"/>
      <c r="BK1314" s="197"/>
      <c r="BL1314" s="202" t="str">
        <f t="shared" si="930"/>
        <v>04</v>
      </c>
    </row>
    <row r="1315" spans="1:64" ht="12" hidden="1" customHeight="1">
      <c r="A1315" s="365" t="s">
        <v>1040</v>
      </c>
      <c r="B1315" s="366" t="s">
        <v>412</v>
      </c>
      <c r="C1315" s="365" t="s">
        <v>1223</v>
      </c>
      <c r="D1315" s="366" t="s">
        <v>424</v>
      </c>
      <c r="E1315" s="366" t="s">
        <v>832</v>
      </c>
      <c r="F1315" s="366" t="s">
        <v>533</v>
      </c>
      <c r="G1315" s="366" t="s">
        <v>1344</v>
      </c>
      <c r="H1315" s="366" t="s">
        <v>1165</v>
      </c>
      <c r="I1315" s="366" t="s">
        <v>456</v>
      </c>
      <c r="J1315" s="384">
        <v>547475</v>
      </c>
      <c r="K1315" s="384">
        <v>186890</v>
      </c>
      <c r="L1315" s="162" t="str">
        <f t="shared" si="931"/>
        <v>914043014260409414008002024400001</v>
      </c>
      <c r="M1315" s="163">
        <f t="array" ref="M1315">IF(COUNT(SEARCH(Удалить_Роспись_КВСР,$B1315)*SEARCH(Удалить_Роспись_ПБС,$C1315)*SEARCH(Удалить_Роспись_КФСР, $D1315)*SEARCH(Удалить_Роспись_КЦСР,$E1315)*SEARCH(Удалить_Роспись_КВР,$F1315)*SEARCH(Удалить_Роспись_ЭК,$H1315)*SEARCH(Удалить_Роспись_КР,$I1315))&gt;0,0,1)</f>
        <v>1</v>
      </c>
      <c r="N1315" s="163">
        <f t="array" ref="N1315">IF(COUNT(SEARCH(Удалить_Индекс_КВСР,$B1315)*SEARCH(Удалить_Индекс_ПБС,$C1315)*SEARCH(Удалить_Индекс_КФСР,$D1315)*SEARCH(Удалить_Индекс_КЦСР,$E1315)*SEARCH(Удалить_Индекс_КВР,$F1315)*SEARCH(Удалить_Индекс_ЭК,$H1315)*SEARCH(Удалить_Индекс_КР,$I1315))&gt;0,0,1)</f>
        <v>0</v>
      </c>
      <c r="O1315" s="163" t="str">
        <f t="shared" si="933"/>
        <v/>
      </c>
      <c r="P1315" s="263" t="str">
        <f t="shared" si="934"/>
        <v/>
      </c>
      <c r="Q1315" s="263" t="str">
        <f t="shared" si="935"/>
        <v/>
      </c>
      <c r="R1315" s="263" t="str">
        <f t="shared" si="936"/>
        <v/>
      </c>
      <c r="S1315" s="263" t="str">
        <f t="shared" si="937"/>
        <v/>
      </c>
      <c r="T1315" s="263" t="str">
        <f t="shared" si="938"/>
        <v/>
      </c>
      <c r="U1315" s="263" t="str">
        <f t="shared" si="914"/>
        <v/>
      </c>
      <c r="V1315" s="263" t="str">
        <f t="shared" si="939"/>
        <v/>
      </c>
      <c r="W1315" s="263" t="str">
        <f t="shared" si="915"/>
        <v/>
      </c>
      <c r="X1315" s="263" t="str">
        <f t="shared" si="940"/>
        <v/>
      </c>
      <c r="Y1315" s="263" t="str">
        <f t="shared" si="941"/>
        <v/>
      </c>
      <c r="Z1315" s="263" t="str">
        <f t="shared" si="942"/>
        <v/>
      </c>
      <c r="AA1315" s="263" t="str">
        <f t="shared" si="943"/>
        <v/>
      </c>
      <c r="AB1315" s="263" t="str">
        <f t="shared" si="926"/>
        <v/>
      </c>
      <c r="AC1315" s="263" t="str">
        <f t="shared" si="916"/>
        <v/>
      </c>
      <c r="AD1315" s="263" t="str">
        <f t="shared" si="927"/>
        <v/>
      </c>
      <c r="AE1315" s="263" t="str">
        <f t="shared" si="944"/>
        <v/>
      </c>
      <c r="AF1315" s="263" t="str">
        <f t="shared" si="945"/>
        <v/>
      </c>
      <c r="AG1315" s="263"/>
      <c r="AJ1315" s="163" t="str">
        <f t="shared" si="946"/>
        <v/>
      </c>
      <c r="AK1315" s="163" t="str">
        <f t="shared" si="917"/>
        <v/>
      </c>
      <c r="AL1315" s="163" t="str">
        <f t="shared" si="947"/>
        <v/>
      </c>
      <c r="AM1315" s="163" t="str">
        <f t="shared" si="948"/>
        <v/>
      </c>
      <c r="AN1315" s="163" t="str">
        <f t="shared" si="918"/>
        <v/>
      </c>
      <c r="AO1315" s="163" t="str">
        <f t="shared" si="919"/>
        <v/>
      </c>
      <c r="AP1315" s="163" t="str">
        <f t="shared" si="920"/>
        <v/>
      </c>
      <c r="AQ1315" s="163" t="str">
        <f t="shared" si="921"/>
        <v/>
      </c>
      <c r="AR1315" s="163" t="str">
        <f t="shared" si="922"/>
        <v/>
      </c>
      <c r="AS1315" s="163" t="str">
        <f t="shared" si="928"/>
        <v/>
      </c>
      <c r="AT1315" s="163" t="str">
        <f t="shared" si="929"/>
        <v/>
      </c>
      <c r="AU1315" s="163" t="str">
        <f t="shared" si="949"/>
        <v>рбс</v>
      </c>
      <c r="AV1315" s="163" t="str">
        <f t="shared" si="932"/>
        <v>рбс91404301426общпро</v>
      </c>
      <c r="AW1315" s="162">
        <f t="shared" si="954"/>
        <v>547475</v>
      </c>
      <c r="AX1315" s="162">
        <f t="shared" si="955"/>
        <v>186890</v>
      </c>
      <c r="AY1315" s="162">
        <f t="shared" si="956"/>
        <v>0</v>
      </c>
      <c r="AZ1315" s="162">
        <f t="shared" si="957"/>
        <v>0</v>
      </c>
      <c r="BA1315" s="164">
        <f t="shared" si="923"/>
        <v>1</v>
      </c>
      <c r="BB1315" s="164">
        <f t="shared" si="924"/>
        <v>1</v>
      </c>
      <c r="BC1315" s="164">
        <f t="shared" si="925"/>
        <v>1</v>
      </c>
      <c r="BD1315" s="162">
        <f t="shared" si="950"/>
        <v>0</v>
      </c>
      <c r="BE1315" s="162">
        <f t="shared" si="951"/>
        <v>0</v>
      </c>
      <c r="BF1315" s="179">
        <f t="shared" si="952"/>
        <v>0</v>
      </c>
      <c r="BG1315" s="180">
        <f t="shared" si="953"/>
        <v>0</v>
      </c>
      <c r="BH1315" s="254"/>
      <c r="BI1315" s="254"/>
      <c r="BJ1315" s="197"/>
      <c r="BK1315" s="197"/>
      <c r="BL1315" s="202" t="str">
        <f t="shared" si="930"/>
        <v>04</v>
      </c>
    </row>
    <row r="1316" spans="1:64" ht="12" hidden="1" customHeight="1">
      <c r="A1316" s="365" t="s">
        <v>1040</v>
      </c>
      <c r="B1316" s="366" t="s">
        <v>412</v>
      </c>
      <c r="C1316" s="365" t="s">
        <v>1223</v>
      </c>
      <c r="D1316" s="366" t="s">
        <v>424</v>
      </c>
      <c r="E1316" s="366" t="s">
        <v>1295</v>
      </c>
      <c r="F1316" s="366" t="s">
        <v>533</v>
      </c>
      <c r="G1316" s="366" t="s">
        <v>1344</v>
      </c>
      <c r="H1316" s="366" t="s">
        <v>1089</v>
      </c>
      <c r="I1316" s="366" t="s">
        <v>1325</v>
      </c>
      <c r="J1316" s="384">
        <v>45868.34</v>
      </c>
      <c r="K1316" s="384">
        <v>0</v>
      </c>
      <c r="L1316" s="162" t="str">
        <f t="shared" si="931"/>
        <v>914043014260409414008300024400018</v>
      </c>
      <c r="M1316" s="163">
        <f>IF(COUNT(SEARCH(Удалить_Роспись_КВСР,$B1316)*SEARCH(Удалить_Роспись_ПБС,$C1316)*SEARCH(Удалить_Роспись_КФСР, $D1316)*SEARCH(Удалить_Роспись_КЦСР,$E1316)*SEARCH(Удалить_Роспись_КВР,$F1316)*SEARCH(Удалить_Роспись_ЭК,$H1316)*SEARCH(Удалить_Роспись_КР,$I1316))&gt;0,0,1)</f>
        <v>1</v>
      </c>
      <c r="N1316" s="163">
        <f t="array" ref="N1316">IF(COUNT(SEARCH(Удалить_Индекс_КВСР,$B1316)*SEARCH(Удалить_Индекс_ПБС,$C1316)*SEARCH(Удалить_Индекс_КФСР,$D1316)*SEARCH(Удалить_Индекс_КЦСР,$E1316)*SEARCH(Удалить_Индекс_КВР,$F1316)*SEARCH(Удалить_Индекс_ЭК,$H1316)*SEARCH(Удалить_Индекс_КР,$I1316))&gt;0,0,1)</f>
        <v>0</v>
      </c>
      <c r="O1316" s="163" t="str">
        <f t="shared" si="933"/>
        <v/>
      </c>
      <c r="P1316" s="263" t="str">
        <f t="shared" si="934"/>
        <v/>
      </c>
      <c r="Q1316" s="263" t="str">
        <f t="shared" si="935"/>
        <v/>
      </c>
      <c r="R1316" s="263" t="str">
        <f t="shared" si="936"/>
        <v/>
      </c>
      <c r="S1316" s="263" t="str">
        <f t="shared" si="937"/>
        <v/>
      </c>
      <c r="T1316" s="263" t="str">
        <f t="shared" si="938"/>
        <v/>
      </c>
      <c r="U1316" s="263" t="str">
        <f t="shared" si="914"/>
        <v/>
      </c>
      <c r="V1316" s="263" t="str">
        <f t="shared" si="939"/>
        <v/>
      </c>
      <c r="W1316" s="263" t="str">
        <f t="shared" si="915"/>
        <v/>
      </c>
      <c r="X1316" s="263" t="str">
        <f t="shared" si="940"/>
        <v/>
      </c>
      <c r="Y1316" s="263" t="str">
        <f t="shared" si="941"/>
        <v/>
      </c>
      <c r="Z1316" s="263" t="str">
        <f t="shared" si="942"/>
        <v/>
      </c>
      <c r="AA1316" s="263" t="str">
        <f t="shared" si="943"/>
        <v/>
      </c>
      <c r="AB1316" s="263" t="str">
        <f t="shared" si="926"/>
        <v/>
      </c>
      <c r="AC1316" s="263" t="str">
        <f t="shared" si="916"/>
        <v/>
      </c>
      <c r="AD1316" s="263" t="str">
        <f t="shared" si="927"/>
        <v/>
      </c>
      <c r="AE1316" s="263" t="str">
        <f t="shared" si="944"/>
        <v/>
      </c>
      <c r="AF1316" s="263" t="str">
        <f t="shared" si="945"/>
        <v/>
      </c>
      <c r="AG1316" s="263"/>
      <c r="AJ1316" s="163" t="str">
        <f t="shared" si="946"/>
        <v/>
      </c>
      <c r="AK1316" s="163" t="str">
        <f t="shared" si="917"/>
        <v/>
      </c>
      <c r="AL1316" s="163" t="str">
        <f t="shared" si="947"/>
        <v/>
      </c>
      <c r="AM1316" s="163" t="str">
        <f t="shared" si="948"/>
        <v/>
      </c>
      <c r="AN1316" s="163" t="str">
        <f t="shared" si="918"/>
        <v/>
      </c>
      <c r="AO1316" s="163" t="str">
        <f t="shared" si="919"/>
        <v/>
      </c>
      <c r="AP1316" s="163" t="str">
        <f t="shared" si="920"/>
        <v/>
      </c>
      <c r="AQ1316" s="163" t="str">
        <f t="shared" si="921"/>
        <v/>
      </c>
      <c r="AR1316" s="163" t="str">
        <f t="shared" si="922"/>
        <v/>
      </c>
      <c r="AS1316" s="163" t="str">
        <f t="shared" si="928"/>
        <v/>
      </c>
      <c r="AT1316" s="163" t="str">
        <f t="shared" si="929"/>
        <v/>
      </c>
      <c r="AU1316" s="163" t="str">
        <f t="shared" si="949"/>
        <v>рбс</v>
      </c>
      <c r="AV1316" s="163" t="str">
        <f t="shared" si="932"/>
        <v>рбс91404301426плапро</v>
      </c>
      <c r="AW1316" s="162">
        <f t="shared" si="954"/>
        <v>45868.34</v>
      </c>
      <c r="AX1316" s="162">
        <f t="shared" si="955"/>
        <v>0</v>
      </c>
      <c r="AY1316" s="162">
        <f t="shared" si="956"/>
        <v>0</v>
      </c>
      <c r="AZ1316" s="162">
        <f t="shared" si="957"/>
        <v>0</v>
      </c>
      <c r="BA1316" s="164">
        <f t="shared" si="923"/>
        <v>1</v>
      </c>
      <c r="BB1316" s="164">
        <f t="shared" si="924"/>
        <v>1</v>
      </c>
      <c r="BC1316" s="164">
        <f t="shared" si="925"/>
        <v>1</v>
      </c>
      <c r="BD1316" s="162">
        <f t="shared" si="950"/>
        <v>0</v>
      </c>
      <c r="BE1316" s="162">
        <f t="shared" si="951"/>
        <v>0</v>
      </c>
      <c r="BF1316" s="179">
        <f t="shared" si="952"/>
        <v>0</v>
      </c>
      <c r="BG1316" s="180">
        <f t="shared" si="953"/>
        <v>0</v>
      </c>
      <c r="BH1316" s="254"/>
      <c r="BI1316" s="254"/>
      <c r="BJ1316" s="197"/>
      <c r="BK1316" s="197"/>
      <c r="BL1316" s="202" t="str">
        <f t="shared" si="930"/>
        <v>04</v>
      </c>
    </row>
    <row r="1317" spans="1:64" ht="12" hidden="1" customHeight="1">
      <c r="A1317" s="365" t="s">
        <v>1040</v>
      </c>
      <c r="B1317" s="366" t="s">
        <v>412</v>
      </c>
      <c r="C1317" s="365" t="s">
        <v>1223</v>
      </c>
      <c r="D1317" s="366" t="s">
        <v>424</v>
      </c>
      <c r="E1317" s="366" t="s">
        <v>833</v>
      </c>
      <c r="F1317" s="366" t="s">
        <v>533</v>
      </c>
      <c r="G1317" s="366" t="s">
        <v>1344</v>
      </c>
      <c r="H1317" s="366" t="s">
        <v>1095</v>
      </c>
      <c r="I1317" s="366" t="s">
        <v>456</v>
      </c>
      <c r="J1317" s="384">
        <v>72909</v>
      </c>
      <c r="K1317" s="384">
        <v>72909</v>
      </c>
      <c r="L1317" s="162" t="str">
        <f t="shared" si="931"/>
        <v>914043014260409414008Ф02024400001</v>
      </c>
      <c r="M1317" s="163">
        <f t="array" ref="M1317">IF(COUNT(SEARCH(Удалить_Роспись_КВСР,$B1317)*SEARCH(Удалить_Роспись_ПБС,$C1317)*SEARCH(Удалить_Роспись_КФСР, $D1317)*SEARCH(Удалить_Роспись_КЦСР,$E1317)*SEARCH(Удалить_Роспись_КВР,$F1317)*SEARCH(Удалить_Роспись_ЭК,$H1317)*SEARCH(Удалить_Роспись_КР,$I1317))&gt;0,0,1)</f>
        <v>1</v>
      </c>
      <c r="N1317" s="163">
        <f t="array" ref="N1317">IF(COUNT(SEARCH(Удалить_Индекс_КВСР,$B1317)*SEARCH(Удалить_Индекс_ПБС,$C1317)*SEARCH(Удалить_Индекс_КФСР,$D1317)*SEARCH(Удалить_Индекс_КЦСР,$E1317)*SEARCH(Удалить_Индекс_КВР,$F1317)*SEARCH(Удалить_Индекс_ЭК,$H1317)*SEARCH(Удалить_Индекс_КР,$I1317))&gt;0,0,1)</f>
        <v>0</v>
      </c>
      <c r="O1317" s="163" t="str">
        <f t="shared" si="933"/>
        <v/>
      </c>
      <c r="P1317" s="263" t="str">
        <f t="shared" si="934"/>
        <v/>
      </c>
      <c r="Q1317" s="263" t="str">
        <f t="shared" si="935"/>
        <v/>
      </c>
      <c r="R1317" s="263" t="str">
        <f t="shared" si="936"/>
        <v/>
      </c>
      <c r="S1317" s="263" t="str">
        <f t="shared" si="937"/>
        <v/>
      </c>
      <c r="T1317" s="263" t="str">
        <f t="shared" si="938"/>
        <v/>
      </c>
      <c r="U1317" s="263" t="str">
        <f t="shared" si="914"/>
        <v/>
      </c>
      <c r="V1317" s="263" t="str">
        <f t="shared" si="939"/>
        <v/>
      </c>
      <c r="W1317" s="263" t="str">
        <f t="shared" si="915"/>
        <v/>
      </c>
      <c r="X1317" s="263" t="str">
        <f t="shared" si="940"/>
        <v/>
      </c>
      <c r="Y1317" s="263" t="str">
        <f t="shared" si="941"/>
        <v/>
      </c>
      <c r="Z1317" s="263" t="str">
        <f t="shared" si="942"/>
        <v/>
      </c>
      <c r="AA1317" s="263" t="str">
        <f t="shared" si="943"/>
        <v/>
      </c>
      <c r="AB1317" s="263" t="str">
        <f t="shared" si="926"/>
        <v/>
      </c>
      <c r="AC1317" s="263" t="str">
        <f t="shared" si="916"/>
        <v/>
      </c>
      <c r="AD1317" s="263" t="str">
        <f t="shared" si="927"/>
        <v/>
      </c>
      <c r="AE1317" s="263" t="str">
        <f t="shared" si="944"/>
        <v/>
      </c>
      <c r="AF1317" s="263" t="str">
        <f t="shared" si="945"/>
        <v/>
      </c>
      <c r="AG1317" s="263"/>
      <c r="AJ1317" s="163" t="str">
        <f t="shared" si="946"/>
        <v/>
      </c>
      <c r="AK1317" s="163" t="str">
        <f t="shared" si="917"/>
        <v/>
      </c>
      <c r="AL1317" s="163" t="str">
        <f t="shared" si="947"/>
        <v/>
      </c>
      <c r="AM1317" s="163" t="str">
        <f t="shared" si="948"/>
        <v/>
      </c>
      <c r="AN1317" s="163" t="str">
        <f t="shared" si="918"/>
        <v/>
      </c>
      <c r="AO1317" s="163" t="str">
        <f t="shared" si="919"/>
        <v/>
      </c>
      <c r="AP1317" s="163" t="str">
        <f t="shared" si="920"/>
        <v/>
      </c>
      <c r="AQ1317" s="163" t="str">
        <f t="shared" si="921"/>
        <v/>
      </c>
      <c r="AR1317" s="163" t="str">
        <f t="shared" si="922"/>
        <v/>
      </c>
      <c r="AS1317" s="163" t="str">
        <f t="shared" si="928"/>
        <v/>
      </c>
      <c r="AT1317" s="163" t="str">
        <f t="shared" si="929"/>
        <v/>
      </c>
      <c r="AU1317" s="163" t="str">
        <f t="shared" si="949"/>
        <v>рбс</v>
      </c>
      <c r="AV1317" s="163" t="str">
        <f t="shared" si="932"/>
        <v>рбс91404301426общосн</v>
      </c>
      <c r="AW1317" s="162">
        <f t="shared" si="954"/>
        <v>72909</v>
      </c>
      <c r="AX1317" s="162">
        <f t="shared" si="955"/>
        <v>72909</v>
      </c>
      <c r="AY1317" s="162">
        <f t="shared" si="956"/>
        <v>0</v>
      </c>
      <c r="AZ1317" s="162">
        <f t="shared" si="957"/>
        <v>0</v>
      </c>
      <c r="BA1317" s="164">
        <f t="shared" si="923"/>
        <v>1</v>
      </c>
      <c r="BB1317" s="164">
        <f t="shared" si="924"/>
        <v>1</v>
      </c>
      <c r="BC1317" s="164">
        <f t="shared" si="925"/>
        <v>1</v>
      </c>
      <c r="BD1317" s="162">
        <f t="shared" si="950"/>
        <v>0</v>
      </c>
      <c r="BE1317" s="162">
        <f t="shared" si="951"/>
        <v>0</v>
      </c>
      <c r="BF1317" s="179">
        <f t="shared" si="952"/>
        <v>0</v>
      </c>
      <c r="BG1317" s="180">
        <f t="shared" si="953"/>
        <v>0</v>
      </c>
      <c r="BH1317" s="254"/>
      <c r="BI1317" s="254"/>
      <c r="BJ1317" s="197"/>
      <c r="BK1317" s="197"/>
      <c r="BL1317" s="202" t="str">
        <f t="shared" si="930"/>
        <v>04</v>
      </c>
    </row>
    <row r="1318" spans="1:64" ht="12" hidden="1" customHeight="1">
      <c r="A1318" s="365" t="s">
        <v>1040</v>
      </c>
      <c r="B1318" s="366" t="s">
        <v>412</v>
      </c>
      <c r="C1318" s="365" t="s">
        <v>1223</v>
      </c>
      <c r="D1318" s="366" t="s">
        <v>424</v>
      </c>
      <c r="E1318" s="366" t="s">
        <v>1400</v>
      </c>
      <c r="F1318" s="366" t="s">
        <v>533</v>
      </c>
      <c r="G1318" s="366" t="s">
        <v>1344</v>
      </c>
      <c r="H1318" s="366" t="s">
        <v>1089</v>
      </c>
      <c r="I1318" s="366" t="s">
        <v>331</v>
      </c>
      <c r="J1318" s="384">
        <v>50000000</v>
      </c>
      <c r="K1318" s="384">
        <v>0</v>
      </c>
      <c r="L1318" s="162" t="str">
        <f t="shared" si="931"/>
        <v>91404301426040941400S395024400010</v>
      </c>
      <c r="M1318" s="163">
        <f t="array" ref="M1318">IF(COUNT(SEARCH(Удалить_Роспись_КВСР,$B1318)*SEARCH(Удалить_Роспись_ПБС,$C1318)*SEARCH(Удалить_Роспись_КФСР, $D1318)*SEARCH(Удалить_Роспись_КЦСР,$E1318)*SEARCH(Удалить_Роспись_КВР,$F1318)*SEARCH(Удалить_Роспись_ЭК,$H1318)*SEARCH(Удалить_Роспись_КР,$I1318))&gt;0,0,1)</f>
        <v>0</v>
      </c>
      <c r="N1318" s="163">
        <f t="array" ref="N1318">IF(COUNT(SEARCH(Удалить_Индекс_КВСР,$B1318)*SEARCH(Удалить_Индекс_ПБС,$C1318)*SEARCH(Удалить_Индекс_КФСР,$D1318)*SEARCH(Удалить_Индекс_КЦСР,$E1318)*SEARCH(Удалить_Индекс_КВР,$F1318)*SEARCH(Удалить_Индекс_ЭК,$H1318)*SEARCH(Удалить_Индекс_КР,$I1318))&gt;0,0,1)</f>
        <v>0</v>
      </c>
      <c r="O1318" s="163" t="str">
        <f t="shared" si="933"/>
        <v/>
      </c>
      <c r="P1318" s="263" t="str">
        <f t="shared" si="934"/>
        <v/>
      </c>
      <c r="Q1318" s="263" t="str">
        <f t="shared" si="935"/>
        <v/>
      </c>
      <c r="R1318" s="263" t="str">
        <f t="shared" si="936"/>
        <v/>
      </c>
      <c r="S1318" s="263" t="str">
        <f t="shared" si="937"/>
        <v/>
      </c>
      <c r="T1318" s="263" t="str">
        <f t="shared" si="938"/>
        <v/>
      </c>
      <c r="U1318" s="263" t="str">
        <f t="shared" si="914"/>
        <v/>
      </c>
      <c r="V1318" s="263" t="str">
        <f t="shared" si="939"/>
        <v/>
      </c>
      <c r="W1318" s="263" t="str">
        <f t="shared" si="915"/>
        <v/>
      </c>
      <c r="X1318" s="263" t="str">
        <f t="shared" si="940"/>
        <v/>
      </c>
      <c r="Y1318" s="263" t="str">
        <f t="shared" si="941"/>
        <v/>
      </c>
      <c r="Z1318" s="263" t="str">
        <f t="shared" si="942"/>
        <v/>
      </c>
      <c r="AA1318" s="263" t="str">
        <f t="shared" si="943"/>
        <v/>
      </c>
      <c r="AB1318" s="263" t="str">
        <f t="shared" si="926"/>
        <v/>
      </c>
      <c r="AC1318" s="263" t="str">
        <f t="shared" si="916"/>
        <v/>
      </c>
      <c r="AD1318" s="263" t="str">
        <f t="shared" si="927"/>
        <v/>
      </c>
      <c r="AE1318" s="263" t="str">
        <f t="shared" si="944"/>
        <v/>
      </c>
      <c r="AF1318" s="263" t="str">
        <f t="shared" si="945"/>
        <v/>
      </c>
      <c r="AG1318" s="263"/>
      <c r="AJ1318" s="163" t="str">
        <f t="shared" si="946"/>
        <v/>
      </c>
      <c r="AK1318" s="163" t="str">
        <f t="shared" si="917"/>
        <v/>
      </c>
      <c r="AL1318" s="163" t="str">
        <f t="shared" si="947"/>
        <v/>
      </c>
      <c r="AM1318" s="163" t="str">
        <f t="shared" si="948"/>
        <v>меж</v>
      </c>
      <c r="AN1318" s="163" t="str">
        <f t="shared" si="918"/>
        <v/>
      </c>
      <c r="AO1318" s="163" t="str">
        <f t="shared" si="919"/>
        <v/>
      </c>
      <c r="AP1318" s="163" t="str">
        <f t="shared" si="920"/>
        <v/>
      </c>
      <c r="AQ1318" s="163" t="str">
        <f t="shared" si="921"/>
        <v/>
      </c>
      <c r="AR1318" s="163" t="str">
        <f t="shared" si="922"/>
        <v/>
      </c>
      <c r="AS1318" s="163" t="str">
        <f t="shared" si="928"/>
        <v/>
      </c>
      <c r="AT1318" s="163" t="str">
        <f t="shared" si="929"/>
        <v/>
      </c>
      <c r="AU1318" s="163" t="str">
        <f t="shared" si="949"/>
        <v>меж</v>
      </c>
      <c r="AV1318" s="163" t="str">
        <f t="shared" si="932"/>
        <v>меж91404301426общпро</v>
      </c>
      <c r="AW1318" s="162">
        <f t="shared" si="954"/>
        <v>0</v>
      </c>
      <c r="AX1318" s="162">
        <f t="shared" si="955"/>
        <v>0</v>
      </c>
      <c r="AY1318" s="162">
        <f t="shared" si="956"/>
        <v>0</v>
      </c>
      <c r="AZ1318" s="162">
        <f t="shared" si="957"/>
        <v>0</v>
      </c>
      <c r="BA1318" s="164">
        <f t="shared" si="923"/>
        <v>1</v>
      </c>
      <c r="BB1318" s="164">
        <f t="shared" si="924"/>
        <v>1</v>
      </c>
      <c r="BC1318" s="164">
        <f t="shared" si="925"/>
        <v>1</v>
      </c>
      <c r="BD1318" s="162">
        <f t="shared" si="950"/>
        <v>0</v>
      </c>
      <c r="BE1318" s="162">
        <f t="shared" si="951"/>
        <v>0</v>
      </c>
      <c r="BF1318" s="179">
        <f t="shared" si="952"/>
        <v>0</v>
      </c>
      <c r="BG1318" s="180">
        <f t="shared" si="953"/>
        <v>0</v>
      </c>
      <c r="BH1318" s="254"/>
      <c r="BI1318" s="254"/>
      <c r="BJ1318" s="197"/>
      <c r="BK1318" s="197"/>
      <c r="BL1318" s="202" t="str">
        <f t="shared" si="930"/>
        <v>04</v>
      </c>
    </row>
    <row r="1319" spans="1:64" ht="12" hidden="1" customHeight="1">
      <c r="A1319" s="365" t="s">
        <v>1040</v>
      </c>
      <c r="B1319" s="366" t="s">
        <v>412</v>
      </c>
      <c r="C1319" s="365" t="s">
        <v>1223</v>
      </c>
      <c r="D1319" s="366" t="s">
        <v>424</v>
      </c>
      <c r="E1319" s="366" t="s">
        <v>1400</v>
      </c>
      <c r="F1319" s="366" t="s">
        <v>533</v>
      </c>
      <c r="G1319" s="366" t="s">
        <v>1344</v>
      </c>
      <c r="H1319" s="366" t="s">
        <v>1089</v>
      </c>
      <c r="I1319" s="366" t="s">
        <v>1324</v>
      </c>
      <c r="J1319" s="384">
        <v>50100</v>
      </c>
      <c r="K1319" s="384">
        <v>0</v>
      </c>
      <c r="L1319" s="162" t="str">
        <f t="shared" si="931"/>
        <v>91404301426040941400S395024400012</v>
      </c>
      <c r="M1319" s="163">
        <f>IF(COUNT(SEARCH(Удалить_Роспись_КВСР,$B1319)*SEARCH(Удалить_Роспись_ПБС,$C1319)*SEARCH(Удалить_Роспись_КФСР, $D1319)*SEARCH(Удалить_Роспись_КЦСР,$E1319)*SEARCH(Удалить_Роспись_КВР,$F1319)*SEARCH(Удалить_Роспись_ЭК,$H1319)*SEARCH(Удалить_Роспись_КР,$I1319))&gt;0,0,1)</f>
        <v>1</v>
      </c>
      <c r="N1319" s="163">
        <f t="array" ref="N1319">IF(COUNT(SEARCH(Удалить_Индекс_КВСР,$B1319)*SEARCH(Удалить_Индекс_ПБС,$C1319)*SEARCH(Удалить_Индекс_КФСР,$D1319)*SEARCH(Удалить_Индекс_КЦСР,$E1319)*SEARCH(Удалить_Индекс_КВР,$F1319)*SEARCH(Удалить_Индекс_ЭК,$H1319)*SEARCH(Удалить_Индекс_КР,$I1319))&gt;0,0,1)</f>
        <v>0</v>
      </c>
      <c r="O1319" s="163" t="str">
        <f t="shared" si="933"/>
        <v/>
      </c>
      <c r="P1319" s="263" t="str">
        <f t="shared" si="934"/>
        <v/>
      </c>
      <c r="Q1319" s="263" t="str">
        <f t="shared" si="935"/>
        <v/>
      </c>
      <c r="R1319" s="263" t="str">
        <f t="shared" si="936"/>
        <v/>
      </c>
      <c r="S1319" s="263" t="str">
        <f t="shared" si="937"/>
        <v/>
      </c>
      <c r="T1319" s="263" t="str">
        <f t="shared" si="938"/>
        <v/>
      </c>
      <c r="U1319" s="263" t="str">
        <f t="shared" si="914"/>
        <v/>
      </c>
      <c r="V1319" s="263" t="str">
        <f t="shared" si="939"/>
        <v/>
      </c>
      <c r="W1319" s="263" t="str">
        <f t="shared" si="915"/>
        <v/>
      </c>
      <c r="X1319" s="263" t="str">
        <f t="shared" si="940"/>
        <v/>
      </c>
      <c r="Y1319" s="263" t="str">
        <f t="shared" si="941"/>
        <v/>
      </c>
      <c r="Z1319" s="263" t="str">
        <f t="shared" si="942"/>
        <v/>
      </c>
      <c r="AA1319" s="263" t="str">
        <f t="shared" si="943"/>
        <v>соф</v>
      </c>
      <c r="AB1319" s="263" t="str">
        <f t="shared" si="926"/>
        <v/>
      </c>
      <c r="AC1319" s="263" t="str">
        <f t="shared" si="916"/>
        <v/>
      </c>
      <c r="AD1319" s="263" t="str">
        <f t="shared" si="927"/>
        <v/>
      </c>
      <c r="AE1319" s="263" t="str">
        <f t="shared" si="944"/>
        <v/>
      </c>
      <c r="AF1319" s="263" t="str">
        <f t="shared" si="945"/>
        <v/>
      </c>
      <c r="AG1319" s="263"/>
      <c r="AJ1319" s="163" t="str">
        <f t="shared" si="946"/>
        <v/>
      </c>
      <c r="AK1319" s="163" t="str">
        <f t="shared" si="917"/>
        <v/>
      </c>
      <c r="AL1319" s="163" t="str">
        <f t="shared" si="947"/>
        <v/>
      </c>
      <c r="AM1319" s="163" t="str">
        <f t="shared" si="948"/>
        <v/>
      </c>
      <c r="AN1319" s="163" t="str">
        <f t="shared" si="918"/>
        <v/>
      </c>
      <c r="AO1319" s="163" t="str">
        <f t="shared" si="919"/>
        <v/>
      </c>
      <c r="AP1319" s="163" t="str">
        <f t="shared" si="920"/>
        <v/>
      </c>
      <c r="AQ1319" s="163" t="str">
        <f t="shared" si="921"/>
        <v/>
      </c>
      <c r="AR1319" s="163" t="str">
        <f t="shared" si="922"/>
        <v/>
      </c>
      <c r="AS1319" s="163" t="str">
        <f t="shared" si="928"/>
        <v/>
      </c>
      <c r="AT1319" s="163" t="str">
        <f t="shared" si="929"/>
        <v/>
      </c>
      <c r="AU1319" s="163" t="str">
        <f t="shared" si="949"/>
        <v>рбс</v>
      </c>
      <c r="AV1319" s="163" t="str">
        <f t="shared" si="932"/>
        <v>рбс91404301426общпро</v>
      </c>
      <c r="AW1319" s="162">
        <f t="shared" si="954"/>
        <v>50100</v>
      </c>
      <c r="AX1319" s="162">
        <f t="shared" si="955"/>
        <v>0</v>
      </c>
      <c r="AY1319" s="162">
        <f t="shared" si="956"/>
        <v>0</v>
      </c>
      <c r="AZ1319" s="162">
        <f t="shared" si="957"/>
        <v>0</v>
      </c>
      <c r="BA1319" s="164">
        <f t="shared" si="923"/>
        <v>1</v>
      </c>
      <c r="BB1319" s="164">
        <f t="shared" si="924"/>
        <v>1</v>
      </c>
      <c r="BC1319" s="164">
        <f t="shared" si="925"/>
        <v>1</v>
      </c>
      <c r="BD1319" s="162">
        <f t="shared" si="950"/>
        <v>0</v>
      </c>
      <c r="BE1319" s="162">
        <f t="shared" si="951"/>
        <v>0</v>
      </c>
      <c r="BF1319" s="179">
        <f t="shared" si="952"/>
        <v>0</v>
      </c>
      <c r="BG1319" s="180">
        <f t="shared" si="953"/>
        <v>0</v>
      </c>
      <c r="BH1319" s="254"/>
      <c r="BI1319" s="254"/>
      <c r="BJ1319" s="197"/>
      <c r="BK1319" s="197"/>
      <c r="BL1319" s="202" t="str">
        <f t="shared" si="930"/>
        <v>04</v>
      </c>
    </row>
    <row r="1320" spans="1:64" ht="12" hidden="1" customHeight="1">
      <c r="A1320" s="365" t="s">
        <v>1040</v>
      </c>
      <c r="B1320" s="366" t="s">
        <v>412</v>
      </c>
      <c r="C1320" s="365" t="s">
        <v>1223</v>
      </c>
      <c r="D1320" s="366" t="s">
        <v>424</v>
      </c>
      <c r="E1320" s="366" t="s">
        <v>1296</v>
      </c>
      <c r="F1320" s="366" t="s">
        <v>533</v>
      </c>
      <c r="G1320" s="366" t="s">
        <v>1344</v>
      </c>
      <c r="H1320" s="366" t="s">
        <v>1089</v>
      </c>
      <c r="I1320" s="366" t="s">
        <v>331</v>
      </c>
      <c r="J1320" s="384">
        <v>2901583.35</v>
      </c>
      <c r="K1320" s="384">
        <v>0</v>
      </c>
      <c r="L1320" s="162" t="str">
        <f t="shared" si="931"/>
        <v>91404301426040941400S459024400010</v>
      </c>
      <c r="M1320" s="163">
        <f t="array" ref="M1320">IF(COUNT(SEARCH(Удалить_Роспись_КВСР,$B1320)*SEARCH(Удалить_Роспись_ПБС,$C1320)*SEARCH(Удалить_Роспись_КФСР, $D1320)*SEARCH(Удалить_Роспись_КЦСР,$E1320)*SEARCH(Удалить_Роспись_КВР,$F1320)*SEARCH(Удалить_Роспись_ЭК,$H1320)*SEARCH(Удалить_Роспись_КР,$I1320))&gt;0,0,1)</f>
        <v>0</v>
      </c>
      <c r="N1320" s="163">
        <f t="array" ref="N1320">IF(COUNT(SEARCH(Удалить_Индекс_КВСР,$B1320)*SEARCH(Удалить_Индекс_ПБС,$C1320)*SEARCH(Удалить_Индекс_КФСР,$D1320)*SEARCH(Удалить_Индекс_КЦСР,$E1320)*SEARCH(Удалить_Индекс_КВР,$F1320)*SEARCH(Удалить_Индекс_ЭК,$H1320)*SEARCH(Удалить_Индекс_КР,$I1320))&gt;0,0,1)</f>
        <v>0</v>
      </c>
      <c r="O1320" s="163" t="str">
        <f t="shared" si="933"/>
        <v/>
      </c>
      <c r="P1320" s="263" t="str">
        <f t="shared" si="934"/>
        <v/>
      </c>
      <c r="Q1320" s="263" t="str">
        <f t="shared" si="935"/>
        <v/>
      </c>
      <c r="R1320" s="263" t="str">
        <f t="shared" si="936"/>
        <v/>
      </c>
      <c r="S1320" s="263" t="str">
        <f t="shared" si="937"/>
        <v/>
      </c>
      <c r="T1320" s="263" t="str">
        <f t="shared" si="938"/>
        <v/>
      </c>
      <c r="U1320" s="263" t="str">
        <f t="shared" si="914"/>
        <v/>
      </c>
      <c r="V1320" s="263" t="str">
        <f t="shared" si="939"/>
        <v/>
      </c>
      <c r="W1320" s="263" t="str">
        <f t="shared" si="915"/>
        <v/>
      </c>
      <c r="X1320" s="263" t="str">
        <f t="shared" si="940"/>
        <v/>
      </c>
      <c r="Y1320" s="263" t="str">
        <f t="shared" si="941"/>
        <v/>
      </c>
      <c r="Z1320" s="263" t="str">
        <f t="shared" si="942"/>
        <v/>
      </c>
      <c r="AA1320" s="263" t="str">
        <f t="shared" si="943"/>
        <v/>
      </c>
      <c r="AB1320" s="263" t="str">
        <f t="shared" si="926"/>
        <v/>
      </c>
      <c r="AC1320" s="263" t="str">
        <f t="shared" si="916"/>
        <v/>
      </c>
      <c r="AD1320" s="263" t="str">
        <f t="shared" si="927"/>
        <v/>
      </c>
      <c r="AE1320" s="263" t="str">
        <f t="shared" si="944"/>
        <v/>
      </c>
      <c r="AF1320" s="263" t="str">
        <f t="shared" si="945"/>
        <v/>
      </c>
      <c r="AG1320" s="263"/>
      <c r="AJ1320" s="163" t="str">
        <f t="shared" si="946"/>
        <v/>
      </c>
      <c r="AK1320" s="163" t="str">
        <f t="shared" si="917"/>
        <v/>
      </c>
      <c r="AL1320" s="163" t="str">
        <f t="shared" si="947"/>
        <v/>
      </c>
      <c r="AM1320" s="163" t="str">
        <f t="shared" si="948"/>
        <v>меж</v>
      </c>
      <c r="AN1320" s="163" t="str">
        <f t="shared" si="918"/>
        <v/>
      </c>
      <c r="AO1320" s="163" t="str">
        <f t="shared" si="919"/>
        <v/>
      </c>
      <c r="AP1320" s="163" t="str">
        <f t="shared" si="920"/>
        <v/>
      </c>
      <c r="AQ1320" s="163" t="str">
        <f t="shared" si="921"/>
        <v/>
      </c>
      <c r="AR1320" s="163" t="str">
        <f t="shared" si="922"/>
        <v/>
      </c>
      <c r="AS1320" s="163" t="str">
        <f t="shared" si="928"/>
        <v/>
      </c>
      <c r="AT1320" s="163" t="str">
        <f t="shared" si="929"/>
        <v/>
      </c>
      <c r="AU1320" s="163" t="str">
        <f t="shared" si="949"/>
        <v>меж</v>
      </c>
      <c r="AV1320" s="163" t="str">
        <f t="shared" si="932"/>
        <v>меж91404301426общпро</v>
      </c>
      <c r="AW1320" s="162">
        <f t="shared" si="954"/>
        <v>0</v>
      </c>
      <c r="AX1320" s="162">
        <f t="shared" si="955"/>
        <v>0</v>
      </c>
      <c r="AY1320" s="162">
        <f t="shared" si="956"/>
        <v>0</v>
      </c>
      <c r="AZ1320" s="162">
        <f t="shared" si="957"/>
        <v>0</v>
      </c>
      <c r="BA1320" s="164">
        <f t="shared" si="923"/>
        <v>1</v>
      </c>
      <c r="BB1320" s="164">
        <f t="shared" si="924"/>
        <v>1</v>
      </c>
      <c r="BC1320" s="164">
        <f t="shared" si="925"/>
        <v>1</v>
      </c>
      <c r="BD1320" s="162">
        <f t="shared" si="950"/>
        <v>0</v>
      </c>
      <c r="BE1320" s="162">
        <f t="shared" si="951"/>
        <v>0</v>
      </c>
      <c r="BF1320" s="179">
        <f t="shared" si="952"/>
        <v>0</v>
      </c>
      <c r="BG1320" s="180">
        <f t="shared" si="953"/>
        <v>0</v>
      </c>
      <c r="BH1320" s="254"/>
      <c r="BI1320" s="254"/>
      <c r="BJ1320" s="197"/>
      <c r="BK1320" s="197"/>
      <c r="BL1320" s="202" t="str">
        <f t="shared" si="930"/>
        <v>04</v>
      </c>
    </row>
    <row r="1321" spans="1:64" ht="12" hidden="1" customHeight="1">
      <c r="A1321" s="365" t="s">
        <v>1040</v>
      </c>
      <c r="B1321" s="366" t="s">
        <v>412</v>
      </c>
      <c r="C1321" s="365" t="s">
        <v>1223</v>
      </c>
      <c r="D1321" s="366" t="s">
        <v>424</v>
      </c>
      <c r="E1321" s="366" t="s">
        <v>1296</v>
      </c>
      <c r="F1321" s="366" t="s">
        <v>533</v>
      </c>
      <c r="G1321" s="366" t="s">
        <v>1344</v>
      </c>
      <c r="H1321" s="366" t="s">
        <v>1089</v>
      </c>
      <c r="I1321" s="366" t="s">
        <v>1324</v>
      </c>
      <c r="J1321" s="384">
        <v>76040.710000000006</v>
      </c>
      <c r="K1321" s="384">
        <v>56574.12</v>
      </c>
      <c r="L1321" s="162" t="str">
        <f t="shared" si="931"/>
        <v>91404301426040941400S459024400012</v>
      </c>
      <c r="M1321" s="163">
        <f>IF(COUNT(SEARCH(Удалить_Роспись_КВСР,$B1321)*SEARCH(Удалить_Роспись_ПБС,$C1321)*SEARCH(Удалить_Роспись_КФСР, $D1321)*SEARCH(Удалить_Роспись_КЦСР,$E1321)*SEARCH(Удалить_Роспись_КВР,$F1321)*SEARCH(Удалить_Роспись_ЭК,$H1321)*SEARCH(Удалить_Роспись_КР,$I1321))&gt;0,0,1)</f>
        <v>1</v>
      </c>
      <c r="N1321" s="163">
        <f t="array" ref="N1321">IF(COUNT(SEARCH(Удалить_Индекс_КВСР,$B1321)*SEARCH(Удалить_Индекс_ПБС,$C1321)*SEARCH(Удалить_Индекс_КФСР,$D1321)*SEARCH(Удалить_Индекс_КЦСР,$E1321)*SEARCH(Удалить_Индекс_КВР,$F1321)*SEARCH(Удалить_Индекс_ЭК,$H1321)*SEARCH(Удалить_Индекс_КР,$I1321))&gt;0,0,1)</f>
        <v>0</v>
      </c>
      <c r="O1321" s="163" t="str">
        <f t="shared" si="933"/>
        <v/>
      </c>
      <c r="P1321" s="263" t="str">
        <f t="shared" si="934"/>
        <v/>
      </c>
      <c r="Q1321" s="263" t="str">
        <f t="shared" si="935"/>
        <v/>
      </c>
      <c r="R1321" s="263" t="str">
        <f t="shared" si="936"/>
        <v/>
      </c>
      <c r="S1321" s="263" t="str">
        <f t="shared" si="937"/>
        <v/>
      </c>
      <c r="T1321" s="263" t="str">
        <f t="shared" si="938"/>
        <v/>
      </c>
      <c r="U1321" s="263" t="str">
        <f t="shared" si="914"/>
        <v/>
      </c>
      <c r="V1321" s="263" t="str">
        <f t="shared" si="939"/>
        <v/>
      </c>
      <c r="W1321" s="263" t="str">
        <f t="shared" si="915"/>
        <v/>
      </c>
      <c r="X1321" s="263" t="str">
        <f t="shared" si="940"/>
        <v/>
      </c>
      <c r="Y1321" s="263" t="str">
        <f t="shared" si="941"/>
        <v/>
      </c>
      <c r="Z1321" s="263" t="str">
        <f t="shared" si="942"/>
        <v/>
      </c>
      <c r="AA1321" s="263" t="str">
        <f t="shared" si="943"/>
        <v>соф</v>
      </c>
      <c r="AB1321" s="263" t="str">
        <f t="shared" si="926"/>
        <v/>
      </c>
      <c r="AC1321" s="263" t="str">
        <f t="shared" si="916"/>
        <v/>
      </c>
      <c r="AD1321" s="263" t="str">
        <f t="shared" si="927"/>
        <v/>
      </c>
      <c r="AE1321" s="263" t="str">
        <f t="shared" si="944"/>
        <v/>
      </c>
      <c r="AF1321" s="263" t="str">
        <f t="shared" si="945"/>
        <v/>
      </c>
      <c r="AG1321" s="263"/>
      <c r="AJ1321" s="163" t="str">
        <f t="shared" si="946"/>
        <v/>
      </c>
      <c r="AK1321" s="163" t="str">
        <f t="shared" si="917"/>
        <v/>
      </c>
      <c r="AL1321" s="163" t="str">
        <f t="shared" si="947"/>
        <v/>
      </c>
      <c r="AM1321" s="163" t="str">
        <f t="shared" si="948"/>
        <v/>
      </c>
      <c r="AN1321" s="163" t="str">
        <f t="shared" si="918"/>
        <v/>
      </c>
      <c r="AO1321" s="163" t="str">
        <f t="shared" si="919"/>
        <v/>
      </c>
      <c r="AP1321" s="163" t="str">
        <f t="shared" si="920"/>
        <v/>
      </c>
      <c r="AQ1321" s="163" t="str">
        <f t="shared" si="921"/>
        <v/>
      </c>
      <c r="AR1321" s="163" t="str">
        <f t="shared" si="922"/>
        <v/>
      </c>
      <c r="AS1321" s="163" t="str">
        <f t="shared" si="928"/>
        <v/>
      </c>
      <c r="AT1321" s="163" t="str">
        <f t="shared" si="929"/>
        <v/>
      </c>
      <c r="AU1321" s="163" t="str">
        <f t="shared" si="949"/>
        <v>рбс</v>
      </c>
      <c r="AV1321" s="163" t="str">
        <f t="shared" si="932"/>
        <v>рбс91404301426общпро</v>
      </c>
      <c r="AW1321" s="162">
        <f t="shared" si="954"/>
        <v>76040.710000000006</v>
      </c>
      <c r="AX1321" s="162">
        <f t="shared" si="955"/>
        <v>56574.12</v>
      </c>
      <c r="AY1321" s="162">
        <f t="shared" si="956"/>
        <v>0</v>
      </c>
      <c r="AZ1321" s="162">
        <f t="shared" si="957"/>
        <v>0</v>
      </c>
      <c r="BA1321" s="164">
        <f t="shared" si="923"/>
        <v>1</v>
      </c>
      <c r="BB1321" s="164">
        <f t="shared" si="924"/>
        <v>1</v>
      </c>
      <c r="BC1321" s="164">
        <f t="shared" si="925"/>
        <v>1</v>
      </c>
      <c r="BD1321" s="162">
        <f t="shared" si="950"/>
        <v>0</v>
      </c>
      <c r="BE1321" s="162">
        <f t="shared" si="951"/>
        <v>0</v>
      </c>
      <c r="BF1321" s="179">
        <f t="shared" si="952"/>
        <v>0</v>
      </c>
      <c r="BG1321" s="180">
        <f t="shared" si="953"/>
        <v>0</v>
      </c>
      <c r="BH1321" s="254"/>
      <c r="BI1321" s="254"/>
      <c r="BJ1321" s="197"/>
      <c r="BK1321" s="197"/>
      <c r="BL1321" s="202" t="str">
        <f t="shared" si="930"/>
        <v>04</v>
      </c>
    </row>
    <row r="1322" spans="1:64" ht="12" hidden="1" customHeight="1">
      <c r="A1322" s="365" t="s">
        <v>1040</v>
      </c>
      <c r="B1322" s="366" t="s">
        <v>412</v>
      </c>
      <c r="C1322" s="365" t="s">
        <v>1223</v>
      </c>
      <c r="D1322" s="366" t="s">
        <v>424</v>
      </c>
      <c r="E1322" s="366" t="s">
        <v>1042</v>
      </c>
      <c r="F1322" s="366" t="s">
        <v>533</v>
      </c>
      <c r="G1322" s="366" t="s">
        <v>1344</v>
      </c>
      <c r="H1322" s="366" t="s">
        <v>1091</v>
      </c>
      <c r="I1322" s="366" t="s">
        <v>331</v>
      </c>
      <c r="J1322" s="384">
        <v>450790</v>
      </c>
      <c r="K1322" s="384">
        <v>360612</v>
      </c>
      <c r="L1322" s="162" t="str">
        <f t="shared" si="931"/>
        <v>91404301426040941400S508024400010</v>
      </c>
      <c r="M1322" s="163">
        <f t="array" ref="M1322">IF(COUNT(SEARCH(Удалить_Роспись_КВСР,$B1322)*SEARCH(Удалить_Роспись_ПБС,$C1322)*SEARCH(Удалить_Роспись_КФСР, $D1322)*SEARCH(Удалить_Роспись_КЦСР,$E1322)*SEARCH(Удалить_Роспись_КВР,$F1322)*SEARCH(Удалить_Роспись_ЭК,$H1322)*SEARCH(Удалить_Роспись_КР,$I1322))&gt;0,0,1)</f>
        <v>0</v>
      </c>
      <c r="N1322" s="163">
        <f t="array" ref="N1322">IF(COUNT(SEARCH(Удалить_Индекс_КВСР,$B1322)*SEARCH(Удалить_Индекс_ПБС,$C1322)*SEARCH(Удалить_Индекс_КФСР,$D1322)*SEARCH(Удалить_Индекс_КЦСР,$E1322)*SEARCH(Удалить_Индекс_КВР,$F1322)*SEARCH(Удалить_Индекс_ЭК,$H1322)*SEARCH(Удалить_Индекс_КР,$I1322))&gt;0,0,1)</f>
        <v>0</v>
      </c>
      <c r="O1322" s="163" t="str">
        <f t="shared" si="933"/>
        <v/>
      </c>
      <c r="P1322" s="263" t="str">
        <f t="shared" si="934"/>
        <v/>
      </c>
      <c r="Q1322" s="263" t="str">
        <f t="shared" si="935"/>
        <v/>
      </c>
      <c r="R1322" s="263" t="str">
        <f t="shared" si="936"/>
        <v/>
      </c>
      <c r="S1322" s="263" t="str">
        <f t="shared" si="937"/>
        <v/>
      </c>
      <c r="T1322" s="263" t="str">
        <f t="shared" si="938"/>
        <v/>
      </c>
      <c r="U1322" s="263" t="str">
        <f t="shared" si="914"/>
        <v/>
      </c>
      <c r="V1322" s="263" t="str">
        <f t="shared" si="939"/>
        <v/>
      </c>
      <c r="W1322" s="263" t="str">
        <f t="shared" si="915"/>
        <v/>
      </c>
      <c r="X1322" s="263" t="str">
        <f t="shared" si="940"/>
        <v/>
      </c>
      <c r="Y1322" s="263" t="str">
        <f t="shared" si="941"/>
        <v/>
      </c>
      <c r="Z1322" s="263" t="str">
        <f t="shared" si="942"/>
        <v/>
      </c>
      <c r="AA1322" s="263" t="str">
        <f t="shared" si="943"/>
        <v/>
      </c>
      <c r="AB1322" s="263" t="str">
        <f t="shared" si="926"/>
        <v/>
      </c>
      <c r="AC1322" s="263" t="str">
        <f t="shared" si="916"/>
        <v/>
      </c>
      <c r="AD1322" s="263" t="str">
        <f t="shared" si="927"/>
        <v/>
      </c>
      <c r="AE1322" s="263" t="str">
        <f t="shared" si="944"/>
        <v/>
      </c>
      <c r="AF1322" s="263" t="str">
        <f t="shared" si="945"/>
        <v/>
      </c>
      <c r="AG1322" s="263"/>
      <c r="AJ1322" s="163" t="str">
        <f t="shared" si="946"/>
        <v/>
      </c>
      <c r="AK1322" s="163" t="str">
        <f t="shared" si="917"/>
        <v/>
      </c>
      <c r="AL1322" s="163" t="str">
        <f t="shared" si="947"/>
        <v/>
      </c>
      <c r="AM1322" s="163" t="str">
        <f t="shared" si="948"/>
        <v>меж</v>
      </c>
      <c r="AN1322" s="163" t="str">
        <f t="shared" si="918"/>
        <v/>
      </c>
      <c r="AO1322" s="163" t="str">
        <f t="shared" si="919"/>
        <v/>
      </c>
      <c r="AP1322" s="163" t="str">
        <f t="shared" si="920"/>
        <v/>
      </c>
      <c r="AQ1322" s="163" t="str">
        <f t="shared" si="921"/>
        <v/>
      </c>
      <c r="AR1322" s="163" t="str">
        <f t="shared" si="922"/>
        <v/>
      </c>
      <c r="AS1322" s="163" t="str">
        <f t="shared" si="928"/>
        <v/>
      </c>
      <c r="AT1322" s="163" t="str">
        <f t="shared" si="929"/>
        <v/>
      </c>
      <c r="AU1322" s="163" t="str">
        <f t="shared" si="949"/>
        <v>меж</v>
      </c>
      <c r="AV1322" s="163" t="str">
        <f t="shared" si="932"/>
        <v>меж91404301426общпро</v>
      </c>
      <c r="AW1322" s="162">
        <f t="shared" si="954"/>
        <v>0</v>
      </c>
      <c r="AX1322" s="162">
        <f t="shared" si="955"/>
        <v>0</v>
      </c>
      <c r="AY1322" s="162">
        <f t="shared" si="956"/>
        <v>0</v>
      </c>
      <c r="AZ1322" s="162">
        <f t="shared" si="957"/>
        <v>0</v>
      </c>
      <c r="BA1322" s="164">
        <f t="shared" si="923"/>
        <v>1</v>
      </c>
      <c r="BB1322" s="164">
        <f t="shared" si="924"/>
        <v>1</v>
      </c>
      <c r="BC1322" s="164">
        <f t="shared" si="925"/>
        <v>1</v>
      </c>
      <c r="BD1322" s="162">
        <f t="shared" si="950"/>
        <v>0</v>
      </c>
      <c r="BE1322" s="162">
        <f t="shared" si="951"/>
        <v>0</v>
      </c>
      <c r="BF1322" s="179">
        <f t="shared" si="952"/>
        <v>0</v>
      </c>
      <c r="BG1322" s="180">
        <f t="shared" si="953"/>
        <v>0</v>
      </c>
      <c r="BH1322" s="254"/>
      <c r="BI1322" s="254"/>
      <c r="BJ1322" s="197"/>
      <c r="BK1322" s="197"/>
      <c r="BL1322" s="202" t="str">
        <f t="shared" si="930"/>
        <v>04</v>
      </c>
    </row>
    <row r="1323" spans="1:64" ht="12" hidden="1" customHeight="1">
      <c r="A1323" s="365" t="s">
        <v>1040</v>
      </c>
      <c r="B1323" s="366" t="s">
        <v>412</v>
      </c>
      <c r="C1323" s="365" t="s">
        <v>1223</v>
      </c>
      <c r="D1323" s="366" t="s">
        <v>424</v>
      </c>
      <c r="E1323" s="366" t="s">
        <v>1042</v>
      </c>
      <c r="F1323" s="366" t="s">
        <v>533</v>
      </c>
      <c r="G1323" s="366" t="s">
        <v>1344</v>
      </c>
      <c r="H1323" s="366" t="s">
        <v>1091</v>
      </c>
      <c r="I1323" s="366" t="s">
        <v>1324</v>
      </c>
      <c r="J1323" s="384">
        <v>1000</v>
      </c>
      <c r="K1323" s="384">
        <v>0</v>
      </c>
      <c r="L1323" s="162" t="str">
        <f t="shared" si="931"/>
        <v>91404301426040941400S508024400012</v>
      </c>
      <c r="M1323" s="163">
        <f>IF(COUNT(SEARCH(Удалить_Роспись_КВСР,$B1323)*SEARCH(Удалить_Роспись_ПБС,$C1323)*SEARCH(Удалить_Роспись_КФСР, $D1323)*SEARCH(Удалить_Роспись_КЦСР,$E1323)*SEARCH(Удалить_Роспись_КВР,$F1323)*SEARCH(Удалить_Роспись_ЭК,$H1323)*SEARCH(Удалить_Роспись_КР,$I1323))&gt;0,0,1)</f>
        <v>1</v>
      </c>
      <c r="N1323" s="163">
        <f t="array" ref="N1323">IF(COUNT(SEARCH(Удалить_Индекс_КВСР,$B1323)*SEARCH(Удалить_Индекс_ПБС,$C1323)*SEARCH(Удалить_Индекс_КФСР,$D1323)*SEARCH(Удалить_Индекс_КЦСР,$E1323)*SEARCH(Удалить_Индекс_КВР,$F1323)*SEARCH(Удалить_Индекс_ЭК,$H1323)*SEARCH(Удалить_Индекс_КР,$I1323))&gt;0,0,1)</f>
        <v>0</v>
      </c>
      <c r="O1323" s="163" t="str">
        <f t="shared" si="933"/>
        <v/>
      </c>
      <c r="P1323" s="263" t="str">
        <f t="shared" si="934"/>
        <v/>
      </c>
      <c r="Q1323" s="263" t="str">
        <f t="shared" si="935"/>
        <v/>
      </c>
      <c r="R1323" s="263" t="str">
        <f t="shared" si="936"/>
        <v/>
      </c>
      <c r="S1323" s="263" t="str">
        <f t="shared" si="937"/>
        <v/>
      </c>
      <c r="T1323" s="263" t="str">
        <f t="shared" si="938"/>
        <v/>
      </c>
      <c r="U1323" s="263" t="str">
        <f t="shared" si="914"/>
        <v/>
      </c>
      <c r="V1323" s="263" t="str">
        <f t="shared" si="939"/>
        <v/>
      </c>
      <c r="W1323" s="263" t="str">
        <f t="shared" si="915"/>
        <v/>
      </c>
      <c r="X1323" s="263" t="str">
        <f t="shared" si="940"/>
        <v/>
      </c>
      <c r="Y1323" s="263" t="str">
        <f t="shared" si="941"/>
        <v/>
      </c>
      <c r="Z1323" s="263" t="str">
        <f t="shared" si="942"/>
        <v/>
      </c>
      <c r="AA1323" s="263" t="str">
        <f t="shared" si="943"/>
        <v>соф</v>
      </c>
      <c r="AB1323" s="263" t="str">
        <f t="shared" si="926"/>
        <v/>
      </c>
      <c r="AC1323" s="263" t="str">
        <f t="shared" si="916"/>
        <v/>
      </c>
      <c r="AD1323" s="263" t="str">
        <f t="shared" si="927"/>
        <v/>
      </c>
      <c r="AE1323" s="263" t="str">
        <f t="shared" si="944"/>
        <v/>
      </c>
      <c r="AF1323" s="263" t="str">
        <f t="shared" si="945"/>
        <v/>
      </c>
      <c r="AG1323" s="263"/>
      <c r="AJ1323" s="163" t="str">
        <f t="shared" si="946"/>
        <v/>
      </c>
      <c r="AK1323" s="163" t="str">
        <f t="shared" si="917"/>
        <v/>
      </c>
      <c r="AL1323" s="163" t="str">
        <f t="shared" si="947"/>
        <v/>
      </c>
      <c r="AM1323" s="163" t="str">
        <f t="shared" si="948"/>
        <v/>
      </c>
      <c r="AN1323" s="163" t="str">
        <f t="shared" si="918"/>
        <v/>
      </c>
      <c r="AO1323" s="163" t="str">
        <f t="shared" si="919"/>
        <v/>
      </c>
      <c r="AP1323" s="163" t="str">
        <f t="shared" si="920"/>
        <v/>
      </c>
      <c r="AQ1323" s="163" t="str">
        <f t="shared" si="921"/>
        <v/>
      </c>
      <c r="AR1323" s="163" t="str">
        <f t="shared" si="922"/>
        <v/>
      </c>
      <c r="AS1323" s="163" t="str">
        <f t="shared" si="928"/>
        <v/>
      </c>
      <c r="AT1323" s="163" t="str">
        <f t="shared" si="929"/>
        <v/>
      </c>
      <c r="AU1323" s="163" t="str">
        <f t="shared" si="949"/>
        <v>рбс</v>
      </c>
      <c r="AV1323" s="163" t="str">
        <f t="shared" si="932"/>
        <v>рбс91404301426общпро</v>
      </c>
      <c r="AW1323" s="162">
        <f t="shared" si="954"/>
        <v>1000</v>
      </c>
      <c r="AX1323" s="162">
        <f t="shared" si="955"/>
        <v>0</v>
      </c>
      <c r="AY1323" s="162">
        <f t="shared" si="956"/>
        <v>0</v>
      </c>
      <c r="AZ1323" s="162">
        <f t="shared" si="957"/>
        <v>0</v>
      </c>
      <c r="BA1323" s="164">
        <f t="shared" si="923"/>
        <v>1</v>
      </c>
      <c r="BB1323" s="164">
        <f t="shared" si="924"/>
        <v>1</v>
      </c>
      <c r="BC1323" s="164">
        <f t="shared" si="925"/>
        <v>1</v>
      </c>
      <c r="BD1323" s="162">
        <f t="shared" si="950"/>
        <v>0</v>
      </c>
      <c r="BE1323" s="162">
        <f t="shared" si="951"/>
        <v>0</v>
      </c>
      <c r="BF1323" s="179">
        <f t="shared" si="952"/>
        <v>0</v>
      </c>
      <c r="BG1323" s="180">
        <f t="shared" si="953"/>
        <v>0</v>
      </c>
      <c r="BH1323" s="254"/>
      <c r="BI1323" s="254"/>
      <c r="BJ1323" s="197"/>
      <c r="BK1323" s="197"/>
      <c r="BL1323" s="202" t="str">
        <f t="shared" si="930"/>
        <v>04</v>
      </c>
    </row>
    <row r="1324" spans="1:64" ht="12" hidden="1" customHeight="1">
      <c r="A1324" s="365" t="s">
        <v>1040</v>
      </c>
      <c r="B1324" s="366" t="s">
        <v>412</v>
      </c>
      <c r="C1324" s="365" t="s">
        <v>1223</v>
      </c>
      <c r="D1324" s="366" t="s">
        <v>424</v>
      </c>
      <c r="E1324" s="366" t="s">
        <v>1042</v>
      </c>
      <c r="F1324" s="366" t="s">
        <v>533</v>
      </c>
      <c r="G1324" s="366" t="s">
        <v>1344</v>
      </c>
      <c r="H1324" s="366" t="s">
        <v>1165</v>
      </c>
      <c r="I1324" s="366" t="s">
        <v>331</v>
      </c>
      <c r="J1324" s="384">
        <v>449790</v>
      </c>
      <c r="K1324" s="384">
        <v>79960.800000000003</v>
      </c>
      <c r="L1324" s="162" t="str">
        <f t="shared" si="931"/>
        <v>91404301426040941400S508024400010</v>
      </c>
      <c r="M1324" s="163">
        <f t="array" ref="M1324">IF(COUNT(SEARCH(Удалить_Роспись_КВСР,$B1324)*SEARCH(Удалить_Роспись_ПБС,$C1324)*SEARCH(Удалить_Роспись_КФСР, $D1324)*SEARCH(Удалить_Роспись_КЦСР,$E1324)*SEARCH(Удалить_Роспись_КВР,$F1324)*SEARCH(Удалить_Роспись_ЭК,$H1324)*SEARCH(Удалить_Роспись_КР,$I1324))&gt;0,0,1)</f>
        <v>0</v>
      </c>
      <c r="N1324" s="163">
        <f t="array" ref="N1324">IF(COUNT(SEARCH(Удалить_Индекс_КВСР,$B1324)*SEARCH(Удалить_Индекс_ПБС,$C1324)*SEARCH(Удалить_Индекс_КФСР,$D1324)*SEARCH(Удалить_Индекс_КЦСР,$E1324)*SEARCH(Удалить_Индекс_КВР,$F1324)*SEARCH(Удалить_Индекс_ЭК,$H1324)*SEARCH(Удалить_Индекс_КР,$I1324))&gt;0,0,1)</f>
        <v>0</v>
      </c>
      <c r="O1324" s="163" t="str">
        <f t="shared" si="933"/>
        <v/>
      </c>
      <c r="P1324" s="263" t="str">
        <f t="shared" si="934"/>
        <v/>
      </c>
      <c r="Q1324" s="263" t="str">
        <f t="shared" si="935"/>
        <v/>
      </c>
      <c r="R1324" s="263" t="str">
        <f t="shared" si="936"/>
        <v/>
      </c>
      <c r="S1324" s="263" t="str">
        <f t="shared" si="937"/>
        <v/>
      </c>
      <c r="T1324" s="263" t="str">
        <f t="shared" si="938"/>
        <v/>
      </c>
      <c r="U1324" s="263" t="str">
        <f t="shared" si="914"/>
        <v/>
      </c>
      <c r="V1324" s="263" t="str">
        <f t="shared" si="939"/>
        <v/>
      </c>
      <c r="W1324" s="263" t="str">
        <f t="shared" si="915"/>
        <v/>
      </c>
      <c r="X1324" s="263" t="str">
        <f t="shared" si="940"/>
        <v/>
      </c>
      <c r="Y1324" s="263" t="str">
        <f t="shared" si="941"/>
        <v/>
      </c>
      <c r="Z1324" s="263" t="str">
        <f t="shared" si="942"/>
        <v/>
      </c>
      <c r="AA1324" s="263" t="str">
        <f t="shared" si="943"/>
        <v/>
      </c>
      <c r="AB1324" s="263" t="str">
        <f t="shared" si="926"/>
        <v/>
      </c>
      <c r="AC1324" s="263" t="str">
        <f t="shared" si="916"/>
        <v/>
      </c>
      <c r="AD1324" s="263" t="str">
        <f t="shared" si="927"/>
        <v/>
      </c>
      <c r="AE1324" s="263" t="str">
        <f t="shared" si="944"/>
        <v/>
      </c>
      <c r="AF1324" s="263" t="str">
        <f t="shared" si="945"/>
        <v/>
      </c>
      <c r="AG1324" s="263"/>
      <c r="AJ1324" s="163" t="str">
        <f t="shared" si="946"/>
        <v/>
      </c>
      <c r="AK1324" s="163" t="str">
        <f t="shared" si="917"/>
        <v/>
      </c>
      <c r="AL1324" s="163" t="str">
        <f t="shared" si="947"/>
        <v/>
      </c>
      <c r="AM1324" s="163" t="str">
        <f t="shared" si="948"/>
        <v>меж</v>
      </c>
      <c r="AN1324" s="163" t="str">
        <f t="shared" si="918"/>
        <v/>
      </c>
      <c r="AO1324" s="163" t="str">
        <f t="shared" si="919"/>
        <v/>
      </c>
      <c r="AP1324" s="163" t="str">
        <f t="shared" si="920"/>
        <v/>
      </c>
      <c r="AQ1324" s="163" t="str">
        <f t="shared" si="921"/>
        <v/>
      </c>
      <c r="AR1324" s="163" t="str">
        <f t="shared" si="922"/>
        <v/>
      </c>
      <c r="AS1324" s="163" t="str">
        <f t="shared" si="928"/>
        <v/>
      </c>
      <c r="AT1324" s="163" t="str">
        <f t="shared" si="929"/>
        <v/>
      </c>
      <c r="AU1324" s="163" t="str">
        <f t="shared" si="949"/>
        <v>меж</v>
      </c>
      <c r="AV1324" s="163" t="str">
        <f t="shared" si="932"/>
        <v>меж91404301426общпро</v>
      </c>
      <c r="AW1324" s="162">
        <f t="shared" si="954"/>
        <v>0</v>
      </c>
      <c r="AX1324" s="162">
        <f t="shared" si="955"/>
        <v>0</v>
      </c>
      <c r="AY1324" s="162">
        <f t="shared" si="956"/>
        <v>0</v>
      </c>
      <c r="AZ1324" s="162">
        <f t="shared" si="957"/>
        <v>0</v>
      </c>
      <c r="BA1324" s="164">
        <f t="shared" si="923"/>
        <v>1</v>
      </c>
      <c r="BB1324" s="164">
        <f t="shared" si="924"/>
        <v>1</v>
      </c>
      <c r="BC1324" s="164">
        <f t="shared" si="925"/>
        <v>1</v>
      </c>
      <c r="BD1324" s="162">
        <f t="shared" si="950"/>
        <v>0</v>
      </c>
      <c r="BE1324" s="162">
        <f t="shared" si="951"/>
        <v>0</v>
      </c>
      <c r="BF1324" s="179">
        <f t="shared" si="952"/>
        <v>0</v>
      </c>
      <c r="BG1324" s="180">
        <f t="shared" si="953"/>
        <v>0</v>
      </c>
      <c r="BH1324" s="254"/>
      <c r="BI1324" s="254"/>
      <c r="BJ1324" s="197"/>
      <c r="BK1324" s="197"/>
      <c r="BL1324" s="202" t="str">
        <f t="shared" si="930"/>
        <v>04</v>
      </c>
    </row>
    <row r="1325" spans="1:64" ht="12" hidden="1" customHeight="1">
      <c r="A1325" s="365" t="s">
        <v>1040</v>
      </c>
      <c r="B1325" s="366" t="s">
        <v>412</v>
      </c>
      <c r="C1325" s="365" t="s">
        <v>1223</v>
      </c>
      <c r="D1325" s="366" t="s">
        <v>424</v>
      </c>
      <c r="E1325" s="366" t="s">
        <v>1043</v>
      </c>
      <c r="F1325" s="366" t="s">
        <v>533</v>
      </c>
      <c r="G1325" s="366" t="s">
        <v>1344</v>
      </c>
      <c r="H1325" s="366" t="s">
        <v>1089</v>
      </c>
      <c r="I1325" s="366" t="s">
        <v>331</v>
      </c>
      <c r="J1325" s="384">
        <v>4455274.99</v>
      </c>
      <c r="K1325" s="384">
        <v>0</v>
      </c>
      <c r="L1325" s="162" t="str">
        <f t="shared" si="931"/>
        <v>91404301426040941400S509024400010</v>
      </c>
      <c r="M1325" s="163">
        <f t="array" ref="M1325">IF(COUNT(SEARCH(Удалить_Роспись_КВСР,$B1325)*SEARCH(Удалить_Роспись_ПБС,$C1325)*SEARCH(Удалить_Роспись_КФСР, $D1325)*SEARCH(Удалить_Роспись_КЦСР,$E1325)*SEARCH(Удалить_Роспись_КВР,$F1325)*SEARCH(Удалить_Роспись_ЭК,$H1325)*SEARCH(Удалить_Роспись_КР,$I1325))&gt;0,0,1)</f>
        <v>0</v>
      </c>
      <c r="N1325" s="163">
        <f t="array" ref="N1325">IF(COUNT(SEARCH(Удалить_Индекс_КВСР,$B1325)*SEARCH(Удалить_Индекс_ПБС,$C1325)*SEARCH(Удалить_Индекс_КФСР,$D1325)*SEARCH(Удалить_Индекс_КЦСР,$E1325)*SEARCH(Удалить_Индекс_КВР,$F1325)*SEARCH(Удалить_Индекс_ЭК,$H1325)*SEARCH(Удалить_Индекс_КР,$I1325))&gt;0,0,1)</f>
        <v>0</v>
      </c>
      <c r="O1325" s="163" t="str">
        <f t="shared" si="933"/>
        <v/>
      </c>
      <c r="P1325" s="263" t="str">
        <f t="shared" si="934"/>
        <v/>
      </c>
      <c r="Q1325" s="263" t="str">
        <f t="shared" si="935"/>
        <v/>
      </c>
      <c r="R1325" s="263" t="str">
        <f t="shared" si="936"/>
        <v/>
      </c>
      <c r="S1325" s="263" t="str">
        <f t="shared" si="937"/>
        <v/>
      </c>
      <c r="T1325" s="263" t="str">
        <f t="shared" si="938"/>
        <v/>
      </c>
      <c r="U1325" s="263" t="str">
        <f t="shared" si="914"/>
        <v/>
      </c>
      <c r="V1325" s="263" t="str">
        <f t="shared" si="939"/>
        <v/>
      </c>
      <c r="W1325" s="263" t="str">
        <f t="shared" si="915"/>
        <v/>
      </c>
      <c r="X1325" s="263" t="str">
        <f t="shared" si="940"/>
        <v/>
      </c>
      <c r="Y1325" s="263" t="str">
        <f t="shared" si="941"/>
        <v/>
      </c>
      <c r="Z1325" s="263" t="str">
        <f t="shared" si="942"/>
        <v/>
      </c>
      <c r="AA1325" s="263" t="str">
        <f t="shared" si="943"/>
        <v/>
      </c>
      <c r="AB1325" s="263" t="str">
        <f t="shared" si="926"/>
        <v/>
      </c>
      <c r="AC1325" s="263" t="str">
        <f t="shared" si="916"/>
        <v/>
      </c>
      <c r="AD1325" s="263" t="str">
        <f t="shared" si="927"/>
        <v/>
      </c>
      <c r="AE1325" s="263" t="str">
        <f t="shared" si="944"/>
        <v/>
      </c>
      <c r="AF1325" s="263" t="str">
        <f t="shared" si="945"/>
        <v/>
      </c>
      <c r="AG1325" s="263"/>
      <c r="AJ1325" s="163" t="str">
        <f t="shared" si="946"/>
        <v/>
      </c>
      <c r="AK1325" s="163" t="str">
        <f t="shared" si="917"/>
        <v/>
      </c>
      <c r="AL1325" s="163" t="str">
        <f t="shared" si="947"/>
        <v/>
      </c>
      <c r="AM1325" s="163" t="str">
        <f t="shared" si="948"/>
        <v>меж</v>
      </c>
      <c r="AN1325" s="163" t="str">
        <f t="shared" si="918"/>
        <v/>
      </c>
      <c r="AO1325" s="163" t="str">
        <f t="shared" si="919"/>
        <v/>
      </c>
      <c r="AP1325" s="163" t="str">
        <f t="shared" si="920"/>
        <v/>
      </c>
      <c r="AQ1325" s="163" t="str">
        <f t="shared" si="921"/>
        <v/>
      </c>
      <c r="AR1325" s="163" t="str">
        <f t="shared" si="922"/>
        <v/>
      </c>
      <c r="AS1325" s="163" t="str">
        <f t="shared" si="928"/>
        <v/>
      </c>
      <c r="AT1325" s="163" t="str">
        <f t="shared" si="929"/>
        <v/>
      </c>
      <c r="AU1325" s="163" t="str">
        <f t="shared" si="949"/>
        <v>меж</v>
      </c>
      <c r="AV1325" s="163" t="str">
        <f t="shared" si="932"/>
        <v>меж91404301426общпро</v>
      </c>
      <c r="AW1325" s="162">
        <f t="shared" si="954"/>
        <v>0</v>
      </c>
      <c r="AX1325" s="162">
        <f t="shared" si="955"/>
        <v>0</v>
      </c>
      <c r="AY1325" s="162">
        <f t="shared" si="956"/>
        <v>0</v>
      </c>
      <c r="AZ1325" s="162">
        <f t="shared" si="957"/>
        <v>0</v>
      </c>
      <c r="BA1325" s="164">
        <f t="shared" si="923"/>
        <v>1</v>
      </c>
      <c r="BB1325" s="164">
        <f t="shared" si="924"/>
        <v>1</v>
      </c>
      <c r="BC1325" s="164">
        <f t="shared" si="925"/>
        <v>1</v>
      </c>
      <c r="BD1325" s="162">
        <f t="shared" si="950"/>
        <v>0</v>
      </c>
      <c r="BE1325" s="162">
        <f t="shared" si="951"/>
        <v>0</v>
      </c>
      <c r="BF1325" s="179">
        <f t="shared" si="952"/>
        <v>0</v>
      </c>
      <c r="BG1325" s="180">
        <f t="shared" si="953"/>
        <v>0</v>
      </c>
      <c r="BH1325" s="254"/>
      <c r="BI1325" s="254"/>
      <c r="BJ1325" s="197"/>
      <c r="BK1325" s="197"/>
      <c r="BL1325" s="202" t="str">
        <f t="shared" si="930"/>
        <v>04</v>
      </c>
    </row>
    <row r="1326" spans="1:64" ht="12" hidden="1" customHeight="1">
      <c r="A1326" s="365" t="s">
        <v>1040</v>
      </c>
      <c r="B1326" s="366" t="s">
        <v>412</v>
      </c>
      <c r="C1326" s="365" t="s">
        <v>1223</v>
      </c>
      <c r="D1326" s="366" t="s">
        <v>424</v>
      </c>
      <c r="E1326" s="366" t="s">
        <v>1043</v>
      </c>
      <c r="F1326" s="366" t="s">
        <v>533</v>
      </c>
      <c r="G1326" s="366" t="s">
        <v>1344</v>
      </c>
      <c r="H1326" s="366" t="s">
        <v>1089</v>
      </c>
      <c r="I1326" s="366" t="s">
        <v>1324</v>
      </c>
      <c r="J1326" s="384">
        <v>5100</v>
      </c>
      <c r="K1326" s="384">
        <v>0</v>
      </c>
      <c r="L1326" s="162" t="str">
        <f t="shared" si="931"/>
        <v>91404301426040941400S509024400012</v>
      </c>
      <c r="M1326" s="163">
        <f>IF(COUNT(SEARCH(Удалить_Роспись_КВСР,$B1326)*SEARCH(Удалить_Роспись_ПБС,$C1326)*SEARCH(Удалить_Роспись_КФСР, $D1326)*SEARCH(Удалить_Роспись_КЦСР,$E1326)*SEARCH(Удалить_Роспись_КВР,$F1326)*SEARCH(Удалить_Роспись_ЭК,$H1326)*SEARCH(Удалить_Роспись_КР,$I1326))&gt;0,0,1)</f>
        <v>1</v>
      </c>
      <c r="N1326" s="163">
        <f t="array" ref="N1326">IF(COUNT(SEARCH(Удалить_Индекс_КВСР,$B1326)*SEARCH(Удалить_Индекс_ПБС,$C1326)*SEARCH(Удалить_Индекс_КФСР,$D1326)*SEARCH(Удалить_Индекс_КЦСР,$E1326)*SEARCH(Удалить_Индекс_КВР,$F1326)*SEARCH(Удалить_Индекс_ЭК,$H1326)*SEARCH(Удалить_Индекс_КР,$I1326))&gt;0,0,1)</f>
        <v>0</v>
      </c>
      <c r="O1326" s="163" t="str">
        <f t="shared" si="933"/>
        <v/>
      </c>
      <c r="P1326" s="263" t="str">
        <f t="shared" si="934"/>
        <v/>
      </c>
      <c r="Q1326" s="263" t="str">
        <f t="shared" si="935"/>
        <v/>
      </c>
      <c r="R1326" s="263" t="str">
        <f t="shared" si="936"/>
        <v/>
      </c>
      <c r="S1326" s="263" t="str">
        <f t="shared" si="937"/>
        <v/>
      </c>
      <c r="T1326" s="263" t="str">
        <f t="shared" si="938"/>
        <v/>
      </c>
      <c r="U1326" s="263" t="str">
        <f t="shared" si="914"/>
        <v/>
      </c>
      <c r="V1326" s="263" t="str">
        <f t="shared" si="939"/>
        <v/>
      </c>
      <c r="W1326" s="263" t="str">
        <f t="shared" si="915"/>
        <v/>
      </c>
      <c r="X1326" s="263" t="str">
        <f t="shared" si="940"/>
        <v/>
      </c>
      <c r="Y1326" s="263" t="str">
        <f t="shared" si="941"/>
        <v/>
      </c>
      <c r="Z1326" s="263" t="str">
        <f t="shared" si="942"/>
        <v/>
      </c>
      <c r="AA1326" s="263" t="str">
        <f t="shared" si="943"/>
        <v>соф</v>
      </c>
      <c r="AB1326" s="263" t="str">
        <f t="shared" si="926"/>
        <v/>
      </c>
      <c r="AC1326" s="263" t="str">
        <f t="shared" si="916"/>
        <v/>
      </c>
      <c r="AD1326" s="263" t="str">
        <f t="shared" si="927"/>
        <v/>
      </c>
      <c r="AE1326" s="263" t="str">
        <f t="shared" si="944"/>
        <v/>
      </c>
      <c r="AF1326" s="263" t="str">
        <f t="shared" si="945"/>
        <v/>
      </c>
      <c r="AG1326" s="263"/>
      <c r="AJ1326" s="163" t="str">
        <f t="shared" si="946"/>
        <v/>
      </c>
      <c r="AK1326" s="163" t="str">
        <f t="shared" si="917"/>
        <v/>
      </c>
      <c r="AL1326" s="163" t="str">
        <f t="shared" si="947"/>
        <v/>
      </c>
      <c r="AM1326" s="163" t="str">
        <f t="shared" si="948"/>
        <v/>
      </c>
      <c r="AN1326" s="163" t="str">
        <f t="shared" si="918"/>
        <v/>
      </c>
      <c r="AO1326" s="163" t="str">
        <f t="shared" si="919"/>
        <v/>
      </c>
      <c r="AP1326" s="163" t="str">
        <f t="shared" si="920"/>
        <v/>
      </c>
      <c r="AQ1326" s="163" t="str">
        <f t="shared" si="921"/>
        <v/>
      </c>
      <c r="AR1326" s="163" t="str">
        <f t="shared" si="922"/>
        <v/>
      </c>
      <c r="AS1326" s="163" t="str">
        <f t="shared" si="928"/>
        <v/>
      </c>
      <c r="AT1326" s="163" t="str">
        <f t="shared" si="929"/>
        <v/>
      </c>
      <c r="AU1326" s="163" t="str">
        <f t="shared" si="949"/>
        <v>рбс</v>
      </c>
      <c r="AV1326" s="163" t="str">
        <f t="shared" si="932"/>
        <v>рбс91404301426общпро</v>
      </c>
      <c r="AW1326" s="162">
        <f t="shared" si="954"/>
        <v>5100</v>
      </c>
      <c r="AX1326" s="162">
        <f t="shared" si="955"/>
        <v>0</v>
      </c>
      <c r="AY1326" s="162">
        <f t="shared" si="956"/>
        <v>0</v>
      </c>
      <c r="AZ1326" s="162">
        <f t="shared" si="957"/>
        <v>0</v>
      </c>
      <c r="BA1326" s="164">
        <f t="shared" si="923"/>
        <v>1</v>
      </c>
      <c r="BB1326" s="164">
        <f t="shared" si="924"/>
        <v>1</v>
      </c>
      <c r="BC1326" s="164">
        <f t="shared" si="925"/>
        <v>1</v>
      </c>
      <c r="BD1326" s="162">
        <f t="shared" si="950"/>
        <v>0</v>
      </c>
      <c r="BE1326" s="162">
        <f t="shared" si="951"/>
        <v>0</v>
      </c>
      <c r="BF1326" s="179">
        <f t="shared" si="952"/>
        <v>0</v>
      </c>
      <c r="BG1326" s="180">
        <f t="shared" si="953"/>
        <v>0</v>
      </c>
      <c r="BH1326" s="254"/>
      <c r="BI1326" s="254"/>
      <c r="BJ1326" s="197"/>
      <c r="BK1326" s="197"/>
      <c r="BL1326" s="202" t="str">
        <f t="shared" si="930"/>
        <v>04</v>
      </c>
    </row>
    <row r="1327" spans="1:64" ht="12" hidden="1" customHeight="1">
      <c r="A1327" s="365" t="s">
        <v>1040</v>
      </c>
      <c r="B1327" s="366" t="s">
        <v>412</v>
      </c>
      <c r="C1327" s="365" t="s">
        <v>1223</v>
      </c>
      <c r="D1327" s="366" t="s">
        <v>413</v>
      </c>
      <c r="E1327" s="366" t="s">
        <v>834</v>
      </c>
      <c r="F1327" s="366" t="s">
        <v>533</v>
      </c>
      <c r="G1327" s="366" t="s">
        <v>1344</v>
      </c>
      <c r="H1327" s="366" t="s">
        <v>1089</v>
      </c>
      <c r="I1327" s="366" t="s">
        <v>456</v>
      </c>
      <c r="J1327" s="384">
        <v>90000</v>
      </c>
      <c r="K1327" s="384">
        <v>0</v>
      </c>
      <c r="L1327" s="162" t="str">
        <f t="shared" si="931"/>
        <v>91404301426041241100Ж004024400001</v>
      </c>
      <c r="M1327" s="163">
        <f t="array" ref="M1327">IF(COUNT(SEARCH(Удалить_Роспись_КВСР,$B1327)*SEARCH(Удалить_Роспись_ПБС,$C1327)*SEARCH(Удалить_Роспись_КФСР, $D1327)*SEARCH(Удалить_Роспись_КЦСР,$E1327)*SEARCH(Удалить_Роспись_КВР,$F1327)*SEARCH(Удалить_Роспись_ЭК,$H1327)*SEARCH(Удалить_Роспись_КР,$I1327))&gt;0,0,1)</f>
        <v>1</v>
      </c>
      <c r="N1327" s="163">
        <f t="array" ref="N1327">IF(COUNT(SEARCH(Удалить_Индекс_КВСР,$B1327)*SEARCH(Удалить_Индекс_ПБС,$C1327)*SEARCH(Удалить_Индекс_КФСР,$D1327)*SEARCH(Удалить_Индекс_КЦСР,$E1327)*SEARCH(Удалить_Индекс_КВР,$F1327)*SEARCH(Удалить_Индекс_ЭК,$H1327)*SEARCH(Удалить_Индекс_КР,$I1327))&gt;0,0,1)</f>
        <v>0</v>
      </c>
      <c r="O1327" s="163" t="str">
        <f t="shared" si="933"/>
        <v/>
      </c>
      <c r="P1327" s="263" t="str">
        <f t="shared" si="934"/>
        <v/>
      </c>
      <c r="Q1327" s="263" t="str">
        <f t="shared" si="935"/>
        <v/>
      </c>
      <c r="R1327" s="263" t="str">
        <f t="shared" si="936"/>
        <v/>
      </c>
      <c r="S1327" s="263" t="str">
        <f t="shared" si="937"/>
        <v/>
      </c>
      <c r="T1327" s="263" t="str">
        <f t="shared" si="938"/>
        <v/>
      </c>
      <c r="U1327" s="263" t="str">
        <f t="shared" si="914"/>
        <v/>
      </c>
      <c r="V1327" s="263" t="str">
        <f t="shared" si="939"/>
        <v/>
      </c>
      <c r="W1327" s="263" t="str">
        <f t="shared" si="915"/>
        <v/>
      </c>
      <c r="X1327" s="263" t="str">
        <f t="shared" si="940"/>
        <v/>
      </c>
      <c r="Y1327" s="263" t="str">
        <f t="shared" si="941"/>
        <v/>
      </c>
      <c r="Z1327" s="263" t="str">
        <f t="shared" si="942"/>
        <v/>
      </c>
      <c r="AA1327" s="263" t="str">
        <f t="shared" si="943"/>
        <v/>
      </c>
      <c r="AB1327" s="263" t="str">
        <f t="shared" si="926"/>
        <v/>
      </c>
      <c r="AC1327" s="263" t="str">
        <f t="shared" si="916"/>
        <v/>
      </c>
      <c r="AD1327" s="263" t="str">
        <f t="shared" si="927"/>
        <v/>
      </c>
      <c r="AE1327" s="263" t="str">
        <f t="shared" si="944"/>
        <v/>
      </c>
      <c r="AF1327" s="263" t="str">
        <f t="shared" si="945"/>
        <v/>
      </c>
      <c r="AG1327" s="263"/>
      <c r="AJ1327" s="163" t="str">
        <f t="shared" si="946"/>
        <v/>
      </c>
      <c r="AK1327" s="163" t="str">
        <f t="shared" si="917"/>
        <v/>
      </c>
      <c r="AL1327" s="163" t="str">
        <f t="shared" si="947"/>
        <v/>
      </c>
      <c r="AM1327" s="163" t="str">
        <f t="shared" si="948"/>
        <v/>
      </c>
      <c r="AN1327" s="163" t="str">
        <f t="shared" si="918"/>
        <v/>
      </c>
      <c r="AO1327" s="163" t="str">
        <f t="shared" si="919"/>
        <v/>
      </c>
      <c r="AP1327" s="163" t="str">
        <f t="shared" si="920"/>
        <v/>
      </c>
      <c r="AQ1327" s="163" t="str">
        <f t="shared" si="921"/>
        <v/>
      </c>
      <c r="AR1327" s="163" t="str">
        <f t="shared" si="922"/>
        <v/>
      </c>
      <c r="AS1327" s="163" t="str">
        <f t="shared" si="928"/>
        <v/>
      </c>
      <c r="AT1327" s="163" t="str">
        <f t="shared" si="929"/>
        <v/>
      </c>
      <c r="AU1327" s="163" t="str">
        <f t="shared" si="949"/>
        <v>рбс</v>
      </c>
      <c r="AV1327" s="163" t="str">
        <f t="shared" si="932"/>
        <v>рбс91404301426общпро</v>
      </c>
      <c r="AW1327" s="162">
        <f t="shared" si="954"/>
        <v>90000</v>
      </c>
      <c r="AX1327" s="162">
        <f t="shared" si="955"/>
        <v>0</v>
      </c>
      <c r="AY1327" s="162">
        <f t="shared" si="956"/>
        <v>0</v>
      </c>
      <c r="AZ1327" s="162">
        <f t="shared" si="957"/>
        <v>0</v>
      </c>
      <c r="BA1327" s="164">
        <f t="shared" si="923"/>
        <v>1</v>
      </c>
      <c r="BB1327" s="164">
        <f t="shared" si="924"/>
        <v>1</v>
      </c>
      <c r="BC1327" s="164">
        <f t="shared" si="925"/>
        <v>1</v>
      </c>
      <c r="BD1327" s="162">
        <f t="shared" si="950"/>
        <v>0</v>
      </c>
      <c r="BE1327" s="162">
        <f t="shared" si="951"/>
        <v>0</v>
      </c>
      <c r="BF1327" s="179">
        <f t="shared" si="952"/>
        <v>0</v>
      </c>
      <c r="BG1327" s="180">
        <f t="shared" si="953"/>
        <v>0</v>
      </c>
      <c r="BH1327" s="254"/>
      <c r="BI1327" s="254"/>
      <c r="BJ1327" s="197"/>
      <c r="BK1327" s="197"/>
      <c r="BL1327" s="202" t="str">
        <f t="shared" si="930"/>
        <v>04</v>
      </c>
    </row>
    <row r="1328" spans="1:64" ht="12" hidden="1" customHeight="1">
      <c r="A1328" s="365" t="s">
        <v>1040</v>
      </c>
      <c r="B1328" s="366" t="s">
        <v>412</v>
      </c>
      <c r="C1328" s="365" t="s">
        <v>1223</v>
      </c>
      <c r="D1328" s="366" t="s">
        <v>386</v>
      </c>
      <c r="E1328" s="366" t="s">
        <v>835</v>
      </c>
      <c r="F1328" s="366" t="s">
        <v>553</v>
      </c>
      <c r="G1328" s="366" t="s">
        <v>1344</v>
      </c>
      <c r="H1328" s="366" t="s">
        <v>1097</v>
      </c>
      <c r="I1328" s="366" t="s">
        <v>456</v>
      </c>
      <c r="J1328" s="384">
        <v>20000</v>
      </c>
      <c r="K1328" s="384">
        <v>0</v>
      </c>
      <c r="L1328" s="162" t="str">
        <f t="shared" si="931"/>
        <v>914043014260501413008001024300001</v>
      </c>
      <c r="M1328" s="163">
        <f t="array" ref="M1328">IF(COUNT(SEARCH(Удалить_Роспись_КВСР,$B1328)*SEARCH(Удалить_Роспись_ПБС,$C1328)*SEARCH(Удалить_Роспись_КФСР, $D1328)*SEARCH(Удалить_Роспись_КЦСР,$E1328)*SEARCH(Удалить_Роспись_КВР,$F1328)*SEARCH(Удалить_Роспись_ЭК,$H1328)*SEARCH(Удалить_Роспись_КР,$I1328))&gt;0,0,1)</f>
        <v>1</v>
      </c>
      <c r="N1328" s="163">
        <f t="array" ref="N1328">IF(COUNT(SEARCH(Удалить_Индекс_КВСР,$B1328)*SEARCH(Удалить_Индекс_ПБС,$C1328)*SEARCH(Удалить_Индекс_КФСР,$D1328)*SEARCH(Удалить_Индекс_КЦСР,$E1328)*SEARCH(Удалить_Индекс_КВР,$F1328)*SEARCH(Удалить_Индекс_ЭК,$H1328)*SEARCH(Удалить_Индекс_КР,$I1328))&gt;0,0,1)</f>
        <v>0</v>
      </c>
      <c r="O1328" s="163" t="str">
        <f t="shared" si="933"/>
        <v/>
      </c>
      <c r="P1328" s="263" t="str">
        <f t="shared" si="934"/>
        <v/>
      </c>
      <c r="Q1328" s="263" t="str">
        <f t="shared" si="935"/>
        <v/>
      </c>
      <c r="R1328" s="263" t="str">
        <f t="shared" si="936"/>
        <v/>
      </c>
      <c r="S1328" s="263" t="str">
        <f t="shared" si="937"/>
        <v/>
      </c>
      <c r="T1328" s="263" t="str">
        <f t="shared" si="938"/>
        <v/>
      </c>
      <c r="U1328" s="263" t="str">
        <f t="shared" si="914"/>
        <v/>
      </c>
      <c r="V1328" s="263" t="str">
        <f t="shared" si="939"/>
        <v/>
      </c>
      <c r="W1328" s="263" t="str">
        <f t="shared" si="915"/>
        <v/>
      </c>
      <c r="X1328" s="263" t="str">
        <f t="shared" si="940"/>
        <v/>
      </c>
      <c r="Y1328" s="263" t="str">
        <f t="shared" si="941"/>
        <v/>
      </c>
      <c r="Z1328" s="263" t="str">
        <f t="shared" si="942"/>
        <v/>
      </c>
      <c r="AA1328" s="263" t="str">
        <f t="shared" si="943"/>
        <v/>
      </c>
      <c r="AB1328" s="263" t="str">
        <f t="shared" si="926"/>
        <v/>
      </c>
      <c r="AC1328" s="263" t="str">
        <f t="shared" si="916"/>
        <v/>
      </c>
      <c r="AD1328" s="263" t="str">
        <f t="shared" si="927"/>
        <v/>
      </c>
      <c r="AE1328" s="263" t="str">
        <f t="shared" si="944"/>
        <v/>
      </c>
      <c r="AF1328" s="263" t="str">
        <f t="shared" si="945"/>
        <v/>
      </c>
      <c r="AG1328" s="263"/>
      <c r="AJ1328" s="163" t="str">
        <f t="shared" si="946"/>
        <v/>
      </c>
      <c r="AK1328" s="163" t="str">
        <f t="shared" si="917"/>
        <v/>
      </c>
      <c r="AL1328" s="163" t="str">
        <f t="shared" si="947"/>
        <v/>
      </c>
      <c r="AM1328" s="163" t="str">
        <f t="shared" si="948"/>
        <v/>
      </c>
      <c r="AN1328" s="163" t="str">
        <f t="shared" si="918"/>
        <v>жил</v>
      </c>
      <c r="AO1328" s="163" t="str">
        <f t="shared" si="919"/>
        <v/>
      </c>
      <c r="AP1328" s="163" t="str">
        <f t="shared" si="920"/>
        <v/>
      </c>
      <c r="AQ1328" s="163" t="str">
        <f t="shared" si="921"/>
        <v/>
      </c>
      <c r="AR1328" s="163" t="str">
        <f t="shared" si="922"/>
        <v/>
      </c>
      <c r="AS1328" s="163" t="str">
        <f t="shared" si="928"/>
        <v/>
      </c>
      <c r="AT1328" s="163" t="str">
        <f t="shared" si="929"/>
        <v/>
      </c>
      <c r="AU1328" s="163" t="str">
        <f t="shared" si="949"/>
        <v>жил</v>
      </c>
      <c r="AV1328" s="163" t="str">
        <f t="shared" si="932"/>
        <v>жил91404301426общпро</v>
      </c>
      <c r="AW1328" s="162">
        <f t="shared" si="954"/>
        <v>20000</v>
      </c>
      <c r="AX1328" s="162">
        <f t="shared" si="955"/>
        <v>0</v>
      </c>
      <c r="AY1328" s="162">
        <f t="shared" si="956"/>
        <v>0</v>
      </c>
      <c r="AZ1328" s="162">
        <f t="shared" si="957"/>
        <v>0</v>
      </c>
      <c r="BA1328" s="164">
        <f t="shared" si="923"/>
        <v>1</v>
      </c>
      <c r="BB1328" s="164">
        <f t="shared" si="924"/>
        <v>1</v>
      </c>
      <c r="BC1328" s="164">
        <f t="shared" si="925"/>
        <v>1</v>
      </c>
      <c r="BD1328" s="162">
        <f t="shared" si="950"/>
        <v>0</v>
      </c>
      <c r="BE1328" s="162">
        <f t="shared" si="951"/>
        <v>0</v>
      </c>
      <c r="BF1328" s="179">
        <f t="shared" si="952"/>
        <v>0</v>
      </c>
      <c r="BG1328" s="180">
        <f t="shared" si="953"/>
        <v>0</v>
      </c>
      <c r="BH1328" s="254"/>
      <c r="BI1328" s="254"/>
      <c r="BJ1328" s="197"/>
      <c r="BK1328" s="197"/>
      <c r="BL1328" s="202" t="str">
        <f t="shared" si="930"/>
        <v>05</v>
      </c>
    </row>
    <row r="1329" spans="1:64" ht="12" hidden="1" customHeight="1">
      <c r="A1329" s="365" t="s">
        <v>1040</v>
      </c>
      <c r="B1329" s="366" t="s">
        <v>412</v>
      </c>
      <c r="C1329" s="365" t="s">
        <v>1223</v>
      </c>
      <c r="D1329" s="366" t="s">
        <v>386</v>
      </c>
      <c r="E1329" s="366" t="s">
        <v>835</v>
      </c>
      <c r="F1329" s="366" t="s">
        <v>553</v>
      </c>
      <c r="G1329" s="366" t="s">
        <v>1344</v>
      </c>
      <c r="H1329" s="366" t="s">
        <v>1091</v>
      </c>
      <c r="I1329" s="366" t="s">
        <v>456</v>
      </c>
      <c r="J1329" s="384">
        <v>331326.90000000002</v>
      </c>
      <c r="K1329" s="384">
        <v>138900.5</v>
      </c>
      <c r="L1329" s="162" t="str">
        <f t="shared" si="931"/>
        <v>914043014260501413008001024300001</v>
      </c>
      <c r="M1329" s="163">
        <f t="array" ref="M1329">IF(COUNT(SEARCH(Удалить_Роспись_КВСР,$B1329)*SEARCH(Удалить_Роспись_ПБС,$C1329)*SEARCH(Удалить_Роспись_КФСР, $D1329)*SEARCH(Удалить_Роспись_КЦСР,$E1329)*SEARCH(Удалить_Роспись_КВР,$F1329)*SEARCH(Удалить_Роспись_ЭК,$H1329)*SEARCH(Удалить_Роспись_КР,$I1329))&gt;0,0,1)</f>
        <v>1</v>
      </c>
      <c r="N1329" s="163">
        <f t="array" ref="N1329">IF(COUNT(SEARCH(Удалить_Индекс_КВСР,$B1329)*SEARCH(Удалить_Индекс_ПБС,$C1329)*SEARCH(Удалить_Индекс_КФСР,$D1329)*SEARCH(Удалить_Индекс_КЦСР,$E1329)*SEARCH(Удалить_Индекс_КВР,$F1329)*SEARCH(Удалить_Индекс_ЭК,$H1329)*SEARCH(Удалить_Индекс_КР,$I1329))&gt;0,0,1)</f>
        <v>0</v>
      </c>
      <c r="O1329" s="163" t="str">
        <f t="shared" si="933"/>
        <v/>
      </c>
      <c r="P1329" s="263" t="str">
        <f t="shared" si="934"/>
        <v/>
      </c>
      <c r="Q1329" s="263" t="str">
        <f t="shared" si="935"/>
        <v/>
      </c>
      <c r="R1329" s="263" t="str">
        <f t="shared" si="936"/>
        <v/>
      </c>
      <c r="S1329" s="263" t="str">
        <f t="shared" si="937"/>
        <v/>
      </c>
      <c r="T1329" s="263" t="str">
        <f t="shared" si="938"/>
        <v/>
      </c>
      <c r="U1329" s="263" t="str">
        <f t="shared" si="914"/>
        <v/>
      </c>
      <c r="V1329" s="263" t="str">
        <f t="shared" si="939"/>
        <v/>
      </c>
      <c r="W1329" s="263" t="str">
        <f t="shared" si="915"/>
        <v/>
      </c>
      <c r="X1329" s="263" t="str">
        <f t="shared" si="940"/>
        <v/>
      </c>
      <c r="Y1329" s="263" t="str">
        <f t="shared" si="941"/>
        <v/>
      </c>
      <c r="Z1329" s="263" t="str">
        <f t="shared" si="942"/>
        <v/>
      </c>
      <c r="AA1329" s="263" t="str">
        <f t="shared" si="943"/>
        <v/>
      </c>
      <c r="AB1329" s="263" t="str">
        <f t="shared" si="926"/>
        <v/>
      </c>
      <c r="AC1329" s="263" t="str">
        <f t="shared" si="916"/>
        <v/>
      </c>
      <c r="AD1329" s="263" t="str">
        <f t="shared" si="927"/>
        <v/>
      </c>
      <c r="AE1329" s="263" t="str">
        <f t="shared" si="944"/>
        <v/>
      </c>
      <c r="AF1329" s="263" t="str">
        <f t="shared" si="945"/>
        <v/>
      </c>
      <c r="AG1329" s="263"/>
      <c r="AJ1329" s="163" t="str">
        <f t="shared" si="946"/>
        <v/>
      </c>
      <c r="AK1329" s="163" t="str">
        <f t="shared" si="917"/>
        <v/>
      </c>
      <c r="AL1329" s="163" t="str">
        <f t="shared" si="947"/>
        <v/>
      </c>
      <c r="AM1329" s="163" t="str">
        <f t="shared" si="948"/>
        <v/>
      </c>
      <c r="AN1329" s="163" t="str">
        <f t="shared" si="918"/>
        <v>жил</v>
      </c>
      <c r="AO1329" s="163" t="str">
        <f t="shared" si="919"/>
        <v/>
      </c>
      <c r="AP1329" s="163" t="str">
        <f t="shared" si="920"/>
        <v/>
      </c>
      <c r="AQ1329" s="163" t="str">
        <f t="shared" si="921"/>
        <v/>
      </c>
      <c r="AR1329" s="163" t="str">
        <f t="shared" si="922"/>
        <v/>
      </c>
      <c r="AS1329" s="163" t="str">
        <f t="shared" si="928"/>
        <v/>
      </c>
      <c r="AT1329" s="163" t="str">
        <f t="shared" si="929"/>
        <v/>
      </c>
      <c r="AU1329" s="163" t="str">
        <f t="shared" si="949"/>
        <v>жил</v>
      </c>
      <c r="AV1329" s="163" t="str">
        <f t="shared" si="932"/>
        <v>жил91404301426общпро</v>
      </c>
      <c r="AW1329" s="162">
        <f t="shared" si="954"/>
        <v>331326.90000000002</v>
      </c>
      <c r="AX1329" s="162">
        <f t="shared" si="955"/>
        <v>138900.5</v>
      </c>
      <c r="AY1329" s="162">
        <f t="shared" si="956"/>
        <v>0</v>
      </c>
      <c r="AZ1329" s="162">
        <f t="shared" si="957"/>
        <v>0</v>
      </c>
      <c r="BA1329" s="164">
        <f t="shared" si="923"/>
        <v>1</v>
      </c>
      <c r="BB1329" s="164">
        <f t="shared" si="924"/>
        <v>1</v>
      </c>
      <c r="BC1329" s="164">
        <f t="shared" si="925"/>
        <v>1</v>
      </c>
      <c r="BD1329" s="162">
        <f t="shared" si="950"/>
        <v>0</v>
      </c>
      <c r="BE1329" s="162">
        <f t="shared" si="951"/>
        <v>0</v>
      </c>
      <c r="BF1329" s="179">
        <f t="shared" si="952"/>
        <v>0</v>
      </c>
      <c r="BG1329" s="180">
        <f t="shared" si="953"/>
        <v>0</v>
      </c>
      <c r="BH1329" s="254"/>
      <c r="BI1329" s="254"/>
      <c r="BJ1329" s="197"/>
      <c r="BK1329" s="197"/>
      <c r="BL1329" s="202" t="str">
        <f t="shared" si="930"/>
        <v>05</v>
      </c>
    </row>
    <row r="1330" spans="1:64" ht="12" hidden="1" customHeight="1">
      <c r="A1330" s="365" t="s">
        <v>1040</v>
      </c>
      <c r="B1330" s="366" t="s">
        <v>412</v>
      </c>
      <c r="C1330" s="365" t="s">
        <v>1223</v>
      </c>
      <c r="D1330" s="366" t="s">
        <v>386</v>
      </c>
      <c r="E1330" s="366" t="s">
        <v>835</v>
      </c>
      <c r="F1330" s="366" t="s">
        <v>553</v>
      </c>
      <c r="G1330" s="366" t="s">
        <v>1344</v>
      </c>
      <c r="H1330" s="366" t="s">
        <v>1165</v>
      </c>
      <c r="I1330" s="366" t="s">
        <v>456</v>
      </c>
      <c r="J1330" s="384">
        <v>400000</v>
      </c>
      <c r="K1330" s="384">
        <v>185962.39</v>
      </c>
      <c r="L1330" s="162" t="str">
        <f t="shared" si="931"/>
        <v>914043014260501413008001024300001</v>
      </c>
      <c r="M1330" s="163">
        <f t="array" ref="M1330">IF(COUNT(SEARCH(Удалить_Роспись_КВСР,$B1330)*SEARCH(Удалить_Роспись_ПБС,$C1330)*SEARCH(Удалить_Роспись_КФСР, $D1330)*SEARCH(Удалить_Роспись_КЦСР,$E1330)*SEARCH(Удалить_Роспись_КВР,$F1330)*SEARCH(Удалить_Роспись_ЭК,$H1330)*SEARCH(Удалить_Роспись_КР,$I1330))&gt;0,0,1)</f>
        <v>1</v>
      </c>
      <c r="N1330" s="163">
        <f t="array" ref="N1330">IF(COUNT(SEARCH(Удалить_Индекс_КВСР,$B1330)*SEARCH(Удалить_Индекс_ПБС,$C1330)*SEARCH(Удалить_Индекс_КФСР,$D1330)*SEARCH(Удалить_Индекс_КЦСР,$E1330)*SEARCH(Удалить_Индекс_КВР,$F1330)*SEARCH(Удалить_Индекс_ЭК,$H1330)*SEARCH(Удалить_Индекс_КР,$I1330))&gt;0,0,1)</f>
        <v>0</v>
      </c>
      <c r="O1330" s="163" t="str">
        <f t="shared" si="933"/>
        <v/>
      </c>
      <c r="P1330" s="263" t="str">
        <f t="shared" si="934"/>
        <v/>
      </c>
      <c r="Q1330" s="263" t="str">
        <f t="shared" si="935"/>
        <v/>
      </c>
      <c r="R1330" s="263" t="str">
        <f t="shared" si="936"/>
        <v/>
      </c>
      <c r="S1330" s="263" t="str">
        <f t="shared" si="937"/>
        <v/>
      </c>
      <c r="T1330" s="263" t="str">
        <f t="shared" si="938"/>
        <v/>
      </c>
      <c r="U1330" s="263" t="str">
        <f t="shared" si="914"/>
        <v/>
      </c>
      <c r="V1330" s="263" t="str">
        <f t="shared" si="939"/>
        <v/>
      </c>
      <c r="W1330" s="263" t="str">
        <f t="shared" si="915"/>
        <v/>
      </c>
      <c r="X1330" s="263" t="str">
        <f t="shared" si="940"/>
        <v/>
      </c>
      <c r="Y1330" s="263" t="str">
        <f t="shared" si="941"/>
        <v/>
      </c>
      <c r="Z1330" s="263" t="str">
        <f t="shared" si="942"/>
        <v/>
      </c>
      <c r="AA1330" s="263" t="str">
        <f t="shared" si="943"/>
        <v/>
      </c>
      <c r="AB1330" s="263" t="str">
        <f t="shared" si="926"/>
        <v/>
      </c>
      <c r="AC1330" s="263" t="str">
        <f t="shared" si="916"/>
        <v/>
      </c>
      <c r="AD1330" s="263" t="str">
        <f t="shared" si="927"/>
        <v/>
      </c>
      <c r="AE1330" s="263" t="str">
        <f t="shared" si="944"/>
        <v/>
      </c>
      <c r="AF1330" s="263" t="str">
        <f t="shared" si="945"/>
        <v/>
      </c>
      <c r="AG1330" s="263"/>
      <c r="AJ1330" s="163" t="str">
        <f t="shared" si="946"/>
        <v/>
      </c>
      <c r="AK1330" s="163" t="str">
        <f t="shared" si="917"/>
        <v/>
      </c>
      <c r="AL1330" s="163" t="str">
        <f t="shared" si="947"/>
        <v/>
      </c>
      <c r="AM1330" s="163" t="str">
        <f t="shared" si="948"/>
        <v/>
      </c>
      <c r="AN1330" s="163" t="str">
        <f t="shared" si="918"/>
        <v>жил</v>
      </c>
      <c r="AO1330" s="163" t="str">
        <f t="shared" si="919"/>
        <v/>
      </c>
      <c r="AP1330" s="163" t="str">
        <f t="shared" si="920"/>
        <v/>
      </c>
      <c r="AQ1330" s="163" t="str">
        <f t="shared" si="921"/>
        <v/>
      </c>
      <c r="AR1330" s="163" t="str">
        <f t="shared" si="922"/>
        <v/>
      </c>
      <c r="AS1330" s="163" t="str">
        <f t="shared" si="928"/>
        <v/>
      </c>
      <c r="AT1330" s="163" t="str">
        <f t="shared" si="929"/>
        <v/>
      </c>
      <c r="AU1330" s="163" t="str">
        <f t="shared" si="949"/>
        <v>жил</v>
      </c>
      <c r="AV1330" s="163" t="str">
        <f t="shared" si="932"/>
        <v>жил91404301426общпро</v>
      </c>
      <c r="AW1330" s="162">
        <f t="shared" si="954"/>
        <v>400000</v>
      </c>
      <c r="AX1330" s="162">
        <f t="shared" si="955"/>
        <v>185962.39</v>
      </c>
      <c r="AY1330" s="162">
        <f t="shared" si="956"/>
        <v>0</v>
      </c>
      <c r="AZ1330" s="162">
        <f t="shared" si="957"/>
        <v>0</v>
      </c>
      <c r="BA1330" s="164">
        <f t="shared" si="923"/>
        <v>1</v>
      </c>
      <c r="BB1330" s="164">
        <f t="shared" si="924"/>
        <v>1</v>
      </c>
      <c r="BC1330" s="164">
        <f t="shared" si="925"/>
        <v>1</v>
      </c>
      <c r="BD1330" s="162">
        <f t="shared" si="950"/>
        <v>0</v>
      </c>
      <c r="BE1330" s="162">
        <f t="shared" si="951"/>
        <v>0</v>
      </c>
      <c r="BF1330" s="179">
        <f t="shared" si="952"/>
        <v>0</v>
      </c>
      <c r="BG1330" s="180">
        <f t="shared" si="953"/>
        <v>0</v>
      </c>
      <c r="BH1330" s="254"/>
      <c r="BI1330" s="254"/>
      <c r="BJ1330" s="197"/>
      <c r="BK1330" s="197"/>
      <c r="BL1330" s="202" t="str">
        <f t="shared" si="930"/>
        <v>05</v>
      </c>
    </row>
    <row r="1331" spans="1:64" ht="12" hidden="1" customHeight="1">
      <c r="A1331" s="365" t="s">
        <v>1040</v>
      </c>
      <c r="B1331" s="366" t="s">
        <v>412</v>
      </c>
      <c r="C1331" s="365" t="s">
        <v>1223</v>
      </c>
      <c r="D1331" s="366" t="s">
        <v>386</v>
      </c>
      <c r="E1331" s="366" t="s">
        <v>835</v>
      </c>
      <c r="F1331" s="366" t="s">
        <v>1346</v>
      </c>
      <c r="G1331" s="366" t="s">
        <v>1344</v>
      </c>
      <c r="H1331" s="366" t="s">
        <v>1094</v>
      </c>
      <c r="I1331" s="366" t="s">
        <v>456</v>
      </c>
      <c r="J1331" s="384">
        <v>87101.85</v>
      </c>
      <c r="K1331" s="384">
        <v>87101.85</v>
      </c>
      <c r="L1331" s="162" t="str">
        <f t="shared" si="931"/>
        <v>914043014260501413008001024700001</v>
      </c>
      <c r="M1331" s="163">
        <f t="array" ref="M1331">IF(COUNT(SEARCH(Удалить_Роспись_КВСР,$B1331)*SEARCH(Удалить_Роспись_ПБС,$C1331)*SEARCH(Удалить_Роспись_КФСР, $D1331)*SEARCH(Удалить_Роспись_КЦСР,$E1331)*SEARCH(Удалить_Роспись_КВР,$F1331)*SEARCH(Удалить_Роспись_ЭК,$H1331)*SEARCH(Удалить_Роспись_КР,$I1331))&gt;0,0,1)</f>
        <v>1</v>
      </c>
      <c r="N1331" s="163"/>
      <c r="O1331" s="163" t="str">
        <f t="shared" si="933"/>
        <v/>
      </c>
      <c r="P1331" s="263" t="str">
        <f t="shared" si="934"/>
        <v/>
      </c>
      <c r="Q1331" s="263" t="str">
        <f t="shared" si="935"/>
        <v/>
      </c>
      <c r="R1331" s="263" t="str">
        <f t="shared" si="936"/>
        <v/>
      </c>
      <c r="S1331" s="263" t="str">
        <f t="shared" si="937"/>
        <v/>
      </c>
      <c r="T1331" s="263" t="str">
        <f t="shared" si="938"/>
        <v/>
      </c>
      <c r="U1331" s="263" t="str">
        <f t="shared" si="914"/>
        <v/>
      </c>
      <c r="V1331" s="263" t="str">
        <f t="shared" si="939"/>
        <v/>
      </c>
      <c r="W1331" s="263" t="str">
        <f t="shared" si="915"/>
        <v/>
      </c>
      <c r="X1331" s="263" t="str">
        <f t="shared" si="940"/>
        <v/>
      </c>
      <c r="Y1331" s="263" t="str">
        <f t="shared" si="941"/>
        <v/>
      </c>
      <c r="Z1331" s="263" t="str">
        <f t="shared" si="942"/>
        <v/>
      </c>
      <c r="AA1331" s="263" t="str">
        <f t="shared" si="943"/>
        <v/>
      </c>
      <c r="AB1331" s="263" t="str">
        <f t="shared" si="926"/>
        <v/>
      </c>
      <c r="AC1331" s="263" t="str">
        <f t="shared" si="916"/>
        <v/>
      </c>
      <c r="AD1331" s="263" t="str">
        <f t="shared" si="927"/>
        <v/>
      </c>
      <c r="AE1331" s="263" t="str">
        <f t="shared" si="944"/>
        <v/>
      </c>
      <c r="AF1331" s="263" t="str">
        <f t="shared" si="945"/>
        <v/>
      </c>
      <c r="AG1331" s="263"/>
      <c r="AJ1331" s="163" t="str">
        <f t="shared" si="946"/>
        <v/>
      </c>
      <c r="AK1331" s="163" t="str">
        <f t="shared" si="917"/>
        <v/>
      </c>
      <c r="AL1331" s="163" t="str">
        <f t="shared" si="947"/>
        <v/>
      </c>
      <c r="AM1331" s="163" t="str">
        <f t="shared" si="948"/>
        <v/>
      </c>
      <c r="AN1331" s="163" t="str">
        <f t="shared" si="918"/>
        <v>жил</v>
      </c>
      <c r="AO1331" s="163" t="str">
        <f t="shared" si="919"/>
        <v/>
      </c>
      <c r="AP1331" s="163" t="str">
        <f t="shared" si="920"/>
        <v/>
      </c>
      <c r="AQ1331" s="163" t="str">
        <f t="shared" si="921"/>
        <v/>
      </c>
      <c r="AR1331" s="163" t="str">
        <f t="shared" si="922"/>
        <v/>
      </c>
      <c r="AS1331" s="163" t="str">
        <f t="shared" si="928"/>
        <v/>
      </c>
      <c r="AT1331" s="163" t="str">
        <f t="shared" si="929"/>
        <v/>
      </c>
      <c r="AU1331" s="163" t="str">
        <f t="shared" si="949"/>
        <v>жил</v>
      </c>
      <c r="AV1331" s="163" t="str">
        <f t="shared" si="932"/>
        <v>жил91404301426общком</v>
      </c>
      <c r="AW1331" s="162">
        <f t="shared" si="954"/>
        <v>87101.85</v>
      </c>
      <c r="AX1331" s="162">
        <f t="shared" si="955"/>
        <v>87101.85</v>
      </c>
      <c r="AY1331" s="162">
        <f t="shared" si="956"/>
        <v>0</v>
      </c>
      <c r="AZ1331" s="162">
        <f t="shared" si="957"/>
        <v>0</v>
      </c>
      <c r="BA1331" s="164">
        <f t="shared" si="923"/>
        <v>1.04</v>
      </c>
      <c r="BB1331" s="164">
        <f t="shared" si="924"/>
        <v>1</v>
      </c>
      <c r="BC1331" s="164">
        <f t="shared" si="925"/>
        <v>1</v>
      </c>
      <c r="BD1331" s="162">
        <f t="shared" si="950"/>
        <v>0</v>
      </c>
      <c r="BE1331" s="162">
        <f t="shared" si="951"/>
        <v>0</v>
      </c>
      <c r="BF1331" s="179">
        <f t="shared" si="952"/>
        <v>0</v>
      </c>
      <c r="BG1331" s="180">
        <f t="shared" si="953"/>
        <v>0</v>
      </c>
      <c r="BH1331" s="254"/>
      <c r="BI1331" s="254"/>
      <c r="BJ1331" s="197"/>
      <c r="BK1331" s="197"/>
      <c r="BL1331" s="202" t="str">
        <f t="shared" si="930"/>
        <v>05</v>
      </c>
    </row>
    <row r="1332" spans="1:64" ht="12" hidden="1" customHeight="1">
      <c r="A1332" s="365" t="s">
        <v>1040</v>
      </c>
      <c r="B1332" s="366" t="s">
        <v>412</v>
      </c>
      <c r="C1332" s="365" t="s">
        <v>1223</v>
      </c>
      <c r="D1332" s="366" t="s">
        <v>386</v>
      </c>
      <c r="E1332" s="366" t="s">
        <v>1116</v>
      </c>
      <c r="F1332" s="366" t="s">
        <v>533</v>
      </c>
      <c r="G1332" s="366" t="s">
        <v>1344</v>
      </c>
      <c r="H1332" s="366" t="s">
        <v>1091</v>
      </c>
      <c r="I1332" s="366" t="s">
        <v>456</v>
      </c>
      <c r="J1332" s="384">
        <v>299347.46000000002</v>
      </c>
      <c r="K1332" s="384">
        <v>227653.97</v>
      </c>
      <c r="L1332" s="162" t="str">
        <f t="shared" si="931"/>
        <v>914043014260501413008003024400001</v>
      </c>
      <c r="M1332" s="163">
        <f t="array" ref="M1332">IF(COUNT(SEARCH(Удалить_Роспись_КВСР,$B1332)*SEARCH(Удалить_Роспись_ПБС,$C1332)*SEARCH(Удалить_Роспись_КФСР, $D1332)*SEARCH(Удалить_Роспись_КЦСР,$E1332)*SEARCH(Удалить_Роспись_КВР,$F1332)*SEARCH(Удалить_Роспись_ЭК,$H1332)*SEARCH(Удалить_Роспись_КР,$I1332))&gt;0,0,1)</f>
        <v>1</v>
      </c>
      <c r="N1332" s="163">
        <f t="array" ref="N1332">IF(COUNT(SEARCH(Удалить_Индекс_КВСР,$B1332)*SEARCH(Удалить_Индекс_ПБС,$C1332)*SEARCH(Удалить_Индекс_КФСР,$D1332)*SEARCH(Удалить_Индекс_КЦСР,$E1332)*SEARCH(Удалить_Индекс_КВР,$F1332)*SEARCH(Удалить_Индекс_ЭК,$H1332)*SEARCH(Удалить_Индекс_КР,$I1332))&gt;0,0,1)</f>
        <v>0</v>
      </c>
      <c r="O1332" s="163" t="str">
        <f t="shared" si="933"/>
        <v/>
      </c>
      <c r="P1332" s="263" t="str">
        <f t="shared" si="934"/>
        <v/>
      </c>
      <c r="Q1332" s="263" t="str">
        <f t="shared" si="935"/>
        <v/>
      </c>
      <c r="R1332" s="263" t="str">
        <f t="shared" si="936"/>
        <v/>
      </c>
      <c r="S1332" s="263" t="str">
        <f t="shared" si="937"/>
        <v/>
      </c>
      <c r="T1332" s="263" t="str">
        <f t="shared" si="938"/>
        <v/>
      </c>
      <c r="U1332" s="263" t="str">
        <f t="shared" si="914"/>
        <v/>
      </c>
      <c r="V1332" s="263" t="str">
        <f t="shared" si="939"/>
        <v/>
      </c>
      <c r="W1332" s="263" t="str">
        <f t="shared" si="915"/>
        <v/>
      </c>
      <c r="X1332" s="263" t="str">
        <f t="shared" si="940"/>
        <v/>
      </c>
      <c r="Y1332" s="263" t="str">
        <f t="shared" si="941"/>
        <v/>
      </c>
      <c r="Z1332" s="263" t="str">
        <f t="shared" si="942"/>
        <v/>
      </c>
      <c r="AA1332" s="263" t="str">
        <f t="shared" si="943"/>
        <v/>
      </c>
      <c r="AB1332" s="263" t="str">
        <f t="shared" si="926"/>
        <v/>
      </c>
      <c r="AC1332" s="263" t="str">
        <f t="shared" si="916"/>
        <v/>
      </c>
      <c r="AD1332" s="263" t="str">
        <f t="shared" si="927"/>
        <v/>
      </c>
      <c r="AE1332" s="263" t="str">
        <f t="shared" si="944"/>
        <v/>
      </c>
      <c r="AF1332" s="263" t="str">
        <f t="shared" si="945"/>
        <v/>
      </c>
      <c r="AG1332" s="263"/>
      <c r="AJ1332" s="163" t="str">
        <f t="shared" si="946"/>
        <v/>
      </c>
      <c r="AK1332" s="163" t="str">
        <f t="shared" si="917"/>
        <v/>
      </c>
      <c r="AL1332" s="163" t="str">
        <f t="shared" si="947"/>
        <v/>
      </c>
      <c r="AM1332" s="163" t="str">
        <f t="shared" si="948"/>
        <v/>
      </c>
      <c r="AN1332" s="163" t="str">
        <f t="shared" si="918"/>
        <v>жил</v>
      </c>
      <c r="AO1332" s="163" t="str">
        <f t="shared" si="919"/>
        <v/>
      </c>
      <c r="AP1332" s="163" t="str">
        <f t="shared" si="920"/>
        <v/>
      </c>
      <c r="AQ1332" s="163" t="str">
        <f t="shared" si="921"/>
        <v/>
      </c>
      <c r="AR1332" s="163" t="str">
        <f t="shared" si="922"/>
        <v/>
      </c>
      <c r="AS1332" s="163" t="str">
        <f t="shared" si="928"/>
        <v/>
      </c>
      <c r="AT1332" s="163" t="str">
        <f t="shared" si="929"/>
        <v/>
      </c>
      <c r="AU1332" s="163" t="str">
        <f t="shared" si="949"/>
        <v>жил</v>
      </c>
      <c r="AV1332" s="163" t="str">
        <f t="shared" si="932"/>
        <v>жил91404301426общпро</v>
      </c>
      <c r="AW1332" s="162">
        <f t="shared" si="954"/>
        <v>299347.46000000002</v>
      </c>
      <c r="AX1332" s="162">
        <f t="shared" si="955"/>
        <v>227653.97</v>
      </c>
      <c r="AY1332" s="162">
        <f t="shared" si="956"/>
        <v>0</v>
      </c>
      <c r="AZ1332" s="162">
        <f t="shared" si="957"/>
        <v>0</v>
      </c>
      <c r="BA1332" s="164">
        <f t="shared" si="923"/>
        <v>1</v>
      </c>
      <c r="BB1332" s="164">
        <f t="shared" si="924"/>
        <v>1</v>
      </c>
      <c r="BC1332" s="164">
        <f t="shared" si="925"/>
        <v>1</v>
      </c>
      <c r="BD1332" s="162">
        <f t="shared" si="950"/>
        <v>0</v>
      </c>
      <c r="BE1332" s="162">
        <f t="shared" si="951"/>
        <v>0</v>
      </c>
      <c r="BF1332" s="179">
        <f t="shared" si="952"/>
        <v>0</v>
      </c>
      <c r="BG1332" s="180">
        <f t="shared" si="953"/>
        <v>0</v>
      </c>
      <c r="BH1332" s="254"/>
      <c r="BI1332" s="254"/>
      <c r="BJ1332" s="197"/>
      <c r="BK1332" s="197"/>
      <c r="BL1332" s="202" t="str">
        <f t="shared" si="930"/>
        <v>05</v>
      </c>
    </row>
    <row r="1333" spans="1:64" ht="12" hidden="1" customHeight="1">
      <c r="A1333" s="365" t="s">
        <v>1040</v>
      </c>
      <c r="B1333" s="366" t="s">
        <v>412</v>
      </c>
      <c r="C1333" s="365" t="s">
        <v>1223</v>
      </c>
      <c r="D1333" s="366" t="s">
        <v>386</v>
      </c>
      <c r="E1333" s="366" t="s">
        <v>1116</v>
      </c>
      <c r="F1333" s="366" t="s">
        <v>592</v>
      </c>
      <c r="G1333" s="366" t="s">
        <v>1344</v>
      </c>
      <c r="H1333" s="366" t="s">
        <v>1108</v>
      </c>
      <c r="I1333" s="366" t="s">
        <v>456</v>
      </c>
      <c r="J1333" s="384">
        <v>17.62</v>
      </c>
      <c r="K1333" s="384">
        <v>17.62</v>
      </c>
      <c r="L1333" s="162" t="str">
        <f t="shared" si="931"/>
        <v>914043014260501413008003085300001</v>
      </c>
      <c r="M1333" s="163">
        <f t="array" ref="M1333">IF(COUNT(SEARCH(Удалить_Роспись_КВСР,$B1333)*SEARCH(Удалить_Роспись_ПБС,$C1333)*SEARCH(Удалить_Роспись_КФСР, $D1333)*SEARCH(Удалить_Роспись_КЦСР,$E1333)*SEARCH(Удалить_Роспись_КВР,$F1333)*SEARCH(Удалить_Роспись_ЭК,$H1333)*SEARCH(Удалить_Роспись_КР,$I1333))&gt;0,0,1)</f>
        <v>1</v>
      </c>
      <c r="N1333" s="163">
        <f t="array" ref="N1333">IF(COUNT(SEARCH(Удалить_Индекс_КВСР,$B1333)*SEARCH(Удалить_Индекс_ПБС,$C1333)*SEARCH(Удалить_Индекс_КФСР,$D1333)*SEARCH(Удалить_Индекс_КЦСР,$E1333)*SEARCH(Удалить_Индекс_КВР,$F1333)*SEARCH(Удалить_Индекс_ЭК,$H1333)*SEARCH(Удалить_Индекс_КР,$I1333))&gt;0,0,1)</f>
        <v>0</v>
      </c>
      <c r="O1333" s="163" t="str">
        <f t="shared" si="933"/>
        <v/>
      </c>
      <c r="P1333" s="263" t="str">
        <f t="shared" si="934"/>
        <v/>
      </c>
      <c r="Q1333" s="263" t="str">
        <f t="shared" si="935"/>
        <v/>
      </c>
      <c r="R1333" s="263" t="str">
        <f t="shared" si="936"/>
        <v/>
      </c>
      <c r="S1333" s="263" t="str">
        <f t="shared" si="937"/>
        <v/>
      </c>
      <c r="T1333" s="263" t="str">
        <f t="shared" si="938"/>
        <v/>
      </c>
      <c r="U1333" s="263" t="str">
        <f t="shared" si="914"/>
        <v/>
      </c>
      <c r="V1333" s="263" t="str">
        <f t="shared" si="939"/>
        <v/>
      </c>
      <c r="W1333" s="263" t="str">
        <f t="shared" si="915"/>
        <v/>
      </c>
      <c r="X1333" s="263" t="str">
        <f t="shared" si="940"/>
        <v/>
      </c>
      <c r="Y1333" s="263" t="str">
        <f t="shared" si="941"/>
        <v/>
      </c>
      <c r="Z1333" s="263" t="str">
        <f t="shared" si="942"/>
        <v/>
      </c>
      <c r="AA1333" s="263" t="str">
        <f t="shared" si="943"/>
        <v/>
      </c>
      <c r="AB1333" s="263" t="str">
        <f t="shared" si="926"/>
        <v/>
      </c>
      <c r="AC1333" s="263" t="str">
        <f t="shared" si="916"/>
        <v/>
      </c>
      <c r="AD1333" s="263" t="str">
        <f t="shared" si="927"/>
        <v/>
      </c>
      <c r="AE1333" s="263" t="str">
        <f t="shared" si="944"/>
        <v/>
      </c>
      <c r="AF1333" s="263" t="str">
        <f t="shared" si="945"/>
        <v/>
      </c>
      <c r="AG1333" s="263"/>
      <c r="AJ1333" s="163" t="str">
        <f t="shared" si="946"/>
        <v/>
      </c>
      <c r="AK1333" s="163" t="str">
        <f t="shared" si="917"/>
        <v/>
      </c>
      <c r="AL1333" s="163" t="str">
        <f t="shared" si="947"/>
        <v/>
      </c>
      <c r="AM1333" s="163" t="str">
        <f t="shared" si="948"/>
        <v/>
      </c>
      <c r="AN1333" s="163" t="str">
        <f t="shared" si="918"/>
        <v>жил</v>
      </c>
      <c r="AO1333" s="163" t="str">
        <f t="shared" si="919"/>
        <v/>
      </c>
      <c r="AP1333" s="163" t="str">
        <f t="shared" si="920"/>
        <v/>
      </c>
      <c r="AQ1333" s="163" t="str">
        <f t="shared" si="921"/>
        <v/>
      </c>
      <c r="AR1333" s="163" t="str">
        <f t="shared" si="922"/>
        <v/>
      </c>
      <c r="AS1333" s="163" t="str">
        <f t="shared" si="928"/>
        <v/>
      </c>
      <c r="AT1333" s="163" t="str">
        <f t="shared" si="929"/>
        <v/>
      </c>
      <c r="AU1333" s="163" t="str">
        <f t="shared" si="949"/>
        <v>жил</v>
      </c>
      <c r="AV1333" s="163" t="str">
        <f t="shared" si="932"/>
        <v>жил91404301426общпро</v>
      </c>
      <c r="AW1333" s="162">
        <f t="shared" si="954"/>
        <v>17.62</v>
      </c>
      <c r="AX1333" s="162">
        <f t="shared" si="955"/>
        <v>17.62</v>
      </c>
      <c r="AY1333" s="162">
        <f t="shared" si="956"/>
        <v>0</v>
      </c>
      <c r="AZ1333" s="162">
        <f t="shared" si="957"/>
        <v>0</v>
      </c>
      <c r="BA1333" s="164">
        <f t="shared" si="923"/>
        <v>1</v>
      </c>
      <c r="BB1333" s="164">
        <f t="shared" si="924"/>
        <v>1</v>
      </c>
      <c r="BC1333" s="164">
        <f t="shared" si="925"/>
        <v>1</v>
      </c>
      <c r="BD1333" s="162">
        <f t="shared" si="950"/>
        <v>0</v>
      </c>
      <c r="BE1333" s="162">
        <f t="shared" si="951"/>
        <v>0</v>
      </c>
      <c r="BF1333" s="179">
        <f t="shared" si="952"/>
        <v>0</v>
      </c>
      <c r="BG1333" s="180">
        <f t="shared" si="953"/>
        <v>0</v>
      </c>
      <c r="BH1333" s="254"/>
      <c r="BI1333" s="254"/>
      <c r="BJ1333" s="197"/>
      <c r="BK1333" s="197"/>
      <c r="BL1333" s="202" t="str">
        <f t="shared" si="930"/>
        <v>05</v>
      </c>
    </row>
    <row r="1334" spans="1:64" ht="12" hidden="1" customHeight="1">
      <c r="A1334" s="365" t="s">
        <v>1040</v>
      </c>
      <c r="B1334" s="366" t="s">
        <v>412</v>
      </c>
      <c r="C1334" s="365" t="s">
        <v>1223</v>
      </c>
      <c r="D1334" s="366" t="s">
        <v>386</v>
      </c>
      <c r="E1334" s="366" t="s">
        <v>836</v>
      </c>
      <c r="F1334" s="366" t="s">
        <v>553</v>
      </c>
      <c r="G1334" s="366" t="s">
        <v>1344</v>
      </c>
      <c r="H1334" s="366" t="s">
        <v>1095</v>
      </c>
      <c r="I1334" s="366" t="s">
        <v>456</v>
      </c>
      <c r="J1334" s="384">
        <v>4000</v>
      </c>
      <c r="K1334" s="384">
        <v>0</v>
      </c>
      <c r="L1334" s="162" t="str">
        <f t="shared" si="931"/>
        <v>914043014260501413008Ф01024300001</v>
      </c>
      <c r="M1334" s="163">
        <f t="array" ref="M1334">IF(COUNT(SEARCH(Удалить_Роспись_КВСР,$B1334)*SEARCH(Удалить_Роспись_ПБС,$C1334)*SEARCH(Удалить_Роспись_КФСР, $D1334)*SEARCH(Удалить_Роспись_КЦСР,$E1334)*SEARCH(Удалить_Роспись_КВР,$F1334)*SEARCH(Удалить_Роспись_ЭК,$H1334)*SEARCH(Удалить_Роспись_КР,$I1334))&gt;0,0,1)</f>
        <v>1</v>
      </c>
      <c r="N1334" s="163">
        <f t="array" ref="N1334">IF(COUNT(SEARCH(Удалить_Индекс_КВСР,$B1334)*SEARCH(Удалить_Индекс_ПБС,$C1334)*SEARCH(Удалить_Индекс_КФСР,$D1334)*SEARCH(Удалить_Индекс_КЦСР,$E1334)*SEARCH(Удалить_Индекс_КВР,$F1334)*SEARCH(Удалить_Индекс_ЭК,$H1334)*SEARCH(Удалить_Индекс_КР,$I1334))&gt;0,0,1)</f>
        <v>0</v>
      </c>
      <c r="O1334" s="163" t="str">
        <f t="shared" si="933"/>
        <v/>
      </c>
      <c r="P1334" s="263" t="str">
        <f t="shared" si="934"/>
        <v/>
      </c>
      <c r="Q1334" s="263" t="str">
        <f t="shared" si="935"/>
        <v/>
      </c>
      <c r="R1334" s="263" t="str">
        <f t="shared" si="936"/>
        <v/>
      </c>
      <c r="S1334" s="263" t="str">
        <f t="shared" si="937"/>
        <v/>
      </c>
      <c r="T1334" s="263" t="str">
        <f t="shared" si="938"/>
        <v/>
      </c>
      <c r="U1334" s="263" t="str">
        <f t="shared" si="914"/>
        <v/>
      </c>
      <c r="V1334" s="263" t="str">
        <f t="shared" si="939"/>
        <v/>
      </c>
      <c r="W1334" s="263" t="str">
        <f t="shared" si="915"/>
        <v/>
      </c>
      <c r="X1334" s="263" t="str">
        <f t="shared" si="940"/>
        <v/>
      </c>
      <c r="Y1334" s="263" t="str">
        <f t="shared" si="941"/>
        <v/>
      </c>
      <c r="Z1334" s="263" t="str">
        <f t="shared" si="942"/>
        <v/>
      </c>
      <c r="AA1334" s="263" t="str">
        <f t="shared" si="943"/>
        <v/>
      </c>
      <c r="AB1334" s="263" t="str">
        <f t="shared" si="926"/>
        <v/>
      </c>
      <c r="AC1334" s="263" t="str">
        <f t="shared" si="916"/>
        <v/>
      </c>
      <c r="AD1334" s="263" t="str">
        <f t="shared" si="927"/>
        <v/>
      </c>
      <c r="AE1334" s="263" t="str">
        <f t="shared" si="944"/>
        <v/>
      </c>
      <c r="AF1334" s="263" t="str">
        <f t="shared" si="945"/>
        <v/>
      </c>
      <c r="AG1334" s="263"/>
      <c r="AJ1334" s="163" t="str">
        <f t="shared" si="946"/>
        <v/>
      </c>
      <c r="AK1334" s="163" t="str">
        <f t="shared" si="917"/>
        <v/>
      </c>
      <c r="AL1334" s="163" t="str">
        <f t="shared" si="947"/>
        <v/>
      </c>
      <c r="AM1334" s="163" t="str">
        <f t="shared" si="948"/>
        <v/>
      </c>
      <c r="AN1334" s="163" t="str">
        <f t="shared" si="918"/>
        <v>жил</v>
      </c>
      <c r="AO1334" s="163" t="str">
        <f t="shared" si="919"/>
        <v/>
      </c>
      <c r="AP1334" s="163" t="str">
        <f t="shared" si="920"/>
        <v/>
      </c>
      <c r="AQ1334" s="163" t="str">
        <f t="shared" si="921"/>
        <v/>
      </c>
      <c r="AR1334" s="163" t="str">
        <f t="shared" si="922"/>
        <v/>
      </c>
      <c r="AS1334" s="163" t="str">
        <f t="shared" si="928"/>
        <v/>
      </c>
      <c r="AT1334" s="163" t="str">
        <f t="shared" si="929"/>
        <v/>
      </c>
      <c r="AU1334" s="163" t="str">
        <f t="shared" si="949"/>
        <v>жил</v>
      </c>
      <c r="AV1334" s="163" t="str">
        <f t="shared" si="932"/>
        <v>жил91404301426общосн</v>
      </c>
      <c r="AW1334" s="162">
        <f t="shared" si="954"/>
        <v>4000</v>
      </c>
      <c r="AX1334" s="162">
        <f t="shared" si="955"/>
        <v>0</v>
      </c>
      <c r="AY1334" s="162">
        <f t="shared" si="956"/>
        <v>0</v>
      </c>
      <c r="AZ1334" s="162">
        <f t="shared" si="957"/>
        <v>0</v>
      </c>
      <c r="BA1334" s="164">
        <f t="shared" si="923"/>
        <v>1</v>
      </c>
      <c r="BB1334" s="164">
        <f t="shared" si="924"/>
        <v>1</v>
      </c>
      <c r="BC1334" s="164">
        <f t="shared" si="925"/>
        <v>1</v>
      </c>
      <c r="BD1334" s="162">
        <f t="shared" si="950"/>
        <v>0</v>
      </c>
      <c r="BE1334" s="162">
        <f t="shared" si="951"/>
        <v>0</v>
      </c>
      <c r="BF1334" s="179">
        <f t="shared" si="952"/>
        <v>0</v>
      </c>
      <c r="BG1334" s="180">
        <f t="shared" si="953"/>
        <v>0</v>
      </c>
      <c r="BH1334" s="254"/>
      <c r="BI1334" s="254"/>
      <c r="BJ1334" s="197"/>
      <c r="BK1334" s="197"/>
      <c r="BL1334" s="202" t="str">
        <f t="shared" si="930"/>
        <v>05</v>
      </c>
    </row>
    <row r="1335" spans="1:64" ht="12" hidden="1" customHeight="1">
      <c r="A1335" s="365" t="s">
        <v>1040</v>
      </c>
      <c r="B1335" s="366" t="s">
        <v>412</v>
      </c>
      <c r="C1335" s="365" t="s">
        <v>1223</v>
      </c>
      <c r="D1335" s="366" t="s">
        <v>387</v>
      </c>
      <c r="E1335" s="366" t="s">
        <v>837</v>
      </c>
      <c r="F1335" s="366" t="s">
        <v>533</v>
      </c>
      <c r="G1335" s="366" t="s">
        <v>1344</v>
      </c>
      <c r="H1335" s="366" t="s">
        <v>1089</v>
      </c>
      <c r="I1335" s="366" t="s">
        <v>456</v>
      </c>
      <c r="J1335" s="384">
        <v>100000</v>
      </c>
      <c r="K1335" s="384">
        <v>0</v>
      </c>
      <c r="L1335" s="162" t="str">
        <f t="shared" si="931"/>
        <v>914043014260502413008002024400001</v>
      </c>
      <c r="M1335" s="163">
        <f t="array" ref="M1335">IF(COUNT(SEARCH(Удалить_Роспись_КВСР,$B1335)*SEARCH(Удалить_Роспись_ПБС,$C1335)*SEARCH(Удалить_Роспись_КФСР, $D1335)*SEARCH(Удалить_Роспись_КЦСР,$E1335)*SEARCH(Удалить_Роспись_КВР,$F1335)*SEARCH(Удалить_Роспись_ЭК,$H1335)*SEARCH(Удалить_Роспись_КР,$I1335))&gt;0,0,1)</f>
        <v>1</v>
      </c>
      <c r="N1335" s="163">
        <v>1</v>
      </c>
      <c r="O1335" s="163" t="str">
        <f t="shared" si="933"/>
        <v/>
      </c>
      <c r="P1335" s="263" t="str">
        <f t="shared" si="934"/>
        <v/>
      </c>
      <c r="Q1335" s="263" t="str">
        <f t="shared" si="935"/>
        <v/>
      </c>
      <c r="R1335" s="263" t="str">
        <f t="shared" si="936"/>
        <v/>
      </c>
      <c r="S1335" s="263" t="str">
        <f t="shared" si="937"/>
        <v/>
      </c>
      <c r="T1335" s="263" t="str">
        <f t="shared" si="938"/>
        <v/>
      </c>
      <c r="U1335" s="263" t="str">
        <f t="shared" si="914"/>
        <v/>
      </c>
      <c r="V1335" s="263" t="str">
        <f t="shared" si="939"/>
        <v/>
      </c>
      <c r="W1335" s="263" t="str">
        <f t="shared" si="915"/>
        <v/>
      </c>
      <c r="X1335" s="263" t="str">
        <f t="shared" si="940"/>
        <v/>
      </c>
      <c r="Y1335" s="263" t="str">
        <f t="shared" si="941"/>
        <v/>
      </c>
      <c r="Z1335" s="263" t="str">
        <f t="shared" si="942"/>
        <v/>
      </c>
      <c r="AA1335" s="263" t="str">
        <f t="shared" si="943"/>
        <v/>
      </c>
      <c r="AB1335" s="263" t="str">
        <f t="shared" si="926"/>
        <v/>
      </c>
      <c r="AC1335" s="263" t="str">
        <f t="shared" si="916"/>
        <v/>
      </c>
      <c r="AD1335" s="263" t="str">
        <f t="shared" si="927"/>
        <v/>
      </c>
      <c r="AE1335" s="263" t="str">
        <f t="shared" si="944"/>
        <v/>
      </c>
      <c r="AF1335" s="263" t="str">
        <f t="shared" si="945"/>
        <v/>
      </c>
      <c r="AG1335" s="263"/>
      <c r="AJ1335" s="163" t="str">
        <f t="shared" si="946"/>
        <v/>
      </c>
      <c r="AK1335" s="163" t="str">
        <f t="shared" si="917"/>
        <v/>
      </c>
      <c r="AL1335" s="163" t="str">
        <f t="shared" si="947"/>
        <v/>
      </c>
      <c r="AM1335" s="163" t="str">
        <f t="shared" si="948"/>
        <v/>
      </c>
      <c r="AN1335" s="163" t="str">
        <f t="shared" si="918"/>
        <v/>
      </c>
      <c r="AO1335" s="163" t="str">
        <f t="shared" si="919"/>
        <v/>
      </c>
      <c r="AP1335" s="163" t="str">
        <f t="shared" si="920"/>
        <v/>
      </c>
      <c r="AQ1335" s="163" t="str">
        <f t="shared" si="921"/>
        <v/>
      </c>
      <c r="AR1335" s="163" t="str">
        <f t="shared" si="922"/>
        <v/>
      </c>
      <c r="AS1335" s="163" t="str">
        <f t="shared" si="928"/>
        <v/>
      </c>
      <c r="AT1335" s="163" t="str">
        <f t="shared" si="929"/>
        <v/>
      </c>
      <c r="AU1335" s="163" t="str">
        <f t="shared" si="949"/>
        <v>рбс</v>
      </c>
      <c r="AV1335" s="163" t="str">
        <f t="shared" si="932"/>
        <v>рбс91404301426общпро</v>
      </c>
      <c r="AW1335" s="162">
        <f t="shared" si="954"/>
        <v>100000</v>
      </c>
      <c r="AX1335" s="162">
        <f t="shared" si="955"/>
        <v>0</v>
      </c>
      <c r="AY1335" s="162">
        <f t="shared" si="956"/>
        <v>100000</v>
      </c>
      <c r="AZ1335" s="162">
        <f t="shared" si="957"/>
        <v>0</v>
      </c>
      <c r="BA1335" s="164">
        <f t="shared" si="923"/>
        <v>1</v>
      </c>
      <c r="BB1335" s="164">
        <f t="shared" si="924"/>
        <v>1</v>
      </c>
      <c r="BC1335" s="164">
        <f t="shared" si="925"/>
        <v>1</v>
      </c>
      <c r="BD1335" s="162">
        <f t="shared" si="950"/>
        <v>100000</v>
      </c>
      <c r="BE1335" s="162">
        <f t="shared" si="951"/>
        <v>0</v>
      </c>
      <c r="BF1335" s="179">
        <f t="shared" si="952"/>
        <v>100000</v>
      </c>
      <c r="BG1335" s="180">
        <f t="shared" si="953"/>
        <v>100000</v>
      </c>
      <c r="BH1335" s="254"/>
      <c r="BI1335" s="254"/>
      <c r="BJ1335" s="197"/>
      <c r="BK1335" s="197"/>
      <c r="BL1335" s="202" t="str">
        <f t="shared" si="930"/>
        <v>05</v>
      </c>
    </row>
    <row r="1336" spans="1:64" ht="12" hidden="1" customHeight="1">
      <c r="A1336" s="365" t="s">
        <v>1040</v>
      </c>
      <c r="B1336" s="366" t="s">
        <v>412</v>
      </c>
      <c r="C1336" s="365" t="s">
        <v>1223</v>
      </c>
      <c r="D1336" s="366" t="s">
        <v>387</v>
      </c>
      <c r="E1336" s="366" t="s">
        <v>837</v>
      </c>
      <c r="F1336" s="366" t="s">
        <v>533</v>
      </c>
      <c r="G1336" s="366" t="s">
        <v>1344</v>
      </c>
      <c r="H1336" s="366" t="s">
        <v>1096</v>
      </c>
      <c r="I1336" s="366" t="s">
        <v>456</v>
      </c>
      <c r="J1336" s="384">
        <v>6798.9</v>
      </c>
      <c r="K1336" s="384">
        <v>0</v>
      </c>
      <c r="L1336" s="162" t="str">
        <f t="shared" si="931"/>
        <v>914043014260502413008002024400001</v>
      </c>
      <c r="M1336" s="163">
        <f t="array" ref="M1336">IF(COUNT(SEARCH(Удалить_Роспись_КВСР,$B1336)*SEARCH(Удалить_Роспись_ПБС,$C1336)*SEARCH(Удалить_Роспись_КФСР, $D1336)*SEARCH(Удалить_Роспись_КЦСР,$E1336)*SEARCH(Удалить_Роспись_КВР,$F1336)*SEARCH(Удалить_Роспись_ЭК,$H1336)*SEARCH(Удалить_Роспись_КР,$I1336))&gt;0,0,1)</f>
        <v>1</v>
      </c>
      <c r="N1336" s="163">
        <v>1</v>
      </c>
      <c r="O1336" s="163" t="str">
        <f t="shared" si="933"/>
        <v/>
      </c>
      <c r="P1336" s="263" t="str">
        <f t="shared" si="934"/>
        <v/>
      </c>
      <c r="Q1336" s="263" t="str">
        <f t="shared" si="935"/>
        <v/>
      </c>
      <c r="R1336" s="263" t="str">
        <f t="shared" si="936"/>
        <v/>
      </c>
      <c r="S1336" s="263" t="str">
        <f t="shared" si="937"/>
        <v/>
      </c>
      <c r="T1336" s="263" t="str">
        <f t="shared" si="938"/>
        <v/>
      </c>
      <c r="U1336" s="263" t="str">
        <f t="shared" si="914"/>
        <v/>
      </c>
      <c r="V1336" s="263" t="str">
        <f t="shared" si="939"/>
        <v/>
      </c>
      <c r="W1336" s="263" t="str">
        <f t="shared" si="915"/>
        <v/>
      </c>
      <c r="X1336" s="263" t="str">
        <f t="shared" si="940"/>
        <v/>
      </c>
      <c r="Y1336" s="263" t="str">
        <f t="shared" si="941"/>
        <v/>
      </c>
      <c r="Z1336" s="263" t="str">
        <f t="shared" si="942"/>
        <v/>
      </c>
      <c r="AA1336" s="263" t="str">
        <f t="shared" si="943"/>
        <v/>
      </c>
      <c r="AB1336" s="263" t="str">
        <f t="shared" si="926"/>
        <v/>
      </c>
      <c r="AC1336" s="263" t="str">
        <f t="shared" si="916"/>
        <v/>
      </c>
      <c r="AD1336" s="263" t="str">
        <f t="shared" si="927"/>
        <v/>
      </c>
      <c r="AE1336" s="263" t="str">
        <f t="shared" si="944"/>
        <v/>
      </c>
      <c r="AF1336" s="263" t="str">
        <f t="shared" si="945"/>
        <v/>
      </c>
      <c r="AG1336" s="263"/>
      <c r="AJ1336" s="163" t="str">
        <f t="shared" si="946"/>
        <v/>
      </c>
      <c r="AK1336" s="163" t="str">
        <f t="shared" si="917"/>
        <v/>
      </c>
      <c r="AL1336" s="163" t="str">
        <f t="shared" si="947"/>
        <v/>
      </c>
      <c r="AM1336" s="163" t="str">
        <f t="shared" si="948"/>
        <v/>
      </c>
      <c r="AN1336" s="163" t="str">
        <f t="shared" si="918"/>
        <v/>
      </c>
      <c r="AO1336" s="163" t="str">
        <f t="shared" si="919"/>
        <v/>
      </c>
      <c r="AP1336" s="163" t="str">
        <f t="shared" si="920"/>
        <v/>
      </c>
      <c r="AQ1336" s="163" t="str">
        <f t="shared" si="921"/>
        <v/>
      </c>
      <c r="AR1336" s="163" t="str">
        <f t="shared" si="922"/>
        <v/>
      </c>
      <c r="AS1336" s="163" t="str">
        <f t="shared" si="928"/>
        <v/>
      </c>
      <c r="AT1336" s="163" t="str">
        <f t="shared" si="929"/>
        <v/>
      </c>
      <c r="AU1336" s="163" t="str">
        <f t="shared" si="949"/>
        <v>рбс</v>
      </c>
      <c r="AV1336" s="163" t="str">
        <f t="shared" si="932"/>
        <v>рбс91404301426общпро</v>
      </c>
      <c r="AW1336" s="162">
        <f t="shared" si="954"/>
        <v>6798.9</v>
      </c>
      <c r="AX1336" s="162">
        <f t="shared" si="955"/>
        <v>0</v>
      </c>
      <c r="AY1336" s="162">
        <f t="shared" si="956"/>
        <v>6798.9</v>
      </c>
      <c r="AZ1336" s="162">
        <f t="shared" si="957"/>
        <v>0</v>
      </c>
      <c r="BA1336" s="164">
        <f t="shared" si="923"/>
        <v>1</v>
      </c>
      <c r="BB1336" s="164">
        <f t="shared" si="924"/>
        <v>1</v>
      </c>
      <c r="BC1336" s="164">
        <f t="shared" si="925"/>
        <v>1</v>
      </c>
      <c r="BD1336" s="162">
        <f t="shared" si="950"/>
        <v>6798.9</v>
      </c>
      <c r="BE1336" s="162">
        <f t="shared" si="951"/>
        <v>0</v>
      </c>
      <c r="BF1336" s="179">
        <f t="shared" si="952"/>
        <v>6798.9</v>
      </c>
      <c r="BG1336" s="180">
        <f t="shared" si="953"/>
        <v>6798.9</v>
      </c>
      <c r="BH1336" s="254"/>
      <c r="BI1336" s="254"/>
      <c r="BJ1336" s="197"/>
      <c r="BK1336" s="197"/>
      <c r="BL1336" s="202" t="str">
        <f t="shared" si="930"/>
        <v>05</v>
      </c>
    </row>
    <row r="1337" spans="1:64" ht="12" hidden="1" customHeight="1">
      <c r="A1337" s="365" t="s">
        <v>1040</v>
      </c>
      <c r="B1337" s="366" t="s">
        <v>412</v>
      </c>
      <c r="C1337" s="365" t="s">
        <v>1223</v>
      </c>
      <c r="D1337" s="366" t="s">
        <v>387</v>
      </c>
      <c r="E1337" s="366" t="s">
        <v>658</v>
      </c>
      <c r="F1337" s="366" t="s">
        <v>533</v>
      </c>
      <c r="G1337" s="366" t="s">
        <v>1344</v>
      </c>
      <c r="H1337" s="366" t="s">
        <v>1089</v>
      </c>
      <c r="I1337" s="366" t="s">
        <v>456</v>
      </c>
      <c r="J1337" s="384">
        <v>21000</v>
      </c>
      <c r="K1337" s="384">
        <v>3436.76</v>
      </c>
      <c r="L1337" s="162" t="str">
        <f t="shared" si="931"/>
        <v>91404301426050290900Ш000024400001</v>
      </c>
      <c r="M1337" s="163">
        <f t="array" ref="M1337">IF(COUNT(SEARCH(Удалить_Роспись_КВСР,$B1337)*SEARCH(Удалить_Роспись_ПБС,$C1337)*SEARCH(Удалить_Роспись_КФСР, $D1337)*SEARCH(Удалить_Роспись_КЦСР,$E1337)*SEARCH(Удалить_Роспись_КВР,$F1337)*SEARCH(Удалить_Роспись_ЭК,$H1337)*SEARCH(Удалить_Роспись_КР,$I1337))&gt;0,0,1)</f>
        <v>1</v>
      </c>
      <c r="N1337" s="163">
        <v>1</v>
      </c>
      <c r="O1337" s="163" t="str">
        <f t="shared" si="933"/>
        <v/>
      </c>
      <c r="P1337" s="263" t="str">
        <f t="shared" si="934"/>
        <v/>
      </c>
      <c r="Q1337" s="263" t="str">
        <f t="shared" si="935"/>
        <v/>
      </c>
      <c r="R1337" s="263" t="str">
        <f t="shared" si="936"/>
        <v/>
      </c>
      <c r="S1337" s="263" t="str">
        <f t="shared" si="937"/>
        <v/>
      </c>
      <c r="T1337" s="263" t="str">
        <f t="shared" si="938"/>
        <v/>
      </c>
      <c r="U1337" s="263" t="str">
        <f t="shared" si="914"/>
        <v/>
      </c>
      <c r="V1337" s="263" t="str">
        <f t="shared" si="939"/>
        <v/>
      </c>
      <c r="W1337" s="263" t="str">
        <f t="shared" si="915"/>
        <v/>
      </c>
      <c r="X1337" s="263" t="str">
        <f t="shared" si="940"/>
        <v/>
      </c>
      <c r="Y1337" s="263" t="str">
        <f t="shared" si="941"/>
        <v/>
      </c>
      <c r="Z1337" s="263" t="str">
        <f t="shared" si="942"/>
        <v/>
      </c>
      <c r="AA1337" s="263" t="str">
        <f t="shared" si="943"/>
        <v/>
      </c>
      <c r="AB1337" s="263" t="str">
        <f t="shared" si="926"/>
        <v/>
      </c>
      <c r="AC1337" s="263" t="str">
        <f t="shared" si="916"/>
        <v/>
      </c>
      <c r="AD1337" s="263" t="str">
        <f t="shared" si="927"/>
        <v/>
      </c>
      <c r="AE1337" s="263" t="str">
        <f t="shared" si="944"/>
        <v/>
      </c>
      <c r="AF1337" s="263" t="str">
        <f t="shared" si="945"/>
        <v/>
      </c>
      <c r="AG1337" s="263"/>
      <c r="AJ1337" s="163" t="str">
        <f t="shared" si="946"/>
        <v/>
      </c>
      <c r="AK1337" s="163" t="str">
        <f t="shared" si="917"/>
        <v/>
      </c>
      <c r="AL1337" s="163" t="str">
        <f t="shared" si="947"/>
        <v/>
      </c>
      <c r="AM1337" s="163" t="str">
        <f t="shared" si="948"/>
        <v/>
      </c>
      <c r="AN1337" s="163" t="str">
        <f t="shared" si="918"/>
        <v/>
      </c>
      <c r="AO1337" s="163" t="str">
        <f t="shared" si="919"/>
        <v/>
      </c>
      <c r="AP1337" s="163" t="str">
        <f t="shared" si="920"/>
        <v/>
      </c>
      <c r="AQ1337" s="163" t="str">
        <f t="shared" si="921"/>
        <v/>
      </c>
      <c r="AR1337" s="163" t="str">
        <f t="shared" si="922"/>
        <v/>
      </c>
      <c r="AS1337" s="163" t="str">
        <f t="shared" si="928"/>
        <v/>
      </c>
      <c r="AT1337" s="163" t="str">
        <f t="shared" si="929"/>
        <v/>
      </c>
      <c r="AU1337" s="163" t="str">
        <f t="shared" si="949"/>
        <v>рбс</v>
      </c>
      <c r="AV1337" s="163" t="str">
        <f t="shared" si="932"/>
        <v>рбс91404301426общпро</v>
      </c>
      <c r="AW1337" s="162">
        <f t="shared" si="954"/>
        <v>21000</v>
      </c>
      <c r="AX1337" s="162">
        <f t="shared" si="955"/>
        <v>3436.76</v>
      </c>
      <c r="AY1337" s="162">
        <f t="shared" si="956"/>
        <v>21000</v>
      </c>
      <c r="AZ1337" s="162">
        <f t="shared" si="957"/>
        <v>3436.76</v>
      </c>
      <c r="BA1337" s="164">
        <f t="shared" si="923"/>
        <v>1</v>
      </c>
      <c r="BB1337" s="164">
        <f t="shared" si="924"/>
        <v>1</v>
      </c>
      <c r="BC1337" s="164">
        <f t="shared" si="925"/>
        <v>1</v>
      </c>
      <c r="BD1337" s="162">
        <f t="shared" si="950"/>
        <v>21000</v>
      </c>
      <c r="BE1337" s="162">
        <f t="shared" si="951"/>
        <v>3436.76</v>
      </c>
      <c r="BF1337" s="179">
        <f t="shared" si="952"/>
        <v>21000</v>
      </c>
      <c r="BG1337" s="180">
        <f t="shared" si="953"/>
        <v>21000</v>
      </c>
      <c r="BH1337" s="254"/>
      <c r="BI1337" s="254"/>
      <c r="BJ1337" s="197"/>
      <c r="BK1337" s="197"/>
      <c r="BL1337" s="202" t="str">
        <f t="shared" si="930"/>
        <v>05</v>
      </c>
    </row>
    <row r="1338" spans="1:64" ht="12" hidden="1" customHeight="1">
      <c r="A1338" s="412" t="s">
        <v>1040</v>
      </c>
      <c r="B1338" s="413" t="s">
        <v>412</v>
      </c>
      <c r="C1338" s="412" t="s">
        <v>1223</v>
      </c>
      <c r="D1338" s="413" t="s">
        <v>388</v>
      </c>
      <c r="E1338" s="413" t="s">
        <v>838</v>
      </c>
      <c r="F1338" s="413" t="s">
        <v>533</v>
      </c>
      <c r="G1338" s="413" t="s">
        <v>1344</v>
      </c>
      <c r="H1338" s="413" t="s">
        <v>1097</v>
      </c>
      <c r="I1338" s="413" t="s">
        <v>456</v>
      </c>
      <c r="J1338" s="384">
        <v>18000</v>
      </c>
      <c r="K1338" s="384">
        <v>0</v>
      </c>
      <c r="L1338" s="162" t="str">
        <f t="shared" si="931"/>
        <v>914043014260503411008001024400001</v>
      </c>
      <c r="M1338" s="163">
        <f t="array" ref="M1338">IF(COUNT(SEARCH(Удалить_Роспись_КВСР,$B1338)*SEARCH(Удалить_Роспись_ПБС,$C1338)*SEARCH(Удалить_Роспись_КФСР, $D1338)*SEARCH(Удалить_Роспись_КЦСР,$E1338)*SEARCH(Удалить_Роспись_КВР,$F1338)*SEARCH(Удалить_Роспись_ЭК,$H1338)*SEARCH(Удалить_Роспись_КР,$I1338))&gt;0,0,1)</f>
        <v>1</v>
      </c>
      <c r="N1338" s="163">
        <f t="array" ref="N1338">IF(COUNT(SEARCH(Удалить_Индекс_КВСР,$B1338)*SEARCH(Удалить_Индекс_ПБС,$C1338)*SEARCH(Удалить_Индекс_КФСР,$D1338)*SEARCH(Удалить_Индекс_КЦСР,$E1338)*SEARCH(Удалить_Индекс_КВР,$F1338)*SEARCH(Удалить_Индекс_ЭК,$H1338)*SEARCH(Удалить_Индекс_КР,$I1338))&gt;0,0,1)</f>
        <v>0</v>
      </c>
      <c r="O1338" s="163" t="str">
        <f t="shared" si="933"/>
        <v/>
      </c>
      <c r="P1338" s="263" t="str">
        <f t="shared" si="934"/>
        <v/>
      </c>
      <c r="Q1338" s="263" t="str">
        <f t="shared" si="935"/>
        <v/>
      </c>
      <c r="R1338" s="263" t="str">
        <f t="shared" si="936"/>
        <v/>
      </c>
      <c r="S1338" s="263" t="str">
        <f t="shared" si="937"/>
        <v/>
      </c>
      <c r="T1338" s="263" t="str">
        <f t="shared" si="938"/>
        <v/>
      </c>
      <c r="U1338" s="263" t="str">
        <f t="shared" si="914"/>
        <v/>
      </c>
      <c r="V1338" s="263" t="str">
        <f t="shared" si="939"/>
        <v/>
      </c>
      <c r="W1338" s="263" t="str">
        <f t="shared" si="915"/>
        <v/>
      </c>
      <c r="X1338" s="263" t="str">
        <f t="shared" si="940"/>
        <v/>
      </c>
      <c r="Y1338" s="263" t="str">
        <f t="shared" si="941"/>
        <v/>
      </c>
      <c r="Z1338" s="263" t="str">
        <f t="shared" si="942"/>
        <v/>
      </c>
      <c r="AA1338" s="263" t="str">
        <f t="shared" si="943"/>
        <v/>
      </c>
      <c r="AB1338" s="263" t="str">
        <f t="shared" si="926"/>
        <v/>
      </c>
      <c r="AC1338" s="263" t="str">
        <f t="shared" si="916"/>
        <v/>
      </c>
      <c r="AD1338" s="263" t="str">
        <f t="shared" si="927"/>
        <v/>
      </c>
      <c r="AE1338" s="263" t="str">
        <f t="shared" si="944"/>
        <v/>
      </c>
      <c r="AF1338" s="263" t="str">
        <f t="shared" si="945"/>
        <v/>
      </c>
      <c r="AG1338" s="263"/>
      <c r="AJ1338" s="163" t="str">
        <f t="shared" si="946"/>
        <v/>
      </c>
      <c r="AK1338" s="163" t="str">
        <f t="shared" si="917"/>
        <v/>
      </c>
      <c r="AL1338" s="163" t="str">
        <f t="shared" si="947"/>
        <v>бла</v>
      </c>
      <c r="AM1338" s="163" t="str">
        <f t="shared" si="948"/>
        <v/>
      </c>
      <c r="AN1338" s="163" t="str">
        <f t="shared" si="918"/>
        <v/>
      </c>
      <c r="AO1338" s="163" t="str">
        <f t="shared" si="919"/>
        <v/>
      </c>
      <c r="AP1338" s="163" t="str">
        <f t="shared" si="920"/>
        <v/>
      </c>
      <c r="AQ1338" s="163" t="str">
        <f t="shared" si="921"/>
        <v/>
      </c>
      <c r="AR1338" s="163" t="str">
        <f t="shared" si="922"/>
        <v/>
      </c>
      <c r="AS1338" s="163" t="str">
        <f t="shared" si="928"/>
        <v/>
      </c>
      <c r="AT1338" s="163" t="str">
        <f t="shared" si="929"/>
        <v/>
      </c>
      <c r="AU1338" s="163" t="str">
        <f t="shared" si="949"/>
        <v>бла</v>
      </c>
      <c r="AV1338" s="163" t="str">
        <f t="shared" si="932"/>
        <v>бла91404301426общпро</v>
      </c>
      <c r="AW1338" s="162">
        <f t="shared" si="954"/>
        <v>18000</v>
      </c>
      <c r="AX1338" s="162">
        <f t="shared" si="955"/>
        <v>0</v>
      </c>
      <c r="AY1338" s="162">
        <f t="shared" si="956"/>
        <v>0</v>
      </c>
      <c r="AZ1338" s="162">
        <f t="shared" si="957"/>
        <v>0</v>
      </c>
      <c r="BA1338" s="164">
        <f t="shared" si="923"/>
        <v>1</v>
      </c>
      <c r="BB1338" s="164">
        <f t="shared" si="924"/>
        <v>1</v>
      </c>
      <c r="BC1338" s="164">
        <f t="shared" si="925"/>
        <v>1</v>
      </c>
      <c r="BD1338" s="162">
        <f t="shared" si="950"/>
        <v>0</v>
      </c>
      <c r="BE1338" s="162">
        <f t="shared" si="951"/>
        <v>0</v>
      </c>
      <c r="BF1338" s="179">
        <f t="shared" si="952"/>
        <v>0</v>
      </c>
      <c r="BG1338" s="180">
        <f t="shared" si="953"/>
        <v>0</v>
      </c>
      <c r="BH1338" s="254"/>
      <c r="BI1338" s="254"/>
      <c r="BJ1338" s="197"/>
      <c r="BK1338" s="197"/>
      <c r="BL1338" s="202" t="str">
        <f t="shared" si="930"/>
        <v>05</v>
      </c>
    </row>
    <row r="1339" spans="1:64" ht="12" hidden="1" customHeight="1">
      <c r="A1339" s="412" t="s">
        <v>1040</v>
      </c>
      <c r="B1339" s="413" t="s">
        <v>412</v>
      </c>
      <c r="C1339" s="412" t="s">
        <v>1223</v>
      </c>
      <c r="D1339" s="413" t="s">
        <v>388</v>
      </c>
      <c r="E1339" s="413" t="s">
        <v>838</v>
      </c>
      <c r="F1339" s="413" t="s">
        <v>533</v>
      </c>
      <c r="G1339" s="413" t="s">
        <v>1344</v>
      </c>
      <c r="H1339" s="413" t="s">
        <v>1091</v>
      </c>
      <c r="I1339" s="413" t="s">
        <v>456</v>
      </c>
      <c r="J1339" s="384">
        <v>7000</v>
      </c>
      <c r="K1339" s="384">
        <v>7000</v>
      </c>
      <c r="L1339" s="162" t="str">
        <f t="shared" si="931"/>
        <v>914043014260503411008001024400001</v>
      </c>
      <c r="M1339" s="163">
        <f t="array" ref="M1339">IF(COUNT(SEARCH(Удалить_Роспись_КВСР,$B1339)*SEARCH(Удалить_Роспись_ПБС,$C1339)*SEARCH(Удалить_Роспись_КФСР, $D1339)*SEARCH(Удалить_Роспись_КЦСР,$E1339)*SEARCH(Удалить_Роспись_КВР,$F1339)*SEARCH(Удалить_Роспись_ЭК,$H1339)*SEARCH(Удалить_Роспись_КР,$I1339))&gt;0,0,1)</f>
        <v>1</v>
      </c>
      <c r="N1339" s="163">
        <v>1</v>
      </c>
      <c r="O1339" s="163" t="str">
        <f t="shared" si="933"/>
        <v/>
      </c>
      <c r="P1339" s="263" t="str">
        <f t="shared" si="934"/>
        <v/>
      </c>
      <c r="Q1339" s="263" t="str">
        <f t="shared" si="935"/>
        <v/>
      </c>
      <c r="R1339" s="263" t="str">
        <f t="shared" si="936"/>
        <v/>
      </c>
      <c r="S1339" s="263" t="str">
        <f t="shared" si="937"/>
        <v/>
      </c>
      <c r="T1339" s="263" t="str">
        <f t="shared" si="938"/>
        <v/>
      </c>
      <c r="U1339" s="263" t="str">
        <f t="shared" si="914"/>
        <v/>
      </c>
      <c r="V1339" s="263" t="str">
        <f t="shared" si="939"/>
        <v/>
      </c>
      <c r="W1339" s="263" t="str">
        <f t="shared" si="915"/>
        <v/>
      </c>
      <c r="X1339" s="263" t="str">
        <f t="shared" si="940"/>
        <v/>
      </c>
      <c r="Y1339" s="263" t="str">
        <f t="shared" si="941"/>
        <v/>
      </c>
      <c r="Z1339" s="263" t="str">
        <f t="shared" si="942"/>
        <v/>
      </c>
      <c r="AA1339" s="263" t="str">
        <f t="shared" si="943"/>
        <v/>
      </c>
      <c r="AB1339" s="263" t="str">
        <f t="shared" si="926"/>
        <v/>
      </c>
      <c r="AC1339" s="263" t="str">
        <f t="shared" si="916"/>
        <v/>
      </c>
      <c r="AD1339" s="263" t="str">
        <f t="shared" si="927"/>
        <v/>
      </c>
      <c r="AE1339" s="263" t="str">
        <f t="shared" si="944"/>
        <v/>
      </c>
      <c r="AF1339" s="263" t="str">
        <f t="shared" si="945"/>
        <v/>
      </c>
      <c r="AG1339" s="263"/>
      <c r="AJ1339" s="163" t="str">
        <f t="shared" si="946"/>
        <v/>
      </c>
      <c r="AK1339" s="163" t="str">
        <f t="shared" si="917"/>
        <v/>
      </c>
      <c r="AL1339" s="163" t="str">
        <f t="shared" si="947"/>
        <v>бла</v>
      </c>
      <c r="AM1339" s="163" t="str">
        <f t="shared" si="948"/>
        <v/>
      </c>
      <c r="AN1339" s="163" t="str">
        <f t="shared" si="918"/>
        <v/>
      </c>
      <c r="AO1339" s="163" t="str">
        <f t="shared" si="919"/>
        <v/>
      </c>
      <c r="AP1339" s="163" t="str">
        <f t="shared" si="920"/>
        <v/>
      </c>
      <c r="AQ1339" s="163" t="str">
        <f t="shared" si="921"/>
        <v/>
      </c>
      <c r="AR1339" s="163" t="str">
        <f t="shared" si="922"/>
        <v/>
      </c>
      <c r="AS1339" s="163" t="str">
        <f t="shared" si="928"/>
        <v/>
      </c>
      <c r="AT1339" s="163" t="str">
        <f t="shared" si="929"/>
        <v/>
      </c>
      <c r="AU1339" s="163" t="str">
        <f t="shared" si="949"/>
        <v>бла</v>
      </c>
      <c r="AV1339" s="163" t="str">
        <f t="shared" si="932"/>
        <v>бла91404301426общпро</v>
      </c>
      <c r="AW1339" s="162">
        <f t="shared" si="954"/>
        <v>7000</v>
      </c>
      <c r="AX1339" s="162">
        <f t="shared" si="955"/>
        <v>7000</v>
      </c>
      <c r="AY1339" s="162">
        <f t="shared" si="956"/>
        <v>7000</v>
      </c>
      <c r="AZ1339" s="162">
        <f t="shared" si="957"/>
        <v>7000</v>
      </c>
      <c r="BA1339" s="164">
        <f t="shared" si="923"/>
        <v>1</v>
      </c>
      <c r="BB1339" s="164">
        <f t="shared" si="924"/>
        <v>1</v>
      </c>
      <c r="BC1339" s="164">
        <f t="shared" si="925"/>
        <v>1</v>
      </c>
      <c r="BD1339" s="162">
        <f t="shared" si="950"/>
        <v>7000</v>
      </c>
      <c r="BE1339" s="162">
        <f t="shared" si="951"/>
        <v>7000</v>
      </c>
      <c r="BF1339" s="179">
        <f t="shared" si="952"/>
        <v>7000</v>
      </c>
      <c r="BG1339" s="180">
        <f t="shared" si="953"/>
        <v>7000</v>
      </c>
      <c r="BH1339" s="254"/>
      <c r="BI1339" s="254"/>
      <c r="BJ1339" s="197"/>
      <c r="BK1339" s="197"/>
      <c r="BL1339" s="202" t="str">
        <f t="shared" si="930"/>
        <v>05</v>
      </c>
    </row>
    <row r="1340" spans="1:64" ht="12" hidden="1" customHeight="1">
      <c r="A1340" s="412" t="s">
        <v>1040</v>
      </c>
      <c r="B1340" s="413" t="s">
        <v>412</v>
      </c>
      <c r="C1340" s="412" t="s">
        <v>1223</v>
      </c>
      <c r="D1340" s="413" t="s">
        <v>388</v>
      </c>
      <c r="E1340" s="413" t="s">
        <v>839</v>
      </c>
      <c r="F1340" s="413" t="s">
        <v>533</v>
      </c>
      <c r="G1340" s="413" t="s">
        <v>1344</v>
      </c>
      <c r="H1340" s="413" t="s">
        <v>1097</v>
      </c>
      <c r="I1340" s="413" t="s">
        <v>456</v>
      </c>
      <c r="J1340" s="384">
        <v>160000</v>
      </c>
      <c r="K1340" s="384">
        <v>92000</v>
      </c>
      <c r="L1340" s="162" t="str">
        <f t="shared" si="931"/>
        <v>914043014260503411008002024400001</v>
      </c>
      <c r="M1340" s="163">
        <f t="array" ref="M1340">IF(COUNT(SEARCH(Удалить_Роспись_КВСР,$B1340)*SEARCH(Удалить_Роспись_ПБС,$C1340)*SEARCH(Удалить_Роспись_КФСР, $D1340)*SEARCH(Удалить_Роспись_КЦСР,$E1340)*SEARCH(Удалить_Роспись_КВР,$F1340)*SEARCH(Удалить_Роспись_ЭК,$H1340)*SEARCH(Удалить_Роспись_КР,$I1340))&gt;0,0,1)</f>
        <v>1</v>
      </c>
      <c r="N1340" s="163">
        <f t="array" ref="N1340">IF(COUNT(SEARCH(Удалить_Индекс_КВСР,$B1340)*SEARCH(Удалить_Индекс_ПБС,$C1340)*SEARCH(Удалить_Индекс_КФСР,$D1340)*SEARCH(Удалить_Индекс_КЦСР,$E1340)*SEARCH(Удалить_Индекс_КВР,$F1340)*SEARCH(Удалить_Индекс_ЭК,$H1340)*SEARCH(Удалить_Индекс_КР,$I1340))&gt;0,0,1)</f>
        <v>0</v>
      </c>
      <c r="O1340" s="163" t="str">
        <f t="shared" si="933"/>
        <v/>
      </c>
      <c r="P1340" s="263" t="str">
        <f t="shared" si="934"/>
        <v/>
      </c>
      <c r="Q1340" s="263" t="str">
        <f t="shared" si="935"/>
        <v/>
      </c>
      <c r="R1340" s="263" t="str">
        <f t="shared" si="936"/>
        <v/>
      </c>
      <c r="S1340" s="263" t="str">
        <f t="shared" si="937"/>
        <v/>
      </c>
      <c r="T1340" s="263" t="str">
        <f t="shared" si="938"/>
        <v/>
      </c>
      <c r="U1340" s="263" t="str">
        <f t="shared" si="914"/>
        <v/>
      </c>
      <c r="V1340" s="263" t="str">
        <f t="shared" si="939"/>
        <v/>
      </c>
      <c r="W1340" s="263" t="str">
        <f t="shared" si="915"/>
        <v/>
      </c>
      <c r="X1340" s="263" t="str">
        <f t="shared" si="940"/>
        <v/>
      </c>
      <c r="Y1340" s="263" t="str">
        <f t="shared" si="941"/>
        <v/>
      </c>
      <c r="Z1340" s="263" t="str">
        <f t="shared" si="942"/>
        <v/>
      </c>
      <c r="AA1340" s="263" t="str">
        <f t="shared" si="943"/>
        <v/>
      </c>
      <c r="AB1340" s="263" t="str">
        <f t="shared" si="926"/>
        <v/>
      </c>
      <c r="AC1340" s="263" t="str">
        <f t="shared" si="916"/>
        <v/>
      </c>
      <c r="AD1340" s="263" t="str">
        <f t="shared" si="927"/>
        <v/>
      </c>
      <c r="AE1340" s="263" t="str">
        <f t="shared" si="944"/>
        <v/>
      </c>
      <c r="AF1340" s="263" t="str">
        <f t="shared" si="945"/>
        <v/>
      </c>
      <c r="AG1340" s="263"/>
      <c r="AJ1340" s="163" t="str">
        <f t="shared" si="946"/>
        <v/>
      </c>
      <c r="AK1340" s="163" t="str">
        <f t="shared" si="917"/>
        <v/>
      </c>
      <c r="AL1340" s="163" t="str">
        <f t="shared" si="947"/>
        <v>бла</v>
      </c>
      <c r="AM1340" s="163" t="str">
        <f t="shared" si="948"/>
        <v/>
      </c>
      <c r="AN1340" s="163" t="str">
        <f t="shared" si="918"/>
        <v/>
      </c>
      <c r="AO1340" s="163" t="str">
        <f t="shared" si="919"/>
        <v/>
      </c>
      <c r="AP1340" s="163" t="str">
        <f t="shared" si="920"/>
        <v/>
      </c>
      <c r="AQ1340" s="163" t="str">
        <f t="shared" si="921"/>
        <v/>
      </c>
      <c r="AR1340" s="163" t="str">
        <f t="shared" si="922"/>
        <v/>
      </c>
      <c r="AS1340" s="163" t="str">
        <f t="shared" si="928"/>
        <v/>
      </c>
      <c r="AT1340" s="163" t="str">
        <f t="shared" si="929"/>
        <v/>
      </c>
      <c r="AU1340" s="163" t="str">
        <f t="shared" si="949"/>
        <v>бла</v>
      </c>
      <c r="AV1340" s="163" t="str">
        <f t="shared" si="932"/>
        <v>бла91404301426общпро</v>
      </c>
      <c r="AW1340" s="162">
        <f t="shared" si="954"/>
        <v>160000</v>
      </c>
      <c r="AX1340" s="162">
        <f t="shared" si="955"/>
        <v>92000</v>
      </c>
      <c r="AY1340" s="162">
        <f t="shared" si="956"/>
        <v>0</v>
      </c>
      <c r="AZ1340" s="162">
        <f t="shared" si="957"/>
        <v>0</v>
      </c>
      <c r="BA1340" s="164">
        <f t="shared" si="923"/>
        <v>1</v>
      </c>
      <c r="BB1340" s="164">
        <f t="shared" si="924"/>
        <v>1</v>
      </c>
      <c r="BC1340" s="164">
        <f t="shared" si="925"/>
        <v>1</v>
      </c>
      <c r="BD1340" s="162">
        <f t="shared" si="950"/>
        <v>0</v>
      </c>
      <c r="BE1340" s="162">
        <f t="shared" si="951"/>
        <v>0</v>
      </c>
      <c r="BF1340" s="179">
        <f t="shared" si="952"/>
        <v>0</v>
      </c>
      <c r="BG1340" s="180">
        <f t="shared" si="953"/>
        <v>0</v>
      </c>
      <c r="BH1340" s="254"/>
      <c r="BI1340" s="254"/>
      <c r="BJ1340" s="197"/>
      <c r="BK1340" s="197"/>
      <c r="BL1340" s="202" t="str">
        <f t="shared" si="930"/>
        <v>05</v>
      </c>
    </row>
    <row r="1341" spans="1:64" ht="12" hidden="1" customHeight="1">
      <c r="A1341" s="412" t="s">
        <v>1040</v>
      </c>
      <c r="B1341" s="413" t="s">
        <v>412</v>
      </c>
      <c r="C1341" s="412" t="s">
        <v>1223</v>
      </c>
      <c r="D1341" s="413" t="s">
        <v>388</v>
      </c>
      <c r="E1341" s="413" t="s">
        <v>839</v>
      </c>
      <c r="F1341" s="413" t="s">
        <v>533</v>
      </c>
      <c r="G1341" s="413" t="s">
        <v>1344</v>
      </c>
      <c r="H1341" s="413" t="s">
        <v>1091</v>
      </c>
      <c r="I1341" s="413" t="s">
        <v>456</v>
      </c>
      <c r="J1341" s="384">
        <v>9772</v>
      </c>
      <c r="K1341" s="384">
        <v>0</v>
      </c>
      <c r="L1341" s="162" t="str">
        <f t="shared" si="931"/>
        <v>914043014260503411008002024400001</v>
      </c>
      <c r="M1341" s="163">
        <f t="array" ref="M1341">IF(COUNT(SEARCH(Удалить_Роспись_КВСР,$B1341)*SEARCH(Удалить_Роспись_ПБС,$C1341)*SEARCH(Удалить_Роспись_КФСР, $D1341)*SEARCH(Удалить_Роспись_КЦСР,$E1341)*SEARCH(Удалить_Роспись_КВР,$F1341)*SEARCH(Удалить_Роспись_ЭК,$H1341)*SEARCH(Удалить_Роспись_КР,$I1341))&gt;0,0,1)</f>
        <v>1</v>
      </c>
      <c r="N1341" s="163">
        <v>1</v>
      </c>
      <c r="O1341" s="163" t="str">
        <f t="shared" si="933"/>
        <v/>
      </c>
      <c r="P1341" s="263" t="str">
        <f t="shared" si="934"/>
        <v/>
      </c>
      <c r="Q1341" s="263" t="str">
        <f t="shared" si="935"/>
        <v/>
      </c>
      <c r="R1341" s="263" t="str">
        <f t="shared" si="936"/>
        <v/>
      </c>
      <c r="S1341" s="263" t="str">
        <f t="shared" si="937"/>
        <v/>
      </c>
      <c r="T1341" s="263" t="str">
        <f t="shared" si="938"/>
        <v/>
      </c>
      <c r="U1341" s="263" t="str">
        <f t="shared" si="914"/>
        <v/>
      </c>
      <c r="V1341" s="263" t="str">
        <f t="shared" si="939"/>
        <v/>
      </c>
      <c r="W1341" s="263" t="str">
        <f t="shared" si="915"/>
        <v/>
      </c>
      <c r="X1341" s="263" t="str">
        <f t="shared" si="940"/>
        <v/>
      </c>
      <c r="Y1341" s="263" t="str">
        <f t="shared" si="941"/>
        <v/>
      </c>
      <c r="Z1341" s="263" t="str">
        <f t="shared" si="942"/>
        <v/>
      </c>
      <c r="AA1341" s="263" t="str">
        <f t="shared" si="943"/>
        <v/>
      </c>
      <c r="AB1341" s="263" t="str">
        <f t="shared" si="926"/>
        <v/>
      </c>
      <c r="AC1341" s="263" t="str">
        <f t="shared" si="916"/>
        <v/>
      </c>
      <c r="AD1341" s="263" t="str">
        <f t="shared" si="927"/>
        <v/>
      </c>
      <c r="AE1341" s="263" t="str">
        <f t="shared" si="944"/>
        <v/>
      </c>
      <c r="AF1341" s="263" t="str">
        <f t="shared" si="945"/>
        <v/>
      </c>
      <c r="AG1341" s="263"/>
      <c r="AJ1341" s="163" t="str">
        <f t="shared" si="946"/>
        <v/>
      </c>
      <c r="AK1341" s="163" t="str">
        <f t="shared" si="917"/>
        <v/>
      </c>
      <c r="AL1341" s="163" t="str">
        <f t="shared" si="947"/>
        <v>бла</v>
      </c>
      <c r="AM1341" s="163" t="str">
        <f t="shared" si="948"/>
        <v/>
      </c>
      <c r="AN1341" s="163" t="str">
        <f t="shared" si="918"/>
        <v/>
      </c>
      <c r="AO1341" s="163" t="str">
        <f t="shared" si="919"/>
        <v/>
      </c>
      <c r="AP1341" s="163" t="str">
        <f t="shared" si="920"/>
        <v/>
      </c>
      <c r="AQ1341" s="163" t="str">
        <f t="shared" si="921"/>
        <v/>
      </c>
      <c r="AR1341" s="163" t="str">
        <f t="shared" si="922"/>
        <v/>
      </c>
      <c r="AS1341" s="163" t="str">
        <f t="shared" si="928"/>
        <v/>
      </c>
      <c r="AT1341" s="163" t="str">
        <f t="shared" si="929"/>
        <v/>
      </c>
      <c r="AU1341" s="163" t="str">
        <f t="shared" si="949"/>
        <v>бла</v>
      </c>
      <c r="AV1341" s="163" t="str">
        <f t="shared" si="932"/>
        <v>бла91404301426общпро</v>
      </c>
      <c r="AW1341" s="162">
        <f t="shared" si="954"/>
        <v>9772</v>
      </c>
      <c r="AX1341" s="162">
        <f t="shared" si="955"/>
        <v>0</v>
      </c>
      <c r="AY1341" s="162">
        <f t="shared" si="956"/>
        <v>9772</v>
      </c>
      <c r="AZ1341" s="162">
        <f t="shared" si="957"/>
        <v>0</v>
      </c>
      <c r="BA1341" s="164">
        <f t="shared" si="923"/>
        <v>1</v>
      </c>
      <c r="BB1341" s="164">
        <f t="shared" si="924"/>
        <v>1</v>
      </c>
      <c r="BC1341" s="164">
        <f t="shared" si="925"/>
        <v>1</v>
      </c>
      <c r="BD1341" s="162">
        <f t="shared" si="950"/>
        <v>9772</v>
      </c>
      <c r="BE1341" s="162">
        <f t="shared" si="951"/>
        <v>0</v>
      </c>
      <c r="BF1341" s="179">
        <f t="shared" si="952"/>
        <v>9772</v>
      </c>
      <c r="BG1341" s="180">
        <f t="shared" si="953"/>
        <v>9772</v>
      </c>
      <c r="BH1341" s="254"/>
      <c r="BI1341" s="254"/>
      <c r="BJ1341" s="197"/>
      <c r="BK1341" s="197"/>
      <c r="BL1341" s="202" t="str">
        <f t="shared" si="930"/>
        <v>05</v>
      </c>
    </row>
    <row r="1342" spans="1:64" ht="12" hidden="1" customHeight="1">
      <c r="A1342" s="412" t="s">
        <v>1040</v>
      </c>
      <c r="B1342" s="413" t="s">
        <v>412</v>
      </c>
      <c r="C1342" s="412" t="s">
        <v>1223</v>
      </c>
      <c r="D1342" s="413" t="s">
        <v>388</v>
      </c>
      <c r="E1342" s="413" t="s">
        <v>839</v>
      </c>
      <c r="F1342" s="413" t="s">
        <v>533</v>
      </c>
      <c r="G1342" s="413" t="s">
        <v>1344</v>
      </c>
      <c r="H1342" s="413" t="s">
        <v>1089</v>
      </c>
      <c r="I1342" s="413" t="s">
        <v>456</v>
      </c>
      <c r="J1342" s="384">
        <v>2100</v>
      </c>
      <c r="K1342" s="384">
        <v>0</v>
      </c>
      <c r="L1342" s="162" t="str">
        <f t="shared" si="931"/>
        <v>914043014260503411008002024400001</v>
      </c>
      <c r="M1342" s="163">
        <f t="array" ref="M1342">IF(COUNT(SEARCH(Удалить_Роспись_КВСР,$B1342)*SEARCH(Удалить_Роспись_ПБС,$C1342)*SEARCH(Удалить_Роспись_КФСР, $D1342)*SEARCH(Удалить_Роспись_КЦСР,$E1342)*SEARCH(Удалить_Роспись_КВР,$F1342)*SEARCH(Удалить_Роспись_ЭК,$H1342)*SEARCH(Удалить_Роспись_КР,$I1342))&gt;0,0,1)</f>
        <v>1</v>
      </c>
      <c r="N1342" s="163">
        <v>1</v>
      </c>
      <c r="O1342" s="163" t="str">
        <f t="shared" si="933"/>
        <v/>
      </c>
      <c r="P1342" s="263" t="str">
        <f t="shared" si="934"/>
        <v/>
      </c>
      <c r="Q1342" s="263" t="str">
        <f t="shared" si="935"/>
        <v/>
      </c>
      <c r="R1342" s="263" t="str">
        <f t="shared" si="936"/>
        <v/>
      </c>
      <c r="S1342" s="263" t="str">
        <f t="shared" si="937"/>
        <v/>
      </c>
      <c r="T1342" s="263" t="str">
        <f t="shared" si="938"/>
        <v/>
      </c>
      <c r="U1342" s="263" t="str">
        <f t="shared" si="914"/>
        <v/>
      </c>
      <c r="V1342" s="263" t="str">
        <f t="shared" si="939"/>
        <v/>
      </c>
      <c r="W1342" s="263" t="str">
        <f t="shared" si="915"/>
        <v/>
      </c>
      <c r="X1342" s="263" t="str">
        <f t="shared" si="940"/>
        <v/>
      </c>
      <c r="Y1342" s="263" t="str">
        <f t="shared" si="941"/>
        <v/>
      </c>
      <c r="Z1342" s="263" t="str">
        <f t="shared" si="942"/>
        <v/>
      </c>
      <c r="AA1342" s="263" t="str">
        <f t="shared" si="943"/>
        <v/>
      </c>
      <c r="AB1342" s="263" t="str">
        <f t="shared" si="926"/>
        <v/>
      </c>
      <c r="AC1342" s="263" t="str">
        <f t="shared" si="916"/>
        <v/>
      </c>
      <c r="AD1342" s="263" t="str">
        <f t="shared" si="927"/>
        <v/>
      </c>
      <c r="AE1342" s="263" t="str">
        <f t="shared" si="944"/>
        <v/>
      </c>
      <c r="AF1342" s="263" t="str">
        <f t="shared" si="945"/>
        <v/>
      </c>
      <c r="AG1342" s="263"/>
      <c r="AJ1342" s="163" t="str">
        <f t="shared" si="946"/>
        <v/>
      </c>
      <c r="AK1342" s="163" t="str">
        <f t="shared" si="917"/>
        <v/>
      </c>
      <c r="AL1342" s="163" t="str">
        <f t="shared" si="947"/>
        <v>бла</v>
      </c>
      <c r="AM1342" s="163" t="str">
        <f t="shared" si="948"/>
        <v/>
      </c>
      <c r="AN1342" s="163" t="str">
        <f t="shared" si="918"/>
        <v/>
      </c>
      <c r="AO1342" s="163" t="str">
        <f t="shared" si="919"/>
        <v/>
      </c>
      <c r="AP1342" s="163" t="str">
        <f t="shared" si="920"/>
        <v/>
      </c>
      <c r="AQ1342" s="163" t="str">
        <f t="shared" si="921"/>
        <v/>
      </c>
      <c r="AR1342" s="163" t="str">
        <f t="shared" si="922"/>
        <v/>
      </c>
      <c r="AS1342" s="163" t="str">
        <f t="shared" si="928"/>
        <v/>
      </c>
      <c r="AT1342" s="163" t="str">
        <f t="shared" si="929"/>
        <v/>
      </c>
      <c r="AU1342" s="163" t="str">
        <f t="shared" si="949"/>
        <v>бла</v>
      </c>
      <c r="AV1342" s="163" t="str">
        <f t="shared" si="932"/>
        <v>бла91404301426общпро</v>
      </c>
      <c r="AW1342" s="162">
        <f t="shared" si="954"/>
        <v>2100</v>
      </c>
      <c r="AX1342" s="162">
        <f t="shared" si="955"/>
        <v>0</v>
      </c>
      <c r="AY1342" s="162">
        <f t="shared" si="956"/>
        <v>2100</v>
      </c>
      <c r="AZ1342" s="162">
        <f t="shared" si="957"/>
        <v>0</v>
      </c>
      <c r="BA1342" s="164">
        <f t="shared" si="923"/>
        <v>1</v>
      </c>
      <c r="BB1342" s="164">
        <f t="shared" si="924"/>
        <v>1</v>
      </c>
      <c r="BC1342" s="164">
        <f t="shared" si="925"/>
        <v>1</v>
      </c>
      <c r="BD1342" s="162">
        <f t="shared" si="950"/>
        <v>2100</v>
      </c>
      <c r="BE1342" s="162">
        <f t="shared" si="951"/>
        <v>0</v>
      </c>
      <c r="BF1342" s="179">
        <f t="shared" si="952"/>
        <v>2100</v>
      </c>
      <c r="BG1342" s="180">
        <f t="shared" si="953"/>
        <v>2100</v>
      </c>
      <c r="BH1342" s="254"/>
      <c r="BI1342" s="254"/>
      <c r="BJ1342" s="197"/>
      <c r="BK1342" s="197"/>
      <c r="BL1342" s="202" t="str">
        <f t="shared" si="930"/>
        <v>05</v>
      </c>
    </row>
    <row r="1343" spans="1:64" ht="12" hidden="1" customHeight="1">
      <c r="A1343" s="412" t="s">
        <v>1040</v>
      </c>
      <c r="B1343" s="413" t="s">
        <v>412</v>
      </c>
      <c r="C1343" s="412" t="s">
        <v>1223</v>
      </c>
      <c r="D1343" s="413" t="s">
        <v>388</v>
      </c>
      <c r="E1343" s="413" t="s">
        <v>839</v>
      </c>
      <c r="F1343" s="413" t="s">
        <v>533</v>
      </c>
      <c r="G1343" s="413" t="s">
        <v>1344</v>
      </c>
      <c r="H1343" s="413" t="s">
        <v>1165</v>
      </c>
      <c r="I1343" s="413" t="s">
        <v>456</v>
      </c>
      <c r="J1343" s="384">
        <v>183128</v>
      </c>
      <c r="K1343" s="384">
        <v>183128</v>
      </c>
      <c r="L1343" s="162" t="str">
        <f t="shared" si="931"/>
        <v>914043014260503411008002024400001</v>
      </c>
      <c r="M1343" s="163">
        <f t="array" ref="M1343">IF(COUNT(SEARCH(Удалить_Роспись_КВСР,$B1343)*SEARCH(Удалить_Роспись_ПБС,$C1343)*SEARCH(Удалить_Роспись_КФСР, $D1343)*SEARCH(Удалить_Роспись_КЦСР,$E1343)*SEARCH(Удалить_Роспись_КВР,$F1343)*SEARCH(Удалить_Роспись_ЭК,$H1343)*SEARCH(Удалить_Роспись_КР,$I1343))&gt;0,0,1)</f>
        <v>1</v>
      </c>
      <c r="N1343" s="163">
        <f t="array" ref="N1343">IF(COUNT(SEARCH(Удалить_Индекс_КВСР,$B1343)*SEARCH(Удалить_Индекс_ПБС,$C1343)*SEARCH(Удалить_Индекс_КФСР,$D1343)*SEARCH(Удалить_Индекс_КЦСР,$E1343)*SEARCH(Удалить_Индекс_КВР,$F1343)*SEARCH(Удалить_Индекс_ЭК,$H1343)*SEARCH(Удалить_Индекс_КР,$I1343))&gt;0,0,1)</f>
        <v>0</v>
      </c>
      <c r="O1343" s="163" t="str">
        <f t="shared" si="933"/>
        <v/>
      </c>
      <c r="P1343" s="263" t="str">
        <f t="shared" si="934"/>
        <v/>
      </c>
      <c r="Q1343" s="263" t="str">
        <f t="shared" si="935"/>
        <v/>
      </c>
      <c r="R1343" s="263" t="str">
        <f t="shared" si="936"/>
        <v/>
      </c>
      <c r="S1343" s="263" t="str">
        <f t="shared" si="937"/>
        <v/>
      </c>
      <c r="T1343" s="263" t="str">
        <f t="shared" si="938"/>
        <v/>
      </c>
      <c r="U1343" s="263" t="str">
        <f t="shared" si="914"/>
        <v/>
      </c>
      <c r="V1343" s="263" t="str">
        <f t="shared" si="939"/>
        <v/>
      </c>
      <c r="W1343" s="263" t="str">
        <f t="shared" si="915"/>
        <v/>
      </c>
      <c r="X1343" s="263" t="str">
        <f t="shared" si="940"/>
        <v/>
      </c>
      <c r="Y1343" s="263" t="str">
        <f t="shared" si="941"/>
        <v/>
      </c>
      <c r="Z1343" s="263" t="str">
        <f t="shared" si="942"/>
        <v/>
      </c>
      <c r="AA1343" s="263" t="str">
        <f t="shared" si="943"/>
        <v/>
      </c>
      <c r="AB1343" s="263" t="str">
        <f t="shared" si="926"/>
        <v/>
      </c>
      <c r="AC1343" s="263" t="str">
        <f t="shared" si="916"/>
        <v/>
      </c>
      <c r="AD1343" s="263" t="str">
        <f t="shared" si="927"/>
        <v/>
      </c>
      <c r="AE1343" s="263" t="str">
        <f t="shared" si="944"/>
        <v/>
      </c>
      <c r="AF1343" s="263" t="str">
        <f t="shared" si="945"/>
        <v/>
      </c>
      <c r="AG1343" s="263"/>
      <c r="AJ1343" s="163" t="str">
        <f t="shared" si="946"/>
        <v/>
      </c>
      <c r="AK1343" s="163" t="str">
        <f t="shared" si="917"/>
        <v/>
      </c>
      <c r="AL1343" s="163" t="str">
        <f t="shared" si="947"/>
        <v>бла</v>
      </c>
      <c r="AM1343" s="163" t="str">
        <f t="shared" si="948"/>
        <v/>
      </c>
      <c r="AN1343" s="163" t="str">
        <f t="shared" si="918"/>
        <v/>
      </c>
      <c r="AO1343" s="163" t="str">
        <f t="shared" si="919"/>
        <v/>
      </c>
      <c r="AP1343" s="163" t="str">
        <f t="shared" si="920"/>
        <v/>
      </c>
      <c r="AQ1343" s="163" t="str">
        <f t="shared" si="921"/>
        <v/>
      </c>
      <c r="AR1343" s="163" t="str">
        <f t="shared" si="922"/>
        <v/>
      </c>
      <c r="AS1343" s="163" t="str">
        <f t="shared" si="928"/>
        <v/>
      </c>
      <c r="AT1343" s="163" t="str">
        <f t="shared" si="929"/>
        <v/>
      </c>
      <c r="AU1343" s="163" t="str">
        <f t="shared" si="949"/>
        <v>бла</v>
      </c>
      <c r="AV1343" s="163" t="str">
        <f t="shared" si="932"/>
        <v>бла91404301426общпро</v>
      </c>
      <c r="AW1343" s="162">
        <f t="shared" si="954"/>
        <v>183128</v>
      </c>
      <c r="AX1343" s="162">
        <f t="shared" si="955"/>
        <v>183128</v>
      </c>
      <c r="AY1343" s="162">
        <f t="shared" si="956"/>
        <v>0</v>
      </c>
      <c r="AZ1343" s="162">
        <f t="shared" si="957"/>
        <v>0</v>
      </c>
      <c r="BA1343" s="164">
        <f t="shared" si="923"/>
        <v>1</v>
      </c>
      <c r="BB1343" s="164">
        <f t="shared" si="924"/>
        <v>1</v>
      </c>
      <c r="BC1343" s="164">
        <f t="shared" si="925"/>
        <v>1</v>
      </c>
      <c r="BD1343" s="162">
        <f t="shared" si="950"/>
        <v>0</v>
      </c>
      <c r="BE1343" s="162">
        <f t="shared" si="951"/>
        <v>0</v>
      </c>
      <c r="BF1343" s="179">
        <f t="shared" si="952"/>
        <v>0</v>
      </c>
      <c r="BG1343" s="180">
        <f t="shared" si="953"/>
        <v>0</v>
      </c>
      <c r="BH1343" s="254"/>
      <c r="BI1343" s="254"/>
      <c r="BJ1343" s="197"/>
      <c r="BK1343" s="197"/>
      <c r="BL1343" s="202" t="str">
        <f t="shared" si="930"/>
        <v>05</v>
      </c>
    </row>
    <row r="1344" spans="1:64" ht="12" hidden="1" customHeight="1">
      <c r="A1344" s="412" t="s">
        <v>1040</v>
      </c>
      <c r="B1344" s="413" t="s">
        <v>412</v>
      </c>
      <c r="C1344" s="412" t="s">
        <v>1223</v>
      </c>
      <c r="D1344" s="413" t="s">
        <v>388</v>
      </c>
      <c r="E1344" s="413" t="s">
        <v>840</v>
      </c>
      <c r="F1344" s="413" t="s">
        <v>533</v>
      </c>
      <c r="G1344" s="413" t="s">
        <v>1344</v>
      </c>
      <c r="H1344" s="413" t="s">
        <v>1097</v>
      </c>
      <c r="I1344" s="413" t="s">
        <v>456</v>
      </c>
      <c r="J1344" s="384">
        <v>29000</v>
      </c>
      <c r="K1344" s="384">
        <v>21000</v>
      </c>
      <c r="L1344" s="162" t="str">
        <f t="shared" si="931"/>
        <v>914043014260503411008003024400001</v>
      </c>
      <c r="M1344" s="163">
        <f t="array" ref="M1344">IF(COUNT(SEARCH(Удалить_Роспись_КВСР,$B1344)*SEARCH(Удалить_Роспись_ПБС,$C1344)*SEARCH(Удалить_Роспись_КФСР, $D1344)*SEARCH(Удалить_Роспись_КЦСР,$E1344)*SEARCH(Удалить_Роспись_КВР,$F1344)*SEARCH(Удалить_Роспись_ЭК,$H1344)*SEARCH(Удалить_Роспись_КР,$I1344))&gt;0,0,1)</f>
        <v>1</v>
      </c>
      <c r="N1344" s="163">
        <f t="array" ref="N1344">IF(COUNT(SEARCH(Удалить_Индекс_КВСР,$B1344)*SEARCH(Удалить_Индекс_ПБС,$C1344)*SEARCH(Удалить_Индекс_КФСР,$D1344)*SEARCH(Удалить_Индекс_КЦСР,$E1344)*SEARCH(Удалить_Индекс_КВР,$F1344)*SEARCH(Удалить_Индекс_ЭК,$H1344)*SEARCH(Удалить_Индекс_КР,$I1344))&gt;0,0,1)</f>
        <v>0</v>
      </c>
      <c r="O1344" s="163" t="str">
        <f t="shared" si="933"/>
        <v/>
      </c>
      <c r="P1344" s="263" t="str">
        <f t="shared" si="934"/>
        <v/>
      </c>
      <c r="Q1344" s="263" t="str">
        <f t="shared" si="935"/>
        <v/>
      </c>
      <c r="R1344" s="263" t="str">
        <f t="shared" si="936"/>
        <v/>
      </c>
      <c r="S1344" s="263" t="str">
        <f t="shared" si="937"/>
        <v/>
      </c>
      <c r="T1344" s="263" t="str">
        <f t="shared" si="938"/>
        <v/>
      </c>
      <c r="U1344" s="263" t="str">
        <f t="shared" si="914"/>
        <v/>
      </c>
      <c r="V1344" s="263" t="str">
        <f t="shared" si="939"/>
        <v/>
      </c>
      <c r="W1344" s="263" t="str">
        <f t="shared" si="915"/>
        <v/>
      </c>
      <c r="X1344" s="263" t="str">
        <f t="shared" si="940"/>
        <v/>
      </c>
      <c r="Y1344" s="263" t="str">
        <f t="shared" si="941"/>
        <v/>
      </c>
      <c r="Z1344" s="263" t="str">
        <f t="shared" si="942"/>
        <v/>
      </c>
      <c r="AA1344" s="263" t="str">
        <f t="shared" si="943"/>
        <v/>
      </c>
      <c r="AB1344" s="263" t="str">
        <f t="shared" si="926"/>
        <v/>
      </c>
      <c r="AC1344" s="263" t="str">
        <f t="shared" si="916"/>
        <v/>
      </c>
      <c r="AD1344" s="263" t="str">
        <f t="shared" si="927"/>
        <v/>
      </c>
      <c r="AE1344" s="263" t="str">
        <f t="shared" si="944"/>
        <v/>
      </c>
      <c r="AF1344" s="263" t="str">
        <f t="shared" si="945"/>
        <v/>
      </c>
      <c r="AG1344" s="263"/>
      <c r="AJ1344" s="163" t="str">
        <f t="shared" si="946"/>
        <v/>
      </c>
      <c r="AK1344" s="163" t="str">
        <f t="shared" si="917"/>
        <v/>
      </c>
      <c r="AL1344" s="163" t="str">
        <f t="shared" si="947"/>
        <v>бла</v>
      </c>
      <c r="AM1344" s="163" t="str">
        <f t="shared" si="948"/>
        <v/>
      </c>
      <c r="AN1344" s="163" t="str">
        <f t="shared" si="918"/>
        <v/>
      </c>
      <c r="AO1344" s="163" t="str">
        <f t="shared" si="919"/>
        <v/>
      </c>
      <c r="AP1344" s="163" t="str">
        <f t="shared" si="920"/>
        <v/>
      </c>
      <c r="AQ1344" s="163" t="str">
        <f t="shared" si="921"/>
        <v/>
      </c>
      <c r="AR1344" s="163" t="str">
        <f t="shared" si="922"/>
        <v/>
      </c>
      <c r="AS1344" s="163" t="str">
        <f t="shared" si="928"/>
        <v/>
      </c>
      <c r="AT1344" s="163" t="str">
        <f t="shared" si="929"/>
        <v/>
      </c>
      <c r="AU1344" s="163" t="str">
        <f t="shared" si="949"/>
        <v>бла</v>
      </c>
      <c r="AV1344" s="163" t="str">
        <f t="shared" si="932"/>
        <v>бла91404301426общпро</v>
      </c>
      <c r="AW1344" s="162">
        <f t="shared" si="954"/>
        <v>29000</v>
      </c>
      <c r="AX1344" s="162">
        <f t="shared" si="955"/>
        <v>21000</v>
      </c>
      <c r="AY1344" s="162">
        <f t="shared" si="956"/>
        <v>0</v>
      </c>
      <c r="AZ1344" s="162">
        <f t="shared" si="957"/>
        <v>0</v>
      </c>
      <c r="BA1344" s="164">
        <f t="shared" si="923"/>
        <v>1</v>
      </c>
      <c r="BB1344" s="164">
        <f t="shared" si="924"/>
        <v>1</v>
      </c>
      <c r="BC1344" s="164">
        <f t="shared" si="925"/>
        <v>1</v>
      </c>
      <c r="BD1344" s="162">
        <f t="shared" si="950"/>
        <v>0</v>
      </c>
      <c r="BE1344" s="162">
        <f t="shared" si="951"/>
        <v>0</v>
      </c>
      <c r="BF1344" s="179">
        <f t="shared" si="952"/>
        <v>0</v>
      </c>
      <c r="BG1344" s="180">
        <f t="shared" si="953"/>
        <v>0</v>
      </c>
      <c r="BH1344" s="254"/>
      <c r="BI1344" s="254"/>
      <c r="BJ1344" s="197"/>
      <c r="BK1344" s="197"/>
      <c r="BL1344" s="202" t="str">
        <f t="shared" si="930"/>
        <v>05</v>
      </c>
    </row>
    <row r="1345" spans="1:64" ht="12" hidden="1" customHeight="1">
      <c r="A1345" s="412" t="s">
        <v>1040</v>
      </c>
      <c r="B1345" s="413" t="s">
        <v>412</v>
      </c>
      <c r="C1345" s="412" t="s">
        <v>1223</v>
      </c>
      <c r="D1345" s="413" t="s">
        <v>388</v>
      </c>
      <c r="E1345" s="413" t="s">
        <v>840</v>
      </c>
      <c r="F1345" s="413" t="s">
        <v>533</v>
      </c>
      <c r="G1345" s="413" t="s">
        <v>1344</v>
      </c>
      <c r="H1345" s="413" t="s">
        <v>1089</v>
      </c>
      <c r="I1345" s="413" t="s">
        <v>456</v>
      </c>
      <c r="J1345" s="384">
        <v>51600</v>
      </c>
      <c r="K1345" s="384">
        <v>10300</v>
      </c>
      <c r="L1345" s="162" t="str">
        <f t="shared" si="931"/>
        <v>914043014260503411008003024400001</v>
      </c>
      <c r="M1345" s="163">
        <f t="array" ref="M1345">IF(COUNT(SEARCH(Удалить_Роспись_КВСР,$B1345)*SEARCH(Удалить_Роспись_ПБС,$C1345)*SEARCH(Удалить_Роспись_КФСР, $D1345)*SEARCH(Удалить_Роспись_КЦСР,$E1345)*SEARCH(Удалить_Роспись_КВР,$F1345)*SEARCH(Удалить_Роспись_ЭК,$H1345)*SEARCH(Удалить_Роспись_КР,$I1345))&gt;0,0,1)</f>
        <v>1</v>
      </c>
      <c r="N1345" s="163">
        <v>1</v>
      </c>
      <c r="O1345" s="163" t="str">
        <f t="shared" si="933"/>
        <v/>
      </c>
      <c r="P1345" s="263" t="str">
        <f t="shared" si="934"/>
        <v/>
      </c>
      <c r="Q1345" s="263" t="str">
        <f t="shared" si="935"/>
        <v/>
      </c>
      <c r="R1345" s="263" t="str">
        <f t="shared" si="936"/>
        <v/>
      </c>
      <c r="S1345" s="263" t="str">
        <f t="shared" si="937"/>
        <v/>
      </c>
      <c r="T1345" s="263" t="str">
        <f t="shared" si="938"/>
        <v/>
      </c>
      <c r="U1345" s="263" t="str">
        <f t="shared" si="914"/>
        <v/>
      </c>
      <c r="V1345" s="263" t="str">
        <f t="shared" si="939"/>
        <v/>
      </c>
      <c r="W1345" s="263" t="str">
        <f t="shared" si="915"/>
        <v/>
      </c>
      <c r="X1345" s="263" t="str">
        <f t="shared" si="940"/>
        <v/>
      </c>
      <c r="Y1345" s="263" t="str">
        <f t="shared" si="941"/>
        <v/>
      </c>
      <c r="Z1345" s="263" t="str">
        <f t="shared" si="942"/>
        <v/>
      </c>
      <c r="AA1345" s="263" t="str">
        <f t="shared" si="943"/>
        <v/>
      </c>
      <c r="AB1345" s="263" t="str">
        <f t="shared" si="926"/>
        <v/>
      </c>
      <c r="AC1345" s="263" t="str">
        <f t="shared" si="916"/>
        <v/>
      </c>
      <c r="AD1345" s="263" t="str">
        <f t="shared" si="927"/>
        <v/>
      </c>
      <c r="AE1345" s="263" t="str">
        <f t="shared" si="944"/>
        <v/>
      </c>
      <c r="AF1345" s="263" t="str">
        <f t="shared" si="945"/>
        <v/>
      </c>
      <c r="AG1345" s="263"/>
      <c r="AJ1345" s="163" t="str">
        <f t="shared" si="946"/>
        <v/>
      </c>
      <c r="AK1345" s="163" t="str">
        <f t="shared" si="917"/>
        <v/>
      </c>
      <c r="AL1345" s="163" t="str">
        <f t="shared" si="947"/>
        <v>бла</v>
      </c>
      <c r="AM1345" s="163" t="str">
        <f t="shared" si="948"/>
        <v/>
      </c>
      <c r="AN1345" s="163" t="str">
        <f t="shared" si="918"/>
        <v/>
      </c>
      <c r="AO1345" s="163" t="str">
        <f t="shared" si="919"/>
        <v/>
      </c>
      <c r="AP1345" s="163" t="str">
        <f t="shared" si="920"/>
        <v/>
      </c>
      <c r="AQ1345" s="163" t="str">
        <f t="shared" si="921"/>
        <v/>
      </c>
      <c r="AR1345" s="163" t="str">
        <f t="shared" si="922"/>
        <v/>
      </c>
      <c r="AS1345" s="163" t="str">
        <f t="shared" si="928"/>
        <v/>
      </c>
      <c r="AT1345" s="163" t="str">
        <f t="shared" si="929"/>
        <v/>
      </c>
      <c r="AU1345" s="163" t="str">
        <f t="shared" si="949"/>
        <v>бла</v>
      </c>
      <c r="AV1345" s="163" t="str">
        <f t="shared" si="932"/>
        <v>бла91404301426общпро</v>
      </c>
      <c r="AW1345" s="162">
        <f t="shared" si="954"/>
        <v>51600</v>
      </c>
      <c r="AX1345" s="162">
        <f t="shared" si="955"/>
        <v>10300</v>
      </c>
      <c r="AY1345" s="162">
        <f t="shared" si="956"/>
        <v>51600</v>
      </c>
      <c r="AZ1345" s="162">
        <f t="shared" si="957"/>
        <v>10300</v>
      </c>
      <c r="BA1345" s="164">
        <f t="shared" si="923"/>
        <v>1</v>
      </c>
      <c r="BB1345" s="164">
        <f t="shared" si="924"/>
        <v>1</v>
      </c>
      <c r="BC1345" s="164">
        <f t="shared" si="925"/>
        <v>1</v>
      </c>
      <c r="BD1345" s="162">
        <f t="shared" si="950"/>
        <v>51600</v>
      </c>
      <c r="BE1345" s="162">
        <f t="shared" si="951"/>
        <v>10300</v>
      </c>
      <c r="BF1345" s="179">
        <f t="shared" si="952"/>
        <v>51600</v>
      </c>
      <c r="BG1345" s="180">
        <f t="shared" si="953"/>
        <v>51600</v>
      </c>
      <c r="BH1345" s="254"/>
      <c r="BI1345" s="254"/>
      <c r="BJ1345" s="197"/>
      <c r="BK1345" s="197"/>
      <c r="BL1345" s="202" t="str">
        <f t="shared" si="930"/>
        <v>05</v>
      </c>
    </row>
    <row r="1346" spans="1:64" ht="12" hidden="1" customHeight="1">
      <c r="A1346" s="412" t="s">
        <v>1040</v>
      </c>
      <c r="B1346" s="413" t="s">
        <v>412</v>
      </c>
      <c r="C1346" s="412" t="s">
        <v>1223</v>
      </c>
      <c r="D1346" s="413" t="s">
        <v>388</v>
      </c>
      <c r="E1346" s="413" t="s">
        <v>840</v>
      </c>
      <c r="F1346" s="413" t="s">
        <v>533</v>
      </c>
      <c r="G1346" s="413" t="s">
        <v>1344</v>
      </c>
      <c r="H1346" s="413" t="s">
        <v>1165</v>
      </c>
      <c r="I1346" s="413" t="s">
        <v>456</v>
      </c>
      <c r="J1346" s="384">
        <v>148960</v>
      </c>
      <c r="K1346" s="384">
        <v>122348</v>
      </c>
      <c r="L1346" s="162" t="str">
        <f t="shared" si="931"/>
        <v>914043014260503411008003024400001</v>
      </c>
      <c r="M1346" s="163">
        <f t="array" ref="M1346">IF(COUNT(SEARCH(Удалить_Роспись_КВСР,$B1346)*SEARCH(Удалить_Роспись_ПБС,$C1346)*SEARCH(Удалить_Роспись_КФСР, $D1346)*SEARCH(Удалить_Роспись_КЦСР,$E1346)*SEARCH(Удалить_Роспись_КВР,$F1346)*SEARCH(Удалить_Роспись_ЭК,$H1346)*SEARCH(Удалить_Роспись_КР,$I1346))&gt;0,0,1)</f>
        <v>1</v>
      </c>
      <c r="N1346" s="163">
        <f t="array" ref="N1346">IF(COUNT(SEARCH(Удалить_Индекс_КВСР,$B1346)*SEARCH(Удалить_Индекс_ПБС,$C1346)*SEARCH(Удалить_Индекс_КФСР,$D1346)*SEARCH(Удалить_Индекс_КЦСР,$E1346)*SEARCH(Удалить_Индекс_КВР,$F1346)*SEARCH(Удалить_Индекс_ЭК,$H1346)*SEARCH(Удалить_Индекс_КР,$I1346))&gt;0,0,1)</f>
        <v>0</v>
      </c>
      <c r="O1346" s="163" t="str">
        <f t="shared" si="933"/>
        <v/>
      </c>
      <c r="P1346" s="263" t="str">
        <f t="shared" si="934"/>
        <v/>
      </c>
      <c r="Q1346" s="263" t="str">
        <f t="shared" si="935"/>
        <v/>
      </c>
      <c r="R1346" s="263" t="str">
        <f t="shared" si="936"/>
        <v/>
      </c>
      <c r="S1346" s="263" t="str">
        <f t="shared" si="937"/>
        <v/>
      </c>
      <c r="T1346" s="263" t="str">
        <f t="shared" si="938"/>
        <v/>
      </c>
      <c r="U1346" s="263" t="str">
        <f t="shared" si="914"/>
        <v/>
      </c>
      <c r="V1346" s="263" t="str">
        <f t="shared" si="939"/>
        <v/>
      </c>
      <c r="W1346" s="263" t="str">
        <f t="shared" si="915"/>
        <v/>
      </c>
      <c r="X1346" s="263" t="str">
        <f t="shared" si="940"/>
        <v/>
      </c>
      <c r="Y1346" s="263" t="str">
        <f t="shared" si="941"/>
        <v/>
      </c>
      <c r="Z1346" s="263" t="str">
        <f t="shared" si="942"/>
        <v/>
      </c>
      <c r="AA1346" s="263" t="str">
        <f t="shared" si="943"/>
        <v/>
      </c>
      <c r="AB1346" s="263" t="str">
        <f t="shared" si="926"/>
        <v/>
      </c>
      <c r="AC1346" s="263" t="str">
        <f t="shared" si="916"/>
        <v/>
      </c>
      <c r="AD1346" s="263" t="str">
        <f t="shared" si="927"/>
        <v/>
      </c>
      <c r="AE1346" s="263" t="str">
        <f t="shared" si="944"/>
        <v/>
      </c>
      <c r="AF1346" s="263" t="str">
        <f t="shared" si="945"/>
        <v/>
      </c>
      <c r="AG1346" s="263"/>
      <c r="AJ1346" s="163" t="str">
        <f t="shared" si="946"/>
        <v/>
      </c>
      <c r="AK1346" s="163" t="str">
        <f t="shared" si="917"/>
        <v/>
      </c>
      <c r="AL1346" s="163" t="str">
        <f t="shared" si="947"/>
        <v>бла</v>
      </c>
      <c r="AM1346" s="163" t="str">
        <f t="shared" si="948"/>
        <v/>
      </c>
      <c r="AN1346" s="163" t="str">
        <f t="shared" si="918"/>
        <v/>
      </c>
      <c r="AO1346" s="163" t="str">
        <f t="shared" si="919"/>
        <v/>
      </c>
      <c r="AP1346" s="163" t="str">
        <f t="shared" si="920"/>
        <v/>
      </c>
      <c r="AQ1346" s="163" t="str">
        <f t="shared" si="921"/>
        <v/>
      </c>
      <c r="AR1346" s="163" t="str">
        <f t="shared" si="922"/>
        <v/>
      </c>
      <c r="AS1346" s="163" t="str">
        <f t="shared" si="928"/>
        <v/>
      </c>
      <c r="AT1346" s="163" t="str">
        <f t="shared" si="929"/>
        <v/>
      </c>
      <c r="AU1346" s="163" t="str">
        <f t="shared" si="949"/>
        <v>бла</v>
      </c>
      <c r="AV1346" s="163" t="str">
        <f t="shared" si="932"/>
        <v>бла91404301426общпро</v>
      </c>
      <c r="AW1346" s="162">
        <f t="shared" si="954"/>
        <v>148960</v>
      </c>
      <c r="AX1346" s="162">
        <f t="shared" si="955"/>
        <v>122348</v>
      </c>
      <c r="AY1346" s="162">
        <f t="shared" si="956"/>
        <v>0</v>
      </c>
      <c r="AZ1346" s="162">
        <f t="shared" si="957"/>
        <v>0</v>
      </c>
      <c r="BA1346" s="164">
        <f t="shared" si="923"/>
        <v>1</v>
      </c>
      <c r="BB1346" s="164">
        <f t="shared" si="924"/>
        <v>1</v>
      </c>
      <c r="BC1346" s="164">
        <f t="shared" si="925"/>
        <v>1</v>
      </c>
      <c r="BD1346" s="162">
        <f t="shared" si="950"/>
        <v>0</v>
      </c>
      <c r="BE1346" s="162">
        <f t="shared" si="951"/>
        <v>0</v>
      </c>
      <c r="BF1346" s="179">
        <f t="shared" si="952"/>
        <v>0</v>
      </c>
      <c r="BG1346" s="180">
        <f t="shared" si="953"/>
        <v>0</v>
      </c>
      <c r="BH1346" s="254"/>
      <c r="BI1346" s="254"/>
      <c r="BJ1346" s="197"/>
      <c r="BK1346" s="197"/>
      <c r="BL1346" s="202" t="str">
        <f t="shared" si="930"/>
        <v>05</v>
      </c>
    </row>
    <row r="1347" spans="1:64" ht="12" hidden="1" customHeight="1">
      <c r="A1347" s="365" t="s">
        <v>1040</v>
      </c>
      <c r="B1347" s="366" t="s">
        <v>412</v>
      </c>
      <c r="C1347" s="365" t="s">
        <v>1223</v>
      </c>
      <c r="D1347" s="366" t="s">
        <v>388</v>
      </c>
      <c r="E1347" s="366" t="s">
        <v>1225</v>
      </c>
      <c r="F1347" s="366" t="s">
        <v>533</v>
      </c>
      <c r="G1347" s="366" t="s">
        <v>1344</v>
      </c>
      <c r="H1347" s="366" t="s">
        <v>1089</v>
      </c>
      <c r="I1347" s="366" t="s">
        <v>1325</v>
      </c>
      <c r="J1347" s="384">
        <v>12551.39</v>
      </c>
      <c r="K1347" s="384">
        <v>0</v>
      </c>
      <c r="L1347" s="162" t="str">
        <f t="shared" si="931"/>
        <v>914043014260503411008300024400018</v>
      </c>
      <c r="M1347" s="163">
        <f>IF(COUNT(SEARCH(Удалить_Роспись_КВСР,$B1347)*SEARCH(Удалить_Роспись_ПБС,$C1347)*SEARCH(Удалить_Роспись_КФСР, $D1347)*SEARCH(Удалить_Роспись_КЦСР,$E1347)*SEARCH(Удалить_Роспись_КВР,$F1347)*SEARCH(Удалить_Роспись_ЭК,$H1347)*SEARCH(Удалить_Роспись_КР,$I1347))&gt;0,0,1)</f>
        <v>1</v>
      </c>
      <c r="N1347" s="163">
        <f t="array" ref="N1347">IF(COUNT(SEARCH(Удалить_Индекс_КВСР,$B1347)*SEARCH(Удалить_Индекс_ПБС,$C1347)*SEARCH(Удалить_Индекс_КФСР,$D1347)*SEARCH(Удалить_Индекс_КЦСР,$E1347)*SEARCH(Удалить_Индекс_КВР,$F1347)*SEARCH(Удалить_Индекс_ЭК,$H1347)*SEARCH(Удалить_Индекс_КР,$I1347))&gt;0,0,1)</f>
        <v>0</v>
      </c>
      <c r="O1347" s="163" t="str">
        <f t="shared" si="933"/>
        <v/>
      </c>
      <c r="P1347" s="263" t="str">
        <f t="shared" si="934"/>
        <v/>
      </c>
      <c r="Q1347" s="263" t="str">
        <f t="shared" si="935"/>
        <v/>
      </c>
      <c r="R1347" s="263" t="str">
        <f t="shared" si="936"/>
        <v/>
      </c>
      <c r="S1347" s="263" t="str">
        <f t="shared" si="937"/>
        <v/>
      </c>
      <c r="T1347" s="263" t="str">
        <f t="shared" si="938"/>
        <v/>
      </c>
      <c r="U1347" s="263" t="str">
        <f t="shared" ref="U1347:U1410" si="958">IF(LEFT($E1347,3)="795","рцп","")</f>
        <v/>
      </c>
      <c r="V1347" s="263" t="str">
        <f t="shared" si="939"/>
        <v/>
      </c>
      <c r="W1347" s="263" t="str">
        <f t="shared" ref="W1347:W1410" si="959">IF(AND($B1347="806",$D1347="0503"),"бла","")</f>
        <v/>
      </c>
      <c r="X1347" s="263" t="str">
        <f t="shared" si="940"/>
        <v/>
      </c>
      <c r="Y1347" s="263" t="str">
        <f t="shared" si="941"/>
        <v/>
      </c>
      <c r="Z1347" s="263" t="str">
        <f t="shared" si="942"/>
        <v/>
      </c>
      <c r="AA1347" s="263" t="str">
        <f t="shared" si="943"/>
        <v/>
      </c>
      <c r="AB1347" s="263" t="str">
        <f t="shared" si="926"/>
        <v/>
      </c>
      <c r="AC1347" s="263" t="str">
        <f t="shared" ref="AC1347:AC1410" si="960">IF($D1347="1301","дол","")</f>
        <v/>
      </c>
      <c r="AD1347" s="263" t="str">
        <f t="shared" si="927"/>
        <v/>
      </c>
      <c r="AE1347" s="263" t="str">
        <f t="shared" si="944"/>
        <v/>
      </c>
      <c r="AF1347" s="263" t="str">
        <f t="shared" si="945"/>
        <v/>
      </c>
      <c r="AG1347" s="263"/>
      <c r="AJ1347" s="163" t="str">
        <f t="shared" si="946"/>
        <v/>
      </c>
      <c r="AK1347" s="163" t="str">
        <f t="shared" ref="AK1347:AK1410" si="961">IF($D1347="0107","выб","")</f>
        <v/>
      </c>
      <c r="AL1347" s="163" t="str">
        <f t="shared" si="947"/>
        <v>бла</v>
      </c>
      <c r="AM1347" s="163" t="str">
        <f t="shared" si="948"/>
        <v/>
      </c>
      <c r="AN1347" s="163" t="str">
        <f t="shared" ref="AN1347:AN1410" si="962">IF($D1347="0501","жил","")</f>
        <v/>
      </c>
      <c r="AO1347" s="163" t="str">
        <f t="shared" ref="AO1347:AO1410" si="963">IF($D1347="1101","физ","")</f>
        <v/>
      </c>
      <c r="AP1347" s="163" t="str">
        <f t="shared" ref="AP1347:AP1410" si="964">IF($D1347="0408","тра","")</f>
        <v/>
      </c>
      <c r="AQ1347" s="163" t="str">
        <f t="shared" ref="AQ1347:AQ1410" si="965">IF($D1347="1001","пен","")</f>
        <v/>
      </c>
      <c r="AR1347" s="163" t="str">
        <f t="shared" ref="AR1347:AR1410" si="966">IF(LEFT($E1347,3)="795","рцп","")</f>
        <v/>
      </c>
      <c r="AS1347" s="163" t="str">
        <f t="shared" si="928"/>
        <v/>
      </c>
      <c r="AT1347" s="163" t="str">
        <f t="shared" si="929"/>
        <v/>
      </c>
      <c r="AU1347" s="163" t="str">
        <f t="shared" si="949"/>
        <v>бла</v>
      </c>
      <c r="AV1347" s="163" t="str">
        <f t="shared" si="932"/>
        <v>бла91404301426плапро</v>
      </c>
      <c r="AW1347" s="162">
        <f t="shared" si="954"/>
        <v>12551.39</v>
      </c>
      <c r="AX1347" s="162">
        <f t="shared" si="955"/>
        <v>0</v>
      </c>
      <c r="AY1347" s="162">
        <f t="shared" si="956"/>
        <v>0</v>
      </c>
      <c r="AZ1347" s="162">
        <f t="shared" si="957"/>
        <v>0</v>
      </c>
      <c r="BA1347" s="164">
        <f t="shared" ref="BA1347:BA1410" si="967">VLOOKUP(H1347,спр_Индексации_ЭКР,2,FALSE)</f>
        <v>1</v>
      </c>
      <c r="BB1347" s="164">
        <f t="shared" ref="BB1347:BB1410" si="968">VLOOKUP(H1347,спр_Индексации_ЭКР,4,FALSE)</f>
        <v>1</v>
      </c>
      <c r="BC1347" s="164">
        <f t="shared" ref="BC1347:BC1410" si="969">VLOOKUP(H1347,спр_Индексации_ЭКР,5,FALSE)</f>
        <v>1</v>
      </c>
      <c r="BD1347" s="162">
        <f t="shared" si="950"/>
        <v>0</v>
      </c>
      <c r="BE1347" s="162">
        <f t="shared" si="951"/>
        <v>0</v>
      </c>
      <c r="BF1347" s="179">
        <f t="shared" si="952"/>
        <v>0</v>
      </c>
      <c r="BG1347" s="180">
        <f t="shared" si="953"/>
        <v>0</v>
      </c>
      <c r="BH1347" s="254"/>
      <c r="BI1347" s="254"/>
      <c r="BJ1347" s="197"/>
      <c r="BK1347" s="197"/>
      <c r="BL1347" s="202" t="str">
        <f t="shared" si="930"/>
        <v>05</v>
      </c>
    </row>
    <row r="1348" spans="1:64" ht="12" hidden="1" customHeight="1">
      <c r="A1348" s="412" t="s">
        <v>1040</v>
      </c>
      <c r="B1348" s="413" t="s">
        <v>412</v>
      </c>
      <c r="C1348" s="412" t="s">
        <v>1223</v>
      </c>
      <c r="D1348" s="413" t="s">
        <v>388</v>
      </c>
      <c r="E1348" s="413" t="s">
        <v>1117</v>
      </c>
      <c r="F1348" s="413" t="s">
        <v>533</v>
      </c>
      <c r="G1348" s="413" t="s">
        <v>1344</v>
      </c>
      <c r="H1348" s="413" t="s">
        <v>1095</v>
      </c>
      <c r="I1348" s="413" t="s">
        <v>456</v>
      </c>
      <c r="J1348" s="384">
        <v>99000</v>
      </c>
      <c r="K1348" s="384">
        <v>0</v>
      </c>
      <c r="L1348" s="162" t="str">
        <f t="shared" si="931"/>
        <v>914043014260503411008Ф03024400001</v>
      </c>
      <c r="M1348" s="163">
        <f t="array" ref="M1348">IF(COUNT(SEARCH(Удалить_Роспись_КВСР,$B1348)*SEARCH(Удалить_Роспись_ПБС,$C1348)*SEARCH(Удалить_Роспись_КФСР, $D1348)*SEARCH(Удалить_Роспись_КЦСР,$E1348)*SEARCH(Удалить_Роспись_КВР,$F1348)*SEARCH(Удалить_Роспись_ЭК,$H1348)*SEARCH(Удалить_Роспись_КР,$I1348))&gt;0,0,1)</f>
        <v>1</v>
      </c>
      <c r="N1348" s="163">
        <f t="array" ref="N1348">IF(COUNT(SEARCH(Удалить_Индекс_КВСР,$B1348)*SEARCH(Удалить_Индекс_ПБС,$C1348)*SEARCH(Удалить_Индекс_КФСР,$D1348)*SEARCH(Удалить_Индекс_КЦСР,$E1348)*SEARCH(Удалить_Индекс_КВР,$F1348)*SEARCH(Удалить_Индекс_ЭК,$H1348)*SEARCH(Удалить_Индекс_КР,$I1348))&gt;0,0,1)</f>
        <v>0</v>
      </c>
      <c r="O1348" s="163" t="str">
        <f t="shared" si="933"/>
        <v/>
      </c>
      <c r="P1348" s="263" t="str">
        <f t="shared" si="934"/>
        <v/>
      </c>
      <c r="Q1348" s="263" t="str">
        <f t="shared" si="935"/>
        <v/>
      </c>
      <c r="R1348" s="263" t="str">
        <f t="shared" si="936"/>
        <v/>
      </c>
      <c r="S1348" s="263" t="str">
        <f t="shared" si="937"/>
        <v/>
      </c>
      <c r="T1348" s="263" t="str">
        <f t="shared" si="938"/>
        <v/>
      </c>
      <c r="U1348" s="263" t="str">
        <f t="shared" si="958"/>
        <v/>
      </c>
      <c r="V1348" s="263" t="str">
        <f t="shared" si="939"/>
        <v/>
      </c>
      <c r="W1348" s="263" t="str">
        <f t="shared" si="959"/>
        <v/>
      </c>
      <c r="X1348" s="263" t="str">
        <f t="shared" si="940"/>
        <v/>
      </c>
      <c r="Y1348" s="263" t="str">
        <f t="shared" si="941"/>
        <v/>
      </c>
      <c r="Z1348" s="263" t="str">
        <f t="shared" si="942"/>
        <v/>
      </c>
      <c r="AA1348" s="263" t="str">
        <f t="shared" si="943"/>
        <v/>
      </c>
      <c r="AB1348" s="263" t="str">
        <f t="shared" ref="AB1348:AB1411" si="970">IF($F1348="611","смз","")</f>
        <v/>
      </c>
      <c r="AC1348" s="263" t="str">
        <f t="shared" si="960"/>
        <v/>
      </c>
      <c r="AD1348" s="263" t="str">
        <f t="shared" ref="AD1348:AD1411" si="971">IF($F1348="612","сиц","")</f>
        <v/>
      </c>
      <c r="AE1348" s="263" t="str">
        <f t="shared" si="944"/>
        <v/>
      </c>
      <c r="AF1348" s="263" t="str">
        <f t="shared" si="945"/>
        <v/>
      </c>
      <c r="AG1348" s="263"/>
      <c r="AJ1348" s="163" t="str">
        <f t="shared" si="946"/>
        <v/>
      </c>
      <c r="AK1348" s="163" t="str">
        <f t="shared" si="961"/>
        <v/>
      </c>
      <c r="AL1348" s="163" t="str">
        <f t="shared" si="947"/>
        <v>бла</v>
      </c>
      <c r="AM1348" s="163" t="str">
        <f t="shared" si="948"/>
        <v/>
      </c>
      <c r="AN1348" s="163" t="str">
        <f t="shared" si="962"/>
        <v/>
      </c>
      <c r="AO1348" s="163" t="str">
        <f t="shared" si="963"/>
        <v/>
      </c>
      <c r="AP1348" s="163" t="str">
        <f t="shared" si="964"/>
        <v/>
      </c>
      <c r="AQ1348" s="163" t="str">
        <f t="shared" si="965"/>
        <v/>
      </c>
      <c r="AR1348" s="163" t="str">
        <f t="shared" si="966"/>
        <v/>
      </c>
      <c r="AS1348" s="163" t="str">
        <f t="shared" ref="AS1348:AS1411" si="972">IF($F1348="611","смз","")</f>
        <v/>
      </c>
      <c r="AT1348" s="163" t="str">
        <f t="shared" ref="AT1348:AT1411" si="973">IF($F1348="612","сиц","")</f>
        <v/>
      </c>
      <c r="AU1348" s="163" t="str">
        <f t="shared" si="949"/>
        <v>бла</v>
      </c>
      <c r="AV1348" s="163" t="str">
        <f t="shared" si="932"/>
        <v>бла91404301426общосн</v>
      </c>
      <c r="AW1348" s="162">
        <f t="shared" si="954"/>
        <v>99000</v>
      </c>
      <c r="AX1348" s="162">
        <f t="shared" si="955"/>
        <v>0</v>
      </c>
      <c r="AY1348" s="162">
        <f t="shared" si="956"/>
        <v>0</v>
      </c>
      <c r="AZ1348" s="162">
        <f t="shared" si="957"/>
        <v>0</v>
      </c>
      <c r="BA1348" s="164">
        <f t="shared" si="967"/>
        <v>1</v>
      </c>
      <c r="BB1348" s="164">
        <f t="shared" si="968"/>
        <v>1</v>
      </c>
      <c r="BC1348" s="164">
        <f t="shared" si="969"/>
        <v>1</v>
      </c>
      <c r="BD1348" s="162">
        <f t="shared" si="950"/>
        <v>0</v>
      </c>
      <c r="BE1348" s="162">
        <f t="shared" si="951"/>
        <v>0</v>
      </c>
      <c r="BF1348" s="179">
        <f t="shared" si="952"/>
        <v>0</v>
      </c>
      <c r="BG1348" s="180">
        <f t="shared" si="953"/>
        <v>0</v>
      </c>
      <c r="BH1348" s="254"/>
      <c r="BI1348" s="254"/>
      <c r="BJ1348" s="197"/>
      <c r="BK1348" s="197"/>
      <c r="BL1348" s="202" t="str">
        <f t="shared" si="930"/>
        <v>05</v>
      </c>
    </row>
    <row r="1349" spans="1:64" ht="12" hidden="1" customHeight="1">
      <c r="A1349" s="412" t="s">
        <v>1040</v>
      </c>
      <c r="B1349" s="413" t="s">
        <v>412</v>
      </c>
      <c r="C1349" s="412" t="s">
        <v>1223</v>
      </c>
      <c r="D1349" s="413" t="s">
        <v>388</v>
      </c>
      <c r="E1349" s="413" t="s">
        <v>841</v>
      </c>
      <c r="F1349" s="413" t="s">
        <v>1346</v>
      </c>
      <c r="G1349" s="413" t="s">
        <v>1344</v>
      </c>
      <c r="H1349" s="413" t="s">
        <v>1094</v>
      </c>
      <c r="I1349" s="413" t="s">
        <v>456</v>
      </c>
      <c r="J1349" s="384">
        <v>2241202.98</v>
      </c>
      <c r="K1349" s="384">
        <v>1481728.42</v>
      </c>
      <c r="L1349" s="162" t="str">
        <f t="shared" si="931"/>
        <v>914043014260503411008Э02024700001</v>
      </c>
      <c r="M1349" s="163">
        <f t="array" ref="M1349">IF(COUNT(SEARCH(Удалить_Роспись_КВСР,$B1349)*SEARCH(Удалить_Роспись_ПБС,$C1349)*SEARCH(Удалить_Роспись_КФСР, $D1349)*SEARCH(Удалить_Роспись_КЦСР,$E1349)*SEARCH(Удалить_Роспись_КВР,$F1349)*SEARCH(Удалить_Роспись_ЭК,$H1349)*SEARCH(Удалить_Роспись_КР,$I1349))&gt;0,0,1)</f>
        <v>1</v>
      </c>
      <c r="N1349" s="163">
        <f>IF(COUNT(SEARCH(Удалить_Индекс_КВСР,$B1349)*SEARCH(Удалить_Индекс_ПБС,$C1349)*SEARCH(Удалить_Индекс_КФСР,$D1349)*SEARCH(Удалить_Индекс_КЦСР,$E1349)*SEARCH(Удалить_Индекс_КВР,$F1349)*SEARCH(Удалить_Индекс_ЭК,$H1349)*SEARCH(Удалить_Индекс_КР,$I1349))&gt;0,0,1)</f>
        <v>1</v>
      </c>
      <c r="O1349" s="163" t="str">
        <f t="shared" si="933"/>
        <v/>
      </c>
      <c r="P1349" s="263" t="str">
        <f t="shared" si="934"/>
        <v/>
      </c>
      <c r="Q1349" s="263" t="str">
        <f t="shared" si="935"/>
        <v/>
      </c>
      <c r="R1349" s="263" t="str">
        <f t="shared" si="936"/>
        <v/>
      </c>
      <c r="S1349" s="263" t="str">
        <f t="shared" si="937"/>
        <v/>
      </c>
      <c r="T1349" s="263" t="str">
        <f t="shared" si="938"/>
        <v/>
      </c>
      <c r="U1349" s="263" t="str">
        <f t="shared" si="958"/>
        <v/>
      </c>
      <c r="V1349" s="263" t="str">
        <f t="shared" si="939"/>
        <v/>
      </c>
      <c r="W1349" s="263" t="str">
        <f t="shared" si="959"/>
        <v/>
      </c>
      <c r="X1349" s="263" t="str">
        <f t="shared" si="940"/>
        <v/>
      </c>
      <c r="Y1349" s="263" t="str">
        <f t="shared" si="941"/>
        <v/>
      </c>
      <c r="Z1349" s="263" t="str">
        <f t="shared" si="942"/>
        <v/>
      </c>
      <c r="AA1349" s="263" t="str">
        <f t="shared" si="943"/>
        <v/>
      </c>
      <c r="AB1349" s="263" t="str">
        <f t="shared" si="970"/>
        <v/>
      </c>
      <c r="AC1349" s="263" t="str">
        <f t="shared" si="960"/>
        <v/>
      </c>
      <c r="AD1349" s="263" t="str">
        <f t="shared" si="971"/>
        <v/>
      </c>
      <c r="AE1349" s="263" t="str">
        <f t="shared" si="944"/>
        <v/>
      </c>
      <c r="AF1349" s="263" t="str">
        <f t="shared" si="945"/>
        <v/>
      </c>
      <c r="AG1349" s="263"/>
      <c r="AJ1349" s="163" t="str">
        <f t="shared" si="946"/>
        <v>осв</v>
      </c>
      <c r="AK1349" s="163" t="str">
        <f t="shared" si="961"/>
        <v/>
      </c>
      <c r="AL1349" s="163" t="str">
        <f t="shared" si="947"/>
        <v>бла</v>
      </c>
      <c r="AM1349" s="163" t="str">
        <f t="shared" si="948"/>
        <v/>
      </c>
      <c r="AN1349" s="163" t="str">
        <f t="shared" si="962"/>
        <v/>
      </c>
      <c r="AO1349" s="163" t="str">
        <f t="shared" si="963"/>
        <v/>
      </c>
      <c r="AP1349" s="163" t="str">
        <f t="shared" si="964"/>
        <v/>
      </c>
      <c r="AQ1349" s="163" t="str">
        <f t="shared" si="965"/>
        <v/>
      </c>
      <c r="AR1349" s="163" t="str">
        <f t="shared" si="966"/>
        <v/>
      </c>
      <c r="AS1349" s="163" t="str">
        <f t="shared" si="972"/>
        <v/>
      </c>
      <c r="AT1349" s="163" t="str">
        <f t="shared" si="973"/>
        <v/>
      </c>
      <c r="AU1349" s="163" t="str">
        <f t="shared" si="949"/>
        <v>осв</v>
      </c>
      <c r="AV1349" s="163" t="str">
        <f t="shared" si="932"/>
        <v>осв91404301426общком</v>
      </c>
      <c r="AW1349" s="162">
        <f t="shared" si="954"/>
        <v>2241202.98</v>
      </c>
      <c r="AX1349" s="162">
        <f t="shared" si="955"/>
        <v>1481728.42</v>
      </c>
      <c r="AY1349" s="162">
        <f t="shared" si="956"/>
        <v>2241202.98</v>
      </c>
      <c r="AZ1349" s="162">
        <f t="shared" si="957"/>
        <v>1481728.42</v>
      </c>
      <c r="BA1349" s="164">
        <f t="shared" si="967"/>
        <v>1.04</v>
      </c>
      <c r="BB1349" s="164">
        <f t="shared" si="968"/>
        <v>1</v>
      </c>
      <c r="BC1349" s="164">
        <f t="shared" si="969"/>
        <v>1</v>
      </c>
      <c r="BD1349" s="162">
        <f t="shared" si="950"/>
        <v>2330851.0992000001</v>
      </c>
      <c r="BE1349" s="162">
        <f t="shared" si="951"/>
        <v>1540997.5567999999</v>
      </c>
      <c r="BF1349" s="179">
        <f t="shared" si="952"/>
        <v>2330851.0992000001</v>
      </c>
      <c r="BG1349" s="180">
        <f t="shared" si="953"/>
        <v>2330851.0992000001</v>
      </c>
      <c r="BH1349" s="254"/>
      <c r="BI1349" s="254"/>
      <c r="BJ1349" s="197"/>
      <c r="BK1349" s="197"/>
      <c r="BL1349" s="202" t="str">
        <f t="shared" ref="BL1349:BL1412" si="974">IF(LEFT(B1349,1)="9",LEFT(D1349,2),"")</f>
        <v>05</v>
      </c>
    </row>
    <row r="1350" spans="1:64" ht="12" hidden="1" customHeight="1">
      <c r="A1350" s="365" t="s">
        <v>1040</v>
      </c>
      <c r="B1350" s="366" t="s">
        <v>412</v>
      </c>
      <c r="C1350" s="365" t="s">
        <v>1223</v>
      </c>
      <c r="D1350" s="366" t="s">
        <v>388</v>
      </c>
      <c r="E1350" s="366" t="s">
        <v>1297</v>
      </c>
      <c r="F1350" s="366" t="s">
        <v>533</v>
      </c>
      <c r="G1350" s="366" t="s">
        <v>1344</v>
      </c>
      <c r="H1350" s="366" t="s">
        <v>1089</v>
      </c>
      <c r="I1350" s="366" t="s">
        <v>331</v>
      </c>
      <c r="J1350" s="384">
        <v>598406.65</v>
      </c>
      <c r="K1350" s="384">
        <v>0</v>
      </c>
      <c r="L1350" s="162" t="str">
        <f t="shared" si="931"/>
        <v>91404301426050341100S459024400010</v>
      </c>
      <c r="M1350" s="163">
        <f t="array" ref="M1350">IF(COUNT(SEARCH(Удалить_Роспись_КВСР,$B1350)*SEARCH(Удалить_Роспись_ПБС,$C1350)*SEARCH(Удалить_Роспись_КФСР, $D1350)*SEARCH(Удалить_Роспись_КЦСР,$E1350)*SEARCH(Удалить_Роспись_КВР,$F1350)*SEARCH(Удалить_Роспись_ЭК,$H1350)*SEARCH(Удалить_Роспись_КР,$I1350))&gt;0,0,1)</f>
        <v>0</v>
      </c>
      <c r="N1350" s="163">
        <f t="array" ref="N1350">IF(COUNT(SEARCH(Удалить_Индекс_КВСР,$B1350)*SEARCH(Удалить_Индекс_ПБС,$C1350)*SEARCH(Удалить_Индекс_КФСР,$D1350)*SEARCH(Удалить_Индекс_КЦСР,$E1350)*SEARCH(Удалить_Индекс_КВР,$F1350)*SEARCH(Удалить_Индекс_ЭК,$H1350)*SEARCH(Удалить_Индекс_КР,$I1350))&gt;0,0,1)</f>
        <v>0</v>
      </c>
      <c r="O1350" s="163" t="str">
        <f t="shared" si="933"/>
        <v/>
      </c>
      <c r="P1350" s="263" t="str">
        <f t="shared" si="934"/>
        <v/>
      </c>
      <c r="Q1350" s="263" t="str">
        <f t="shared" si="935"/>
        <v/>
      </c>
      <c r="R1350" s="263" t="str">
        <f t="shared" si="936"/>
        <v/>
      </c>
      <c r="S1350" s="263" t="str">
        <f t="shared" si="937"/>
        <v/>
      </c>
      <c r="T1350" s="263" t="str">
        <f t="shared" si="938"/>
        <v/>
      </c>
      <c r="U1350" s="263" t="str">
        <f t="shared" si="958"/>
        <v/>
      </c>
      <c r="V1350" s="263" t="str">
        <f t="shared" si="939"/>
        <v/>
      </c>
      <c r="W1350" s="263" t="str">
        <f t="shared" si="959"/>
        <v/>
      </c>
      <c r="X1350" s="263" t="str">
        <f t="shared" si="940"/>
        <v/>
      </c>
      <c r="Y1350" s="263" t="str">
        <f t="shared" si="941"/>
        <v/>
      </c>
      <c r="Z1350" s="263" t="str">
        <f t="shared" si="942"/>
        <v/>
      </c>
      <c r="AA1350" s="263" t="str">
        <f t="shared" si="943"/>
        <v/>
      </c>
      <c r="AB1350" s="263" t="str">
        <f t="shared" si="970"/>
        <v/>
      </c>
      <c r="AC1350" s="263" t="str">
        <f t="shared" si="960"/>
        <v/>
      </c>
      <c r="AD1350" s="263" t="str">
        <f t="shared" si="971"/>
        <v/>
      </c>
      <c r="AE1350" s="263" t="str">
        <f t="shared" si="944"/>
        <v/>
      </c>
      <c r="AF1350" s="263" t="str">
        <f t="shared" si="945"/>
        <v/>
      </c>
      <c r="AG1350" s="263"/>
      <c r="AJ1350" s="163" t="str">
        <f t="shared" si="946"/>
        <v/>
      </c>
      <c r="AK1350" s="163" t="str">
        <f t="shared" si="961"/>
        <v/>
      </c>
      <c r="AL1350" s="163" t="str">
        <f t="shared" si="947"/>
        <v>бла</v>
      </c>
      <c r="AM1350" s="163" t="str">
        <f t="shared" si="948"/>
        <v>меж</v>
      </c>
      <c r="AN1350" s="163" t="str">
        <f t="shared" si="962"/>
        <v/>
      </c>
      <c r="AO1350" s="163" t="str">
        <f t="shared" si="963"/>
        <v/>
      </c>
      <c r="AP1350" s="163" t="str">
        <f t="shared" si="964"/>
        <v/>
      </c>
      <c r="AQ1350" s="163" t="str">
        <f t="shared" si="965"/>
        <v/>
      </c>
      <c r="AR1350" s="163" t="str">
        <f t="shared" si="966"/>
        <v/>
      </c>
      <c r="AS1350" s="163" t="str">
        <f t="shared" si="972"/>
        <v/>
      </c>
      <c r="AT1350" s="163" t="str">
        <f t="shared" si="973"/>
        <v/>
      </c>
      <c r="AU1350" s="163" t="str">
        <f t="shared" si="949"/>
        <v>бла</v>
      </c>
      <c r="AV1350" s="163" t="str">
        <f t="shared" si="932"/>
        <v>бла91404301426общпро</v>
      </c>
      <c r="AW1350" s="162">
        <f t="shared" si="954"/>
        <v>0</v>
      </c>
      <c r="AX1350" s="162">
        <f t="shared" si="955"/>
        <v>0</v>
      </c>
      <c r="AY1350" s="162">
        <f t="shared" si="956"/>
        <v>0</v>
      </c>
      <c r="AZ1350" s="162">
        <f t="shared" si="957"/>
        <v>0</v>
      </c>
      <c r="BA1350" s="164">
        <f t="shared" si="967"/>
        <v>1</v>
      </c>
      <c r="BB1350" s="164">
        <f t="shared" si="968"/>
        <v>1</v>
      </c>
      <c r="BC1350" s="164">
        <f t="shared" si="969"/>
        <v>1</v>
      </c>
      <c r="BD1350" s="162">
        <f t="shared" si="950"/>
        <v>0</v>
      </c>
      <c r="BE1350" s="162">
        <f t="shared" si="951"/>
        <v>0</v>
      </c>
      <c r="BF1350" s="179">
        <f t="shared" si="952"/>
        <v>0</v>
      </c>
      <c r="BG1350" s="180">
        <f t="shared" si="953"/>
        <v>0</v>
      </c>
      <c r="BH1350" s="254"/>
      <c r="BI1350" s="254"/>
      <c r="BJ1350" s="197"/>
      <c r="BK1350" s="197"/>
      <c r="BL1350" s="202" t="str">
        <f t="shared" si="974"/>
        <v>05</v>
      </c>
    </row>
    <row r="1351" spans="1:64" ht="12" hidden="1" customHeight="1">
      <c r="A1351" s="412" t="s">
        <v>1040</v>
      </c>
      <c r="B1351" s="413" t="s">
        <v>412</v>
      </c>
      <c r="C1351" s="412" t="s">
        <v>1223</v>
      </c>
      <c r="D1351" s="413" t="s">
        <v>388</v>
      </c>
      <c r="E1351" s="413" t="s">
        <v>1297</v>
      </c>
      <c r="F1351" s="413" t="s">
        <v>533</v>
      </c>
      <c r="G1351" s="413" t="s">
        <v>1344</v>
      </c>
      <c r="H1351" s="413" t="s">
        <v>1089</v>
      </c>
      <c r="I1351" s="413" t="s">
        <v>1324</v>
      </c>
      <c r="J1351" s="384">
        <v>15547.56</v>
      </c>
      <c r="K1351" s="384">
        <v>0</v>
      </c>
      <c r="L1351" s="162" t="str">
        <f t="shared" ref="L1351:L1414" si="975">CONCATENATE(B1351,C1351,D1351,E1351,F1351,G1351,I1351)</f>
        <v>91404301426050341100S459024400012</v>
      </c>
      <c r="M1351" s="163">
        <f>IF(COUNT(SEARCH(Удалить_Роспись_КВСР,$B1351)*SEARCH(Удалить_Роспись_ПБС,$C1351)*SEARCH(Удалить_Роспись_КФСР, $D1351)*SEARCH(Удалить_Роспись_КЦСР,$E1351)*SEARCH(Удалить_Роспись_КВР,$F1351)*SEARCH(Удалить_Роспись_ЭК,$H1351)*SEARCH(Удалить_Роспись_КР,$I1351))&gt;0,0,1)</f>
        <v>1</v>
      </c>
      <c r="N1351" s="163">
        <v>1</v>
      </c>
      <c r="O1351" s="163" t="str">
        <f t="shared" si="933"/>
        <v/>
      </c>
      <c r="P1351" s="263" t="str">
        <f t="shared" si="934"/>
        <v/>
      </c>
      <c r="Q1351" s="263" t="str">
        <f t="shared" si="935"/>
        <v/>
      </c>
      <c r="R1351" s="263" t="str">
        <f t="shared" si="936"/>
        <v/>
      </c>
      <c r="S1351" s="263" t="str">
        <f t="shared" si="937"/>
        <v/>
      </c>
      <c r="T1351" s="263" t="str">
        <f t="shared" si="938"/>
        <v/>
      </c>
      <c r="U1351" s="263" t="str">
        <f t="shared" si="958"/>
        <v/>
      </c>
      <c r="V1351" s="263" t="str">
        <f t="shared" si="939"/>
        <v/>
      </c>
      <c r="W1351" s="263" t="str">
        <f t="shared" si="959"/>
        <v/>
      </c>
      <c r="X1351" s="263" t="str">
        <f t="shared" si="940"/>
        <v/>
      </c>
      <c r="Y1351" s="263" t="str">
        <f t="shared" si="941"/>
        <v/>
      </c>
      <c r="Z1351" s="263" t="str">
        <f t="shared" si="942"/>
        <v/>
      </c>
      <c r="AA1351" s="263" t="str">
        <f t="shared" si="943"/>
        <v>соф</v>
      </c>
      <c r="AB1351" s="263" t="str">
        <f t="shared" si="970"/>
        <v/>
      </c>
      <c r="AC1351" s="263" t="str">
        <f t="shared" si="960"/>
        <v/>
      </c>
      <c r="AD1351" s="263" t="str">
        <f t="shared" si="971"/>
        <v/>
      </c>
      <c r="AE1351" s="263" t="str">
        <f t="shared" si="944"/>
        <v/>
      </c>
      <c r="AF1351" s="263" t="str">
        <f t="shared" si="945"/>
        <v/>
      </c>
      <c r="AG1351" s="263"/>
      <c r="AJ1351" s="163" t="str">
        <f t="shared" si="946"/>
        <v/>
      </c>
      <c r="AK1351" s="163" t="str">
        <f t="shared" si="961"/>
        <v/>
      </c>
      <c r="AL1351" s="163" t="str">
        <f t="shared" si="947"/>
        <v>бла</v>
      </c>
      <c r="AM1351" s="163" t="str">
        <f t="shared" si="948"/>
        <v/>
      </c>
      <c r="AN1351" s="163" t="str">
        <f t="shared" si="962"/>
        <v/>
      </c>
      <c r="AO1351" s="163" t="str">
        <f t="shared" si="963"/>
        <v/>
      </c>
      <c r="AP1351" s="163" t="str">
        <f t="shared" si="964"/>
        <v/>
      </c>
      <c r="AQ1351" s="163" t="str">
        <f t="shared" si="965"/>
        <v/>
      </c>
      <c r="AR1351" s="163" t="str">
        <f t="shared" si="966"/>
        <v/>
      </c>
      <c r="AS1351" s="163" t="str">
        <f t="shared" si="972"/>
        <v/>
      </c>
      <c r="AT1351" s="163" t="str">
        <f t="shared" si="973"/>
        <v/>
      </c>
      <c r="AU1351" s="163" t="str">
        <f t="shared" si="949"/>
        <v>бла</v>
      </c>
      <c r="AV1351" s="163" t="str">
        <f t="shared" ref="AV1351:AV1414" si="976">CONCATENATE(AU1351,B1351,C1351,IF(ISNA(VLOOKUP(I1351,спр_Платные,1,FALSE)),"общ","пла"),VLOOKUP(H1351,спр_Индексации_ЭКР,3,FALSE))</f>
        <v>бла91404301426общпро</v>
      </c>
      <c r="AW1351" s="162">
        <f t="shared" si="954"/>
        <v>15547.56</v>
      </c>
      <c r="AX1351" s="162">
        <f t="shared" si="955"/>
        <v>0</v>
      </c>
      <c r="AY1351" s="162">
        <f t="shared" si="956"/>
        <v>15547.56</v>
      </c>
      <c r="AZ1351" s="162">
        <f t="shared" si="957"/>
        <v>0</v>
      </c>
      <c r="BA1351" s="164">
        <f t="shared" si="967"/>
        <v>1</v>
      </c>
      <c r="BB1351" s="164">
        <f t="shared" si="968"/>
        <v>1</v>
      </c>
      <c r="BC1351" s="164">
        <f t="shared" si="969"/>
        <v>1</v>
      </c>
      <c r="BD1351" s="162">
        <f t="shared" si="950"/>
        <v>15547.56</v>
      </c>
      <c r="BE1351" s="162">
        <f t="shared" si="951"/>
        <v>0</v>
      </c>
      <c r="BF1351" s="179">
        <f t="shared" si="952"/>
        <v>15547.56</v>
      </c>
      <c r="BG1351" s="180">
        <f t="shared" si="953"/>
        <v>15547.56</v>
      </c>
      <c r="BH1351" s="254"/>
      <c r="BI1351" s="254"/>
      <c r="BJ1351" s="197"/>
      <c r="BK1351" s="197"/>
      <c r="BL1351" s="202" t="str">
        <f t="shared" si="974"/>
        <v>05</v>
      </c>
    </row>
    <row r="1352" spans="1:64" ht="12" hidden="1" customHeight="1">
      <c r="A1352" s="365" t="s">
        <v>1040</v>
      </c>
      <c r="B1352" s="366" t="s">
        <v>412</v>
      </c>
      <c r="C1352" s="365" t="s">
        <v>1223</v>
      </c>
      <c r="D1352" s="366" t="s">
        <v>388</v>
      </c>
      <c r="E1352" s="366" t="s">
        <v>1401</v>
      </c>
      <c r="F1352" s="366" t="s">
        <v>533</v>
      </c>
      <c r="G1352" s="366" t="s">
        <v>1344</v>
      </c>
      <c r="H1352" s="366" t="s">
        <v>1089</v>
      </c>
      <c r="I1352" s="366" t="s">
        <v>331</v>
      </c>
      <c r="J1352" s="384">
        <v>10000000</v>
      </c>
      <c r="K1352" s="384">
        <v>0</v>
      </c>
      <c r="L1352" s="162" t="str">
        <f t="shared" si="975"/>
        <v>914043014260503411F27451024400010</v>
      </c>
      <c r="M1352" s="163">
        <f t="array" ref="M1352">IF(COUNT(SEARCH(Удалить_Роспись_КВСР,$B1352)*SEARCH(Удалить_Роспись_ПБС,$C1352)*SEARCH(Удалить_Роспись_КФСР, $D1352)*SEARCH(Удалить_Роспись_КЦСР,$E1352)*SEARCH(Удалить_Роспись_КВР,$F1352)*SEARCH(Удалить_Роспись_ЭК,$H1352)*SEARCH(Удалить_Роспись_КР,$I1352))&gt;0,0,1)</f>
        <v>0</v>
      </c>
      <c r="N1352" s="163">
        <f t="array" ref="N1352">IF(COUNT(SEARCH(Удалить_Индекс_КВСР,$B1352)*SEARCH(Удалить_Индекс_ПБС,$C1352)*SEARCH(Удалить_Индекс_КФСР,$D1352)*SEARCH(Удалить_Индекс_КЦСР,$E1352)*SEARCH(Удалить_Индекс_КВР,$F1352)*SEARCH(Удалить_Индекс_ЭК,$H1352)*SEARCH(Удалить_Индекс_КР,$I1352))&gt;0,0,1)</f>
        <v>0</v>
      </c>
      <c r="O1352" s="163" t="str">
        <f t="shared" ref="O1352:O1415" si="977">IF(OR($E1352="09200П0000"),"тра","")</f>
        <v/>
      </c>
      <c r="P1352" s="263" t="str">
        <f t="shared" ref="P1352:P1415" si="978">IF($E1352="09200Л0000","воз","")</f>
        <v/>
      </c>
      <c r="Q1352" s="263" t="str">
        <f t="shared" ref="Q1352:Q1415" si="979">IF(OR($E1352="90900Д0000"),"инв","")</f>
        <v/>
      </c>
      <c r="R1352" s="263" t="str">
        <f t="shared" ref="R1352:R1415" si="980">IF(OR($E1352="90900Ж0000"),"зем","")</f>
        <v/>
      </c>
      <c r="S1352" s="263" t="str">
        <f t="shared" ref="S1352:S1415" si="981">IF($D1352="1001","пен","")</f>
        <v/>
      </c>
      <c r="T1352" s="263" t="str">
        <f t="shared" ref="T1352:T1415" si="982">IF($E1352="9010080000","рез","")</f>
        <v/>
      </c>
      <c r="U1352" s="263" t="str">
        <f t="shared" si="958"/>
        <v/>
      </c>
      <c r="V1352" s="263" t="str">
        <f t="shared" ref="V1352:V1415" si="983">IF(AND(OR($B1352="830",B1352="863",B1352="856"),OR($F1352="412",$F1352="414",F1352="464")),"мер","")</f>
        <v/>
      </c>
      <c r="W1352" s="263" t="str">
        <f t="shared" si="959"/>
        <v/>
      </c>
      <c r="X1352" s="263" t="str">
        <f t="shared" ref="X1352:X1415" si="984">IF(AND(F1352="412",D1352="0501"),"жил","")</f>
        <v/>
      </c>
      <c r="Y1352" s="263" t="str">
        <f t="shared" ref="Y1352:Y1415" si="985">IF($D1352="0107","выб","")</f>
        <v/>
      </c>
      <c r="Z1352" s="263" t="str">
        <f t="shared" ref="Z1352:Z1415" si="986">IF(OR($F1352="500",F1352="511",F1352="521",F1352="523",F1352="530",F1352="540"),"меж","")</f>
        <v/>
      </c>
      <c r="AA1352" s="263" t="str">
        <f t="shared" ref="AA1352:AA1415" si="987">IF(OR(I1352="12",I1352="36"),"соф","")</f>
        <v/>
      </c>
      <c r="AB1352" s="263" t="str">
        <f t="shared" si="970"/>
        <v/>
      </c>
      <c r="AC1352" s="263" t="str">
        <f t="shared" si="960"/>
        <v/>
      </c>
      <c r="AD1352" s="263" t="str">
        <f t="shared" si="971"/>
        <v/>
      </c>
      <c r="AE1352" s="263" t="str">
        <f t="shared" ref="AE1352:AE1415" si="988">IF(AND($B1352="890",$E1352="9098000",F1352="870"),"рсф","")</f>
        <v/>
      </c>
      <c r="AF1352" s="263" t="str">
        <f t="shared" ref="AF1352:AF1415" si="989">IF(AND($F1352="330",B1352="806"),"поч","")</f>
        <v/>
      </c>
      <c r="AG1352" s="263"/>
      <c r="AJ1352" s="163" t="str">
        <f t="shared" ref="AJ1352:AJ1415" si="990">IF(AND(D1352="0503",F1352="247"),"осв","")</f>
        <v/>
      </c>
      <c r="AK1352" s="163" t="str">
        <f t="shared" si="961"/>
        <v/>
      </c>
      <c r="AL1352" s="163" t="str">
        <f t="shared" ref="AL1352:AL1415" si="991">IF($D1352="0503","бла","")</f>
        <v>бла</v>
      </c>
      <c r="AM1352" s="163" t="str">
        <f t="shared" ref="AM1352:AM1415" si="992">IF(OR($I1352="10",$I1352="04",I1352="30",I1352="34"),"меж","")</f>
        <v>меж</v>
      </c>
      <c r="AN1352" s="163" t="str">
        <f t="shared" si="962"/>
        <v/>
      </c>
      <c r="AO1352" s="163" t="str">
        <f t="shared" si="963"/>
        <v/>
      </c>
      <c r="AP1352" s="163" t="str">
        <f t="shared" si="964"/>
        <v/>
      </c>
      <c r="AQ1352" s="163" t="str">
        <f t="shared" si="965"/>
        <v/>
      </c>
      <c r="AR1352" s="163" t="str">
        <f t="shared" si="966"/>
        <v/>
      </c>
      <c r="AS1352" s="163" t="str">
        <f t="shared" si="972"/>
        <v/>
      </c>
      <c r="AT1352" s="163" t="str">
        <f t="shared" si="973"/>
        <v/>
      </c>
      <c r="AU1352" s="163" t="str">
        <f t="shared" ref="AU1352:AU1415" si="993">IF(LEFT(B1352,1)="9",LEFT(CONCATENATE(AJ1352,AK1352,AL1352,AM1352,AN1352,AP1352,AQ1352,AR1352,AS1352,AT1352,AO1352,"рбс"),3),LEFT(CONCATENATE(O1352,P1352,Q1352,R1352,S1352,T1352,U1352,V1352,W1352,X1352,Y1352,Z1352,AA1352,AB1352,AC1352,AD1352,AE1352,AF1352,"рбс"),3))</f>
        <v>бла</v>
      </c>
      <c r="AV1352" s="163" t="str">
        <f t="shared" si="976"/>
        <v>бла91404301426общпро</v>
      </c>
      <c r="AW1352" s="162">
        <f t="shared" si="954"/>
        <v>0</v>
      </c>
      <c r="AX1352" s="162">
        <f t="shared" si="955"/>
        <v>0</v>
      </c>
      <c r="AY1352" s="162">
        <f t="shared" si="956"/>
        <v>0</v>
      </c>
      <c r="AZ1352" s="162">
        <f t="shared" si="957"/>
        <v>0</v>
      </c>
      <c r="BA1352" s="164">
        <f t="shared" si="967"/>
        <v>1</v>
      </c>
      <c r="BB1352" s="164">
        <f t="shared" si="968"/>
        <v>1</v>
      </c>
      <c r="BC1352" s="164">
        <f t="shared" si="969"/>
        <v>1</v>
      </c>
      <c r="BD1352" s="162">
        <f t="shared" ref="BD1352:BD1415" si="994">IF(ISNA(BA1352),0,AY1352*$BA1352)</f>
        <v>0</v>
      </c>
      <c r="BE1352" s="162">
        <f t="shared" ref="BE1352:BE1415" si="995">AZ1352*$BA1352</f>
        <v>0</v>
      </c>
      <c r="BF1352" s="179">
        <f t="shared" ref="BF1352:BF1415" si="996">BD1352*BB1352</f>
        <v>0</v>
      </c>
      <c r="BG1352" s="180">
        <f t="shared" ref="BG1352:BG1415" si="997">BF1352*BC1352</f>
        <v>0</v>
      </c>
      <c r="BH1352" s="254"/>
      <c r="BI1352" s="254"/>
      <c r="BJ1352" s="197"/>
      <c r="BK1352" s="197"/>
      <c r="BL1352" s="202" t="str">
        <f t="shared" si="974"/>
        <v>05</v>
      </c>
    </row>
    <row r="1353" spans="1:64" ht="12" hidden="1" customHeight="1">
      <c r="A1353" s="412" t="s">
        <v>1040</v>
      </c>
      <c r="B1353" s="413" t="s">
        <v>412</v>
      </c>
      <c r="C1353" s="412" t="s">
        <v>1223</v>
      </c>
      <c r="D1353" s="413" t="s">
        <v>388</v>
      </c>
      <c r="E1353" s="413" t="s">
        <v>1401</v>
      </c>
      <c r="F1353" s="413" t="s">
        <v>533</v>
      </c>
      <c r="G1353" s="413" t="s">
        <v>1344</v>
      </c>
      <c r="H1353" s="413" t="s">
        <v>1089</v>
      </c>
      <c r="I1353" s="413" t="s">
        <v>1324</v>
      </c>
      <c r="J1353" s="384">
        <v>1459500</v>
      </c>
      <c r="K1353" s="384">
        <v>1455105.5</v>
      </c>
      <c r="L1353" s="162" t="str">
        <f t="shared" si="975"/>
        <v>914043014260503411F27451024400012</v>
      </c>
      <c r="M1353" s="163">
        <f>IF(COUNT(SEARCH(Удалить_Роспись_КВСР,$B1353)*SEARCH(Удалить_Роспись_ПБС,$C1353)*SEARCH(Удалить_Роспись_КФСР, $D1353)*SEARCH(Удалить_Роспись_КЦСР,$E1353)*SEARCH(Удалить_Роспись_КВР,$F1353)*SEARCH(Удалить_Роспись_ЭК,$H1353)*SEARCH(Удалить_Роспись_КР,$I1353))&gt;0,0,1)</f>
        <v>1</v>
      </c>
      <c r="N1353" s="163"/>
      <c r="O1353" s="163" t="str">
        <f t="shared" si="977"/>
        <v/>
      </c>
      <c r="P1353" s="263" t="str">
        <f t="shared" si="978"/>
        <v/>
      </c>
      <c r="Q1353" s="263" t="str">
        <f t="shared" si="979"/>
        <v/>
      </c>
      <c r="R1353" s="263" t="str">
        <f t="shared" si="980"/>
        <v/>
      </c>
      <c r="S1353" s="263" t="str">
        <f t="shared" si="981"/>
        <v/>
      </c>
      <c r="T1353" s="263" t="str">
        <f t="shared" si="982"/>
        <v/>
      </c>
      <c r="U1353" s="263" t="str">
        <f t="shared" si="958"/>
        <v/>
      </c>
      <c r="V1353" s="263" t="str">
        <f t="shared" si="983"/>
        <v/>
      </c>
      <c r="W1353" s="263" t="str">
        <f t="shared" si="959"/>
        <v/>
      </c>
      <c r="X1353" s="263" t="str">
        <f t="shared" si="984"/>
        <v/>
      </c>
      <c r="Y1353" s="263" t="str">
        <f t="shared" si="985"/>
        <v/>
      </c>
      <c r="Z1353" s="263" t="str">
        <f t="shared" si="986"/>
        <v/>
      </c>
      <c r="AA1353" s="263" t="str">
        <f t="shared" si="987"/>
        <v>соф</v>
      </c>
      <c r="AB1353" s="263" t="str">
        <f t="shared" si="970"/>
        <v/>
      </c>
      <c r="AC1353" s="263" t="str">
        <f t="shared" si="960"/>
        <v/>
      </c>
      <c r="AD1353" s="263" t="str">
        <f t="shared" si="971"/>
        <v/>
      </c>
      <c r="AE1353" s="263" t="str">
        <f t="shared" si="988"/>
        <v/>
      </c>
      <c r="AF1353" s="263" t="str">
        <f t="shared" si="989"/>
        <v/>
      </c>
      <c r="AG1353" s="263"/>
      <c r="AJ1353" s="163" t="str">
        <f t="shared" si="990"/>
        <v/>
      </c>
      <c r="AK1353" s="163" t="str">
        <f t="shared" si="961"/>
        <v/>
      </c>
      <c r="AL1353" s="163" t="str">
        <f t="shared" si="991"/>
        <v>бла</v>
      </c>
      <c r="AM1353" s="163" t="str">
        <f t="shared" si="992"/>
        <v/>
      </c>
      <c r="AN1353" s="163" t="str">
        <f t="shared" si="962"/>
        <v/>
      </c>
      <c r="AO1353" s="163" t="str">
        <f t="shared" si="963"/>
        <v/>
      </c>
      <c r="AP1353" s="163" t="str">
        <f t="shared" si="964"/>
        <v/>
      </c>
      <c r="AQ1353" s="163" t="str">
        <f t="shared" si="965"/>
        <v/>
      </c>
      <c r="AR1353" s="163" t="str">
        <f t="shared" si="966"/>
        <v/>
      </c>
      <c r="AS1353" s="163" t="str">
        <f t="shared" si="972"/>
        <v/>
      </c>
      <c r="AT1353" s="163" t="str">
        <f t="shared" si="973"/>
        <v/>
      </c>
      <c r="AU1353" s="163" t="str">
        <f t="shared" si="993"/>
        <v>бла</v>
      </c>
      <c r="AV1353" s="163" t="str">
        <f t="shared" si="976"/>
        <v>бла91404301426общпро</v>
      </c>
      <c r="AW1353" s="162">
        <f t="shared" si="954"/>
        <v>1459500</v>
      </c>
      <c r="AX1353" s="162">
        <f t="shared" si="955"/>
        <v>1455105.5</v>
      </c>
      <c r="AY1353" s="162">
        <f t="shared" si="956"/>
        <v>0</v>
      </c>
      <c r="AZ1353" s="162">
        <f t="shared" si="957"/>
        <v>0</v>
      </c>
      <c r="BA1353" s="164">
        <f t="shared" si="967"/>
        <v>1</v>
      </c>
      <c r="BB1353" s="164">
        <f t="shared" si="968"/>
        <v>1</v>
      </c>
      <c r="BC1353" s="164">
        <f t="shared" si="969"/>
        <v>1</v>
      </c>
      <c r="BD1353" s="162">
        <f t="shared" si="994"/>
        <v>0</v>
      </c>
      <c r="BE1353" s="162">
        <f t="shared" si="995"/>
        <v>0</v>
      </c>
      <c r="BF1353" s="179">
        <f t="shared" si="996"/>
        <v>0</v>
      </c>
      <c r="BG1353" s="180">
        <f t="shared" si="997"/>
        <v>0</v>
      </c>
      <c r="BH1353" s="254"/>
      <c r="BI1353" s="254"/>
      <c r="BJ1353" s="197"/>
      <c r="BK1353" s="197"/>
      <c r="BL1353" s="202" t="str">
        <f t="shared" si="974"/>
        <v>05</v>
      </c>
    </row>
    <row r="1354" spans="1:64" ht="12" hidden="1" customHeight="1">
      <c r="A1354" s="365" t="s">
        <v>1040</v>
      </c>
      <c r="B1354" s="366" t="s">
        <v>412</v>
      </c>
      <c r="C1354" s="365" t="s">
        <v>1223</v>
      </c>
      <c r="D1354" s="366" t="s">
        <v>390</v>
      </c>
      <c r="E1354" s="366" t="s">
        <v>1044</v>
      </c>
      <c r="F1354" s="366" t="s">
        <v>554</v>
      </c>
      <c r="G1354" s="366" t="s">
        <v>1344</v>
      </c>
      <c r="H1354" s="366" t="s">
        <v>1086</v>
      </c>
      <c r="I1354" s="366" t="s">
        <v>456</v>
      </c>
      <c r="J1354" s="384">
        <v>133341</v>
      </c>
      <c r="K1354" s="384">
        <v>133341</v>
      </c>
      <c r="L1354" s="162" t="str">
        <f t="shared" si="975"/>
        <v>91404301426070741100Ч005011100001</v>
      </c>
      <c r="M1354" s="163">
        <f t="array" ref="M1354">IF(COUNT(SEARCH(Удалить_Роспись_КВСР,$B1354)*SEARCH(Удалить_Роспись_ПБС,$C1354)*SEARCH(Удалить_Роспись_КФСР, $D1354)*SEARCH(Удалить_Роспись_КЦСР,$E1354)*SEARCH(Удалить_Роспись_КВР,$F1354)*SEARCH(Удалить_Роспись_ЭК,$H1354)*SEARCH(Удалить_Роспись_КР,$I1354))&gt;0,0,1)</f>
        <v>1</v>
      </c>
      <c r="N1354" s="163">
        <f t="array" ref="N1354">IF(COUNT(SEARCH(Удалить_Индекс_КВСР,$B1354)*SEARCH(Удалить_Индекс_ПБС,$C1354)*SEARCH(Удалить_Индекс_КФСР,$D1354)*SEARCH(Удалить_Индекс_КЦСР,$E1354)*SEARCH(Удалить_Индекс_КВР,$F1354)*SEARCH(Удалить_Индекс_ЭК,$H1354)*SEARCH(Удалить_Индекс_КР,$I1354))&gt;0,0,1)</f>
        <v>0</v>
      </c>
      <c r="O1354" s="163" t="str">
        <f t="shared" si="977"/>
        <v/>
      </c>
      <c r="P1354" s="263" t="str">
        <f t="shared" si="978"/>
        <v/>
      </c>
      <c r="Q1354" s="263" t="str">
        <f t="shared" si="979"/>
        <v/>
      </c>
      <c r="R1354" s="263" t="str">
        <f t="shared" si="980"/>
        <v/>
      </c>
      <c r="S1354" s="263" t="str">
        <f t="shared" si="981"/>
        <v/>
      </c>
      <c r="T1354" s="263" t="str">
        <f t="shared" si="982"/>
        <v/>
      </c>
      <c r="U1354" s="263" t="str">
        <f t="shared" si="958"/>
        <v/>
      </c>
      <c r="V1354" s="263" t="str">
        <f t="shared" si="983"/>
        <v/>
      </c>
      <c r="W1354" s="263" t="str">
        <f t="shared" si="959"/>
        <v/>
      </c>
      <c r="X1354" s="263" t="str">
        <f t="shared" si="984"/>
        <v/>
      </c>
      <c r="Y1354" s="263" t="str">
        <f t="shared" si="985"/>
        <v/>
      </c>
      <c r="Z1354" s="263" t="str">
        <f t="shared" si="986"/>
        <v/>
      </c>
      <c r="AA1354" s="263" t="str">
        <f t="shared" si="987"/>
        <v/>
      </c>
      <c r="AB1354" s="263" t="str">
        <f t="shared" si="970"/>
        <v/>
      </c>
      <c r="AC1354" s="263" t="str">
        <f t="shared" si="960"/>
        <v/>
      </c>
      <c r="AD1354" s="263" t="str">
        <f t="shared" si="971"/>
        <v/>
      </c>
      <c r="AE1354" s="263" t="str">
        <f t="shared" si="988"/>
        <v/>
      </c>
      <c r="AF1354" s="263" t="str">
        <f t="shared" si="989"/>
        <v/>
      </c>
      <c r="AG1354" s="263"/>
      <c r="AJ1354" s="163" t="str">
        <f t="shared" si="990"/>
        <v/>
      </c>
      <c r="AK1354" s="163" t="str">
        <f t="shared" si="961"/>
        <v/>
      </c>
      <c r="AL1354" s="163" t="str">
        <f t="shared" si="991"/>
        <v/>
      </c>
      <c r="AM1354" s="163" t="str">
        <f t="shared" si="992"/>
        <v/>
      </c>
      <c r="AN1354" s="163" t="str">
        <f t="shared" si="962"/>
        <v/>
      </c>
      <c r="AO1354" s="163" t="str">
        <f t="shared" si="963"/>
        <v/>
      </c>
      <c r="AP1354" s="163" t="str">
        <f t="shared" si="964"/>
        <v/>
      </c>
      <c r="AQ1354" s="163" t="str">
        <f t="shared" si="965"/>
        <v/>
      </c>
      <c r="AR1354" s="163" t="str">
        <f t="shared" si="966"/>
        <v/>
      </c>
      <c r="AS1354" s="163" t="str">
        <f t="shared" si="972"/>
        <v/>
      </c>
      <c r="AT1354" s="163" t="str">
        <f t="shared" si="973"/>
        <v/>
      </c>
      <c r="AU1354" s="163" t="str">
        <f t="shared" si="993"/>
        <v>рбс</v>
      </c>
      <c r="AV1354" s="163" t="str">
        <f t="shared" si="976"/>
        <v>рбс91404301426общопл</v>
      </c>
      <c r="AW1354" s="162">
        <f t="shared" si="954"/>
        <v>133341</v>
      </c>
      <c r="AX1354" s="162">
        <f t="shared" si="955"/>
        <v>133341</v>
      </c>
      <c r="AY1354" s="162">
        <f t="shared" si="956"/>
        <v>0</v>
      </c>
      <c r="AZ1354" s="162">
        <f t="shared" si="957"/>
        <v>0</v>
      </c>
      <c r="BA1354" s="164">
        <f t="shared" si="967"/>
        <v>1</v>
      </c>
      <c r="BB1354" s="164">
        <f t="shared" si="968"/>
        <v>1</v>
      </c>
      <c r="BC1354" s="164">
        <f t="shared" si="969"/>
        <v>1</v>
      </c>
      <c r="BD1354" s="162">
        <f t="shared" si="994"/>
        <v>0</v>
      </c>
      <c r="BE1354" s="162">
        <f t="shared" si="995"/>
        <v>0</v>
      </c>
      <c r="BF1354" s="179">
        <f t="shared" si="996"/>
        <v>0</v>
      </c>
      <c r="BG1354" s="180">
        <f t="shared" si="997"/>
        <v>0</v>
      </c>
      <c r="BH1354" s="254"/>
      <c r="BI1354" s="254"/>
      <c r="BJ1354" s="197"/>
      <c r="BK1354" s="197"/>
      <c r="BL1354" s="202" t="str">
        <f t="shared" si="974"/>
        <v>07</v>
      </c>
    </row>
    <row r="1355" spans="1:64" ht="12" hidden="1" customHeight="1">
      <c r="A1355" s="365" t="s">
        <v>1040</v>
      </c>
      <c r="B1355" s="366" t="s">
        <v>412</v>
      </c>
      <c r="C1355" s="365" t="s">
        <v>1223</v>
      </c>
      <c r="D1355" s="366" t="s">
        <v>390</v>
      </c>
      <c r="E1355" s="366" t="s">
        <v>1044</v>
      </c>
      <c r="F1355" s="366" t="s">
        <v>664</v>
      </c>
      <c r="G1355" s="366" t="s">
        <v>1344</v>
      </c>
      <c r="H1355" s="366" t="s">
        <v>1088</v>
      </c>
      <c r="I1355" s="366" t="s">
        <v>456</v>
      </c>
      <c r="J1355" s="384">
        <v>40269</v>
      </c>
      <c r="K1355" s="384">
        <v>40269</v>
      </c>
      <c r="L1355" s="162" t="str">
        <f t="shared" si="975"/>
        <v>91404301426070741100Ч005011900001</v>
      </c>
      <c r="M1355" s="163">
        <f t="array" ref="M1355">IF(COUNT(SEARCH(Удалить_Роспись_КВСР,$B1355)*SEARCH(Удалить_Роспись_ПБС,$C1355)*SEARCH(Удалить_Роспись_КФСР, $D1355)*SEARCH(Удалить_Роспись_КЦСР,$E1355)*SEARCH(Удалить_Роспись_КВР,$F1355)*SEARCH(Удалить_Роспись_ЭК,$H1355)*SEARCH(Удалить_Роспись_КР,$I1355))&gt;0,0,1)</f>
        <v>1</v>
      </c>
      <c r="N1355" s="163">
        <f t="array" ref="N1355">IF(COUNT(SEARCH(Удалить_Индекс_КВСР,$B1355)*SEARCH(Удалить_Индекс_ПБС,$C1355)*SEARCH(Удалить_Индекс_КФСР,$D1355)*SEARCH(Удалить_Индекс_КЦСР,$E1355)*SEARCH(Удалить_Индекс_КВР,$F1355)*SEARCH(Удалить_Индекс_ЭК,$H1355)*SEARCH(Удалить_Индекс_КР,$I1355))&gt;0,0,1)</f>
        <v>0</v>
      </c>
      <c r="O1355" s="163" t="str">
        <f t="shared" si="977"/>
        <v/>
      </c>
      <c r="P1355" s="263" t="str">
        <f t="shared" si="978"/>
        <v/>
      </c>
      <c r="Q1355" s="263" t="str">
        <f t="shared" si="979"/>
        <v/>
      </c>
      <c r="R1355" s="263" t="str">
        <f t="shared" si="980"/>
        <v/>
      </c>
      <c r="S1355" s="263" t="str">
        <f t="shared" si="981"/>
        <v/>
      </c>
      <c r="T1355" s="263" t="str">
        <f t="shared" si="982"/>
        <v/>
      </c>
      <c r="U1355" s="263" t="str">
        <f t="shared" si="958"/>
        <v/>
      </c>
      <c r="V1355" s="263" t="str">
        <f t="shared" si="983"/>
        <v/>
      </c>
      <c r="W1355" s="263" t="str">
        <f t="shared" si="959"/>
        <v/>
      </c>
      <c r="X1355" s="263" t="str">
        <f t="shared" si="984"/>
        <v/>
      </c>
      <c r="Y1355" s="263" t="str">
        <f t="shared" si="985"/>
        <v/>
      </c>
      <c r="Z1355" s="263" t="str">
        <f t="shared" si="986"/>
        <v/>
      </c>
      <c r="AA1355" s="263" t="str">
        <f t="shared" si="987"/>
        <v/>
      </c>
      <c r="AB1355" s="263" t="str">
        <f t="shared" si="970"/>
        <v/>
      </c>
      <c r="AC1355" s="263" t="str">
        <f t="shared" si="960"/>
        <v/>
      </c>
      <c r="AD1355" s="263" t="str">
        <f t="shared" si="971"/>
        <v/>
      </c>
      <c r="AE1355" s="263" t="str">
        <f t="shared" si="988"/>
        <v/>
      </c>
      <c r="AF1355" s="263" t="str">
        <f t="shared" si="989"/>
        <v/>
      </c>
      <c r="AG1355" s="263"/>
      <c r="AJ1355" s="163" t="str">
        <f t="shared" si="990"/>
        <v/>
      </c>
      <c r="AK1355" s="163" t="str">
        <f t="shared" si="961"/>
        <v/>
      </c>
      <c r="AL1355" s="163" t="str">
        <f t="shared" si="991"/>
        <v/>
      </c>
      <c r="AM1355" s="163" t="str">
        <f t="shared" si="992"/>
        <v/>
      </c>
      <c r="AN1355" s="163" t="str">
        <f t="shared" si="962"/>
        <v/>
      </c>
      <c r="AO1355" s="163" t="str">
        <f t="shared" si="963"/>
        <v/>
      </c>
      <c r="AP1355" s="163" t="str">
        <f t="shared" si="964"/>
        <v/>
      </c>
      <c r="AQ1355" s="163" t="str">
        <f t="shared" si="965"/>
        <v/>
      </c>
      <c r="AR1355" s="163" t="str">
        <f t="shared" si="966"/>
        <v/>
      </c>
      <c r="AS1355" s="163" t="str">
        <f t="shared" si="972"/>
        <v/>
      </c>
      <c r="AT1355" s="163" t="str">
        <f t="shared" si="973"/>
        <v/>
      </c>
      <c r="AU1355" s="163" t="str">
        <f t="shared" si="993"/>
        <v>рбс</v>
      </c>
      <c r="AV1355" s="163" t="str">
        <f t="shared" si="976"/>
        <v>рбс91404301426общопл</v>
      </c>
      <c r="AW1355" s="162">
        <f t="shared" si="954"/>
        <v>40269</v>
      </c>
      <c r="AX1355" s="162">
        <f t="shared" si="955"/>
        <v>40269</v>
      </c>
      <c r="AY1355" s="162">
        <f t="shared" si="956"/>
        <v>0</v>
      </c>
      <c r="AZ1355" s="162">
        <f t="shared" si="957"/>
        <v>0</v>
      </c>
      <c r="BA1355" s="164">
        <f t="shared" si="967"/>
        <v>1</v>
      </c>
      <c r="BB1355" s="164">
        <f t="shared" si="968"/>
        <v>1</v>
      </c>
      <c r="BC1355" s="164">
        <f t="shared" si="969"/>
        <v>1</v>
      </c>
      <c r="BD1355" s="162">
        <f t="shared" si="994"/>
        <v>0</v>
      </c>
      <c r="BE1355" s="162">
        <f t="shared" si="995"/>
        <v>0</v>
      </c>
      <c r="BF1355" s="179">
        <f t="shared" si="996"/>
        <v>0</v>
      </c>
      <c r="BG1355" s="180">
        <f t="shared" si="997"/>
        <v>0</v>
      </c>
      <c r="BH1355" s="254"/>
      <c r="BI1355" s="254"/>
      <c r="BJ1355" s="197"/>
      <c r="BK1355" s="197"/>
      <c r="BL1355" s="202" t="str">
        <f t="shared" si="974"/>
        <v>07</v>
      </c>
    </row>
    <row r="1356" spans="1:64" ht="12" hidden="1" customHeight="1">
      <c r="A1356" s="365" t="s">
        <v>1040</v>
      </c>
      <c r="B1356" s="366" t="s">
        <v>412</v>
      </c>
      <c r="C1356" s="365" t="s">
        <v>1223</v>
      </c>
      <c r="D1356" s="366" t="s">
        <v>390</v>
      </c>
      <c r="E1356" s="366" t="s">
        <v>842</v>
      </c>
      <c r="F1356" s="366" t="s">
        <v>533</v>
      </c>
      <c r="G1356" s="366" t="s">
        <v>1344</v>
      </c>
      <c r="H1356" s="366" t="s">
        <v>1169</v>
      </c>
      <c r="I1356" s="366" t="s">
        <v>456</v>
      </c>
      <c r="J1356" s="384">
        <v>12000</v>
      </c>
      <c r="K1356" s="384">
        <v>0</v>
      </c>
      <c r="L1356" s="162" t="str">
        <f t="shared" si="975"/>
        <v>914043014260707415008001024400001</v>
      </c>
      <c r="M1356" s="163">
        <f t="array" ref="M1356">IF(COUNT(SEARCH(Удалить_Роспись_КВСР,$B1356)*SEARCH(Удалить_Роспись_ПБС,$C1356)*SEARCH(Удалить_Роспись_КФСР, $D1356)*SEARCH(Удалить_Роспись_КЦСР,$E1356)*SEARCH(Удалить_Роспись_КВР,$F1356)*SEARCH(Удалить_Роспись_ЭК,$H1356)*SEARCH(Удалить_Роспись_КР,$I1356))&gt;0,0,1)</f>
        <v>1</v>
      </c>
      <c r="N1356" s="163">
        <f t="array" ref="N1356">IF(COUNT(SEARCH(Удалить_Индекс_КВСР,$B1356)*SEARCH(Удалить_Индекс_ПБС,$C1356)*SEARCH(Удалить_Индекс_КФСР,$D1356)*SEARCH(Удалить_Индекс_КЦСР,$E1356)*SEARCH(Удалить_Индекс_КВР,$F1356)*SEARCH(Удалить_Индекс_ЭК,$H1356)*SEARCH(Удалить_Индекс_КР,$I1356))&gt;0,0,1)</f>
        <v>0</v>
      </c>
      <c r="O1356" s="163" t="str">
        <f t="shared" si="977"/>
        <v/>
      </c>
      <c r="P1356" s="263" t="str">
        <f t="shared" si="978"/>
        <v/>
      </c>
      <c r="Q1356" s="263" t="str">
        <f t="shared" si="979"/>
        <v/>
      </c>
      <c r="R1356" s="263" t="str">
        <f t="shared" si="980"/>
        <v/>
      </c>
      <c r="S1356" s="263" t="str">
        <f t="shared" si="981"/>
        <v/>
      </c>
      <c r="T1356" s="263" t="str">
        <f t="shared" si="982"/>
        <v/>
      </c>
      <c r="U1356" s="263" t="str">
        <f t="shared" si="958"/>
        <v/>
      </c>
      <c r="V1356" s="263" t="str">
        <f t="shared" si="983"/>
        <v/>
      </c>
      <c r="W1356" s="263" t="str">
        <f t="shared" si="959"/>
        <v/>
      </c>
      <c r="X1356" s="263" t="str">
        <f t="shared" si="984"/>
        <v/>
      </c>
      <c r="Y1356" s="263" t="str">
        <f t="shared" si="985"/>
        <v/>
      </c>
      <c r="Z1356" s="263" t="str">
        <f t="shared" si="986"/>
        <v/>
      </c>
      <c r="AA1356" s="263" t="str">
        <f t="shared" si="987"/>
        <v/>
      </c>
      <c r="AB1356" s="263" t="str">
        <f t="shared" si="970"/>
        <v/>
      </c>
      <c r="AC1356" s="263" t="str">
        <f t="shared" si="960"/>
        <v/>
      </c>
      <c r="AD1356" s="263" t="str">
        <f t="shared" si="971"/>
        <v/>
      </c>
      <c r="AE1356" s="263" t="str">
        <f t="shared" si="988"/>
        <v/>
      </c>
      <c r="AF1356" s="263" t="str">
        <f t="shared" si="989"/>
        <v/>
      </c>
      <c r="AG1356" s="263"/>
      <c r="AJ1356" s="163" t="str">
        <f t="shared" si="990"/>
        <v/>
      </c>
      <c r="AK1356" s="163" t="str">
        <f t="shared" si="961"/>
        <v/>
      </c>
      <c r="AL1356" s="163" t="str">
        <f t="shared" si="991"/>
        <v/>
      </c>
      <c r="AM1356" s="163" t="str">
        <f t="shared" si="992"/>
        <v/>
      </c>
      <c r="AN1356" s="163" t="str">
        <f t="shared" si="962"/>
        <v/>
      </c>
      <c r="AO1356" s="163" t="str">
        <f t="shared" si="963"/>
        <v/>
      </c>
      <c r="AP1356" s="163" t="str">
        <f t="shared" si="964"/>
        <v/>
      </c>
      <c r="AQ1356" s="163" t="str">
        <f t="shared" si="965"/>
        <v/>
      </c>
      <c r="AR1356" s="163" t="str">
        <f t="shared" si="966"/>
        <v/>
      </c>
      <c r="AS1356" s="163" t="str">
        <f t="shared" si="972"/>
        <v/>
      </c>
      <c r="AT1356" s="163" t="str">
        <f t="shared" si="973"/>
        <v/>
      </c>
      <c r="AU1356" s="163" t="str">
        <f t="shared" si="993"/>
        <v>рбс</v>
      </c>
      <c r="AV1356" s="163" t="str">
        <f t="shared" si="976"/>
        <v>рбс91404301426общпро</v>
      </c>
      <c r="AW1356" s="162">
        <f t="shared" si="954"/>
        <v>12000</v>
      </c>
      <c r="AX1356" s="162">
        <f t="shared" si="955"/>
        <v>0</v>
      </c>
      <c r="AY1356" s="162">
        <f t="shared" si="956"/>
        <v>0</v>
      </c>
      <c r="AZ1356" s="162">
        <f t="shared" si="957"/>
        <v>0</v>
      </c>
      <c r="BA1356" s="164">
        <f t="shared" si="967"/>
        <v>1</v>
      </c>
      <c r="BB1356" s="164">
        <f t="shared" si="968"/>
        <v>1</v>
      </c>
      <c r="BC1356" s="164">
        <f t="shared" si="969"/>
        <v>1</v>
      </c>
      <c r="BD1356" s="162">
        <f t="shared" si="994"/>
        <v>0</v>
      </c>
      <c r="BE1356" s="162">
        <f t="shared" si="995"/>
        <v>0</v>
      </c>
      <c r="BF1356" s="179">
        <f t="shared" si="996"/>
        <v>0</v>
      </c>
      <c r="BG1356" s="180">
        <f t="shared" si="997"/>
        <v>0</v>
      </c>
      <c r="BH1356" s="254"/>
      <c r="BI1356" s="254"/>
      <c r="BJ1356" s="197"/>
      <c r="BK1356" s="197"/>
      <c r="BL1356" s="202" t="str">
        <f t="shared" si="974"/>
        <v>07</v>
      </c>
    </row>
    <row r="1357" spans="1:64" ht="12" hidden="1" customHeight="1">
      <c r="A1357" s="365" t="s">
        <v>1040</v>
      </c>
      <c r="B1357" s="366" t="s">
        <v>412</v>
      </c>
      <c r="C1357" s="365" t="s">
        <v>1223</v>
      </c>
      <c r="D1357" s="366" t="s">
        <v>391</v>
      </c>
      <c r="E1357" s="366" t="s">
        <v>843</v>
      </c>
      <c r="F1357" s="366" t="s">
        <v>533</v>
      </c>
      <c r="G1357" s="366" t="s">
        <v>1344</v>
      </c>
      <c r="H1357" s="366" t="s">
        <v>1089</v>
      </c>
      <c r="I1357" s="366" t="s">
        <v>456</v>
      </c>
      <c r="J1357" s="384">
        <v>10000</v>
      </c>
      <c r="K1357" s="384">
        <v>6000</v>
      </c>
      <c r="L1357" s="162" t="str">
        <f t="shared" si="975"/>
        <v>914043014260801415008003024400001</v>
      </c>
      <c r="M1357" s="163">
        <f t="array" ref="M1357">IF(COUNT(SEARCH(Удалить_Роспись_КВСР,$B1357)*SEARCH(Удалить_Роспись_ПБС,$C1357)*SEARCH(Удалить_Роспись_КФСР, $D1357)*SEARCH(Удалить_Роспись_КЦСР,$E1357)*SEARCH(Удалить_Роспись_КВР,$F1357)*SEARCH(Удалить_Роспись_ЭК,$H1357)*SEARCH(Удалить_Роспись_КР,$I1357))&gt;0,0,1)</f>
        <v>1</v>
      </c>
      <c r="N1357" s="163">
        <v>1</v>
      </c>
      <c r="O1357" s="163" t="str">
        <f t="shared" si="977"/>
        <v/>
      </c>
      <c r="P1357" s="263" t="str">
        <f t="shared" si="978"/>
        <v/>
      </c>
      <c r="Q1357" s="263" t="str">
        <f t="shared" si="979"/>
        <v/>
      </c>
      <c r="R1357" s="263" t="str">
        <f t="shared" si="980"/>
        <v/>
      </c>
      <c r="S1357" s="263" t="str">
        <f t="shared" si="981"/>
        <v/>
      </c>
      <c r="T1357" s="263" t="str">
        <f t="shared" si="982"/>
        <v/>
      </c>
      <c r="U1357" s="263" t="str">
        <f t="shared" si="958"/>
        <v/>
      </c>
      <c r="V1357" s="263" t="str">
        <f t="shared" si="983"/>
        <v/>
      </c>
      <c r="W1357" s="263" t="str">
        <f t="shared" si="959"/>
        <v/>
      </c>
      <c r="X1357" s="263" t="str">
        <f t="shared" si="984"/>
        <v/>
      </c>
      <c r="Y1357" s="263" t="str">
        <f t="shared" si="985"/>
        <v/>
      </c>
      <c r="Z1357" s="263" t="str">
        <f t="shared" si="986"/>
        <v/>
      </c>
      <c r="AA1357" s="263" t="str">
        <f t="shared" si="987"/>
        <v/>
      </c>
      <c r="AB1357" s="263" t="str">
        <f t="shared" si="970"/>
        <v/>
      </c>
      <c r="AC1357" s="263" t="str">
        <f t="shared" si="960"/>
        <v/>
      </c>
      <c r="AD1357" s="263" t="str">
        <f t="shared" si="971"/>
        <v/>
      </c>
      <c r="AE1357" s="263" t="str">
        <f t="shared" si="988"/>
        <v/>
      </c>
      <c r="AF1357" s="263" t="str">
        <f t="shared" si="989"/>
        <v/>
      </c>
      <c r="AG1357" s="263"/>
      <c r="AJ1357" s="163" t="str">
        <f t="shared" si="990"/>
        <v/>
      </c>
      <c r="AK1357" s="163" t="str">
        <f t="shared" si="961"/>
        <v/>
      </c>
      <c r="AL1357" s="163" t="str">
        <f t="shared" si="991"/>
        <v/>
      </c>
      <c r="AM1357" s="163" t="str">
        <f t="shared" si="992"/>
        <v/>
      </c>
      <c r="AN1357" s="163" t="str">
        <f t="shared" si="962"/>
        <v/>
      </c>
      <c r="AO1357" s="163" t="str">
        <f t="shared" si="963"/>
        <v/>
      </c>
      <c r="AP1357" s="163" t="str">
        <f t="shared" si="964"/>
        <v/>
      </c>
      <c r="AQ1357" s="163" t="str">
        <f t="shared" si="965"/>
        <v/>
      </c>
      <c r="AR1357" s="163" t="str">
        <f t="shared" si="966"/>
        <v/>
      </c>
      <c r="AS1357" s="163" t="str">
        <f t="shared" si="972"/>
        <v/>
      </c>
      <c r="AT1357" s="163" t="str">
        <f t="shared" si="973"/>
        <v/>
      </c>
      <c r="AU1357" s="163" t="str">
        <f t="shared" si="993"/>
        <v>рбс</v>
      </c>
      <c r="AV1357" s="163" t="str">
        <f t="shared" si="976"/>
        <v>рбс91404301426общпро</v>
      </c>
      <c r="AW1357" s="162">
        <f t="shared" si="954"/>
        <v>10000</v>
      </c>
      <c r="AX1357" s="162">
        <f t="shared" si="955"/>
        <v>6000</v>
      </c>
      <c r="AY1357" s="162">
        <f t="shared" si="956"/>
        <v>10000</v>
      </c>
      <c r="AZ1357" s="162">
        <f t="shared" si="957"/>
        <v>6000</v>
      </c>
      <c r="BA1357" s="164">
        <f t="shared" si="967"/>
        <v>1</v>
      </c>
      <c r="BB1357" s="164">
        <f t="shared" si="968"/>
        <v>1</v>
      </c>
      <c r="BC1357" s="164">
        <f t="shared" si="969"/>
        <v>1</v>
      </c>
      <c r="BD1357" s="162">
        <f t="shared" si="994"/>
        <v>10000</v>
      </c>
      <c r="BE1357" s="162">
        <f t="shared" si="995"/>
        <v>6000</v>
      </c>
      <c r="BF1357" s="179">
        <f t="shared" si="996"/>
        <v>10000</v>
      </c>
      <c r="BG1357" s="180">
        <f t="shared" si="997"/>
        <v>10000</v>
      </c>
      <c r="BH1357" s="254"/>
      <c r="BI1357" s="254"/>
      <c r="BJ1357" s="197"/>
      <c r="BK1357" s="197"/>
      <c r="BL1357" s="202" t="str">
        <f t="shared" si="974"/>
        <v>08</v>
      </c>
    </row>
    <row r="1358" spans="1:64" ht="12" hidden="1" customHeight="1">
      <c r="A1358" s="365" t="s">
        <v>1040</v>
      </c>
      <c r="B1358" s="366" t="s">
        <v>412</v>
      </c>
      <c r="C1358" s="365" t="s">
        <v>1223</v>
      </c>
      <c r="D1358" s="366" t="s">
        <v>391</v>
      </c>
      <c r="E1358" s="366" t="s">
        <v>843</v>
      </c>
      <c r="F1358" s="366" t="s">
        <v>533</v>
      </c>
      <c r="G1358" s="366" t="s">
        <v>1344</v>
      </c>
      <c r="H1358" s="366" t="s">
        <v>1186</v>
      </c>
      <c r="I1358" s="366" t="s">
        <v>456</v>
      </c>
      <c r="J1358" s="384">
        <v>31523</v>
      </c>
      <c r="K1358" s="384">
        <v>31523</v>
      </c>
      <c r="L1358" s="162" t="str">
        <f t="shared" si="975"/>
        <v>914043014260801415008003024400001</v>
      </c>
      <c r="M1358" s="163">
        <f t="array" ref="M1358">IF(COUNT(SEARCH(Удалить_Роспись_КВСР,$B1358)*SEARCH(Удалить_Роспись_ПБС,$C1358)*SEARCH(Удалить_Роспись_КФСР, $D1358)*SEARCH(Удалить_Роспись_КЦСР,$E1358)*SEARCH(Удалить_Роспись_КВР,$F1358)*SEARCH(Удалить_Роспись_ЭК,$H1358)*SEARCH(Удалить_Роспись_КР,$I1358))&gt;0,0,1)</f>
        <v>1</v>
      </c>
      <c r="N1358" s="163">
        <v>1</v>
      </c>
      <c r="O1358" s="163" t="str">
        <f t="shared" si="977"/>
        <v/>
      </c>
      <c r="P1358" s="263" t="str">
        <f t="shared" si="978"/>
        <v/>
      </c>
      <c r="Q1358" s="263" t="str">
        <f t="shared" si="979"/>
        <v/>
      </c>
      <c r="R1358" s="263" t="str">
        <f t="shared" si="980"/>
        <v/>
      </c>
      <c r="S1358" s="263" t="str">
        <f t="shared" si="981"/>
        <v/>
      </c>
      <c r="T1358" s="263" t="str">
        <f t="shared" si="982"/>
        <v/>
      </c>
      <c r="U1358" s="263" t="str">
        <f t="shared" si="958"/>
        <v/>
      </c>
      <c r="V1358" s="263" t="str">
        <f t="shared" si="983"/>
        <v/>
      </c>
      <c r="W1358" s="263" t="str">
        <f t="shared" si="959"/>
        <v/>
      </c>
      <c r="X1358" s="263" t="str">
        <f t="shared" si="984"/>
        <v/>
      </c>
      <c r="Y1358" s="263" t="str">
        <f t="shared" si="985"/>
        <v/>
      </c>
      <c r="Z1358" s="263" t="str">
        <f t="shared" si="986"/>
        <v/>
      </c>
      <c r="AA1358" s="263" t="str">
        <f t="shared" si="987"/>
        <v/>
      </c>
      <c r="AB1358" s="263" t="str">
        <f t="shared" si="970"/>
        <v/>
      </c>
      <c r="AC1358" s="263" t="str">
        <f t="shared" si="960"/>
        <v/>
      </c>
      <c r="AD1358" s="263" t="str">
        <f t="shared" si="971"/>
        <v/>
      </c>
      <c r="AE1358" s="263" t="str">
        <f t="shared" si="988"/>
        <v/>
      </c>
      <c r="AF1358" s="263" t="str">
        <f t="shared" si="989"/>
        <v/>
      </c>
      <c r="AG1358" s="263"/>
      <c r="AJ1358" s="163" t="str">
        <f t="shared" si="990"/>
        <v/>
      </c>
      <c r="AK1358" s="163" t="str">
        <f t="shared" si="961"/>
        <v/>
      </c>
      <c r="AL1358" s="163" t="str">
        <f t="shared" si="991"/>
        <v/>
      </c>
      <c r="AM1358" s="163" t="str">
        <f t="shared" si="992"/>
        <v/>
      </c>
      <c r="AN1358" s="163" t="str">
        <f t="shared" si="962"/>
        <v/>
      </c>
      <c r="AO1358" s="163" t="str">
        <f t="shared" si="963"/>
        <v/>
      </c>
      <c r="AP1358" s="163" t="str">
        <f t="shared" si="964"/>
        <v/>
      </c>
      <c r="AQ1358" s="163" t="str">
        <f t="shared" si="965"/>
        <v/>
      </c>
      <c r="AR1358" s="163" t="str">
        <f t="shared" si="966"/>
        <v/>
      </c>
      <c r="AS1358" s="163" t="str">
        <f t="shared" si="972"/>
        <v/>
      </c>
      <c r="AT1358" s="163" t="str">
        <f t="shared" si="973"/>
        <v/>
      </c>
      <c r="AU1358" s="163" t="str">
        <f t="shared" si="993"/>
        <v>рбс</v>
      </c>
      <c r="AV1358" s="163" t="str">
        <f t="shared" si="976"/>
        <v>рбс91404301426общпро</v>
      </c>
      <c r="AW1358" s="162">
        <f t="shared" ref="AW1358:AW1421" si="998">J1358*$M1358</f>
        <v>31523</v>
      </c>
      <c r="AX1358" s="162">
        <f t="shared" ref="AX1358:AX1421" si="999">K1358*$M1358</f>
        <v>31523</v>
      </c>
      <c r="AY1358" s="162">
        <f t="shared" ref="AY1358:AY1421" si="1000">J1358*$N1358</f>
        <v>31523</v>
      </c>
      <c r="AZ1358" s="162">
        <f t="shared" ref="AZ1358:AZ1421" si="1001">K1358*$N1358</f>
        <v>31523</v>
      </c>
      <c r="BA1358" s="164">
        <f t="shared" si="967"/>
        <v>1</v>
      </c>
      <c r="BB1358" s="164">
        <f t="shared" si="968"/>
        <v>1</v>
      </c>
      <c r="BC1358" s="164">
        <f t="shared" si="969"/>
        <v>1</v>
      </c>
      <c r="BD1358" s="162">
        <f t="shared" si="994"/>
        <v>31523</v>
      </c>
      <c r="BE1358" s="162">
        <f t="shared" si="995"/>
        <v>31523</v>
      </c>
      <c r="BF1358" s="179">
        <f t="shared" si="996"/>
        <v>31523</v>
      </c>
      <c r="BG1358" s="180">
        <f t="shared" si="997"/>
        <v>31523</v>
      </c>
      <c r="BH1358" s="254"/>
      <c r="BI1358" s="254"/>
      <c r="BJ1358" s="197"/>
      <c r="BK1358" s="197"/>
      <c r="BL1358" s="202" t="str">
        <f t="shared" si="974"/>
        <v>08</v>
      </c>
    </row>
    <row r="1359" spans="1:64" ht="12" hidden="1" customHeight="1">
      <c r="A1359" s="365" t="s">
        <v>1040</v>
      </c>
      <c r="B1359" s="366" t="s">
        <v>412</v>
      </c>
      <c r="C1359" s="365" t="s">
        <v>1223</v>
      </c>
      <c r="D1359" s="366" t="s">
        <v>391</v>
      </c>
      <c r="E1359" s="366" t="s">
        <v>843</v>
      </c>
      <c r="F1359" s="366" t="s">
        <v>533</v>
      </c>
      <c r="G1359" s="366" t="s">
        <v>1344</v>
      </c>
      <c r="H1359" s="366" t="s">
        <v>1167</v>
      </c>
      <c r="I1359" s="366" t="s">
        <v>456</v>
      </c>
      <c r="J1359" s="384">
        <v>11521.5</v>
      </c>
      <c r="K1359" s="384">
        <v>11521.5</v>
      </c>
      <c r="L1359" s="162" t="str">
        <f t="shared" si="975"/>
        <v>914043014260801415008003024400001</v>
      </c>
      <c r="M1359" s="163">
        <f t="array" ref="M1359">IF(COUNT(SEARCH(Удалить_Роспись_КВСР,$B1359)*SEARCH(Удалить_Роспись_ПБС,$C1359)*SEARCH(Удалить_Роспись_КФСР, $D1359)*SEARCH(Удалить_Роспись_КЦСР,$E1359)*SEARCH(Удалить_Роспись_КВР,$F1359)*SEARCH(Удалить_Роспись_ЭК,$H1359)*SEARCH(Удалить_Роспись_КР,$I1359))&gt;0,0,1)</f>
        <v>1</v>
      </c>
      <c r="N1359" s="163">
        <v>1</v>
      </c>
      <c r="O1359" s="163" t="str">
        <f t="shared" si="977"/>
        <v/>
      </c>
      <c r="P1359" s="263" t="str">
        <f t="shared" si="978"/>
        <v/>
      </c>
      <c r="Q1359" s="263" t="str">
        <f t="shared" si="979"/>
        <v/>
      </c>
      <c r="R1359" s="263" t="str">
        <f t="shared" si="980"/>
        <v/>
      </c>
      <c r="S1359" s="263" t="str">
        <f t="shared" si="981"/>
        <v/>
      </c>
      <c r="T1359" s="263" t="str">
        <f t="shared" si="982"/>
        <v/>
      </c>
      <c r="U1359" s="263" t="str">
        <f t="shared" si="958"/>
        <v/>
      </c>
      <c r="V1359" s="263" t="str">
        <f t="shared" si="983"/>
        <v/>
      </c>
      <c r="W1359" s="263" t="str">
        <f t="shared" si="959"/>
        <v/>
      </c>
      <c r="X1359" s="263" t="str">
        <f t="shared" si="984"/>
        <v/>
      </c>
      <c r="Y1359" s="263" t="str">
        <f t="shared" si="985"/>
        <v/>
      </c>
      <c r="Z1359" s="263" t="str">
        <f t="shared" si="986"/>
        <v/>
      </c>
      <c r="AA1359" s="263" t="str">
        <f t="shared" si="987"/>
        <v/>
      </c>
      <c r="AB1359" s="263" t="str">
        <f t="shared" si="970"/>
        <v/>
      </c>
      <c r="AC1359" s="263" t="str">
        <f t="shared" si="960"/>
        <v/>
      </c>
      <c r="AD1359" s="263" t="str">
        <f t="shared" si="971"/>
        <v/>
      </c>
      <c r="AE1359" s="263" t="str">
        <f t="shared" si="988"/>
        <v/>
      </c>
      <c r="AF1359" s="263" t="str">
        <f t="shared" si="989"/>
        <v/>
      </c>
      <c r="AG1359" s="263"/>
      <c r="AJ1359" s="163" t="str">
        <f t="shared" si="990"/>
        <v/>
      </c>
      <c r="AK1359" s="163" t="str">
        <f t="shared" si="961"/>
        <v/>
      </c>
      <c r="AL1359" s="163" t="str">
        <f t="shared" si="991"/>
        <v/>
      </c>
      <c r="AM1359" s="163" t="str">
        <f t="shared" si="992"/>
        <v/>
      </c>
      <c r="AN1359" s="163" t="str">
        <f t="shared" si="962"/>
        <v/>
      </c>
      <c r="AO1359" s="163" t="str">
        <f t="shared" si="963"/>
        <v/>
      </c>
      <c r="AP1359" s="163" t="str">
        <f t="shared" si="964"/>
        <v/>
      </c>
      <c r="AQ1359" s="163" t="str">
        <f t="shared" si="965"/>
        <v/>
      </c>
      <c r="AR1359" s="163" t="str">
        <f t="shared" si="966"/>
        <v/>
      </c>
      <c r="AS1359" s="163" t="str">
        <f t="shared" si="972"/>
        <v/>
      </c>
      <c r="AT1359" s="163" t="str">
        <f t="shared" si="973"/>
        <v/>
      </c>
      <c r="AU1359" s="163" t="str">
        <f t="shared" si="993"/>
        <v>рбс</v>
      </c>
      <c r="AV1359" s="163" t="str">
        <f t="shared" si="976"/>
        <v>рбс91404301426общпро</v>
      </c>
      <c r="AW1359" s="162">
        <f t="shared" si="998"/>
        <v>11521.5</v>
      </c>
      <c r="AX1359" s="162">
        <f t="shared" si="999"/>
        <v>11521.5</v>
      </c>
      <c r="AY1359" s="162">
        <f t="shared" si="1000"/>
        <v>11521.5</v>
      </c>
      <c r="AZ1359" s="162">
        <f t="shared" si="1001"/>
        <v>11521.5</v>
      </c>
      <c r="BA1359" s="164">
        <f t="shared" si="967"/>
        <v>1</v>
      </c>
      <c r="BB1359" s="164">
        <f t="shared" si="968"/>
        <v>1</v>
      </c>
      <c r="BC1359" s="164">
        <f t="shared" si="969"/>
        <v>1</v>
      </c>
      <c r="BD1359" s="162">
        <f t="shared" si="994"/>
        <v>11521.5</v>
      </c>
      <c r="BE1359" s="162">
        <f t="shared" si="995"/>
        <v>11521.5</v>
      </c>
      <c r="BF1359" s="179">
        <f t="shared" si="996"/>
        <v>11521.5</v>
      </c>
      <c r="BG1359" s="180">
        <f t="shared" si="997"/>
        <v>11521.5</v>
      </c>
      <c r="BH1359" s="254"/>
      <c r="BI1359" s="254"/>
      <c r="BJ1359" s="197"/>
      <c r="BK1359" s="197"/>
      <c r="BL1359" s="202" t="str">
        <f t="shared" si="974"/>
        <v>08</v>
      </c>
    </row>
    <row r="1360" spans="1:64" ht="12" hidden="1" customHeight="1">
      <c r="A1360" s="365" t="s">
        <v>1040</v>
      </c>
      <c r="B1360" s="366" t="s">
        <v>412</v>
      </c>
      <c r="C1360" s="365" t="s">
        <v>1223</v>
      </c>
      <c r="D1360" s="366" t="s">
        <v>391</v>
      </c>
      <c r="E1360" s="366" t="s">
        <v>843</v>
      </c>
      <c r="F1360" s="366" t="s">
        <v>533</v>
      </c>
      <c r="G1360" s="366" t="s">
        <v>1344</v>
      </c>
      <c r="H1360" s="366" t="s">
        <v>1169</v>
      </c>
      <c r="I1360" s="366" t="s">
        <v>456</v>
      </c>
      <c r="J1360" s="384">
        <v>67610.600000000006</v>
      </c>
      <c r="K1360" s="384">
        <v>56303</v>
      </c>
      <c r="L1360" s="162" t="str">
        <f t="shared" si="975"/>
        <v>914043014260801415008003024400001</v>
      </c>
      <c r="M1360" s="163">
        <f t="array" ref="M1360">IF(COUNT(SEARCH(Удалить_Роспись_КВСР,$B1360)*SEARCH(Удалить_Роспись_ПБС,$C1360)*SEARCH(Удалить_Роспись_КФСР, $D1360)*SEARCH(Удалить_Роспись_КЦСР,$E1360)*SEARCH(Удалить_Роспись_КВР,$F1360)*SEARCH(Удалить_Роспись_ЭК,$H1360)*SEARCH(Удалить_Роспись_КР,$I1360))&gt;0,0,1)</f>
        <v>1</v>
      </c>
      <c r="N1360" s="163">
        <v>1</v>
      </c>
      <c r="O1360" s="163" t="str">
        <f t="shared" si="977"/>
        <v/>
      </c>
      <c r="P1360" s="263" t="str">
        <f t="shared" si="978"/>
        <v/>
      </c>
      <c r="Q1360" s="263" t="str">
        <f t="shared" si="979"/>
        <v/>
      </c>
      <c r="R1360" s="263" t="str">
        <f t="shared" si="980"/>
        <v/>
      </c>
      <c r="S1360" s="263" t="str">
        <f t="shared" si="981"/>
        <v/>
      </c>
      <c r="T1360" s="263" t="str">
        <f t="shared" si="982"/>
        <v/>
      </c>
      <c r="U1360" s="263" t="str">
        <f t="shared" si="958"/>
        <v/>
      </c>
      <c r="V1360" s="263" t="str">
        <f t="shared" si="983"/>
        <v/>
      </c>
      <c r="W1360" s="263" t="str">
        <f t="shared" si="959"/>
        <v/>
      </c>
      <c r="X1360" s="263" t="str">
        <f t="shared" si="984"/>
        <v/>
      </c>
      <c r="Y1360" s="263" t="str">
        <f t="shared" si="985"/>
        <v/>
      </c>
      <c r="Z1360" s="263" t="str">
        <f t="shared" si="986"/>
        <v/>
      </c>
      <c r="AA1360" s="263" t="str">
        <f t="shared" si="987"/>
        <v/>
      </c>
      <c r="AB1360" s="263" t="str">
        <f t="shared" si="970"/>
        <v/>
      </c>
      <c r="AC1360" s="263" t="str">
        <f t="shared" si="960"/>
        <v/>
      </c>
      <c r="AD1360" s="263" t="str">
        <f t="shared" si="971"/>
        <v/>
      </c>
      <c r="AE1360" s="263" t="str">
        <f t="shared" si="988"/>
        <v/>
      </c>
      <c r="AF1360" s="263" t="str">
        <f t="shared" si="989"/>
        <v/>
      </c>
      <c r="AG1360" s="263"/>
      <c r="AJ1360" s="163" t="str">
        <f t="shared" si="990"/>
        <v/>
      </c>
      <c r="AK1360" s="163" t="str">
        <f t="shared" si="961"/>
        <v/>
      </c>
      <c r="AL1360" s="163" t="str">
        <f t="shared" si="991"/>
        <v/>
      </c>
      <c r="AM1360" s="163" t="str">
        <f t="shared" si="992"/>
        <v/>
      </c>
      <c r="AN1360" s="163" t="str">
        <f t="shared" si="962"/>
        <v/>
      </c>
      <c r="AO1360" s="163" t="str">
        <f t="shared" si="963"/>
        <v/>
      </c>
      <c r="AP1360" s="163" t="str">
        <f t="shared" si="964"/>
        <v/>
      </c>
      <c r="AQ1360" s="163" t="str">
        <f t="shared" si="965"/>
        <v/>
      </c>
      <c r="AR1360" s="163" t="str">
        <f t="shared" si="966"/>
        <v/>
      </c>
      <c r="AS1360" s="163" t="str">
        <f t="shared" si="972"/>
        <v/>
      </c>
      <c r="AT1360" s="163" t="str">
        <f t="shared" si="973"/>
        <v/>
      </c>
      <c r="AU1360" s="163" t="str">
        <f t="shared" si="993"/>
        <v>рбс</v>
      </c>
      <c r="AV1360" s="163" t="str">
        <f t="shared" si="976"/>
        <v>рбс91404301426общпро</v>
      </c>
      <c r="AW1360" s="162">
        <f t="shared" si="998"/>
        <v>67610.600000000006</v>
      </c>
      <c r="AX1360" s="162">
        <f t="shared" si="999"/>
        <v>56303</v>
      </c>
      <c r="AY1360" s="162">
        <f t="shared" si="1000"/>
        <v>67610.600000000006</v>
      </c>
      <c r="AZ1360" s="162">
        <f t="shared" si="1001"/>
        <v>56303</v>
      </c>
      <c r="BA1360" s="164">
        <f t="shared" si="967"/>
        <v>1</v>
      </c>
      <c r="BB1360" s="164">
        <f t="shared" si="968"/>
        <v>1</v>
      </c>
      <c r="BC1360" s="164">
        <f t="shared" si="969"/>
        <v>1</v>
      </c>
      <c r="BD1360" s="162">
        <f t="shared" si="994"/>
        <v>67610.600000000006</v>
      </c>
      <c r="BE1360" s="162">
        <f t="shared" si="995"/>
        <v>56303</v>
      </c>
      <c r="BF1360" s="179">
        <f t="shared" si="996"/>
        <v>67610.600000000006</v>
      </c>
      <c r="BG1360" s="180">
        <f t="shared" si="997"/>
        <v>67610.600000000006</v>
      </c>
      <c r="BH1360" s="254"/>
      <c r="BI1360" s="254"/>
      <c r="BJ1360" s="197"/>
      <c r="BK1360" s="197"/>
      <c r="BL1360" s="202" t="str">
        <f t="shared" si="974"/>
        <v>08</v>
      </c>
    </row>
    <row r="1361" spans="1:64" ht="12" hidden="1" customHeight="1">
      <c r="A1361" s="365" t="s">
        <v>1040</v>
      </c>
      <c r="B1361" s="366" t="s">
        <v>412</v>
      </c>
      <c r="C1361" s="365" t="s">
        <v>1223</v>
      </c>
      <c r="D1361" s="366" t="s">
        <v>316</v>
      </c>
      <c r="E1361" s="366" t="s">
        <v>707</v>
      </c>
      <c r="F1361" s="366" t="s">
        <v>533</v>
      </c>
      <c r="G1361" s="366" t="s">
        <v>1344</v>
      </c>
      <c r="H1361" s="366" t="s">
        <v>1089</v>
      </c>
      <c r="I1361" s="366" t="s">
        <v>456</v>
      </c>
      <c r="J1361" s="384">
        <v>28566.15</v>
      </c>
      <c r="K1361" s="384">
        <v>28566.15</v>
      </c>
      <c r="L1361" s="162" t="str">
        <f t="shared" si="975"/>
        <v>914043014260909909008000024400001</v>
      </c>
      <c r="M1361" s="163">
        <f t="array" ref="M1361">IF(COUNT(SEARCH(Удалить_Роспись_КВСР,$B1361)*SEARCH(Удалить_Роспись_ПБС,$C1361)*SEARCH(Удалить_Роспись_КФСР, $D1361)*SEARCH(Удалить_Роспись_КЦСР,$E1361)*SEARCH(Удалить_Роспись_КВР,$F1361)*SEARCH(Удалить_Роспись_ЭК,$H1361)*SEARCH(Удалить_Роспись_КР,$I1361))&gt;0,0,1)</f>
        <v>1</v>
      </c>
      <c r="N1361" s="163">
        <v>1</v>
      </c>
      <c r="O1361" s="163" t="str">
        <f t="shared" si="977"/>
        <v/>
      </c>
      <c r="P1361" s="263" t="str">
        <f t="shared" si="978"/>
        <v/>
      </c>
      <c r="Q1361" s="263" t="str">
        <f t="shared" si="979"/>
        <v/>
      </c>
      <c r="R1361" s="263" t="str">
        <f t="shared" si="980"/>
        <v/>
      </c>
      <c r="S1361" s="263" t="str">
        <f t="shared" si="981"/>
        <v/>
      </c>
      <c r="T1361" s="263" t="str">
        <f t="shared" si="982"/>
        <v/>
      </c>
      <c r="U1361" s="263" t="str">
        <f t="shared" si="958"/>
        <v/>
      </c>
      <c r="V1361" s="263" t="str">
        <f t="shared" si="983"/>
        <v/>
      </c>
      <c r="W1361" s="263" t="str">
        <f t="shared" si="959"/>
        <v/>
      </c>
      <c r="X1361" s="263" t="str">
        <f t="shared" si="984"/>
        <v/>
      </c>
      <c r="Y1361" s="263" t="str">
        <f t="shared" si="985"/>
        <v/>
      </c>
      <c r="Z1361" s="263" t="str">
        <f t="shared" si="986"/>
        <v/>
      </c>
      <c r="AA1361" s="263" t="str">
        <f t="shared" si="987"/>
        <v/>
      </c>
      <c r="AB1361" s="263" t="str">
        <f t="shared" si="970"/>
        <v/>
      </c>
      <c r="AC1361" s="263" t="str">
        <f t="shared" si="960"/>
        <v/>
      </c>
      <c r="AD1361" s="263" t="str">
        <f t="shared" si="971"/>
        <v/>
      </c>
      <c r="AE1361" s="263" t="str">
        <f t="shared" si="988"/>
        <v/>
      </c>
      <c r="AF1361" s="263" t="str">
        <f t="shared" si="989"/>
        <v/>
      </c>
      <c r="AG1361" s="263"/>
      <c r="AJ1361" s="163" t="str">
        <f t="shared" si="990"/>
        <v/>
      </c>
      <c r="AK1361" s="163" t="str">
        <f t="shared" si="961"/>
        <v/>
      </c>
      <c r="AL1361" s="163" t="str">
        <f t="shared" si="991"/>
        <v/>
      </c>
      <c r="AM1361" s="163" t="str">
        <f t="shared" si="992"/>
        <v/>
      </c>
      <c r="AN1361" s="163" t="str">
        <f t="shared" si="962"/>
        <v/>
      </c>
      <c r="AO1361" s="163" t="str">
        <f t="shared" si="963"/>
        <v/>
      </c>
      <c r="AP1361" s="163" t="str">
        <f t="shared" si="964"/>
        <v/>
      </c>
      <c r="AQ1361" s="163" t="str">
        <f t="shared" si="965"/>
        <v/>
      </c>
      <c r="AR1361" s="163" t="str">
        <f t="shared" si="966"/>
        <v/>
      </c>
      <c r="AS1361" s="163" t="str">
        <f t="shared" si="972"/>
        <v/>
      </c>
      <c r="AT1361" s="163" t="str">
        <f t="shared" si="973"/>
        <v/>
      </c>
      <c r="AU1361" s="163" t="str">
        <f t="shared" si="993"/>
        <v>рбс</v>
      </c>
      <c r="AV1361" s="163" t="str">
        <f t="shared" si="976"/>
        <v>рбс91404301426общпро</v>
      </c>
      <c r="AW1361" s="162">
        <f t="shared" si="998"/>
        <v>28566.15</v>
      </c>
      <c r="AX1361" s="162">
        <f t="shared" si="999"/>
        <v>28566.15</v>
      </c>
      <c r="AY1361" s="162">
        <f t="shared" si="1000"/>
        <v>28566.15</v>
      </c>
      <c r="AZ1361" s="162">
        <f t="shared" si="1001"/>
        <v>28566.15</v>
      </c>
      <c r="BA1361" s="164">
        <f t="shared" si="967"/>
        <v>1</v>
      </c>
      <c r="BB1361" s="164">
        <f t="shared" si="968"/>
        <v>1</v>
      </c>
      <c r="BC1361" s="164">
        <f t="shared" si="969"/>
        <v>1</v>
      </c>
      <c r="BD1361" s="162">
        <f t="shared" si="994"/>
        <v>28566.15</v>
      </c>
      <c r="BE1361" s="162">
        <f t="shared" si="995"/>
        <v>28566.15</v>
      </c>
      <c r="BF1361" s="179">
        <f t="shared" si="996"/>
        <v>28566.15</v>
      </c>
      <c r="BG1361" s="180">
        <f t="shared" si="997"/>
        <v>28566.15</v>
      </c>
      <c r="BH1361" s="254"/>
      <c r="BI1361" s="254"/>
      <c r="BJ1361" s="197"/>
      <c r="BK1361" s="197"/>
      <c r="BL1361" s="202" t="str">
        <f t="shared" si="974"/>
        <v>09</v>
      </c>
    </row>
    <row r="1362" spans="1:64" ht="12" hidden="1" customHeight="1">
      <c r="A1362" s="365" t="s">
        <v>1040</v>
      </c>
      <c r="B1362" s="366" t="s">
        <v>412</v>
      </c>
      <c r="C1362" s="365" t="s">
        <v>1223</v>
      </c>
      <c r="D1362" s="366" t="s">
        <v>316</v>
      </c>
      <c r="E1362" s="366" t="s">
        <v>844</v>
      </c>
      <c r="F1362" s="366" t="s">
        <v>533</v>
      </c>
      <c r="G1362" s="366" t="s">
        <v>1344</v>
      </c>
      <c r="H1362" s="366" t="s">
        <v>1089</v>
      </c>
      <c r="I1362" s="366" t="s">
        <v>331</v>
      </c>
      <c r="J1362" s="384">
        <v>26516</v>
      </c>
      <c r="K1362" s="384">
        <v>26516</v>
      </c>
      <c r="L1362" s="162" t="str">
        <f t="shared" si="975"/>
        <v>91404301426090990900S555024400010</v>
      </c>
      <c r="M1362" s="163">
        <f t="array" ref="M1362">IF(COUNT(SEARCH(Удалить_Роспись_КВСР,$B1362)*SEARCH(Удалить_Роспись_ПБС,$C1362)*SEARCH(Удалить_Роспись_КФСР, $D1362)*SEARCH(Удалить_Роспись_КЦСР,$E1362)*SEARCH(Удалить_Роспись_КВР,$F1362)*SEARCH(Удалить_Роспись_ЭК,$H1362)*SEARCH(Удалить_Роспись_КР,$I1362))&gt;0,0,1)</f>
        <v>0</v>
      </c>
      <c r="N1362" s="163">
        <f t="array" ref="N1362">IF(COUNT(SEARCH(Удалить_Индекс_КВСР,$B1362)*SEARCH(Удалить_Индекс_ПБС,$C1362)*SEARCH(Удалить_Индекс_КФСР,$D1362)*SEARCH(Удалить_Индекс_КЦСР,$E1362)*SEARCH(Удалить_Индекс_КВР,$F1362)*SEARCH(Удалить_Индекс_ЭК,$H1362)*SEARCH(Удалить_Индекс_КР,$I1362))&gt;0,0,1)</f>
        <v>0</v>
      </c>
      <c r="O1362" s="163" t="str">
        <f t="shared" si="977"/>
        <v/>
      </c>
      <c r="P1362" s="263" t="str">
        <f t="shared" si="978"/>
        <v/>
      </c>
      <c r="Q1362" s="263" t="str">
        <f t="shared" si="979"/>
        <v/>
      </c>
      <c r="R1362" s="263" t="str">
        <f t="shared" si="980"/>
        <v/>
      </c>
      <c r="S1362" s="263" t="str">
        <f t="shared" si="981"/>
        <v/>
      </c>
      <c r="T1362" s="263" t="str">
        <f t="shared" si="982"/>
        <v/>
      </c>
      <c r="U1362" s="263" t="str">
        <f t="shared" si="958"/>
        <v/>
      </c>
      <c r="V1362" s="263" t="str">
        <f t="shared" si="983"/>
        <v/>
      </c>
      <c r="W1362" s="263" t="str">
        <f t="shared" si="959"/>
        <v/>
      </c>
      <c r="X1362" s="263" t="str">
        <f t="shared" si="984"/>
        <v/>
      </c>
      <c r="Y1362" s="263" t="str">
        <f t="shared" si="985"/>
        <v/>
      </c>
      <c r="Z1362" s="263" t="str">
        <f t="shared" si="986"/>
        <v/>
      </c>
      <c r="AA1362" s="263" t="str">
        <f t="shared" si="987"/>
        <v/>
      </c>
      <c r="AB1362" s="263" t="str">
        <f t="shared" si="970"/>
        <v/>
      </c>
      <c r="AC1362" s="263" t="str">
        <f t="shared" si="960"/>
        <v/>
      </c>
      <c r="AD1362" s="263" t="str">
        <f t="shared" si="971"/>
        <v/>
      </c>
      <c r="AE1362" s="263" t="str">
        <f t="shared" si="988"/>
        <v/>
      </c>
      <c r="AF1362" s="263" t="str">
        <f t="shared" si="989"/>
        <v/>
      </c>
      <c r="AG1362" s="263"/>
      <c r="AJ1362" s="163" t="str">
        <f t="shared" si="990"/>
        <v/>
      </c>
      <c r="AK1362" s="163" t="str">
        <f t="shared" si="961"/>
        <v/>
      </c>
      <c r="AL1362" s="163" t="str">
        <f t="shared" si="991"/>
        <v/>
      </c>
      <c r="AM1362" s="163" t="str">
        <f t="shared" si="992"/>
        <v>меж</v>
      </c>
      <c r="AN1362" s="163" t="str">
        <f t="shared" si="962"/>
        <v/>
      </c>
      <c r="AO1362" s="163" t="str">
        <f t="shared" si="963"/>
        <v/>
      </c>
      <c r="AP1362" s="163" t="str">
        <f t="shared" si="964"/>
        <v/>
      </c>
      <c r="AQ1362" s="163" t="str">
        <f t="shared" si="965"/>
        <v/>
      </c>
      <c r="AR1362" s="163" t="str">
        <f t="shared" si="966"/>
        <v/>
      </c>
      <c r="AS1362" s="163" t="str">
        <f t="shared" si="972"/>
        <v/>
      </c>
      <c r="AT1362" s="163" t="str">
        <f t="shared" si="973"/>
        <v/>
      </c>
      <c r="AU1362" s="163" t="str">
        <f t="shared" si="993"/>
        <v>меж</v>
      </c>
      <c r="AV1362" s="163" t="str">
        <f t="shared" si="976"/>
        <v>меж91404301426общпро</v>
      </c>
      <c r="AW1362" s="162">
        <f t="shared" si="998"/>
        <v>0</v>
      </c>
      <c r="AX1362" s="162">
        <f t="shared" si="999"/>
        <v>0</v>
      </c>
      <c r="AY1362" s="162">
        <f t="shared" si="1000"/>
        <v>0</v>
      </c>
      <c r="AZ1362" s="162">
        <f t="shared" si="1001"/>
        <v>0</v>
      </c>
      <c r="BA1362" s="164">
        <f t="shared" si="967"/>
        <v>1</v>
      </c>
      <c r="BB1362" s="164">
        <f t="shared" si="968"/>
        <v>1</v>
      </c>
      <c r="BC1362" s="164">
        <f t="shared" si="969"/>
        <v>1</v>
      </c>
      <c r="BD1362" s="162">
        <f t="shared" si="994"/>
        <v>0</v>
      </c>
      <c r="BE1362" s="162">
        <f t="shared" si="995"/>
        <v>0</v>
      </c>
      <c r="BF1362" s="179">
        <f t="shared" si="996"/>
        <v>0</v>
      </c>
      <c r="BG1362" s="180">
        <f t="shared" si="997"/>
        <v>0</v>
      </c>
      <c r="BH1362" s="254"/>
      <c r="BI1362" s="254"/>
      <c r="BJ1362" s="197"/>
      <c r="BK1362" s="197"/>
      <c r="BL1362" s="202" t="str">
        <f t="shared" si="974"/>
        <v>09</v>
      </c>
    </row>
    <row r="1363" spans="1:64" ht="12" hidden="1" customHeight="1">
      <c r="A1363" s="365" t="s">
        <v>1040</v>
      </c>
      <c r="B1363" s="366" t="s">
        <v>412</v>
      </c>
      <c r="C1363" s="365" t="s">
        <v>1223</v>
      </c>
      <c r="D1363" s="366" t="s">
        <v>316</v>
      </c>
      <c r="E1363" s="366" t="s">
        <v>844</v>
      </c>
      <c r="F1363" s="366" t="s">
        <v>533</v>
      </c>
      <c r="G1363" s="366" t="s">
        <v>1344</v>
      </c>
      <c r="H1363" s="366" t="s">
        <v>1089</v>
      </c>
      <c r="I1363" s="366" t="s">
        <v>1324</v>
      </c>
      <c r="J1363" s="384">
        <v>3500</v>
      </c>
      <c r="K1363" s="384">
        <v>3499.47</v>
      </c>
      <c r="L1363" s="162" t="str">
        <f t="shared" si="975"/>
        <v>91404301426090990900S555024400012</v>
      </c>
      <c r="M1363" s="163">
        <f>IF(COUNT(SEARCH(Удалить_Роспись_КВСР,$B1363)*SEARCH(Удалить_Роспись_ПБС,$C1363)*SEARCH(Удалить_Роспись_КФСР, $D1363)*SEARCH(Удалить_Роспись_КЦСР,$E1363)*SEARCH(Удалить_Роспись_КВР,$F1363)*SEARCH(Удалить_Роспись_ЭК,$H1363)*SEARCH(Удалить_Роспись_КР,$I1363))&gt;0,0,1)</f>
        <v>1</v>
      </c>
      <c r="N1363" s="163">
        <v>1</v>
      </c>
      <c r="O1363" s="163" t="str">
        <f t="shared" si="977"/>
        <v/>
      </c>
      <c r="P1363" s="263" t="str">
        <f t="shared" si="978"/>
        <v/>
      </c>
      <c r="Q1363" s="263" t="str">
        <f t="shared" si="979"/>
        <v/>
      </c>
      <c r="R1363" s="263" t="str">
        <f t="shared" si="980"/>
        <v/>
      </c>
      <c r="S1363" s="263" t="str">
        <f t="shared" si="981"/>
        <v/>
      </c>
      <c r="T1363" s="263" t="str">
        <f t="shared" si="982"/>
        <v/>
      </c>
      <c r="U1363" s="263" t="str">
        <f t="shared" si="958"/>
        <v/>
      </c>
      <c r="V1363" s="263" t="str">
        <f t="shared" si="983"/>
        <v/>
      </c>
      <c r="W1363" s="263" t="str">
        <f t="shared" si="959"/>
        <v/>
      </c>
      <c r="X1363" s="263" t="str">
        <f t="shared" si="984"/>
        <v/>
      </c>
      <c r="Y1363" s="263" t="str">
        <f t="shared" si="985"/>
        <v/>
      </c>
      <c r="Z1363" s="263" t="str">
        <f t="shared" si="986"/>
        <v/>
      </c>
      <c r="AA1363" s="263" t="str">
        <f t="shared" si="987"/>
        <v>соф</v>
      </c>
      <c r="AB1363" s="263" t="str">
        <f t="shared" si="970"/>
        <v/>
      </c>
      <c r="AC1363" s="263" t="str">
        <f t="shared" si="960"/>
        <v/>
      </c>
      <c r="AD1363" s="263" t="str">
        <f t="shared" si="971"/>
        <v/>
      </c>
      <c r="AE1363" s="263" t="str">
        <f t="shared" si="988"/>
        <v/>
      </c>
      <c r="AF1363" s="263" t="str">
        <f t="shared" si="989"/>
        <v/>
      </c>
      <c r="AG1363" s="263"/>
      <c r="AJ1363" s="163" t="str">
        <f t="shared" si="990"/>
        <v/>
      </c>
      <c r="AK1363" s="163" t="str">
        <f t="shared" si="961"/>
        <v/>
      </c>
      <c r="AL1363" s="163" t="str">
        <f t="shared" si="991"/>
        <v/>
      </c>
      <c r="AM1363" s="163" t="str">
        <f t="shared" si="992"/>
        <v/>
      </c>
      <c r="AN1363" s="163" t="str">
        <f t="shared" si="962"/>
        <v/>
      </c>
      <c r="AO1363" s="163" t="str">
        <f t="shared" si="963"/>
        <v/>
      </c>
      <c r="AP1363" s="163" t="str">
        <f t="shared" si="964"/>
        <v/>
      </c>
      <c r="AQ1363" s="163" t="str">
        <f t="shared" si="965"/>
        <v/>
      </c>
      <c r="AR1363" s="163" t="str">
        <f t="shared" si="966"/>
        <v/>
      </c>
      <c r="AS1363" s="163" t="str">
        <f t="shared" si="972"/>
        <v/>
      </c>
      <c r="AT1363" s="163" t="str">
        <f t="shared" si="973"/>
        <v/>
      </c>
      <c r="AU1363" s="163" t="str">
        <f t="shared" si="993"/>
        <v>рбс</v>
      </c>
      <c r="AV1363" s="163" t="str">
        <f t="shared" si="976"/>
        <v>рбс91404301426общпро</v>
      </c>
      <c r="AW1363" s="162">
        <f t="shared" si="998"/>
        <v>3500</v>
      </c>
      <c r="AX1363" s="162">
        <f t="shared" si="999"/>
        <v>3499.47</v>
      </c>
      <c r="AY1363" s="162">
        <f t="shared" si="1000"/>
        <v>3500</v>
      </c>
      <c r="AZ1363" s="162">
        <f t="shared" si="1001"/>
        <v>3499.47</v>
      </c>
      <c r="BA1363" s="164">
        <f t="shared" si="967"/>
        <v>1</v>
      </c>
      <c r="BB1363" s="164">
        <f t="shared" si="968"/>
        <v>1</v>
      </c>
      <c r="BC1363" s="164">
        <f t="shared" si="969"/>
        <v>1</v>
      </c>
      <c r="BD1363" s="162">
        <f t="shared" si="994"/>
        <v>3500</v>
      </c>
      <c r="BE1363" s="162">
        <f t="shared" si="995"/>
        <v>3499.47</v>
      </c>
      <c r="BF1363" s="179">
        <f t="shared" si="996"/>
        <v>3500</v>
      </c>
      <c r="BG1363" s="180">
        <f t="shared" si="997"/>
        <v>3500</v>
      </c>
      <c r="BH1363" s="254"/>
      <c r="BI1363" s="254"/>
      <c r="BJ1363" s="197"/>
      <c r="BK1363" s="197"/>
      <c r="BL1363" s="202" t="str">
        <f t="shared" si="974"/>
        <v>09</v>
      </c>
    </row>
    <row r="1364" spans="1:64" ht="12" hidden="1" customHeight="1">
      <c r="A1364" s="365" t="s">
        <v>1040</v>
      </c>
      <c r="B1364" s="366" t="s">
        <v>412</v>
      </c>
      <c r="C1364" s="365" t="s">
        <v>1223</v>
      </c>
      <c r="D1364" s="366" t="s">
        <v>392</v>
      </c>
      <c r="E1364" s="366" t="s">
        <v>707</v>
      </c>
      <c r="F1364" s="366" t="s">
        <v>597</v>
      </c>
      <c r="G1364" s="366" t="s">
        <v>1344</v>
      </c>
      <c r="H1364" s="366" t="s">
        <v>1175</v>
      </c>
      <c r="I1364" s="366" t="s">
        <v>456</v>
      </c>
      <c r="J1364" s="384">
        <v>120000</v>
      </c>
      <c r="K1364" s="384">
        <v>80000</v>
      </c>
      <c r="L1364" s="162" t="str">
        <f t="shared" si="975"/>
        <v>914043014261001909008000031200001</v>
      </c>
      <c r="M1364" s="163">
        <f t="array" ref="M1364">IF(COUNT(SEARCH(Удалить_Роспись_КВСР,$B1364)*SEARCH(Удалить_Роспись_ПБС,$C1364)*SEARCH(Удалить_Роспись_КФСР, $D1364)*SEARCH(Удалить_Роспись_КЦСР,$E1364)*SEARCH(Удалить_Роспись_КВР,$F1364)*SEARCH(Удалить_Роспись_ЭК,$H1364)*SEARCH(Удалить_Роспись_КР,$I1364))&gt;0,0,1)</f>
        <v>1</v>
      </c>
      <c r="N1364" s="163">
        <f t="array" ref="N1364">IF(COUNT(SEARCH(Удалить_Индекс_КВСР,$B1364)*SEARCH(Удалить_Индекс_ПБС,$C1364)*SEARCH(Удалить_Индекс_КФСР,$D1364)*SEARCH(Удалить_Индекс_КЦСР,$E1364)*SEARCH(Удалить_Индекс_КВР,$F1364)*SEARCH(Удалить_Индекс_ЭК,$H1364)*SEARCH(Удалить_Индекс_КР,$I1364))&gt;0,0,1)</f>
        <v>0</v>
      </c>
      <c r="O1364" s="163" t="str">
        <f t="shared" si="977"/>
        <v/>
      </c>
      <c r="P1364" s="263" t="str">
        <f t="shared" si="978"/>
        <v/>
      </c>
      <c r="Q1364" s="263" t="str">
        <f t="shared" si="979"/>
        <v/>
      </c>
      <c r="R1364" s="263" t="str">
        <f t="shared" si="980"/>
        <v/>
      </c>
      <c r="S1364" s="263" t="str">
        <f t="shared" si="981"/>
        <v>пен</v>
      </c>
      <c r="T1364" s="263" t="str">
        <f t="shared" si="982"/>
        <v/>
      </c>
      <c r="U1364" s="263" t="str">
        <f t="shared" si="958"/>
        <v/>
      </c>
      <c r="V1364" s="263" t="str">
        <f t="shared" si="983"/>
        <v/>
      </c>
      <c r="W1364" s="263" t="str">
        <f t="shared" si="959"/>
        <v/>
      </c>
      <c r="X1364" s="263" t="str">
        <f t="shared" si="984"/>
        <v/>
      </c>
      <c r="Y1364" s="263" t="str">
        <f t="shared" si="985"/>
        <v/>
      </c>
      <c r="Z1364" s="263" t="str">
        <f t="shared" si="986"/>
        <v/>
      </c>
      <c r="AA1364" s="263" t="str">
        <f t="shared" si="987"/>
        <v/>
      </c>
      <c r="AB1364" s="263" t="str">
        <f t="shared" si="970"/>
        <v/>
      </c>
      <c r="AC1364" s="263" t="str">
        <f t="shared" si="960"/>
        <v/>
      </c>
      <c r="AD1364" s="263" t="str">
        <f t="shared" si="971"/>
        <v/>
      </c>
      <c r="AE1364" s="263" t="str">
        <f t="shared" si="988"/>
        <v/>
      </c>
      <c r="AF1364" s="263" t="str">
        <f t="shared" si="989"/>
        <v/>
      </c>
      <c r="AG1364" s="263"/>
      <c r="AJ1364" s="163" t="str">
        <f t="shared" si="990"/>
        <v/>
      </c>
      <c r="AK1364" s="163" t="str">
        <f t="shared" si="961"/>
        <v/>
      </c>
      <c r="AL1364" s="163" t="str">
        <f t="shared" si="991"/>
        <v/>
      </c>
      <c r="AM1364" s="163" t="str">
        <f t="shared" si="992"/>
        <v/>
      </c>
      <c r="AN1364" s="163" t="str">
        <f t="shared" si="962"/>
        <v/>
      </c>
      <c r="AO1364" s="163" t="str">
        <f t="shared" si="963"/>
        <v/>
      </c>
      <c r="AP1364" s="163" t="str">
        <f t="shared" si="964"/>
        <v/>
      </c>
      <c r="AQ1364" s="163" t="str">
        <f t="shared" si="965"/>
        <v>пен</v>
      </c>
      <c r="AR1364" s="163" t="str">
        <f t="shared" si="966"/>
        <v/>
      </c>
      <c r="AS1364" s="163" t="str">
        <f t="shared" si="972"/>
        <v/>
      </c>
      <c r="AT1364" s="163" t="str">
        <f t="shared" si="973"/>
        <v/>
      </c>
      <c r="AU1364" s="163" t="str">
        <f t="shared" si="993"/>
        <v>пен</v>
      </c>
      <c r="AV1364" s="163" t="str">
        <f t="shared" si="976"/>
        <v>пен91404301426общпро</v>
      </c>
      <c r="AW1364" s="162">
        <f t="shared" si="998"/>
        <v>120000</v>
      </c>
      <c r="AX1364" s="162">
        <f t="shared" si="999"/>
        <v>80000</v>
      </c>
      <c r="AY1364" s="162">
        <f t="shared" si="1000"/>
        <v>0</v>
      </c>
      <c r="AZ1364" s="162">
        <f t="shared" si="1001"/>
        <v>0</v>
      </c>
      <c r="BA1364" s="164">
        <f t="shared" si="967"/>
        <v>1</v>
      </c>
      <c r="BB1364" s="164">
        <f t="shared" si="968"/>
        <v>1</v>
      </c>
      <c r="BC1364" s="164">
        <f t="shared" si="969"/>
        <v>1</v>
      </c>
      <c r="BD1364" s="162">
        <f t="shared" si="994"/>
        <v>0</v>
      </c>
      <c r="BE1364" s="162">
        <f t="shared" si="995"/>
        <v>0</v>
      </c>
      <c r="BF1364" s="179">
        <f t="shared" si="996"/>
        <v>0</v>
      </c>
      <c r="BG1364" s="180">
        <f t="shared" si="997"/>
        <v>0</v>
      </c>
      <c r="BH1364" s="254"/>
      <c r="BI1364" s="254"/>
      <c r="BJ1364" s="197"/>
      <c r="BK1364" s="197"/>
      <c r="BL1364" s="202" t="str">
        <f t="shared" si="974"/>
        <v>10</v>
      </c>
    </row>
    <row r="1365" spans="1:64" ht="12" hidden="1" customHeight="1">
      <c r="A1365" s="365" t="s">
        <v>1040</v>
      </c>
      <c r="B1365" s="366" t="s">
        <v>412</v>
      </c>
      <c r="C1365" s="365" t="s">
        <v>1223</v>
      </c>
      <c r="D1365" s="366" t="s">
        <v>307</v>
      </c>
      <c r="E1365" s="366" t="s">
        <v>651</v>
      </c>
      <c r="F1365" s="366" t="s">
        <v>563</v>
      </c>
      <c r="G1365" s="366" t="s">
        <v>1344</v>
      </c>
      <c r="H1365" s="366" t="s">
        <v>1111</v>
      </c>
      <c r="I1365" s="366" t="s">
        <v>456</v>
      </c>
      <c r="J1365" s="384">
        <v>10000</v>
      </c>
      <c r="K1365" s="384">
        <v>0</v>
      </c>
      <c r="L1365" s="162" t="str">
        <f t="shared" si="975"/>
        <v>914043014261003901008000032100001</v>
      </c>
      <c r="M1365" s="163">
        <f t="array" ref="M1365">IF(COUNT(SEARCH(Удалить_Роспись_КВСР,$B1365)*SEARCH(Удалить_Роспись_ПБС,$C1365)*SEARCH(Удалить_Роспись_КФСР, $D1365)*SEARCH(Удалить_Роспись_КЦСР,$E1365)*SEARCH(Удалить_Роспись_КВР,$F1365)*SEARCH(Удалить_Роспись_ЭК,$H1365)*SEARCH(Удалить_Роспись_КР,$I1365))&gt;0,0,1)</f>
        <v>1</v>
      </c>
      <c r="N1365" s="163">
        <f t="array" ref="N1365">IF(COUNT(SEARCH(Удалить_Индекс_КВСР,$B1365)*SEARCH(Удалить_Индекс_ПБС,$C1365)*SEARCH(Удалить_Индекс_КФСР,$D1365)*SEARCH(Удалить_Индекс_КЦСР,$E1365)*SEARCH(Удалить_Индекс_КВР,$F1365)*SEARCH(Удалить_Индекс_ЭК,$H1365)*SEARCH(Удалить_Индекс_КР,$I1365))&gt;0,0,1)</f>
        <v>0</v>
      </c>
      <c r="O1365" s="163" t="str">
        <f t="shared" si="977"/>
        <v/>
      </c>
      <c r="P1365" s="263" t="str">
        <f t="shared" si="978"/>
        <v/>
      </c>
      <c r="Q1365" s="263" t="str">
        <f t="shared" si="979"/>
        <v/>
      </c>
      <c r="R1365" s="263" t="str">
        <f t="shared" si="980"/>
        <v/>
      </c>
      <c r="S1365" s="263" t="str">
        <f t="shared" si="981"/>
        <v/>
      </c>
      <c r="T1365" s="263" t="str">
        <f t="shared" si="982"/>
        <v>рез</v>
      </c>
      <c r="U1365" s="263" t="str">
        <f t="shared" si="958"/>
        <v/>
      </c>
      <c r="V1365" s="263" t="str">
        <f t="shared" si="983"/>
        <v/>
      </c>
      <c r="W1365" s="263" t="str">
        <f t="shared" si="959"/>
        <v/>
      </c>
      <c r="X1365" s="263" t="str">
        <f t="shared" si="984"/>
        <v/>
      </c>
      <c r="Y1365" s="263" t="str">
        <f t="shared" si="985"/>
        <v/>
      </c>
      <c r="Z1365" s="263" t="str">
        <f t="shared" si="986"/>
        <v/>
      </c>
      <c r="AA1365" s="263" t="str">
        <f t="shared" si="987"/>
        <v/>
      </c>
      <c r="AB1365" s="263" t="str">
        <f t="shared" si="970"/>
        <v/>
      </c>
      <c r="AC1365" s="263" t="str">
        <f t="shared" si="960"/>
        <v/>
      </c>
      <c r="AD1365" s="263" t="str">
        <f t="shared" si="971"/>
        <v/>
      </c>
      <c r="AE1365" s="263" t="str">
        <f t="shared" si="988"/>
        <v/>
      </c>
      <c r="AF1365" s="263" t="str">
        <f t="shared" si="989"/>
        <v/>
      </c>
      <c r="AG1365" s="263"/>
      <c r="AJ1365" s="163" t="str">
        <f t="shared" si="990"/>
        <v/>
      </c>
      <c r="AK1365" s="163" t="str">
        <f t="shared" si="961"/>
        <v/>
      </c>
      <c r="AL1365" s="163" t="str">
        <f t="shared" si="991"/>
        <v/>
      </c>
      <c r="AM1365" s="163" t="str">
        <f t="shared" si="992"/>
        <v/>
      </c>
      <c r="AN1365" s="163" t="str">
        <f t="shared" si="962"/>
        <v/>
      </c>
      <c r="AO1365" s="163" t="str">
        <f t="shared" si="963"/>
        <v/>
      </c>
      <c r="AP1365" s="163" t="str">
        <f t="shared" si="964"/>
        <v/>
      </c>
      <c r="AQ1365" s="163" t="str">
        <f t="shared" si="965"/>
        <v/>
      </c>
      <c r="AR1365" s="163" t="str">
        <f t="shared" si="966"/>
        <v/>
      </c>
      <c r="AS1365" s="163" t="str">
        <f t="shared" si="972"/>
        <v/>
      </c>
      <c r="AT1365" s="163" t="str">
        <f t="shared" si="973"/>
        <v/>
      </c>
      <c r="AU1365" s="163" t="str">
        <f t="shared" si="993"/>
        <v>рбс</v>
      </c>
      <c r="AV1365" s="163" t="str">
        <f t="shared" si="976"/>
        <v>рбс91404301426общпро</v>
      </c>
      <c r="AW1365" s="162">
        <f t="shared" si="998"/>
        <v>10000</v>
      </c>
      <c r="AX1365" s="162">
        <f t="shared" si="999"/>
        <v>0</v>
      </c>
      <c r="AY1365" s="162">
        <f t="shared" si="1000"/>
        <v>0</v>
      </c>
      <c r="AZ1365" s="162">
        <f t="shared" si="1001"/>
        <v>0</v>
      </c>
      <c r="BA1365" s="164">
        <f t="shared" si="967"/>
        <v>1</v>
      </c>
      <c r="BB1365" s="164">
        <f t="shared" si="968"/>
        <v>1</v>
      </c>
      <c r="BC1365" s="164">
        <f t="shared" si="969"/>
        <v>1</v>
      </c>
      <c r="BD1365" s="162">
        <f t="shared" si="994"/>
        <v>0</v>
      </c>
      <c r="BE1365" s="162">
        <f t="shared" si="995"/>
        <v>0</v>
      </c>
      <c r="BF1365" s="179">
        <f t="shared" si="996"/>
        <v>0</v>
      </c>
      <c r="BG1365" s="180">
        <f t="shared" si="997"/>
        <v>0</v>
      </c>
      <c r="BH1365" s="254"/>
      <c r="BI1365" s="254"/>
      <c r="BJ1365" s="197"/>
      <c r="BK1365" s="197"/>
      <c r="BL1365" s="202" t="str">
        <f t="shared" si="974"/>
        <v>10</v>
      </c>
    </row>
    <row r="1366" spans="1:64" ht="12" hidden="1" customHeight="1">
      <c r="A1366" s="365" t="s">
        <v>1040</v>
      </c>
      <c r="B1366" s="366" t="s">
        <v>412</v>
      </c>
      <c r="C1366" s="365" t="s">
        <v>1223</v>
      </c>
      <c r="D1366" s="366" t="s">
        <v>411</v>
      </c>
      <c r="E1366" s="366" t="s">
        <v>845</v>
      </c>
      <c r="F1366" s="366" t="s">
        <v>533</v>
      </c>
      <c r="G1366" s="366" t="s">
        <v>1344</v>
      </c>
      <c r="H1366" s="366" t="s">
        <v>1169</v>
      </c>
      <c r="I1366" s="366" t="s">
        <v>456</v>
      </c>
      <c r="J1366" s="384">
        <v>30000</v>
      </c>
      <c r="K1366" s="384">
        <v>25814</v>
      </c>
      <c r="L1366" s="162" t="str">
        <f t="shared" si="975"/>
        <v>914043014261102415008005024400001</v>
      </c>
      <c r="M1366" s="163">
        <f t="array" ref="M1366">IF(COUNT(SEARCH(Удалить_Роспись_КВСР,$B1366)*SEARCH(Удалить_Роспись_ПБС,$C1366)*SEARCH(Удалить_Роспись_КФСР, $D1366)*SEARCH(Удалить_Роспись_КЦСР,$E1366)*SEARCH(Удалить_Роспись_КВР,$F1366)*SEARCH(Удалить_Роспись_ЭК,$H1366)*SEARCH(Удалить_Роспись_КР,$I1366))&gt;0,0,1)</f>
        <v>1</v>
      </c>
      <c r="N1366" s="163">
        <f t="array" ref="N1366">IF(COUNT(SEARCH(Удалить_Индекс_КВСР,$B1366)*SEARCH(Удалить_Индекс_ПБС,$C1366)*SEARCH(Удалить_Индекс_КФСР,$D1366)*SEARCH(Удалить_Индекс_КЦСР,$E1366)*SEARCH(Удалить_Индекс_КВР,$F1366)*SEARCH(Удалить_Индекс_ЭК,$H1366)*SEARCH(Удалить_Индекс_КР,$I1366))&gt;0,0,1)</f>
        <v>0</v>
      </c>
      <c r="O1366" s="163" t="str">
        <f t="shared" si="977"/>
        <v/>
      </c>
      <c r="P1366" s="263" t="str">
        <f t="shared" si="978"/>
        <v/>
      </c>
      <c r="Q1366" s="263" t="str">
        <f t="shared" si="979"/>
        <v/>
      </c>
      <c r="R1366" s="263" t="str">
        <f t="shared" si="980"/>
        <v/>
      </c>
      <c r="S1366" s="263" t="str">
        <f t="shared" si="981"/>
        <v/>
      </c>
      <c r="T1366" s="263" t="str">
        <f t="shared" si="982"/>
        <v/>
      </c>
      <c r="U1366" s="263" t="str">
        <f t="shared" si="958"/>
        <v/>
      </c>
      <c r="V1366" s="263" t="str">
        <f t="shared" si="983"/>
        <v/>
      </c>
      <c r="W1366" s="263" t="str">
        <f t="shared" si="959"/>
        <v/>
      </c>
      <c r="X1366" s="263" t="str">
        <f t="shared" si="984"/>
        <v/>
      </c>
      <c r="Y1366" s="263" t="str">
        <f t="shared" si="985"/>
        <v/>
      </c>
      <c r="Z1366" s="263" t="str">
        <f t="shared" si="986"/>
        <v/>
      </c>
      <c r="AA1366" s="263" t="str">
        <f t="shared" si="987"/>
        <v/>
      </c>
      <c r="AB1366" s="263" t="str">
        <f t="shared" si="970"/>
        <v/>
      </c>
      <c r="AC1366" s="263" t="str">
        <f t="shared" si="960"/>
        <v/>
      </c>
      <c r="AD1366" s="263" t="str">
        <f t="shared" si="971"/>
        <v/>
      </c>
      <c r="AE1366" s="263" t="str">
        <f t="shared" si="988"/>
        <v/>
      </c>
      <c r="AF1366" s="263" t="str">
        <f t="shared" si="989"/>
        <v/>
      </c>
      <c r="AG1366" s="263"/>
      <c r="AJ1366" s="163" t="str">
        <f t="shared" si="990"/>
        <v/>
      </c>
      <c r="AK1366" s="163" t="str">
        <f t="shared" si="961"/>
        <v/>
      </c>
      <c r="AL1366" s="163" t="str">
        <f t="shared" si="991"/>
        <v/>
      </c>
      <c r="AM1366" s="163" t="str">
        <f t="shared" si="992"/>
        <v/>
      </c>
      <c r="AN1366" s="163" t="str">
        <f t="shared" si="962"/>
        <v/>
      </c>
      <c r="AO1366" s="163" t="str">
        <f t="shared" si="963"/>
        <v/>
      </c>
      <c r="AP1366" s="163" t="str">
        <f t="shared" si="964"/>
        <v/>
      </c>
      <c r="AQ1366" s="163" t="str">
        <f t="shared" si="965"/>
        <v/>
      </c>
      <c r="AR1366" s="163" t="str">
        <f t="shared" si="966"/>
        <v/>
      </c>
      <c r="AS1366" s="163" t="str">
        <f t="shared" si="972"/>
        <v/>
      </c>
      <c r="AT1366" s="163" t="str">
        <f t="shared" si="973"/>
        <v/>
      </c>
      <c r="AU1366" s="163" t="str">
        <f t="shared" si="993"/>
        <v>рбс</v>
      </c>
      <c r="AV1366" s="163" t="str">
        <f t="shared" si="976"/>
        <v>рбс91404301426общпро</v>
      </c>
      <c r="AW1366" s="162">
        <f t="shared" si="998"/>
        <v>30000</v>
      </c>
      <c r="AX1366" s="162">
        <f t="shared" si="999"/>
        <v>25814</v>
      </c>
      <c r="AY1366" s="162">
        <f t="shared" si="1000"/>
        <v>0</v>
      </c>
      <c r="AZ1366" s="162">
        <f t="shared" si="1001"/>
        <v>0</v>
      </c>
      <c r="BA1366" s="164">
        <f t="shared" si="967"/>
        <v>1</v>
      </c>
      <c r="BB1366" s="164">
        <f t="shared" si="968"/>
        <v>1</v>
      </c>
      <c r="BC1366" s="164">
        <f t="shared" si="969"/>
        <v>1</v>
      </c>
      <c r="BD1366" s="162">
        <f t="shared" si="994"/>
        <v>0</v>
      </c>
      <c r="BE1366" s="162">
        <f t="shared" si="995"/>
        <v>0</v>
      </c>
      <c r="BF1366" s="179">
        <f t="shared" si="996"/>
        <v>0</v>
      </c>
      <c r="BG1366" s="180">
        <f t="shared" si="997"/>
        <v>0</v>
      </c>
      <c r="BH1366" s="254"/>
      <c r="BI1366" s="254"/>
      <c r="BJ1366" s="197"/>
      <c r="BK1366" s="197"/>
      <c r="BL1366" s="202" t="str">
        <f t="shared" si="974"/>
        <v>11</v>
      </c>
    </row>
    <row r="1367" spans="1:64" ht="12" hidden="1" customHeight="1">
      <c r="A1367" s="365" t="s">
        <v>611</v>
      </c>
      <c r="B1367" s="366" t="s">
        <v>395</v>
      </c>
      <c r="C1367" s="365" t="s">
        <v>1158</v>
      </c>
      <c r="D1367" s="366" t="s">
        <v>383</v>
      </c>
      <c r="E1367" s="366" t="s">
        <v>635</v>
      </c>
      <c r="F1367" s="366" t="s">
        <v>565</v>
      </c>
      <c r="G1367" s="366" t="s">
        <v>1344</v>
      </c>
      <c r="H1367" s="366" t="s">
        <v>1085</v>
      </c>
      <c r="I1367" s="366" t="s">
        <v>331</v>
      </c>
      <c r="J1367" s="384">
        <v>4300</v>
      </c>
      <c r="K1367" s="384">
        <v>0</v>
      </c>
      <c r="L1367" s="162" t="str">
        <f t="shared" si="975"/>
        <v>915043014120113111007514053000010</v>
      </c>
      <c r="M1367" s="163">
        <f t="array" ref="M1367">IF(COUNT(SEARCH(Удалить_Роспись_КВСР,$B1367)*SEARCH(Удалить_Роспись_ПБС,$C1367)*SEARCH(Удалить_Роспись_КФСР, $D1367)*SEARCH(Удалить_Роспись_КЦСР,$E1367)*SEARCH(Удалить_Роспись_КВР,$F1367)*SEARCH(Удалить_Роспись_ЭК,$H1367)*SEARCH(Удалить_Роспись_КР,$I1367))&gt;0,0,1)</f>
        <v>0</v>
      </c>
      <c r="N1367" s="163">
        <f t="array" ref="N1367">IF(COUNT(SEARCH(Удалить_Индекс_КВСР,$B1367)*SEARCH(Удалить_Индекс_ПБС,$C1367)*SEARCH(Удалить_Индекс_КФСР,$D1367)*SEARCH(Удалить_Индекс_КЦСР,$E1367)*SEARCH(Удалить_Индекс_КВР,$F1367)*SEARCH(Удалить_Индекс_ЭК,$H1367)*SEARCH(Удалить_Индекс_КР,$I1367))&gt;0,0,1)</f>
        <v>0</v>
      </c>
      <c r="O1367" s="163" t="str">
        <f t="shared" si="977"/>
        <v/>
      </c>
      <c r="P1367" s="263" t="str">
        <f t="shared" si="978"/>
        <v/>
      </c>
      <c r="Q1367" s="263" t="str">
        <f t="shared" si="979"/>
        <v/>
      </c>
      <c r="R1367" s="263" t="str">
        <f t="shared" si="980"/>
        <v/>
      </c>
      <c r="S1367" s="263" t="str">
        <f t="shared" si="981"/>
        <v/>
      </c>
      <c r="T1367" s="263" t="str">
        <f t="shared" si="982"/>
        <v/>
      </c>
      <c r="U1367" s="263" t="str">
        <f t="shared" si="958"/>
        <v/>
      </c>
      <c r="V1367" s="263" t="str">
        <f t="shared" si="983"/>
        <v/>
      </c>
      <c r="W1367" s="263" t="str">
        <f t="shared" si="959"/>
        <v/>
      </c>
      <c r="X1367" s="263" t="str">
        <f t="shared" si="984"/>
        <v/>
      </c>
      <c r="Y1367" s="263" t="str">
        <f t="shared" si="985"/>
        <v/>
      </c>
      <c r="Z1367" s="263" t="str">
        <f t="shared" si="986"/>
        <v>меж</v>
      </c>
      <c r="AA1367" s="263" t="str">
        <f t="shared" si="987"/>
        <v/>
      </c>
      <c r="AB1367" s="263" t="str">
        <f t="shared" si="970"/>
        <v/>
      </c>
      <c r="AC1367" s="263" t="str">
        <f t="shared" si="960"/>
        <v/>
      </c>
      <c r="AD1367" s="263" t="str">
        <f t="shared" si="971"/>
        <v/>
      </c>
      <c r="AE1367" s="263" t="str">
        <f t="shared" si="988"/>
        <v/>
      </c>
      <c r="AF1367" s="263" t="str">
        <f t="shared" si="989"/>
        <v/>
      </c>
      <c r="AG1367" s="263"/>
      <c r="AJ1367" s="163" t="str">
        <f t="shared" si="990"/>
        <v/>
      </c>
      <c r="AK1367" s="163" t="str">
        <f t="shared" si="961"/>
        <v/>
      </c>
      <c r="AL1367" s="163" t="str">
        <f t="shared" si="991"/>
        <v/>
      </c>
      <c r="AM1367" s="163" t="str">
        <f t="shared" ref="AM1367:AM1376" si="1002">IF(OR($I1367="10",$I1367="04",I1367="30",I1367="34",H1367="251000"),"меж","")</f>
        <v>меж</v>
      </c>
      <c r="AN1367" s="163" t="str">
        <f t="shared" si="962"/>
        <v/>
      </c>
      <c r="AO1367" s="163" t="str">
        <f t="shared" si="963"/>
        <v/>
      </c>
      <c r="AP1367" s="163" t="str">
        <f t="shared" si="964"/>
        <v/>
      </c>
      <c r="AQ1367" s="163" t="str">
        <f t="shared" si="965"/>
        <v/>
      </c>
      <c r="AR1367" s="163" t="str">
        <f t="shared" si="966"/>
        <v/>
      </c>
      <c r="AS1367" s="163" t="str">
        <f t="shared" si="972"/>
        <v/>
      </c>
      <c r="AT1367" s="163" t="str">
        <f t="shared" si="973"/>
        <v/>
      </c>
      <c r="AU1367" s="163" t="str">
        <f t="shared" si="993"/>
        <v>меж</v>
      </c>
      <c r="AV1367" s="163" t="str">
        <f t="shared" si="976"/>
        <v>меж91504301412общпро</v>
      </c>
      <c r="AW1367" s="162">
        <f t="shared" si="998"/>
        <v>0</v>
      </c>
      <c r="AX1367" s="162">
        <f t="shared" si="999"/>
        <v>0</v>
      </c>
      <c r="AY1367" s="162">
        <f t="shared" si="1000"/>
        <v>0</v>
      </c>
      <c r="AZ1367" s="162">
        <f t="shared" si="1001"/>
        <v>0</v>
      </c>
      <c r="BA1367" s="164">
        <f t="shared" si="967"/>
        <v>1</v>
      </c>
      <c r="BB1367" s="164">
        <f t="shared" si="968"/>
        <v>1</v>
      </c>
      <c r="BC1367" s="164">
        <f t="shared" si="969"/>
        <v>1</v>
      </c>
      <c r="BD1367" s="162">
        <f t="shared" si="994"/>
        <v>0</v>
      </c>
      <c r="BE1367" s="162">
        <f t="shared" si="995"/>
        <v>0</v>
      </c>
      <c r="BF1367" s="179">
        <f t="shared" si="996"/>
        <v>0</v>
      </c>
      <c r="BG1367" s="180">
        <f t="shared" si="997"/>
        <v>0</v>
      </c>
      <c r="BH1367" s="254"/>
      <c r="BI1367" s="254"/>
      <c r="BJ1367" s="197"/>
      <c r="BK1367" s="197"/>
      <c r="BL1367" s="202" t="str">
        <f t="shared" si="974"/>
        <v>01</v>
      </c>
    </row>
    <row r="1368" spans="1:64" ht="12" hidden="1" customHeight="1">
      <c r="A1368" s="365" t="s">
        <v>611</v>
      </c>
      <c r="B1368" s="366" t="s">
        <v>395</v>
      </c>
      <c r="C1368" s="365" t="s">
        <v>1158</v>
      </c>
      <c r="D1368" s="366" t="s">
        <v>384</v>
      </c>
      <c r="E1368" s="366" t="s">
        <v>636</v>
      </c>
      <c r="F1368" s="366" t="s">
        <v>565</v>
      </c>
      <c r="G1368" s="366" t="s">
        <v>1344</v>
      </c>
      <c r="H1368" s="366" t="s">
        <v>1085</v>
      </c>
      <c r="I1368" s="366" t="s">
        <v>332</v>
      </c>
      <c r="J1368" s="384">
        <v>147388</v>
      </c>
      <c r="K1368" s="384">
        <v>98810.27</v>
      </c>
      <c r="L1368" s="162" t="str">
        <f t="shared" si="975"/>
        <v>915043014120203111005118053000004</v>
      </c>
      <c r="M1368" s="163">
        <f t="array" ref="M1368">IF(COUNT(SEARCH(Удалить_Роспись_КВСР,$B1368)*SEARCH(Удалить_Роспись_ПБС,$C1368)*SEARCH(Удалить_Роспись_КФСР, $D1368)*SEARCH(Удалить_Роспись_КЦСР,$E1368)*SEARCH(Удалить_Роспись_КВР,$F1368)*SEARCH(Удалить_Роспись_ЭК,$H1368)*SEARCH(Удалить_Роспись_КР,$I1368))&gt;0,0,1)</f>
        <v>0</v>
      </c>
      <c r="N1368" s="163">
        <f t="array" ref="N1368">IF(COUNT(SEARCH(Удалить_Индекс_КВСР,$B1368)*SEARCH(Удалить_Индекс_ПБС,$C1368)*SEARCH(Удалить_Индекс_КФСР,$D1368)*SEARCH(Удалить_Индекс_КЦСР,$E1368)*SEARCH(Удалить_Индекс_КВР,$F1368)*SEARCH(Удалить_Индекс_ЭК,$H1368)*SEARCH(Удалить_Индекс_КР,$I1368))&gt;0,0,1)</f>
        <v>0</v>
      </c>
      <c r="O1368" s="163" t="str">
        <f t="shared" si="977"/>
        <v/>
      </c>
      <c r="P1368" s="263" t="str">
        <f t="shared" si="978"/>
        <v/>
      </c>
      <c r="Q1368" s="263" t="str">
        <f t="shared" si="979"/>
        <v/>
      </c>
      <c r="R1368" s="263" t="str">
        <f t="shared" si="980"/>
        <v/>
      </c>
      <c r="S1368" s="263" t="str">
        <f t="shared" si="981"/>
        <v/>
      </c>
      <c r="T1368" s="263" t="str">
        <f t="shared" si="982"/>
        <v/>
      </c>
      <c r="U1368" s="263" t="str">
        <f t="shared" si="958"/>
        <v/>
      </c>
      <c r="V1368" s="263" t="str">
        <f t="shared" si="983"/>
        <v/>
      </c>
      <c r="W1368" s="263" t="str">
        <f t="shared" si="959"/>
        <v/>
      </c>
      <c r="X1368" s="263" t="str">
        <f t="shared" si="984"/>
        <v/>
      </c>
      <c r="Y1368" s="263" t="str">
        <f t="shared" si="985"/>
        <v/>
      </c>
      <c r="Z1368" s="263" t="str">
        <f t="shared" si="986"/>
        <v>меж</v>
      </c>
      <c r="AA1368" s="263" t="str">
        <f t="shared" si="987"/>
        <v/>
      </c>
      <c r="AB1368" s="263" t="str">
        <f t="shared" si="970"/>
        <v/>
      </c>
      <c r="AC1368" s="263" t="str">
        <f t="shared" si="960"/>
        <v/>
      </c>
      <c r="AD1368" s="263" t="str">
        <f t="shared" si="971"/>
        <v/>
      </c>
      <c r="AE1368" s="263" t="str">
        <f t="shared" si="988"/>
        <v/>
      </c>
      <c r="AF1368" s="263" t="str">
        <f t="shared" si="989"/>
        <v/>
      </c>
      <c r="AG1368" s="263"/>
      <c r="AJ1368" s="163" t="str">
        <f t="shared" si="990"/>
        <v/>
      </c>
      <c r="AK1368" s="163" t="str">
        <f t="shared" si="961"/>
        <v/>
      </c>
      <c r="AL1368" s="163" t="str">
        <f t="shared" si="991"/>
        <v/>
      </c>
      <c r="AM1368" s="163" t="str">
        <f t="shared" si="1002"/>
        <v>меж</v>
      </c>
      <c r="AN1368" s="163" t="str">
        <f t="shared" si="962"/>
        <v/>
      </c>
      <c r="AO1368" s="163" t="str">
        <f t="shared" si="963"/>
        <v/>
      </c>
      <c r="AP1368" s="163" t="str">
        <f t="shared" si="964"/>
        <v/>
      </c>
      <c r="AQ1368" s="163" t="str">
        <f t="shared" si="965"/>
        <v/>
      </c>
      <c r="AR1368" s="163" t="str">
        <f t="shared" si="966"/>
        <v/>
      </c>
      <c r="AS1368" s="163" t="str">
        <f t="shared" si="972"/>
        <v/>
      </c>
      <c r="AT1368" s="163" t="str">
        <f t="shared" si="973"/>
        <v/>
      </c>
      <c r="AU1368" s="163" t="str">
        <f t="shared" si="993"/>
        <v>меж</v>
      </c>
      <c r="AV1368" s="163" t="str">
        <f t="shared" si="976"/>
        <v>меж91504301412общпро</v>
      </c>
      <c r="AW1368" s="162">
        <f t="shared" si="998"/>
        <v>0</v>
      </c>
      <c r="AX1368" s="162">
        <f t="shared" si="999"/>
        <v>0</v>
      </c>
      <c r="AY1368" s="162">
        <f t="shared" si="1000"/>
        <v>0</v>
      </c>
      <c r="AZ1368" s="162">
        <f t="shared" si="1001"/>
        <v>0</v>
      </c>
      <c r="BA1368" s="164">
        <f t="shared" si="967"/>
        <v>1</v>
      </c>
      <c r="BB1368" s="164">
        <f t="shared" si="968"/>
        <v>1</v>
      </c>
      <c r="BC1368" s="164">
        <f t="shared" si="969"/>
        <v>1</v>
      </c>
      <c r="BD1368" s="162">
        <f t="shared" si="994"/>
        <v>0</v>
      </c>
      <c r="BE1368" s="162">
        <f t="shared" si="995"/>
        <v>0</v>
      </c>
      <c r="BF1368" s="179">
        <f t="shared" si="996"/>
        <v>0</v>
      </c>
      <c r="BG1368" s="180">
        <f t="shared" si="997"/>
        <v>0</v>
      </c>
      <c r="BH1368" s="254"/>
      <c r="BI1368" s="254"/>
      <c r="BJ1368" s="197"/>
      <c r="BK1368" s="197"/>
      <c r="BL1368" s="202" t="str">
        <f t="shared" si="974"/>
        <v>02</v>
      </c>
    </row>
    <row r="1369" spans="1:64" ht="12" hidden="1" customHeight="1">
      <c r="A1369" s="365" t="s">
        <v>611</v>
      </c>
      <c r="B1369" s="366" t="s">
        <v>395</v>
      </c>
      <c r="C1369" s="365" t="s">
        <v>1158</v>
      </c>
      <c r="D1369" s="366" t="s">
        <v>385</v>
      </c>
      <c r="E1369" s="366" t="s">
        <v>699</v>
      </c>
      <c r="F1369" s="366" t="s">
        <v>1261</v>
      </c>
      <c r="G1369" s="366" t="s">
        <v>1344</v>
      </c>
      <c r="H1369" s="366" t="s">
        <v>1085</v>
      </c>
      <c r="I1369" s="366" t="s">
        <v>331</v>
      </c>
      <c r="J1369" s="384">
        <v>62100</v>
      </c>
      <c r="K1369" s="384">
        <v>62100</v>
      </c>
      <c r="L1369" s="162" t="str">
        <f t="shared" si="975"/>
        <v>91504301412031004200S412052100010</v>
      </c>
      <c r="M1369" s="163">
        <f t="array" ref="M1369">IF(COUNT(SEARCH(Удалить_Роспись_КВСР,$B1369)*SEARCH(Удалить_Роспись_ПБС,$C1369)*SEARCH(Удалить_Роспись_КФСР, $D1369)*SEARCH(Удалить_Роспись_КЦСР,$E1369)*SEARCH(Удалить_Роспись_КВР,$F1369)*SEARCH(Удалить_Роспись_ЭК,$H1369)*SEARCH(Удалить_Роспись_КР,$I1369))&gt;0,0,1)</f>
        <v>0</v>
      </c>
      <c r="N1369" s="163">
        <f t="array" ref="N1369">IF(COUNT(SEARCH(Удалить_Индекс_КВСР,$B1369)*SEARCH(Удалить_Индекс_ПБС,$C1369)*SEARCH(Удалить_Индекс_КФСР,$D1369)*SEARCH(Удалить_Индекс_КЦСР,$E1369)*SEARCH(Удалить_Индекс_КВР,$F1369)*SEARCH(Удалить_Индекс_ЭК,$H1369)*SEARCH(Удалить_Индекс_КР,$I1369))&gt;0,0,1)</f>
        <v>0</v>
      </c>
      <c r="O1369" s="163" t="str">
        <f t="shared" si="977"/>
        <v/>
      </c>
      <c r="P1369" s="263" t="str">
        <f t="shared" si="978"/>
        <v/>
      </c>
      <c r="Q1369" s="263" t="str">
        <f t="shared" si="979"/>
        <v/>
      </c>
      <c r="R1369" s="263" t="str">
        <f t="shared" si="980"/>
        <v/>
      </c>
      <c r="S1369" s="263" t="str">
        <f t="shared" si="981"/>
        <v/>
      </c>
      <c r="T1369" s="263" t="str">
        <f t="shared" si="982"/>
        <v/>
      </c>
      <c r="U1369" s="263" t="str">
        <f t="shared" si="958"/>
        <v/>
      </c>
      <c r="V1369" s="263" t="str">
        <f t="shared" si="983"/>
        <v/>
      </c>
      <c r="W1369" s="263" t="str">
        <f t="shared" si="959"/>
        <v/>
      </c>
      <c r="X1369" s="263" t="str">
        <f t="shared" si="984"/>
        <v/>
      </c>
      <c r="Y1369" s="263" t="str">
        <f t="shared" si="985"/>
        <v/>
      </c>
      <c r="Z1369" s="263" t="str">
        <f t="shared" si="986"/>
        <v>меж</v>
      </c>
      <c r="AA1369" s="263" t="str">
        <f t="shared" si="987"/>
        <v/>
      </c>
      <c r="AB1369" s="263" t="str">
        <f t="shared" si="970"/>
        <v/>
      </c>
      <c r="AC1369" s="263" t="str">
        <f t="shared" si="960"/>
        <v/>
      </c>
      <c r="AD1369" s="263" t="str">
        <f t="shared" si="971"/>
        <v/>
      </c>
      <c r="AE1369" s="263" t="str">
        <f t="shared" si="988"/>
        <v/>
      </c>
      <c r="AF1369" s="263" t="str">
        <f t="shared" si="989"/>
        <v/>
      </c>
      <c r="AG1369" s="263"/>
      <c r="AJ1369" s="163" t="str">
        <f t="shared" si="990"/>
        <v/>
      </c>
      <c r="AK1369" s="163" t="str">
        <f t="shared" si="961"/>
        <v/>
      </c>
      <c r="AL1369" s="163" t="str">
        <f t="shared" si="991"/>
        <v/>
      </c>
      <c r="AM1369" s="163" t="str">
        <f t="shared" si="1002"/>
        <v>меж</v>
      </c>
      <c r="AN1369" s="163" t="str">
        <f t="shared" si="962"/>
        <v/>
      </c>
      <c r="AO1369" s="163" t="str">
        <f t="shared" si="963"/>
        <v/>
      </c>
      <c r="AP1369" s="163" t="str">
        <f t="shared" si="964"/>
        <v/>
      </c>
      <c r="AQ1369" s="163" t="str">
        <f t="shared" si="965"/>
        <v/>
      </c>
      <c r="AR1369" s="163" t="str">
        <f t="shared" si="966"/>
        <v/>
      </c>
      <c r="AS1369" s="163" t="str">
        <f t="shared" si="972"/>
        <v/>
      </c>
      <c r="AT1369" s="163" t="str">
        <f t="shared" si="973"/>
        <v/>
      </c>
      <c r="AU1369" s="163" t="str">
        <f t="shared" si="993"/>
        <v>меж</v>
      </c>
      <c r="AV1369" s="163" t="str">
        <f t="shared" si="976"/>
        <v>меж91504301412общпро</v>
      </c>
      <c r="AW1369" s="162">
        <f t="shared" si="998"/>
        <v>0</v>
      </c>
      <c r="AX1369" s="162">
        <f t="shared" si="999"/>
        <v>0</v>
      </c>
      <c r="AY1369" s="162">
        <f t="shared" si="1000"/>
        <v>0</v>
      </c>
      <c r="AZ1369" s="162">
        <f t="shared" si="1001"/>
        <v>0</v>
      </c>
      <c r="BA1369" s="164">
        <f t="shared" si="967"/>
        <v>1</v>
      </c>
      <c r="BB1369" s="164">
        <f t="shared" si="968"/>
        <v>1</v>
      </c>
      <c r="BC1369" s="164">
        <f t="shared" si="969"/>
        <v>1</v>
      </c>
      <c r="BD1369" s="162">
        <f t="shared" si="994"/>
        <v>0</v>
      </c>
      <c r="BE1369" s="162">
        <f t="shared" si="995"/>
        <v>0</v>
      </c>
      <c r="BF1369" s="179">
        <f t="shared" si="996"/>
        <v>0</v>
      </c>
      <c r="BG1369" s="180">
        <f t="shared" si="997"/>
        <v>0</v>
      </c>
      <c r="BH1369" s="254"/>
      <c r="BI1369" s="254"/>
      <c r="BJ1369" s="197"/>
      <c r="BK1369" s="197"/>
      <c r="BL1369" s="202" t="str">
        <f t="shared" si="974"/>
        <v>03</v>
      </c>
    </row>
    <row r="1370" spans="1:64" ht="12" hidden="1" customHeight="1">
      <c r="A1370" s="365" t="s">
        <v>611</v>
      </c>
      <c r="B1370" s="366" t="s">
        <v>395</v>
      </c>
      <c r="C1370" s="365" t="s">
        <v>1158</v>
      </c>
      <c r="D1370" s="366" t="s">
        <v>424</v>
      </c>
      <c r="E1370" s="366" t="s">
        <v>1104</v>
      </c>
      <c r="F1370" s="366" t="s">
        <v>1261</v>
      </c>
      <c r="G1370" s="366" t="s">
        <v>1344</v>
      </c>
      <c r="H1370" s="366" t="s">
        <v>1085</v>
      </c>
      <c r="I1370" s="366" t="s">
        <v>331</v>
      </c>
      <c r="J1370" s="384">
        <v>192220</v>
      </c>
      <c r="K1370" s="384">
        <v>192220</v>
      </c>
      <c r="L1370" s="162" t="str">
        <f t="shared" si="975"/>
        <v>91504301412040909100S508052100010</v>
      </c>
      <c r="M1370" s="163">
        <f t="array" ref="M1370">IF(COUNT(SEARCH(Удалить_Роспись_КВСР,$B1370)*SEARCH(Удалить_Роспись_ПБС,$C1370)*SEARCH(Удалить_Роспись_КФСР, $D1370)*SEARCH(Удалить_Роспись_КЦСР,$E1370)*SEARCH(Удалить_Роспись_КВР,$F1370)*SEARCH(Удалить_Роспись_ЭК,$H1370)*SEARCH(Удалить_Роспись_КР,$I1370))&gt;0,0,1)</f>
        <v>0</v>
      </c>
      <c r="N1370" s="163">
        <f t="array" ref="N1370">IF(COUNT(SEARCH(Удалить_Индекс_КВСР,$B1370)*SEARCH(Удалить_Индекс_ПБС,$C1370)*SEARCH(Удалить_Индекс_КФСР,$D1370)*SEARCH(Удалить_Индекс_КЦСР,$E1370)*SEARCH(Удалить_Индекс_КВР,$F1370)*SEARCH(Удалить_Индекс_ЭК,$H1370)*SEARCH(Удалить_Индекс_КР,$I1370))&gt;0,0,1)</f>
        <v>0</v>
      </c>
      <c r="O1370" s="163" t="str">
        <f t="shared" si="977"/>
        <v/>
      </c>
      <c r="P1370" s="263" t="str">
        <f t="shared" si="978"/>
        <v/>
      </c>
      <c r="Q1370" s="263" t="str">
        <f t="shared" si="979"/>
        <v/>
      </c>
      <c r="R1370" s="263" t="str">
        <f t="shared" si="980"/>
        <v/>
      </c>
      <c r="S1370" s="263" t="str">
        <f t="shared" si="981"/>
        <v/>
      </c>
      <c r="T1370" s="263" t="str">
        <f t="shared" si="982"/>
        <v/>
      </c>
      <c r="U1370" s="263" t="str">
        <f t="shared" si="958"/>
        <v/>
      </c>
      <c r="V1370" s="263" t="str">
        <f t="shared" si="983"/>
        <v/>
      </c>
      <c r="W1370" s="263" t="str">
        <f t="shared" si="959"/>
        <v/>
      </c>
      <c r="X1370" s="263" t="str">
        <f t="shared" si="984"/>
        <v/>
      </c>
      <c r="Y1370" s="263" t="str">
        <f t="shared" si="985"/>
        <v/>
      </c>
      <c r="Z1370" s="263" t="str">
        <f t="shared" si="986"/>
        <v>меж</v>
      </c>
      <c r="AA1370" s="263" t="str">
        <f t="shared" si="987"/>
        <v/>
      </c>
      <c r="AB1370" s="263" t="str">
        <f t="shared" si="970"/>
        <v/>
      </c>
      <c r="AC1370" s="263" t="str">
        <f t="shared" si="960"/>
        <v/>
      </c>
      <c r="AD1370" s="263" t="str">
        <f t="shared" si="971"/>
        <v/>
      </c>
      <c r="AE1370" s="263" t="str">
        <f t="shared" si="988"/>
        <v/>
      </c>
      <c r="AF1370" s="263" t="str">
        <f t="shared" si="989"/>
        <v/>
      </c>
      <c r="AG1370" s="263"/>
      <c r="AJ1370" s="163" t="str">
        <f t="shared" si="990"/>
        <v/>
      </c>
      <c r="AK1370" s="163" t="str">
        <f t="shared" si="961"/>
        <v/>
      </c>
      <c r="AL1370" s="163" t="str">
        <f t="shared" si="991"/>
        <v/>
      </c>
      <c r="AM1370" s="163" t="str">
        <f t="shared" si="1002"/>
        <v>меж</v>
      </c>
      <c r="AN1370" s="163" t="str">
        <f t="shared" si="962"/>
        <v/>
      </c>
      <c r="AO1370" s="163" t="str">
        <f t="shared" si="963"/>
        <v/>
      </c>
      <c r="AP1370" s="163" t="str">
        <f t="shared" si="964"/>
        <v/>
      </c>
      <c r="AQ1370" s="163" t="str">
        <f t="shared" si="965"/>
        <v/>
      </c>
      <c r="AR1370" s="163" t="str">
        <f t="shared" si="966"/>
        <v/>
      </c>
      <c r="AS1370" s="163" t="str">
        <f t="shared" si="972"/>
        <v/>
      </c>
      <c r="AT1370" s="163" t="str">
        <f t="shared" si="973"/>
        <v/>
      </c>
      <c r="AU1370" s="163" t="str">
        <f t="shared" si="993"/>
        <v>меж</v>
      </c>
      <c r="AV1370" s="163" t="str">
        <f t="shared" si="976"/>
        <v>меж91504301412общпро</v>
      </c>
      <c r="AW1370" s="162">
        <f t="shared" si="998"/>
        <v>0</v>
      </c>
      <c r="AX1370" s="162">
        <f t="shared" si="999"/>
        <v>0</v>
      </c>
      <c r="AY1370" s="162">
        <f t="shared" si="1000"/>
        <v>0</v>
      </c>
      <c r="AZ1370" s="162">
        <f t="shared" si="1001"/>
        <v>0</v>
      </c>
      <c r="BA1370" s="164">
        <f t="shared" si="967"/>
        <v>1</v>
      </c>
      <c r="BB1370" s="164">
        <f t="shared" si="968"/>
        <v>1</v>
      </c>
      <c r="BC1370" s="164">
        <f t="shared" si="969"/>
        <v>1</v>
      </c>
      <c r="BD1370" s="162">
        <f t="shared" si="994"/>
        <v>0</v>
      </c>
      <c r="BE1370" s="162">
        <f t="shared" si="995"/>
        <v>0</v>
      </c>
      <c r="BF1370" s="179">
        <f t="shared" si="996"/>
        <v>0</v>
      </c>
      <c r="BG1370" s="180">
        <f t="shared" si="997"/>
        <v>0</v>
      </c>
      <c r="BH1370" s="254"/>
      <c r="BI1370" s="254"/>
      <c r="BJ1370" s="197"/>
      <c r="BK1370" s="197"/>
      <c r="BL1370" s="202" t="str">
        <f t="shared" si="974"/>
        <v>04</v>
      </c>
    </row>
    <row r="1371" spans="1:64" ht="12" hidden="1" customHeight="1">
      <c r="A1371" s="365" t="s">
        <v>611</v>
      </c>
      <c r="B1371" s="366" t="s">
        <v>395</v>
      </c>
      <c r="C1371" s="365" t="s">
        <v>1158</v>
      </c>
      <c r="D1371" s="366" t="s">
        <v>388</v>
      </c>
      <c r="E1371" s="366" t="s">
        <v>1278</v>
      </c>
      <c r="F1371" s="366" t="s">
        <v>1261</v>
      </c>
      <c r="G1371" s="366" t="s">
        <v>1344</v>
      </c>
      <c r="H1371" s="366" t="s">
        <v>1085</v>
      </c>
      <c r="I1371" s="366" t="s">
        <v>331</v>
      </c>
      <c r="J1371" s="384">
        <v>256000</v>
      </c>
      <c r="K1371" s="384">
        <v>256000</v>
      </c>
      <c r="L1371" s="162" t="str">
        <f t="shared" si="975"/>
        <v>91504301412050311100S741052100010</v>
      </c>
      <c r="M1371" s="163">
        <f t="array" ref="M1371">IF(COUNT(SEARCH(Удалить_Роспись_КВСР,$B1371)*SEARCH(Удалить_Роспись_ПБС,$C1371)*SEARCH(Удалить_Роспись_КФСР, $D1371)*SEARCH(Удалить_Роспись_КЦСР,$E1371)*SEARCH(Удалить_Роспись_КВР,$F1371)*SEARCH(Удалить_Роспись_ЭК,$H1371)*SEARCH(Удалить_Роспись_КР,$I1371))&gt;0,0,1)</f>
        <v>0</v>
      </c>
      <c r="N1371" s="163">
        <f t="array" ref="N1371">IF(COUNT(SEARCH(Удалить_Индекс_КВСР,$B1371)*SEARCH(Удалить_Индекс_ПБС,$C1371)*SEARCH(Удалить_Индекс_КФСР,$D1371)*SEARCH(Удалить_Индекс_КЦСР,$E1371)*SEARCH(Удалить_Индекс_КВР,$F1371)*SEARCH(Удалить_Индекс_ЭК,$H1371)*SEARCH(Удалить_Индекс_КР,$I1371))&gt;0,0,1)</f>
        <v>0</v>
      </c>
      <c r="O1371" s="163" t="str">
        <f t="shared" si="977"/>
        <v/>
      </c>
      <c r="P1371" s="263" t="str">
        <f t="shared" si="978"/>
        <v/>
      </c>
      <c r="Q1371" s="263" t="str">
        <f t="shared" si="979"/>
        <v/>
      </c>
      <c r="R1371" s="263" t="str">
        <f t="shared" si="980"/>
        <v/>
      </c>
      <c r="S1371" s="263" t="str">
        <f t="shared" si="981"/>
        <v/>
      </c>
      <c r="T1371" s="263" t="str">
        <f t="shared" si="982"/>
        <v/>
      </c>
      <c r="U1371" s="263" t="str">
        <f t="shared" si="958"/>
        <v/>
      </c>
      <c r="V1371" s="263" t="str">
        <f t="shared" si="983"/>
        <v/>
      </c>
      <c r="W1371" s="263" t="str">
        <f t="shared" si="959"/>
        <v/>
      </c>
      <c r="X1371" s="263" t="str">
        <f t="shared" si="984"/>
        <v/>
      </c>
      <c r="Y1371" s="263" t="str">
        <f t="shared" si="985"/>
        <v/>
      </c>
      <c r="Z1371" s="263" t="str">
        <f t="shared" si="986"/>
        <v>меж</v>
      </c>
      <c r="AA1371" s="263" t="str">
        <f t="shared" si="987"/>
        <v/>
      </c>
      <c r="AB1371" s="263" t="str">
        <f t="shared" si="970"/>
        <v/>
      </c>
      <c r="AC1371" s="263" t="str">
        <f t="shared" si="960"/>
        <v/>
      </c>
      <c r="AD1371" s="263" t="str">
        <f t="shared" si="971"/>
        <v/>
      </c>
      <c r="AE1371" s="263" t="str">
        <f t="shared" si="988"/>
        <v/>
      </c>
      <c r="AF1371" s="263" t="str">
        <f t="shared" si="989"/>
        <v/>
      </c>
      <c r="AG1371" s="263"/>
      <c r="AJ1371" s="163" t="str">
        <f t="shared" si="990"/>
        <v/>
      </c>
      <c r="AK1371" s="163" t="str">
        <f t="shared" si="961"/>
        <v/>
      </c>
      <c r="AL1371" s="163" t="str">
        <f t="shared" si="991"/>
        <v>бла</v>
      </c>
      <c r="AM1371" s="163" t="str">
        <f t="shared" si="1002"/>
        <v>меж</v>
      </c>
      <c r="AN1371" s="163" t="str">
        <f t="shared" si="962"/>
        <v/>
      </c>
      <c r="AO1371" s="163" t="str">
        <f t="shared" si="963"/>
        <v/>
      </c>
      <c r="AP1371" s="163" t="str">
        <f t="shared" si="964"/>
        <v/>
      </c>
      <c r="AQ1371" s="163" t="str">
        <f t="shared" si="965"/>
        <v/>
      </c>
      <c r="AR1371" s="163" t="str">
        <f t="shared" si="966"/>
        <v/>
      </c>
      <c r="AS1371" s="163" t="str">
        <f t="shared" si="972"/>
        <v/>
      </c>
      <c r="AT1371" s="163" t="str">
        <f t="shared" si="973"/>
        <v/>
      </c>
      <c r="AU1371" s="163" t="str">
        <f t="shared" si="993"/>
        <v>бла</v>
      </c>
      <c r="AV1371" s="163" t="str">
        <f t="shared" si="976"/>
        <v>бла91504301412общпро</v>
      </c>
      <c r="AW1371" s="162">
        <f t="shared" si="998"/>
        <v>0</v>
      </c>
      <c r="AX1371" s="162">
        <f t="shared" si="999"/>
        <v>0</v>
      </c>
      <c r="AY1371" s="162">
        <f t="shared" si="1000"/>
        <v>0</v>
      </c>
      <c r="AZ1371" s="162">
        <f t="shared" si="1001"/>
        <v>0</v>
      </c>
      <c r="BA1371" s="164">
        <f t="shared" si="967"/>
        <v>1</v>
      </c>
      <c r="BB1371" s="164">
        <f t="shared" si="968"/>
        <v>1</v>
      </c>
      <c r="BC1371" s="164">
        <f t="shared" si="969"/>
        <v>1</v>
      </c>
      <c r="BD1371" s="162">
        <f t="shared" si="994"/>
        <v>0</v>
      </c>
      <c r="BE1371" s="162">
        <f t="shared" si="995"/>
        <v>0</v>
      </c>
      <c r="BF1371" s="179">
        <f t="shared" si="996"/>
        <v>0</v>
      </c>
      <c r="BG1371" s="180">
        <f t="shared" si="997"/>
        <v>0</v>
      </c>
      <c r="BH1371" s="254"/>
      <c r="BI1371" s="254"/>
      <c r="BJ1371" s="197"/>
      <c r="BK1371" s="197"/>
      <c r="BL1371" s="202" t="str">
        <f t="shared" si="974"/>
        <v>05</v>
      </c>
    </row>
    <row r="1372" spans="1:64" ht="12" hidden="1" customHeight="1">
      <c r="A1372" s="365" t="s">
        <v>611</v>
      </c>
      <c r="B1372" s="366" t="s">
        <v>395</v>
      </c>
      <c r="C1372" s="365" t="s">
        <v>1158</v>
      </c>
      <c r="D1372" s="366" t="s">
        <v>390</v>
      </c>
      <c r="E1372" s="366" t="s">
        <v>637</v>
      </c>
      <c r="F1372" s="366" t="s">
        <v>551</v>
      </c>
      <c r="G1372" s="366" t="s">
        <v>1344</v>
      </c>
      <c r="H1372" s="366" t="s">
        <v>1085</v>
      </c>
      <c r="I1372" s="366" t="s">
        <v>456</v>
      </c>
      <c r="J1372" s="384">
        <v>86805</v>
      </c>
      <c r="K1372" s="384">
        <v>86805</v>
      </c>
      <c r="L1372" s="162" t="str">
        <f t="shared" si="975"/>
        <v>91504301412070706100Ч005054000001</v>
      </c>
      <c r="M1372" s="163">
        <f t="array" ref="M1372">IF(COUNT(SEARCH(Удалить_Роспись_КВСР,$B1372)*SEARCH(Удалить_Роспись_ПБС,$C1372)*SEARCH(Удалить_Роспись_КФСР, $D1372)*SEARCH(Удалить_Роспись_КЦСР,$E1372)*SEARCH(Удалить_Роспись_КВР,$F1372)*SEARCH(Удалить_Роспись_ЭК,$H1372)*SEARCH(Удалить_Роспись_КР,$I1372))&gt;0,0,1)</f>
        <v>1</v>
      </c>
      <c r="N1372" s="163">
        <f t="array" ref="N1372">IF(COUNT(SEARCH(Удалить_Индекс_КВСР,$B1372)*SEARCH(Удалить_Индекс_ПБС,$C1372)*SEARCH(Удалить_Индекс_КФСР,$D1372)*SEARCH(Удалить_Индекс_КЦСР,$E1372)*SEARCH(Удалить_Индекс_КВР,$F1372)*SEARCH(Удалить_Индекс_ЭК,$H1372)*SEARCH(Удалить_Индекс_КР,$I1372))&gt;0,0,1)</f>
        <v>0</v>
      </c>
      <c r="O1372" s="163" t="str">
        <f t="shared" si="977"/>
        <v/>
      </c>
      <c r="P1372" s="263" t="str">
        <f t="shared" si="978"/>
        <v/>
      </c>
      <c r="Q1372" s="263" t="str">
        <f t="shared" si="979"/>
        <v/>
      </c>
      <c r="R1372" s="263" t="str">
        <f t="shared" si="980"/>
        <v/>
      </c>
      <c r="S1372" s="263" t="str">
        <f t="shared" si="981"/>
        <v/>
      </c>
      <c r="T1372" s="263" t="str">
        <f t="shared" si="982"/>
        <v/>
      </c>
      <c r="U1372" s="263" t="str">
        <f t="shared" si="958"/>
        <v/>
      </c>
      <c r="V1372" s="263" t="str">
        <f t="shared" si="983"/>
        <v/>
      </c>
      <c r="W1372" s="263" t="str">
        <f t="shared" si="959"/>
        <v/>
      </c>
      <c r="X1372" s="263" t="str">
        <f t="shared" si="984"/>
        <v/>
      </c>
      <c r="Y1372" s="263" t="str">
        <f t="shared" si="985"/>
        <v/>
      </c>
      <c r="Z1372" s="263" t="str">
        <f t="shared" si="986"/>
        <v>меж</v>
      </c>
      <c r="AA1372" s="263" t="str">
        <f t="shared" si="987"/>
        <v/>
      </c>
      <c r="AB1372" s="263" t="str">
        <f t="shared" si="970"/>
        <v/>
      </c>
      <c r="AC1372" s="263" t="str">
        <f t="shared" si="960"/>
        <v/>
      </c>
      <c r="AD1372" s="263" t="str">
        <f t="shared" si="971"/>
        <v/>
      </c>
      <c r="AE1372" s="263" t="str">
        <f t="shared" si="988"/>
        <v/>
      </c>
      <c r="AF1372" s="263" t="str">
        <f t="shared" si="989"/>
        <v/>
      </c>
      <c r="AG1372" s="263"/>
      <c r="AJ1372" s="163" t="str">
        <f t="shared" si="990"/>
        <v/>
      </c>
      <c r="AK1372" s="163" t="str">
        <f t="shared" si="961"/>
        <v/>
      </c>
      <c r="AL1372" s="163" t="str">
        <f t="shared" si="991"/>
        <v/>
      </c>
      <c r="AM1372" s="163" t="str">
        <f t="shared" si="1002"/>
        <v>меж</v>
      </c>
      <c r="AN1372" s="163" t="str">
        <f t="shared" si="962"/>
        <v/>
      </c>
      <c r="AO1372" s="163" t="str">
        <f t="shared" si="963"/>
        <v/>
      </c>
      <c r="AP1372" s="163" t="str">
        <f t="shared" si="964"/>
        <v/>
      </c>
      <c r="AQ1372" s="163" t="str">
        <f t="shared" si="965"/>
        <v/>
      </c>
      <c r="AR1372" s="163" t="str">
        <f t="shared" si="966"/>
        <v/>
      </c>
      <c r="AS1372" s="163" t="str">
        <f t="shared" si="972"/>
        <v/>
      </c>
      <c r="AT1372" s="163" t="str">
        <f t="shared" si="973"/>
        <v/>
      </c>
      <c r="AU1372" s="163" t="str">
        <f t="shared" si="993"/>
        <v>меж</v>
      </c>
      <c r="AV1372" s="163" t="str">
        <f t="shared" si="976"/>
        <v>меж91504301412общпро</v>
      </c>
      <c r="AW1372" s="162">
        <f t="shared" si="998"/>
        <v>86805</v>
      </c>
      <c r="AX1372" s="162">
        <f t="shared" si="999"/>
        <v>86805</v>
      </c>
      <c r="AY1372" s="162">
        <f t="shared" si="1000"/>
        <v>0</v>
      </c>
      <c r="AZ1372" s="162">
        <f t="shared" si="1001"/>
        <v>0</v>
      </c>
      <c r="BA1372" s="164">
        <f t="shared" si="967"/>
        <v>1</v>
      </c>
      <c r="BB1372" s="164">
        <f t="shared" si="968"/>
        <v>1</v>
      </c>
      <c r="BC1372" s="164">
        <f t="shared" si="969"/>
        <v>1</v>
      </c>
      <c r="BD1372" s="162">
        <f t="shared" si="994"/>
        <v>0</v>
      </c>
      <c r="BE1372" s="162">
        <f t="shared" si="995"/>
        <v>0</v>
      </c>
      <c r="BF1372" s="179">
        <f t="shared" si="996"/>
        <v>0</v>
      </c>
      <c r="BG1372" s="180">
        <f t="shared" si="997"/>
        <v>0</v>
      </c>
      <c r="BH1372" s="254"/>
      <c r="BI1372" s="254"/>
      <c r="BJ1372" s="197"/>
      <c r="BK1372" s="197"/>
      <c r="BL1372" s="202" t="str">
        <f t="shared" si="974"/>
        <v>07</v>
      </c>
    </row>
    <row r="1373" spans="1:64" ht="12" hidden="1" customHeight="1">
      <c r="A1373" s="365" t="s">
        <v>611</v>
      </c>
      <c r="B1373" s="366" t="s">
        <v>395</v>
      </c>
      <c r="C1373" s="365" t="s">
        <v>1158</v>
      </c>
      <c r="D1373" s="366" t="s">
        <v>325</v>
      </c>
      <c r="E1373" s="366" t="s">
        <v>638</v>
      </c>
      <c r="F1373" s="366" t="s">
        <v>567</v>
      </c>
      <c r="G1373" s="366" t="s">
        <v>1344</v>
      </c>
      <c r="H1373" s="366" t="s">
        <v>1085</v>
      </c>
      <c r="I1373" s="366" t="s">
        <v>331</v>
      </c>
      <c r="J1373" s="384">
        <v>714700</v>
      </c>
      <c r="K1373" s="384">
        <v>535950</v>
      </c>
      <c r="L1373" s="162" t="str">
        <f t="shared" si="975"/>
        <v>915043014121401111007601051100010</v>
      </c>
      <c r="M1373" s="163">
        <f t="array" ref="M1373">IF(COUNT(SEARCH(Удалить_Роспись_КВСР,$B1373)*SEARCH(Удалить_Роспись_ПБС,$C1373)*SEARCH(Удалить_Роспись_КФСР, $D1373)*SEARCH(Удалить_Роспись_КЦСР,$E1373)*SEARCH(Удалить_Роспись_КВР,$F1373)*SEARCH(Удалить_Роспись_ЭК,$H1373)*SEARCH(Удалить_Роспись_КР,$I1373))&gt;0,0,1)</f>
        <v>0</v>
      </c>
      <c r="N1373" s="163">
        <f t="array" ref="N1373">IF(COUNT(SEARCH(Удалить_Индекс_КВСР,$B1373)*SEARCH(Удалить_Индекс_ПБС,$C1373)*SEARCH(Удалить_Индекс_КФСР,$D1373)*SEARCH(Удалить_Индекс_КЦСР,$E1373)*SEARCH(Удалить_Индекс_КВР,$F1373)*SEARCH(Удалить_Индекс_ЭК,$H1373)*SEARCH(Удалить_Индекс_КР,$I1373))&gt;0,0,1)</f>
        <v>0</v>
      </c>
      <c r="O1373" s="163" t="str">
        <f t="shared" si="977"/>
        <v/>
      </c>
      <c r="P1373" s="263" t="str">
        <f t="shared" si="978"/>
        <v/>
      </c>
      <c r="Q1373" s="263" t="str">
        <f t="shared" si="979"/>
        <v/>
      </c>
      <c r="R1373" s="263" t="str">
        <f t="shared" si="980"/>
        <v/>
      </c>
      <c r="S1373" s="263" t="str">
        <f t="shared" si="981"/>
        <v/>
      </c>
      <c r="T1373" s="263" t="str">
        <f t="shared" si="982"/>
        <v/>
      </c>
      <c r="U1373" s="263" t="str">
        <f t="shared" si="958"/>
        <v/>
      </c>
      <c r="V1373" s="263" t="str">
        <f t="shared" si="983"/>
        <v/>
      </c>
      <c r="W1373" s="263" t="str">
        <f t="shared" si="959"/>
        <v/>
      </c>
      <c r="X1373" s="263" t="str">
        <f t="shared" si="984"/>
        <v/>
      </c>
      <c r="Y1373" s="263" t="str">
        <f t="shared" si="985"/>
        <v/>
      </c>
      <c r="Z1373" s="263" t="str">
        <f t="shared" si="986"/>
        <v>меж</v>
      </c>
      <c r="AA1373" s="263" t="str">
        <f t="shared" si="987"/>
        <v/>
      </c>
      <c r="AB1373" s="263" t="str">
        <f t="shared" si="970"/>
        <v/>
      </c>
      <c r="AC1373" s="263" t="str">
        <f t="shared" si="960"/>
        <v/>
      </c>
      <c r="AD1373" s="263" t="str">
        <f t="shared" si="971"/>
        <v/>
      </c>
      <c r="AE1373" s="263" t="str">
        <f t="shared" si="988"/>
        <v/>
      </c>
      <c r="AF1373" s="263" t="str">
        <f t="shared" si="989"/>
        <v/>
      </c>
      <c r="AG1373" s="263"/>
      <c r="AJ1373" s="163" t="str">
        <f t="shared" si="990"/>
        <v/>
      </c>
      <c r="AK1373" s="163" t="str">
        <f t="shared" si="961"/>
        <v/>
      </c>
      <c r="AL1373" s="163" t="str">
        <f t="shared" si="991"/>
        <v/>
      </c>
      <c r="AM1373" s="163" t="str">
        <f t="shared" si="1002"/>
        <v>меж</v>
      </c>
      <c r="AN1373" s="163" t="str">
        <f t="shared" si="962"/>
        <v/>
      </c>
      <c r="AO1373" s="163" t="str">
        <f t="shared" si="963"/>
        <v/>
      </c>
      <c r="AP1373" s="163" t="str">
        <f t="shared" si="964"/>
        <v/>
      </c>
      <c r="AQ1373" s="163" t="str">
        <f t="shared" si="965"/>
        <v/>
      </c>
      <c r="AR1373" s="163" t="str">
        <f t="shared" si="966"/>
        <v/>
      </c>
      <c r="AS1373" s="163" t="str">
        <f t="shared" si="972"/>
        <v/>
      </c>
      <c r="AT1373" s="163" t="str">
        <f t="shared" si="973"/>
        <v/>
      </c>
      <c r="AU1373" s="163" t="str">
        <f t="shared" si="993"/>
        <v>меж</v>
      </c>
      <c r="AV1373" s="163" t="str">
        <f t="shared" si="976"/>
        <v>меж91504301412общпро</v>
      </c>
      <c r="AW1373" s="162">
        <f t="shared" si="998"/>
        <v>0</v>
      </c>
      <c r="AX1373" s="162">
        <f t="shared" si="999"/>
        <v>0</v>
      </c>
      <c r="AY1373" s="162">
        <f t="shared" si="1000"/>
        <v>0</v>
      </c>
      <c r="AZ1373" s="162">
        <f t="shared" si="1001"/>
        <v>0</v>
      </c>
      <c r="BA1373" s="164">
        <f t="shared" si="967"/>
        <v>1</v>
      </c>
      <c r="BB1373" s="164">
        <f t="shared" si="968"/>
        <v>1</v>
      </c>
      <c r="BC1373" s="164">
        <f t="shared" si="969"/>
        <v>1</v>
      </c>
      <c r="BD1373" s="162">
        <f t="shared" si="994"/>
        <v>0</v>
      </c>
      <c r="BE1373" s="162">
        <f t="shared" si="995"/>
        <v>0</v>
      </c>
      <c r="BF1373" s="179">
        <f t="shared" si="996"/>
        <v>0</v>
      </c>
      <c r="BG1373" s="180">
        <f t="shared" si="997"/>
        <v>0</v>
      </c>
      <c r="BH1373" s="254"/>
      <c r="BI1373" s="254"/>
      <c r="BJ1373" s="197"/>
      <c r="BK1373" s="197"/>
      <c r="BL1373" s="202" t="str">
        <f t="shared" si="974"/>
        <v>14</v>
      </c>
    </row>
    <row r="1374" spans="1:64" ht="12" hidden="1" customHeight="1">
      <c r="A1374" s="365" t="s">
        <v>611</v>
      </c>
      <c r="B1374" s="366" t="s">
        <v>395</v>
      </c>
      <c r="C1374" s="365" t="s">
        <v>1158</v>
      </c>
      <c r="D1374" s="366" t="s">
        <v>325</v>
      </c>
      <c r="E1374" s="366" t="s">
        <v>639</v>
      </c>
      <c r="F1374" s="366" t="s">
        <v>567</v>
      </c>
      <c r="G1374" s="366" t="s">
        <v>1344</v>
      </c>
      <c r="H1374" s="366" t="s">
        <v>1085</v>
      </c>
      <c r="I1374" s="366" t="s">
        <v>456</v>
      </c>
      <c r="J1374" s="384">
        <v>5383100</v>
      </c>
      <c r="K1374" s="384">
        <v>2900000</v>
      </c>
      <c r="L1374" s="162" t="str">
        <f t="shared" si="975"/>
        <v>915043014121401111008013051100001</v>
      </c>
      <c r="M1374" s="163">
        <f t="array" ref="M1374">IF(COUNT(SEARCH(Удалить_Роспись_КВСР,$B1374)*SEARCH(Удалить_Роспись_ПБС,$C1374)*SEARCH(Удалить_Роспись_КФСР, $D1374)*SEARCH(Удалить_Роспись_КЦСР,$E1374)*SEARCH(Удалить_Роспись_КВР,$F1374)*SEARCH(Удалить_Роспись_ЭК,$H1374)*SEARCH(Удалить_Роспись_КР,$I1374))&gt;0,0,1)</f>
        <v>1</v>
      </c>
      <c r="N1374" s="163">
        <f t="array" ref="N1374">IF(COUNT(SEARCH(Удалить_Индекс_КВСР,$B1374)*SEARCH(Удалить_Индекс_ПБС,$C1374)*SEARCH(Удалить_Индекс_КФСР,$D1374)*SEARCH(Удалить_Индекс_КЦСР,$E1374)*SEARCH(Удалить_Индекс_КВР,$F1374)*SEARCH(Удалить_Индекс_ЭК,$H1374)*SEARCH(Удалить_Индекс_КР,$I1374))&gt;0,0,1)</f>
        <v>0</v>
      </c>
      <c r="O1374" s="163" t="str">
        <f t="shared" si="977"/>
        <v/>
      </c>
      <c r="P1374" s="263" t="str">
        <f t="shared" si="978"/>
        <v/>
      </c>
      <c r="Q1374" s="263" t="str">
        <f t="shared" si="979"/>
        <v/>
      </c>
      <c r="R1374" s="263" t="str">
        <f t="shared" si="980"/>
        <v/>
      </c>
      <c r="S1374" s="263" t="str">
        <f t="shared" si="981"/>
        <v/>
      </c>
      <c r="T1374" s="263" t="str">
        <f t="shared" si="982"/>
        <v/>
      </c>
      <c r="U1374" s="263" t="str">
        <f t="shared" si="958"/>
        <v/>
      </c>
      <c r="V1374" s="263" t="str">
        <f t="shared" si="983"/>
        <v/>
      </c>
      <c r="W1374" s="263" t="str">
        <f t="shared" si="959"/>
        <v/>
      </c>
      <c r="X1374" s="263" t="str">
        <f t="shared" si="984"/>
        <v/>
      </c>
      <c r="Y1374" s="263" t="str">
        <f t="shared" si="985"/>
        <v/>
      </c>
      <c r="Z1374" s="263" t="str">
        <f t="shared" si="986"/>
        <v>меж</v>
      </c>
      <c r="AA1374" s="263" t="str">
        <f t="shared" si="987"/>
        <v/>
      </c>
      <c r="AB1374" s="263" t="str">
        <f t="shared" si="970"/>
        <v/>
      </c>
      <c r="AC1374" s="263" t="str">
        <f t="shared" si="960"/>
        <v/>
      </c>
      <c r="AD1374" s="263" t="str">
        <f t="shared" si="971"/>
        <v/>
      </c>
      <c r="AE1374" s="263" t="str">
        <f t="shared" si="988"/>
        <v/>
      </c>
      <c r="AF1374" s="263" t="str">
        <f t="shared" si="989"/>
        <v/>
      </c>
      <c r="AG1374" s="263"/>
      <c r="AJ1374" s="163" t="str">
        <f t="shared" si="990"/>
        <v/>
      </c>
      <c r="AK1374" s="163" t="str">
        <f t="shared" si="961"/>
        <v/>
      </c>
      <c r="AL1374" s="163" t="str">
        <f t="shared" si="991"/>
        <v/>
      </c>
      <c r="AM1374" s="163" t="str">
        <f t="shared" si="1002"/>
        <v>меж</v>
      </c>
      <c r="AN1374" s="163" t="str">
        <f t="shared" si="962"/>
        <v/>
      </c>
      <c r="AO1374" s="163" t="str">
        <f t="shared" si="963"/>
        <v/>
      </c>
      <c r="AP1374" s="163" t="str">
        <f t="shared" si="964"/>
        <v/>
      </c>
      <c r="AQ1374" s="163" t="str">
        <f t="shared" si="965"/>
        <v/>
      </c>
      <c r="AR1374" s="163" t="str">
        <f t="shared" si="966"/>
        <v/>
      </c>
      <c r="AS1374" s="163" t="str">
        <f t="shared" si="972"/>
        <v/>
      </c>
      <c r="AT1374" s="163" t="str">
        <f t="shared" si="973"/>
        <v/>
      </c>
      <c r="AU1374" s="163" t="str">
        <f t="shared" si="993"/>
        <v>меж</v>
      </c>
      <c r="AV1374" s="163" t="str">
        <f t="shared" si="976"/>
        <v>меж91504301412общпро</v>
      </c>
      <c r="AW1374" s="162">
        <f t="shared" si="998"/>
        <v>5383100</v>
      </c>
      <c r="AX1374" s="162">
        <f t="shared" si="999"/>
        <v>2900000</v>
      </c>
      <c r="AY1374" s="162">
        <f t="shared" si="1000"/>
        <v>0</v>
      </c>
      <c r="AZ1374" s="162">
        <f t="shared" si="1001"/>
        <v>0</v>
      </c>
      <c r="BA1374" s="164">
        <f t="shared" si="967"/>
        <v>1</v>
      </c>
      <c r="BB1374" s="164">
        <f t="shared" si="968"/>
        <v>1</v>
      </c>
      <c r="BC1374" s="164">
        <f t="shared" si="969"/>
        <v>1</v>
      </c>
      <c r="BD1374" s="162">
        <f t="shared" si="994"/>
        <v>0</v>
      </c>
      <c r="BE1374" s="162">
        <f t="shared" si="995"/>
        <v>0</v>
      </c>
      <c r="BF1374" s="179">
        <f t="shared" si="996"/>
        <v>0</v>
      </c>
      <c r="BG1374" s="180">
        <f t="shared" si="997"/>
        <v>0</v>
      </c>
      <c r="BH1374" s="254"/>
      <c r="BI1374" s="254"/>
      <c r="BJ1374" s="197"/>
      <c r="BK1374" s="197"/>
      <c r="BL1374" s="202" t="str">
        <f t="shared" si="974"/>
        <v>14</v>
      </c>
    </row>
    <row r="1375" spans="1:64" ht="12" hidden="1" customHeight="1">
      <c r="A1375" s="365" t="s">
        <v>611</v>
      </c>
      <c r="B1375" s="366" t="s">
        <v>395</v>
      </c>
      <c r="C1375" s="365" t="s">
        <v>1158</v>
      </c>
      <c r="D1375" s="366" t="s">
        <v>326</v>
      </c>
      <c r="E1375" s="366" t="s">
        <v>1345</v>
      </c>
      <c r="F1375" s="366" t="s">
        <v>551</v>
      </c>
      <c r="G1375" s="366" t="s">
        <v>1344</v>
      </c>
      <c r="H1375" s="366" t="s">
        <v>1085</v>
      </c>
      <c r="I1375" s="366" t="s">
        <v>331</v>
      </c>
      <c r="J1375" s="384">
        <v>69839</v>
      </c>
      <c r="K1375" s="384">
        <v>46560</v>
      </c>
      <c r="L1375" s="162" t="str">
        <f t="shared" si="975"/>
        <v>915043014121403111002724054000010</v>
      </c>
      <c r="M1375" s="163">
        <f t="array" ref="M1375">IF(COUNT(SEARCH(Удалить_Роспись_КВСР,$B1375)*SEARCH(Удалить_Роспись_ПБС,$C1375)*SEARCH(Удалить_Роспись_КФСР, $D1375)*SEARCH(Удалить_Роспись_КЦСР,$E1375)*SEARCH(Удалить_Роспись_КВР,$F1375)*SEARCH(Удалить_Роспись_ЭК,$H1375)*SEARCH(Удалить_Роспись_КР,$I1375))&gt;0,0,1)</f>
        <v>0</v>
      </c>
      <c r="N1375" s="163">
        <f t="array" ref="N1375">IF(COUNT(SEARCH(Удалить_Индекс_КВСР,$B1375)*SEARCH(Удалить_Индекс_ПБС,$C1375)*SEARCH(Удалить_Индекс_КФСР,$D1375)*SEARCH(Удалить_Индекс_КЦСР,$E1375)*SEARCH(Удалить_Индекс_КВР,$F1375)*SEARCH(Удалить_Индекс_ЭК,$H1375)*SEARCH(Удалить_Индекс_КР,$I1375))&gt;0,0,1)</f>
        <v>0</v>
      </c>
      <c r="O1375" s="163" t="str">
        <f t="shared" si="977"/>
        <v/>
      </c>
      <c r="P1375" s="263" t="str">
        <f t="shared" si="978"/>
        <v/>
      </c>
      <c r="Q1375" s="263" t="str">
        <f t="shared" si="979"/>
        <v/>
      </c>
      <c r="R1375" s="263" t="str">
        <f t="shared" si="980"/>
        <v/>
      </c>
      <c r="S1375" s="263" t="str">
        <f t="shared" si="981"/>
        <v/>
      </c>
      <c r="T1375" s="263" t="str">
        <f t="shared" si="982"/>
        <v/>
      </c>
      <c r="U1375" s="263" t="str">
        <f t="shared" si="958"/>
        <v/>
      </c>
      <c r="V1375" s="263" t="str">
        <f t="shared" si="983"/>
        <v/>
      </c>
      <c r="W1375" s="263" t="str">
        <f t="shared" si="959"/>
        <v/>
      </c>
      <c r="X1375" s="263" t="str">
        <f t="shared" si="984"/>
        <v/>
      </c>
      <c r="Y1375" s="263" t="str">
        <f t="shared" si="985"/>
        <v/>
      </c>
      <c r="Z1375" s="263" t="str">
        <f t="shared" si="986"/>
        <v>меж</v>
      </c>
      <c r="AA1375" s="263" t="str">
        <f t="shared" si="987"/>
        <v/>
      </c>
      <c r="AB1375" s="263" t="str">
        <f t="shared" si="970"/>
        <v/>
      </c>
      <c r="AC1375" s="263" t="str">
        <f t="shared" si="960"/>
        <v/>
      </c>
      <c r="AD1375" s="263" t="str">
        <f t="shared" si="971"/>
        <v/>
      </c>
      <c r="AE1375" s="263" t="str">
        <f t="shared" si="988"/>
        <v/>
      </c>
      <c r="AF1375" s="263" t="str">
        <f t="shared" si="989"/>
        <v/>
      </c>
      <c r="AG1375" s="263"/>
      <c r="AJ1375" s="163" t="str">
        <f t="shared" si="990"/>
        <v/>
      </c>
      <c r="AK1375" s="163" t="str">
        <f t="shared" si="961"/>
        <v/>
      </c>
      <c r="AL1375" s="163" t="str">
        <f t="shared" si="991"/>
        <v/>
      </c>
      <c r="AM1375" s="163" t="str">
        <f t="shared" si="1002"/>
        <v>меж</v>
      </c>
      <c r="AN1375" s="163" t="str">
        <f t="shared" si="962"/>
        <v/>
      </c>
      <c r="AO1375" s="163" t="str">
        <f t="shared" si="963"/>
        <v/>
      </c>
      <c r="AP1375" s="163" t="str">
        <f t="shared" si="964"/>
        <v/>
      </c>
      <c r="AQ1375" s="163" t="str">
        <f t="shared" si="965"/>
        <v/>
      </c>
      <c r="AR1375" s="163" t="str">
        <f t="shared" si="966"/>
        <v/>
      </c>
      <c r="AS1375" s="163" t="str">
        <f t="shared" si="972"/>
        <v/>
      </c>
      <c r="AT1375" s="163" t="str">
        <f t="shared" si="973"/>
        <v/>
      </c>
      <c r="AU1375" s="163" t="str">
        <f t="shared" si="993"/>
        <v>меж</v>
      </c>
      <c r="AV1375" s="163" t="str">
        <f t="shared" si="976"/>
        <v>меж91504301412общпро</v>
      </c>
      <c r="AW1375" s="162">
        <f t="shared" si="998"/>
        <v>0</v>
      </c>
      <c r="AX1375" s="162">
        <f t="shared" si="999"/>
        <v>0</v>
      </c>
      <c r="AY1375" s="162">
        <f t="shared" si="1000"/>
        <v>0</v>
      </c>
      <c r="AZ1375" s="162">
        <f t="shared" si="1001"/>
        <v>0</v>
      </c>
      <c r="BA1375" s="164">
        <f t="shared" si="967"/>
        <v>1</v>
      </c>
      <c r="BB1375" s="164">
        <f t="shared" si="968"/>
        <v>1</v>
      </c>
      <c r="BC1375" s="164">
        <f t="shared" si="969"/>
        <v>1</v>
      </c>
      <c r="BD1375" s="162">
        <f t="shared" si="994"/>
        <v>0</v>
      </c>
      <c r="BE1375" s="162">
        <f t="shared" si="995"/>
        <v>0</v>
      </c>
      <c r="BF1375" s="179">
        <f t="shared" si="996"/>
        <v>0</v>
      </c>
      <c r="BG1375" s="180">
        <f t="shared" si="997"/>
        <v>0</v>
      </c>
      <c r="BH1375" s="254"/>
      <c r="BI1375" s="254"/>
      <c r="BJ1375" s="197"/>
      <c r="BK1375" s="197"/>
      <c r="BL1375" s="202" t="str">
        <f t="shared" si="974"/>
        <v>14</v>
      </c>
    </row>
    <row r="1376" spans="1:64" ht="12" hidden="1" customHeight="1">
      <c r="A1376" s="365" t="s">
        <v>611</v>
      </c>
      <c r="B1376" s="366" t="s">
        <v>395</v>
      </c>
      <c r="C1376" s="365" t="s">
        <v>1158</v>
      </c>
      <c r="D1376" s="366" t="s">
        <v>326</v>
      </c>
      <c r="E1376" s="366" t="s">
        <v>640</v>
      </c>
      <c r="F1376" s="366" t="s">
        <v>551</v>
      </c>
      <c r="G1376" s="366" t="s">
        <v>1344</v>
      </c>
      <c r="H1376" s="366" t="s">
        <v>1085</v>
      </c>
      <c r="I1376" s="366" t="s">
        <v>456</v>
      </c>
      <c r="J1376" s="384">
        <v>620400</v>
      </c>
      <c r="K1376" s="384">
        <v>0</v>
      </c>
      <c r="L1376" s="162" t="str">
        <f t="shared" si="975"/>
        <v>915043014121403111008012054000001</v>
      </c>
      <c r="M1376" s="163">
        <f t="array" ref="M1376">IF(COUNT(SEARCH(Удалить_Роспись_КВСР,$B1376)*SEARCH(Удалить_Роспись_ПБС,$C1376)*SEARCH(Удалить_Роспись_КФСР, $D1376)*SEARCH(Удалить_Роспись_КЦСР,$E1376)*SEARCH(Удалить_Роспись_КВР,$F1376)*SEARCH(Удалить_Роспись_ЭК,$H1376)*SEARCH(Удалить_Роспись_КР,$I1376))&gt;0,0,1)</f>
        <v>1</v>
      </c>
      <c r="N1376" s="163">
        <f t="array" ref="N1376">IF(COUNT(SEARCH(Удалить_Индекс_КВСР,$B1376)*SEARCH(Удалить_Индекс_ПБС,$C1376)*SEARCH(Удалить_Индекс_КФСР,$D1376)*SEARCH(Удалить_Индекс_КЦСР,$E1376)*SEARCH(Удалить_Индекс_КВР,$F1376)*SEARCH(Удалить_Индекс_ЭК,$H1376)*SEARCH(Удалить_Индекс_КР,$I1376))&gt;0,0,1)</f>
        <v>0</v>
      </c>
      <c r="O1376" s="163" t="str">
        <f t="shared" si="977"/>
        <v/>
      </c>
      <c r="P1376" s="263" t="str">
        <f t="shared" si="978"/>
        <v/>
      </c>
      <c r="Q1376" s="263" t="str">
        <f t="shared" si="979"/>
        <v/>
      </c>
      <c r="R1376" s="263" t="str">
        <f t="shared" si="980"/>
        <v/>
      </c>
      <c r="S1376" s="263" t="str">
        <f t="shared" si="981"/>
        <v/>
      </c>
      <c r="T1376" s="263" t="str">
        <f t="shared" si="982"/>
        <v/>
      </c>
      <c r="U1376" s="263" t="str">
        <f t="shared" si="958"/>
        <v/>
      </c>
      <c r="V1376" s="263" t="str">
        <f t="shared" si="983"/>
        <v/>
      </c>
      <c r="W1376" s="263" t="str">
        <f t="shared" si="959"/>
        <v/>
      </c>
      <c r="X1376" s="263" t="str">
        <f t="shared" si="984"/>
        <v/>
      </c>
      <c r="Y1376" s="263" t="str">
        <f t="shared" si="985"/>
        <v/>
      </c>
      <c r="Z1376" s="263" t="str">
        <f t="shared" si="986"/>
        <v>меж</v>
      </c>
      <c r="AA1376" s="263" t="str">
        <f t="shared" si="987"/>
        <v/>
      </c>
      <c r="AB1376" s="263" t="str">
        <f t="shared" si="970"/>
        <v/>
      </c>
      <c r="AC1376" s="263" t="str">
        <f t="shared" si="960"/>
        <v/>
      </c>
      <c r="AD1376" s="263" t="str">
        <f t="shared" si="971"/>
        <v/>
      </c>
      <c r="AE1376" s="263" t="str">
        <f t="shared" si="988"/>
        <v/>
      </c>
      <c r="AF1376" s="263" t="str">
        <f t="shared" si="989"/>
        <v/>
      </c>
      <c r="AG1376" s="263"/>
      <c r="AJ1376" s="163" t="str">
        <f t="shared" si="990"/>
        <v/>
      </c>
      <c r="AK1376" s="163" t="str">
        <f t="shared" si="961"/>
        <v/>
      </c>
      <c r="AL1376" s="163" t="str">
        <f t="shared" si="991"/>
        <v/>
      </c>
      <c r="AM1376" s="163" t="str">
        <f t="shared" si="1002"/>
        <v>меж</v>
      </c>
      <c r="AN1376" s="163" t="str">
        <f t="shared" si="962"/>
        <v/>
      </c>
      <c r="AO1376" s="163" t="str">
        <f t="shared" si="963"/>
        <v/>
      </c>
      <c r="AP1376" s="163" t="str">
        <f t="shared" si="964"/>
        <v/>
      </c>
      <c r="AQ1376" s="163" t="str">
        <f t="shared" si="965"/>
        <v/>
      </c>
      <c r="AR1376" s="163" t="str">
        <f t="shared" si="966"/>
        <v/>
      </c>
      <c r="AS1376" s="163" t="str">
        <f t="shared" si="972"/>
        <v/>
      </c>
      <c r="AT1376" s="163" t="str">
        <f t="shared" si="973"/>
        <v/>
      </c>
      <c r="AU1376" s="163" t="str">
        <f t="shared" si="993"/>
        <v>меж</v>
      </c>
      <c r="AV1376" s="163" t="str">
        <f t="shared" si="976"/>
        <v>меж91504301412общпро</v>
      </c>
      <c r="AW1376" s="162">
        <f t="shared" si="998"/>
        <v>620400</v>
      </c>
      <c r="AX1376" s="162">
        <f t="shared" si="999"/>
        <v>0</v>
      </c>
      <c r="AY1376" s="162">
        <f t="shared" si="1000"/>
        <v>0</v>
      </c>
      <c r="AZ1376" s="162">
        <f t="shared" si="1001"/>
        <v>0</v>
      </c>
      <c r="BA1376" s="164">
        <f t="shared" si="967"/>
        <v>1</v>
      </c>
      <c r="BB1376" s="164">
        <f t="shared" si="968"/>
        <v>1</v>
      </c>
      <c r="BC1376" s="164">
        <f t="shared" si="969"/>
        <v>1</v>
      </c>
      <c r="BD1376" s="162">
        <f t="shared" si="994"/>
        <v>0</v>
      </c>
      <c r="BE1376" s="162">
        <f t="shared" si="995"/>
        <v>0</v>
      </c>
      <c r="BF1376" s="179">
        <f t="shared" si="996"/>
        <v>0</v>
      </c>
      <c r="BG1376" s="180">
        <f t="shared" si="997"/>
        <v>0</v>
      </c>
      <c r="BH1376" s="254"/>
      <c r="BI1376" s="254"/>
      <c r="BJ1376" s="197"/>
      <c r="BK1376" s="197"/>
      <c r="BL1376" s="202" t="str">
        <f t="shared" si="974"/>
        <v>14</v>
      </c>
    </row>
    <row r="1377" spans="1:107" ht="12" hidden="1" customHeight="1">
      <c r="A1377" s="365" t="s">
        <v>611</v>
      </c>
      <c r="B1377" s="366" t="s">
        <v>395</v>
      </c>
      <c r="C1377" s="365" t="s">
        <v>1226</v>
      </c>
      <c r="D1377" s="366" t="s">
        <v>374</v>
      </c>
      <c r="E1377" s="366" t="s">
        <v>641</v>
      </c>
      <c r="F1377" s="366" t="s">
        <v>548</v>
      </c>
      <c r="G1377" s="366" t="s">
        <v>1344</v>
      </c>
      <c r="H1377" s="366" t="s">
        <v>1086</v>
      </c>
      <c r="I1377" s="366" t="s">
        <v>456</v>
      </c>
      <c r="J1377" s="384">
        <v>812117</v>
      </c>
      <c r="K1377" s="384">
        <v>544232.18000000005</v>
      </c>
      <c r="L1377" s="162" t="str">
        <f t="shared" si="975"/>
        <v>915043014270102801006000012100001</v>
      </c>
      <c r="M1377" s="163">
        <f t="array" ref="M1377">IF(COUNT(SEARCH(Удалить_Роспись_КВСР,$B1377)*SEARCH(Удалить_Роспись_ПБС,$C1377)*SEARCH(Удалить_Роспись_КФСР, $D1377)*SEARCH(Удалить_Роспись_КЦСР,$E1377)*SEARCH(Удалить_Роспись_КВР,$F1377)*SEARCH(Удалить_Роспись_ЭК,$H1377)*SEARCH(Удалить_Роспись_КР,$I1377))&gt;0,0,1)</f>
        <v>1</v>
      </c>
      <c r="N1377" s="163">
        <f t="array" ref="N1377">IF(COUNT(SEARCH(Удалить_Индекс_КВСР,$B1377)*SEARCH(Удалить_Индекс_ПБС,$C1377)*SEARCH(Удалить_Индекс_КФСР,$D1377)*SEARCH(Удалить_Индекс_КЦСР,$E1377)*SEARCH(Удалить_Индекс_КВР,$F1377)*SEARCH(Удалить_Индекс_ЭК,$H1377)*SEARCH(Удалить_Индекс_КР,$I1377))&gt;0,0,1)</f>
        <v>0</v>
      </c>
      <c r="O1377" s="163" t="str">
        <f t="shared" si="977"/>
        <v/>
      </c>
      <c r="P1377" s="263" t="str">
        <f t="shared" si="978"/>
        <v/>
      </c>
      <c r="Q1377" s="263" t="str">
        <f t="shared" si="979"/>
        <v/>
      </c>
      <c r="R1377" s="263" t="str">
        <f t="shared" si="980"/>
        <v/>
      </c>
      <c r="S1377" s="263" t="str">
        <f t="shared" si="981"/>
        <v/>
      </c>
      <c r="T1377" s="263" t="str">
        <f t="shared" si="982"/>
        <v/>
      </c>
      <c r="U1377" s="263" t="str">
        <f t="shared" si="958"/>
        <v/>
      </c>
      <c r="V1377" s="263" t="str">
        <f t="shared" si="983"/>
        <v/>
      </c>
      <c r="W1377" s="263" t="str">
        <f t="shared" si="959"/>
        <v/>
      </c>
      <c r="X1377" s="263" t="str">
        <f t="shared" si="984"/>
        <v/>
      </c>
      <c r="Y1377" s="263" t="str">
        <f t="shared" si="985"/>
        <v/>
      </c>
      <c r="Z1377" s="263" t="str">
        <f t="shared" si="986"/>
        <v/>
      </c>
      <c r="AA1377" s="263" t="str">
        <f t="shared" si="987"/>
        <v/>
      </c>
      <c r="AB1377" s="263" t="str">
        <f t="shared" si="970"/>
        <v/>
      </c>
      <c r="AC1377" s="263" t="str">
        <f t="shared" si="960"/>
        <v/>
      </c>
      <c r="AD1377" s="263" t="str">
        <f t="shared" si="971"/>
        <v/>
      </c>
      <c r="AE1377" s="263" t="str">
        <f t="shared" si="988"/>
        <v/>
      </c>
      <c r="AF1377" s="263" t="str">
        <f t="shared" si="989"/>
        <v/>
      </c>
      <c r="AG1377" s="263"/>
      <c r="AJ1377" s="163" t="str">
        <f t="shared" si="990"/>
        <v/>
      </c>
      <c r="AK1377" s="163" t="str">
        <f t="shared" si="961"/>
        <v/>
      </c>
      <c r="AL1377" s="163" t="str">
        <f t="shared" si="991"/>
        <v/>
      </c>
      <c r="AM1377" s="163" t="str">
        <f t="shared" si="992"/>
        <v/>
      </c>
      <c r="AN1377" s="163" t="str">
        <f t="shared" si="962"/>
        <v/>
      </c>
      <c r="AO1377" s="163" t="str">
        <f t="shared" si="963"/>
        <v/>
      </c>
      <c r="AP1377" s="163" t="str">
        <f t="shared" si="964"/>
        <v/>
      </c>
      <c r="AQ1377" s="163" t="str">
        <f t="shared" si="965"/>
        <v/>
      </c>
      <c r="AR1377" s="163" t="str">
        <f t="shared" si="966"/>
        <v/>
      </c>
      <c r="AS1377" s="163" t="str">
        <f t="shared" si="972"/>
        <v/>
      </c>
      <c r="AT1377" s="163" t="str">
        <f t="shared" si="973"/>
        <v/>
      </c>
      <c r="AU1377" s="163" t="str">
        <f t="shared" si="993"/>
        <v>рбс</v>
      </c>
      <c r="AV1377" s="163" t="str">
        <f t="shared" si="976"/>
        <v>рбс91504301427общопл</v>
      </c>
      <c r="AW1377" s="162">
        <f t="shared" si="998"/>
        <v>812117</v>
      </c>
      <c r="AX1377" s="162">
        <f t="shared" si="999"/>
        <v>544232.18000000005</v>
      </c>
      <c r="AY1377" s="162">
        <f t="shared" si="1000"/>
        <v>0</v>
      </c>
      <c r="AZ1377" s="162">
        <f t="shared" si="1001"/>
        <v>0</v>
      </c>
      <c r="BA1377" s="164">
        <f t="shared" si="967"/>
        <v>1</v>
      </c>
      <c r="BB1377" s="164">
        <f t="shared" si="968"/>
        <v>1</v>
      </c>
      <c r="BC1377" s="164">
        <f t="shared" si="969"/>
        <v>1</v>
      </c>
      <c r="BD1377" s="162">
        <f t="shared" si="994"/>
        <v>0</v>
      </c>
      <c r="BE1377" s="162">
        <f t="shared" si="995"/>
        <v>0</v>
      </c>
      <c r="BF1377" s="179">
        <f t="shared" si="996"/>
        <v>0</v>
      </c>
      <c r="BG1377" s="180">
        <f t="shared" si="997"/>
        <v>0</v>
      </c>
      <c r="BH1377" s="254"/>
      <c r="BI1377" s="254"/>
      <c r="BJ1377" s="197"/>
      <c r="BK1377" s="197"/>
      <c r="BL1377" s="202" t="str">
        <f t="shared" si="974"/>
        <v>01</v>
      </c>
    </row>
    <row r="1378" spans="1:107" ht="12" hidden="1" customHeight="1">
      <c r="A1378" s="365" t="s">
        <v>611</v>
      </c>
      <c r="B1378" s="366" t="s">
        <v>395</v>
      </c>
      <c r="C1378" s="365" t="s">
        <v>1226</v>
      </c>
      <c r="D1378" s="366" t="s">
        <v>374</v>
      </c>
      <c r="E1378" s="366" t="s">
        <v>641</v>
      </c>
      <c r="F1378" s="366" t="s">
        <v>532</v>
      </c>
      <c r="G1378" s="366" t="s">
        <v>1344</v>
      </c>
      <c r="H1378" s="366" t="s">
        <v>1087</v>
      </c>
      <c r="I1378" s="366" t="s">
        <v>456</v>
      </c>
      <c r="J1378" s="384">
        <v>25000</v>
      </c>
      <c r="K1378" s="384">
        <v>12479.31</v>
      </c>
      <c r="L1378" s="162" t="str">
        <f t="shared" si="975"/>
        <v>915043014270102801006000012200001</v>
      </c>
      <c r="M1378" s="163">
        <f t="array" ref="M1378">IF(COUNT(SEARCH(Удалить_Роспись_КВСР,$B1378)*SEARCH(Удалить_Роспись_ПБС,$C1378)*SEARCH(Удалить_Роспись_КФСР, $D1378)*SEARCH(Удалить_Роспись_КЦСР,$E1378)*SEARCH(Удалить_Роспись_КВР,$F1378)*SEARCH(Удалить_Роспись_ЭК,$H1378)*SEARCH(Удалить_Роспись_КР,$I1378))&gt;0,0,1)</f>
        <v>1</v>
      </c>
      <c r="N1378" s="163">
        <v>1</v>
      </c>
      <c r="O1378" s="163" t="str">
        <f t="shared" si="977"/>
        <v/>
      </c>
      <c r="P1378" s="263" t="str">
        <f t="shared" si="978"/>
        <v/>
      </c>
      <c r="Q1378" s="263" t="str">
        <f t="shared" si="979"/>
        <v/>
      </c>
      <c r="R1378" s="263" t="str">
        <f t="shared" si="980"/>
        <v/>
      </c>
      <c r="S1378" s="263" t="str">
        <f t="shared" si="981"/>
        <v/>
      </c>
      <c r="T1378" s="263" t="str">
        <f t="shared" si="982"/>
        <v/>
      </c>
      <c r="U1378" s="263" t="str">
        <f t="shared" si="958"/>
        <v/>
      </c>
      <c r="V1378" s="263" t="str">
        <f t="shared" si="983"/>
        <v/>
      </c>
      <c r="W1378" s="263" t="str">
        <f t="shared" si="959"/>
        <v/>
      </c>
      <c r="X1378" s="263" t="str">
        <f t="shared" si="984"/>
        <v/>
      </c>
      <c r="Y1378" s="263" t="str">
        <f t="shared" si="985"/>
        <v/>
      </c>
      <c r="Z1378" s="263" t="str">
        <f t="shared" si="986"/>
        <v/>
      </c>
      <c r="AA1378" s="263" t="str">
        <f t="shared" si="987"/>
        <v/>
      </c>
      <c r="AB1378" s="263" t="str">
        <f t="shared" si="970"/>
        <v/>
      </c>
      <c r="AC1378" s="263" t="str">
        <f t="shared" si="960"/>
        <v/>
      </c>
      <c r="AD1378" s="263" t="str">
        <f t="shared" si="971"/>
        <v/>
      </c>
      <c r="AE1378" s="263" t="str">
        <f t="shared" si="988"/>
        <v/>
      </c>
      <c r="AF1378" s="263" t="str">
        <f t="shared" si="989"/>
        <v/>
      </c>
      <c r="AG1378" s="263"/>
      <c r="AJ1378" s="163" t="str">
        <f t="shared" si="990"/>
        <v/>
      </c>
      <c r="AK1378" s="163" t="str">
        <f t="shared" si="961"/>
        <v/>
      </c>
      <c r="AL1378" s="163" t="str">
        <f t="shared" si="991"/>
        <v/>
      </c>
      <c r="AM1378" s="163" t="str">
        <f t="shared" si="992"/>
        <v/>
      </c>
      <c r="AN1378" s="163" t="str">
        <f t="shared" si="962"/>
        <v/>
      </c>
      <c r="AO1378" s="163" t="str">
        <f t="shared" si="963"/>
        <v/>
      </c>
      <c r="AP1378" s="163" t="str">
        <f t="shared" si="964"/>
        <v/>
      </c>
      <c r="AQ1378" s="163" t="str">
        <f t="shared" si="965"/>
        <v/>
      </c>
      <c r="AR1378" s="163" t="str">
        <f t="shared" si="966"/>
        <v/>
      </c>
      <c r="AS1378" s="163" t="str">
        <f t="shared" si="972"/>
        <v/>
      </c>
      <c r="AT1378" s="163" t="str">
        <f t="shared" si="973"/>
        <v/>
      </c>
      <c r="AU1378" s="163" t="str">
        <f t="shared" si="993"/>
        <v>рбс</v>
      </c>
      <c r="AV1378" s="163" t="str">
        <f t="shared" si="976"/>
        <v>рбс91504301427общпро</v>
      </c>
      <c r="AW1378" s="162">
        <f t="shared" si="998"/>
        <v>25000</v>
      </c>
      <c r="AX1378" s="162">
        <f t="shared" si="999"/>
        <v>12479.31</v>
      </c>
      <c r="AY1378" s="162">
        <f t="shared" si="1000"/>
        <v>25000</v>
      </c>
      <c r="AZ1378" s="162">
        <f t="shared" si="1001"/>
        <v>12479.31</v>
      </c>
      <c r="BA1378" s="164">
        <f t="shared" si="967"/>
        <v>1</v>
      </c>
      <c r="BB1378" s="164">
        <f t="shared" si="968"/>
        <v>1</v>
      </c>
      <c r="BC1378" s="164">
        <f t="shared" si="969"/>
        <v>1</v>
      </c>
      <c r="BD1378" s="162">
        <f>IF(ISNA(BA1378),0,AY1378*$BA1378)-15000</f>
        <v>10000</v>
      </c>
      <c r="BE1378" s="162">
        <f t="shared" si="995"/>
        <v>12479.31</v>
      </c>
      <c r="BF1378" s="179">
        <f t="shared" si="996"/>
        <v>10000</v>
      </c>
      <c r="BG1378" s="180">
        <f t="shared" si="997"/>
        <v>10000</v>
      </c>
      <c r="BH1378" s="254"/>
      <c r="BI1378" s="254"/>
      <c r="BJ1378" s="197"/>
      <c r="BK1378" s="197"/>
      <c r="BL1378" s="202" t="str">
        <f t="shared" si="974"/>
        <v>01</v>
      </c>
    </row>
    <row r="1379" spans="1:107" ht="12" hidden="1" customHeight="1">
      <c r="A1379" s="365" t="s">
        <v>611</v>
      </c>
      <c r="B1379" s="366" t="s">
        <v>395</v>
      </c>
      <c r="C1379" s="365" t="s">
        <v>1226</v>
      </c>
      <c r="D1379" s="366" t="s">
        <v>374</v>
      </c>
      <c r="E1379" s="366" t="s">
        <v>641</v>
      </c>
      <c r="F1379" s="366" t="s">
        <v>532</v>
      </c>
      <c r="G1379" s="366" t="s">
        <v>1344</v>
      </c>
      <c r="H1379" s="366" t="s">
        <v>1089</v>
      </c>
      <c r="I1379" s="366" t="s">
        <v>456</v>
      </c>
      <c r="J1379" s="384">
        <v>5000</v>
      </c>
      <c r="K1379" s="384">
        <v>1050</v>
      </c>
      <c r="L1379" s="162" t="str">
        <f t="shared" si="975"/>
        <v>915043014270102801006000012200001</v>
      </c>
      <c r="M1379" s="163">
        <f t="array" ref="M1379">IF(COUNT(SEARCH(Удалить_Роспись_КВСР,$B1379)*SEARCH(Удалить_Роспись_ПБС,$C1379)*SEARCH(Удалить_Роспись_КФСР, $D1379)*SEARCH(Удалить_Роспись_КЦСР,$E1379)*SEARCH(Удалить_Роспись_КВР,$F1379)*SEARCH(Удалить_Роспись_ЭК,$H1379)*SEARCH(Удалить_Роспись_КР,$I1379))&gt;0,0,1)</f>
        <v>1</v>
      </c>
      <c r="N1379" s="163">
        <v>1</v>
      </c>
      <c r="O1379" s="163" t="str">
        <f t="shared" si="977"/>
        <v/>
      </c>
      <c r="P1379" s="263" t="str">
        <f t="shared" si="978"/>
        <v/>
      </c>
      <c r="Q1379" s="263" t="str">
        <f t="shared" si="979"/>
        <v/>
      </c>
      <c r="R1379" s="263" t="str">
        <f t="shared" si="980"/>
        <v/>
      </c>
      <c r="S1379" s="263" t="str">
        <f t="shared" si="981"/>
        <v/>
      </c>
      <c r="T1379" s="263" t="str">
        <f t="shared" si="982"/>
        <v/>
      </c>
      <c r="U1379" s="263" t="str">
        <f t="shared" si="958"/>
        <v/>
      </c>
      <c r="V1379" s="263" t="str">
        <f t="shared" si="983"/>
        <v/>
      </c>
      <c r="W1379" s="263" t="str">
        <f t="shared" si="959"/>
        <v/>
      </c>
      <c r="X1379" s="263" t="str">
        <f t="shared" si="984"/>
        <v/>
      </c>
      <c r="Y1379" s="263" t="str">
        <f t="shared" si="985"/>
        <v/>
      </c>
      <c r="Z1379" s="263" t="str">
        <f t="shared" si="986"/>
        <v/>
      </c>
      <c r="AA1379" s="263" t="str">
        <f t="shared" si="987"/>
        <v/>
      </c>
      <c r="AB1379" s="263" t="str">
        <f t="shared" si="970"/>
        <v/>
      </c>
      <c r="AC1379" s="263" t="str">
        <f t="shared" si="960"/>
        <v/>
      </c>
      <c r="AD1379" s="263" t="str">
        <f t="shared" si="971"/>
        <v/>
      </c>
      <c r="AE1379" s="263" t="str">
        <f t="shared" si="988"/>
        <v/>
      </c>
      <c r="AF1379" s="263" t="str">
        <f t="shared" si="989"/>
        <v/>
      </c>
      <c r="AG1379" s="263"/>
      <c r="AJ1379" s="163" t="str">
        <f t="shared" si="990"/>
        <v/>
      </c>
      <c r="AK1379" s="163" t="str">
        <f t="shared" si="961"/>
        <v/>
      </c>
      <c r="AL1379" s="163" t="str">
        <f t="shared" si="991"/>
        <v/>
      </c>
      <c r="AM1379" s="163" t="str">
        <f t="shared" si="992"/>
        <v/>
      </c>
      <c r="AN1379" s="163" t="str">
        <f t="shared" si="962"/>
        <v/>
      </c>
      <c r="AO1379" s="163" t="str">
        <f t="shared" si="963"/>
        <v/>
      </c>
      <c r="AP1379" s="163" t="str">
        <f t="shared" si="964"/>
        <v/>
      </c>
      <c r="AQ1379" s="163" t="str">
        <f t="shared" si="965"/>
        <v/>
      </c>
      <c r="AR1379" s="163" t="str">
        <f t="shared" si="966"/>
        <v/>
      </c>
      <c r="AS1379" s="163" t="str">
        <f t="shared" si="972"/>
        <v/>
      </c>
      <c r="AT1379" s="163" t="str">
        <f t="shared" si="973"/>
        <v/>
      </c>
      <c r="AU1379" s="163" t="str">
        <f t="shared" si="993"/>
        <v>рбс</v>
      </c>
      <c r="AV1379" s="163" t="str">
        <f t="shared" si="976"/>
        <v>рбс91504301427общпро</v>
      </c>
      <c r="AW1379" s="162">
        <f t="shared" si="998"/>
        <v>5000</v>
      </c>
      <c r="AX1379" s="162">
        <f t="shared" si="999"/>
        <v>1050</v>
      </c>
      <c r="AY1379" s="162">
        <f t="shared" si="1000"/>
        <v>5000</v>
      </c>
      <c r="AZ1379" s="162">
        <f t="shared" si="1001"/>
        <v>1050</v>
      </c>
      <c r="BA1379" s="164">
        <f t="shared" si="967"/>
        <v>1</v>
      </c>
      <c r="BB1379" s="164">
        <f t="shared" si="968"/>
        <v>1</v>
      </c>
      <c r="BC1379" s="164">
        <f t="shared" si="969"/>
        <v>1</v>
      </c>
      <c r="BD1379" s="162">
        <f t="shared" si="994"/>
        <v>5000</v>
      </c>
      <c r="BE1379" s="162">
        <f t="shared" si="995"/>
        <v>1050</v>
      </c>
      <c r="BF1379" s="179">
        <f t="shared" si="996"/>
        <v>5000</v>
      </c>
      <c r="BG1379" s="180">
        <f t="shared" si="997"/>
        <v>5000</v>
      </c>
      <c r="BH1379" s="254"/>
      <c r="BI1379" s="254"/>
      <c r="BJ1379" s="197"/>
      <c r="BK1379" s="197"/>
      <c r="BL1379" s="202" t="str">
        <f t="shared" si="974"/>
        <v>01</v>
      </c>
    </row>
    <row r="1380" spans="1:107" ht="12" hidden="1" customHeight="1">
      <c r="A1380" s="365" t="s">
        <v>611</v>
      </c>
      <c r="B1380" s="366" t="s">
        <v>395</v>
      </c>
      <c r="C1380" s="365" t="s">
        <v>1226</v>
      </c>
      <c r="D1380" s="366" t="s">
        <v>374</v>
      </c>
      <c r="E1380" s="366" t="s">
        <v>641</v>
      </c>
      <c r="F1380" s="366" t="s">
        <v>642</v>
      </c>
      <c r="G1380" s="366" t="s">
        <v>1344</v>
      </c>
      <c r="H1380" s="366" t="s">
        <v>1088</v>
      </c>
      <c r="I1380" s="366" t="s">
        <v>456</v>
      </c>
      <c r="J1380" s="384">
        <v>245259</v>
      </c>
      <c r="K1380" s="384">
        <v>154754.82</v>
      </c>
      <c r="L1380" s="162" t="str">
        <f t="shared" si="975"/>
        <v>915043014270102801006000012900001</v>
      </c>
      <c r="M1380" s="163">
        <f t="array" ref="M1380">IF(COUNT(SEARCH(Удалить_Роспись_КВСР,$B1380)*SEARCH(Удалить_Роспись_ПБС,$C1380)*SEARCH(Удалить_Роспись_КФСР, $D1380)*SEARCH(Удалить_Роспись_КЦСР,$E1380)*SEARCH(Удалить_Роспись_КВР,$F1380)*SEARCH(Удалить_Роспись_ЭК,$H1380)*SEARCH(Удалить_Роспись_КР,$I1380))&gt;0,0,1)</f>
        <v>1</v>
      </c>
      <c r="N1380" s="163">
        <f t="array" ref="N1380">IF(COUNT(SEARCH(Удалить_Индекс_КВСР,$B1380)*SEARCH(Удалить_Индекс_ПБС,$C1380)*SEARCH(Удалить_Индекс_КФСР,$D1380)*SEARCH(Удалить_Индекс_КЦСР,$E1380)*SEARCH(Удалить_Индекс_КВР,$F1380)*SEARCH(Удалить_Индекс_ЭК,$H1380)*SEARCH(Удалить_Индекс_КР,$I1380))&gt;0,0,1)</f>
        <v>0</v>
      </c>
      <c r="O1380" s="163" t="str">
        <f t="shared" si="977"/>
        <v/>
      </c>
      <c r="P1380" s="263" t="str">
        <f t="shared" si="978"/>
        <v/>
      </c>
      <c r="Q1380" s="263" t="str">
        <f t="shared" si="979"/>
        <v/>
      </c>
      <c r="R1380" s="263" t="str">
        <f t="shared" si="980"/>
        <v/>
      </c>
      <c r="S1380" s="263" t="str">
        <f t="shared" si="981"/>
        <v/>
      </c>
      <c r="T1380" s="263" t="str">
        <f t="shared" si="982"/>
        <v/>
      </c>
      <c r="U1380" s="263" t="str">
        <f t="shared" si="958"/>
        <v/>
      </c>
      <c r="V1380" s="263" t="str">
        <f t="shared" si="983"/>
        <v/>
      </c>
      <c r="W1380" s="263" t="str">
        <f t="shared" si="959"/>
        <v/>
      </c>
      <c r="X1380" s="263" t="str">
        <f t="shared" si="984"/>
        <v/>
      </c>
      <c r="Y1380" s="263" t="str">
        <f t="shared" si="985"/>
        <v/>
      </c>
      <c r="Z1380" s="263" t="str">
        <f t="shared" si="986"/>
        <v/>
      </c>
      <c r="AA1380" s="263" t="str">
        <f t="shared" si="987"/>
        <v/>
      </c>
      <c r="AB1380" s="263" t="str">
        <f t="shared" si="970"/>
        <v/>
      </c>
      <c r="AC1380" s="263" t="str">
        <f t="shared" si="960"/>
        <v/>
      </c>
      <c r="AD1380" s="263" t="str">
        <f t="shared" si="971"/>
        <v/>
      </c>
      <c r="AE1380" s="263" t="str">
        <f t="shared" si="988"/>
        <v/>
      </c>
      <c r="AF1380" s="263" t="str">
        <f t="shared" si="989"/>
        <v/>
      </c>
      <c r="AG1380" s="263"/>
      <c r="AJ1380" s="163" t="str">
        <f t="shared" si="990"/>
        <v/>
      </c>
      <c r="AK1380" s="163" t="str">
        <f t="shared" si="961"/>
        <v/>
      </c>
      <c r="AL1380" s="163" t="str">
        <f t="shared" si="991"/>
        <v/>
      </c>
      <c r="AM1380" s="163" t="str">
        <f t="shared" si="992"/>
        <v/>
      </c>
      <c r="AN1380" s="163" t="str">
        <f t="shared" si="962"/>
        <v/>
      </c>
      <c r="AO1380" s="163" t="str">
        <f t="shared" si="963"/>
        <v/>
      </c>
      <c r="AP1380" s="163" t="str">
        <f t="shared" si="964"/>
        <v/>
      </c>
      <c r="AQ1380" s="163" t="str">
        <f t="shared" si="965"/>
        <v/>
      </c>
      <c r="AR1380" s="163" t="str">
        <f t="shared" si="966"/>
        <v/>
      </c>
      <c r="AS1380" s="163" t="str">
        <f t="shared" si="972"/>
        <v/>
      </c>
      <c r="AT1380" s="163" t="str">
        <f t="shared" si="973"/>
        <v/>
      </c>
      <c r="AU1380" s="163" t="str">
        <f t="shared" si="993"/>
        <v>рбс</v>
      </c>
      <c r="AV1380" s="163" t="str">
        <f t="shared" si="976"/>
        <v>рбс91504301427общопл</v>
      </c>
      <c r="AW1380" s="162">
        <f t="shared" si="998"/>
        <v>245259</v>
      </c>
      <c r="AX1380" s="162">
        <f t="shared" si="999"/>
        <v>154754.82</v>
      </c>
      <c r="AY1380" s="162">
        <f t="shared" si="1000"/>
        <v>0</v>
      </c>
      <c r="AZ1380" s="162">
        <f t="shared" si="1001"/>
        <v>0</v>
      </c>
      <c r="BA1380" s="164">
        <f t="shared" si="967"/>
        <v>1</v>
      </c>
      <c r="BB1380" s="164">
        <f t="shared" si="968"/>
        <v>1</v>
      </c>
      <c r="BC1380" s="164">
        <f t="shared" si="969"/>
        <v>1</v>
      </c>
      <c r="BD1380" s="162">
        <f t="shared" si="994"/>
        <v>0</v>
      </c>
      <c r="BE1380" s="162">
        <f t="shared" si="995"/>
        <v>0</v>
      </c>
      <c r="BF1380" s="179">
        <f t="shared" si="996"/>
        <v>0</v>
      </c>
      <c r="BG1380" s="180">
        <f t="shared" si="997"/>
        <v>0</v>
      </c>
      <c r="BH1380" s="254"/>
      <c r="BI1380" s="254"/>
      <c r="BJ1380" s="197"/>
      <c r="BK1380" s="197"/>
      <c r="BL1380" s="202" t="str">
        <f t="shared" si="974"/>
        <v>01</v>
      </c>
    </row>
    <row r="1381" spans="1:107" ht="12" hidden="1" customHeight="1">
      <c r="A1381" s="365" t="s">
        <v>611</v>
      </c>
      <c r="B1381" s="366" t="s">
        <v>395</v>
      </c>
      <c r="C1381" s="365" t="s">
        <v>1226</v>
      </c>
      <c r="D1381" s="366" t="s">
        <v>374</v>
      </c>
      <c r="E1381" s="366" t="s">
        <v>686</v>
      </c>
      <c r="F1381" s="366" t="s">
        <v>532</v>
      </c>
      <c r="G1381" s="366" t="s">
        <v>1344</v>
      </c>
      <c r="H1381" s="366" t="s">
        <v>1172</v>
      </c>
      <c r="I1381" s="366" t="s">
        <v>456</v>
      </c>
      <c r="J1381" s="384">
        <v>71313.42</v>
      </c>
      <c r="K1381" s="384">
        <v>71313.42</v>
      </c>
      <c r="L1381" s="162" t="str">
        <f t="shared" si="975"/>
        <v>915043014270102801006700012200001</v>
      </c>
      <c r="M1381" s="163">
        <f t="array" ref="M1381">IF(COUNT(SEARCH(Удалить_Роспись_КВСР,$B1381)*SEARCH(Удалить_Роспись_ПБС,$C1381)*SEARCH(Удалить_Роспись_КФСР, $D1381)*SEARCH(Удалить_Роспись_КЦСР,$E1381)*SEARCH(Удалить_Роспись_КВР,$F1381)*SEARCH(Удалить_Роспись_ЭК,$H1381)*SEARCH(Удалить_Роспись_КР,$I1381))&gt;0,0,1)</f>
        <v>1</v>
      </c>
      <c r="N1381" s="163">
        <f t="array" ref="N1381">IF(COUNT(SEARCH(Удалить_Индекс_КВСР,$B1381)*SEARCH(Удалить_Индекс_ПБС,$C1381)*SEARCH(Удалить_Индекс_КФСР,$D1381)*SEARCH(Удалить_Индекс_КЦСР,$E1381)*SEARCH(Удалить_Индекс_КВР,$F1381)*SEARCH(Удалить_Индекс_ЭК,$H1381)*SEARCH(Удалить_Индекс_КР,$I1381))&gt;0,0,1)</f>
        <v>0</v>
      </c>
      <c r="O1381" s="163" t="str">
        <f t="shared" si="977"/>
        <v/>
      </c>
      <c r="P1381" s="263" t="str">
        <f t="shared" si="978"/>
        <v/>
      </c>
      <c r="Q1381" s="263" t="str">
        <f t="shared" si="979"/>
        <v/>
      </c>
      <c r="R1381" s="263" t="str">
        <f t="shared" si="980"/>
        <v/>
      </c>
      <c r="S1381" s="263" t="str">
        <f t="shared" si="981"/>
        <v/>
      </c>
      <c r="T1381" s="263" t="str">
        <f t="shared" si="982"/>
        <v/>
      </c>
      <c r="U1381" s="263" t="str">
        <f t="shared" si="958"/>
        <v/>
      </c>
      <c r="V1381" s="263" t="str">
        <f t="shared" si="983"/>
        <v/>
      </c>
      <c r="W1381" s="263" t="str">
        <f t="shared" si="959"/>
        <v/>
      </c>
      <c r="X1381" s="263" t="str">
        <f t="shared" si="984"/>
        <v/>
      </c>
      <c r="Y1381" s="263" t="str">
        <f t="shared" si="985"/>
        <v/>
      </c>
      <c r="Z1381" s="263" t="str">
        <f t="shared" si="986"/>
        <v/>
      </c>
      <c r="AA1381" s="263" t="str">
        <f t="shared" si="987"/>
        <v/>
      </c>
      <c r="AB1381" s="263" t="str">
        <f t="shared" si="970"/>
        <v/>
      </c>
      <c r="AC1381" s="263" t="str">
        <f t="shared" si="960"/>
        <v/>
      </c>
      <c r="AD1381" s="263" t="str">
        <f t="shared" si="971"/>
        <v/>
      </c>
      <c r="AE1381" s="263" t="str">
        <f t="shared" si="988"/>
        <v/>
      </c>
      <c r="AF1381" s="263" t="str">
        <f t="shared" si="989"/>
        <v/>
      </c>
      <c r="AG1381" s="263"/>
      <c r="AJ1381" s="163" t="str">
        <f t="shared" si="990"/>
        <v/>
      </c>
      <c r="AK1381" s="163" t="str">
        <f t="shared" si="961"/>
        <v/>
      </c>
      <c r="AL1381" s="163" t="str">
        <f t="shared" si="991"/>
        <v/>
      </c>
      <c r="AM1381" s="163" t="str">
        <f t="shared" si="992"/>
        <v/>
      </c>
      <c r="AN1381" s="163" t="str">
        <f t="shared" si="962"/>
        <v/>
      </c>
      <c r="AO1381" s="163" t="str">
        <f t="shared" si="963"/>
        <v/>
      </c>
      <c r="AP1381" s="163" t="str">
        <f t="shared" si="964"/>
        <v/>
      </c>
      <c r="AQ1381" s="163" t="str">
        <f t="shared" si="965"/>
        <v/>
      </c>
      <c r="AR1381" s="163" t="str">
        <f t="shared" si="966"/>
        <v/>
      </c>
      <c r="AS1381" s="163" t="str">
        <f t="shared" si="972"/>
        <v/>
      </c>
      <c r="AT1381" s="163" t="str">
        <f t="shared" si="973"/>
        <v/>
      </c>
      <c r="AU1381" s="163" t="str">
        <f t="shared" si="993"/>
        <v>рбс</v>
      </c>
      <c r="AV1381" s="163" t="str">
        <f t="shared" si="976"/>
        <v>рбс91504301427общпро</v>
      </c>
      <c r="AW1381" s="162">
        <f t="shared" si="998"/>
        <v>71313.42</v>
      </c>
      <c r="AX1381" s="162">
        <f t="shared" si="999"/>
        <v>71313.42</v>
      </c>
      <c r="AY1381" s="162">
        <f t="shared" si="1000"/>
        <v>0</v>
      </c>
      <c r="AZ1381" s="162">
        <f t="shared" si="1001"/>
        <v>0</v>
      </c>
      <c r="BA1381" s="164">
        <f t="shared" si="967"/>
        <v>1</v>
      </c>
      <c r="BB1381" s="164">
        <f t="shared" si="968"/>
        <v>0</v>
      </c>
      <c r="BC1381" s="164">
        <f t="shared" si="969"/>
        <v>0</v>
      </c>
      <c r="BD1381" s="162">
        <f t="shared" si="994"/>
        <v>0</v>
      </c>
      <c r="BE1381" s="162">
        <f t="shared" si="995"/>
        <v>0</v>
      </c>
      <c r="BF1381" s="179">
        <f t="shared" si="996"/>
        <v>0</v>
      </c>
      <c r="BG1381" s="180">
        <f t="shared" si="997"/>
        <v>0</v>
      </c>
      <c r="BH1381" s="254"/>
      <c r="BI1381" s="254"/>
      <c r="BL1381" s="202" t="str">
        <f t="shared" si="974"/>
        <v>01</v>
      </c>
    </row>
    <row r="1382" spans="1:107" s="343" customFormat="1" ht="12" hidden="1" customHeight="1">
      <c r="A1382" s="365" t="s">
        <v>611</v>
      </c>
      <c r="B1382" s="366" t="s">
        <v>395</v>
      </c>
      <c r="C1382" s="365" t="s">
        <v>1226</v>
      </c>
      <c r="D1382" s="366" t="s">
        <v>376</v>
      </c>
      <c r="E1382" s="366" t="s">
        <v>643</v>
      </c>
      <c r="F1382" s="366" t="s">
        <v>532</v>
      </c>
      <c r="G1382" s="366" t="s">
        <v>1344</v>
      </c>
      <c r="H1382" s="366" t="s">
        <v>1089</v>
      </c>
      <c r="I1382" s="366" t="s">
        <v>456</v>
      </c>
      <c r="J1382" s="384">
        <v>3802.1</v>
      </c>
      <c r="K1382" s="384">
        <v>3802.1</v>
      </c>
      <c r="L1382" s="162" t="str">
        <f t="shared" si="975"/>
        <v>915043014270103803006000012200001</v>
      </c>
      <c r="M1382" s="163">
        <f t="array" ref="M1382">IF(COUNT(SEARCH(Удалить_Роспись_КВСР,$B1382)*SEARCH(Удалить_Роспись_ПБС,$C1382)*SEARCH(Удалить_Роспись_КФСР, $D1382)*SEARCH(Удалить_Роспись_КЦСР,$E1382)*SEARCH(Удалить_Роспись_КВР,$F1382)*SEARCH(Удалить_Роспись_ЭК,$H1382)*SEARCH(Удалить_Роспись_КР,$I1382))&gt;0,0,1)</f>
        <v>1</v>
      </c>
      <c r="N1382" s="163">
        <v>1</v>
      </c>
      <c r="O1382" s="163" t="str">
        <f t="shared" si="977"/>
        <v/>
      </c>
      <c r="P1382" s="263" t="str">
        <f t="shared" si="978"/>
        <v/>
      </c>
      <c r="Q1382" s="263" t="str">
        <f t="shared" si="979"/>
        <v/>
      </c>
      <c r="R1382" s="263" t="str">
        <f t="shared" si="980"/>
        <v/>
      </c>
      <c r="S1382" s="263" t="str">
        <f t="shared" si="981"/>
        <v/>
      </c>
      <c r="T1382" s="263" t="str">
        <f t="shared" si="982"/>
        <v/>
      </c>
      <c r="U1382" s="263" t="str">
        <f t="shared" si="958"/>
        <v/>
      </c>
      <c r="V1382" s="263" t="str">
        <f t="shared" si="983"/>
        <v/>
      </c>
      <c r="W1382" s="263" t="str">
        <f t="shared" si="959"/>
        <v/>
      </c>
      <c r="X1382" s="263" t="str">
        <f t="shared" si="984"/>
        <v/>
      </c>
      <c r="Y1382" s="263" t="str">
        <f t="shared" si="985"/>
        <v/>
      </c>
      <c r="Z1382" s="263" t="str">
        <f t="shared" si="986"/>
        <v/>
      </c>
      <c r="AA1382" s="263" t="str">
        <f t="shared" si="987"/>
        <v/>
      </c>
      <c r="AB1382" s="263" t="str">
        <f t="shared" si="970"/>
        <v/>
      </c>
      <c r="AC1382" s="263" t="str">
        <f t="shared" si="960"/>
        <v/>
      </c>
      <c r="AD1382" s="263" t="str">
        <f t="shared" si="971"/>
        <v/>
      </c>
      <c r="AE1382" s="263" t="str">
        <f t="shared" si="988"/>
        <v/>
      </c>
      <c r="AF1382" s="263" t="str">
        <f t="shared" si="989"/>
        <v/>
      </c>
      <c r="AG1382" s="263"/>
      <c r="AH1382" s="157"/>
      <c r="AI1382" s="157"/>
      <c r="AJ1382" s="163" t="str">
        <f t="shared" si="990"/>
        <v/>
      </c>
      <c r="AK1382" s="163" t="str">
        <f t="shared" si="961"/>
        <v/>
      </c>
      <c r="AL1382" s="163" t="str">
        <f t="shared" si="991"/>
        <v/>
      </c>
      <c r="AM1382" s="163" t="str">
        <f t="shared" si="992"/>
        <v/>
      </c>
      <c r="AN1382" s="163" t="str">
        <f t="shared" si="962"/>
        <v/>
      </c>
      <c r="AO1382" s="163" t="str">
        <f t="shared" si="963"/>
        <v/>
      </c>
      <c r="AP1382" s="163" t="str">
        <f t="shared" si="964"/>
        <v/>
      </c>
      <c r="AQ1382" s="163" t="str">
        <f t="shared" si="965"/>
        <v/>
      </c>
      <c r="AR1382" s="163" t="str">
        <f t="shared" si="966"/>
        <v/>
      </c>
      <c r="AS1382" s="163" t="str">
        <f t="shared" si="972"/>
        <v/>
      </c>
      <c r="AT1382" s="163" t="str">
        <f t="shared" si="973"/>
        <v/>
      </c>
      <c r="AU1382" s="163" t="str">
        <f t="shared" si="993"/>
        <v>рбс</v>
      </c>
      <c r="AV1382" s="163" t="str">
        <f t="shared" si="976"/>
        <v>рбс91504301427общпро</v>
      </c>
      <c r="AW1382" s="162">
        <f t="shared" si="998"/>
        <v>3802.1</v>
      </c>
      <c r="AX1382" s="162">
        <f t="shared" si="999"/>
        <v>3802.1</v>
      </c>
      <c r="AY1382" s="162">
        <f t="shared" si="1000"/>
        <v>3802.1</v>
      </c>
      <c r="AZ1382" s="162">
        <f t="shared" si="1001"/>
        <v>3802.1</v>
      </c>
      <c r="BA1382" s="164">
        <f t="shared" si="967"/>
        <v>1</v>
      </c>
      <c r="BB1382" s="164">
        <f t="shared" si="968"/>
        <v>1</v>
      </c>
      <c r="BC1382" s="164">
        <f t="shared" si="969"/>
        <v>1</v>
      </c>
      <c r="BD1382" s="162">
        <f t="shared" si="994"/>
        <v>3802.1</v>
      </c>
      <c r="BE1382" s="162">
        <f t="shared" si="995"/>
        <v>3802.1</v>
      </c>
      <c r="BF1382" s="179">
        <f t="shared" si="996"/>
        <v>3802.1</v>
      </c>
      <c r="BG1382" s="180">
        <f t="shared" si="997"/>
        <v>3802.1</v>
      </c>
      <c r="BH1382" s="254" t="str">
        <f>B1382</f>
        <v>915</v>
      </c>
      <c r="BI1382" s="254" t="str">
        <f>D1382</f>
        <v>0103</v>
      </c>
      <c r="BJ1382" s="249" t="s">
        <v>527</v>
      </c>
      <c r="BK1382" s="249" t="s">
        <v>532</v>
      </c>
      <c r="BL1382" s="202" t="str">
        <f t="shared" si="974"/>
        <v>01</v>
      </c>
      <c r="BM1382" s="157"/>
      <c r="BN1382" s="157"/>
      <c r="BO1382" s="157"/>
      <c r="BP1382" s="157"/>
      <c r="BQ1382" s="157"/>
      <c r="BR1382" s="157"/>
      <c r="BS1382" s="157"/>
      <c r="BT1382" s="157"/>
      <c r="BU1382" s="157"/>
      <c r="BV1382" s="157"/>
      <c r="BW1382" s="157"/>
      <c r="BX1382" s="157"/>
      <c r="BY1382" s="157"/>
      <c r="BZ1382" s="157"/>
      <c r="CA1382" s="157"/>
      <c r="CB1382" s="157"/>
      <c r="CC1382" s="157"/>
      <c r="CD1382" s="157"/>
      <c r="CE1382" s="157"/>
      <c r="CF1382" s="157"/>
      <c r="CG1382" s="157"/>
      <c r="CH1382" s="157"/>
      <c r="CI1382" s="157"/>
      <c r="CJ1382" s="157"/>
      <c r="CK1382" s="157"/>
      <c r="CL1382" s="157"/>
      <c r="CM1382" s="157"/>
      <c r="CN1382" s="157"/>
      <c r="CO1382" s="157"/>
      <c r="CP1382" s="157"/>
      <c r="CQ1382" s="157"/>
      <c r="CR1382" s="157"/>
      <c r="CS1382" s="157"/>
      <c r="CT1382" s="157"/>
      <c r="CU1382" s="157"/>
      <c r="CV1382" s="157"/>
      <c r="CW1382" s="157"/>
      <c r="CX1382" s="157"/>
      <c r="CY1382" s="157"/>
      <c r="CZ1382" s="157"/>
      <c r="DA1382" s="157"/>
      <c r="DB1382" s="157"/>
      <c r="DC1382" s="157"/>
    </row>
    <row r="1383" spans="1:107" s="343" customFormat="1" ht="12" hidden="1" customHeight="1">
      <c r="A1383" s="365" t="s">
        <v>611</v>
      </c>
      <c r="B1383" s="366" t="s">
        <v>395</v>
      </c>
      <c r="C1383" s="365" t="s">
        <v>1226</v>
      </c>
      <c r="D1383" s="366" t="s">
        <v>376</v>
      </c>
      <c r="E1383" s="366" t="s">
        <v>643</v>
      </c>
      <c r="F1383" s="366" t="s">
        <v>549</v>
      </c>
      <c r="G1383" s="366" t="s">
        <v>1344</v>
      </c>
      <c r="H1383" s="366" t="s">
        <v>1089</v>
      </c>
      <c r="I1383" s="366" t="s">
        <v>456</v>
      </c>
      <c r="J1383" s="384">
        <v>16800</v>
      </c>
      <c r="K1383" s="384">
        <v>7400</v>
      </c>
      <c r="L1383" s="162" t="str">
        <f t="shared" si="975"/>
        <v>915043014270103803006000012300001</v>
      </c>
      <c r="M1383" s="163">
        <f t="array" ref="M1383">IF(COUNT(SEARCH(Удалить_Роспись_КВСР,$B1383)*SEARCH(Удалить_Роспись_ПБС,$C1383)*SEARCH(Удалить_Роспись_КФСР, $D1383)*SEARCH(Удалить_Роспись_КЦСР,$E1383)*SEARCH(Удалить_Роспись_КВР,$F1383)*SEARCH(Удалить_Роспись_ЭК,$H1383)*SEARCH(Удалить_Роспись_КР,$I1383))&gt;0,0,1)</f>
        <v>1</v>
      </c>
      <c r="N1383" s="163">
        <v>1</v>
      </c>
      <c r="O1383" s="163" t="str">
        <f t="shared" si="977"/>
        <v/>
      </c>
      <c r="P1383" s="263" t="str">
        <f t="shared" si="978"/>
        <v/>
      </c>
      <c r="Q1383" s="263" t="str">
        <f t="shared" si="979"/>
        <v/>
      </c>
      <c r="R1383" s="263" t="str">
        <f t="shared" si="980"/>
        <v/>
      </c>
      <c r="S1383" s="263" t="str">
        <f t="shared" si="981"/>
        <v/>
      </c>
      <c r="T1383" s="263" t="str">
        <f t="shared" si="982"/>
        <v/>
      </c>
      <c r="U1383" s="263" t="str">
        <f t="shared" si="958"/>
        <v/>
      </c>
      <c r="V1383" s="263" t="str">
        <f t="shared" si="983"/>
        <v/>
      </c>
      <c r="W1383" s="263" t="str">
        <f t="shared" si="959"/>
        <v/>
      </c>
      <c r="X1383" s="263" t="str">
        <f t="shared" si="984"/>
        <v/>
      </c>
      <c r="Y1383" s="263" t="str">
        <f t="shared" si="985"/>
        <v/>
      </c>
      <c r="Z1383" s="263" t="str">
        <f t="shared" si="986"/>
        <v/>
      </c>
      <c r="AA1383" s="263" t="str">
        <f t="shared" si="987"/>
        <v/>
      </c>
      <c r="AB1383" s="263" t="str">
        <f t="shared" si="970"/>
        <v/>
      </c>
      <c r="AC1383" s="263" t="str">
        <f t="shared" si="960"/>
        <v/>
      </c>
      <c r="AD1383" s="263" t="str">
        <f t="shared" si="971"/>
        <v/>
      </c>
      <c r="AE1383" s="263" t="str">
        <f t="shared" si="988"/>
        <v/>
      </c>
      <c r="AF1383" s="263" t="str">
        <f t="shared" si="989"/>
        <v/>
      </c>
      <c r="AG1383" s="263"/>
      <c r="AH1383" s="157"/>
      <c r="AI1383" s="157"/>
      <c r="AJ1383" s="163" t="str">
        <f t="shared" si="990"/>
        <v/>
      </c>
      <c r="AK1383" s="163" t="str">
        <f t="shared" si="961"/>
        <v/>
      </c>
      <c r="AL1383" s="163" t="str">
        <f t="shared" si="991"/>
        <v/>
      </c>
      <c r="AM1383" s="163" t="str">
        <f t="shared" si="992"/>
        <v/>
      </c>
      <c r="AN1383" s="163" t="str">
        <f t="shared" si="962"/>
        <v/>
      </c>
      <c r="AO1383" s="163" t="str">
        <f t="shared" si="963"/>
        <v/>
      </c>
      <c r="AP1383" s="163" t="str">
        <f t="shared" si="964"/>
        <v/>
      </c>
      <c r="AQ1383" s="163" t="str">
        <f t="shared" si="965"/>
        <v/>
      </c>
      <c r="AR1383" s="163" t="str">
        <f t="shared" si="966"/>
        <v/>
      </c>
      <c r="AS1383" s="163" t="str">
        <f t="shared" si="972"/>
        <v/>
      </c>
      <c r="AT1383" s="163" t="str">
        <f t="shared" si="973"/>
        <v/>
      </c>
      <c r="AU1383" s="163" t="str">
        <f t="shared" si="993"/>
        <v>рбс</v>
      </c>
      <c r="AV1383" s="163" t="str">
        <f t="shared" si="976"/>
        <v>рбс91504301427общпро</v>
      </c>
      <c r="AW1383" s="162">
        <f t="shared" si="998"/>
        <v>16800</v>
      </c>
      <c r="AX1383" s="162">
        <f t="shared" si="999"/>
        <v>7400</v>
      </c>
      <c r="AY1383" s="162">
        <f t="shared" si="1000"/>
        <v>16800</v>
      </c>
      <c r="AZ1383" s="162">
        <f t="shared" si="1001"/>
        <v>7400</v>
      </c>
      <c r="BA1383" s="164">
        <f t="shared" si="967"/>
        <v>1</v>
      </c>
      <c r="BB1383" s="164">
        <f t="shared" si="968"/>
        <v>1</v>
      </c>
      <c r="BC1383" s="164">
        <f t="shared" si="969"/>
        <v>1</v>
      </c>
      <c r="BD1383" s="162">
        <f t="shared" si="994"/>
        <v>16800</v>
      </c>
      <c r="BE1383" s="162">
        <f t="shared" si="995"/>
        <v>7400</v>
      </c>
      <c r="BF1383" s="179">
        <f t="shared" si="996"/>
        <v>16800</v>
      </c>
      <c r="BG1383" s="180">
        <f t="shared" si="997"/>
        <v>16800</v>
      </c>
      <c r="BH1383" s="254" t="str">
        <f>B1383</f>
        <v>915</v>
      </c>
      <c r="BI1383" s="254" t="str">
        <f>D1383</f>
        <v>0103</v>
      </c>
      <c r="BJ1383" s="249" t="s">
        <v>527</v>
      </c>
      <c r="BK1383" s="249" t="s">
        <v>532</v>
      </c>
      <c r="BL1383" s="202" t="str">
        <f t="shared" si="974"/>
        <v>01</v>
      </c>
      <c r="BM1383" s="157"/>
      <c r="BN1383" s="157"/>
      <c r="BO1383" s="157"/>
      <c r="BP1383" s="157"/>
      <c r="BQ1383" s="157"/>
      <c r="BR1383" s="157"/>
      <c r="BS1383" s="157"/>
      <c r="BT1383" s="157"/>
      <c r="BU1383" s="157"/>
      <c r="BV1383" s="157"/>
      <c r="BW1383" s="157"/>
      <c r="BX1383" s="157"/>
      <c r="BY1383" s="157"/>
      <c r="BZ1383" s="157"/>
      <c r="CA1383" s="157"/>
      <c r="CB1383" s="157"/>
      <c r="CC1383" s="157"/>
      <c r="CD1383" s="157"/>
      <c r="CE1383" s="157"/>
      <c r="CF1383" s="157"/>
      <c r="CG1383" s="157"/>
      <c r="CH1383" s="157"/>
      <c r="CI1383" s="157"/>
      <c r="CJ1383" s="157"/>
      <c r="CK1383" s="157"/>
      <c r="CL1383" s="157"/>
      <c r="CM1383" s="157"/>
      <c r="CN1383" s="157"/>
      <c r="CO1383" s="157"/>
      <c r="CP1383" s="157"/>
      <c r="CQ1383" s="157"/>
      <c r="CR1383" s="157"/>
      <c r="CS1383" s="157"/>
      <c r="CT1383" s="157"/>
      <c r="CU1383" s="157"/>
      <c r="CV1383" s="157"/>
      <c r="CW1383" s="157"/>
      <c r="CX1383" s="157"/>
      <c r="CY1383" s="157"/>
      <c r="CZ1383" s="157"/>
      <c r="DA1383" s="157"/>
      <c r="DB1383" s="157"/>
      <c r="DC1383" s="157"/>
    </row>
    <row r="1384" spans="1:107" s="343" customFormat="1" ht="12" hidden="1" customHeight="1">
      <c r="A1384" s="365" t="s">
        <v>611</v>
      </c>
      <c r="B1384" s="366" t="s">
        <v>395</v>
      </c>
      <c r="C1384" s="365" t="s">
        <v>1226</v>
      </c>
      <c r="D1384" s="366" t="s">
        <v>377</v>
      </c>
      <c r="E1384" s="366" t="s">
        <v>644</v>
      </c>
      <c r="F1384" s="366" t="s">
        <v>548</v>
      </c>
      <c r="G1384" s="366" t="s">
        <v>1344</v>
      </c>
      <c r="H1384" s="366" t="s">
        <v>1086</v>
      </c>
      <c r="I1384" s="366" t="s">
        <v>456</v>
      </c>
      <c r="J1384" s="384">
        <v>1425060</v>
      </c>
      <c r="K1384" s="384">
        <v>1018681.42</v>
      </c>
      <c r="L1384" s="162" t="str">
        <f t="shared" si="975"/>
        <v>915043014270104802006000012100001</v>
      </c>
      <c r="M1384" s="163">
        <f t="array" ref="M1384">IF(COUNT(SEARCH(Удалить_Роспись_КВСР,$B1384)*SEARCH(Удалить_Роспись_ПБС,$C1384)*SEARCH(Удалить_Роспись_КФСР, $D1384)*SEARCH(Удалить_Роспись_КЦСР,$E1384)*SEARCH(Удалить_Роспись_КВР,$F1384)*SEARCH(Удалить_Роспись_ЭК,$H1384)*SEARCH(Удалить_Роспись_КР,$I1384))&gt;0,0,1)</f>
        <v>1</v>
      </c>
      <c r="N1384" s="163">
        <f t="array" ref="N1384">IF(COUNT(SEARCH(Удалить_Индекс_КВСР,$B1384)*SEARCH(Удалить_Индекс_ПБС,$C1384)*SEARCH(Удалить_Индекс_КФСР,$D1384)*SEARCH(Удалить_Индекс_КЦСР,$E1384)*SEARCH(Удалить_Индекс_КВР,$F1384)*SEARCH(Удалить_Индекс_ЭК,$H1384)*SEARCH(Удалить_Индекс_КР,$I1384))&gt;0,0,1)</f>
        <v>0</v>
      </c>
      <c r="O1384" s="163" t="str">
        <f t="shared" si="977"/>
        <v/>
      </c>
      <c r="P1384" s="263" t="str">
        <f t="shared" si="978"/>
        <v/>
      </c>
      <c r="Q1384" s="263" t="str">
        <f t="shared" si="979"/>
        <v/>
      </c>
      <c r="R1384" s="263" t="str">
        <f t="shared" si="980"/>
        <v/>
      </c>
      <c r="S1384" s="263" t="str">
        <f t="shared" si="981"/>
        <v/>
      </c>
      <c r="T1384" s="263" t="str">
        <f t="shared" si="982"/>
        <v/>
      </c>
      <c r="U1384" s="263" t="str">
        <f t="shared" si="958"/>
        <v/>
      </c>
      <c r="V1384" s="263" t="str">
        <f t="shared" si="983"/>
        <v/>
      </c>
      <c r="W1384" s="263" t="str">
        <f t="shared" si="959"/>
        <v/>
      </c>
      <c r="X1384" s="263" t="str">
        <f t="shared" si="984"/>
        <v/>
      </c>
      <c r="Y1384" s="263" t="str">
        <f t="shared" si="985"/>
        <v/>
      </c>
      <c r="Z1384" s="263" t="str">
        <f t="shared" si="986"/>
        <v/>
      </c>
      <c r="AA1384" s="263" t="str">
        <f t="shared" si="987"/>
        <v/>
      </c>
      <c r="AB1384" s="263" t="str">
        <f t="shared" si="970"/>
        <v/>
      </c>
      <c r="AC1384" s="263" t="str">
        <f t="shared" si="960"/>
        <v/>
      </c>
      <c r="AD1384" s="263" t="str">
        <f t="shared" si="971"/>
        <v/>
      </c>
      <c r="AE1384" s="263" t="str">
        <f t="shared" si="988"/>
        <v/>
      </c>
      <c r="AF1384" s="263" t="str">
        <f t="shared" si="989"/>
        <v/>
      </c>
      <c r="AG1384" s="263"/>
      <c r="AH1384" s="157"/>
      <c r="AI1384" s="157"/>
      <c r="AJ1384" s="163" t="str">
        <f t="shared" si="990"/>
        <v/>
      </c>
      <c r="AK1384" s="163" t="str">
        <f t="shared" si="961"/>
        <v/>
      </c>
      <c r="AL1384" s="163" t="str">
        <f t="shared" si="991"/>
        <v/>
      </c>
      <c r="AM1384" s="163" t="str">
        <f t="shared" si="992"/>
        <v/>
      </c>
      <c r="AN1384" s="163" t="str">
        <f t="shared" si="962"/>
        <v/>
      </c>
      <c r="AO1384" s="163" t="str">
        <f t="shared" si="963"/>
        <v/>
      </c>
      <c r="AP1384" s="163" t="str">
        <f t="shared" si="964"/>
        <v/>
      </c>
      <c r="AQ1384" s="163" t="str">
        <f t="shared" si="965"/>
        <v/>
      </c>
      <c r="AR1384" s="163" t="str">
        <f t="shared" si="966"/>
        <v/>
      </c>
      <c r="AS1384" s="163" t="str">
        <f t="shared" si="972"/>
        <v/>
      </c>
      <c r="AT1384" s="163" t="str">
        <f t="shared" si="973"/>
        <v/>
      </c>
      <c r="AU1384" s="163" t="str">
        <f t="shared" si="993"/>
        <v>рбс</v>
      </c>
      <c r="AV1384" s="163" t="str">
        <f t="shared" si="976"/>
        <v>рбс91504301427общопл</v>
      </c>
      <c r="AW1384" s="162">
        <f t="shared" si="998"/>
        <v>1425060</v>
      </c>
      <c r="AX1384" s="162">
        <f t="shared" si="999"/>
        <v>1018681.42</v>
      </c>
      <c r="AY1384" s="162">
        <f t="shared" si="1000"/>
        <v>0</v>
      </c>
      <c r="AZ1384" s="162">
        <f t="shared" si="1001"/>
        <v>0</v>
      </c>
      <c r="BA1384" s="164">
        <f t="shared" si="967"/>
        <v>1</v>
      </c>
      <c r="BB1384" s="164">
        <f t="shared" si="968"/>
        <v>1</v>
      </c>
      <c r="BC1384" s="164">
        <f t="shared" si="969"/>
        <v>1</v>
      </c>
      <c r="BD1384" s="162">
        <f t="shared" si="994"/>
        <v>0</v>
      </c>
      <c r="BE1384" s="162">
        <f t="shared" si="995"/>
        <v>0</v>
      </c>
      <c r="BF1384" s="179">
        <f t="shared" si="996"/>
        <v>0</v>
      </c>
      <c r="BG1384" s="180">
        <f t="shared" si="997"/>
        <v>0</v>
      </c>
      <c r="BH1384" s="254"/>
      <c r="BI1384" s="254"/>
      <c r="BJ1384" s="249"/>
      <c r="BK1384" s="249"/>
      <c r="BL1384" s="202" t="str">
        <f t="shared" si="974"/>
        <v>01</v>
      </c>
      <c r="BM1384" s="157"/>
      <c r="BN1384" s="157"/>
      <c r="BO1384" s="157"/>
      <c r="BP1384" s="157"/>
      <c r="BQ1384" s="157"/>
      <c r="BR1384" s="157"/>
      <c r="BS1384" s="157"/>
      <c r="BT1384" s="157"/>
      <c r="BU1384" s="157"/>
      <c r="BV1384" s="157"/>
      <c r="BW1384" s="157"/>
      <c r="BX1384" s="157"/>
      <c r="BY1384" s="157"/>
      <c r="BZ1384" s="157"/>
      <c r="CA1384" s="157"/>
      <c r="CB1384" s="157"/>
      <c r="CC1384" s="157"/>
      <c r="CD1384" s="157"/>
      <c r="CE1384" s="157"/>
      <c r="CF1384" s="157"/>
      <c r="CG1384" s="157"/>
      <c r="CH1384" s="157"/>
      <c r="CI1384" s="157"/>
      <c r="CJ1384" s="157"/>
      <c r="CK1384" s="157"/>
      <c r="CL1384" s="157"/>
      <c r="CM1384" s="157"/>
      <c r="CN1384" s="157"/>
      <c r="CO1384" s="157"/>
      <c r="CP1384" s="157"/>
      <c r="CQ1384" s="157"/>
      <c r="CR1384" s="157"/>
      <c r="CS1384" s="157"/>
      <c r="CT1384" s="157"/>
      <c r="CU1384" s="157"/>
      <c r="CV1384" s="157"/>
      <c r="CW1384" s="157"/>
      <c r="CX1384" s="157"/>
      <c r="CY1384" s="157"/>
      <c r="CZ1384" s="157"/>
      <c r="DA1384" s="157"/>
      <c r="DB1384" s="157"/>
      <c r="DC1384" s="157"/>
    </row>
    <row r="1385" spans="1:107" ht="12" hidden="1" customHeight="1">
      <c r="A1385" s="365" t="s">
        <v>611</v>
      </c>
      <c r="B1385" s="366" t="s">
        <v>395</v>
      </c>
      <c r="C1385" s="365" t="s">
        <v>1226</v>
      </c>
      <c r="D1385" s="366" t="s">
        <v>377</v>
      </c>
      <c r="E1385" s="366" t="s">
        <v>644</v>
      </c>
      <c r="F1385" s="366" t="s">
        <v>532</v>
      </c>
      <c r="G1385" s="366" t="s">
        <v>1344</v>
      </c>
      <c r="H1385" s="366" t="s">
        <v>1087</v>
      </c>
      <c r="I1385" s="366" t="s">
        <v>456</v>
      </c>
      <c r="J1385" s="384">
        <v>50000</v>
      </c>
      <c r="K1385" s="384">
        <v>0</v>
      </c>
      <c r="L1385" s="162" t="str">
        <f t="shared" si="975"/>
        <v>915043014270104802006000012200001</v>
      </c>
      <c r="M1385" s="163">
        <f t="array" ref="M1385">IF(COUNT(SEARCH(Удалить_Роспись_КВСР,$B1385)*SEARCH(Удалить_Роспись_ПБС,$C1385)*SEARCH(Удалить_Роспись_КФСР, $D1385)*SEARCH(Удалить_Роспись_КЦСР,$E1385)*SEARCH(Удалить_Роспись_КВР,$F1385)*SEARCH(Удалить_Роспись_ЭК,$H1385)*SEARCH(Удалить_Роспись_КР,$I1385))&gt;0,0,1)</f>
        <v>1</v>
      </c>
      <c r="N1385" s="163">
        <v>1</v>
      </c>
      <c r="O1385" s="163" t="str">
        <f t="shared" si="977"/>
        <v/>
      </c>
      <c r="P1385" s="263" t="str">
        <f t="shared" si="978"/>
        <v/>
      </c>
      <c r="Q1385" s="263" t="str">
        <f t="shared" si="979"/>
        <v/>
      </c>
      <c r="R1385" s="263" t="str">
        <f t="shared" si="980"/>
        <v/>
      </c>
      <c r="S1385" s="263" t="str">
        <f t="shared" si="981"/>
        <v/>
      </c>
      <c r="T1385" s="263" t="str">
        <f t="shared" si="982"/>
        <v/>
      </c>
      <c r="U1385" s="263" t="str">
        <f t="shared" si="958"/>
        <v/>
      </c>
      <c r="V1385" s="263" t="str">
        <f t="shared" si="983"/>
        <v/>
      </c>
      <c r="W1385" s="263" t="str">
        <f t="shared" si="959"/>
        <v/>
      </c>
      <c r="X1385" s="263" t="str">
        <f t="shared" si="984"/>
        <v/>
      </c>
      <c r="Y1385" s="263" t="str">
        <f t="shared" si="985"/>
        <v/>
      </c>
      <c r="Z1385" s="263" t="str">
        <f t="shared" si="986"/>
        <v/>
      </c>
      <c r="AA1385" s="263" t="str">
        <f t="shared" si="987"/>
        <v/>
      </c>
      <c r="AB1385" s="263" t="str">
        <f t="shared" si="970"/>
        <v/>
      </c>
      <c r="AC1385" s="263" t="str">
        <f t="shared" si="960"/>
        <v/>
      </c>
      <c r="AD1385" s="263" t="str">
        <f t="shared" si="971"/>
        <v/>
      </c>
      <c r="AE1385" s="263" t="str">
        <f t="shared" si="988"/>
        <v/>
      </c>
      <c r="AF1385" s="263" t="str">
        <f t="shared" si="989"/>
        <v/>
      </c>
      <c r="AG1385" s="263"/>
      <c r="AJ1385" s="163" t="str">
        <f t="shared" si="990"/>
        <v/>
      </c>
      <c r="AK1385" s="163" t="str">
        <f t="shared" si="961"/>
        <v/>
      </c>
      <c r="AL1385" s="163" t="str">
        <f t="shared" si="991"/>
        <v/>
      </c>
      <c r="AM1385" s="163" t="str">
        <f t="shared" si="992"/>
        <v/>
      </c>
      <c r="AN1385" s="163" t="str">
        <f t="shared" si="962"/>
        <v/>
      </c>
      <c r="AO1385" s="163" t="str">
        <f t="shared" si="963"/>
        <v/>
      </c>
      <c r="AP1385" s="163" t="str">
        <f t="shared" si="964"/>
        <v/>
      </c>
      <c r="AQ1385" s="163" t="str">
        <f t="shared" si="965"/>
        <v/>
      </c>
      <c r="AR1385" s="163" t="str">
        <f t="shared" si="966"/>
        <v/>
      </c>
      <c r="AS1385" s="163" t="str">
        <f t="shared" si="972"/>
        <v/>
      </c>
      <c r="AT1385" s="163" t="str">
        <f t="shared" si="973"/>
        <v/>
      </c>
      <c r="AU1385" s="163" t="str">
        <f t="shared" si="993"/>
        <v>рбс</v>
      </c>
      <c r="AV1385" s="163" t="str">
        <f t="shared" si="976"/>
        <v>рбс91504301427общпро</v>
      </c>
      <c r="AW1385" s="162">
        <f t="shared" si="998"/>
        <v>50000</v>
      </c>
      <c r="AX1385" s="162">
        <f t="shared" si="999"/>
        <v>0</v>
      </c>
      <c r="AY1385" s="162">
        <f t="shared" si="1000"/>
        <v>50000</v>
      </c>
      <c r="AZ1385" s="162">
        <f t="shared" si="1001"/>
        <v>0</v>
      </c>
      <c r="BA1385" s="164">
        <f t="shared" si="967"/>
        <v>1</v>
      </c>
      <c r="BB1385" s="164">
        <f t="shared" si="968"/>
        <v>1</v>
      </c>
      <c r="BC1385" s="164">
        <f t="shared" si="969"/>
        <v>1</v>
      </c>
      <c r="BD1385" s="162">
        <f>IF(ISNA(BA1385),0,AY1385*$BA1385)-45000</f>
        <v>5000</v>
      </c>
      <c r="BE1385" s="162">
        <f t="shared" si="995"/>
        <v>0</v>
      </c>
      <c r="BF1385" s="179">
        <f t="shared" si="996"/>
        <v>5000</v>
      </c>
      <c r="BG1385" s="180">
        <f t="shared" si="997"/>
        <v>5000</v>
      </c>
      <c r="BH1385" s="254"/>
      <c r="BI1385" s="254"/>
      <c r="BL1385" s="202" t="str">
        <f t="shared" si="974"/>
        <v>01</v>
      </c>
    </row>
    <row r="1386" spans="1:107" ht="12" hidden="1" customHeight="1">
      <c r="A1386" s="365" t="s">
        <v>611</v>
      </c>
      <c r="B1386" s="366" t="s">
        <v>395</v>
      </c>
      <c r="C1386" s="365" t="s">
        <v>1226</v>
      </c>
      <c r="D1386" s="366" t="s">
        <v>377</v>
      </c>
      <c r="E1386" s="366" t="s">
        <v>644</v>
      </c>
      <c r="F1386" s="366" t="s">
        <v>642</v>
      </c>
      <c r="G1386" s="366" t="s">
        <v>1344</v>
      </c>
      <c r="H1386" s="366" t="s">
        <v>1088</v>
      </c>
      <c r="I1386" s="366" t="s">
        <v>456</v>
      </c>
      <c r="J1386" s="384">
        <v>430368</v>
      </c>
      <c r="K1386" s="384">
        <v>293141.09999999998</v>
      </c>
      <c r="L1386" s="162" t="str">
        <f t="shared" si="975"/>
        <v>915043014270104802006000012900001</v>
      </c>
      <c r="M1386" s="163">
        <f t="array" ref="M1386">IF(COUNT(SEARCH(Удалить_Роспись_КВСР,$B1386)*SEARCH(Удалить_Роспись_ПБС,$C1386)*SEARCH(Удалить_Роспись_КФСР, $D1386)*SEARCH(Удалить_Роспись_КЦСР,$E1386)*SEARCH(Удалить_Роспись_КВР,$F1386)*SEARCH(Удалить_Роспись_ЭК,$H1386)*SEARCH(Удалить_Роспись_КР,$I1386))&gt;0,0,1)</f>
        <v>1</v>
      </c>
      <c r="N1386" s="163">
        <f t="array" ref="N1386">IF(COUNT(SEARCH(Удалить_Индекс_КВСР,$B1386)*SEARCH(Удалить_Индекс_ПБС,$C1386)*SEARCH(Удалить_Индекс_КФСР,$D1386)*SEARCH(Удалить_Индекс_КЦСР,$E1386)*SEARCH(Удалить_Индекс_КВР,$F1386)*SEARCH(Удалить_Индекс_ЭК,$H1386)*SEARCH(Удалить_Индекс_КР,$I1386))&gt;0,0,1)</f>
        <v>0</v>
      </c>
      <c r="O1386" s="163" t="str">
        <f t="shared" si="977"/>
        <v/>
      </c>
      <c r="P1386" s="263" t="str">
        <f t="shared" si="978"/>
        <v/>
      </c>
      <c r="Q1386" s="263" t="str">
        <f t="shared" si="979"/>
        <v/>
      </c>
      <c r="R1386" s="263" t="str">
        <f t="shared" si="980"/>
        <v/>
      </c>
      <c r="S1386" s="263" t="str">
        <f t="shared" si="981"/>
        <v/>
      </c>
      <c r="T1386" s="263" t="str">
        <f t="shared" si="982"/>
        <v/>
      </c>
      <c r="U1386" s="263" t="str">
        <f t="shared" si="958"/>
        <v/>
      </c>
      <c r="V1386" s="263" t="str">
        <f t="shared" si="983"/>
        <v/>
      </c>
      <c r="W1386" s="263" t="str">
        <f t="shared" si="959"/>
        <v/>
      </c>
      <c r="X1386" s="263" t="str">
        <f t="shared" si="984"/>
        <v/>
      </c>
      <c r="Y1386" s="263" t="str">
        <f t="shared" si="985"/>
        <v/>
      </c>
      <c r="Z1386" s="263" t="str">
        <f t="shared" si="986"/>
        <v/>
      </c>
      <c r="AA1386" s="263" t="str">
        <f t="shared" si="987"/>
        <v/>
      </c>
      <c r="AB1386" s="263" t="str">
        <f t="shared" si="970"/>
        <v/>
      </c>
      <c r="AC1386" s="263" t="str">
        <f t="shared" si="960"/>
        <v/>
      </c>
      <c r="AD1386" s="263" t="str">
        <f t="shared" si="971"/>
        <v/>
      </c>
      <c r="AE1386" s="263" t="str">
        <f t="shared" si="988"/>
        <v/>
      </c>
      <c r="AF1386" s="263" t="str">
        <f t="shared" si="989"/>
        <v/>
      </c>
      <c r="AG1386" s="263"/>
      <c r="AJ1386" s="163" t="str">
        <f t="shared" si="990"/>
        <v/>
      </c>
      <c r="AK1386" s="163" t="str">
        <f t="shared" si="961"/>
        <v/>
      </c>
      <c r="AL1386" s="163" t="str">
        <f t="shared" si="991"/>
        <v/>
      </c>
      <c r="AM1386" s="163" t="str">
        <f t="shared" si="992"/>
        <v/>
      </c>
      <c r="AN1386" s="163" t="str">
        <f t="shared" si="962"/>
        <v/>
      </c>
      <c r="AO1386" s="163" t="str">
        <f t="shared" si="963"/>
        <v/>
      </c>
      <c r="AP1386" s="163" t="str">
        <f t="shared" si="964"/>
        <v/>
      </c>
      <c r="AQ1386" s="163" t="str">
        <f t="shared" si="965"/>
        <v/>
      </c>
      <c r="AR1386" s="163" t="str">
        <f t="shared" si="966"/>
        <v/>
      </c>
      <c r="AS1386" s="163" t="str">
        <f t="shared" si="972"/>
        <v/>
      </c>
      <c r="AT1386" s="163" t="str">
        <f t="shared" si="973"/>
        <v/>
      </c>
      <c r="AU1386" s="163" t="str">
        <f t="shared" si="993"/>
        <v>рбс</v>
      </c>
      <c r="AV1386" s="163" t="str">
        <f t="shared" si="976"/>
        <v>рбс91504301427общопл</v>
      </c>
      <c r="AW1386" s="162">
        <f t="shared" si="998"/>
        <v>430368</v>
      </c>
      <c r="AX1386" s="162">
        <f t="shared" si="999"/>
        <v>293141.09999999998</v>
      </c>
      <c r="AY1386" s="162">
        <f t="shared" si="1000"/>
        <v>0</v>
      </c>
      <c r="AZ1386" s="162">
        <f t="shared" si="1001"/>
        <v>0</v>
      </c>
      <c r="BA1386" s="164">
        <f t="shared" si="967"/>
        <v>1</v>
      </c>
      <c r="BB1386" s="164">
        <f t="shared" si="968"/>
        <v>1</v>
      </c>
      <c r="BC1386" s="164">
        <f t="shared" si="969"/>
        <v>1</v>
      </c>
      <c r="BD1386" s="162">
        <f t="shared" si="994"/>
        <v>0</v>
      </c>
      <c r="BE1386" s="162">
        <f t="shared" si="995"/>
        <v>0</v>
      </c>
      <c r="BF1386" s="179">
        <f t="shared" si="996"/>
        <v>0</v>
      </c>
      <c r="BG1386" s="180">
        <f t="shared" si="997"/>
        <v>0</v>
      </c>
      <c r="BH1386" s="254" t="str">
        <f>B1386</f>
        <v>915</v>
      </c>
      <c r="BI1386" s="254" t="str">
        <f>D1386</f>
        <v>0104</v>
      </c>
      <c r="BJ1386" s="249" t="s">
        <v>528</v>
      </c>
      <c r="BK1386" s="249" t="s">
        <v>532</v>
      </c>
      <c r="BL1386" s="202" t="str">
        <f t="shared" si="974"/>
        <v>01</v>
      </c>
    </row>
    <row r="1387" spans="1:107" ht="12" hidden="1" customHeight="1">
      <c r="A1387" s="365" t="s">
        <v>611</v>
      </c>
      <c r="B1387" s="366" t="s">
        <v>395</v>
      </c>
      <c r="C1387" s="365" t="s">
        <v>1226</v>
      </c>
      <c r="D1387" s="366" t="s">
        <v>377</v>
      </c>
      <c r="E1387" s="366" t="s">
        <v>644</v>
      </c>
      <c r="F1387" s="366" t="s">
        <v>533</v>
      </c>
      <c r="G1387" s="366" t="s">
        <v>1344</v>
      </c>
      <c r="H1387" s="366" t="s">
        <v>1090</v>
      </c>
      <c r="I1387" s="366" t="s">
        <v>456</v>
      </c>
      <c r="J1387" s="384">
        <v>24450</v>
      </c>
      <c r="K1387" s="384">
        <v>24450</v>
      </c>
      <c r="L1387" s="162" t="str">
        <f t="shared" si="975"/>
        <v>915043014270104802006000024400001</v>
      </c>
      <c r="M1387" s="163">
        <f t="array" ref="M1387">IF(COUNT(SEARCH(Удалить_Роспись_КВСР,$B1387)*SEARCH(Удалить_Роспись_ПБС,$C1387)*SEARCH(Удалить_Роспись_КФСР, $D1387)*SEARCH(Удалить_Роспись_КЦСР,$E1387)*SEARCH(Удалить_Роспись_КВР,$F1387)*SEARCH(Удалить_Роспись_ЭК,$H1387)*SEARCH(Удалить_Роспись_КР,$I1387))&gt;0,0,1)</f>
        <v>1</v>
      </c>
      <c r="N1387" s="163">
        <v>1</v>
      </c>
      <c r="O1387" s="163" t="str">
        <f t="shared" si="977"/>
        <v/>
      </c>
      <c r="P1387" s="263" t="str">
        <f t="shared" si="978"/>
        <v/>
      </c>
      <c r="Q1387" s="263" t="str">
        <f t="shared" si="979"/>
        <v/>
      </c>
      <c r="R1387" s="263" t="str">
        <f t="shared" si="980"/>
        <v/>
      </c>
      <c r="S1387" s="263" t="str">
        <f t="shared" si="981"/>
        <v/>
      </c>
      <c r="T1387" s="263" t="str">
        <f t="shared" si="982"/>
        <v/>
      </c>
      <c r="U1387" s="263" t="str">
        <f t="shared" si="958"/>
        <v/>
      </c>
      <c r="V1387" s="263" t="str">
        <f t="shared" si="983"/>
        <v/>
      </c>
      <c r="W1387" s="263" t="str">
        <f t="shared" si="959"/>
        <v/>
      </c>
      <c r="X1387" s="263" t="str">
        <f t="shared" si="984"/>
        <v/>
      </c>
      <c r="Y1387" s="263" t="str">
        <f t="shared" si="985"/>
        <v/>
      </c>
      <c r="Z1387" s="263" t="str">
        <f t="shared" si="986"/>
        <v/>
      </c>
      <c r="AA1387" s="263" t="str">
        <f t="shared" si="987"/>
        <v/>
      </c>
      <c r="AB1387" s="263" t="str">
        <f t="shared" si="970"/>
        <v/>
      </c>
      <c r="AC1387" s="263" t="str">
        <f t="shared" si="960"/>
        <v/>
      </c>
      <c r="AD1387" s="263" t="str">
        <f t="shared" si="971"/>
        <v/>
      </c>
      <c r="AE1387" s="263" t="str">
        <f t="shared" si="988"/>
        <v/>
      </c>
      <c r="AF1387" s="263" t="str">
        <f t="shared" si="989"/>
        <v/>
      </c>
      <c r="AG1387" s="263"/>
      <c r="AJ1387" s="163" t="str">
        <f t="shared" si="990"/>
        <v/>
      </c>
      <c r="AK1387" s="163" t="str">
        <f t="shared" si="961"/>
        <v/>
      </c>
      <c r="AL1387" s="163" t="str">
        <f t="shared" si="991"/>
        <v/>
      </c>
      <c r="AM1387" s="163" t="str">
        <f t="shared" si="992"/>
        <v/>
      </c>
      <c r="AN1387" s="163" t="str">
        <f t="shared" si="962"/>
        <v/>
      </c>
      <c r="AO1387" s="163" t="str">
        <f t="shared" si="963"/>
        <v/>
      </c>
      <c r="AP1387" s="163" t="str">
        <f t="shared" si="964"/>
        <v/>
      </c>
      <c r="AQ1387" s="163" t="str">
        <f t="shared" si="965"/>
        <v/>
      </c>
      <c r="AR1387" s="163" t="str">
        <f t="shared" si="966"/>
        <v/>
      </c>
      <c r="AS1387" s="163" t="str">
        <f t="shared" si="972"/>
        <v/>
      </c>
      <c r="AT1387" s="163" t="str">
        <f t="shared" si="973"/>
        <v/>
      </c>
      <c r="AU1387" s="163" t="str">
        <f t="shared" si="993"/>
        <v>рбс</v>
      </c>
      <c r="AV1387" s="163" t="str">
        <f t="shared" si="976"/>
        <v>рбс91504301427общпро</v>
      </c>
      <c r="AW1387" s="162">
        <f t="shared" si="998"/>
        <v>24450</v>
      </c>
      <c r="AX1387" s="162">
        <f t="shared" si="999"/>
        <v>24450</v>
      </c>
      <c r="AY1387" s="162">
        <f t="shared" si="1000"/>
        <v>24450</v>
      </c>
      <c r="AZ1387" s="162">
        <f t="shared" si="1001"/>
        <v>24450</v>
      </c>
      <c r="BA1387" s="164">
        <f t="shared" si="967"/>
        <v>1</v>
      </c>
      <c r="BB1387" s="164">
        <f t="shared" si="968"/>
        <v>1</v>
      </c>
      <c r="BC1387" s="164">
        <f t="shared" si="969"/>
        <v>1</v>
      </c>
      <c r="BD1387" s="162">
        <f t="shared" si="994"/>
        <v>24450</v>
      </c>
      <c r="BE1387" s="162">
        <f t="shared" si="995"/>
        <v>24450</v>
      </c>
      <c r="BF1387" s="179">
        <f t="shared" si="996"/>
        <v>24450</v>
      </c>
      <c r="BG1387" s="180">
        <f t="shared" si="997"/>
        <v>24450</v>
      </c>
      <c r="BH1387" s="254" t="str">
        <f>B1387</f>
        <v>915</v>
      </c>
      <c r="BI1387" s="254" t="str">
        <f>D1387</f>
        <v>0104</v>
      </c>
      <c r="BJ1387" s="249" t="s">
        <v>528</v>
      </c>
      <c r="BK1387" s="249" t="s">
        <v>532</v>
      </c>
      <c r="BL1387" s="202" t="str">
        <f t="shared" si="974"/>
        <v>01</v>
      </c>
    </row>
    <row r="1388" spans="1:107" s="343" customFormat="1" ht="12" hidden="1" customHeight="1">
      <c r="A1388" s="365" t="s">
        <v>611</v>
      </c>
      <c r="B1388" s="366" t="s">
        <v>395</v>
      </c>
      <c r="C1388" s="365" t="s">
        <v>1226</v>
      </c>
      <c r="D1388" s="366" t="s">
        <v>377</v>
      </c>
      <c r="E1388" s="366" t="s">
        <v>644</v>
      </c>
      <c r="F1388" s="366" t="s">
        <v>533</v>
      </c>
      <c r="G1388" s="366" t="s">
        <v>1344</v>
      </c>
      <c r="H1388" s="366" t="s">
        <v>1091</v>
      </c>
      <c r="I1388" s="366" t="s">
        <v>456</v>
      </c>
      <c r="J1388" s="384">
        <v>250000</v>
      </c>
      <c r="K1388" s="384">
        <v>198770</v>
      </c>
      <c r="L1388" s="162" t="str">
        <f t="shared" si="975"/>
        <v>915043014270104802006000024400001</v>
      </c>
      <c r="M1388" s="163">
        <f t="array" ref="M1388">IF(COUNT(SEARCH(Удалить_Роспись_КВСР,$B1388)*SEARCH(Удалить_Роспись_ПБС,$C1388)*SEARCH(Удалить_Роспись_КФСР, $D1388)*SEARCH(Удалить_Роспись_КЦСР,$E1388)*SEARCH(Удалить_Роспись_КВР,$F1388)*SEARCH(Удалить_Роспись_ЭК,$H1388)*SEARCH(Удалить_Роспись_КР,$I1388))&gt;0,0,1)</f>
        <v>1</v>
      </c>
      <c r="N1388" s="163">
        <v>1</v>
      </c>
      <c r="O1388" s="163" t="str">
        <f t="shared" si="977"/>
        <v/>
      </c>
      <c r="P1388" s="263" t="str">
        <f t="shared" si="978"/>
        <v/>
      </c>
      <c r="Q1388" s="263" t="str">
        <f t="shared" si="979"/>
        <v/>
      </c>
      <c r="R1388" s="263" t="str">
        <f t="shared" si="980"/>
        <v/>
      </c>
      <c r="S1388" s="263" t="str">
        <f t="shared" si="981"/>
        <v/>
      </c>
      <c r="T1388" s="263" t="str">
        <f t="shared" si="982"/>
        <v/>
      </c>
      <c r="U1388" s="263" t="str">
        <f t="shared" si="958"/>
        <v/>
      </c>
      <c r="V1388" s="263" t="str">
        <f t="shared" si="983"/>
        <v/>
      </c>
      <c r="W1388" s="263" t="str">
        <f t="shared" si="959"/>
        <v/>
      </c>
      <c r="X1388" s="263" t="str">
        <f t="shared" si="984"/>
        <v/>
      </c>
      <c r="Y1388" s="263" t="str">
        <f t="shared" si="985"/>
        <v/>
      </c>
      <c r="Z1388" s="263" t="str">
        <f t="shared" si="986"/>
        <v/>
      </c>
      <c r="AA1388" s="263" t="str">
        <f t="shared" si="987"/>
        <v/>
      </c>
      <c r="AB1388" s="263" t="str">
        <f t="shared" si="970"/>
        <v/>
      </c>
      <c r="AC1388" s="263" t="str">
        <f t="shared" si="960"/>
        <v/>
      </c>
      <c r="AD1388" s="263" t="str">
        <f t="shared" si="971"/>
        <v/>
      </c>
      <c r="AE1388" s="263" t="str">
        <f t="shared" si="988"/>
        <v/>
      </c>
      <c r="AF1388" s="263" t="str">
        <f t="shared" si="989"/>
        <v/>
      </c>
      <c r="AG1388" s="263"/>
      <c r="AH1388" s="157"/>
      <c r="AI1388" s="157"/>
      <c r="AJ1388" s="163" t="str">
        <f t="shared" si="990"/>
        <v/>
      </c>
      <c r="AK1388" s="163" t="str">
        <f t="shared" si="961"/>
        <v/>
      </c>
      <c r="AL1388" s="163" t="str">
        <f t="shared" si="991"/>
        <v/>
      </c>
      <c r="AM1388" s="163" t="str">
        <f t="shared" si="992"/>
        <v/>
      </c>
      <c r="AN1388" s="163" t="str">
        <f t="shared" si="962"/>
        <v/>
      </c>
      <c r="AO1388" s="163" t="str">
        <f t="shared" si="963"/>
        <v/>
      </c>
      <c r="AP1388" s="163" t="str">
        <f t="shared" si="964"/>
        <v/>
      </c>
      <c r="AQ1388" s="163" t="str">
        <f t="shared" si="965"/>
        <v/>
      </c>
      <c r="AR1388" s="163" t="str">
        <f t="shared" si="966"/>
        <v/>
      </c>
      <c r="AS1388" s="163" t="str">
        <f t="shared" si="972"/>
        <v/>
      </c>
      <c r="AT1388" s="163" t="str">
        <f t="shared" si="973"/>
        <v/>
      </c>
      <c r="AU1388" s="163" t="str">
        <f t="shared" si="993"/>
        <v>рбс</v>
      </c>
      <c r="AV1388" s="163" t="str">
        <f t="shared" si="976"/>
        <v>рбс91504301427общпро</v>
      </c>
      <c r="AW1388" s="162">
        <f t="shared" si="998"/>
        <v>250000</v>
      </c>
      <c r="AX1388" s="162">
        <f t="shared" si="999"/>
        <v>198770</v>
      </c>
      <c r="AY1388" s="162">
        <f t="shared" si="1000"/>
        <v>250000</v>
      </c>
      <c r="AZ1388" s="162">
        <f t="shared" si="1001"/>
        <v>198770</v>
      </c>
      <c r="BA1388" s="164">
        <f t="shared" si="967"/>
        <v>1</v>
      </c>
      <c r="BB1388" s="164">
        <f t="shared" si="968"/>
        <v>1</v>
      </c>
      <c r="BC1388" s="164">
        <f t="shared" si="969"/>
        <v>1</v>
      </c>
      <c r="BD1388" s="162">
        <f>IF(ISNA(BA1388),0,AY1388*$BA1388)-170000</f>
        <v>80000</v>
      </c>
      <c r="BE1388" s="162">
        <f t="shared" si="995"/>
        <v>198770</v>
      </c>
      <c r="BF1388" s="179">
        <f t="shared" si="996"/>
        <v>80000</v>
      </c>
      <c r="BG1388" s="180">
        <f t="shared" si="997"/>
        <v>80000</v>
      </c>
      <c r="BH1388" s="254"/>
      <c r="BI1388" s="254"/>
      <c r="BJ1388" s="249"/>
      <c r="BK1388" s="249"/>
      <c r="BL1388" s="202" t="str">
        <f t="shared" si="974"/>
        <v>01</v>
      </c>
      <c r="BM1388" s="157"/>
      <c r="BN1388" s="157"/>
      <c r="BO1388" s="157"/>
      <c r="BP1388" s="157"/>
      <c r="BQ1388" s="157"/>
      <c r="BR1388" s="157"/>
      <c r="BS1388" s="157"/>
      <c r="BT1388" s="157"/>
      <c r="BU1388" s="157"/>
      <c r="BV1388" s="157"/>
      <c r="BW1388" s="157"/>
      <c r="BX1388" s="157"/>
      <c r="BY1388" s="157"/>
      <c r="BZ1388" s="157"/>
      <c r="CA1388" s="157"/>
      <c r="CB1388" s="157"/>
      <c r="CC1388" s="157"/>
      <c r="CD1388" s="157"/>
      <c r="CE1388" s="157"/>
      <c r="CF1388" s="157"/>
      <c r="CG1388" s="157"/>
      <c r="CH1388" s="157"/>
      <c r="CI1388" s="157"/>
      <c r="CJ1388" s="157"/>
      <c r="CK1388" s="157"/>
      <c r="CL1388" s="157"/>
      <c r="CM1388" s="157"/>
      <c r="CN1388" s="157"/>
      <c r="CO1388" s="157"/>
      <c r="CP1388" s="157"/>
      <c r="CQ1388" s="157"/>
      <c r="CR1388" s="157"/>
      <c r="CS1388" s="157"/>
      <c r="CT1388" s="157"/>
      <c r="CU1388" s="157"/>
      <c r="CV1388" s="157"/>
      <c r="CW1388" s="157"/>
      <c r="CX1388" s="157"/>
      <c r="CY1388" s="157"/>
      <c r="CZ1388" s="157"/>
      <c r="DA1388" s="157"/>
      <c r="DB1388" s="157"/>
      <c r="DC1388" s="157"/>
    </row>
    <row r="1389" spans="1:107" s="343" customFormat="1" ht="12" hidden="1" customHeight="1">
      <c r="A1389" s="365" t="s">
        <v>611</v>
      </c>
      <c r="B1389" s="366" t="s">
        <v>395</v>
      </c>
      <c r="C1389" s="365" t="s">
        <v>1226</v>
      </c>
      <c r="D1389" s="366" t="s">
        <v>377</v>
      </c>
      <c r="E1389" s="366" t="s">
        <v>644</v>
      </c>
      <c r="F1389" s="366" t="s">
        <v>533</v>
      </c>
      <c r="G1389" s="366" t="s">
        <v>1344</v>
      </c>
      <c r="H1389" s="366" t="s">
        <v>1089</v>
      </c>
      <c r="I1389" s="366" t="s">
        <v>456</v>
      </c>
      <c r="J1389" s="384">
        <v>200000</v>
      </c>
      <c r="K1389" s="384">
        <v>97106</v>
      </c>
      <c r="L1389" s="162" t="str">
        <f t="shared" si="975"/>
        <v>915043014270104802006000024400001</v>
      </c>
      <c r="M1389" s="163">
        <f t="array" ref="M1389">IF(COUNT(SEARCH(Удалить_Роспись_КВСР,$B1389)*SEARCH(Удалить_Роспись_ПБС,$C1389)*SEARCH(Удалить_Роспись_КФСР, $D1389)*SEARCH(Удалить_Роспись_КЦСР,$E1389)*SEARCH(Удалить_Роспись_КВР,$F1389)*SEARCH(Удалить_Роспись_ЭК,$H1389)*SEARCH(Удалить_Роспись_КР,$I1389))&gt;0,0,1)</f>
        <v>1</v>
      </c>
      <c r="N1389" s="163">
        <v>1</v>
      </c>
      <c r="O1389" s="163" t="str">
        <f t="shared" si="977"/>
        <v/>
      </c>
      <c r="P1389" s="263" t="str">
        <f t="shared" si="978"/>
        <v/>
      </c>
      <c r="Q1389" s="263" t="str">
        <f t="shared" si="979"/>
        <v/>
      </c>
      <c r="R1389" s="263" t="str">
        <f t="shared" si="980"/>
        <v/>
      </c>
      <c r="S1389" s="263" t="str">
        <f t="shared" si="981"/>
        <v/>
      </c>
      <c r="T1389" s="263" t="str">
        <f t="shared" si="982"/>
        <v/>
      </c>
      <c r="U1389" s="263" t="str">
        <f t="shared" si="958"/>
        <v/>
      </c>
      <c r="V1389" s="263" t="str">
        <f t="shared" si="983"/>
        <v/>
      </c>
      <c r="W1389" s="263" t="str">
        <f t="shared" si="959"/>
        <v/>
      </c>
      <c r="X1389" s="263" t="str">
        <f t="shared" si="984"/>
        <v/>
      </c>
      <c r="Y1389" s="263" t="str">
        <f t="shared" si="985"/>
        <v/>
      </c>
      <c r="Z1389" s="263" t="str">
        <f t="shared" si="986"/>
        <v/>
      </c>
      <c r="AA1389" s="263" t="str">
        <f t="shared" si="987"/>
        <v/>
      </c>
      <c r="AB1389" s="263" t="str">
        <f t="shared" si="970"/>
        <v/>
      </c>
      <c r="AC1389" s="263" t="str">
        <f t="shared" si="960"/>
        <v/>
      </c>
      <c r="AD1389" s="263" t="str">
        <f t="shared" si="971"/>
        <v/>
      </c>
      <c r="AE1389" s="263" t="str">
        <f t="shared" si="988"/>
        <v/>
      </c>
      <c r="AF1389" s="263" t="str">
        <f t="shared" si="989"/>
        <v/>
      </c>
      <c r="AG1389" s="263"/>
      <c r="AH1389" s="157"/>
      <c r="AI1389" s="157"/>
      <c r="AJ1389" s="163" t="str">
        <f t="shared" si="990"/>
        <v/>
      </c>
      <c r="AK1389" s="163" t="str">
        <f t="shared" si="961"/>
        <v/>
      </c>
      <c r="AL1389" s="163" t="str">
        <f t="shared" si="991"/>
        <v/>
      </c>
      <c r="AM1389" s="163" t="str">
        <f t="shared" si="992"/>
        <v/>
      </c>
      <c r="AN1389" s="163" t="str">
        <f t="shared" si="962"/>
        <v/>
      </c>
      <c r="AO1389" s="163" t="str">
        <f t="shared" si="963"/>
        <v/>
      </c>
      <c r="AP1389" s="163" t="str">
        <f t="shared" si="964"/>
        <v/>
      </c>
      <c r="AQ1389" s="163" t="str">
        <f t="shared" si="965"/>
        <v/>
      </c>
      <c r="AR1389" s="163" t="str">
        <f t="shared" si="966"/>
        <v/>
      </c>
      <c r="AS1389" s="163" t="str">
        <f t="shared" si="972"/>
        <v/>
      </c>
      <c r="AT1389" s="163" t="str">
        <f t="shared" si="973"/>
        <v/>
      </c>
      <c r="AU1389" s="163" t="str">
        <f t="shared" si="993"/>
        <v>рбс</v>
      </c>
      <c r="AV1389" s="163" t="str">
        <f t="shared" si="976"/>
        <v>рбс91504301427общпро</v>
      </c>
      <c r="AW1389" s="162">
        <f t="shared" si="998"/>
        <v>200000</v>
      </c>
      <c r="AX1389" s="162">
        <f t="shared" si="999"/>
        <v>97106</v>
      </c>
      <c r="AY1389" s="162">
        <f t="shared" si="1000"/>
        <v>200000</v>
      </c>
      <c r="AZ1389" s="162">
        <f t="shared" si="1001"/>
        <v>97106</v>
      </c>
      <c r="BA1389" s="164">
        <f t="shared" si="967"/>
        <v>1</v>
      </c>
      <c r="BB1389" s="164">
        <f t="shared" si="968"/>
        <v>1</v>
      </c>
      <c r="BC1389" s="164">
        <f t="shared" si="969"/>
        <v>1</v>
      </c>
      <c r="BD1389" s="162">
        <f>IF(ISNA(BA1389),0,AY1389*$BA1389)-70000</f>
        <v>130000</v>
      </c>
      <c r="BE1389" s="162">
        <f t="shared" si="995"/>
        <v>97106</v>
      </c>
      <c r="BF1389" s="179">
        <f t="shared" si="996"/>
        <v>130000</v>
      </c>
      <c r="BG1389" s="180">
        <f t="shared" si="997"/>
        <v>130000</v>
      </c>
      <c r="BH1389" s="254" t="str">
        <f t="shared" ref="BH1389:BH1396" si="1003">B1389</f>
        <v>915</v>
      </c>
      <c r="BI1389" s="254" t="str">
        <f t="shared" ref="BI1389:BI1396" si="1004">D1389</f>
        <v>0104</v>
      </c>
      <c r="BJ1389" s="249" t="s">
        <v>528</v>
      </c>
      <c r="BK1389" s="249" t="s">
        <v>533</v>
      </c>
      <c r="BL1389" s="202" t="str">
        <f t="shared" si="974"/>
        <v>01</v>
      </c>
      <c r="BM1389" s="157"/>
      <c r="BN1389" s="157"/>
      <c r="BO1389" s="157"/>
      <c r="BP1389" s="157"/>
      <c r="BQ1389" s="157"/>
      <c r="BR1389" s="157"/>
      <c r="BS1389" s="157"/>
      <c r="BT1389" s="157"/>
      <c r="BU1389" s="157"/>
      <c r="BV1389" s="157"/>
      <c r="BW1389" s="157"/>
      <c r="BX1389" s="157"/>
      <c r="BY1389" s="157"/>
      <c r="BZ1389" s="157"/>
      <c r="CA1389" s="157"/>
      <c r="CB1389" s="157"/>
      <c r="CC1389" s="157"/>
      <c r="CD1389" s="157"/>
      <c r="CE1389" s="157"/>
      <c r="CF1389" s="157"/>
      <c r="CG1389" s="157"/>
      <c r="CH1389" s="157"/>
      <c r="CI1389" s="157"/>
      <c r="CJ1389" s="157"/>
      <c r="CK1389" s="157"/>
      <c r="CL1389" s="157"/>
      <c r="CM1389" s="157"/>
      <c r="CN1389" s="157"/>
      <c r="CO1389" s="157"/>
      <c r="CP1389" s="157"/>
      <c r="CQ1389" s="157"/>
      <c r="CR1389" s="157"/>
      <c r="CS1389" s="157"/>
      <c r="CT1389" s="157"/>
      <c r="CU1389" s="157"/>
      <c r="CV1389" s="157"/>
      <c r="CW1389" s="157"/>
      <c r="CX1389" s="157"/>
      <c r="CY1389" s="157"/>
      <c r="CZ1389" s="157"/>
      <c r="DA1389" s="157"/>
      <c r="DB1389" s="157"/>
      <c r="DC1389" s="157"/>
    </row>
    <row r="1390" spans="1:107" s="343" customFormat="1" ht="12" hidden="1" customHeight="1">
      <c r="A1390" s="365" t="s">
        <v>611</v>
      </c>
      <c r="B1390" s="366" t="s">
        <v>395</v>
      </c>
      <c r="C1390" s="365" t="s">
        <v>1226</v>
      </c>
      <c r="D1390" s="366" t="s">
        <v>377</v>
      </c>
      <c r="E1390" s="366" t="s">
        <v>644</v>
      </c>
      <c r="F1390" s="366" t="s">
        <v>533</v>
      </c>
      <c r="G1390" s="366" t="s">
        <v>1344</v>
      </c>
      <c r="H1390" s="366" t="s">
        <v>1096</v>
      </c>
      <c r="I1390" s="366" t="s">
        <v>456</v>
      </c>
      <c r="J1390" s="384">
        <v>5000</v>
      </c>
      <c r="K1390" s="384">
        <v>3319.81</v>
      </c>
      <c r="L1390" s="162" t="str">
        <f t="shared" si="975"/>
        <v>915043014270104802006000024400001</v>
      </c>
      <c r="M1390" s="163">
        <f t="array" ref="M1390">IF(COUNT(SEARCH(Удалить_Роспись_КВСР,$B1390)*SEARCH(Удалить_Роспись_ПБС,$C1390)*SEARCH(Удалить_Роспись_КФСР, $D1390)*SEARCH(Удалить_Роспись_КЦСР,$E1390)*SEARCH(Удалить_Роспись_КВР,$F1390)*SEARCH(Удалить_Роспись_ЭК,$H1390)*SEARCH(Удалить_Роспись_КР,$I1390))&gt;0,0,1)</f>
        <v>1</v>
      </c>
      <c r="N1390" s="163">
        <v>1</v>
      </c>
      <c r="O1390" s="163" t="str">
        <f t="shared" si="977"/>
        <v/>
      </c>
      <c r="P1390" s="263" t="str">
        <f t="shared" si="978"/>
        <v/>
      </c>
      <c r="Q1390" s="263" t="str">
        <f t="shared" si="979"/>
        <v/>
      </c>
      <c r="R1390" s="263" t="str">
        <f t="shared" si="980"/>
        <v/>
      </c>
      <c r="S1390" s="263" t="str">
        <f t="shared" si="981"/>
        <v/>
      </c>
      <c r="T1390" s="263" t="str">
        <f t="shared" si="982"/>
        <v/>
      </c>
      <c r="U1390" s="263" t="str">
        <f t="shared" si="958"/>
        <v/>
      </c>
      <c r="V1390" s="263" t="str">
        <f t="shared" si="983"/>
        <v/>
      </c>
      <c r="W1390" s="263" t="str">
        <f t="shared" si="959"/>
        <v/>
      </c>
      <c r="X1390" s="263" t="str">
        <f t="shared" si="984"/>
        <v/>
      </c>
      <c r="Y1390" s="263" t="str">
        <f t="shared" si="985"/>
        <v/>
      </c>
      <c r="Z1390" s="263" t="str">
        <f t="shared" si="986"/>
        <v/>
      </c>
      <c r="AA1390" s="263" t="str">
        <f t="shared" si="987"/>
        <v/>
      </c>
      <c r="AB1390" s="263" t="str">
        <f t="shared" si="970"/>
        <v/>
      </c>
      <c r="AC1390" s="263" t="str">
        <f t="shared" si="960"/>
        <v/>
      </c>
      <c r="AD1390" s="263" t="str">
        <f t="shared" si="971"/>
        <v/>
      </c>
      <c r="AE1390" s="263" t="str">
        <f t="shared" si="988"/>
        <v/>
      </c>
      <c r="AF1390" s="263" t="str">
        <f t="shared" si="989"/>
        <v/>
      </c>
      <c r="AG1390" s="263"/>
      <c r="AH1390" s="157"/>
      <c r="AI1390" s="157"/>
      <c r="AJ1390" s="163" t="str">
        <f t="shared" si="990"/>
        <v/>
      </c>
      <c r="AK1390" s="163" t="str">
        <f t="shared" si="961"/>
        <v/>
      </c>
      <c r="AL1390" s="163" t="str">
        <f t="shared" si="991"/>
        <v/>
      </c>
      <c r="AM1390" s="163" t="str">
        <f t="shared" si="992"/>
        <v/>
      </c>
      <c r="AN1390" s="163" t="str">
        <f t="shared" si="962"/>
        <v/>
      </c>
      <c r="AO1390" s="163" t="str">
        <f t="shared" si="963"/>
        <v/>
      </c>
      <c r="AP1390" s="163" t="str">
        <f t="shared" si="964"/>
        <v/>
      </c>
      <c r="AQ1390" s="163" t="str">
        <f t="shared" si="965"/>
        <v/>
      </c>
      <c r="AR1390" s="163" t="str">
        <f t="shared" si="966"/>
        <v/>
      </c>
      <c r="AS1390" s="163" t="str">
        <f t="shared" si="972"/>
        <v/>
      </c>
      <c r="AT1390" s="163" t="str">
        <f t="shared" si="973"/>
        <v/>
      </c>
      <c r="AU1390" s="163" t="str">
        <f t="shared" si="993"/>
        <v>рбс</v>
      </c>
      <c r="AV1390" s="163" t="str">
        <f t="shared" si="976"/>
        <v>рбс91504301427общпро</v>
      </c>
      <c r="AW1390" s="162">
        <f t="shared" si="998"/>
        <v>5000</v>
      </c>
      <c r="AX1390" s="162">
        <f t="shared" si="999"/>
        <v>3319.81</v>
      </c>
      <c r="AY1390" s="162">
        <f t="shared" si="1000"/>
        <v>5000</v>
      </c>
      <c r="AZ1390" s="162">
        <f t="shared" si="1001"/>
        <v>3319.81</v>
      </c>
      <c r="BA1390" s="164">
        <f t="shared" si="967"/>
        <v>1</v>
      </c>
      <c r="BB1390" s="164">
        <f t="shared" si="968"/>
        <v>1</v>
      </c>
      <c r="BC1390" s="164">
        <f t="shared" si="969"/>
        <v>1</v>
      </c>
      <c r="BD1390" s="162">
        <f t="shared" si="994"/>
        <v>5000</v>
      </c>
      <c r="BE1390" s="162">
        <f t="shared" si="995"/>
        <v>3319.81</v>
      </c>
      <c r="BF1390" s="179">
        <f t="shared" si="996"/>
        <v>5000</v>
      </c>
      <c r="BG1390" s="180">
        <f t="shared" si="997"/>
        <v>5000</v>
      </c>
      <c r="BH1390" s="254" t="str">
        <f t="shared" si="1003"/>
        <v>915</v>
      </c>
      <c r="BI1390" s="254" t="str">
        <f t="shared" si="1004"/>
        <v>0104</v>
      </c>
      <c r="BJ1390" s="249" t="s">
        <v>528</v>
      </c>
      <c r="BK1390" s="249" t="s">
        <v>532</v>
      </c>
      <c r="BL1390" s="202" t="str">
        <f t="shared" si="974"/>
        <v>01</v>
      </c>
      <c r="BM1390" s="157"/>
      <c r="BN1390" s="157"/>
      <c r="BO1390" s="157"/>
      <c r="BP1390" s="157"/>
      <c r="BQ1390" s="157"/>
      <c r="BR1390" s="157"/>
      <c r="BS1390" s="157"/>
      <c r="BT1390" s="157"/>
      <c r="BU1390" s="157"/>
      <c r="BV1390" s="157"/>
      <c r="BW1390" s="157"/>
      <c r="BX1390" s="157"/>
      <c r="BY1390" s="157"/>
      <c r="BZ1390" s="157"/>
      <c r="CA1390" s="157"/>
      <c r="CB1390" s="157"/>
      <c r="CC1390" s="157"/>
      <c r="CD1390" s="157"/>
      <c r="CE1390" s="157"/>
      <c r="CF1390" s="157"/>
      <c r="CG1390" s="157"/>
      <c r="CH1390" s="157"/>
      <c r="CI1390" s="157"/>
      <c r="CJ1390" s="157"/>
      <c r="CK1390" s="157"/>
      <c r="CL1390" s="157"/>
      <c r="CM1390" s="157"/>
      <c r="CN1390" s="157"/>
      <c r="CO1390" s="157"/>
      <c r="CP1390" s="157"/>
      <c r="CQ1390" s="157"/>
      <c r="CR1390" s="157"/>
      <c r="CS1390" s="157"/>
      <c r="CT1390" s="157"/>
      <c r="CU1390" s="157"/>
      <c r="CV1390" s="157"/>
      <c r="CW1390" s="157"/>
      <c r="CX1390" s="157"/>
      <c r="CY1390" s="157"/>
      <c r="CZ1390" s="157"/>
      <c r="DA1390" s="157"/>
      <c r="DB1390" s="157"/>
      <c r="DC1390" s="157"/>
    </row>
    <row r="1391" spans="1:107" s="343" customFormat="1" ht="12" hidden="1" customHeight="1">
      <c r="A1391" s="365" t="s">
        <v>611</v>
      </c>
      <c r="B1391" s="366" t="s">
        <v>395</v>
      </c>
      <c r="C1391" s="365" t="s">
        <v>1226</v>
      </c>
      <c r="D1391" s="366" t="s">
        <v>377</v>
      </c>
      <c r="E1391" s="366" t="s">
        <v>644</v>
      </c>
      <c r="F1391" s="366" t="s">
        <v>533</v>
      </c>
      <c r="G1391" s="366" t="s">
        <v>1344</v>
      </c>
      <c r="H1391" s="366" t="s">
        <v>1163</v>
      </c>
      <c r="I1391" s="366" t="s">
        <v>456</v>
      </c>
      <c r="J1391" s="384">
        <v>220000</v>
      </c>
      <c r="K1391" s="384">
        <v>205085</v>
      </c>
      <c r="L1391" s="162" t="str">
        <f t="shared" si="975"/>
        <v>915043014270104802006000024400001</v>
      </c>
      <c r="M1391" s="163">
        <f t="array" ref="M1391">IF(COUNT(SEARCH(Удалить_Роспись_КВСР,$B1391)*SEARCH(Удалить_Роспись_ПБС,$C1391)*SEARCH(Удалить_Роспись_КФСР, $D1391)*SEARCH(Удалить_Роспись_КЦСР,$E1391)*SEARCH(Удалить_Роспись_КВР,$F1391)*SEARCH(Удалить_Роспись_ЭК,$H1391)*SEARCH(Удалить_Роспись_КР,$I1391))&gt;0,0,1)</f>
        <v>1</v>
      </c>
      <c r="N1391" s="163">
        <v>1</v>
      </c>
      <c r="O1391" s="163" t="str">
        <f t="shared" si="977"/>
        <v/>
      </c>
      <c r="P1391" s="263" t="str">
        <f t="shared" si="978"/>
        <v/>
      </c>
      <c r="Q1391" s="263" t="str">
        <f t="shared" si="979"/>
        <v/>
      </c>
      <c r="R1391" s="263" t="str">
        <f t="shared" si="980"/>
        <v/>
      </c>
      <c r="S1391" s="263" t="str">
        <f t="shared" si="981"/>
        <v/>
      </c>
      <c r="T1391" s="263" t="str">
        <f t="shared" si="982"/>
        <v/>
      </c>
      <c r="U1391" s="263" t="str">
        <f t="shared" si="958"/>
        <v/>
      </c>
      <c r="V1391" s="263" t="str">
        <f t="shared" si="983"/>
        <v/>
      </c>
      <c r="W1391" s="263" t="str">
        <f t="shared" si="959"/>
        <v/>
      </c>
      <c r="X1391" s="263" t="str">
        <f t="shared" si="984"/>
        <v/>
      </c>
      <c r="Y1391" s="263" t="str">
        <f t="shared" si="985"/>
        <v/>
      </c>
      <c r="Z1391" s="263" t="str">
        <f t="shared" si="986"/>
        <v/>
      </c>
      <c r="AA1391" s="263" t="str">
        <f t="shared" si="987"/>
        <v/>
      </c>
      <c r="AB1391" s="263" t="str">
        <f t="shared" si="970"/>
        <v/>
      </c>
      <c r="AC1391" s="263" t="str">
        <f t="shared" si="960"/>
        <v/>
      </c>
      <c r="AD1391" s="263" t="str">
        <f t="shared" si="971"/>
        <v/>
      </c>
      <c r="AE1391" s="263" t="str">
        <f t="shared" si="988"/>
        <v/>
      </c>
      <c r="AF1391" s="263" t="str">
        <f t="shared" si="989"/>
        <v/>
      </c>
      <c r="AG1391" s="263"/>
      <c r="AH1391" s="157"/>
      <c r="AI1391" s="157"/>
      <c r="AJ1391" s="163" t="str">
        <f t="shared" si="990"/>
        <v/>
      </c>
      <c r="AK1391" s="163" t="str">
        <f t="shared" si="961"/>
        <v/>
      </c>
      <c r="AL1391" s="163" t="str">
        <f t="shared" si="991"/>
        <v/>
      </c>
      <c r="AM1391" s="163" t="str">
        <f t="shared" si="992"/>
        <v/>
      </c>
      <c r="AN1391" s="163" t="str">
        <f t="shared" si="962"/>
        <v/>
      </c>
      <c r="AO1391" s="163" t="str">
        <f t="shared" si="963"/>
        <v/>
      </c>
      <c r="AP1391" s="163" t="str">
        <f t="shared" si="964"/>
        <v/>
      </c>
      <c r="AQ1391" s="163" t="str">
        <f t="shared" si="965"/>
        <v/>
      </c>
      <c r="AR1391" s="163" t="str">
        <f t="shared" si="966"/>
        <v/>
      </c>
      <c r="AS1391" s="163" t="str">
        <f t="shared" si="972"/>
        <v/>
      </c>
      <c r="AT1391" s="163" t="str">
        <f t="shared" si="973"/>
        <v/>
      </c>
      <c r="AU1391" s="163" t="str">
        <f t="shared" si="993"/>
        <v>рбс</v>
      </c>
      <c r="AV1391" s="163" t="str">
        <f t="shared" si="976"/>
        <v>рбс91504301427общпро</v>
      </c>
      <c r="AW1391" s="162">
        <f t="shared" si="998"/>
        <v>220000</v>
      </c>
      <c r="AX1391" s="162">
        <f t="shared" si="999"/>
        <v>205085</v>
      </c>
      <c r="AY1391" s="162">
        <f t="shared" si="1000"/>
        <v>220000</v>
      </c>
      <c r="AZ1391" s="162">
        <f t="shared" si="1001"/>
        <v>205085</v>
      </c>
      <c r="BA1391" s="164">
        <f t="shared" si="967"/>
        <v>1</v>
      </c>
      <c r="BB1391" s="164">
        <f t="shared" si="968"/>
        <v>1</v>
      </c>
      <c r="BC1391" s="164">
        <f t="shared" si="969"/>
        <v>1</v>
      </c>
      <c r="BD1391" s="162">
        <f t="shared" si="994"/>
        <v>220000</v>
      </c>
      <c r="BE1391" s="162">
        <f t="shared" si="995"/>
        <v>205085</v>
      </c>
      <c r="BF1391" s="179">
        <f t="shared" si="996"/>
        <v>220000</v>
      </c>
      <c r="BG1391" s="180">
        <f t="shared" si="997"/>
        <v>220000</v>
      </c>
      <c r="BH1391" s="254" t="str">
        <f t="shared" si="1003"/>
        <v>915</v>
      </c>
      <c r="BI1391" s="254" t="str">
        <f t="shared" si="1004"/>
        <v>0104</v>
      </c>
      <c r="BJ1391" s="249" t="s">
        <v>528</v>
      </c>
      <c r="BK1391" s="249" t="s">
        <v>533</v>
      </c>
      <c r="BL1391" s="202" t="str">
        <f t="shared" si="974"/>
        <v>01</v>
      </c>
      <c r="BM1391" s="157"/>
      <c r="BN1391" s="157"/>
      <c r="BO1391" s="157"/>
      <c r="BP1391" s="157"/>
      <c r="BQ1391" s="157"/>
      <c r="BR1391" s="157"/>
      <c r="BS1391" s="157"/>
      <c r="BT1391" s="157"/>
      <c r="BU1391" s="157"/>
      <c r="BV1391" s="157"/>
      <c r="BW1391" s="157"/>
      <c r="BX1391" s="157"/>
      <c r="BY1391" s="157"/>
      <c r="BZ1391" s="157"/>
      <c r="CA1391" s="157"/>
      <c r="CB1391" s="157"/>
      <c r="CC1391" s="157"/>
      <c r="CD1391" s="157"/>
      <c r="CE1391" s="157"/>
      <c r="CF1391" s="157"/>
      <c r="CG1391" s="157"/>
      <c r="CH1391" s="157"/>
      <c r="CI1391" s="157"/>
      <c r="CJ1391" s="157"/>
      <c r="CK1391" s="157"/>
      <c r="CL1391" s="157"/>
      <c r="CM1391" s="157"/>
      <c r="CN1391" s="157"/>
      <c r="CO1391" s="157"/>
      <c r="CP1391" s="157"/>
      <c r="CQ1391" s="157"/>
      <c r="CR1391" s="157"/>
      <c r="CS1391" s="157"/>
      <c r="CT1391" s="157"/>
      <c r="CU1391" s="157"/>
      <c r="CV1391" s="157"/>
      <c r="CW1391" s="157"/>
      <c r="CX1391" s="157"/>
      <c r="CY1391" s="157"/>
      <c r="CZ1391" s="157"/>
      <c r="DA1391" s="157"/>
      <c r="DB1391" s="157"/>
      <c r="DC1391" s="157"/>
    </row>
    <row r="1392" spans="1:107" s="343" customFormat="1" ht="12" hidden="1" customHeight="1">
      <c r="A1392" s="365" t="s">
        <v>611</v>
      </c>
      <c r="B1392" s="366" t="s">
        <v>395</v>
      </c>
      <c r="C1392" s="365" t="s">
        <v>1226</v>
      </c>
      <c r="D1392" s="366" t="s">
        <v>377</v>
      </c>
      <c r="E1392" s="366" t="s">
        <v>644</v>
      </c>
      <c r="F1392" s="366" t="s">
        <v>533</v>
      </c>
      <c r="G1392" s="366" t="s">
        <v>1344</v>
      </c>
      <c r="H1392" s="366" t="s">
        <v>1165</v>
      </c>
      <c r="I1392" s="366" t="s">
        <v>456</v>
      </c>
      <c r="J1392" s="384">
        <v>83946</v>
      </c>
      <c r="K1392" s="384">
        <v>0</v>
      </c>
      <c r="L1392" s="162" t="str">
        <f t="shared" si="975"/>
        <v>915043014270104802006000024400001</v>
      </c>
      <c r="M1392" s="163">
        <f t="array" ref="M1392">IF(COUNT(SEARCH(Удалить_Роспись_КВСР,$B1392)*SEARCH(Удалить_Роспись_ПБС,$C1392)*SEARCH(Удалить_Роспись_КФСР, $D1392)*SEARCH(Удалить_Роспись_КЦСР,$E1392)*SEARCH(Удалить_Роспись_КВР,$F1392)*SEARCH(Удалить_Роспись_ЭК,$H1392)*SEARCH(Удалить_Роспись_КР,$I1392))&gt;0,0,1)</f>
        <v>1</v>
      </c>
      <c r="N1392" s="163">
        <f t="array" ref="N1392">IF(COUNT(SEARCH(Удалить_Индекс_КВСР,$B1392)*SEARCH(Удалить_Индекс_ПБС,$C1392)*SEARCH(Удалить_Индекс_КФСР,$D1392)*SEARCH(Удалить_Индекс_КЦСР,$E1392)*SEARCH(Удалить_Индекс_КВР,$F1392)*SEARCH(Удалить_Индекс_ЭК,$H1392)*SEARCH(Удалить_Индекс_КР,$I1392))&gt;0,0,1)</f>
        <v>0</v>
      </c>
      <c r="O1392" s="163" t="str">
        <f t="shared" si="977"/>
        <v/>
      </c>
      <c r="P1392" s="263" t="str">
        <f t="shared" si="978"/>
        <v/>
      </c>
      <c r="Q1392" s="263" t="str">
        <f t="shared" si="979"/>
        <v/>
      </c>
      <c r="R1392" s="263" t="str">
        <f t="shared" si="980"/>
        <v/>
      </c>
      <c r="S1392" s="263" t="str">
        <f t="shared" si="981"/>
        <v/>
      </c>
      <c r="T1392" s="263" t="str">
        <f t="shared" si="982"/>
        <v/>
      </c>
      <c r="U1392" s="263" t="str">
        <f t="shared" si="958"/>
        <v/>
      </c>
      <c r="V1392" s="263" t="str">
        <f t="shared" si="983"/>
        <v/>
      </c>
      <c r="W1392" s="263" t="str">
        <f t="shared" si="959"/>
        <v/>
      </c>
      <c r="X1392" s="263" t="str">
        <f t="shared" si="984"/>
        <v/>
      </c>
      <c r="Y1392" s="263" t="str">
        <f t="shared" si="985"/>
        <v/>
      </c>
      <c r="Z1392" s="263" t="str">
        <f t="shared" si="986"/>
        <v/>
      </c>
      <c r="AA1392" s="263" t="str">
        <f t="shared" si="987"/>
        <v/>
      </c>
      <c r="AB1392" s="263" t="str">
        <f t="shared" si="970"/>
        <v/>
      </c>
      <c r="AC1392" s="263" t="str">
        <f t="shared" si="960"/>
        <v/>
      </c>
      <c r="AD1392" s="263" t="str">
        <f t="shared" si="971"/>
        <v/>
      </c>
      <c r="AE1392" s="263" t="str">
        <f t="shared" si="988"/>
        <v/>
      </c>
      <c r="AF1392" s="263" t="str">
        <f t="shared" si="989"/>
        <v/>
      </c>
      <c r="AG1392" s="263"/>
      <c r="AH1392" s="157"/>
      <c r="AI1392" s="157"/>
      <c r="AJ1392" s="163" t="str">
        <f t="shared" si="990"/>
        <v/>
      </c>
      <c r="AK1392" s="163" t="str">
        <f t="shared" si="961"/>
        <v/>
      </c>
      <c r="AL1392" s="163" t="str">
        <f t="shared" si="991"/>
        <v/>
      </c>
      <c r="AM1392" s="163" t="str">
        <f t="shared" si="992"/>
        <v/>
      </c>
      <c r="AN1392" s="163" t="str">
        <f t="shared" si="962"/>
        <v/>
      </c>
      <c r="AO1392" s="163" t="str">
        <f t="shared" si="963"/>
        <v/>
      </c>
      <c r="AP1392" s="163" t="str">
        <f t="shared" si="964"/>
        <v/>
      </c>
      <c r="AQ1392" s="163" t="str">
        <f t="shared" si="965"/>
        <v/>
      </c>
      <c r="AR1392" s="163" t="str">
        <f t="shared" si="966"/>
        <v/>
      </c>
      <c r="AS1392" s="163" t="str">
        <f t="shared" si="972"/>
        <v/>
      </c>
      <c r="AT1392" s="163" t="str">
        <f t="shared" si="973"/>
        <v/>
      </c>
      <c r="AU1392" s="163" t="str">
        <f t="shared" si="993"/>
        <v>рбс</v>
      </c>
      <c r="AV1392" s="163" t="str">
        <f t="shared" si="976"/>
        <v>рбс91504301427общпро</v>
      </c>
      <c r="AW1392" s="162">
        <f t="shared" si="998"/>
        <v>83946</v>
      </c>
      <c r="AX1392" s="162">
        <f t="shared" si="999"/>
        <v>0</v>
      </c>
      <c r="AY1392" s="162">
        <f t="shared" si="1000"/>
        <v>0</v>
      </c>
      <c r="AZ1392" s="162">
        <f t="shared" si="1001"/>
        <v>0</v>
      </c>
      <c r="BA1392" s="164">
        <f t="shared" si="967"/>
        <v>1</v>
      </c>
      <c r="BB1392" s="164">
        <f t="shared" si="968"/>
        <v>1</v>
      </c>
      <c r="BC1392" s="164">
        <f t="shared" si="969"/>
        <v>1</v>
      </c>
      <c r="BD1392" s="162">
        <f t="shared" si="994"/>
        <v>0</v>
      </c>
      <c r="BE1392" s="162">
        <f t="shared" si="995"/>
        <v>0</v>
      </c>
      <c r="BF1392" s="179">
        <f t="shared" si="996"/>
        <v>0</v>
      </c>
      <c r="BG1392" s="180">
        <f t="shared" si="997"/>
        <v>0</v>
      </c>
      <c r="BH1392" s="254" t="str">
        <f t="shared" si="1003"/>
        <v>915</v>
      </c>
      <c r="BI1392" s="254" t="str">
        <f t="shared" si="1004"/>
        <v>0104</v>
      </c>
      <c r="BJ1392" s="249" t="s">
        <v>528</v>
      </c>
      <c r="BK1392" s="249" t="s">
        <v>533</v>
      </c>
      <c r="BL1392" s="202" t="str">
        <f t="shared" si="974"/>
        <v>01</v>
      </c>
      <c r="BM1392" s="157"/>
      <c r="BN1392" s="157"/>
      <c r="BO1392" s="157"/>
      <c r="BP1392" s="157"/>
      <c r="BQ1392" s="157"/>
      <c r="BR1392" s="157"/>
      <c r="BS1392" s="157"/>
      <c r="BT1392" s="157"/>
      <c r="BU1392" s="157"/>
      <c r="BV1392" s="157"/>
      <c r="BW1392" s="157"/>
      <c r="BX1392" s="157"/>
      <c r="BY1392" s="157"/>
      <c r="BZ1392" s="157"/>
      <c r="CA1392" s="157"/>
      <c r="CB1392" s="157"/>
      <c r="CC1392" s="157"/>
      <c r="CD1392" s="157"/>
      <c r="CE1392" s="157"/>
      <c r="CF1392" s="157"/>
      <c r="CG1392" s="157"/>
      <c r="CH1392" s="157"/>
      <c r="CI1392" s="157"/>
      <c r="CJ1392" s="157"/>
      <c r="CK1392" s="157"/>
      <c r="CL1392" s="157"/>
      <c r="CM1392" s="157"/>
      <c r="CN1392" s="157"/>
      <c r="CO1392" s="157"/>
      <c r="CP1392" s="157"/>
      <c r="CQ1392" s="157"/>
      <c r="CR1392" s="157"/>
      <c r="CS1392" s="157"/>
      <c r="CT1392" s="157"/>
      <c r="CU1392" s="157"/>
      <c r="CV1392" s="157"/>
      <c r="CW1392" s="157"/>
      <c r="CX1392" s="157"/>
      <c r="CY1392" s="157"/>
      <c r="CZ1392" s="157"/>
      <c r="DA1392" s="157"/>
      <c r="DB1392" s="157"/>
      <c r="DC1392" s="157"/>
    </row>
    <row r="1393" spans="1:107" s="343" customFormat="1" ht="12" hidden="1" customHeight="1">
      <c r="A1393" s="365" t="s">
        <v>611</v>
      </c>
      <c r="B1393" s="366" t="s">
        <v>395</v>
      </c>
      <c r="C1393" s="365" t="s">
        <v>1226</v>
      </c>
      <c r="D1393" s="366" t="s">
        <v>377</v>
      </c>
      <c r="E1393" s="366" t="s">
        <v>644</v>
      </c>
      <c r="F1393" s="366" t="s">
        <v>533</v>
      </c>
      <c r="G1393" s="366" t="s">
        <v>1344</v>
      </c>
      <c r="H1393" s="366" t="s">
        <v>1167</v>
      </c>
      <c r="I1393" s="366" t="s">
        <v>456</v>
      </c>
      <c r="J1393" s="384">
        <v>200001</v>
      </c>
      <c r="K1393" s="384">
        <v>165255</v>
      </c>
      <c r="L1393" s="162" t="str">
        <f t="shared" si="975"/>
        <v>915043014270104802006000024400001</v>
      </c>
      <c r="M1393" s="163">
        <f t="array" ref="M1393">IF(COUNT(SEARCH(Удалить_Роспись_КВСР,$B1393)*SEARCH(Удалить_Роспись_ПБС,$C1393)*SEARCH(Удалить_Роспись_КФСР, $D1393)*SEARCH(Удалить_Роспись_КЦСР,$E1393)*SEARCH(Удалить_Роспись_КВР,$F1393)*SEARCH(Удалить_Роспись_ЭК,$H1393)*SEARCH(Удалить_Роспись_КР,$I1393))&gt;0,0,1)</f>
        <v>1</v>
      </c>
      <c r="N1393" s="163">
        <v>1</v>
      </c>
      <c r="O1393" s="163" t="str">
        <f t="shared" si="977"/>
        <v/>
      </c>
      <c r="P1393" s="263" t="str">
        <f t="shared" si="978"/>
        <v/>
      </c>
      <c r="Q1393" s="263" t="str">
        <f t="shared" si="979"/>
        <v/>
      </c>
      <c r="R1393" s="263" t="str">
        <f t="shared" si="980"/>
        <v/>
      </c>
      <c r="S1393" s="263" t="str">
        <f t="shared" si="981"/>
        <v/>
      </c>
      <c r="T1393" s="263" t="str">
        <f t="shared" si="982"/>
        <v/>
      </c>
      <c r="U1393" s="263" t="str">
        <f t="shared" si="958"/>
        <v/>
      </c>
      <c r="V1393" s="263" t="str">
        <f t="shared" si="983"/>
        <v/>
      </c>
      <c r="W1393" s="263" t="str">
        <f t="shared" si="959"/>
        <v/>
      </c>
      <c r="X1393" s="263" t="str">
        <f t="shared" si="984"/>
        <v/>
      </c>
      <c r="Y1393" s="263" t="str">
        <f t="shared" si="985"/>
        <v/>
      </c>
      <c r="Z1393" s="263" t="str">
        <f t="shared" si="986"/>
        <v/>
      </c>
      <c r="AA1393" s="263" t="str">
        <f t="shared" si="987"/>
        <v/>
      </c>
      <c r="AB1393" s="263" t="str">
        <f t="shared" si="970"/>
        <v/>
      </c>
      <c r="AC1393" s="263" t="str">
        <f t="shared" si="960"/>
        <v/>
      </c>
      <c r="AD1393" s="263" t="str">
        <f t="shared" si="971"/>
        <v/>
      </c>
      <c r="AE1393" s="263" t="str">
        <f t="shared" si="988"/>
        <v/>
      </c>
      <c r="AF1393" s="263" t="str">
        <f t="shared" si="989"/>
        <v/>
      </c>
      <c r="AG1393" s="263"/>
      <c r="AH1393" s="157"/>
      <c r="AI1393" s="157"/>
      <c r="AJ1393" s="163" t="str">
        <f t="shared" si="990"/>
        <v/>
      </c>
      <c r="AK1393" s="163" t="str">
        <f t="shared" si="961"/>
        <v/>
      </c>
      <c r="AL1393" s="163" t="str">
        <f t="shared" si="991"/>
        <v/>
      </c>
      <c r="AM1393" s="163" t="str">
        <f t="shared" si="992"/>
        <v/>
      </c>
      <c r="AN1393" s="163" t="str">
        <f t="shared" si="962"/>
        <v/>
      </c>
      <c r="AO1393" s="163" t="str">
        <f t="shared" si="963"/>
        <v/>
      </c>
      <c r="AP1393" s="163" t="str">
        <f t="shared" si="964"/>
        <v/>
      </c>
      <c r="AQ1393" s="163" t="str">
        <f t="shared" si="965"/>
        <v/>
      </c>
      <c r="AR1393" s="163" t="str">
        <f t="shared" si="966"/>
        <v/>
      </c>
      <c r="AS1393" s="163" t="str">
        <f t="shared" si="972"/>
        <v/>
      </c>
      <c r="AT1393" s="163" t="str">
        <f t="shared" si="973"/>
        <v/>
      </c>
      <c r="AU1393" s="163" t="str">
        <f t="shared" si="993"/>
        <v>рбс</v>
      </c>
      <c r="AV1393" s="163" t="str">
        <f t="shared" si="976"/>
        <v>рбс91504301427общпро</v>
      </c>
      <c r="AW1393" s="162">
        <f t="shared" si="998"/>
        <v>200001</v>
      </c>
      <c r="AX1393" s="162">
        <f t="shared" si="999"/>
        <v>165255</v>
      </c>
      <c r="AY1393" s="162">
        <f t="shared" si="1000"/>
        <v>200001</v>
      </c>
      <c r="AZ1393" s="162">
        <f t="shared" si="1001"/>
        <v>165255</v>
      </c>
      <c r="BA1393" s="164">
        <f t="shared" si="967"/>
        <v>1</v>
      </c>
      <c r="BB1393" s="164">
        <f t="shared" si="968"/>
        <v>1</v>
      </c>
      <c r="BC1393" s="164">
        <f t="shared" si="969"/>
        <v>1</v>
      </c>
      <c r="BD1393" s="162">
        <f>IF(ISNA(BA1393),0,AY1393*$BA1393)-100000</f>
        <v>100001</v>
      </c>
      <c r="BE1393" s="162">
        <f t="shared" si="995"/>
        <v>165255</v>
      </c>
      <c r="BF1393" s="179">
        <f t="shared" si="996"/>
        <v>100001</v>
      </c>
      <c r="BG1393" s="180">
        <f t="shared" si="997"/>
        <v>100001</v>
      </c>
      <c r="BH1393" s="254" t="str">
        <f t="shared" si="1003"/>
        <v>915</v>
      </c>
      <c r="BI1393" s="254" t="str">
        <f t="shared" si="1004"/>
        <v>0104</v>
      </c>
      <c r="BJ1393" s="249" t="s">
        <v>528</v>
      </c>
      <c r="BK1393" s="249" t="s">
        <v>532</v>
      </c>
      <c r="BL1393" s="202" t="str">
        <f t="shared" si="974"/>
        <v>01</v>
      </c>
      <c r="BM1393" s="157"/>
      <c r="BN1393" s="157"/>
      <c r="BO1393" s="157"/>
      <c r="BP1393" s="157"/>
      <c r="BQ1393" s="157"/>
      <c r="BR1393" s="157"/>
      <c r="BS1393" s="157"/>
      <c r="BT1393" s="157"/>
      <c r="BU1393" s="157"/>
      <c r="BV1393" s="157"/>
      <c r="BW1393" s="157"/>
      <c r="BX1393" s="157"/>
      <c r="BY1393" s="157"/>
      <c r="BZ1393" s="157"/>
      <c r="CA1393" s="157"/>
      <c r="CB1393" s="157"/>
      <c r="CC1393" s="157"/>
      <c r="CD1393" s="157"/>
      <c r="CE1393" s="157"/>
      <c r="CF1393" s="157"/>
      <c r="CG1393" s="157"/>
      <c r="CH1393" s="157"/>
      <c r="CI1393" s="157"/>
      <c r="CJ1393" s="157"/>
      <c r="CK1393" s="157"/>
      <c r="CL1393" s="157"/>
      <c r="CM1393" s="157"/>
      <c r="CN1393" s="157"/>
      <c r="CO1393" s="157"/>
      <c r="CP1393" s="157"/>
      <c r="CQ1393" s="157"/>
      <c r="CR1393" s="157"/>
      <c r="CS1393" s="157"/>
      <c r="CT1393" s="157"/>
      <c r="CU1393" s="157"/>
      <c r="CV1393" s="157"/>
      <c r="CW1393" s="157"/>
      <c r="CX1393" s="157"/>
      <c r="CY1393" s="157"/>
      <c r="CZ1393" s="157"/>
      <c r="DA1393" s="157"/>
      <c r="DB1393" s="157"/>
      <c r="DC1393" s="157"/>
    </row>
    <row r="1394" spans="1:107" s="343" customFormat="1" ht="12" hidden="1" customHeight="1">
      <c r="A1394" s="365" t="s">
        <v>611</v>
      </c>
      <c r="B1394" s="366" t="s">
        <v>395</v>
      </c>
      <c r="C1394" s="365" t="s">
        <v>1226</v>
      </c>
      <c r="D1394" s="366" t="s">
        <v>377</v>
      </c>
      <c r="E1394" s="366" t="s">
        <v>644</v>
      </c>
      <c r="F1394" s="366" t="s">
        <v>533</v>
      </c>
      <c r="G1394" s="366" t="s">
        <v>1344</v>
      </c>
      <c r="H1394" s="366" t="s">
        <v>1169</v>
      </c>
      <c r="I1394" s="366" t="s">
        <v>456</v>
      </c>
      <c r="J1394" s="384">
        <v>85000</v>
      </c>
      <c r="K1394" s="384">
        <v>0</v>
      </c>
      <c r="L1394" s="162" t="str">
        <f t="shared" si="975"/>
        <v>915043014270104802006000024400001</v>
      </c>
      <c r="M1394" s="163">
        <f t="array" ref="M1394">IF(COUNT(SEARCH(Удалить_Роспись_КВСР,$B1394)*SEARCH(Удалить_Роспись_ПБС,$C1394)*SEARCH(Удалить_Роспись_КФСР, $D1394)*SEARCH(Удалить_Роспись_КЦСР,$E1394)*SEARCH(Удалить_Роспись_КВР,$F1394)*SEARCH(Удалить_Роспись_ЭК,$H1394)*SEARCH(Удалить_Роспись_КР,$I1394))&gt;0,0,1)</f>
        <v>1</v>
      </c>
      <c r="N1394" s="163">
        <f t="array" ref="N1394">IF(COUNT(SEARCH(Удалить_Индекс_КВСР,$B1394)*SEARCH(Удалить_Индекс_ПБС,$C1394)*SEARCH(Удалить_Индекс_КФСР,$D1394)*SEARCH(Удалить_Индекс_КЦСР,$E1394)*SEARCH(Удалить_Индекс_КВР,$F1394)*SEARCH(Удалить_Индекс_ЭК,$H1394)*SEARCH(Удалить_Индекс_КР,$I1394))&gt;0,0,1)</f>
        <v>0</v>
      </c>
      <c r="O1394" s="163" t="str">
        <f t="shared" si="977"/>
        <v/>
      </c>
      <c r="P1394" s="263" t="str">
        <f t="shared" si="978"/>
        <v/>
      </c>
      <c r="Q1394" s="263" t="str">
        <f t="shared" si="979"/>
        <v/>
      </c>
      <c r="R1394" s="263" t="str">
        <f t="shared" si="980"/>
        <v/>
      </c>
      <c r="S1394" s="263" t="str">
        <f t="shared" si="981"/>
        <v/>
      </c>
      <c r="T1394" s="263" t="str">
        <f t="shared" si="982"/>
        <v/>
      </c>
      <c r="U1394" s="263" t="str">
        <f t="shared" si="958"/>
        <v/>
      </c>
      <c r="V1394" s="263" t="str">
        <f t="shared" si="983"/>
        <v/>
      </c>
      <c r="W1394" s="263" t="str">
        <f t="shared" si="959"/>
        <v/>
      </c>
      <c r="X1394" s="263" t="str">
        <f t="shared" si="984"/>
        <v/>
      </c>
      <c r="Y1394" s="263" t="str">
        <f t="shared" si="985"/>
        <v/>
      </c>
      <c r="Z1394" s="263" t="str">
        <f t="shared" si="986"/>
        <v/>
      </c>
      <c r="AA1394" s="263" t="str">
        <f t="shared" si="987"/>
        <v/>
      </c>
      <c r="AB1394" s="263" t="str">
        <f t="shared" si="970"/>
        <v/>
      </c>
      <c r="AC1394" s="263" t="str">
        <f t="shared" si="960"/>
        <v/>
      </c>
      <c r="AD1394" s="263" t="str">
        <f t="shared" si="971"/>
        <v/>
      </c>
      <c r="AE1394" s="263" t="str">
        <f t="shared" si="988"/>
        <v/>
      </c>
      <c r="AF1394" s="263" t="str">
        <f t="shared" si="989"/>
        <v/>
      </c>
      <c r="AG1394" s="263"/>
      <c r="AH1394" s="157"/>
      <c r="AI1394" s="157"/>
      <c r="AJ1394" s="163" t="str">
        <f t="shared" si="990"/>
        <v/>
      </c>
      <c r="AK1394" s="163" t="str">
        <f t="shared" si="961"/>
        <v/>
      </c>
      <c r="AL1394" s="163" t="str">
        <f t="shared" si="991"/>
        <v/>
      </c>
      <c r="AM1394" s="163" t="str">
        <f t="shared" si="992"/>
        <v/>
      </c>
      <c r="AN1394" s="163" t="str">
        <f t="shared" si="962"/>
        <v/>
      </c>
      <c r="AO1394" s="163" t="str">
        <f t="shared" si="963"/>
        <v/>
      </c>
      <c r="AP1394" s="163" t="str">
        <f t="shared" si="964"/>
        <v/>
      </c>
      <c r="AQ1394" s="163" t="str">
        <f t="shared" si="965"/>
        <v/>
      </c>
      <c r="AR1394" s="163" t="str">
        <f t="shared" si="966"/>
        <v/>
      </c>
      <c r="AS1394" s="163" t="str">
        <f t="shared" si="972"/>
        <v/>
      </c>
      <c r="AT1394" s="163" t="str">
        <f t="shared" si="973"/>
        <v/>
      </c>
      <c r="AU1394" s="163" t="str">
        <f t="shared" si="993"/>
        <v>рбс</v>
      </c>
      <c r="AV1394" s="163" t="str">
        <f t="shared" si="976"/>
        <v>рбс91504301427общпро</v>
      </c>
      <c r="AW1394" s="162">
        <f t="shared" si="998"/>
        <v>85000</v>
      </c>
      <c r="AX1394" s="162">
        <f t="shared" si="999"/>
        <v>0</v>
      </c>
      <c r="AY1394" s="162">
        <f t="shared" si="1000"/>
        <v>0</v>
      </c>
      <c r="AZ1394" s="162">
        <f t="shared" si="1001"/>
        <v>0</v>
      </c>
      <c r="BA1394" s="164">
        <f t="shared" si="967"/>
        <v>1</v>
      </c>
      <c r="BB1394" s="164">
        <f t="shared" si="968"/>
        <v>1</v>
      </c>
      <c r="BC1394" s="164">
        <f t="shared" si="969"/>
        <v>1</v>
      </c>
      <c r="BD1394" s="162">
        <f t="shared" si="994"/>
        <v>0</v>
      </c>
      <c r="BE1394" s="162">
        <f t="shared" si="995"/>
        <v>0</v>
      </c>
      <c r="BF1394" s="179">
        <f t="shared" si="996"/>
        <v>0</v>
      </c>
      <c r="BG1394" s="180">
        <f t="shared" si="997"/>
        <v>0</v>
      </c>
      <c r="BH1394" s="254" t="str">
        <f t="shared" si="1003"/>
        <v>915</v>
      </c>
      <c r="BI1394" s="254" t="str">
        <f t="shared" si="1004"/>
        <v>0104</v>
      </c>
      <c r="BJ1394" s="249" t="s">
        <v>528</v>
      </c>
      <c r="BK1394" s="249" t="s">
        <v>533</v>
      </c>
      <c r="BL1394" s="202" t="str">
        <f t="shared" si="974"/>
        <v>01</v>
      </c>
      <c r="BM1394" s="157"/>
      <c r="BN1394" s="157"/>
      <c r="BO1394" s="157"/>
      <c r="BP1394" s="157"/>
      <c r="BQ1394" s="157"/>
      <c r="BR1394" s="157"/>
      <c r="BS1394" s="157"/>
      <c r="BT1394" s="157"/>
      <c r="BU1394" s="157"/>
      <c r="BV1394" s="157"/>
      <c r="BW1394" s="157"/>
      <c r="BX1394" s="157"/>
      <c r="BY1394" s="157"/>
      <c r="BZ1394" s="157"/>
      <c r="CA1394" s="157"/>
      <c r="CB1394" s="157"/>
      <c r="CC1394" s="157"/>
      <c r="CD1394" s="157"/>
      <c r="CE1394" s="157"/>
      <c r="CF1394" s="157"/>
      <c r="CG1394" s="157"/>
      <c r="CH1394" s="157"/>
      <c r="CI1394" s="157"/>
      <c r="CJ1394" s="157"/>
      <c r="CK1394" s="157"/>
      <c r="CL1394" s="157"/>
      <c r="CM1394" s="157"/>
      <c r="CN1394" s="157"/>
      <c r="CO1394" s="157"/>
      <c r="CP1394" s="157"/>
      <c r="CQ1394" s="157"/>
      <c r="CR1394" s="157"/>
      <c r="CS1394" s="157"/>
      <c r="CT1394" s="157"/>
      <c r="CU1394" s="157"/>
      <c r="CV1394" s="157"/>
      <c r="CW1394" s="157"/>
      <c r="CX1394" s="157"/>
      <c r="CY1394" s="157"/>
      <c r="CZ1394" s="157"/>
      <c r="DA1394" s="157"/>
      <c r="DB1394" s="157"/>
      <c r="DC1394" s="157"/>
    </row>
    <row r="1395" spans="1:107" s="343" customFormat="1" ht="12" hidden="1" customHeight="1">
      <c r="A1395" s="365" t="s">
        <v>611</v>
      </c>
      <c r="B1395" s="366" t="s">
        <v>395</v>
      </c>
      <c r="C1395" s="365" t="s">
        <v>1226</v>
      </c>
      <c r="D1395" s="366" t="s">
        <v>377</v>
      </c>
      <c r="E1395" s="366" t="s">
        <v>644</v>
      </c>
      <c r="F1395" s="366" t="s">
        <v>555</v>
      </c>
      <c r="G1395" s="366" t="s">
        <v>1344</v>
      </c>
      <c r="H1395" s="366" t="s">
        <v>1099</v>
      </c>
      <c r="I1395" s="366" t="s">
        <v>456</v>
      </c>
      <c r="J1395" s="384">
        <v>25000</v>
      </c>
      <c r="K1395" s="384">
        <v>0</v>
      </c>
      <c r="L1395" s="162" t="str">
        <f t="shared" si="975"/>
        <v>915043014270104802006000085200001</v>
      </c>
      <c r="M1395" s="163">
        <f t="array" ref="M1395">IF(COUNT(SEARCH(Удалить_Роспись_КВСР,$B1395)*SEARCH(Удалить_Роспись_ПБС,$C1395)*SEARCH(Удалить_Роспись_КФСР, $D1395)*SEARCH(Удалить_Роспись_КЦСР,$E1395)*SEARCH(Удалить_Роспись_КВР,$F1395)*SEARCH(Удалить_Роспись_ЭК,$H1395)*SEARCH(Удалить_Роспись_КР,$I1395))&gt;0,0,1)</f>
        <v>1</v>
      </c>
      <c r="N1395" s="163">
        <f t="array" ref="N1395">IF(COUNT(SEARCH(Удалить_Индекс_КВСР,$B1395)*SEARCH(Удалить_Индекс_ПБС,$C1395)*SEARCH(Удалить_Индекс_КФСР,$D1395)*SEARCH(Удалить_Индекс_КЦСР,$E1395)*SEARCH(Удалить_Индекс_КВР,$F1395)*SEARCH(Удалить_Индекс_ЭК,$H1395)*SEARCH(Удалить_Индекс_КР,$I1395))&gt;0,0,1)</f>
        <v>0</v>
      </c>
      <c r="O1395" s="163" t="str">
        <f t="shared" si="977"/>
        <v/>
      </c>
      <c r="P1395" s="263" t="str">
        <f t="shared" si="978"/>
        <v/>
      </c>
      <c r="Q1395" s="263" t="str">
        <f t="shared" si="979"/>
        <v/>
      </c>
      <c r="R1395" s="263" t="str">
        <f t="shared" si="980"/>
        <v/>
      </c>
      <c r="S1395" s="263" t="str">
        <f t="shared" si="981"/>
        <v/>
      </c>
      <c r="T1395" s="263" t="str">
        <f t="shared" si="982"/>
        <v/>
      </c>
      <c r="U1395" s="263" t="str">
        <f t="shared" si="958"/>
        <v/>
      </c>
      <c r="V1395" s="263" t="str">
        <f t="shared" si="983"/>
        <v/>
      </c>
      <c r="W1395" s="263" t="str">
        <f t="shared" si="959"/>
        <v/>
      </c>
      <c r="X1395" s="263" t="str">
        <f t="shared" si="984"/>
        <v/>
      </c>
      <c r="Y1395" s="263" t="str">
        <f t="shared" si="985"/>
        <v/>
      </c>
      <c r="Z1395" s="263" t="str">
        <f t="shared" si="986"/>
        <v/>
      </c>
      <c r="AA1395" s="263" t="str">
        <f t="shared" si="987"/>
        <v/>
      </c>
      <c r="AB1395" s="263" t="str">
        <f t="shared" si="970"/>
        <v/>
      </c>
      <c r="AC1395" s="263" t="str">
        <f t="shared" si="960"/>
        <v/>
      </c>
      <c r="AD1395" s="263" t="str">
        <f t="shared" si="971"/>
        <v/>
      </c>
      <c r="AE1395" s="263" t="str">
        <f t="shared" si="988"/>
        <v/>
      </c>
      <c r="AF1395" s="263" t="str">
        <f t="shared" si="989"/>
        <v/>
      </c>
      <c r="AG1395" s="263"/>
      <c r="AH1395" s="157"/>
      <c r="AI1395" s="157"/>
      <c r="AJ1395" s="163" t="str">
        <f t="shared" si="990"/>
        <v/>
      </c>
      <c r="AK1395" s="163" t="str">
        <f t="shared" si="961"/>
        <v/>
      </c>
      <c r="AL1395" s="163" t="str">
        <f t="shared" si="991"/>
        <v/>
      </c>
      <c r="AM1395" s="163" t="str">
        <f t="shared" si="992"/>
        <v/>
      </c>
      <c r="AN1395" s="163" t="str">
        <f t="shared" si="962"/>
        <v/>
      </c>
      <c r="AO1395" s="163" t="str">
        <f t="shared" si="963"/>
        <v/>
      </c>
      <c r="AP1395" s="163" t="str">
        <f t="shared" si="964"/>
        <v/>
      </c>
      <c r="AQ1395" s="163" t="str">
        <f t="shared" si="965"/>
        <v/>
      </c>
      <c r="AR1395" s="163" t="str">
        <f t="shared" si="966"/>
        <v/>
      </c>
      <c r="AS1395" s="163" t="str">
        <f t="shared" si="972"/>
        <v/>
      </c>
      <c r="AT1395" s="163" t="str">
        <f t="shared" si="973"/>
        <v/>
      </c>
      <c r="AU1395" s="163" t="str">
        <f t="shared" si="993"/>
        <v>рбс</v>
      </c>
      <c r="AV1395" s="163" t="str">
        <f t="shared" si="976"/>
        <v>рбс91504301427общпро</v>
      </c>
      <c r="AW1395" s="162">
        <f t="shared" si="998"/>
        <v>25000</v>
      </c>
      <c r="AX1395" s="162">
        <f t="shared" si="999"/>
        <v>0</v>
      </c>
      <c r="AY1395" s="162">
        <f t="shared" si="1000"/>
        <v>0</v>
      </c>
      <c r="AZ1395" s="162">
        <f t="shared" si="1001"/>
        <v>0</v>
      </c>
      <c r="BA1395" s="164">
        <f t="shared" si="967"/>
        <v>1</v>
      </c>
      <c r="BB1395" s="164">
        <f t="shared" si="968"/>
        <v>1</v>
      </c>
      <c r="BC1395" s="164">
        <f t="shared" si="969"/>
        <v>1</v>
      </c>
      <c r="BD1395" s="162">
        <f t="shared" si="994"/>
        <v>0</v>
      </c>
      <c r="BE1395" s="162">
        <f t="shared" si="995"/>
        <v>0</v>
      </c>
      <c r="BF1395" s="179">
        <f t="shared" si="996"/>
        <v>0</v>
      </c>
      <c r="BG1395" s="180">
        <f t="shared" si="997"/>
        <v>0</v>
      </c>
      <c r="BH1395" s="254" t="str">
        <f t="shared" si="1003"/>
        <v>915</v>
      </c>
      <c r="BI1395" s="254" t="str">
        <f t="shared" si="1004"/>
        <v>0104</v>
      </c>
      <c r="BJ1395" s="249" t="s">
        <v>528</v>
      </c>
      <c r="BK1395" s="249" t="s">
        <v>533</v>
      </c>
      <c r="BL1395" s="202" t="str">
        <f t="shared" si="974"/>
        <v>01</v>
      </c>
      <c r="BM1395" s="157"/>
      <c r="BN1395" s="157"/>
      <c r="BO1395" s="157"/>
      <c r="BP1395" s="157"/>
      <c r="BQ1395" s="157"/>
      <c r="BR1395" s="157"/>
      <c r="BS1395" s="157"/>
      <c r="BT1395" s="157"/>
      <c r="BU1395" s="157"/>
      <c r="BV1395" s="157"/>
      <c r="BW1395" s="157"/>
      <c r="BX1395" s="157"/>
      <c r="BY1395" s="157"/>
      <c r="BZ1395" s="157"/>
      <c r="CA1395" s="157"/>
      <c r="CB1395" s="157"/>
      <c r="CC1395" s="157"/>
      <c r="CD1395" s="157"/>
      <c r="CE1395" s="157"/>
      <c r="CF1395" s="157"/>
      <c r="CG1395" s="157"/>
      <c r="CH1395" s="157"/>
      <c r="CI1395" s="157"/>
      <c r="CJ1395" s="157"/>
      <c r="CK1395" s="157"/>
      <c r="CL1395" s="157"/>
      <c r="CM1395" s="157"/>
      <c r="CN1395" s="157"/>
      <c r="CO1395" s="157"/>
      <c r="CP1395" s="157"/>
      <c r="CQ1395" s="157"/>
      <c r="CR1395" s="157"/>
      <c r="CS1395" s="157"/>
      <c r="CT1395" s="157"/>
      <c r="CU1395" s="157"/>
      <c r="CV1395" s="157"/>
      <c r="CW1395" s="157"/>
      <c r="CX1395" s="157"/>
      <c r="CY1395" s="157"/>
      <c r="CZ1395" s="157"/>
      <c r="DA1395" s="157"/>
      <c r="DB1395" s="157"/>
      <c r="DC1395" s="157"/>
    </row>
    <row r="1396" spans="1:107" s="343" customFormat="1" ht="12" hidden="1" customHeight="1">
      <c r="A1396" s="365" t="s">
        <v>611</v>
      </c>
      <c r="B1396" s="366" t="s">
        <v>395</v>
      </c>
      <c r="C1396" s="365" t="s">
        <v>1226</v>
      </c>
      <c r="D1396" s="366" t="s">
        <v>377</v>
      </c>
      <c r="E1396" s="366" t="s">
        <v>644</v>
      </c>
      <c r="F1396" s="366" t="s">
        <v>592</v>
      </c>
      <c r="G1396" s="366" t="s">
        <v>1344</v>
      </c>
      <c r="H1396" s="366" t="s">
        <v>1099</v>
      </c>
      <c r="I1396" s="366" t="s">
        <v>456</v>
      </c>
      <c r="J1396" s="384">
        <v>25000</v>
      </c>
      <c r="K1396" s="384">
        <v>4645.22</v>
      </c>
      <c r="L1396" s="162" t="str">
        <f t="shared" si="975"/>
        <v>915043014270104802006000085300001</v>
      </c>
      <c r="M1396" s="163">
        <f t="array" ref="M1396">IF(COUNT(SEARCH(Удалить_Роспись_КВСР,$B1396)*SEARCH(Удалить_Роспись_ПБС,$C1396)*SEARCH(Удалить_Роспись_КФСР, $D1396)*SEARCH(Удалить_Роспись_КЦСР,$E1396)*SEARCH(Удалить_Роспись_КВР,$F1396)*SEARCH(Удалить_Роспись_ЭК,$H1396)*SEARCH(Удалить_Роспись_КР,$I1396))&gt;0,0,1)</f>
        <v>1</v>
      </c>
      <c r="N1396" s="163">
        <f t="array" ref="N1396">IF(COUNT(SEARCH(Удалить_Индекс_КВСР,$B1396)*SEARCH(Удалить_Индекс_ПБС,$C1396)*SEARCH(Удалить_Индекс_КФСР,$D1396)*SEARCH(Удалить_Индекс_КЦСР,$E1396)*SEARCH(Удалить_Индекс_КВР,$F1396)*SEARCH(Удалить_Индекс_ЭК,$H1396)*SEARCH(Удалить_Индекс_КР,$I1396))&gt;0,0,1)</f>
        <v>0</v>
      </c>
      <c r="O1396" s="163" t="str">
        <f t="shared" si="977"/>
        <v/>
      </c>
      <c r="P1396" s="263" t="str">
        <f t="shared" si="978"/>
        <v/>
      </c>
      <c r="Q1396" s="263" t="str">
        <f t="shared" si="979"/>
        <v/>
      </c>
      <c r="R1396" s="263" t="str">
        <f t="shared" si="980"/>
        <v/>
      </c>
      <c r="S1396" s="263" t="str">
        <f t="shared" si="981"/>
        <v/>
      </c>
      <c r="T1396" s="263" t="str">
        <f t="shared" si="982"/>
        <v/>
      </c>
      <c r="U1396" s="263" t="str">
        <f t="shared" si="958"/>
        <v/>
      </c>
      <c r="V1396" s="263" t="str">
        <f t="shared" si="983"/>
        <v/>
      </c>
      <c r="W1396" s="263" t="str">
        <f t="shared" si="959"/>
        <v/>
      </c>
      <c r="X1396" s="263" t="str">
        <f t="shared" si="984"/>
        <v/>
      </c>
      <c r="Y1396" s="263" t="str">
        <f t="shared" si="985"/>
        <v/>
      </c>
      <c r="Z1396" s="263" t="str">
        <f t="shared" si="986"/>
        <v/>
      </c>
      <c r="AA1396" s="263" t="str">
        <f t="shared" si="987"/>
        <v/>
      </c>
      <c r="AB1396" s="263" t="str">
        <f t="shared" si="970"/>
        <v/>
      </c>
      <c r="AC1396" s="263" t="str">
        <f t="shared" si="960"/>
        <v/>
      </c>
      <c r="AD1396" s="263" t="str">
        <f t="shared" si="971"/>
        <v/>
      </c>
      <c r="AE1396" s="263" t="str">
        <f t="shared" si="988"/>
        <v/>
      </c>
      <c r="AF1396" s="263" t="str">
        <f t="shared" si="989"/>
        <v/>
      </c>
      <c r="AG1396" s="263"/>
      <c r="AH1396" s="157"/>
      <c r="AI1396" s="157"/>
      <c r="AJ1396" s="163" t="str">
        <f t="shared" si="990"/>
        <v/>
      </c>
      <c r="AK1396" s="163" t="str">
        <f t="shared" si="961"/>
        <v/>
      </c>
      <c r="AL1396" s="163" t="str">
        <f t="shared" si="991"/>
        <v/>
      </c>
      <c r="AM1396" s="163" t="str">
        <f t="shared" si="992"/>
        <v/>
      </c>
      <c r="AN1396" s="163" t="str">
        <f t="shared" si="962"/>
        <v/>
      </c>
      <c r="AO1396" s="163" t="str">
        <f t="shared" si="963"/>
        <v/>
      </c>
      <c r="AP1396" s="163" t="str">
        <f t="shared" si="964"/>
        <v/>
      </c>
      <c r="AQ1396" s="163" t="str">
        <f t="shared" si="965"/>
        <v/>
      </c>
      <c r="AR1396" s="163" t="str">
        <f t="shared" si="966"/>
        <v/>
      </c>
      <c r="AS1396" s="163" t="str">
        <f t="shared" si="972"/>
        <v/>
      </c>
      <c r="AT1396" s="163" t="str">
        <f t="shared" si="973"/>
        <v/>
      </c>
      <c r="AU1396" s="163" t="str">
        <f t="shared" si="993"/>
        <v>рбс</v>
      </c>
      <c r="AV1396" s="163" t="str">
        <f t="shared" si="976"/>
        <v>рбс91504301427общпро</v>
      </c>
      <c r="AW1396" s="162">
        <f t="shared" si="998"/>
        <v>25000</v>
      </c>
      <c r="AX1396" s="162">
        <f t="shared" si="999"/>
        <v>4645.22</v>
      </c>
      <c r="AY1396" s="162">
        <f t="shared" si="1000"/>
        <v>0</v>
      </c>
      <c r="AZ1396" s="162">
        <f t="shared" si="1001"/>
        <v>0</v>
      </c>
      <c r="BA1396" s="164">
        <f t="shared" si="967"/>
        <v>1</v>
      </c>
      <c r="BB1396" s="164">
        <f t="shared" si="968"/>
        <v>1</v>
      </c>
      <c r="BC1396" s="164">
        <f t="shared" si="969"/>
        <v>1</v>
      </c>
      <c r="BD1396" s="162">
        <f t="shared" si="994"/>
        <v>0</v>
      </c>
      <c r="BE1396" s="162">
        <f t="shared" si="995"/>
        <v>0</v>
      </c>
      <c r="BF1396" s="179">
        <f t="shared" si="996"/>
        <v>0</v>
      </c>
      <c r="BG1396" s="180">
        <f t="shared" si="997"/>
        <v>0</v>
      </c>
      <c r="BH1396" s="254" t="str">
        <f t="shared" si="1003"/>
        <v>915</v>
      </c>
      <c r="BI1396" s="254" t="str">
        <f t="shared" si="1004"/>
        <v>0104</v>
      </c>
      <c r="BJ1396" s="249" t="s">
        <v>528</v>
      </c>
      <c r="BK1396" s="249" t="s">
        <v>533</v>
      </c>
      <c r="BL1396" s="202" t="str">
        <f t="shared" si="974"/>
        <v>01</v>
      </c>
      <c r="BM1396" s="157"/>
      <c r="BN1396" s="157"/>
      <c r="BO1396" s="157"/>
      <c r="BP1396" s="157"/>
      <c r="BQ1396" s="157"/>
      <c r="BR1396" s="157"/>
      <c r="BS1396" s="157"/>
      <c r="BT1396" s="157"/>
      <c r="BU1396" s="157"/>
      <c r="BV1396" s="157"/>
      <c r="BW1396" s="157"/>
      <c r="BX1396" s="157"/>
      <c r="BY1396" s="157"/>
      <c r="BZ1396" s="157"/>
      <c r="CA1396" s="157"/>
      <c r="CB1396" s="157"/>
      <c r="CC1396" s="157"/>
      <c r="CD1396" s="157"/>
      <c r="CE1396" s="157"/>
      <c r="CF1396" s="157"/>
      <c r="CG1396" s="157"/>
      <c r="CH1396" s="157"/>
      <c r="CI1396" s="157"/>
      <c r="CJ1396" s="157"/>
      <c r="CK1396" s="157"/>
      <c r="CL1396" s="157"/>
      <c r="CM1396" s="157"/>
      <c r="CN1396" s="157"/>
      <c r="CO1396" s="157"/>
      <c r="CP1396" s="157"/>
      <c r="CQ1396" s="157"/>
      <c r="CR1396" s="157"/>
      <c r="CS1396" s="157"/>
      <c r="CT1396" s="157"/>
      <c r="CU1396" s="157"/>
      <c r="CV1396" s="157"/>
      <c r="CW1396" s="157"/>
      <c r="CX1396" s="157"/>
      <c r="CY1396" s="157"/>
      <c r="CZ1396" s="157"/>
      <c r="DA1396" s="157"/>
      <c r="DB1396" s="157"/>
      <c r="DC1396" s="157"/>
    </row>
    <row r="1397" spans="1:107" s="343" customFormat="1" ht="12" hidden="1" customHeight="1">
      <c r="A1397" s="365" t="s">
        <v>611</v>
      </c>
      <c r="B1397" s="366" t="s">
        <v>395</v>
      </c>
      <c r="C1397" s="365" t="s">
        <v>1226</v>
      </c>
      <c r="D1397" s="366" t="s">
        <v>377</v>
      </c>
      <c r="E1397" s="366" t="s">
        <v>645</v>
      </c>
      <c r="F1397" s="366" t="s">
        <v>548</v>
      </c>
      <c r="G1397" s="366" t="s">
        <v>1344</v>
      </c>
      <c r="H1397" s="366" t="s">
        <v>1086</v>
      </c>
      <c r="I1397" s="366" t="s">
        <v>456</v>
      </c>
      <c r="J1397" s="384">
        <v>400030</v>
      </c>
      <c r="K1397" s="384">
        <v>176092.17</v>
      </c>
      <c r="L1397" s="162" t="str">
        <f t="shared" si="975"/>
        <v>915043014270104802006100012100001</v>
      </c>
      <c r="M1397" s="163">
        <f t="array" ref="M1397">IF(COUNT(SEARCH(Удалить_Роспись_КВСР,$B1397)*SEARCH(Удалить_Роспись_ПБС,$C1397)*SEARCH(Удалить_Роспись_КФСР, $D1397)*SEARCH(Удалить_Роспись_КЦСР,$E1397)*SEARCH(Удалить_Роспись_КВР,$F1397)*SEARCH(Удалить_Роспись_ЭК,$H1397)*SEARCH(Удалить_Роспись_КР,$I1397))&gt;0,0,1)</f>
        <v>1</v>
      </c>
      <c r="N1397" s="163">
        <f t="array" ref="N1397">IF(COUNT(SEARCH(Удалить_Индекс_КВСР,$B1397)*SEARCH(Удалить_Индекс_ПБС,$C1397)*SEARCH(Удалить_Индекс_КФСР,$D1397)*SEARCH(Удалить_Индекс_КЦСР,$E1397)*SEARCH(Удалить_Индекс_КВР,$F1397)*SEARCH(Удалить_Индекс_ЭК,$H1397)*SEARCH(Удалить_Индекс_КР,$I1397))&gt;0,0,1)</f>
        <v>0</v>
      </c>
      <c r="O1397" s="163" t="str">
        <f t="shared" si="977"/>
        <v/>
      </c>
      <c r="P1397" s="263" t="str">
        <f t="shared" si="978"/>
        <v/>
      </c>
      <c r="Q1397" s="263" t="str">
        <f t="shared" si="979"/>
        <v/>
      </c>
      <c r="R1397" s="263" t="str">
        <f t="shared" si="980"/>
        <v/>
      </c>
      <c r="S1397" s="263" t="str">
        <f t="shared" si="981"/>
        <v/>
      </c>
      <c r="T1397" s="263" t="str">
        <f t="shared" si="982"/>
        <v/>
      </c>
      <c r="U1397" s="263" t="str">
        <f t="shared" si="958"/>
        <v/>
      </c>
      <c r="V1397" s="263" t="str">
        <f t="shared" si="983"/>
        <v/>
      </c>
      <c r="W1397" s="263" t="str">
        <f t="shared" si="959"/>
        <v/>
      </c>
      <c r="X1397" s="263" t="str">
        <f t="shared" si="984"/>
        <v/>
      </c>
      <c r="Y1397" s="263" t="str">
        <f t="shared" si="985"/>
        <v/>
      </c>
      <c r="Z1397" s="263" t="str">
        <f t="shared" si="986"/>
        <v/>
      </c>
      <c r="AA1397" s="263" t="str">
        <f t="shared" si="987"/>
        <v/>
      </c>
      <c r="AB1397" s="263" t="str">
        <f t="shared" si="970"/>
        <v/>
      </c>
      <c r="AC1397" s="263" t="str">
        <f t="shared" si="960"/>
        <v/>
      </c>
      <c r="AD1397" s="263" t="str">
        <f t="shared" si="971"/>
        <v/>
      </c>
      <c r="AE1397" s="263" t="str">
        <f t="shared" si="988"/>
        <v/>
      </c>
      <c r="AF1397" s="263" t="str">
        <f t="shared" si="989"/>
        <v/>
      </c>
      <c r="AG1397" s="263"/>
      <c r="AH1397" s="157"/>
      <c r="AI1397" s="157"/>
      <c r="AJ1397" s="163" t="str">
        <f t="shared" si="990"/>
        <v/>
      </c>
      <c r="AK1397" s="163" t="str">
        <f t="shared" si="961"/>
        <v/>
      </c>
      <c r="AL1397" s="163" t="str">
        <f t="shared" si="991"/>
        <v/>
      </c>
      <c r="AM1397" s="163" t="str">
        <f t="shared" si="992"/>
        <v/>
      </c>
      <c r="AN1397" s="163" t="str">
        <f t="shared" si="962"/>
        <v/>
      </c>
      <c r="AO1397" s="163" t="str">
        <f t="shared" si="963"/>
        <v/>
      </c>
      <c r="AP1397" s="163" t="str">
        <f t="shared" si="964"/>
        <v/>
      </c>
      <c r="AQ1397" s="163" t="str">
        <f t="shared" si="965"/>
        <v/>
      </c>
      <c r="AR1397" s="163" t="str">
        <f t="shared" si="966"/>
        <v/>
      </c>
      <c r="AS1397" s="163" t="str">
        <f t="shared" si="972"/>
        <v/>
      </c>
      <c r="AT1397" s="163" t="str">
        <f t="shared" si="973"/>
        <v/>
      </c>
      <c r="AU1397" s="163" t="str">
        <f t="shared" si="993"/>
        <v>рбс</v>
      </c>
      <c r="AV1397" s="163" t="str">
        <f t="shared" si="976"/>
        <v>рбс91504301427общопл</v>
      </c>
      <c r="AW1397" s="162">
        <f t="shared" si="998"/>
        <v>400030</v>
      </c>
      <c r="AX1397" s="162">
        <f t="shared" si="999"/>
        <v>176092.17</v>
      </c>
      <c r="AY1397" s="162">
        <f t="shared" si="1000"/>
        <v>0</v>
      </c>
      <c r="AZ1397" s="162">
        <f t="shared" si="1001"/>
        <v>0</v>
      </c>
      <c r="BA1397" s="164">
        <f t="shared" si="967"/>
        <v>1</v>
      </c>
      <c r="BB1397" s="164">
        <f t="shared" si="968"/>
        <v>1</v>
      </c>
      <c r="BC1397" s="164">
        <f t="shared" si="969"/>
        <v>1</v>
      </c>
      <c r="BD1397" s="162">
        <f t="shared" si="994"/>
        <v>0</v>
      </c>
      <c r="BE1397" s="162">
        <f t="shared" si="995"/>
        <v>0</v>
      </c>
      <c r="BF1397" s="179">
        <f t="shared" si="996"/>
        <v>0</v>
      </c>
      <c r="BG1397" s="180">
        <f t="shared" si="997"/>
        <v>0</v>
      </c>
      <c r="BH1397" s="254"/>
      <c r="BI1397" s="254"/>
      <c r="BJ1397" s="249"/>
      <c r="BK1397" s="249"/>
      <c r="BL1397" s="202" t="str">
        <f t="shared" si="974"/>
        <v>01</v>
      </c>
      <c r="BM1397" s="157"/>
      <c r="BN1397" s="157"/>
      <c r="BO1397" s="157"/>
      <c r="BP1397" s="157"/>
      <c r="BQ1397" s="157"/>
      <c r="BR1397" s="157"/>
      <c r="BS1397" s="157"/>
      <c r="BT1397" s="157"/>
      <c r="BU1397" s="157"/>
      <c r="BV1397" s="157"/>
      <c r="BW1397" s="157"/>
      <c r="BX1397" s="157"/>
      <c r="BY1397" s="157"/>
      <c r="BZ1397" s="157"/>
      <c r="CA1397" s="157"/>
      <c r="CB1397" s="157"/>
      <c r="CC1397" s="157"/>
      <c r="CD1397" s="157"/>
      <c r="CE1397" s="157"/>
      <c r="CF1397" s="157"/>
      <c r="CG1397" s="157"/>
      <c r="CH1397" s="157"/>
      <c r="CI1397" s="157"/>
      <c r="CJ1397" s="157"/>
      <c r="CK1397" s="157"/>
      <c r="CL1397" s="157"/>
      <c r="CM1397" s="157"/>
      <c r="CN1397" s="157"/>
      <c r="CO1397" s="157"/>
      <c r="CP1397" s="157"/>
      <c r="CQ1397" s="157"/>
      <c r="CR1397" s="157"/>
      <c r="CS1397" s="157"/>
      <c r="CT1397" s="157"/>
      <c r="CU1397" s="157"/>
      <c r="CV1397" s="157"/>
      <c r="CW1397" s="157"/>
      <c r="CX1397" s="157"/>
      <c r="CY1397" s="157"/>
      <c r="CZ1397" s="157"/>
      <c r="DA1397" s="157"/>
      <c r="DB1397" s="157"/>
      <c r="DC1397" s="157"/>
    </row>
    <row r="1398" spans="1:107" ht="12" hidden="1" customHeight="1">
      <c r="A1398" s="365" t="s">
        <v>611</v>
      </c>
      <c r="B1398" s="366" t="s">
        <v>395</v>
      </c>
      <c r="C1398" s="365" t="s">
        <v>1226</v>
      </c>
      <c r="D1398" s="366" t="s">
        <v>377</v>
      </c>
      <c r="E1398" s="366" t="s">
        <v>645</v>
      </c>
      <c r="F1398" s="366" t="s">
        <v>642</v>
      </c>
      <c r="G1398" s="366" t="s">
        <v>1344</v>
      </c>
      <c r="H1398" s="366" t="s">
        <v>1088</v>
      </c>
      <c r="I1398" s="366" t="s">
        <v>456</v>
      </c>
      <c r="J1398" s="384">
        <v>120809</v>
      </c>
      <c r="K1398" s="384">
        <v>57372.94</v>
      </c>
      <c r="L1398" s="162" t="str">
        <f t="shared" si="975"/>
        <v>915043014270104802006100012900001</v>
      </c>
      <c r="M1398" s="163">
        <f t="array" ref="M1398">IF(COUNT(SEARCH(Удалить_Роспись_КВСР,$B1398)*SEARCH(Удалить_Роспись_ПБС,$C1398)*SEARCH(Удалить_Роспись_КФСР, $D1398)*SEARCH(Удалить_Роспись_КЦСР,$E1398)*SEARCH(Удалить_Роспись_КВР,$F1398)*SEARCH(Удалить_Роспись_ЭК,$H1398)*SEARCH(Удалить_Роспись_КР,$I1398))&gt;0,0,1)</f>
        <v>1</v>
      </c>
      <c r="N1398" s="163">
        <f t="array" ref="N1398">IF(COUNT(SEARCH(Удалить_Индекс_КВСР,$B1398)*SEARCH(Удалить_Индекс_ПБС,$C1398)*SEARCH(Удалить_Индекс_КФСР,$D1398)*SEARCH(Удалить_Индекс_КЦСР,$E1398)*SEARCH(Удалить_Индекс_КВР,$F1398)*SEARCH(Удалить_Индекс_ЭК,$H1398)*SEARCH(Удалить_Индекс_КР,$I1398))&gt;0,0,1)</f>
        <v>0</v>
      </c>
      <c r="O1398" s="163" t="str">
        <f t="shared" si="977"/>
        <v/>
      </c>
      <c r="P1398" s="263" t="str">
        <f t="shared" si="978"/>
        <v/>
      </c>
      <c r="Q1398" s="263" t="str">
        <f t="shared" si="979"/>
        <v/>
      </c>
      <c r="R1398" s="263" t="str">
        <f t="shared" si="980"/>
        <v/>
      </c>
      <c r="S1398" s="263" t="str">
        <f t="shared" si="981"/>
        <v/>
      </c>
      <c r="T1398" s="263" t="str">
        <f t="shared" si="982"/>
        <v/>
      </c>
      <c r="U1398" s="263" t="str">
        <f t="shared" si="958"/>
        <v/>
      </c>
      <c r="V1398" s="263" t="str">
        <f t="shared" si="983"/>
        <v/>
      </c>
      <c r="W1398" s="263" t="str">
        <f t="shared" si="959"/>
        <v/>
      </c>
      <c r="X1398" s="263" t="str">
        <f t="shared" si="984"/>
        <v/>
      </c>
      <c r="Y1398" s="263" t="str">
        <f t="shared" si="985"/>
        <v/>
      </c>
      <c r="Z1398" s="263" t="str">
        <f t="shared" si="986"/>
        <v/>
      </c>
      <c r="AA1398" s="263" t="str">
        <f t="shared" si="987"/>
        <v/>
      </c>
      <c r="AB1398" s="263" t="str">
        <f t="shared" si="970"/>
        <v/>
      </c>
      <c r="AC1398" s="263" t="str">
        <f t="shared" si="960"/>
        <v/>
      </c>
      <c r="AD1398" s="263" t="str">
        <f t="shared" si="971"/>
        <v/>
      </c>
      <c r="AE1398" s="263" t="str">
        <f t="shared" si="988"/>
        <v/>
      </c>
      <c r="AF1398" s="263" t="str">
        <f t="shared" si="989"/>
        <v/>
      </c>
      <c r="AG1398" s="263"/>
      <c r="AJ1398" s="163" t="str">
        <f t="shared" si="990"/>
        <v/>
      </c>
      <c r="AK1398" s="163" t="str">
        <f t="shared" si="961"/>
        <v/>
      </c>
      <c r="AL1398" s="163" t="str">
        <f t="shared" si="991"/>
        <v/>
      </c>
      <c r="AM1398" s="163" t="str">
        <f t="shared" si="992"/>
        <v/>
      </c>
      <c r="AN1398" s="163" t="str">
        <f t="shared" si="962"/>
        <v/>
      </c>
      <c r="AO1398" s="163" t="str">
        <f t="shared" si="963"/>
        <v/>
      </c>
      <c r="AP1398" s="163" t="str">
        <f t="shared" si="964"/>
        <v/>
      </c>
      <c r="AQ1398" s="163" t="str">
        <f t="shared" si="965"/>
        <v/>
      </c>
      <c r="AR1398" s="163" t="str">
        <f t="shared" si="966"/>
        <v/>
      </c>
      <c r="AS1398" s="163" t="str">
        <f t="shared" si="972"/>
        <v/>
      </c>
      <c r="AT1398" s="163" t="str">
        <f t="shared" si="973"/>
        <v/>
      </c>
      <c r="AU1398" s="163" t="str">
        <f t="shared" si="993"/>
        <v>рбс</v>
      </c>
      <c r="AV1398" s="163" t="str">
        <f t="shared" si="976"/>
        <v>рбс91504301427общопл</v>
      </c>
      <c r="AW1398" s="162">
        <f t="shared" si="998"/>
        <v>120809</v>
      </c>
      <c r="AX1398" s="162">
        <f t="shared" si="999"/>
        <v>57372.94</v>
      </c>
      <c r="AY1398" s="162">
        <f t="shared" si="1000"/>
        <v>0</v>
      </c>
      <c r="AZ1398" s="162">
        <f t="shared" si="1001"/>
        <v>0</v>
      </c>
      <c r="BA1398" s="164">
        <f t="shared" si="967"/>
        <v>1</v>
      </c>
      <c r="BB1398" s="164">
        <f t="shared" si="968"/>
        <v>1</v>
      </c>
      <c r="BC1398" s="164">
        <f t="shared" si="969"/>
        <v>1</v>
      </c>
      <c r="BD1398" s="162">
        <f t="shared" si="994"/>
        <v>0</v>
      </c>
      <c r="BE1398" s="162">
        <f t="shared" si="995"/>
        <v>0</v>
      </c>
      <c r="BF1398" s="179">
        <f t="shared" si="996"/>
        <v>0</v>
      </c>
      <c r="BG1398" s="180">
        <f t="shared" si="997"/>
        <v>0</v>
      </c>
      <c r="BH1398" s="254" t="str">
        <f>B1398</f>
        <v>915</v>
      </c>
      <c r="BI1398" s="254" t="str">
        <f>D1398</f>
        <v>0104</v>
      </c>
      <c r="BJ1398" s="249" t="s">
        <v>529</v>
      </c>
      <c r="BK1398" s="249" t="s">
        <v>532</v>
      </c>
      <c r="BL1398" s="202" t="str">
        <f t="shared" si="974"/>
        <v>01</v>
      </c>
    </row>
    <row r="1399" spans="1:107" ht="12" hidden="1" customHeight="1">
      <c r="A1399" s="365" t="s">
        <v>611</v>
      </c>
      <c r="B1399" s="366" t="s">
        <v>395</v>
      </c>
      <c r="C1399" s="365" t="s">
        <v>1226</v>
      </c>
      <c r="D1399" s="366" t="s">
        <v>377</v>
      </c>
      <c r="E1399" s="366" t="s">
        <v>646</v>
      </c>
      <c r="F1399" s="366" t="s">
        <v>532</v>
      </c>
      <c r="G1399" s="366" t="s">
        <v>1344</v>
      </c>
      <c r="H1399" s="366" t="s">
        <v>1172</v>
      </c>
      <c r="I1399" s="366" t="s">
        <v>456</v>
      </c>
      <c r="J1399" s="384">
        <v>40000</v>
      </c>
      <c r="K1399" s="384">
        <v>18079.09</v>
      </c>
      <c r="L1399" s="162" t="str">
        <f t="shared" si="975"/>
        <v>915043014270104802006700012200001</v>
      </c>
      <c r="M1399" s="163">
        <f t="array" ref="M1399">IF(COUNT(SEARCH(Удалить_Роспись_КВСР,$B1399)*SEARCH(Удалить_Роспись_ПБС,$C1399)*SEARCH(Удалить_Роспись_КФСР, $D1399)*SEARCH(Удалить_Роспись_КЦСР,$E1399)*SEARCH(Удалить_Роспись_КВР,$F1399)*SEARCH(Удалить_Роспись_ЭК,$H1399)*SEARCH(Удалить_Роспись_КР,$I1399))&gt;0,0,1)</f>
        <v>1</v>
      </c>
      <c r="N1399" s="163">
        <v>1</v>
      </c>
      <c r="O1399" s="163" t="str">
        <f t="shared" si="977"/>
        <v/>
      </c>
      <c r="P1399" s="263" t="str">
        <f t="shared" si="978"/>
        <v/>
      </c>
      <c r="Q1399" s="263" t="str">
        <f t="shared" si="979"/>
        <v/>
      </c>
      <c r="R1399" s="263" t="str">
        <f t="shared" si="980"/>
        <v/>
      </c>
      <c r="S1399" s="263" t="str">
        <f t="shared" si="981"/>
        <v/>
      </c>
      <c r="T1399" s="263" t="str">
        <f t="shared" si="982"/>
        <v/>
      </c>
      <c r="U1399" s="263" t="str">
        <f t="shared" si="958"/>
        <v/>
      </c>
      <c r="V1399" s="263" t="str">
        <f t="shared" si="983"/>
        <v/>
      </c>
      <c r="W1399" s="263" t="str">
        <f t="shared" si="959"/>
        <v/>
      </c>
      <c r="X1399" s="263" t="str">
        <f t="shared" si="984"/>
        <v/>
      </c>
      <c r="Y1399" s="263" t="str">
        <f t="shared" si="985"/>
        <v/>
      </c>
      <c r="Z1399" s="263" t="str">
        <f t="shared" si="986"/>
        <v/>
      </c>
      <c r="AA1399" s="263" t="str">
        <f t="shared" si="987"/>
        <v/>
      </c>
      <c r="AB1399" s="263" t="str">
        <f t="shared" si="970"/>
        <v/>
      </c>
      <c r="AC1399" s="263" t="str">
        <f t="shared" si="960"/>
        <v/>
      </c>
      <c r="AD1399" s="263" t="str">
        <f t="shared" si="971"/>
        <v/>
      </c>
      <c r="AE1399" s="263" t="str">
        <f t="shared" si="988"/>
        <v/>
      </c>
      <c r="AF1399" s="263" t="str">
        <f t="shared" si="989"/>
        <v/>
      </c>
      <c r="AG1399" s="263"/>
      <c r="AJ1399" s="163" t="str">
        <f t="shared" si="990"/>
        <v/>
      </c>
      <c r="AK1399" s="163" t="str">
        <f t="shared" si="961"/>
        <v/>
      </c>
      <c r="AL1399" s="163" t="str">
        <f t="shared" si="991"/>
        <v/>
      </c>
      <c r="AM1399" s="163" t="str">
        <f t="shared" si="992"/>
        <v/>
      </c>
      <c r="AN1399" s="163" t="str">
        <f t="shared" si="962"/>
        <v/>
      </c>
      <c r="AO1399" s="163" t="str">
        <f t="shared" si="963"/>
        <v/>
      </c>
      <c r="AP1399" s="163" t="str">
        <f t="shared" si="964"/>
        <v/>
      </c>
      <c r="AQ1399" s="163" t="str">
        <f t="shared" si="965"/>
        <v/>
      </c>
      <c r="AR1399" s="163" t="str">
        <f t="shared" si="966"/>
        <v/>
      </c>
      <c r="AS1399" s="163" t="str">
        <f t="shared" si="972"/>
        <v/>
      </c>
      <c r="AT1399" s="163" t="str">
        <f t="shared" si="973"/>
        <v/>
      </c>
      <c r="AU1399" s="163" t="str">
        <f t="shared" si="993"/>
        <v>рбс</v>
      </c>
      <c r="AV1399" s="163" t="str">
        <f t="shared" si="976"/>
        <v>рбс91504301427общпро</v>
      </c>
      <c r="AW1399" s="162">
        <f t="shared" si="998"/>
        <v>40000</v>
      </c>
      <c r="AX1399" s="162">
        <f t="shared" si="999"/>
        <v>18079.09</v>
      </c>
      <c r="AY1399" s="162">
        <f t="shared" si="1000"/>
        <v>40000</v>
      </c>
      <c r="AZ1399" s="162">
        <f t="shared" si="1001"/>
        <v>18079.09</v>
      </c>
      <c r="BA1399" s="164">
        <f t="shared" si="967"/>
        <v>1</v>
      </c>
      <c r="BB1399" s="164">
        <f t="shared" si="968"/>
        <v>0</v>
      </c>
      <c r="BC1399" s="164">
        <f t="shared" si="969"/>
        <v>0</v>
      </c>
      <c r="BD1399" s="162">
        <f t="shared" si="994"/>
        <v>40000</v>
      </c>
      <c r="BE1399" s="162">
        <f t="shared" si="995"/>
        <v>18079.09</v>
      </c>
      <c r="BF1399" s="179">
        <f t="shared" si="996"/>
        <v>0</v>
      </c>
      <c r="BG1399" s="180">
        <f t="shared" si="997"/>
        <v>0</v>
      </c>
      <c r="BH1399" s="254"/>
      <c r="BI1399" s="254"/>
      <c r="BL1399" s="202" t="str">
        <f t="shared" si="974"/>
        <v>01</v>
      </c>
    </row>
    <row r="1400" spans="1:107" ht="12" hidden="1" customHeight="1">
      <c r="A1400" s="365" t="s">
        <v>611</v>
      </c>
      <c r="B1400" s="366" t="s">
        <v>395</v>
      </c>
      <c r="C1400" s="365" t="s">
        <v>1226</v>
      </c>
      <c r="D1400" s="366" t="s">
        <v>377</v>
      </c>
      <c r="E1400" s="366" t="s">
        <v>647</v>
      </c>
      <c r="F1400" s="366" t="s">
        <v>548</v>
      </c>
      <c r="G1400" s="366" t="s">
        <v>1344</v>
      </c>
      <c r="H1400" s="366" t="s">
        <v>1086</v>
      </c>
      <c r="I1400" s="366" t="s">
        <v>456</v>
      </c>
      <c r="J1400" s="384">
        <v>609015.30000000005</v>
      </c>
      <c r="K1400" s="384">
        <v>436418.05</v>
      </c>
      <c r="L1400" s="162" t="str">
        <f t="shared" si="975"/>
        <v>915043014270104802006Б00012100001</v>
      </c>
      <c r="M1400" s="163">
        <f t="array" ref="M1400">IF(COUNT(SEARCH(Удалить_Роспись_КВСР,$B1400)*SEARCH(Удалить_Роспись_ПБС,$C1400)*SEARCH(Удалить_Роспись_КФСР, $D1400)*SEARCH(Удалить_Роспись_КЦСР,$E1400)*SEARCH(Удалить_Роспись_КВР,$F1400)*SEARCH(Удалить_Роспись_ЭК,$H1400)*SEARCH(Удалить_Роспись_КР,$I1400))&gt;0,0,1)</f>
        <v>1</v>
      </c>
      <c r="N1400" s="163">
        <f t="array" ref="N1400">IF(COUNT(SEARCH(Удалить_Индекс_КВСР,$B1400)*SEARCH(Удалить_Индекс_ПБС,$C1400)*SEARCH(Удалить_Индекс_КФСР,$D1400)*SEARCH(Удалить_Индекс_КЦСР,$E1400)*SEARCH(Удалить_Индекс_КВР,$F1400)*SEARCH(Удалить_Индекс_ЭК,$H1400)*SEARCH(Удалить_Индекс_КР,$I1400))&gt;0,0,1)</f>
        <v>0</v>
      </c>
      <c r="O1400" s="163" t="str">
        <f t="shared" si="977"/>
        <v/>
      </c>
      <c r="P1400" s="263" t="str">
        <f t="shared" si="978"/>
        <v/>
      </c>
      <c r="Q1400" s="263" t="str">
        <f t="shared" si="979"/>
        <v/>
      </c>
      <c r="R1400" s="263" t="str">
        <f t="shared" si="980"/>
        <v/>
      </c>
      <c r="S1400" s="263" t="str">
        <f t="shared" si="981"/>
        <v/>
      </c>
      <c r="T1400" s="263" t="str">
        <f t="shared" si="982"/>
        <v/>
      </c>
      <c r="U1400" s="263" t="str">
        <f t="shared" si="958"/>
        <v/>
      </c>
      <c r="V1400" s="263" t="str">
        <f t="shared" si="983"/>
        <v/>
      </c>
      <c r="W1400" s="263" t="str">
        <f t="shared" si="959"/>
        <v/>
      </c>
      <c r="X1400" s="263" t="str">
        <f t="shared" si="984"/>
        <v/>
      </c>
      <c r="Y1400" s="263" t="str">
        <f t="shared" si="985"/>
        <v/>
      </c>
      <c r="Z1400" s="263" t="str">
        <f t="shared" si="986"/>
        <v/>
      </c>
      <c r="AA1400" s="263" t="str">
        <f t="shared" si="987"/>
        <v/>
      </c>
      <c r="AB1400" s="263" t="str">
        <f t="shared" si="970"/>
        <v/>
      </c>
      <c r="AC1400" s="263" t="str">
        <f t="shared" si="960"/>
        <v/>
      </c>
      <c r="AD1400" s="263" t="str">
        <f t="shared" si="971"/>
        <v/>
      </c>
      <c r="AE1400" s="263" t="str">
        <f t="shared" si="988"/>
        <v/>
      </c>
      <c r="AF1400" s="263" t="str">
        <f t="shared" si="989"/>
        <v/>
      </c>
      <c r="AG1400" s="263"/>
      <c r="AJ1400" s="163" t="str">
        <f t="shared" si="990"/>
        <v/>
      </c>
      <c r="AK1400" s="163" t="str">
        <f t="shared" si="961"/>
        <v/>
      </c>
      <c r="AL1400" s="163" t="str">
        <f t="shared" si="991"/>
        <v/>
      </c>
      <c r="AM1400" s="163" t="str">
        <f t="shared" si="992"/>
        <v/>
      </c>
      <c r="AN1400" s="163" t="str">
        <f t="shared" si="962"/>
        <v/>
      </c>
      <c r="AO1400" s="163" t="str">
        <f t="shared" si="963"/>
        <v/>
      </c>
      <c r="AP1400" s="163" t="str">
        <f t="shared" si="964"/>
        <v/>
      </c>
      <c r="AQ1400" s="163" t="str">
        <f t="shared" si="965"/>
        <v/>
      </c>
      <c r="AR1400" s="163" t="str">
        <f t="shared" si="966"/>
        <v/>
      </c>
      <c r="AS1400" s="163" t="str">
        <f t="shared" si="972"/>
        <v/>
      </c>
      <c r="AT1400" s="163" t="str">
        <f t="shared" si="973"/>
        <v/>
      </c>
      <c r="AU1400" s="163" t="str">
        <f t="shared" si="993"/>
        <v>рбс</v>
      </c>
      <c r="AV1400" s="163" t="str">
        <f t="shared" si="976"/>
        <v>рбс91504301427общопл</v>
      </c>
      <c r="AW1400" s="162">
        <f t="shared" si="998"/>
        <v>609015.30000000005</v>
      </c>
      <c r="AX1400" s="162">
        <f t="shared" si="999"/>
        <v>436418.05</v>
      </c>
      <c r="AY1400" s="162">
        <f t="shared" si="1000"/>
        <v>0</v>
      </c>
      <c r="AZ1400" s="162">
        <f t="shared" si="1001"/>
        <v>0</v>
      </c>
      <c r="BA1400" s="164">
        <f t="shared" si="967"/>
        <v>1</v>
      </c>
      <c r="BB1400" s="164">
        <f t="shared" si="968"/>
        <v>1</v>
      </c>
      <c r="BC1400" s="164">
        <f t="shared" si="969"/>
        <v>1</v>
      </c>
      <c r="BD1400" s="162">
        <f t="shared" si="994"/>
        <v>0</v>
      </c>
      <c r="BE1400" s="162">
        <f t="shared" si="995"/>
        <v>0</v>
      </c>
      <c r="BF1400" s="179">
        <f t="shared" si="996"/>
        <v>0</v>
      </c>
      <c r="BG1400" s="180">
        <f t="shared" si="997"/>
        <v>0</v>
      </c>
      <c r="BH1400" s="254"/>
      <c r="BI1400" s="254"/>
      <c r="BL1400" s="202" t="str">
        <f t="shared" si="974"/>
        <v>01</v>
      </c>
    </row>
    <row r="1401" spans="1:107" ht="12" hidden="1" customHeight="1">
      <c r="A1401" s="365" t="s">
        <v>611</v>
      </c>
      <c r="B1401" s="366" t="s">
        <v>395</v>
      </c>
      <c r="C1401" s="365" t="s">
        <v>1226</v>
      </c>
      <c r="D1401" s="366" t="s">
        <v>377</v>
      </c>
      <c r="E1401" s="366" t="s">
        <v>647</v>
      </c>
      <c r="F1401" s="366" t="s">
        <v>642</v>
      </c>
      <c r="G1401" s="366" t="s">
        <v>1344</v>
      </c>
      <c r="H1401" s="366" t="s">
        <v>1088</v>
      </c>
      <c r="I1401" s="366" t="s">
        <v>456</v>
      </c>
      <c r="J1401" s="384">
        <v>211400</v>
      </c>
      <c r="K1401" s="384">
        <v>150747.65</v>
      </c>
      <c r="L1401" s="162" t="str">
        <f t="shared" si="975"/>
        <v>915043014270104802006Б00012900001</v>
      </c>
      <c r="M1401" s="163">
        <f t="array" ref="M1401">IF(COUNT(SEARCH(Удалить_Роспись_КВСР,$B1401)*SEARCH(Удалить_Роспись_ПБС,$C1401)*SEARCH(Удалить_Роспись_КФСР, $D1401)*SEARCH(Удалить_Роспись_КЦСР,$E1401)*SEARCH(Удалить_Роспись_КВР,$F1401)*SEARCH(Удалить_Роспись_ЭК,$H1401)*SEARCH(Удалить_Роспись_КР,$I1401))&gt;0,0,1)</f>
        <v>1</v>
      </c>
      <c r="N1401" s="163">
        <f t="array" ref="N1401">IF(COUNT(SEARCH(Удалить_Индекс_КВСР,$B1401)*SEARCH(Удалить_Индекс_ПБС,$C1401)*SEARCH(Удалить_Индекс_КФСР,$D1401)*SEARCH(Удалить_Индекс_КЦСР,$E1401)*SEARCH(Удалить_Индекс_КВР,$F1401)*SEARCH(Удалить_Индекс_ЭК,$H1401)*SEARCH(Удалить_Индекс_КР,$I1401))&gt;0,0,1)</f>
        <v>0</v>
      </c>
      <c r="O1401" s="163" t="str">
        <f t="shared" si="977"/>
        <v/>
      </c>
      <c r="P1401" s="263" t="str">
        <f t="shared" si="978"/>
        <v/>
      </c>
      <c r="Q1401" s="263" t="str">
        <f t="shared" si="979"/>
        <v/>
      </c>
      <c r="R1401" s="263" t="str">
        <f t="shared" si="980"/>
        <v/>
      </c>
      <c r="S1401" s="263" t="str">
        <f t="shared" si="981"/>
        <v/>
      </c>
      <c r="T1401" s="263" t="str">
        <f t="shared" si="982"/>
        <v/>
      </c>
      <c r="U1401" s="263" t="str">
        <f t="shared" si="958"/>
        <v/>
      </c>
      <c r="V1401" s="263" t="str">
        <f t="shared" si="983"/>
        <v/>
      </c>
      <c r="W1401" s="263" t="str">
        <f t="shared" si="959"/>
        <v/>
      </c>
      <c r="X1401" s="263" t="str">
        <f t="shared" si="984"/>
        <v/>
      </c>
      <c r="Y1401" s="263" t="str">
        <f t="shared" si="985"/>
        <v/>
      </c>
      <c r="Z1401" s="263" t="str">
        <f t="shared" si="986"/>
        <v/>
      </c>
      <c r="AA1401" s="263" t="str">
        <f t="shared" si="987"/>
        <v/>
      </c>
      <c r="AB1401" s="263" t="str">
        <f t="shared" si="970"/>
        <v/>
      </c>
      <c r="AC1401" s="263" t="str">
        <f t="shared" si="960"/>
        <v/>
      </c>
      <c r="AD1401" s="263" t="str">
        <f t="shared" si="971"/>
        <v/>
      </c>
      <c r="AE1401" s="263" t="str">
        <f t="shared" si="988"/>
        <v/>
      </c>
      <c r="AF1401" s="263" t="str">
        <f t="shared" si="989"/>
        <v/>
      </c>
      <c r="AG1401" s="263"/>
      <c r="AJ1401" s="163" t="str">
        <f t="shared" si="990"/>
        <v/>
      </c>
      <c r="AK1401" s="163" t="str">
        <f t="shared" si="961"/>
        <v/>
      </c>
      <c r="AL1401" s="163" t="str">
        <f t="shared" si="991"/>
        <v/>
      </c>
      <c r="AM1401" s="163" t="str">
        <f t="shared" si="992"/>
        <v/>
      </c>
      <c r="AN1401" s="163" t="str">
        <f t="shared" si="962"/>
        <v/>
      </c>
      <c r="AO1401" s="163" t="str">
        <f t="shared" si="963"/>
        <v/>
      </c>
      <c r="AP1401" s="163" t="str">
        <f t="shared" si="964"/>
        <v/>
      </c>
      <c r="AQ1401" s="163" t="str">
        <f t="shared" si="965"/>
        <v/>
      </c>
      <c r="AR1401" s="163" t="str">
        <f t="shared" si="966"/>
        <v/>
      </c>
      <c r="AS1401" s="163" t="str">
        <f t="shared" si="972"/>
        <v/>
      </c>
      <c r="AT1401" s="163" t="str">
        <f t="shared" si="973"/>
        <v/>
      </c>
      <c r="AU1401" s="163" t="str">
        <f t="shared" si="993"/>
        <v>рбс</v>
      </c>
      <c r="AV1401" s="163" t="str">
        <f t="shared" si="976"/>
        <v>рбс91504301427общопл</v>
      </c>
      <c r="AW1401" s="162">
        <f t="shared" si="998"/>
        <v>211400</v>
      </c>
      <c r="AX1401" s="162">
        <f t="shared" si="999"/>
        <v>150747.65</v>
      </c>
      <c r="AY1401" s="162">
        <f t="shared" si="1000"/>
        <v>0</v>
      </c>
      <c r="AZ1401" s="162">
        <f t="shared" si="1001"/>
        <v>0</v>
      </c>
      <c r="BA1401" s="164">
        <f t="shared" si="967"/>
        <v>1</v>
      </c>
      <c r="BB1401" s="164">
        <f t="shared" si="968"/>
        <v>1</v>
      </c>
      <c r="BC1401" s="164">
        <f t="shared" si="969"/>
        <v>1</v>
      </c>
      <c r="BD1401" s="162">
        <f t="shared" si="994"/>
        <v>0</v>
      </c>
      <c r="BE1401" s="162">
        <f t="shared" si="995"/>
        <v>0</v>
      </c>
      <c r="BF1401" s="179">
        <f t="shared" si="996"/>
        <v>0</v>
      </c>
      <c r="BG1401" s="180">
        <f t="shared" si="997"/>
        <v>0</v>
      </c>
      <c r="BH1401" s="254"/>
      <c r="BI1401" s="254"/>
      <c r="BL1401" s="202" t="str">
        <f t="shared" si="974"/>
        <v>01</v>
      </c>
    </row>
    <row r="1402" spans="1:107" ht="12" hidden="1" customHeight="1">
      <c r="A1402" s="365" t="s">
        <v>611</v>
      </c>
      <c r="B1402" s="366" t="s">
        <v>395</v>
      </c>
      <c r="C1402" s="365" t="s">
        <v>1226</v>
      </c>
      <c r="D1402" s="366" t="s">
        <v>377</v>
      </c>
      <c r="E1402" s="366" t="s">
        <v>647</v>
      </c>
      <c r="F1402" s="366" t="s">
        <v>563</v>
      </c>
      <c r="G1402" s="366" t="s">
        <v>1344</v>
      </c>
      <c r="H1402" s="366" t="s">
        <v>1175</v>
      </c>
      <c r="I1402" s="366" t="s">
        <v>456</v>
      </c>
      <c r="J1402" s="384">
        <v>90984.7</v>
      </c>
      <c r="K1402" s="384">
        <v>48137.55</v>
      </c>
      <c r="L1402" s="162" t="str">
        <f t="shared" si="975"/>
        <v>915043014270104802006Б00032100001</v>
      </c>
      <c r="M1402" s="163">
        <f t="array" ref="M1402">IF(COUNT(SEARCH(Удалить_Роспись_КВСР,$B1402)*SEARCH(Удалить_Роспись_ПБС,$C1402)*SEARCH(Удалить_Роспись_КФСР, $D1402)*SEARCH(Удалить_Роспись_КЦСР,$E1402)*SEARCH(Удалить_Роспись_КВР,$F1402)*SEARCH(Удалить_Роспись_ЭК,$H1402)*SEARCH(Удалить_Роспись_КР,$I1402))&gt;0,0,1)</f>
        <v>1</v>
      </c>
      <c r="N1402" s="163">
        <f t="array" ref="N1402">IF(COUNT(SEARCH(Удалить_Индекс_КВСР,$B1402)*SEARCH(Удалить_Индекс_ПБС,$C1402)*SEARCH(Удалить_Индекс_КФСР,$D1402)*SEARCH(Удалить_Индекс_КЦСР,$E1402)*SEARCH(Удалить_Индекс_КВР,$F1402)*SEARCH(Удалить_Индекс_ЭК,$H1402)*SEARCH(Удалить_Индекс_КР,$I1402))&gt;0,0,1)</f>
        <v>0</v>
      </c>
      <c r="O1402" s="163" t="str">
        <f t="shared" si="977"/>
        <v/>
      </c>
      <c r="P1402" s="263" t="str">
        <f t="shared" si="978"/>
        <v/>
      </c>
      <c r="Q1402" s="263" t="str">
        <f t="shared" si="979"/>
        <v/>
      </c>
      <c r="R1402" s="263" t="str">
        <f t="shared" si="980"/>
        <v/>
      </c>
      <c r="S1402" s="263" t="str">
        <f t="shared" si="981"/>
        <v/>
      </c>
      <c r="T1402" s="263" t="str">
        <f t="shared" si="982"/>
        <v/>
      </c>
      <c r="U1402" s="263" t="str">
        <f t="shared" si="958"/>
        <v/>
      </c>
      <c r="V1402" s="263" t="str">
        <f t="shared" si="983"/>
        <v/>
      </c>
      <c r="W1402" s="263" t="str">
        <f t="shared" si="959"/>
        <v/>
      </c>
      <c r="X1402" s="263" t="str">
        <f t="shared" si="984"/>
        <v/>
      </c>
      <c r="Y1402" s="263" t="str">
        <f t="shared" si="985"/>
        <v/>
      </c>
      <c r="Z1402" s="263" t="str">
        <f t="shared" si="986"/>
        <v/>
      </c>
      <c r="AA1402" s="263" t="str">
        <f t="shared" si="987"/>
        <v/>
      </c>
      <c r="AB1402" s="263" t="str">
        <f t="shared" si="970"/>
        <v/>
      </c>
      <c r="AC1402" s="263" t="str">
        <f t="shared" si="960"/>
        <v/>
      </c>
      <c r="AD1402" s="263" t="str">
        <f t="shared" si="971"/>
        <v/>
      </c>
      <c r="AE1402" s="263" t="str">
        <f t="shared" si="988"/>
        <v/>
      </c>
      <c r="AF1402" s="263" t="str">
        <f t="shared" si="989"/>
        <v/>
      </c>
      <c r="AG1402" s="263"/>
      <c r="AJ1402" s="163" t="str">
        <f t="shared" si="990"/>
        <v/>
      </c>
      <c r="AK1402" s="163" t="str">
        <f t="shared" si="961"/>
        <v/>
      </c>
      <c r="AL1402" s="163" t="str">
        <f t="shared" si="991"/>
        <v/>
      </c>
      <c r="AM1402" s="163" t="str">
        <f t="shared" si="992"/>
        <v/>
      </c>
      <c r="AN1402" s="163" t="str">
        <f t="shared" si="962"/>
        <v/>
      </c>
      <c r="AO1402" s="163" t="str">
        <f t="shared" si="963"/>
        <v/>
      </c>
      <c r="AP1402" s="163" t="str">
        <f t="shared" si="964"/>
        <v/>
      </c>
      <c r="AQ1402" s="163" t="str">
        <f t="shared" si="965"/>
        <v/>
      </c>
      <c r="AR1402" s="163" t="str">
        <f t="shared" si="966"/>
        <v/>
      </c>
      <c r="AS1402" s="163" t="str">
        <f t="shared" si="972"/>
        <v/>
      </c>
      <c r="AT1402" s="163" t="str">
        <f t="shared" si="973"/>
        <v/>
      </c>
      <c r="AU1402" s="163" t="str">
        <f t="shared" si="993"/>
        <v>рбс</v>
      </c>
      <c r="AV1402" s="163" t="str">
        <f t="shared" si="976"/>
        <v>рбс91504301427общпро</v>
      </c>
      <c r="AW1402" s="162">
        <f t="shared" si="998"/>
        <v>90984.7</v>
      </c>
      <c r="AX1402" s="162">
        <f t="shared" si="999"/>
        <v>48137.55</v>
      </c>
      <c r="AY1402" s="162">
        <f t="shared" si="1000"/>
        <v>0</v>
      </c>
      <c r="AZ1402" s="162">
        <f t="shared" si="1001"/>
        <v>0</v>
      </c>
      <c r="BA1402" s="164">
        <f t="shared" si="967"/>
        <v>1</v>
      </c>
      <c r="BB1402" s="164">
        <f t="shared" si="968"/>
        <v>1</v>
      </c>
      <c r="BC1402" s="164">
        <f t="shared" si="969"/>
        <v>1</v>
      </c>
      <c r="BD1402" s="162">
        <f t="shared" si="994"/>
        <v>0</v>
      </c>
      <c r="BE1402" s="162">
        <f t="shared" si="995"/>
        <v>0</v>
      </c>
      <c r="BF1402" s="179">
        <f t="shared" si="996"/>
        <v>0</v>
      </c>
      <c r="BG1402" s="180">
        <f t="shared" si="997"/>
        <v>0</v>
      </c>
      <c r="BH1402" s="254" t="str">
        <f>B1402</f>
        <v>915</v>
      </c>
      <c r="BI1402" s="254" t="str">
        <f>D1402</f>
        <v>0104</v>
      </c>
      <c r="BJ1402" s="249" t="s">
        <v>528</v>
      </c>
      <c r="BK1402" s="249" t="s">
        <v>532</v>
      </c>
      <c r="BL1402" s="202" t="str">
        <f t="shared" si="974"/>
        <v>01</v>
      </c>
    </row>
    <row r="1403" spans="1:107" ht="12" hidden="1" customHeight="1">
      <c r="A1403" s="365" t="s">
        <v>611</v>
      </c>
      <c r="B1403" s="366" t="s">
        <v>395</v>
      </c>
      <c r="C1403" s="365" t="s">
        <v>1226</v>
      </c>
      <c r="D1403" s="366" t="s">
        <v>377</v>
      </c>
      <c r="E1403" s="366" t="s">
        <v>648</v>
      </c>
      <c r="F1403" s="366" t="s">
        <v>533</v>
      </c>
      <c r="G1403" s="366" t="s">
        <v>1344</v>
      </c>
      <c r="H1403" s="366" t="s">
        <v>1094</v>
      </c>
      <c r="I1403" s="366" t="s">
        <v>456</v>
      </c>
      <c r="J1403" s="384">
        <v>40988.660000000003</v>
      </c>
      <c r="K1403" s="384">
        <v>20356.63</v>
      </c>
      <c r="L1403" s="162" t="str">
        <f t="shared" si="975"/>
        <v>915043014270104802006Г00024400001</v>
      </c>
      <c r="M1403" s="163">
        <f t="array" ref="M1403">IF(COUNT(SEARCH(Удалить_Роспись_КВСР,$B1403)*SEARCH(Удалить_Роспись_ПБС,$C1403)*SEARCH(Удалить_Роспись_КФСР, $D1403)*SEARCH(Удалить_Роспись_КЦСР,$E1403)*SEARCH(Удалить_Роспись_КВР,$F1403)*SEARCH(Удалить_Роспись_ЭК,$H1403)*SEARCH(Удалить_Роспись_КР,$I1403))&gt;0,0,1)</f>
        <v>1</v>
      </c>
      <c r="N1403" s="163">
        <f>IF(COUNT(SEARCH(Удалить_Индекс_КВСР,$B1403)*SEARCH(Удалить_Индекс_ПБС,$C1403)*SEARCH(Удалить_Индекс_КФСР,$D1403)*SEARCH(Удалить_Индекс_КЦСР,$E1403)*SEARCH(Удалить_Индекс_КВР,$F1403)*SEARCH(Удалить_Индекс_ЭК,$H1403)*SEARCH(Удалить_Индекс_КР,$I1403))&gt;0,0,1)</f>
        <v>1</v>
      </c>
      <c r="O1403" s="163" t="str">
        <f t="shared" si="977"/>
        <v/>
      </c>
      <c r="P1403" s="263" t="str">
        <f t="shared" si="978"/>
        <v/>
      </c>
      <c r="Q1403" s="263" t="str">
        <f t="shared" si="979"/>
        <v/>
      </c>
      <c r="R1403" s="263" t="str">
        <f t="shared" si="980"/>
        <v/>
      </c>
      <c r="S1403" s="263" t="str">
        <f t="shared" si="981"/>
        <v/>
      </c>
      <c r="T1403" s="263" t="str">
        <f t="shared" si="982"/>
        <v/>
      </c>
      <c r="U1403" s="263" t="str">
        <f t="shared" si="958"/>
        <v/>
      </c>
      <c r="V1403" s="263" t="str">
        <f t="shared" si="983"/>
        <v/>
      </c>
      <c r="W1403" s="263" t="str">
        <f t="shared" si="959"/>
        <v/>
      </c>
      <c r="X1403" s="263" t="str">
        <f t="shared" si="984"/>
        <v/>
      </c>
      <c r="Y1403" s="263" t="str">
        <f t="shared" si="985"/>
        <v/>
      </c>
      <c r="Z1403" s="263" t="str">
        <f t="shared" si="986"/>
        <v/>
      </c>
      <c r="AA1403" s="263" t="str">
        <f t="shared" si="987"/>
        <v/>
      </c>
      <c r="AB1403" s="263" t="str">
        <f t="shared" si="970"/>
        <v/>
      </c>
      <c r="AC1403" s="263" t="str">
        <f t="shared" si="960"/>
        <v/>
      </c>
      <c r="AD1403" s="263" t="str">
        <f t="shared" si="971"/>
        <v/>
      </c>
      <c r="AE1403" s="263" t="str">
        <f t="shared" si="988"/>
        <v/>
      </c>
      <c r="AF1403" s="263" t="str">
        <f t="shared" si="989"/>
        <v/>
      </c>
      <c r="AG1403" s="263"/>
      <c r="AJ1403" s="163" t="str">
        <f t="shared" si="990"/>
        <v/>
      </c>
      <c r="AK1403" s="163" t="str">
        <f t="shared" si="961"/>
        <v/>
      </c>
      <c r="AL1403" s="163" t="str">
        <f t="shared" si="991"/>
        <v/>
      </c>
      <c r="AM1403" s="163" t="str">
        <f t="shared" si="992"/>
        <v/>
      </c>
      <c r="AN1403" s="163" t="str">
        <f t="shared" si="962"/>
        <v/>
      </c>
      <c r="AO1403" s="163" t="str">
        <f t="shared" si="963"/>
        <v/>
      </c>
      <c r="AP1403" s="163" t="str">
        <f t="shared" si="964"/>
        <v/>
      </c>
      <c r="AQ1403" s="163" t="str">
        <f t="shared" si="965"/>
        <v/>
      </c>
      <c r="AR1403" s="163" t="str">
        <f t="shared" si="966"/>
        <v/>
      </c>
      <c r="AS1403" s="163" t="str">
        <f t="shared" si="972"/>
        <v/>
      </c>
      <c r="AT1403" s="163" t="str">
        <f t="shared" si="973"/>
        <v/>
      </c>
      <c r="AU1403" s="163" t="str">
        <f t="shared" si="993"/>
        <v>рбс</v>
      </c>
      <c r="AV1403" s="163" t="str">
        <f t="shared" si="976"/>
        <v>рбс91504301427общком</v>
      </c>
      <c r="AW1403" s="162">
        <f t="shared" si="998"/>
        <v>40988.660000000003</v>
      </c>
      <c r="AX1403" s="162">
        <f t="shared" si="999"/>
        <v>20356.63</v>
      </c>
      <c r="AY1403" s="162">
        <f t="shared" si="1000"/>
        <v>40988.660000000003</v>
      </c>
      <c r="AZ1403" s="162">
        <f t="shared" si="1001"/>
        <v>20356.63</v>
      </c>
      <c r="BA1403" s="164">
        <f t="shared" si="967"/>
        <v>1.04</v>
      </c>
      <c r="BB1403" s="164">
        <f t="shared" si="968"/>
        <v>1</v>
      </c>
      <c r="BC1403" s="164">
        <f t="shared" si="969"/>
        <v>1</v>
      </c>
      <c r="BD1403" s="162">
        <f t="shared" si="994"/>
        <v>42628.206400000003</v>
      </c>
      <c r="BE1403" s="162">
        <f t="shared" si="995"/>
        <v>21170.895200000003</v>
      </c>
      <c r="BF1403" s="179">
        <f t="shared" si="996"/>
        <v>42628.206400000003</v>
      </c>
      <c r="BG1403" s="180">
        <f t="shared" si="997"/>
        <v>42628.206400000003</v>
      </c>
      <c r="BH1403" s="254" t="str">
        <f>B1403</f>
        <v>915</v>
      </c>
      <c r="BI1403" s="254" t="str">
        <f>D1403</f>
        <v>0104</v>
      </c>
      <c r="BJ1403" s="249" t="s">
        <v>528</v>
      </c>
      <c r="BK1403" s="249" t="s">
        <v>532</v>
      </c>
      <c r="BL1403" s="202" t="str">
        <f t="shared" si="974"/>
        <v>01</v>
      </c>
    </row>
    <row r="1404" spans="1:107" ht="12" hidden="1" customHeight="1">
      <c r="A1404" s="365" t="s">
        <v>611</v>
      </c>
      <c r="B1404" s="366" t="s">
        <v>395</v>
      </c>
      <c r="C1404" s="365" t="s">
        <v>1226</v>
      </c>
      <c r="D1404" s="366" t="s">
        <v>377</v>
      </c>
      <c r="E1404" s="366" t="s">
        <v>648</v>
      </c>
      <c r="F1404" s="366" t="s">
        <v>1346</v>
      </c>
      <c r="G1404" s="366" t="s">
        <v>1344</v>
      </c>
      <c r="H1404" s="366" t="s">
        <v>1094</v>
      </c>
      <c r="I1404" s="366" t="s">
        <v>456</v>
      </c>
      <c r="J1404" s="384">
        <v>345799.88</v>
      </c>
      <c r="K1404" s="384">
        <v>213261.11</v>
      </c>
      <c r="L1404" s="162" t="str">
        <f t="shared" si="975"/>
        <v>915043014270104802006Г00024700001</v>
      </c>
      <c r="M1404" s="163">
        <f t="array" ref="M1404">IF(COUNT(SEARCH(Удалить_Роспись_КВСР,$B1404)*SEARCH(Удалить_Роспись_ПБС,$C1404)*SEARCH(Удалить_Роспись_КФСР, $D1404)*SEARCH(Удалить_Роспись_КЦСР,$E1404)*SEARCH(Удалить_Роспись_КВР,$F1404)*SEARCH(Удалить_Роспись_ЭК,$H1404)*SEARCH(Удалить_Роспись_КР,$I1404))&gt;0,0,1)</f>
        <v>1</v>
      </c>
      <c r="N1404" s="163">
        <f>IF(COUNT(SEARCH(Удалить_Индекс_КВСР,$B1404)*SEARCH(Удалить_Индекс_ПБС,$C1404)*SEARCH(Удалить_Индекс_КФСР,$D1404)*SEARCH(Удалить_Индекс_КЦСР,$E1404)*SEARCH(Удалить_Индекс_КВР,$F1404)*SEARCH(Удалить_Индекс_ЭК,$H1404)*SEARCH(Удалить_Индекс_КР,$I1404))&gt;0,0,1)</f>
        <v>1</v>
      </c>
      <c r="O1404" s="163" t="str">
        <f t="shared" si="977"/>
        <v/>
      </c>
      <c r="P1404" s="263" t="str">
        <f t="shared" si="978"/>
        <v/>
      </c>
      <c r="Q1404" s="263" t="str">
        <f t="shared" si="979"/>
        <v/>
      </c>
      <c r="R1404" s="263" t="str">
        <f t="shared" si="980"/>
        <v/>
      </c>
      <c r="S1404" s="263" t="str">
        <f t="shared" si="981"/>
        <v/>
      </c>
      <c r="T1404" s="263" t="str">
        <f t="shared" si="982"/>
        <v/>
      </c>
      <c r="U1404" s="263" t="str">
        <f t="shared" si="958"/>
        <v/>
      </c>
      <c r="V1404" s="263" t="str">
        <f t="shared" si="983"/>
        <v/>
      </c>
      <c r="W1404" s="263" t="str">
        <f t="shared" si="959"/>
        <v/>
      </c>
      <c r="X1404" s="263" t="str">
        <f t="shared" si="984"/>
        <v/>
      </c>
      <c r="Y1404" s="263" t="str">
        <f t="shared" si="985"/>
        <v/>
      </c>
      <c r="Z1404" s="263" t="str">
        <f t="shared" si="986"/>
        <v/>
      </c>
      <c r="AA1404" s="263" t="str">
        <f t="shared" si="987"/>
        <v/>
      </c>
      <c r="AB1404" s="263" t="str">
        <f t="shared" si="970"/>
        <v/>
      </c>
      <c r="AC1404" s="263" t="str">
        <f t="shared" si="960"/>
        <v/>
      </c>
      <c r="AD1404" s="263" t="str">
        <f t="shared" si="971"/>
        <v/>
      </c>
      <c r="AE1404" s="263" t="str">
        <f t="shared" si="988"/>
        <v/>
      </c>
      <c r="AF1404" s="263" t="str">
        <f t="shared" si="989"/>
        <v/>
      </c>
      <c r="AG1404" s="263"/>
      <c r="AJ1404" s="163" t="str">
        <f t="shared" si="990"/>
        <v/>
      </c>
      <c r="AK1404" s="163" t="str">
        <f t="shared" si="961"/>
        <v/>
      </c>
      <c r="AL1404" s="163" t="str">
        <f t="shared" si="991"/>
        <v/>
      </c>
      <c r="AM1404" s="163" t="str">
        <f t="shared" si="992"/>
        <v/>
      </c>
      <c r="AN1404" s="163" t="str">
        <f t="shared" si="962"/>
        <v/>
      </c>
      <c r="AO1404" s="163" t="str">
        <f t="shared" si="963"/>
        <v/>
      </c>
      <c r="AP1404" s="163" t="str">
        <f t="shared" si="964"/>
        <v/>
      </c>
      <c r="AQ1404" s="163" t="str">
        <f t="shared" si="965"/>
        <v/>
      </c>
      <c r="AR1404" s="163" t="str">
        <f t="shared" si="966"/>
        <v/>
      </c>
      <c r="AS1404" s="163" t="str">
        <f t="shared" si="972"/>
        <v/>
      </c>
      <c r="AT1404" s="163" t="str">
        <f t="shared" si="973"/>
        <v/>
      </c>
      <c r="AU1404" s="163" t="str">
        <f t="shared" si="993"/>
        <v>рбс</v>
      </c>
      <c r="AV1404" s="163" t="str">
        <f t="shared" si="976"/>
        <v>рбс91504301427общком</v>
      </c>
      <c r="AW1404" s="162">
        <f t="shared" si="998"/>
        <v>345799.88</v>
      </c>
      <c r="AX1404" s="162">
        <f t="shared" si="999"/>
        <v>213261.11</v>
      </c>
      <c r="AY1404" s="162">
        <f t="shared" si="1000"/>
        <v>345799.88</v>
      </c>
      <c r="AZ1404" s="162">
        <f t="shared" si="1001"/>
        <v>213261.11</v>
      </c>
      <c r="BA1404" s="164">
        <f t="shared" si="967"/>
        <v>1.04</v>
      </c>
      <c r="BB1404" s="164">
        <f t="shared" si="968"/>
        <v>1</v>
      </c>
      <c r="BC1404" s="164">
        <f t="shared" si="969"/>
        <v>1</v>
      </c>
      <c r="BD1404" s="162">
        <f t="shared" si="994"/>
        <v>359631.87520000001</v>
      </c>
      <c r="BE1404" s="162">
        <f t="shared" si="995"/>
        <v>221791.55439999999</v>
      </c>
      <c r="BF1404" s="179">
        <f t="shared" si="996"/>
        <v>359631.87520000001</v>
      </c>
      <c r="BG1404" s="180">
        <f t="shared" si="997"/>
        <v>359631.87520000001</v>
      </c>
      <c r="BH1404" s="254"/>
      <c r="BI1404" s="254"/>
      <c r="BL1404" s="202" t="str">
        <f t="shared" si="974"/>
        <v>01</v>
      </c>
    </row>
    <row r="1405" spans="1:107" ht="12" hidden="1" customHeight="1">
      <c r="A1405" s="365" t="s">
        <v>611</v>
      </c>
      <c r="B1405" s="366" t="s">
        <v>395</v>
      </c>
      <c r="C1405" s="365" t="s">
        <v>1226</v>
      </c>
      <c r="D1405" s="366" t="s">
        <v>377</v>
      </c>
      <c r="E1405" s="366" t="s">
        <v>1263</v>
      </c>
      <c r="F1405" s="366" t="s">
        <v>533</v>
      </c>
      <c r="G1405" s="366" t="s">
        <v>1344</v>
      </c>
      <c r="H1405" s="366" t="s">
        <v>1094</v>
      </c>
      <c r="I1405" s="366" t="s">
        <v>456</v>
      </c>
      <c r="J1405" s="384">
        <v>62372.94</v>
      </c>
      <c r="K1405" s="384">
        <v>0</v>
      </c>
      <c r="L1405" s="162" t="str">
        <f t="shared" si="975"/>
        <v>915043014270104802006М00024400001</v>
      </c>
      <c r="M1405" s="163">
        <f t="array" ref="M1405">IF(COUNT(SEARCH(Удалить_Роспись_КВСР,$B1405)*SEARCH(Удалить_Роспись_ПБС,$C1405)*SEARCH(Удалить_Роспись_КФСР, $D1405)*SEARCH(Удалить_Роспись_КЦСР,$E1405)*SEARCH(Удалить_Роспись_КВР,$F1405)*SEARCH(Удалить_Роспись_ЭК,$H1405)*SEARCH(Удалить_Роспись_КР,$I1405))&gt;0,0,1)</f>
        <v>1</v>
      </c>
      <c r="N1405" s="163">
        <f>IF(COUNT(SEARCH(Удалить_Индекс_КВСР,$B1405)*SEARCH(Удалить_Индекс_ПБС,$C1405)*SEARCH(Удалить_Индекс_КФСР,$D1405)*SEARCH(Удалить_Индекс_КЦСР,$E1405)*SEARCH(Удалить_Индекс_КВР,$F1405)*SEARCH(Удалить_Индекс_ЭК,$H1405)*SEARCH(Удалить_Индекс_КР,$I1405))&gt;0,0,1)</f>
        <v>1</v>
      </c>
      <c r="O1405" s="163" t="str">
        <f t="shared" si="977"/>
        <v/>
      </c>
      <c r="P1405" s="263" t="str">
        <f t="shared" si="978"/>
        <v/>
      </c>
      <c r="Q1405" s="263" t="str">
        <f t="shared" si="979"/>
        <v/>
      </c>
      <c r="R1405" s="263" t="str">
        <f t="shared" si="980"/>
        <v/>
      </c>
      <c r="S1405" s="263" t="str">
        <f t="shared" si="981"/>
        <v/>
      </c>
      <c r="T1405" s="263" t="str">
        <f t="shared" si="982"/>
        <v/>
      </c>
      <c r="U1405" s="263" t="str">
        <f t="shared" si="958"/>
        <v/>
      </c>
      <c r="V1405" s="263" t="str">
        <f t="shared" si="983"/>
        <v/>
      </c>
      <c r="W1405" s="263" t="str">
        <f t="shared" si="959"/>
        <v/>
      </c>
      <c r="X1405" s="263" t="str">
        <f t="shared" si="984"/>
        <v/>
      </c>
      <c r="Y1405" s="263" t="str">
        <f t="shared" si="985"/>
        <v/>
      </c>
      <c r="Z1405" s="263" t="str">
        <f t="shared" si="986"/>
        <v/>
      </c>
      <c r="AA1405" s="263" t="str">
        <f t="shared" si="987"/>
        <v/>
      </c>
      <c r="AB1405" s="263" t="str">
        <f t="shared" si="970"/>
        <v/>
      </c>
      <c r="AC1405" s="263" t="str">
        <f t="shared" si="960"/>
        <v/>
      </c>
      <c r="AD1405" s="263" t="str">
        <f t="shared" si="971"/>
        <v/>
      </c>
      <c r="AE1405" s="263" t="str">
        <f t="shared" si="988"/>
        <v/>
      </c>
      <c r="AF1405" s="263" t="str">
        <f t="shared" si="989"/>
        <v/>
      </c>
      <c r="AG1405" s="263"/>
      <c r="AJ1405" s="163" t="str">
        <f t="shared" si="990"/>
        <v/>
      </c>
      <c r="AK1405" s="163" t="str">
        <f t="shared" si="961"/>
        <v/>
      </c>
      <c r="AL1405" s="163" t="str">
        <f t="shared" si="991"/>
        <v/>
      </c>
      <c r="AM1405" s="163" t="str">
        <f t="shared" si="992"/>
        <v/>
      </c>
      <c r="AN1405" s="163" t="str">
        <f t="shared" si="962"/>
        <v/>
      </c>
      <c r="AO1405" s="163" t="str">
        <f t="shared" si="963"/>
        <v/>
      </c>
      <c r="AP1405" s="163" t="str">
        <f t="shared" si="964"/>
        <v/>
      </c>
      <c r="AQ1405" s="163" t="str">
        <f t="shared" si="965"/>
        <v/>
      </c>
      <c r="AR1405" s="163" t="str">
        <f t="shared" si="966"/>
        <v/>
      </c>
      <c r="AS1405" s="163" t="str">
        <f t="shared" si="972"/>
        <v/>
      </c>
      <c r="AT1405" s="163" t="str">
        <f t="shared" si="973"/>
        <v/>
      </c>
      <c r="AU1405" s="163" t="str">
        <f t="shared" si="993"/>
        <v>рбс</v>
      </c>
      <c r="AV1405" s="163" t="str">
        <f t="shared" si="976"/>
        <v>рбс91504301427общком</v>
      </c>
      <c r="AW1405" s="162">
        <f t="shared" si="998"/>
        <v>62372.94</v>
      </c>
      <c r="AX1405" s="162">
        <f t="shared" si="999"/>
        <v>0</v>
      </c>
      <c r="AY1405" s="162">
        <f t="shared" si="1000"/>
        <v>62372.94</v>
      </c>
      <c r="AZ1405" s="162">
        <f t="shared" si="1001"/>
        <v>0</v>
      </c>
      <c r="BA1405" s="164">
        <f t="shared" si="967"/>
        <v>1.04</v>
      </c>
      <c r="BB1405" s="164">
        <f t="shared" si="968"/>
        <v>1</v>
      </c>
      <c r="BC1405" s="164">
        <f t="shared" si="969"/>
        <v>1</v>
      </c>
      <c r="BD1405" s="162">
        <f t="shared" si="994"/>
        <v>64867.857600000003</v>
      </c>
      <c r="BE1405" s="162">
        <f t="shared" si="995"/>
        <v>0</v>
      </c>
      <c r="BF1405" s="179">
        <f t="shared" si="996"/>
        <v>64867.857600000003</v>
      </c>
      <c r="BG1405" s="180">
        <f t="shared" si="997"/>
        <v>64867.857600000003</v>
      </c>
      <c r="BH1405" s="254" t="str">
        <f t="shared" ref="BH1405:BH1412" si="1005">B1405</f>
        <v>915</v>
      </c>
      <c r="BI1405" s="254" t="str">
        <f t="shared" ref="BI1405:BI1412" si="1006">D1405</f>
        <v>0104</v>
      </c>
      <c r="BJ1405" s="249" t="s">
        <v>528</v>
      </c>
      <c r="BK1405" s="249" t="s">
        <v>533</v>
      </c>
      <c r="BL1405" s="202" t="str">
        <f t="shared" si="974"/>
        <v>01</v>
      </c>
    </row>
    <row r="1406" spans="1:107" ht="12" hidden="1" customHeight="1">
      <c r="A1406" s="365" t="s">
        <v>611</v>
      </c>
      <c r="B1406" s="366" t="s">
        <v>395</v>
      </c>
      <c r="C1406" s="365" t="s">
        <v>1226</v>
      </c>
      <c r="D1406" s="366" t="s">
        <v>377</v>
      </c>
      <c r="E1406" s="366" t="s">
        <v>649</v>
      </c>
      <c r="F1406" s="366" t="s">
        <v>533</v>
      </c>
      <c r="G1406" s="366" t="s">
        <v>1344</v>
      </c>
      <c r="H1406" s="366" t="s">
        <v>1095</v>
      </c>
      <c r="I1406" s="366" t="s">
        <v>456</v>
      </c>
      <c r="J1406" s="384">
        <v>37504</v>
      </c>
      <c r="K1406" s="384">
        <v>37504</v>
      </c>
      <c r="L1406" s="162" t="str">
        <f t="shared" si="975"/>
        <v>915043014270104802006Ф00024400001</v>
      </c>
      <c r="M1406" s="163">
        <f t="array" ref="M1406">IF(COUNT(SEARCH(Удалить_Роспись_КВСР,$B1406)*SEARCH(Удалить_Роспись_ПБС,$C1406)*SEARCH(Удалить_Роспись_КФСР, $D1406)*SEARCH(Удалить_Роспись_КЦСР,$E1406)*SEARCH(Удалить_Роспись_КВР,$F1406)*SEARCH(Удалить_Роспись_ЭК,$H1406)*SEARCH(Удалить_Роспись_КР,$I1406))&gt;0,0,1)</f>
        <v>1</v>
      </c>
      <c r="N1406" s="163">
        <f t="array" ref="N1406">IF(COUNT(SEARCH(Удалить_Индекс_КВСР,$B1406)*SEARCH(Удалить_Индекс_ПБС,$C1406)*SEARCH(Удалить_Индекс_КФСР,$D1406)*SEARCH(Удалить_Индекс_КЦСР,$E1406)*SEARCH(Удалить_Индекс_КВР,$F1406)*SEARCH(Удалить_Индекс_ЭК,$H1406)*SEARCH(Удалить_Индекс_КР,$I1406))&gt;0,0,1)</f>
        <v>0</v>
      </c>
      <c r="O1406" s="163" t="str">
        <f t="shared" si="977"/>
        <v/>
      </c>
      <c r="P1406" s="263" t="str">
        <f t="shared" si="978"/>
        <v/>
      </c>
      <c r="Q1406" s="263" t="str">
        <f t="shared" si="979"/>
        <v/>
      </c>
      <c r="R1406" s="263" t="str">
        <f t="shared" si="980"/>
        <v/>
      </c>
      <c r="S1406" s="263" t="str">
        <f t="shared" si="981"/>
        <v/>
      </c>
      <c r="T1406" s="263" t="str">
        <f t="shared" si="982"/>
        <v/>
      </c>
      <c r="U1406" s="263" t="str">
        <f t="shared" si="958"/>
        <v/>
      </c>
      <c r="V1406" s="263" t="str">
        <f t="shared" si="983"/>
        <v/>
      </c>
      <c r="W1406" s="263" t="str">
        <f t="shared" si="959"/>
        <v/>
      </c>
      <c r="X1406" s="263" t="str">
        <f t="shared" si="984"/>
        <v/>
      </c>
      <c r="Y1406" s="263" t="str">
        <f t="shared" si="985"/>
        <v/>
      </c>
      <c r="Z1406" s="263" t="str">
        <f t="shared" si="986"/>
        <v/>
      </c>
      <c r="AA1406" s="263" t="str">
        <f t="shared" si="987"/>
        <v/>
      </c>
      <c r="AB1406" s="263" t="str">
        <f t="shared" si="970"/>
        <v/>
      </c>
      <c r="AC1406" s="263" t="str">
        <f t="shared" si="960"/>
        <v/>
      </c>
      <c r="AD1406" s="263" t="str">
        <f t="shared" si="971"/>
        <v/>
      </c>
      <c r="AE1406" s="263" t="str">
        <f t="shared" si="988"/>
        <v/>
      </c>
      <c r="AF1406" s="263" t="str">
        <f t="shared" si="989"/>
        <v/>
      </c>
      <c r="AG1406" s="263"/>
      <c r="AJ1406" s="163" t="str">
        <f t="shared" si="990"/>
        <v/>
      </c>
      <c r="AK1406" s="163" t="str">
        <f t="shared" si="961"/>
        <v/>
      </c>
      <c r="AL1406" s="163" t="str">
        <f t="shared" si="991"/>
        <v/>
      </c>
      <c r="AM1406" s="163" t="str">
        <f t="shared" si="992"/>
        <v/>
      </c>
      <c r="AN1406" s="163" t="str">
        <f t="shared" si="962"/>
        <v/>
      </c>
      <c r="AO1406" s="163" t="str">
        <f t="shared" si="963"/>
        <v/>
      </c>
      <c r="AP1406" s="163" t="str">
        <f t="shared" si="964"/>
        <v/>
      </c>
      <c r="AQ1406" s="163" t="str">
        <f t="shared" si="965"/>
        <v/>
      </c>
      <c r="AR1406" s="163" t="str">
        <f t="shared" si="966"/>
        <v/>
      </c>
      <c r="AS1406" s="163" t="str">
        <f t="shared" si="972"/>
        <v/>
      </c>
      <c r="AT1406" s="163" t="str">
        <f t="shared" si="973"/>
        <v/>
      </c>
      <c r="AU1406" s="163" t="str">
        <f t="shared" si="993"/>
        <v>рбс</v>
      </c>
      <c r="AV1406" s="163" t="str">
        <f t="shared" si="976"/>
        <v>рбс91504301427общосн</v>
      </c>
      <c r="AW1406" s="162">
        <f t="shared" si="998"/>
        <v>37504</v>
      </c>
      <c r="AX1406" s="162">
        <f t="shared" si="999"/>
        <v>37504</v>
      </c>
      <c r="AY1406" s="162">
        <f t="shared" si="1000"/>
        <v>0</v>
      </c>
      <c r="AZ1406" s="162">
        <f t="shared" si="1001"/>
        <v>0</v>
      </c>
      <c r="BA1406" s="164">
        <f t="shared" si="967"/>
        <v>1</v>
      </c>
      <c r="BB1406" s="164">
        <f t="shared" si="968"/>
        <v>1</v>
      </c>
      <c r="BC1406" s="164">
        <f t="shared" si="969"/>
        <v>1</v>
      </c>
      <c r="BD1406" s="162">
        <f t="shared" si="994"/>
        <v>0</v>
      </c>
      <c r="BE1406" s="162">
        <f t="shared" si="995"/>
        <v>0</v>
      </c>
      <c r="BF1406" s="179">
        <f t="shared" si="996"/>
        <v>0</v>
      </c>
      <c r="BG1406" s="180">
        <f t="shared" si="997"/>
        <v>0</v>
      </c>
      <c r="BH1406" s="254" t="str">
        <f t="shared" si="1005"/>
        <v>915</v>
      </c>
      <c r="BI1406" s="254" t="str">
        <f t="shared" si="1006"/>
        <v>0104</v>
      </c>
      <c r="BJ1406" s="249" t="s">
        <v>528</v>
      </c>
      <c r="BK1406" s="249" t="s">
        <v>532</v>
      </c>
      <c r="BL1406" s="202" t="str">
        <f t="shared" si="974"/>
        <v>01</v>
      </c>
    </row>
    <row r="1407" spans="1:107" ht="12" hidden="1" customHeight="1">
      <c r="A1407" s="365" t="s">
        <v>611</v>
      </c>
      <c r="B1407" s="366" t="s">
        <v>395</v>
      </c>
      <c r="C1407" s="365" t="s">
        <v>1226</v>
      </c>
      <c r="D1407" s="366" t="s">
        <v>377</v>
      </c>
      <c r="E1407" s="366" t="s">
        <v>650</v>
      </c>
      <c r="F1407" s="366" t="s">
        <v>1346</v>
      </c>
      <c r="G1407" s="366" t="s">
        <v>1344</v>
      </c>
      <c r="H1407" s="366" t="s">
        <v>1094</v>
      </c>
      <c r="I1407" s="366" t="s">
        <v>456</v>
      </c>
      <c r="J1407" s="384">
        <v>100000</v>
      </c>
      <c r="K1407" s="384">
        <v>100000</v>
      </c>
      <c r="L1407" s="162" t="str">
        <f t="shared" si="975"/>
        <v>915043014270104802006Э00024700001</v>
      </c>
      <c r="M1407" s="163">
        <f t="array" ref="M1407">IF(COUNT(SEARCH(Удалить_Роспись_КВСР,$B1407)*SEARCH(Удалить_Роспись_ПБС,$C1407)*SEARCH(Удалить_Роспись_КФСР, $D1407)*SEARCH(Удалить_Роспись_КЦСР,$E1407)*SEARCH(Удалить_Роспись_КВР,$F1407)*SEARCH(Удалить_Роспись_ЭК,$H1407)*SEARCH(Удалить_Роспись_КР,$I1407))&gt;0,0,1)</f>
        <v>1</v>
      </c>
      <c r="N1407" s="163">
        <f>IF(COUNT(SEARCH(Удалить_Индекс_КВСР,$B1407)*SEARCH(Удалить_Индекс_ПБС,$C1407)*SEARCH(Удалить_Индекс_КФСР,$D1407)*SEARCH(Удалить_Индекс_КЦСР,$E1407)*SEARCH(Удалить_Индекс_КВР,$F1407)*SEARCH(Удалить_Индекс_ЭК,$H1407)*SEARCH(Удалить_Индекс_КР,$I1407))&gt;0,0,1)</f>
        <v>1</v>
      </c>
      <c r="O1407" s="163" t="str">
        <f t="shared" si="977"/>
        <v/>
      </c>
      <c r="P1407" s="263" t="str">
        <f t="shared" si="978"/>
        <v/>
      </c>
      <c r="Q1407" s="263" t="str">
        <f t="shared" si="979"/>
        <v/>
      </c>
      <c r="R1407" s="263" t="str">
        <f t="shared" si="980"/>
        <v/>
      </c>
      <c r="S1407" s="263" t="str">
        <f t="shared" si="981"/>
        <v/>
      </c>
      <c r="T1407" s="263" t="str">
        <f t="shared" si="982"/>
        <v/>
      </c>
      <c r="U1407" s="263" t="str">
        <f t="shared" si="958"/>
        <v/>
      </c>
      <c r="V1407" s="263" t="str">
        <f t="shared" si="983"/>
        <v/>
      </c>
      <c r="W1407" s="263" t="str">
        <f t="shared" si="959"/>
        <v/>
      </c>
      <c r="X1407" s="263" t="str">
        <f t="shared" si="984"/>
        <v/>
      </c>
      <c r="Y1407" s="263" t="str">
        <f t="shared" si="985"/>
        <v/>
      </c>
      <c r="Z1407" s="263" t="str">
        <f t="shared" si="986"/>
        <v/>
      </c>
      <c r="AA1407" s="263" t="str">
        <f t="shared" si="987"/>
        <v/>
      </c>
      <c r="AB1407" s="263" t="str">
        <f t="shared" si="970"/>
        <v/>
      </c>
      <c r="AC1407" s="263" t="str">
        <f t="shared" si="960"/>
        <v/>
      </c>
      <c r="AD1407" s="263" t="str">
        <f t="shared" si="971"/>
        <v/>
      </c>
      <c r="AE1407" s="263" t="str">
        <f t="shared" si="988"/>
        <v/>
      </c>
      <c r="AF1407" s="263" t="str">
        <f t="shared" si="989"/>
        <v/>
      </c>
      <c r="AG1407" s="263"/>
      <c r="AJ1407" s="163" t="str">
        <f t="shared" si="990"/>
        <v/>
      </c>
      <c r="AK1407" s="163" t="str">
        <f t="shared" si="961"/>
        <v/>
      </c>
      <c r="AL1407" s="163" t="str">
        <f t="shared" si="991"/>
        <v/>
      </c>
      <c r="AM1407" s="163" t="str">
        <f t="shared" si="992"/>
        <v/>
      </c>
      <c r="AN1407" s="163" t="str">
        <f t="shared" si="962"/>
        <v/>
      </c>
      <c r="AO1407" s="163" t="str">
        <f t="shared" si="963"/>
        <v/>
      </c>
      <c r="AP1407" s="163" t="str">
        <f t="shared" si="964"/>
        <v/>
      </c>
      <c r="AQ1407" s="163" t="str">
        <f t="shared" si="965"/>
        <v/>
      </c>
      <c r="AR1407" s="163" t="str">
        <f t="shared" si="966"/>
        <v/>
      </c>
      <c r="AS1407" s="163" t="str">
        <f t="shared" si="972"/>
        <v/>
      </c>
      <c r="AT1407" s="163" t="str">
        <f t="shared" si="973"/>
        <v/>
      </c>
      <c r="AU1407" s="163" t="str">
        <f t="shared" si="993"/>
        <v>рбс</v>
      </c>
      <c r="AV1407" s="163" t="str">
        <f t="shared" si="976"/>
        <v>рбс91504301427общком</v>
      </c>
      <c r="AW1407" s="162">
        <f t="shared" si="998"/>
        <v>100000</v>
      </c>
      <c r="AX1407" s="162">
        <f t="shared" si="999"/>
        <v>100000</v>
      </c>
      <c r="AY1407" s="162">
        <f t="shared" si="1000"/>
        <v>100000</v>
      </c>
      <c r="AZ1407" s="162">
        <f t="shared" si="1001"/>
        <v>100000</v>
      </c>
      <c r="BA1407" s="164">
        <f t="shared" si="967"/>
        <v>1.04</v>
      </c>
      <c r="BB1407" s="164">
        <f t="shared" si="968"/>
        <v>1</v>
      </c>
      <c r="BC1407" s="164">
        <f t="shared" si="969"/>
        <v>1</v>
      </c>
      <c r="BD1407" s="162">
        <f t="shared" si="994"/>
        <v>104000</v>
      </c>
      <c r="BE1407" s="162">
        <f t="shared" si="995"/>
        <v>104000</v>
      </c>
      <c r="BF1407" s="179">
        <f t="shared" si="996"/>
        <v>104000</v>
      </c>
      <c r="BG1407" s="180">
        <f t="shared" si="997"/>
        <v>104000</v>
      </c>
      <c r="BH1407" s="254" t="str">
        <f t="shared" si="1005"/>
        <v>915</v>
      </c>
      <c r="BI1407" s="254" t="str">
        <f t="shared" si="1006"/>
        <v>0104</v>
      </c>
      <c r="BJ1407" s="249" t="s">
        <v>528</v>
      </c>
      <c r="BK1407" s="249" t="s">
        <v>533</v>
      </c>
      <c r="BL1407" s="202" t="str">
        <f t="shared" si="974"/>
        <v>01</v>
      </c>
    </row>
    <row r="1408" spans="1:107" ht="12" hidden="1" customHeight="1">
      <c r="A1408" s="365" t="s">
        <v>611</v>
      </c>
      <c r="B1408" s="366" t="s">
        <v>395</v>
      </c>
      <c r="C1408" s="365" t="s">
        <v>1226</v>
      </c>
      <c r="D1408" s="366" t="s">
        <v>377</v>
      </c>
      <c r="E1408" s="366" t="s">
        <v>968</v>
      </c>
      <c r="F1408" s="366" t="s">
        <v>550</v>
      </c>
      <c r="G1408" s="366" t="s">
        <v>1344</v>
      </c>
      <c r="H1408" s="366" t="s">
        <v>1099</v>
      </c>
      <c r="I1408" s="366" t="s">
        <v>456</v>
      </c>
      <c r="J1408" s="384">
        <v>2000</v>
      </c>
      <c r="K1408" s="384">
        <v>2000</v>
      </c>
      <c r="L1408" s="162" t="str">
        <f t="shared" si="975"/>
        <v>915043014270104909008001083100001</v>
      </c>
      <c r="M1408" s="163">
        <f t="array" ref="M1408">IF(COUNT(SEARCH(Удалить_Роспись_КВСР,$B1408)*SEARCH(Удалить_Роспись_ПБС,$C1408)*SEARCH(Удалить_Роспись_КФСР, $D1408)*SEARCH(Удалить_Роспись_КЦСР,$E1408)*SEARCH(Удалить_Роспись_КВР,$F1408)*SEARCH(Удалить_Роспись_ЭК,$H1408)*SEARCH(Удалить_Роспись_КР,$I1408))&gt;0,0,1)</f>
        <v>1</v>
      </c>
      <c r="N1408" s="163">
        <f t="array" ref="N1408">IF(COUNT(SEARCH(Удалить_Индекс_КВСР,$B1408)*SEARCH(Удалить_Индекс_ПБС,$C1408)*SEARCH(Удалить_Индекс_КФСР,$D1408)*SEARCH(Удалить_Индекс_КЦСР,$E1408)*SEARCH(Удалить_Индекс_КВР,$F1408)*SEARCH(Удалить_Индекс_ЭК,$H1408)*SEARCH(Удалить_Индекс_КР,$I1408))&gt;0,0,1)</f>
        <v>0</v>
      </c>
      <c r="O1408" s="163" t="str">
        <f t="shared" si="977"/>
        <v/>
      </c>
      <c r="P1408" s="263" t="str">
        <f t="shared" si="978"/>
        <v/>
      </c>
      <c r="Q1408" s="263" t="str">
        <f t="shared" si="979"/>
        <v/>
      </c>
      <c r="R1408" s="263" t="str">
        <f t="shared" si="980"/>
        <v/>
      </c>
      <c r="S1408" s="263" t="str">
        <f t="shared" si="981"/>
        <v/>
      </c>
      <c r="T1408" s="263" t="str">
        <f t="shared" si="982"/>
        <v/>
      </c>
      <c r="U1408" s="263" t="str">
        <f t="shared" si="958"/>
        <v/>
      </c>
      <c r="V1408" s="263" t="str">
        <f t="shared" si="983"/>
        <v/>
      </c>
      <c r="W1408" s="263" t="str">
        <f t="shared" si="959"/>
        <v/>
      </c>
      <c r="X1408" s="263" t="str">
        <f t="shared" si="984"/>
        <v/>
      </c>
      <c r="Y1408" s="263" t="str">
        <f t="shared" si="985"/>
        <v/>
      </c>
      <c r="Z1408" s="263" t="str">
        <f t="shared" si="986"/>
        <v/>
      </c>
      <c r="AA1408" s="263" t="str">
        <f t="shared" si="987"/>
        <v/>
      </c>
      <c r="AB1408" s="263" t="str">
        <f t="shared" si="970"/>
        <v/>
      </c>
      <c r="AC1408" s="263" t="str">
        <f t="shared" si="960"/>
        <v/>
      </c>
      <c r="AD1408" s="263" t="str">
        <f t="shared" si="971"/>
        <v/>
      </c>
      <c r="AE1408" s="263" t="str">
        <f t="shared" si="988"/>
        <v/>
      </c>
      <c r="AF1408" s="263" t="str">
        <f t="shared" si="989"/>
        <v/>
      </c>
      <c r="AG1408" s="263"/>
      <c r="AJ1408" s="163" t="str">
        <f t="shared" si="990"/>
        <v/>
      </c>
      <c r="AK1408" s="163" t="str">
        <f t="shared" si="961"/>
        <v/>
      </c>
      <c r="AL1408" s="163" t="str">
        <f t="shared" si="991"/>
        <v/>
      </c>
      <c r="AM1408" s="163" t="str">
        <f t="shared" si="992"/>
        <v/>
      </c>
      <c r="AN1408" s="163" t="str">
        <f t="shared" si="962"/>
        <v/>
      </c>
      <c r="AO1408" s="163" t="str">
        <f t="shared" si="963"/>
        <v/>
      </c>
      <c r="AP1408" s="163" t="str">
        <f t="shared" si="964"/>
        <v/>
      </c>
      <c r="AQ1408" s="163" t="str">
        <f t="shared" si="965"/>
        <v/>
      </c>
      <c r="AR1408" s="163" t="str">
        <f t="shared" si="966"/>
        <v/>
      </c>
      <c r="AS1408" s="163" t="str">
        <f t="shared" si="972"/>
        <v/>
      </c>
      <c r="AT1408" s="163" t="str">
        <f t="shared" si="973"/>
        <v/>
      </c>
      <c r="AU1408" s="163" t="str">
        <f t="shared" si="993"/>
        <v>рбс</v>
      </c>
      <c r="AV1408" s="163" t="str">
        <f t="shared" si="976"/>
        <v>рбс91504301427общпро</v>
      </c>
      <c r="AW1408" s="162">
        <f t="shared" si="998"/>
        <v>2000</v>
      </c>
      <c r="AX1408" s="162">
        <f t="shared" si="999"/>
        <v>2000</v>
      </c>
      <c r="AY1408" s="162">
        <f t="shared" si="1000"/>
        <v>0</v>
      </c>
      <c r="AZ1408" s="162">
        <f t="shared" si="1001"/>
        <v>0</v>
      </c>
      <c r="BA1408" s="164">
        <f t="shared" si="967"/>
        <v>1</v>
      </c>
      <c r="BB1408" s="164">
        <f t="shared" si="968"/>
        <v>1</v>
      </c>
      <c r="BC1408" s="164">
        <f t="shared" si="969"/>
        <v>1</v>
      </c>
      <c r="BD1408" s="162">
        <f t="shared" si="994"/>
        <v>0</v>
      </c>
      <c r="BE1408" s="162">
        <f t="shared" si="995"/>
        <v>0</v>
      </c>
      <c r="BF1408" s="179">
        <f t="shared" si="996"/>
        <v>0</v>
      </c>
      <c r="BG1408" s="180">
        <f t="shared" si="997"/>
        <v>0</v>
      </c>
      <c r="BH1408" s="254" t="str">
        <f t="shared" si="1005"/>
        <v>915</v>
      </c>
      <c r="BI1408" s="254" t="str">
        <f t="shared" si="1006"/>
        <v>0104</v>
      </c>
      <c r="BJ1408" s="249" t="s">
        <v>528</v>
      </c>
      <c r="BK1408" s="249" t="s">
        <v>533</v>
      </c>
      <c r="BL1408" s="202" t="str">
        <f t="shared" si="974"/>
        <v>01</v>
      </c>
    </row>
    <row r="1409" spans="1:64" ht="12" hidden="1" customHeight="1">
      <c r="A1409" s="365" t="s">
        <v>611</v>
      </c>
      <c r="B1409" s="366" t="s">
        <v>395</v>
      </c>
      <c r="C1409" s="365" t="s">
        <v>1226</v>
      </c>
      <c r="D1409" s="366" t="s">
        <v>377</v>
      </c>
      <c r="E1409" s="366" t="s">
        <v>968</v>
      </c>
      <c r="F1409" s="366" t="s">
        <v>550</v>
      </c>
      <c r="G1409" s="366" t="s">
        <v>1344</v>
      </c>
      <c r="H1409" s="366" t="s">
        <v>1171</v>
      </c>
      <c r="I1409" s="366" t="s">
        <v>456</v>
      </c>
      <c r="J1409" s="384">
        <v>13354.06</v>
      </c>
      <c r="K1409" s="384">
        <v>13354.06</v>
      </c>
      <c r="L1409" s="162" t="str">
        <f t="shared" si="975"/>
        <v>915043014270104909008001083100001</v>
      </c>
      <c r="M1409" s="163">
        <f t="array" ref="M1409">IF(COUNT(SEARCH(Удалить_Роспись_КВСР,$B1409)*SEARCH(Удалить_Роспись_ПБС,$C1409)*SEARCH(Удалить_Роспись_КФСР, $D1409)*SEARCH(Удалить_Роспись_КЦСР,$E1409)*SEARCH(Удалить_Роспись_КВР,$F1409)*SEARCH(Удалить_Роспись_ЭК,$H1409)*SEARCH(Удалить_Роспись_КР,$I1409))&gt;0,0,1)</f>
        <v>1</v>
      </c>
      <c r="N1409" s="163">
        <f t="array" ref="N1409">IF(COUNT(SEARCH(Удалить_Индекс_КВСР,$B1409)*SEARCH(Удалить_Индекс_ПБС,$C1409)*SEARCH(Удалить_Индекс_КФСР,$D1409)*SEARCH(Удалить_Индекс_КЦСР,$E1409)*SEARCH(Удалить_Индекс_КВР,$F1409)*SEARCH(Удалить_Индекс_ЭК,$H1409)*SEARCH(Удалить_Индекс_КР,$I1409))&gt;0,0,1)</f>
        <v>0</v>
      </c>
      <c r="O1409" s="163" t="str">
        <f t="shared" si="977"/>
        <v/>
      </c>
      <c r="P1409" s="263" t="str">
        <f t="shared" si="978"/>
        <v/>
      </c>
      <c r="Q1409" s="263" t="str">
        <f t="shared" si="979"/>
        <v/>
      </c>
      <c r="R1409" s="263" t="str">
        <f t="shared" si="980"/>
        <v/>
      </c>
      <c r="S1409" s="263" t="str">
        <f t="shared" si="981"/>
        <v/>
      </c>
      <c r="T1409" s="263" t="str">
        <f t="shared" si="982"/>
        <v/>
      </c>
      <c r="U1409" s="263" t="str">
        <f t="shared" si="958"/>
        <v/>
      </c>
      <c r="V1409" s="263" t="str">
        <f t="shared" si="983"/>
        <v/>
      </c>
      <c r="W1409" s="263" t="str">
        <f t="shared" si="959"/>
        <v/>
      </c>
      <c r="X1409" s="263" t="str">
        <f t="shared" si="984"/>
        <v/>
      </c>
      <c r="Y1409" s="263" t="str">
        <f t="shared" si="985"/>
        <v/>
      </c>
      <c r="Z1409" s="263" t="str">
        <f t="shared" si="986"/>
        <v/>
      </c>
      <c r="AA1409" s="263" t="str">
        <f t="shared" si="987"/>
        <v/>
      </c>
      <c r="AB1409" s="263" t="str">
        <f t="shared" si="970"/>
        <v/>
      </c>
      <c r="AC1409" s="263" t="str">
        <f t="shared" si="960"/>
        <v/>
      </c>
      <c r="AD1409" s="263" t="str">
        <f t="shared" si="971"/>
        <v/>
      </c>
      <c r="AE1409" s="263" t="str">
        <f t="shared" si="988"/>
        <v/>
      </c>
      <c r="AF1409" s="263" t="str">
        <f t="shared" si="989"/>
        <v/>
      </c>
      <c r="AG1409" s="263"/>
      <c r="AJ1409" s="163" t="str">
        <f t="shared" si="990"/>
        <v/>
      </c>
      <c r="AK1409" s="163" t="str">
        <f t="shared" si="961"/>
        <v/>
      </c>
      <c r="AL1409" s="163" t="str">
        <f t="shared" si="991"/>
        <v/>
      </c>
      <c r="AM1409" s="163" t="str">
        <f t="shared" si="992"/>
        <v/>
      </c>
      <c r="AN1409" s="163" t="str">
        <f t="shared" si="962"/>
        <v/>
      </c>
      <c r="AO1409" s="163" t="str">
        <f t="shared" si="963"/>
        <v/>
      </c>
      <c r="AP1409" s="163" t="str">
        <f t="shared" si="964"/>
        <v/>
      </c>
      <c r="AQ1409" s="163" t="str">
        <f t="shared" si="965"/>
        <v/>
      </c>
      <c r="AR1409" s="163" t="str">
        <f t="shared" si="966"/>
        <v/>
      </c>
      <c r="AS1409" s="163" t="str">
        <f t="shared" si="972"/>
        <v/>
      </c>
      <c r="AT1409" s="163" t="str">
        <f t="shared" si="973"/>
        <v/>
      </c>
      <c r="AU1409" s="163" t="str">
        <f t="shared" si="993"/>
        <v>рбс</v>
      </c>
      <c r="AV1409" s="163" t="str">
        <f t="shared" si="976"/>
        <v>рбс91504301427общпро</v>
      </c>
      <c r="AW1409" s="162">
        <f t="shared" si="998"/>
        <v>13354.06</v>
      </c>
      <c r="AX1409" s="162">
        <f t="shared" si="999"/>
        <v>13354.06</v>
      </c>
      <c r="AY1409" s="162">
        <f t="shared" si="1000"/>
        <v>0</v>
      </c>
      <c r="AZ1409" s="162">
        <f t="shared" si="1001"/>
        <v>0</v>
      </c>
      <c r="BA1409" s="164">
        <f t="shared" si="967"/>
        <v>1</v>
      </c>
      <c r="BB1409" s="164">
        <f t="shared" si="968"/>
        <v>1</v>
      </c>
      <c r="BC1409" s="164">
        <f t="shared" si="969"/>
        <v>1</v>
      </c>
      <c r="BD1409" s="162">
        <f t="shared" si="994"/>
        <v>0</v>
      </c>
      <c r="BE1409" s="162">
        <f t="shared" si="995"/>
        <v>0</v>
      </c>
      <c r="BF1409" s="179">
        <f t="shared" si="996"/>
        <v>0</v>
      </c>
      <c r="BG1409" s="180">
        <f t="shared" si="997"/>
        <v>0</v>
      </c>
      <c r="BH1409" s="254" t="str">
        <f t="shared" si="1005"/>
        <v>915</v>
      </c>
      <c r="BI1409" s="254" t="str">
        <f t="shared" si="1006"/>
        <v>0104</v>
      </c>
      <c r="BJ1409" s="249" t="s">
        <v>528</v>
      </c>
      <c r="BK1409" s="249" t="s">
        <v>532</v>
      </c>
      <c r="BL1409" s="202" t="str">
        <f t="shared" si="974"/>
        <v>01</v>
      </c>
    </row>
    <row r="1410" spans="1:64" ht="12" hidden="1" customHeight="1">
      <c r="A1410" s="365" t="s">
        <v>611</v>
      </c>
      <c r="B1410" s="366" t="s">
        <v>395</v>
      </c>
      <c r="C1410" s="365" t="s">
        <v>1226</v>
      </c>
      <c r="D1410" s="366" t="s">
        <v>399</v>
      </c>
      <c r="E1410" s="366" t="s">
        <v>651</v>
      </c>
      <c r="F1410" s="366" t="s">
        <v>552</v>
      </c>
      <c r="G1410" s="366" t="s">
        <v>1344</v>
      </c>
      <c r="H1410" s="366" t="s">
        <v>1945</v>
      </c>
      <c r="I1410" s="366" t="s">
        <v>456</v>
      </c>
      <c r="J1410" s="384">
        <v>10000</v>
      </c>
      <c r="K1410" s="384">
        <v>0</v>
      </c>
      <c r="L1410" s="162" t="str">
        <f t="shared" si="975"/>
        <v>915043014270111901008000087000001</v>
      </c>
      <c r="M1410" s="163">
        <f t="array" ref="M1410">IF(COUNT(SEARCH(Удалить_Роспись_КВСР,$B1410)*SEARCH(Удалить_Роспись_ПБС,$C1410)*SEARCH(Удалить_Роспись_КФСР, $D1410)*SEARCH(Удалить_Роспись_КЦСР,$E1410)*SEARCH(Удалить_Роспись_КВР,$F1410)*SEARCH(Удалить_Роспись_ЭК,$H1410)*SEARCH(Удалить_Роспись_КР,$I1410))&gt;0,0,1)</f>
        <v>1</v>
      </c>
      <c r="N1410" s="163">
        <v>1</v>
      </c>
      <c r="O1410" s="163" t="str">
        <f t="shared" si="977"/>
        <v/>
      </c>
      <c r="P1410" s="263" t="str">
        <f t="shared" si="978"/>
        <v/>
      </c>
      <c r="Q1410" s="263" t="str">
        <f t="shared" si="979"/>
        <v/>
      </c>
      <c r="R1410" s="263" t="str">
        <f t="shared" si="980"/>
        <v/>
      </c>
      <c r="S1410" s="263" t="str">
        <f t="shared" si="981"/>
        <v/>
      </c>
      <c r="T1410" s="263" t="str">
        <f t="shared" si="982"/>
        <v>рез</v>
      </c>
      <c r="U1410" s="263" t="str">
        <f t="shared" si="958"/>
        <v/>
      </c>
      <c r="V1410" s="263" t="str">
        <f t="shared" si="983"/>
        <v/>
      </c>
      <c r="W1410" s="263" t="str">
        <f t="shared" si="959"/>
        <v/>
      </c>
      <c r="X1410" s="263" t="str">
        <f t="shared" si="984"/>
        <v/>
      </c>
      <c r="Y1410" s="263" t="str">
        <f t="shared" si="985"/>
        <v/>
      </c>
      <c r="Z1410" s="263" t="str">
        <f t="shared" si="986"/>
        <v/>
      </c>
      <c r="AA1410" s="263" t="str">
        <f t="shared" si="987"/>
        <v/>
      </c>
      <c r="AB1410" s="263" t="str">
        <f t="shared" si="970"/>
        <v/>
      </c>
      <c r="AC1410" s="263" t="str">
        <f t="shared" si="960"/>
        <v/>
      </c>
      <c r="AD1410" s="263" t="str">
        <f t="shared" si="971"/>
        <v/>
      </c>
      <c r="AE1410" s="263" t="str">
        <f t="shared" si="988"/>
        <v/>
      </c>
      <c r="AF1410" s="263" t="str">
        <f t="shared" si="989"/>
        <v/>
      </c>
      <c r="AG1410" s="263"/>
      <c r="AJ1410" s="163" t="str">
        <f t="shared" si="990"/>
        <v/>
      </c>
      <c r="AK1410" s="163" t="str">
        <f t="shared" si="961"/>
        <v/>
      </c>
      <c r="AL1410" s="163" t="str">
        <f t="shared" si="991"/>
        <v/>
      </c>
      <c r="AM1410" s="163" t="str">
        <f t="shared" si="992"/>
        <v/>
      </c>
      <c r="AN1410" s="163" t="str">
        <f t="shared" si="962"/>
        <v/>
      </c>
      <c r="AO1410" s="163" t="str">
        <f t="shared" si="963"/>
        <v/>
      </c>
      <c r="AP1410" s="163" t="str">
        <f t="shared" si="964"/>
        <v/>
      </c>
      <c r="AQ1410" s="163" t="str">
        <f t="shared" si="965"/>
        <v/>
      </c>
      <c r="AR1410" s="163" t="str">
        <f t="shared" si="966"/>
        <v/>
      </c>
      <c r="AS1410" s="163" t="str">
        <f t="shared" si="972"/>
        <v/>
      </c>
      <c r="AT1410" s="163" t="str">
        <f t="shared" si="973"/>
        <v/>
      </c>
      <c r="AU1410" s="163" t="str">
        <f t="shared" si="993"/>
        <v>рбс</v>
      </c>
      <c r="AV1410" s="163" t="str">
        <f t="shared" si="976"/>
        <v>рбс91504301427общпро</v>
      </c>
      <c r="AW1410" s="162">
        <f t="shared" si="998"/>
        <v>10000</v>
      </c>
      <c r="AX1410" s="162">
        <f t="shared" si="999"/>
        <v>0</v>
      </c>
      <c r="AY1410" s="162">
        <f t="shared" si="1000"/>
        <v>10000</v>
      </c>
      <c r="AZ1410" s="162">
        <f t="shared" si="1001"/>
        <v>0</v>
      </c>
      <c r="BA1410" s="164">
        <f t="shared" si="967"/>
        <v>1</v>
      </c>
      <c r="BB1410" s="164">
        <f t="shared" si="968"/>
        <v>1</v>
      </c>
      <c r="BC1410" s="164">
        <f t="shared" si="969"/>
        <v>1</v>
      </c>
      <c r="BD1410" s="162">
        <f t="shared" si="994"/>
        <v>10000</v>
      </c>
      <c r="BE1410" s="162">
        <f t="shared" si="995"/>
        <v>0</v>
      </c>
      <c r="BF1410" s="179">
        <f t="shared" si="996"/>
        <v>10000</v>
      </c>
      <c r="BG1410" s="180">
        <f t="shared" si="997"/>
        <v>10000</v>
      </c>
      <c r="BH1410" s="254" t="str">
        <f t="shared" si="1005"/>
        <v>915</v>
      </c>
      <c r="BI1410" s="254" t="str">
        <f t="shared" si="1006"/>
        <v>0111</v>
      </c>
      <c r="BJ1410" s="249" t="s">
        <v>528</v>
      </c>
      <c r="BK1410" s="249" t="s">
        <v>533</v>
      </c>
      <c r="BL1410" s="202" t="str">
        <f t="shared" si="974"/>
        <v>01</v>
      </c>
    </row>
    <row r="1411" spans="1:64" ht="12" hidden="1" customHeight="1">
      <c r="A1411" s="365" t="s">
        <v>611</v>
      </c>
      <c r="B1411" s="366" t="s">
        <v>395</v>
      </c>
      <c r="C1411" s="365" t="s">
        <v>1226</v>
      </c>
      <c r="D1411" s="366" t="s">
        <v>383</v>
      </c>
      <c r="E1411" s="366" t="s">
        <v>652</v>
      </c>
      <c r="F1411" s="366" t="s">
        <v>548</v>
      </c>
      <c r="G1411" s="366" t="s">
        <v>1344</v>
      </c>
      <c r="H1411" s="366" t="s">
        <v>1086</v>
      </c>
      <c r="I1411" s="366" t="s">
        <v>331</v>
      </c>
      <c r="J1411" s="384">
        <v>2381</v>
      </c>
      <c r="K1411" s="384">
        <v>0</v>
      </c>
      <c r="L1411" s="162" t="str">
        <f t="shared" si="975"/>
        <v>915043014270113802007514012100010</v>
      </c>
      <c r="M1411" s="163">
        <f t="array" ref="M1411">IF(COUNT(SEARCH(Удалить_Роспись_КВСР,$B1411)*SEARCH(Удалить_Роспись_ПБС,$C1411)*SEARCH(Удалить_Роспись_КФСР, $D1411)*SEARCH(Удалить_Роспись_КЦСР,$E1411)*SEARCH(Удалить_Роспись_КВР,$F1411)*SEARCH(Удалить_Роспись_ЭК,$H1411)*SEARCH(Удалить_Роспись_КР,$I1411))&gt;0,0,1)</f>
        <v>0</v>
      </c>
      <c r="N1411" s="163">
        <f t="array" ref="N1411">IF(COUNT(SEARCH(Удалить_Индекс_КВСР,$B1411)*SEARCH(Удалить_Индекс_ПБС,$C1411)*SEARCH(Удалить_Индекс_КФСР,$D1411)*SEARCH(Удалить_Индекс_КЦСР,$E1411)*SEARCH(Удалить_Индекс_КВР,$F1411)*SEARCH(Удалить_Индекс_ЭК,$H1411)*SEARCH(Удалить_Индекс_КР,$I1411))&gt;0,0,1)</f>
        <v>0</v>
      </c>
      <c r="O1411" s="163" t="str">
        <f t="shared" si="977"/>
        <v/>
      </c>
      <c r="P1411" s="263" t="str">
        <f t="shared" si="978"/>
        <v/>
      </c>
      <c r="Q1411" s="263" t="str">
        <f t="shared" si="979"/>
        <v/>
      </c>
      <c r="R1411" s="263" t="str">
        <f t="shared" si="980"/>
        <v/>
      </c>
      <c r="S1411" s="263" t="str">
        <f t="shared" si="981"/>
        <v/>
      </c>
      <c r="T1411" s="263" t="str">
        <f t="shared" si="982"/>
        <v/>
      </c>
      <c r="U1411" s="263" t="str">
        <f t="shared" ref="U1411:U1474" si="1007">IF(LEFT($E1411,3)="795","рцп","")</f>
        <v/>
      </c>
      <c r="V1411" s="263" t="str">
        <f t="shared" si="983"/>
        <v/>
      </c>
      <c r="W1411" s="263" t="str">
        <f t="shared" ref="W1411:W1474" si="1008">IF(AND($B1411="806",$D1411="0503"),"бла","")</f>
        <v/>
      </c>
      <c r="X1411" s="263" t="str">
        <f t="shared" si="984"/>
        <v/>
      </c>
      <c r="Y1411" s="263" t="str">
        <f t="shared" si="985"/>
        <v/>
      </c>
      <c r="Z1411" s="263" t="str">
        <f t="shared" si="986"/>
        <v/>
      </c>
      <c r="AA1411" s="263" t="str">
        <f t="shared" si="987"/>
        <v/>
      </c>
      <c r="AB1411" s="263" t="str">
        <f t="shared" si="970"/>
        <v/>
      </c>
      <c r="AC1411" s="263" t="str">
        <f t="shared" ref="AC1411:AC1474" si="1009">IF($D1411="1301","дол","")</f>
        <v/>
      </c>
      <c r="AD1411" s="263" t="str">
        <f t="shared" si="971"/>
        <v/>
      </c>
      <c r="AE1411" s="263" t="str">
        <f t="shared" si="988"/>
        <v/>
      </c>
      <c r="AF1411" s="263" t="str">
        <f t="shared" si="989"/>
        <v/>
      </c>
      <c r="AG1411" s="263"/>
      <c r="AJ1411" s="163" t="str">
        <f t="shared" si="990"/>
        <v/>
      </c>
      <c r="AK1411" s="163" t="str">
        <f t="shared" ref="AK1411:AK1474" si="1010">IF($D1411="0107","выб","")</f>
        <v/>
      </c>
      <c r="AL1411" s="163" t="str">
        <f t="shared" si="991"/>
        <v/>
      </c>
      <c r="AM1411" s="163" t="str">
        <f t="shared" si="992"/>
        <v>меж</v>
      </c>
      <c r="AN1411" s="163" t="str">
        <f t="shared" ref="AN1411:AN1474" si="1011">IF($D1411="0501","жил","")</f>
        <v/>
      </c>
      <c r="AO1411" s="163" t="str">
        <f t="shared" ref="AO1411:AO1474" si="1012">IF($D1411="1101","физ","")</f>
        <v/>
      </c>
      <c r="AP1411" s="163" t="str">
        <f t="shared" ref="AP1411:AP1474" si="1013">IF($D1411="0408","тра","")</f>
        <v/>
      </c>
      <c r="AQ1411" s="163" t="str">
        <f t="shared" ref="AQ1411:AQ1474" si="1014">IF($D1411="1001","пен","")</f>
        <v/>
      </c>
      <c r="AR1411" s="163" t="str">
        <f t="shared" ref="AR1411:AR1474" si="1015">IF(LEFT($E1411,3)="795","рцп","")</f>
        <v/>
      </c>
      <c r="AS1411" s="163" t="str">
        <f t="shared" si="972"/>
        <v/>
      </c>
      <c r="AT1411" s="163" t="str">
        <f t="shared" si="973"/>
        <v/>
      </c>
      <c r="AU1411" s="163" t="str">
        <f t="shared" si="993"/>
        <v>меж</v>
      </c>
      <c r="AV1411" s="163" t="str">
        <f t="shared" si="976"/>
        <v>меж91504301427общопл</v>
      </c>
      <c r="AW1411" s="162">
        <f t="shared" si="998"/>
        <v>0</v>
      </c>
      <c r="AX1411" s="162">
        <f t="shared" si="999"/>
        <v>0</v>
      </c>
      <c r="AY1411" s="162">
        <f t="shared" si="1000"/>
        <v>0</v>
      </c>
      <c r="AZ1411" s="162">
        <f t="shared" si="1001"/>
        <v>0</v>
      </c>
      <c r="BA1411" s="164">
        <f t="shared" ref="BA1411:BA1474" si="1016">VLOOKUP(H1411,спр_Индексации_ЭКР,2,FALSE)</f>
        <v>1</v>
      </c>
      <c r="BB1411" s="164">
        <f t="shared" ref="BB1411:BB1474" si="1017">VLOOKUP(H1411,спр_Индексации_ЭКР,4,FALSE)</f>
        <v>1</v>
      </c>
      <c r="BC1411" s="164">
        <f t="shared" ref="BC1411:BC1474" si="1018">VLOOKUP(H1411,спр_Индексации_ЭКР,5,FALSE)</f>
        <v>1</v>
      </c>
      <c r="BD1411" s="162">
        <f t="shared" si="994"/>
        <v>0</v>
      </c>
      <c r="BE1411" s="162">
        <f t="shared" si="995"/>
        <v>0</v>
      </c>
      <c r="BF1411" s="179">
        <f t="shared" si="996"/>
        <v>0</v>
      </c>
      <c r="BG1411" s="180">
        <f t="shared" si="997"/>
        <v>0</v>
      </c>
      <c r="BH1411" s="254" t="str">
        <f t="shared" si="1005"/>
        <v>915</v>
      </c>
      <c r="BI1411" s="254" t="str">
        <f t="shared" si="1006"/>
        <v>0113</v>
      </c>
      <c r="BJ1411" s="249" t="s">
        <v>528</v>
      </c>
      <c r="BK1411" s="249" t="s">
        <v>533</v>
      </c>
      <c r="BL1411" s="202" t="str">
        <f t="shared" si="974"/>
        <v>01</v>
      </c>
    </row>
    <row r="1412" spans="1:64" ht="12" hidden="1" customHeight="1">
      <c r="A1412" s="365" t="s">
        <v>611</v>
      </c>
      <c r="B1412" s="366" t="s">
        <v>395</v>
      </c>
      <c r="C1412" s="365" t="s">
        <v>1226</v>
      </c>
      <c r="D1412" s="366" t="s">
        <v>383</v>
      </c>
      <c r="E1412" s="366" t="s">
        <v>652</v>
      </c>
      <c r="F1412" s="366" t="s">
        <v>642</v>
      </c>
      <c r="G1412" s="366" t="s">
        <v>1344</v>
      </c>
      <c r="H1412" s="366" t="s">
        <v>1088</v>
      </c>
      <c r="I1412" s="366" t="s">
        <v>331</v>
      </c>
      <c r="J1412" s="384">
        <v>719</v>
      </c>
      <c r="K1412" s="384">
        <v>0</v>
      </c>
      <c r="L1412" s="162" t="str">
        <f t="shared" si="975"/>
        <v>915043014270113802007514012900010</v>
      </c>
      <c r="M1412" s="163">
        <f t="array" ref="M1412">IF(COUNT(SEARCH(Удалить_Роспись_КВСР,$B1412)*SEARCH(Удалить_Роспись_ПБС,$C1412)*SEARCH(Удалить_Роспись_КФСР, $D1412)*SEARCH(Удалить_Роспись_КЦСР,$E1412)*SEARCH(Удалить_Роспись_КВР,$F1412)*SEARCH(Удалить_Роспись_ЭК,$H1412)*SEARCH(Удалить_Роспись_КР,$I1412))&gt;0,0,1)</f>
        <v>0</v>
      </c>
      <c r="N1412" s="163">
        <f t="array" ref="N1412">IF(COUNT(SEARCH(Удалить_Индекс_КВСР,$B1412)*SEARCH(Удалить_Индекс_ПБС,$C1412)*SEARCH(Удалить_Индекс_КФСР,$D1412)*SEARCH(Удалить_Индекс_КЦСР,$E1412)*SEARCH(Удалить_Индекс_КВР,$F1412)*SEARCH(Удалить_Индекс_ЭК,$H1412)*SEARCH(Удалить_Индекс_КР,$I1412))&gt;0,0,1)</f>
        <v>0</v>
      </c>
      <c r="O1412" s="163" t="str">
        <f t="shared" si="977"/>
        <v/>
      </c>
      <c r="P1412" s="263" t="str">
        <f t="shared" si="978"/>
        <v/>
      </c>
      <c r="Q1412" s="263" t="str">
        <f t="shared" si="979"/>
        <v/>
      </c>
      <c r="R1412" s="263" t="str">
        <f t="shared" si="980"/>
        <v/>
      </c>
      <c r="S1412" s="263" t="str">
        <f t="shared" si="981"/>
        <v/>
      </c>
      <c r="T1412" s="263" t="str">
        <f t="shared" si="982"/>
        <v/>
      </c>
      <c r="U1412" s="263" t="str">
        <f t="shared" si="1007"/>
        <v/>
      </c>
      <c r="V1412" s="263" t="str">
        <f t="shared" si="983"/>
        <v/>
      </c>
      <c r="W1412" s="263" t="str">
        <f t="shared" si="1008"/>
        <v/>
      </c>
      <c r="X1412" s="263" t="str">
        <f t="shared" si="984"/>
        <v/>
      </c>
      <c r="Y1412" s="263" t="str">
        <f t="shared" si="985"/>
        <v/>
      </c>
      <c r="Z1412" s="263" t="str">
        <f t="shared" si="986"/>
        <v/>
      </c>
      <c r="AA1412" s="263" t="str">
        <f t="shared" si="987"/>
        <v/>
      </c>
      <c r="AB1412" s="263" t="str">
        <f t="shared" ref="AB1412:AB1475" si="1019">IF($F1412="611","смз","")</f>
        <v/>
      </c>
      <c r="AC1412" s="263" t="str">
        <f t="shared" si="1009"/>
        <v/>
      </c>
      <c r="AD1412" s="263" t="str">
        <f t="shared" ref="AD1412:AD1475" si="1020">IF($F1412="612","сиц","")</f>
        <v/>
      </c>
      <c r="AE1412" s="263" t="str">
        <f t="shared" si="988"/>
        <v/>
      </c>
      <c r="AF1412" s="263" t="str">
        <f t="shared" si="989"/>
        <v/>
      </c>
      <c r="AG1412" s="263"/>
      <c r="AJ1412" s="163" t="str">
        <f t="shared" si="990"/>
        <v/>
      </c>
      <c r="AK1412" s="163" t="str">
        <f t="shared" si="1010"/>
        <v/>
      </c>
      <c r="AL1412" s="163" t="str">
        <f t="shared" si="991"/>
        <v/>
      </c>
      <c r="AM1412" s="163" t="str">
        <f t="shared" si="992"/>
        <v>меж</v>
      </c>
      <c r="AN1412" s="163" t="str">
        <f t="shared" si="1011"/>
        <v/>
      </c>
      <c r="AO1412" s="163" t="str">
        <f t="shared" si="1012"/>
        <v/>
      </c>
      <c r="AP1412" s="163" t="str">
        <f t="shared" si="1013"/>
        <v/>
      </c>
      <c r="AQ1412" s="163" t="str">
        <f t="shared" si="1014"/>
        <v/>
      </c>
      <c r="AR1412" s="163" t="str">
        <f t="shared" si="1015"/>
        <v/>
      </c>
      <c r="AS1412" s="163" t="str">
        <f t="shared" ref="AS1412:AS1475" si="1021">IF($F1412="611","смз","")</f>
        <v/>
      </c>
      <c r="AT1412" s="163" t="str">
        <f t="shared" ref="AT1412:AT1475" si="1022">IF($F1412="612","сиц","")</f>
        <v/>
      </c>
      <c r="AU1412" s="163" t="str">
        <f t="shared" si="993"/>
        <v>меж</v>
      </c>
      <c r="AV1412" s="163" t="str">
        <f t="shared" si="976"/>
        <v>меж91504301427общопл</v>
      </c>
      <c r="AW1412" s="162">
        <f t="shared" si="998"/>
        <v>0</v>
      </c>
      <c r="AX1412" s="162">
        <f t="shared" si="999"/>
        <v>0</v>
      </c>
      <c r="AY1412" s="162">
        <f t="shared" si="1000"/>
        <v>0</v>
      </c>
      <c r="AZ1412" s="162">
        <f t="shared" si="1001"/>
        <v>0</v>
      </c>
      <c r="BA1412" s="164">
        <f t="shared" si="1016"/>
        <v>1</v>
      </c>
      <c r="BB1412" s="164">
        <f t="shared" si="1017"/>
        <v>1</v>
      </c>
      <c r="BC1412" s="164">
        <f t="shared" si="1018"/>
        <v>1</v>
      </c>
      <c r="BD1412" s="162">
        <f t="shared" si="994"/>
        <v>0</v>
      </c>
      <c r="BE1412" s="162">
        <f t="shared" si="995"/>
        <v>0</v>
      </c>
      <c r="BF1412" s="179">
        <f t="shared" si="996"/>
        <v>0</v>
      </c>
      <c r="BG1412" s="180">
        <f t="shared" si="997"/>
        <v>0</v>
      </c>
      <c r="BH1412" s="254" t="str">
        <f t="shared" si="1005"/>
        <v>915</v>
      </c>
      <c r="BI1412" s="254" t="str">
        <f t="shared" si="1006"/>
        <v>0113</v>
      </c>
      <c r="BJ1412" s="249" t="s">
        <v>528</v>
      </c>
      <c r="BK1412" s="249" t="s">
        <v>533</v>
      </c>
      <c r="BL1412" s="202" t="str">
        <f t="shared" si="974"/>
        <v>01</v>
      </c>
    </row>
    <row r="1413" spans="1:64" ht="12" hidden="1" customHeight="1">
      <c r="A1413" s="365" t="s">
        <v>611</v>
      </c>
      <c r="B1413" s="366" t="s">
        <v>395</v>
      </c>
      <c r="C1413" s="365" t="s">
        <v>1226</v>
      </c>
      <c r="D1413" s="366" t="s">
        <v>383</v>
      </c>
      <c r="E1413" s="366" t="s">
        <v>652</v>
      </c>
      <c r="F1413" s="366" t="s">
        <v>533</v>
      </c>
      <c r="G1413" s="366" t="s">
        <v>1344</v>
      </c>
      <c r="H1413" s="366" t="s">
        <v>1167</v>
      </c>
      <c r="I1413" s="366" t="s">
        <v>331</v>
      </c>
      <c r="J1413" s="384">
        <v>1200</v>
      </c>
      <c r="K1413" s="384">
        <v>0</v>
      </c>
      <c r="L1413" s="162" t="str">
        <f t="shared" si="975"/>
        <v>915043014270113802007514024400010</v>
      </c>
      <c r="M1413" s="163">
        <f t="array" ref="M1413">IF(COUNT(SEARCH(Удалить_Роспись_КВСР,$B1413)*SEARCH(Удалить_Роспись_ПБС,$C1413)*SEARCH(Удалить_Роспись_КФСР, $D1413)*SEARCH(Удалить_Роспись_КЦСР,$E1413)*SEARCH(Удалить_Роспись_КВР,$F1413)*SEARCH(Удалить_Роспись_ЭК,$H1413)*SEARCH(Удалить_Роспись_КР,$I1413))&gt;0,0,1)</f>
        <v>0</v>
      </c>
      <c r="N1413" s="163">
        <f t="array" ref="N1413">IF(COUNT(SEARCH(Удалить_Индекс_КВСР,$B1413)*SEARCH(Удалить_Индекс_ПБС,$C1413)*SEARCH(Удалить_Индекс_КФСР,$D1413)*SEARCH(Удалить_Индекс_КЦСР,$E1413)*SEARCH(Удалить_Индекс_КВР,$F1413)*SEARCH(Удалить_Индекс_ЭК,$H1413)*SEARCH(Удалить_Индекс_КР,$I1413))&gt;0,0,1)</f>
        <v>0</v>
      </c>
      <c r="O1413" s="163" t="str">
        <f t="shared" si="977"/>
        <v/>
      </c>
      <c r="P1413" s="263" t="str">
        <f t="shared" si="978"/>
        <v/>
      </c>
      <c r="Q1413" s="263" t="str">
        <f t="shared" si="979"/>
        <v/>
      </c>
      <c r="R1413" s="263" t="str">
        <f t="shared" si="980"/>
        <v/>
      </c>
      <c r="S1413" s="263" t="str">
        <f t="shared" si="981"/>
        <v/>
      </c>
      <c r="T1413" s="263" t="str">
        <f t="shared" si="982"/>
        <v/>
      </c>
      <c r="U1413" s="263" t="str">
        <f t="shared" si="1007"/>
        <v/>
      </c>
      <c r="V1413" s="263" t="str">
        <f t="shared" si="983"/>
        <v/>
      </c>
      <c r="W1413" s="263" t="str">
        <f t="shared" si="1008"/>
        <v/>
      </c>
      <c r="X1413" s="263" t="str">
        <f t="shared" si="984"/>
        <v/>
      </c>
      <c r="Y1413" s="263" t="str">
        <f t="shared" si="985"/>
        <v/>
      </c>
      <c r="Z1413" s="263" t="str">
        <f t="shared" si="986"/>
        <v/>
      </c>
      <c r="AA1413" s="263" t="str">
        <f t="shared" si="987"/>
        <v/>
      </c>
      <c r="AB1413" s="263" t="str">
        <f t="shared" si="1019"/>
        <v/>
      </c>
      <c r="AC1413" s="263" t="str">
        <f t="shared" si="1009"/>
        <v/>
      </c>
      <c r="AD1413" s="263" t="str">
        <f t="shared" si="1020"/>
        <v/>
      </c>
      <c r="AE1413" s="263" t="str">
        <f t="shared" si="988"/>
        <v/>
      </c>
      <c r="AF1413" s="263" t="str">
        <f t="shared" si="989"/>
        <v/>
      </c>
      <c r="AG1413" s="263"/>
      <c r="AJ1413" s="163" t="str">
        <f t="shared" si="990"/>
        <v/>
      </c>
      <c r="AK1413" s="163" t="str">
        <f t="shared" si="1010"/>
        <v/>
      </c>
      <c r="AL1413" s="163" t="str">
        <f t="shared" si="991"/>
        <v/>
      </c>
      <c r="AM1413" s="163" t="str">
        <f t="shared" si="992"/>
        <v>меж</v>
      </c>
      <c r="AN1413" s="163" t="str">
        <f t="shared" si="1011"/>
        <v/>
      </c>
      <c r="AO1413" s="163" t="str">
        <f t="shared" si="1012"/>
        <v/>
      </c>
      <c r="AP1413" s="163" t="str">
        <f t="shared" si="1013"/>
        <v/>
      </c>
      <c r="AQ1413" s="163" t="str">
        <f t="shared" si="1014"/>
        <v/>
      </c>
      <c r="AR1413" s="163" t="str">
        <f t="shared" si="1015"/>
        <v/>
      </c>
      <c r="AS1413" s="163" t="str">
        <f t="shared" si="1021"/>
        <v/>
      </c>
      <c r="AT1413" s="163" t="str">
        <f t="shared" si="1022"/>
        <v/>
      </c>
      <c r="AU1413" s="163" t="str">
        <f t="shared" si="993"/>
        <v>меж</v>
      </c>
      <c r="AV1413" s="163" t="str">
        <f t="shared" si="976"/>
        <v>меж91504301427общпро</v>
      </c>
      <c r="AW1413" s="162">
        <f t="shared" si="998"/>
        <v>0</v>
      </c>
      <c r="AX1413" s="162">
        <f t="shared" si="999"/>
        <v>0</v>
      </c>
      <c r="AY1413" s="162">
        <f t="shared" si="1000"/>
        <v>0</v>
      </c>
      <c r="AZ1413" s="162">
        <f t="shared" si="1001"/>
        <v>0</v>
      </c>
      <c r="BA1413" s="164">
        <f t="shared" si="1016"/>
        <v>1</v>
      </c>
      <c r="BB1413" s="164">
        <f t="shared" si="1017"/>
        <v>1</v>
      </c>
      <c r="BC1413" s="164">
        <f t="shared" si="1018"/>
        <v>1</v>
      </c>
      <c r="BD1413" s="162">
        <f t="shared" si="994"/>
        <v>0</v>
      </c>
      <c r="BE1413" s="162">
        <f t="shared" si="995"/>
        <v>0</v>
      </c>
      <c r="BF1413" s="179">
        <f t="shared" si="996"/>
        <v>0</v>
      </c>
      <c r="BG1413" s="180">
        <f t="shared" si="997"/>
        <v>0</v>
      </c>
      <c r="BH1413" s="254"/>
      <c r="BI1413" s="254"/>
      <c r="BL1413" s="202" t="str">
        <f t="shared" ref="BL1413:BL1476" si="1023">IF(LEFT(B1413,1)="9",LEFT(D1413,2),"")</f>
        <v>01</v>
      </c>
    </row>
    <row r="1414" spans="1:64" ht="12" hidden="1" customHeight="1">
      <c r="A1414" s="365" t="s">
        <v>611</v>
      </c>
      <c r="B1414" s="366" t="s">
        <v>395</v>
      </c>
      <c r="C1414" s="365" t="s">
        <v>1226</v>
      </c>
      <c r="D1414" s="366" t="s">
        <v>384</v>
      </c>
      <c r="E1414" s="366" t="s">
        <v>653</v>
      </c>
      <c r="F1414" s="366" t="s">
        <v>533</v>
      </c>
      <c r="G1414" s="366" t="s">
        <v>1344</v>
      </c>
      <c r="H1414" s="366" t="s">
        <v>1167</v>
      </c>
      <c r="I1414" s="366" t="s">
        <v>332</v>
      </c>
      <c r="J1414" s="384">
        <v>13001</v>
      </c>
      <c r="K1414" s="384">
        <v>0</v>
      </c>
      <c r="L1414" s="162" t="str">
        <f t="shared" si="975"/>
        <v>915043014270203802005118024400004</v>
      </c>
      <c r="M1414" s="163">
        <f t="array" ref="M1414">IF(COUNT(SEARCH(Удалить_Роспись_КВСР,$B1414)*SEARCH(Удалить_Роспись_ПБС,$C1414)*SEARCH(Удалить_Роспись_КФСР, $D1414)*SEARCH(Удалить_Роспись_КЦСР,$E1414)*SEARCH(Удалить_Роспись_КВР,$F1414)*SEARCH(Удалить_Роспись_ЭК,$H1414)*SEARCH(Удалить_Роспись_КР,$I1414))&gt;0,0,1)</f>
        <v>0</v>
      </c>
      <c r="N1414" s="163">
        <f t="array" ref="N1414">IF(COUNT(SEARCH(Удалить_Индекс_КВСР,$B1414)*SEARCH(Удалить_Индекс_ПБС,$C1414)*SEARCH(Удалить_Индекс_КФСР,$D1414)*SEARCH(Удалить_Индекс_КЦСР,$E1414)*SEARCH(Удалить_Индекс_КВР,$F1414)*SEARCH(Удалить_Индекс_ЭК,$H1414)*SEARCH(Удалить_Индекс_КР,$I1414))&gt;0,0,1)</f>
        <v>0</v>
      </c>
      <c r="O1414" s="163" t="str">
        <f t="shared" si="977"/>
        <v/>
      </c>
      <c r="P1414" s="263" t="str">
        <f t="shared" si="978"/>
        <v/>
      </c>
      <c r="Q1414" s="263" t="str">
        <f t="shared" si="979"/>
        <v/>
      </c>
      <c r="R1414" s="263" t="str">
        <f t="shared" si="980"/>
        <v/>
      </c>
      <c r="S1414" s="263" t="str">
        <f t="shared" si="981"/>
        <v/>
      </c>
      <c r="T1414" s="263" t="str">
        <f t="shared" si="982"/>
        <v/>
      </c>
      <c r="U1414" s="263" t="str">
        <f t="shared" si="1007"/>
        <v/>
      </c>
      <c r="V1414" s="263" t="str">
        <f t="shared" si="983"/>
        <v/>
      </c>
      <c r="W1414" s="263" t="str">
        <f t="shared" si="1008"/>
        <v/>
      </c>
      <c r="X1414" s="263" t="str">
        <f t="shared" si="984"/>
        <v/>
      </c>
      <c r="Y1414" s="263" t="str">
        <f t="shared" si="985"/>
        <v/>
      </c>
      <c r="Z1414" s="263" t="str">
        <f t="shared" si="986"/>
        <v/>
      </c>
      <c r="AA1414" s="263" t="str">
        <f t="shared" si="987"/>
        <v/>
      </c>
      <c r="AB1414" s="263" t="str">
        <f t="shared" si="1019"/>
        <v/>
      </c>
      <c r="AC1414" s="263" t="str">
        <f t="shared" si="1009"/>
        <v/>
      </c>
      <c r="AD1414" s="263" t="str">
        <f t="shared" si="1020"/>
        <v/>
      </c>
      <c r="AE1414" s="263" t="str">
        <f t="shared" si="988"/>
        <v/>
      </c>
      <c r="AF1414" s="263" t="str">
        <f t="shared" si="989"/>
        <v/>
      </c>
      <c r="AG1414" s="263"/>
      <c r="AJ1414" s="163" t="str">
        <f t="shared" si="990"/>
        <v/>
      </c>
      <c r="AK1414" s="163" t="str">
        <f t="shared" si="1010"/>
        <v/>
      </c>
      <c r="AL1414" s="163" t="str">
        <f t="shared" si="991"/>
        <v/>
      </c>
      <c r="AM1414" s="163" t="str">
        <f t="shared" si="992"/>
        <v>меж</v>
      </c>
      <c r="AN1414" s="163" t="str">
        <f t="shared" si="1011"/>
        <v/>
      </c>
      <c r="AO1414" s="163" t="str">
        <f t="shared" si="1012"/>
        <v/>
      </c>
      <c r="AP1414" s="163" t="str">
        <f t="shared" si="1013"/>
        <v/>
      </c>
      <c r="AQ1414" s="163" t="str">
        <f t="shared" si="1014"/>
        <v/>
      </c>
      <c r="AR1414" s="163" t="str">
        <f t="shared" si="1015"/>
        <v/>
      </c>
      <c r="AS1414" s="163" t="str">
        <f t="shared" si="1021"/>
        <v/>
      </c>
      <c r="AT1414" s="163" t="str">
        <f t="shared" si="1022"/>
        <v/>
      </c>
      <c r="AU1414" s="163" t="str">
        <f t="shared" si="993"/>
        <v>меж</v>
      </c>
      <c r="AV1414" s="163" t="str">
        <f t="shared" si="976"/>
        <v>меж91504301427общпро</v>
      </c>
      <c r="AW1414" s="162">
        <f t="shared" si="998"/>
        <v>0</v>
      </c>
      <c r="AX1414" s="162">
        <f t="shared" si="999"/>
        <v>0</v>
      </c>
      <c r="AY1414" s="162">
        <f t="shared" si="1000"/>
        <v>0</v>
      </c>
      <c r="AZ1414" s="162">
        <f t="shared" si="1001"/>
        <v>0</v>
      </c>
      <c r="BA1414" s="164">
        <f t="shared" si="1016"/>
        <v>1</v>
      </c>
      <c r="BB1414" s="164">
        <f t="shared" si="1017"/>
        <v>1</v>
      </c>
      <c r="BC1414" s="164">
        <f t="shared" si="1018"/>
        <v>1</v>
      </c>
      <c r="BD1414" s="162">
        <f t="shared" si="994"/>
        <v>0</v>
      </c>
      <c r="BE1414" s="162">
        <f t="shared" si="995"/>
        <v>0</v>
      </c>
      <c r="BF1414" s="179">
        <f t="shared" si="996"/>
        <v>0</v>
      </c>
      <c r="BG1414" s="180">
        <f t="shared" si="997"/>
        <v>0</v>
      </c>
      <c r="BH1414" s="254" t="str">
        <f>B1414</f>
        <v>915</v>
      </c>
      <c r="BI1414" s="254" t="str">
        <f>D1414</f>
        <v>0203</v>
      </c>
      <c r="BJ1414" s="249" t="s">
        <v>530</v>
      </c>
      <c r="BK1414" s="249" t="s">
        <v>532</v>
      </c>
      <c r="BL1414" s="202" t="str">
        <f t="shared" si="1023"/>
        <v>02</v>
      </c>
    </row>
    <row r="1415" spans="1:64" ht="12" hidden="1" customHeight="1">
      <c r="A1415" s="365" t="s">
        <v>611</v>
      </c>
      <c r="B1415" s="366" t="s">
        <v>395</v>
      </c>
      <c r="C1415" s="365" t="s">
        <v>1226</v>
      </c>
      <c r="D1415" s="366" t="s">
        <v>384</v>
      </c>
      <c r="E1415" s="366" t="s">
        <v>668</v>
      </c>
      <c r="F1415" s="366" t="s">
        <v>548</v>
      </c>
      <c r="G1415" s="366" t="s">
        <v>1344</v>
      </c>
      <c r="H1415" s="366" t="s">
        <v>1086</v>
      </c>
      <c r="I1415" s="366" t="s">
        <v>332</v>
      </c>
      <c r="J1415" s="384">
        <v>103215.89</v>
      </c>
      <c r="K1415" s="384">
        <v>76790.8</v>
      </c>
      <c r="L1415" s="162" t="str">
        <f t="shared" ref="L1415:L1478" si="1024">CONCATENATE(B1415,C1415,D1415,E1415,F1415,G1415,I1415)</f>
        <v>915043014270203806005118012100004</v>
      </c>
      <c r="M1415" s="163">
        <f t="array" ref="M1415">IF(COUNT(SEARCH(Удалить_Роспись_КВСР,$B1415)*SEARCH(Удалить_Роспись_ПБС,$C1415)*SEARCH(Удалить_Роспись_КФСР, $D1415)*SEARCH(Удалить_Роспись_КЦСР,$E1415)*SEARCH(Удалить_Роспись_КВР,$F1415)*SEARCH(Удалить_Роспись_ЭК,$H1415)*SEARCH(Удалить_Роспись_КР,$I1415))&gt;0,0,1)</f>
        <v>0</v>
      </c>
      <c r="N1415" s="163">
        <f t="array" ref="N1415">IF(COUNT(SEARCH(Удалить_Индекс_КВСР,$B1415)*SEARCH(Удалить_Индекс_ПБС,$C1415)*SEARCH(Удалить_Индекс_КФСР,$D1415)*SEARCH(Удалить_Индекс_КЦСР,$E1415)*SEARCH(Удалить_Индекс_КВР,$F1415)*SEARCH(Удалить_Индекс_ЭК,$H1415)*SEARCH(Удалить_Индекс_КР,$I1415))&gt;0,0,1)</f>
        <v>0</v>
      </c>
      <c r="O1415" s="163" t="str">
        <f t="shared" si="977"/>
        <v/>
      </c>
      <c r="P1415" s="263" t="str">
        <f t="shared" si="978"/>
        <v/>
      </c>
      <c r="Q1415" s="263" t="str">
        <f t="shared" si="979"/>
        <v/>
      </c>
      <c r="R1415" s="263" t="str">
        <f t="shared" si="980"/>
        <v/>
      </c>
      <c r="S1415" s="263" t="str">
        <f t="shared" si="981"/>
        <v/>
      </c>
      <c r="T1415" s="263" t="str">
        <f t="shared" si="982"/>
        <v/>
      </c>
      <c r="U1415" s="263" t="str">
        <f t="shared" si="1007"/>
        <v/>
      </c>
      <c r="V1415" s="263" t="str">
        <f t="shared" si="983"/>
        <v/>
      </c>
      <c r="W1415" s="263" t="str">
        <f t="shared" si="1008"/>
        <v/>
      </c>
      <c r="X1415" s="263" t="str">
        <f t="shared" si="984"/>
        <v/>
      </c>
      <c r="Y1415" s="263" t="str">
        <f t="shared" si="985"/>
        <v/>
      </c>
      <c r="Z1415" s="263" t="str">
        <f t="shared" si="986"/>
        <v/>
      </c>
      <c r="AA1415" s="263" t="str">
        <f t="shared" si="987"/>
        <v/>
      </c>
      <c r="AB1415" s="263" t="str">
        <f t="shared" si="1019"/>
        <v/>
      </c>
      <c r="AC1415" s="263" t="str">
        <f t="shared" si="1009"/>
        <v/>
      </c>
      <c r="AD1415" s="263" t="str">
        <f t="shared" si="1020"/>
        <v/>
      </c>
      <c r="AE1415" s="263" t="str">
        <f t="shared" si="988"/>
        <v/>
      </c>
      <c r="AF1415" s="263" t="str">
        <f t="shared" si="989"/>
        <v/>
      </c>
      <c r="AG1415" s="263"/>
      <c r="AJ1415" s="163" t="str">
        <f t="shared" si="990"/>
        <v/>
      </c>
      <c r="AK1415" s="163" t="str">
        <f t="shared" si="1010"/>
        <v/>
      </c>
      <c r="AL1415" s="163" t="str">
        <f t="shared" si="991"/>
        <v/>
      </c>
      <c r="AM1415" s="163" t="str">
        <f t="shared" si="992"/>
        <v>меж</v>
      </c>
      <c r="AN1415" s="163" t="str">
        <f t="shared" si="1011"/>
        <v/>
      </c>
      <c r="AO1415" s="163" t="str">
        <f t="shared" si="1012"/>
        <v/>
      </c>
      <c r="AP1415" s="163" t="str">
        <f t="shared" si="1013"/>
        <v/>
      </c>
      <c r="AQ1415" s="163" t="str">
        <f t="shared" si="1014"/>
        <v/>
      </c>
      <c r="AR1415" s="163" t="str">
        <f t="shared" si="1015"/>
        <v/>
      </c>
      <c r="AS1415" s="163" t="str">
        <f t="shared" si="1021"/>
        <v/>
      </c>
      <c r="AT1415" s="163" t="str">
        <f t="shared" si="1022"/>
        <v/>
      </c>
      <c r="AU1415" s="163" t="str">
        <f t="shared" si="993"/>
        <v>меж</v>
      </c>
      <c r="AV1415" s="163" t="str">
        <f t="shared" ref="AV1415:AV1478" si="1025">CONCATENATE(AU1415,B1415,C1415,IF(ISNA(VLOOKUP(I1415,спр_Платные,1,FALSE)),"общ","пла"),VLOOKUP(H1415,спр_Индексации_ЭКР,3,FALSE))</f>
        <v>меж91504301427общопл</v>
      </c>
      <c r="AW1415" s="162">
        <f t="shared" si="998"/>
        <v>0</v>
      </c>
      <c r="AX1415" s="162">
        <f t="shared" si="999"/>
        <v>0</v>
      </c>
      <c r="AY1415" s="162">
        <f t="shared" si="1000"/>
        <v>0</v>
      </c>
      <c r="AZ1415" s="162">
        <f t="shared" si="1001"/>
        <v>0</v>
      </c>
      <c r="BA1415" s="164">
        <f t="shared" si="1016"/>
        <v>1</v>
      </c>
      <c r="BB1415" s="164">
        <f t="shared" si="1017"/>
        <v>1</v>
      </c>
      <c r="BC1415" s="164">
        <f t="shared" si="1018"/>
        <v>1</v>
      </c>
      <c r="BD1415" s="162">
        <f t="shared" si="994"/>
        <v>0</v>
      </c>
      <c r="BE1415" s="162">
        <f t="shared" si="995"/>
        <v>0</v>
      </c>
      <c r="BF1415" s="179">
        <f t="shared" si="996"/>
        <v>0</v>
      </c>
      <c r="BG1415" s="180">
        <f t="shared" si="997"/>
        <v>0</v>
      </c>
      <c r="BH1415" s="254" t="str">
        <f>B1415</f>
        <v>915</v>
      </c>
      <c r="BI1415" s="254" t="str">
        <f>D1415</f>
        <v>0203</v>
      </c>
      <c r="BJ1415" s="249" t="s">
        <v>530</v>
      </c>
      <c r="BK1415" s="249" t="s">
        <v>532</v>
      </c>
      <c r="BL1415" s="202" t="str">
        <f t="shared" si="1023"/>
        <v>02</v>
      </c>
    </row>
    <row r="1416" spans="1:64" ht="12" hidden="1" customHeight="1">
      <c r="A1416" s="365" t="s">
        <v>611</v>
      </c>
      <c r="B1416" s="366" t="s">
        <v>395</v>
      </c>
      <c r="C1416" s="365" t="s">
        <v>1226</v>
      </c>
      <c r="D1416" s="366" t="s">
        <v>384</v>
      </c>
      <c r="E1416" s="366" t="s">
        <v>668</v>
      </c>
      <c r="F1416" s="366" t="s">
        <v>642</v>
      </c>
      <c r="G1416" s="366" t="s">
        <v>1344</v>
      </c>
      <c r="H1416" s="366" t="s">
        <v>1088</v>
      </c>
      <c r="I1416" s="366" t="s">
        <v>332</v>
      </c>
      <c r="J1416" s="384">
        <v>31171.11</v>
      </c>
      <c r="K1416" s="384">
        <v>20971.439999999999</v>
      </c>
      <c r="L1416" s="162" t="str">
        <f t="shared" si="1024"/>
        <v>915043014270203806005118012900004</v>
      </c>
      <c r="M1416" s="163">
        <f t="array" ref="M1416">IF(COUNT(SEARCH(Удалить_Роспись_КВСР,$B1416)*SEARCH(Удалить_Роспись_ПБС,$C1416)*SEARCH(Удалить_Роспись_КФСР, $D1416)*SEARCH(Удалить_Роспись_КЦСР,$E1416)*SEARCH(Удалить_Роспись_КВР,$F1416)*SEARCH(Удалить_Роспись_ЭК,$H1416)*SEARCH(Удалить_Роспись_КР,$I1416))&gt;0,0,1)</f>
        <v>0</v>
      </c>
      <c r="N1416" s="163">
        <f t="array" ref="N1416">IF(COUNT(SEARCH(Удалить_Индекс_КВСР,$B1416)*SEARCH(Удалить_Индекс_ПБС,$C1416)*SEARCH(Удалить_Индекс_КФСР,$D1416)*SEARCH(Удалить_Индекс_КЦСР,$E1416)*SEARCH(Удалить_Индекс_КВР,$F1416)*SEARCH(Удалить_Индекс_ЭК,$H1416)*SEARCH(Удалить_Индекс_КР,$I1416))&gt;0,0,1)</f>
        <v>0</v>
      </c>
      <c r="O1416" s="163" t="str">
        <f t="shared" ref="O1416:O1479" si="1026">IF(OR($E1416="09200П0000"),"тра","")</f>
        <v/>
      </c>
      <c r="P1416" s="263" t="str">
        <f t="shared" ref="P1416:P1479" si="1027">IF($E1416="09200Л0000","воз","")</f>
        <v/>
      </c>
      <c r="Q1416" s="263" t="str">
        <f t="shared" ref="Q1416:Q1479" si="1028">IF(OR($E1416="90900Д0000"),"инв","")</f>
        <v/>
      </c>
      <c r="R1416" s="263" t="str">
        <f t="shared" ref="R1416:R1479" si="1029">IF(OR($E1416="90900Ж0000"),"зем","")</f>
        <v/>
      </c>
      <c r="S1416" s="263" t="str">
        <f t="shared" ref="S1416:S1479" si="1030">IF($D1416="1001","пен","")</f>
        <v/>
      </c>
      <c r="T1416" s="263" t="str">
        <f t="shared" ref="T1416:T1479" si="1031">IF($E1416="9010080000","рез","")</f>
        <v/>
      </c>
      <c r="U1416" s="263" t="str">
        <f t="shared" si="1007"/>
        <v/>
      </c>
      <c r="V1416" s="263" t="str">
        <f t="shared" ref="V1416:V1479" si="1032">IF(AND(OR($B1416="830",B1416="863",B1416="856"),OR($F1416="412",$F1416="414",F1416="464")),"мер","")</f>
        <v/>
      </c>
      <c r="W1416" s="263" t="str">
        <f t="shared" si="1008"/>
        <v/>
      </c>
      <c r="X1416" s="263" t="str">
        <f t="shared" ref="X1416:X1479" si="1033">IF(AND(F1416="412",D1416="0501"),"жил","")</f>
        <v/>
      </c>
      <c r="Y1416" s="263" t="str">
        <f t="shared" ref="Y1416:Y1479" si="1034">IF($D1416="0107","выб","")</f>
        <v/>
      </c>
      <c r="Z1416" s="263" t="str">
        <f t="shared" ref="Z1416:Z1479" si="1035">IF(OR($F1416="500",F1416="511",F1416="521",F1416="523",F1416="530",F1416="540"),"меж","")</f>
        <v/>
      </c>
      <c r="AA1416" s="263" t="str">
        <f t="shared" ref="AA1416:AA1479" si="1036">IF(OR(I1416="12",I1416="36"),"соф","")</f>
        <v/>
      </c>
      <c r="AB1416" s="263" t="str">
        <f t="shared" si="1019"/>
        <v/>
      </c>
      <c r="AC1416" s="263" t="str">
        <f t="shared" si="1009"/>
        <v/>
      </c>
      <c r="AD1416" s="263" t="str">
        <f t="shared" si="1020"/>
        <v/>
      </c>
      <c r="AE1416" s="263" t="str">
        <f t="shared" ref="AE1416:AE1479" si="1037">IF(AND($B1416="890",$E1416="9098000",F1416="870"),"рсф","")</f>
        <v/>
      </c>
      <c r="AF1416" s="263" t="str">
        <f t="shared" ref="AF1416:AF1479" si="1038">IF(AND($F1416="330",B1416="806"),"поч","")</f>
        <v/>
      </c>
      <c r="AG1416" s="263"/>
      <c r="AJ1416" s="163" t="str">
        <f t="shared" ref="AJ1416:AJ1479" si="1039">IF(AND(D1416="0503",F1416="247"),"осв","")</f>
        <v/>
      </c>
      <c r="AK1416" s="163" t="str">
        <f t="shared" si="1010"/>
        <v/>
      </c>
      <c r="AL1416" s="163" t="str">
        <f t="shared" ref="AL1416:AL1479" si="1040">IF($D1416="0503","бла","")</f>
        <v/>
      </c>
      <c r="AM1416" s="163" t="str">
        <f t="shared" ref="AM1416:AM1479" si="1041">IF(OR($I1416="10",$I1416="04",I1416="30",I1416="34"),"меж","")</f>
        <v>меж</v>
      </c>
      <c r="AN1416" s="163" t="str">
        <f t="shared" si="1011"/>
        <v/>
      </c>
      <c r="AO1416" s="163" t="str">
        <f t="shared" si="1012"/>
        <v/>
      </c>
      <c r="AP1416" s="163" t="str">
        <f t="shared" si="1013"/>
        <v/>
      </c>
      <c r="AQ1416" s="163" t="str">
        <f t="shared" si="1014"/>
        <v/>
      </c>
      <c r="AR1416" s="163" t="str">
        <f t="shared" si="1015"/>
        <v/>
      </c>
      <c r="AS1416" s="163" t="str">
        <f t="shared" si="1021"/>
        <v/>
      </c>
      <c r="AT1416" s="163" t="str">
        <f t="shared" si="1022"/>
        <v/>
      </c>
      <c r="AU1416" s="163" t="str">
        <f t="shared" ref="AU1416:AU1479" si="1042">IF(LEFT(B1416,1)="9",LEFT(CONCATENATE(AJ1416,AK1416,AL1416,AM1416,AN1416,AP1416,AQ1416,AR1416,AS1416,AT1416,AO1416,"рбс"),3),LEFT(CONCATENATE(O1416,P1416,Q1416,R1416,S1416,T1416,U1416,V1416,W1416,X1416,Y1416,Z1416,AA1416,AB1416,AC1416,AD1416,AE1416,AF1416,"рбс"),3))</f>
        <v>меж</v>
      </c>
      <c r="AV1416" s="163" t="str">
        <f t="shared" si="1025"/>
        <v>меж91504301427общопл</v>
      </c>
      <c r="AW1416" s="162">
        <f t="shared" si="998"/>
        <v>0</v>
      </c>
      <c r="AX1416" s="162">
        <f t="shared" si="999"/>
        <v>0</v>
      </c>
      <c r="AY1416" s="162">
        <f t="shared" si="1000"/>
        <v>0</v>
      </c>
      <c r="AZ1416" s="162">
        <f t="shared" si="1001"/>
        <v>0</v>
      </c>
      <c r="BA1416" s="164">
        <f t="shared" si="1016"/>
        <v>1</v>
      </c>
      <c r="BB1416" s="164">
        <f t="shared" si="1017"/>
        <v>1</v>
      </c>
      <c r="BC1416" s="164">
        <f t="shared" si="1018"/>
        <v>1</v>
      </c>
      <c r="BD1416" s="162">
        <f t="shared" ref="BD1416:BD1479" si="1043">IF(ISNA(BA1416),0,AY1416*$BA1416)</f>
        <v>0</v>
      </c>
      <c r="BE1416" s="162">
        <f t="shared" ref="BE1416:BE1479" si="1044">AZ1416*$BA1416</f>
        <v>0</v>
      </c>
      <c r="BF1416" s="179">
        <f t="shared" ref="BF1416:BF1479" si="1045">BD1416*BB1416</f>
        <v>0</v>
      </c>
      <c r="BG1416" s="180">
        <f t="shared" ref="BG1416:BG1479" si="1046">BF1416*BC1416</f>
        <v>0</v>
      </c>
      <c r="BH1416" s="254"/>
      <c r="BI1416" s="254"/>
      <c r="BL1416" s="202" t="str">
        <f t="shared" si="1023"/>
        <v>02</v>
      </c>
    </row>
    <row r="1417" spans="1:64" ht="12" hidden="1" customHeight="1">
      <c r="A1417" s="365" t="s">
        <v>611</v>
      </c>
      <c r="B1417" s="366" t="s">
        <v>395</v>
      </c>
      <c r="C1417" s="365" t="s">
        <v>1226</v>
      </c>
      <c r="D1417" s="366" t="s">
        <v>385</v>
      </c>
      <c r="E1417" s="366" t="s">
        <v>846</v>
      </c>
      <c r="F1417" s="366" t="s">
        <v>533</v>
      </c>
      <c r="G1417" s="366" t="s">
        <v>1344</v>
      </c>
      <c r="H1417" s="366" t="s">
        <v>1167</v>
      </c>
      <c r="I1417" s="366" t="s">
        <v>456</v>
      </c>
      <c r="J1417" s="384">
        <v>5000</v>
      </c>
      <c r="K1417" s="384">
        <v>0</v>
      </c>
      <c r="L1417" s="162" t="str">
        <f t="shared" si="1024"/>
        <v>915043014270310422008001024400001</v>
      </c>
      <c r="M1417" s="163">
        <f t="array" ref="M1417">IF(COUNT(SEARCH(Удалить_Роспись_КВСР,$B1417)*SEARCH(Удалить_Роспись_ПБС,$C1417)*SEARCH(Удалить_Роспись_КФСР, $D1417)*SEARCH(Удалить_Роспись_КЦСР,$E1417)*SEARCH(Удалить_Роспись_КВР,$F1417)*SEARCH(Удалить_Роспись_ЭК,$H1417)*SEARCH(Удалить_Роспись_КР,$I1417))&gt;0,0,1)</f>
        <v>1</v>
      </c>
      <c r="N1417" s="163">
        <f t="array" ref="N1417">IF(COUNT(SEARCH(Удалить_Индекс_КВСР,$B1417)*SEARCH(Удалить_Индекс_ПБС,$C1417)*SEARCH(Удалить_Индекс_КФСР,$D1417)*SEARCH(Удалить_Индекс_КЦСР,$E1417)*SEARCH(Удалить_Индекс_КВР,$F1417)*SEARCH(Удалить_Индекс_ЭК,$H1417)*SEARCH(Удалить_Индекс_КР,$I1417))&gt;0,0,1)</f>
        <v>0</v>
      </c>
      <c r="O1417" s="163" t="str">
        <f t="shared" si="1026"/>
        <v/>
      </c>
      <c r="P1417" s="263" t="str">
        <f t="shared" si="1027"/>
        <v/>
      </c>
      <c r="Q1417" s="263" t="str">
        <f t="shared" si="1028"/>
        <v/>
      </c>
      <c r="R1417" s="263" t="str">
        <f t="shared" si="1029"/>
        <v/>
      </c>
      <c r="S1417" s="263" t="str">
        <f t="shared" si="1030"/>
        <v/>
      </c>
      <c r="T1417" s="263" t="str">
        <f t="shared" si="1031"/>
        <v/>
      </c>
      <c r="U1417" s="263" t="str">
        <f t="shared" si="1007"/>
        <v/>
      </c>
      <c r="V1417" s="263" t="str">
        <f t="shared" si="1032"/>
        <v/>
      </c>
      <c r="W1417" s="263" t="str">
        <f t="shared" si="1008"/>
        <v/>
      </c>
      <c r="X1417" s="263" t="str">
        <f t="shared" si="1033"/>
        <v/>
      </c>
      <c r="Y1417" s="263" t="str">
        <f t="shared" si="1034"/>
        <v/>
      </c>
      <c r="Z1417" s="263" t="str">
        <f t="shared" si="1035"/>
        <v/>
      </c>
      <c r="AA1417" s="263" t="str">
        <f t="shared" si="1036"/>
        <v/>
      </c>
      <c r="AB1417" s="263" t="str">
        <f t="shared" si="1019"/>
        <v/>
      </c>
      <c r="AC1417" s="263" t="str">
        <f t="shared" si="1009"/>
        <v/>
      </c>
      <c r="AD1417" s="263" t="str">
        <f t="shared" si="1020"/>
        <v/>
      </c>
      <c r="AE1417" s="263" t="str">
        <f t="shared" si="1037"/>
        <v/>
      </c>
      <c r="AF1417" s="263" t="str">
        <f t="shared" si="1038"/>
        <v/>
      </c>
      <c r="AG1417" s="263"/>
      <c r="AJ1417" s="163" t="str">
        <f t="shared" si="1039"/>
        <v/>
      </c>
      <c r="AK1417" s="163" t="str">
        <f t="shared" si="1010"/>
        <v/>
      </c>
      <c r="AL1417" s="163" t="str">
        <f t="shared" si="1040"/>
        <v/>
      </c>
      <c r="AM1417" s="163" t="str">
        <f t="shared" si="1041"/>
        <v/>
      </c>
      <c r="AN1417" s="163" t="str">
        <f t="shared" si="1011"/>
        <v/>
      </c>
      <c r="AO1417" s="163" t="str">
        <f t="shared" si="1012"/>
        <v/>
      </c>
      <c r="AP1417" s="163" t="str">
        <f t="shared" si="1013"/>
        <v/>
      </c>
      <c r="AQ1417" s="163" t="str">
        <f t="shared" si="1014"/>
        <v/>
      </c>
      <c r="AR1417" s="163" t="str">
        <f t="shared" si="1015"/>
        <v/>
      </c>
      <c r="AS1417" s="163" t="str">
        <f t="shared" si="1021"/>
        <v/>
      </c>
      <c r="AT1417" s="163" t="str">
        <f t="shared" si="1022"/>
        <v/>
      </c>
      <c r="AU1417" s="163" t="str">
        <f t="shared" si="1042"/>
        <v>рбс</v>
      </c>
      <c r="AV1417" s="163" t="str">
        <f t="shared" si="1025"/>
        <v>рбс91504301427общпро</v>
      </c>
      <c r="AW1417" s="162">
        <f t="shared" si="998"/>
        <v>5000</v>
      </c>
      <c r="AX1417" s="162">
        <f t="shared" si="999"/>
        <v>0</v>
      </c>
      <c r="AY1417" s="162">
        <f t="shared" si="1000"/>
        <v>0</v>
      </c>
      <c r="AZ1417" s="162">
        <f t="shared" si="1001"/>
        <v>0</v>
      </c>
      <c r="BA1417" s="164">
        <f t="shared" si="1016"/>
        <v>1</v>
      </c>
      <c r="BB1417" s="164">
        <f t="shared" si="1017"/>
        <v>1</v>
      </c>
      <c r="BC1417" s="164">
        <f t="shared" si="1018"/>
        <v>1</v>
      </c>
      <c r="BD1417" s="162">
        <f t="shared" si="1043"/>
        <v>0</v>
      </c>
      <c r="BE1417" s="162">
        <f t="shared" si="1044"/>
        <v>0</v>
      </c>
      <c r="BF1417" s="179">
        <f t="shared" si="1045"/>
        <v>0</v>
      </c>
      <c r="BG1417" s="180">
        <f t="shared" si="1046"/>
        <v>0</v>
      </c>
      <c r="BH1417" s="254"/>
      <c r="BI1417" s="254"/>
      <c r="BL1417" s="202" t="str">
        <f t="shared" si="1023"/>
        <v>03</v>
      </c>
    </row>
    <row r="1418" spans="1:64" ht="12" hidden="1" customHeight="1">
      <c r="A1418" s="365" t="s">
        <v>611</v>
      </c>
      <c r="B1418" s="366" t="s">
        <v>395</v>
      </c>
      <c r="C1418" s="365" t="s">
        <v>1226</v>
      </c>
      <c r="D1418" s="366" t="s">
        <v>385</v>
      </c>
      <c r="E1418" s="366" t="s">
        <v>847</v>
      </c>
      <c r="F1418" s="366" t="s">
        <v>533</v>
      </c>
      <c r="G1418" s="366" t="s">
        <v>1344</v>
      </c>
      <c r="H1418" s="366" t="s">
        <v>1167</v>
      </c>
      <c r="I1418" s="366" t="s">
        <v>331</v>
      </c>
      <c r="J1418" s="384">
        <v>62100</v>
      </c>
      <c r="K1418" s="384">
        <v>40523</v>
      </c>
      <c r="L1418" s="162" t="str">
        <f t="shared" si="1024"/>
        <v>91504301427031042200S412024400010</v>
      </c>
      <c r="M1418" s="163">
        <f t="array" ref="M1418">IF(COUNT(SEARCH(Удалить_Роспись_КВСР,$B1418)*SEARCH(Удалить_Роспись_ПБС,$C1418)*SEARCH(Удалить_Роспись_КФСР, $D1418)*SEARCH(Удалить_Роспись_КЦСР,$E1418)*SEARCH(Удалить_Роспись_КВР,$F1418)*SEARCH(Удалить_Роспись_ЭК,$H1418)*SEARCH(Удалить_Роспись_КР,$I1418))&gt;0,0,1)</f>
        <v>0</v>
      </c>
      <c r="N1418" s="163">
        <f t="array" ref="N1418">IF(COUNT(SEARCH(Удалить_Индекс_КВСР,$B1418)*SEARCH(Удалить_Индекс_ПБС,$C1418)*SEARCH(Удалить_Индекс_КФСР,$D1418)*SEARCH(Удалить_Индекс_КЦСР,$E1418)*SEARCH(Удалить_Индекс_КВР,$F1418)*SEARCH(Удалить_Индекс_ЭК,$H1418)*SEARCH(Удалить_Индекс_КР,$I1418))&gt;0,0,1)</f>
        <v>0</v>
      </c>
      <c r="O1418" s="163" t="str">
        <f t="shared" si="1026"/>
        <v/>
      </c>
      <c r="P1418" s="263" t="str">
        <f t="shared" si="1027"/>
        <v/>
      </c>
      <c r="Q1418" s="263" t="str">
        <f t="shared" si="1028"/>
        <v/>
      </c>
      <c r="R1418" s="263" t="str">
        <f t="shared" si="1029"/>
        <v/>
      </c>
      <c r="S1418" s="263" t="str">
        <f t="shared" si="1030"/>
        <v/>
      </c>
      <c r="T1418" s="263" t="str">
        <f t="shared" si="1031"/>
        <v/>
      </c>
      <c r="U1418" s="263" t="str">
        <f t="shared" si="1007"/>
        <v/>
      </c>
      <c r="V1418" s="263" t="str">
        <f t="shared" si="1032"/>
        <v/>
      </c>
      <c r="W1418" s="263" t="str">
        <f t="shared" si="1008"/>
        <v/>
      </c>
      <c r="X1418" s="263" t="str">
        <f t="shared" si="1033"/>
        <v/>
      </c>
      <c r="Y1418" s="263" t="str">
        <f t="shared" si="1034"/>
        <v/>
      </c>
      <c r="Z1418" s="263" t="str">
        <f t="shared" si="1035"/>
        <v/>
      </c>
      <c r="AA1418" s="263" t="str">
        <f t="shared" si="1036"/>
        <v/>
      </c>
      <c r="AB1418" s="263" t="str">
        <f t="shared" si="1019"/>
        <v/>
      </c>
      <c r="AC1418" s="263" t="str">
        <f t="shared" si="1009"/>
        <v/>
      </c>
      <c r="AD1418" s="263" t="str">
        <f t="shared" si="1020"/>
        <v/>
      </c>
      <c r="AE1418" s="263" t="str">
        <f t="shared" si="1037"/>
        <v/>
      </c>
      <c r="AF1418" s="263" t="str">
        <f t="shared" si="1038"/>
        <v/>
      </c>
      <c r="AG1418" s="263"/>
      <c r="AJ1418" s="163" t="str">
        <f t="shared" si="1039"/>
        <v/>
      </c>
      <c r="AK1418" s="163" t="str">
        <f t="shared" si="1010"/>
        <v/>
      </c>
      <c r="AL1418" s="163" t="str">
        <f t="shared" si="1040"/>
        <v/>
      </c>
      <c r="AM1418" s="163" t="str">
        <f t="shared" si="1041"/>
        <v>меж</v>
      </c>
      <c r="AN1418" s="163" t="str">
        <f t="shared" si="1011"/>
        <v/>
      </c>
      <c r="AO1418" s="163" t="str">
        <f t="shared" si="1012"/>
        <v/>
      </c>
      <c r="AP1418" s="163" t="str">
        <f t="shared" si="1013"/>
        <v/>
      </c>
      <c r="AQ1418" s="163" t="str">
        <f t="shared" si="1014"/>
        <v/>
      </c>
      <c r="AR1418" s="163" t="str">
        <f t="shared" si="1015"/>
        <v/>
      </c>
      <c r="AS1418" s="163" t="str">
        <f t="shared" si="1021"/>
        <v/>
      </c>
      <c r="AT1418" s="163" t="str">
        <f t="shared" si="1022"/>
        <v/>
      </c>
      <c r="AU1418" s="163" t="str">
        <f t="shared" si="1042"/>
        <v>меж</v>
      </c>
      <c r="AV1418" s="163" t="str">
        <f t="shared" si="1025"/>
        <v>меж91504301427общпро</v>
      </c>
      <c r="AW1418" s="162">
        <f t="shared" si="998"/>
        <v>0</v>
      </c>
      <c r="AX1418" s="162">
        <f t="shared" si="999"/>
        <v>0</v>
      </c>
      <c r="AY1418" s="162">
        <f t="shared" si="1000"/>
        <v>0</v>
      </c>
      <c r="AZ1418" s="162">
        <f t="shared" si="1001"/>
        <v>0</v>
      </c>
      <c r="BA1418" s="164">
        <f t="shared" si="1016"/>
        <v>1</v>
      </c>
      <c r="BB1418" s="164">
        <f t="shared" si="1017"/>
        <v>1</v>
      </c>
      <c r="BC1418" s="164">
        <f t="shared" si="1018"/>
        <v>1</v>
      </c>
      <c r="BD1418" s="162">
        <f t="shared" si="1043"/>
        <v>0</v>
      </c>
      <c r="BE1418" s="162">
        <f t="shared" si="1044"/>
        <v>0</v>
      </c>
      <c r="BF1418" s="179">
        <f t="shared" si="1045"/>
        <v>0</v>
      </c>
      <c r="BG1418" s="180">
        <f t="shared" si="1046"/>
        <v>0</v>
      </c>
      <c r="BH1418" s="254"/>
      <c r="BI1418" s="254"/>
      <c r="BL1418" s="202" t="str">
        <f t="shared" si="1023"/>
        <v>03</v>
      </c>
    </row>
    <row r="1419" spans="1:64" ht="12" hidden="1" customHeight="1">
      <c r="A1419" s="365" t="s">
        <v>611</v>
      </c>
      <c r="B1419" s="366" t="s">
        <v>395</v>
      </c>
      <c r="C1419" s="365" t="s">
        <v>1226</v>
      </c>
      <c r="D1419" s="366" t="s">
        <v>385</v>
      </c>
      <c r="E1419" s="366" t="s">
        <v>847</v>
      </c>
      <c r="F1419" s="366" t="s">
        <v>533</v>
      </c>
      <c r="G1419" s="366" t="s">
        <v>1344</v>
      </c>
      <c r="H1419" s="366" t="s">
        <v>1167</v>
      </c>
      <c r="I1419" s="366" t="s">
        <v>1324</v>
      </c>
      <c r="J1419" s="384">
        <v>3269</v>
      </c>
      <c r="K1419" s="384">
        <v>0</v>
      </c>
      <c r="L1419" s="162" t="str">
        <f t="shared" si="1024"/>
        <v>91504301427031042200S412024400012</v>
      </c>
      <c r="M1419" s="163">
        <f>IF(COUNT(SEARCH(Удалить_Роспись_КВСР,$B1419)*SEARCH(Удалить_Роспись_ПБС,$C1419)*SEARCH(Удалить_Роспись_КФСР, $D1419)*SEARCH(Удалить_Роспись_КЦСР,$E1419)*SEARCH(Удалить_Роспись_КВР,$F1419)*SEARCH(Удалить_Роспись_ЭК,$H1419)*SEARCH(Удалить_Роспись_КР,$I1419))&gt;0,0,1)</f>
        <v>1</v>
      </c>
      <c r="N1419" s="163">
        <v>1</v>
      </c>
      <c r="O1419" s="163" t="str">
        <f t="shared" si="1026"/>
        <v/>
      </c>
      <c r="P1419" s="263" t="str">
        <f t="shared" si="1027"/>
        <v/>
      </c>
      <c r="Q1419" s="263" t="str">
        <f t="shared" si="1028"/>
        <v/>
      </c>
      <c r="R1419" s="263" t="str">
        <f t="shared" si="1029"/>
        <v/>
      </c>
      <c r="S1419" s="263" t="str">
        <f t="shared" si="1030"/>
        <v/>
      </c>
      <c r="T1419" s="263" t="str">
        <f t="shared" si="1031"/>
        <v/>
      </c>
      <c r="U1419" s="263" t="str">
        <f t="shared" si="1007"/>
        <v/>
      </c>
      <c r="V1419" s="263" t="str">
        <f t="shared" si="1032"/>
        <v/>
      </c>
      <c r="W1419" s="263" t="str">
        <f t="shared" si="1008"/>
        <v/>
      </c>
      <c r="X1419" s="263" t="str">
        <f t="shared" si="1033"/>
        <v/>
      </c>
      <c r="Y1419" s="263" t="str">
        <f t="shared" si="1034"/>
        <v/>
      </c>
      <c r="Z1419" s="263" t="str">
        <f t="shared" si="1035"/>
        <v/>
      </c>
      <c r="AA1419" s="263" t="str">
        <f t="shared" si="1036"/>
        <v>соф</v>
      </c>
      <c r="AB1419" s="263" t="str">
        <f t="shared" si="1019"/>
        <v/>
      </c>
      <c r="AC1419" s="263" t="str">
        <f t="shared" si="1009"/>
        <v/>
      </c>
      <c r="AD1419" s="263" t="str">
        <f t="shared" si="1020"/>
        <v/>
      </c>
      <c r="AE1419" s="263" t="str">
        <f t="shared" si="1037"/>
        <v/>
      </c>
      <c r="AF1419" s="263" t="str">
        <f t="shared" si="1038"/>
        <v/>
      </c>
      <c r="AG1419" s="263"/>
      <c r="AJ1419" s="163" t="str">
        <f t="shared" si="1039"/>
        <v/>
      </c>
      <c r="AK1419" s="163" t="str">
        <f t="shared" si="1010"/>
        <v/>
      </c>
      <c r="AL1419" s="163" t="str">
        <f t="shared" si="1040"/>
        <v/>
      </c>
      <c r="AM1419" s="163" t="str">
        <f t="shared" si="1041"/>
        <v/>
      </c>
      <c r="AN1419" s="163" t="str">
        <f t="shared" si="1011"/>
        <v/>
      </c>
      <c r="AO1419" s="163" t="str">
        <f t="shared" si="1012"/>
        <v/>
      </c>
      <c r="AP1419" s="163" t="str">
        <f t="shared" si="1013"/>
        <v/>
      </c>
      <c r="AQ1419" s="163" t="str">
        <f t="shared" si="1014"/>
        <v/>
      </c>
      <c r="AR1419" s="163" t="str">
        <f t="shared" si="1015"/>
        <v/>
      </c>
      <c r="AS1419" s="163" t="str">
        <f t="shared" si="1021"/>
        <v/>
      </c>
      <c r="AT1419" s="163" t="str">
        <f t="shared" si="1022"/>
        <v/>
      </c>
      <c r="AU1419" s="163" t="str">
        <f t="shared" si="1042"/>
        <v>рбс</v>
      </c>
      <c r="AV1419" s="163" t="str">
        <f t="shared" si="1025"/>
        <v>рбс91504301427общпро</v>
      </c>
      <c r="AW1419" s="162">
        <f t="shared" si="998"/>
        <v>3269</v>
      </c>
      <c r="AX1419" s="162">
        <f t="shared" si="999"/>
        <v>0</v>
      </c>
      <c r="AY1419" s="162">
        <f t="shared" si="1000"/>
        <v>3269</v>
      </c>
      <c r="AZ1419" s="162">
        <f t="shared" si="1001"/>
        <v>0</v>
      </c>
      <c r="BA1419" s="164">
        <f t="shared" si="1016"/>
        <v>1</v>
      </c>
      <c r="BB1419" s="164">
        <f t="shared" si="1017"/>
        <v>1</v>
      </c>
      <c r="BC1419" s="164">
        <f t="shared" si="1018"/>
        <v>1</v>
      </c>
      <c r="BD1419" s="162">
        <f t="shared" si="1043"/>
        <v>3269</v>
      </c>
      <c r="BE1419" s="162">
        <f t="shared" si="1044"/>
        <v>0</v>
      </c>
      <c r="BF1419" s="179">
        <f t="shared" si="1045"/>
        <v>3269</v>
      </c>
      <c r="BG1419" s="180">
        <f t="shared" si="1046"/>
        <v>3269</v>
      </c>
      <c r="BH1419" s="254"/>
      <c r="BI1419" s="254"/>
      <c r="BL1419" s="202" t="str">
        <f t="shared" si="1023"/>
        <v>03</v>
      </c>
    </row>
    <row r="1420" spans="1:64" ht="12" hidden="1" customHeight="1">
      <c r="A1420" s="365" t="s">
        <v>611</v>
      </c>
      <c r="B1420" s="366" t="s">
        <v>395</v>
      </c>
      <c r="C1420" s="365" t="s">
        <v>1226</v>
      </c>
      <c r="D1420" s="366" t="s">
        <v>424</v>
      </c>
      <c r="E1420" s="366" t="s">
        <v>848</v>
      </c>
      <c r="F1420" s="366" t="s">
        <v>533</v>
      </c>
      <c r="G1420" s="366" t="s">
        <v>1344</v>
      </c>
      <c r="H1420" s="366" t="s">
        <v>1089</v>
      </c>
      <c r="I1420" s="366" t="s">
        <v>456</v>
      </c>
      <c r="J1420" s="384">
        <v>101800</v>
      </c>
      <c r="K1420" s="384">
        <v>89800</v>
      </c>
      <c r="L1420" s="162" t="str">
        <f t="shared" si="1024"/>
        <v>915043014270409421008005024400001</v>
      </c>
      <c r="M1420" s="163">
        <f t="array" ref="M1420">IF(COUNT(SEARCH(Удалить_Роспись_КВСР,$B1420)*SEARCH(Удалить_Роспись_ПБС,$C1420)*SEARCH(Удалить_Роспись_КФСР, $D1420)*SEARCH(Удалить_Роспись_КЦСР,$E1420)*SEARCH(Удалить_Роспись_КВР,$F1420)*SEARCH(Удалить_Роспись_ЭК,$H1420)*SEARCH(Удалить_Роспись_КР,$I1420))&gt;0,0,1)</f>
        <v>1</v>
      </c>
      <c r="N1420" s="163">
        <f t="array" ref="N1420">IF(COUNT(SEARCH(Удалить_Индекс_КВСР,$B1420)*SEARCH(Удалить_Индекс_ПБС,$C1420)*SEARCH(Удалить_Индекс_КФСР,$D1420)*SEARCH(Удалить_Индекс_КЦСР,$E1420)*SEARCH(Удалить_Индекс_КВР,$F1420)*SEARCH(Удалить_Индекс_ЭК,$H1420)*SEARCH(Удалить_Индекс_КР,$I1420))&gt;0,0,1)</f>
        <v>0</v>
      </c>
      <c r="O1420" s="163" t="str">
        <f t="shared" si="1026"/>
        <v/>
      </c>
      <c r="P1420" s="263" t="str">
        <f t="shared" si="1027"/>
        <v/>
      </c>
      <c r="Q1420" s="263" t="str">
        <f t="shared" si="1028"/>
        <v/>
      </c>
      <c r="R1420" s="263" t="str">
        <f t="shared" si="1029"/>
        <v/>
      </c>
      <c r="S1420" s="263" t="str">
        <f t="shared" si="1030"/>
        <v/>
      </c>
      <c r="T1420" s="263" t="str">
        <f t="shared" si="1031"/>
        <v/>
      </c>
      <c r="U1420" s="263" t="str">
        <f t="shared" si="1007"/>
        <v/>
      </c>
      <c r="V1420" s="263" t="str">
        <f t="shared" si="1032"/>
        <v/>
      </c>
      <c r="W1420" s="263" t="str">
        <f t="shared" si="1008"/>
        <v/>
      </c>
      <c r="X1420" s="263" t="str">
        <f t="shared" si="1033"/>
        <v/>
      </c>
      <c r="Y1420" s="263" t="str">
        <f t="shared" si="1034"/>
        <v/>
      </c>
      <c r="Z1420" s="263" t="str">
        <f t="shared" si="1035"/>
        <v/>
      </c>
      <c r="AA1420" s="263" t="str">
        <f t="shared" si="1036"/>
        <v/>
      </c>
      <c r="AB1420" s="263" t="str">
        <f t="shared" si="1019"/>
        <v/>
      </c>
      <c r="AC1420" s="263" t="str">
        <f t="shared" si="1009"/>
        <v/>
      </c>
      <c r="AD1420" s="263" t="str">
        <f t="shared" si="1020"/>
        <v/>
      </c>
      <c r="AE1420" s="263" t="str">
        <f t="shared" si="1037"/>
        <v/>
      </c>
      <c r="AF1420" s="263" t="str">
        <f t="shared" si="1038"/>
        <v/>
      </c>
      <c r="AG1420" s="263"/>
      <c r="AJ1420" s="163" t="str">
        <f t="shared" si="1039"/>
        <v/>
      </c>
      <c r="AK1420" s="163" t="str">
        <f t="shared" si="1010"/>
        <v/>
      </c>
      <c r="AL1420" s="163" t="str">
        <f t="shared" si="1040"/>
        <v/>
      </c>
      <c r="AM1420" s="163" t="str">
        <f t="shared" si="1041"/>
        <v/>
      </c>
      <c r="AN1420" s="163" t="str">
        <f t="shared" si="1011"/>
        <v/>
      </c>
      <c r="AO1420" s="163" t="str">
        <f t="shared" si="1012"/>
        <v/>
      </c>
      <c r="AP1420" s="163" t="str">
        <f t="shared" si="1013"/>
        <v/>
      </c>
      <c r="AQ1420" s="163" t="str">
        <f t="shared" si="1014"/>
        <v/>
      </c>
      <c r="AR1420" s="163" t="str">
        <f t="shared" si="1015"/>
        <v/>
      </c>
      <c r="AS1420" s="163" t="str">
        <f t="shared" si="1021"/>
        <v/>
      </c>
      <c r="AT1420" s="163" t="str">
        <f t="shared" si="1022"/>
        <v/>
      </c>
      <c r="AU1420" s="163" t="str">
        <f t="shared" si="1042"/>
        <v>рбс</v>
      </c>
      <c r="AV1420" s="163" t="str">
        <f t="shared" si="1025"/>
        <v>рбс91504301427общпро</v>
      </c>
      <c r="AW1420" s="162">
        <f t="shared" si="998"/>
        <v>101800</v>
      </c>
      <c r="AX1420" s="162">
        <f t="shared" si="999"/>
        <v>89800</v>
      </c>
      <c r="AY1420" s="162">
        <f t="shared" si="1000"/>
        <v>0</v>
      </c>
      <c r="AZ1420" s="162">
        <f t="shared" si="1001"/>
        <v>0</v>
      </c>
      <c r="BA1420" s="164">
        <f t="shared" si="1016"/>
        <v>1</v>
      </c>
      <c r="BB1420" s="164">
        <f t="shared" si="1017"/>
        <v>1</v>
      </c>
      <c r="BC1420" s="164">
        <f t="shared" si="1018"/>
        <v>1</v>
      </c>
      <c r="BD1420" s="162">
        <f t="shared" si="1043"/>
        <v>0</v>
      </c>
      <c r="BE1420" s="162">
        <f t="shared" si="1044"/>
        <v>0</v>
      </c>
      <c r="BF1420" s="179">
        <f t="shared" si="1045"/>
        <v>0</v>
      </c>
      <c r="BG1420" s="180">
        <f t="shared" si="1046"/>
        <v>0</v>
      </c>
      <c r="BH1420" s="254"/>
      <c r="BI1420" s="254"/>
      <c r="BL1420" s="202" t="str">
        <f t="shared" si="1023"/>
        <v>04</v>
      </c>
    </row>
    <row r="1421" spans="1:64" ht="12" hidden="1" customHeight="1">
      <c r="A1421" s="365" t="s">
        <v>611</v>
      </c>
      <c r="B1421" s="366" t="s">
        <v>395</v>
      </c>
      <c r="C1421" s="365" t="s">
        <v>1226</v>
      </c>
      <c r="D1421" s="366" t="s">
        <v>424</v>
      </c>
      <c r="E1421" s="366" t="s">
        <v>1402</v>
      </c>
      <c r="F1421" s="366" t="s">
        <v>533</v>
      </c>
      <c r="G1421" s="366" t="s">
        <v>1344</v>
      </c>
      <c r="H1421" s="366" t="s">
        <v>1095</v>
      </c>
      <c r="I1421" s="366" t="s">
        <v>456</v>
      </c>
      <c r="J1421" s="384">
        <v>12000</v>
      </c>
      <c r="K1421" s="384">
        <v>0</v>
      </c>
      <c r="L1421" s="162" t="str">
        <f t="shared" si="1024"/>
        <v>915043014270409421008Ф00024400001</v>
      </c>
      <c r="M1421" s="163">
        <f t="array" ref="M1421">IF(COUNT(SEARCH(Удалить_Роспись_КВСР,$B1421)*SEARCH(Удалить_Роспись_ПБС,$C1421)*SEARCH(Удалить_Роспись_КФСР, $D1421)*SEARCH(Удалить_Роспись_КЦСР,$E1421)*SEARCH(Удалить_Роспись_КВР,$F1421)*SEARCH(Удалить_Роспись_ЭК,$H1421)*SEARCH(Удалить_Роспись_КР,$I1421))&gt;0,0,1)</f>
        <v>1</v>
      </c>
      <c r="N1421" s="163">
        <f t="array" ref="N1421">IF(COUNT(SEARCH(Удалить_Индекс_КВСР,$B1421)*SEARCH(Удалить_Индекс_ПБС,$C1421)*SEARCH(Удалить_Индекс_КФСР,$D1421)*SEARCH(Удалить_Индекс_КЦСР,$E1421)*SEARCH(Удалить_Индекс_КВР,$F1421)*SEARCH(Удалить_Индекс_ЭК,$H1421)*SEARCH(Удалить_Индекс_КР,$I1421))&gt;0,0,1)</f>
        <v>0</v>
      </c>
      <c r="O1421" s="163" t="str">
        <f t="shared" si="1026"/>
        <v/>
      </c>
      <c r="P1421" s="263" t="str">
        <f t="shared" si="1027"/>
        <v/>
      </c>
      <c r="Q1421" s="263" t="str">
        <f t="shared" si="1028"/>
        <v/>
      </c>
      <c r="R1421" s="263" t="str">
        <f t="shared" si="1029"/>
        <v/>
      </c>
      <c r="S1421" s="263" t="str">
        <f t="shared" si="1030"/>
        <v/>
      </c>
      <c r="T1421" s="263" t="str">
        <f t="shared" si="1031"/>
        <v/>
      </c>
      <c r="U1421" s="263" t="str">
        <f t="shared" si="1007"/>
        <v/>
      </c>
      <c r="V1421" s="263" t="str">
        <f t="shared" si="1032"/>
        <v/>
      </c>
      <c r="W1421" s="263" t="str">
        <f t="shared" si="1008"/>
        <v/>
      </c>
      <c r="X1421" s="263" t="str">
        <f t="shared" si="1033"/>
        <v/>
      </c>
      <c r="Y1421" s="263" t="str">
        <f t="shared" si="1034"/>
        <v/>
      </c>
      <c r="Z1421" s="263" t="str">
        <f t="shared" si="1035"/>
        <v/>
      </c>
      <c r="AA1421" s="263" t="str">
        <f t="shared" si="1036"/>
        <v/>
      </c>
      <c r="AB1421" s="263" t="str">
        <f t="shared" si="1019"/>
        <v/>
      </c>
      <c r="AC1421" s="263" t="str">
        <f t="shared" si="1009"/>
        <v/>
      </c>
      <c r="AD1421" s="263" t="str">
        <f t="shared" si="1020"/>
        <v/>
      </c>
      <c r="AE1421" s="263" t="str">
        <f t="shared" si="1037"/>
        <v/>
      </c>
      <c r="AF1421" s="263" t="str">
        <f t="shared" si="1038"/>
        <v/>
      </c>
      <c r="AG1421" s="263"/>
      <c r="AJ1421" s="163" t="str">
        <f t="shared" si="1039"/>
        <v/>
      </c>
      <c r="AK1421" s="163" t="str">
        <f t="shared" si="1010"/>
        <v/>
      </c>
      <c r="AL1421" s="163" t="str">
        <f t="shared" si="1040"/>
        <v/>
      </c>
      <c r="AM1421" s="163" t="str">
        <f t="shared" si="1041"/>
        <v/>
      </c>
      <c r="AN1421" s="163" t="str">
        <f t="shared" si="1011"/>
        <v/>
      </c>
      <c r="AO1421" s="163" t="str">
        <f t="shared" si="1012"/>
        <v/>
      </c>
      <c r="AP1421" s="163" t="str">
        <f t="shared" si="1013"/>
        <v/>
      </c>
      <c r="AQ1421" s="163" t="str">
        <f t="shared" si="1014"/>
        <v/>
      </c>
      <c r="AR1421" s="163" t="str">
        <f t="shared" si="1015"/>
        <v/>
      </c>
      <c r="AS1421" s="163" t="str">
        <f t="shared" si="1021"/>
        <v/>
      </c>
      <c r="AT1421" s="163" t="str">
        <f t="shared" si="1022"/>
        <v/>
      </c>
      <c r="AU1421" s="163" t="str">
        <f t="shared" si="1042"/>
        <v>рбс</v>
      </c>
      <c r="AV1421" s="163" t="str">
        <f t="shared" si="1025"/>
        <v>рбс91504301427общосн</v>
      </c>
      <c r="AW1421" s="162">
        <f t="shared" si="998"/>
        <v>12000</v>
      </c>
      <c r="AX1421" s="162">
        <f t="shared" si="999"/>
        <v>0</v>
      </c>
      <c r="AY1421" s="162">
        <f t="shared" si="1000"/>
        <v>0</v>
      </c>
      <c r="AZ1421" s="162">
        <f t="shared" si="1001"/>
        <v>0</v>
      </c>
      <c r="BA1421" s="164">
        <f t="shared" si="1016"/>
        <v>1</v>
      </c>
      <c r="BB1421" s="164">
        <f t="shared" si="1017"/>
        <v>1</v>
      </c>
      <c r="BC1421" s="164">
        <f t="shared" si="1018"/>
        <v>1</v>
      </c>
      <c r="BD1421" s="162">
        <f t="shared" si="1043"/>
        <v>0</v>
      </c>
      <c r="BE1421" s="162">
        <f t="shared" si="1044"/>
        <v>0</v>
      </c>
      <c r="BF1421" s="179">
        <f t="shared" si="1045"/>
        <v>0</v>
      </c>
      <c r="BG1421" s="180">
        <f t="shared" si="1046"/>
        <v>0</v>
      </c>
      <c r="BH1421" s="254" t="str">
        <f>B1421</f>
        <v>915</v>
      </c>
      <c r="BI1421" s="254" t="str">
        <f>D1421</f>
        <v>0409</v>
      </c>
      <c r="BJ1421" s="249" t="s">
        <v>528</v>
      </c>
      <c r="BK1421" s="249" t="s">
        <v>532</v>
      </c>
      <c r="BL1421" s="202" t="str">
        <f t="shared" si="1023"/>
        <v>04</v>
      </c>
    </row>
    <row r="1422" spans="1:64" ht="12" hidden="1" customHeight="1">
      <c r="A1422" s="365" t="s">
        <v>611</v>
      </c>
      <c r="B1422" s="366" t="s">
        <v>395</v>
      </c>
      <c r="C1422" s="365" t="s">
        <v>1226</v>
      </c>
      <c r="D1422" s="366" t="s">
        <v>424</v>
      </c>
      <c r="E1422" s="366" t="s">
        <v>1045</v>
      </c>
      <c r="F1422" s="366" t="s">
        <v>533</v>
      </c>
      <c r="G1422" s="366" t="s">
        <v>1344</v>
      </c>
      <c r="H1422" s="366" t="s">
        <v>1089</v>
      </c>
      <c r="I1422" s="366" t="s">
        <v>331</v>
      </c>
      <c r="J1422" s="384">
        <v>192220</v>
      </c>
      <c r="K1422" s="384">
        <v>29200</v>
      </c>
      <c r="L1422" s="162" t="str">
        <f t="shared" si="1024"/>
        <v>91504301427040942100S508024400010</v>
      </c>
      <c r="M1422" s="163">
        <f t="array" ref="M1422">IF(COUNT(SEARCH(Удалить_Роспись_КВСР,$B1422)*SEARCH(Удалить_Роспись_ПБС,$C1422)*SEARCH(Удалить_Роспись_КФСР, $D1422)*SEARCH(Удалить_Роспись_КЦСР,$E1422)*SEARCH(Удалить_Роспись_КВР,$F1422)*SEARCH(Удалить_Роспись_ЭК,$H1422)*SEARCH(Удалить_Роспись_КР,$I1422))&gt;0,0,1)</f>
        <v>0</v>
      </c>
      <c r="N1422" s="163">
        <f t="array" ref="N1422">IF(COUNT(SEARCH(Удалить_Индекс_КВСР,$B1422)*SEARCH(Удалить_Индекс_ПБС,$C1422)*SEARCH(Удалить_Индекс_КФСР,$D1422)*SEARCH(Удалить_Индекс_КЦСР,$E1422)*SEARCH(Удалить_Индекс_КВР,$F1422)*SEARCH(Удалить_Индекс_ЭК,$H1422)*SEARCH(Удалить_Индекс_КР,$I1422))&gt;0,0,1)</f>
        <v>0</v>
      </c>
      <c r="O1422" s="163" t="str">
        <f t="shared" si="1026"/>
        <v/>
      </c>
      <c r="P1422" s="263" t="str">
        <f t="shared" si="1027"/>
        <v/>
      </c>
      <c r="Q1422" s="263" t="str">
        <f t="shared" si="1028"/>
        <v/>
      </c>
      <c r="R1422" s="263" t="str">
        <f t="shared" si="1029"/>
        <v/>
      </c>
      <c r="S1422" s="263" t="str">
        <f t="shared" si="1030"/>
        <v/>
      </c>
      <c r="T1422" s="263" t="str">
        <f t="shared" si="1031"/>
        <v/>
      </c>
      <c r="U1422" s="263" t="str">
        <f t="shared" si="1007"/>
        <v/>
      </c>
      <c r="V1422" s="263" t="str">
        <f t="shared" si="1032"/>
        <v/>
      </c>
      <c r="W1422" s="263" t="str">
        <f t="shared" si="1008"/>
        <v/>
      </c>
      <c r="X1422" s="263" t="str">
        <f t="shared" si="1033"/>
        <v/>
      </c>
      <c r="Y1422" s="263" t="str">
        <f t="shared" si="1034"/>
        <v/>
      </c>
      <c r="Z1422" s="263" t="str">
        <f t="shared" si="1035"/>
        <v/>
      </c>
      <c r="AA1422" s="263" t="str">
        <f t="shared" si="1036"/>
        <v/>
      </c>
      <c r="AB1422" s="263" t="str">
        <f t="shared" si="1019"/>
        <v/>
      </c>
      <c r="AC1422" s="263" t="str">
        <f t="shared" si="1009"/>
        <v/>
      </c>
      <c r="AD1422" s="263" t="str">
        <f t="shared" si="1020"/>
        <v/>
      </c>
      <c r="AE1422" s="263" t="str">
        <f t="shared" si="1037"/>
        <v/>
      </c>
      <c r="AF1422" s="263" t="str">
        <f t="shared" si="1038"/>
        <v/>
      </c>
      <c r="AG1422" s="263"/>
      <c r="AJ1422" s="163" t="str">
        <f t="shared" si="1039"/>
        <v/>
      </c>
      <c r="AK1422" s="163" t="str">
        <f t="shared" si="1010"/>
        <v/>
      </c>
      <c r="AL1422" s="163" t="str">
        <f t="shared" si="1040"/>
        <v/>
      </c>
      <c r="AM1422" s="163" t="str">
        <f t="shared" si="1041"/>
        <v>меж</v>
      </c>
      <c r="AN1422" s="163" t="str">
        <f t="shared" si="1011"/>
        <v/>
      </c>
      <c r="AO1422" s="163" t="str">
        <f t="shared" si="1012"/>
        <v/>
      </c>
      <c r="AP1422" s="163" t="str">
        <f t="shared" si="1013"/>
        <v/>
      </c>
      <c r="AQ1422" s="163" t="str">
        <f t="shared" si="1014"/>
        <v/>
      </c>
      <c r="AR1422" s="163" t="str">
        <f t="shared" si="1015"/>
        <v/>
      </c>
      <c r="AS1422" s="163" t="str">
        <f t="shared" si="1021"/>
        <v/>
      </c>
      <c r="AT1422" s="163" t="str">
        <f t="shared" si="1022"/>
        <v/>
      </c>
      <c r="AU1422" s="163" t="str">
        <f t="shared" si="1042"/>
        <v>меж</v>
      </c>
      <c r="AV1422" s="163" t="str">
        <f t="shared" si="1025"/>
        <v>меж91504301427общпро</v>
      </c>
      <c r="AW1422" s="162">
        <f t="shared" ref="AW1422:AW1485" si="1047">J1422*$M1422</f>
        <v>0</v>
      </c>
      <c r="AX1422" s="162">
        <f t="shared" ref="AX1422:AX1485" si="1048">K1422*$M1422</f>
        <v>0</v>
      </c>
      <c r="AY1422" s="162">
        <f t="shared" ref="AY1422:AY1485" si="1049">J1422*$N1422</f>
        <v>0</v>
      </c>
      <c r="AZ1422" s="162">
        <f t="shared" ref="AZ1422:AZ1485" si="1050">K1422*$N1422</f>
        <v>0</v>
      </c>
      <c r="BA1422" s="164">
        <f t="shared" si="1016"/>
        <v>1</v>
      </c>
      <c r="BB1422" s="164">
        <f t="shared" si="1017"/>
        <v>1</v>
      </c>
      <c r="BC1422" s="164">
        <f t="shared" si="1018"/>
        <v>1</v>
      </c>
      <c r="BD1422" s="162">
        <f t="shared" si="1043"/>
        <v>0</v>
      </c>
      <c r="BE1422" s="162">
        <f t="shared" si="1044"/>
        <v>0</v>
      </c>
      <c r="BF1422" s="179">
        <f t="shared" si="1045"/>
        <v>0</v>
      </c>
      <c r="BG1422" s="180">
        <f t="shared" si="1046"/>
        <v>0</v>
      </c>
      <c r="BH1422" s="254" t="str">
        <f>B1422</f>
        <v>915</v>
      </c>
      <c r="BI1422" s="254" t="str">
        <f>D1422</f>
        <v>0409</v>
      </c>
      <c r="BJ1422" s="249" t="s">
        <v>528</v>
      </c>
      <c r="BK1422" s="249" t="s">
        <v>532</v>
      </c>
      <c r="BL1422" s="202" t="str">
        <f t="shared" si="1023"/>
        <v>04</v>
      </c>
    </row>
    <row r="1423" spans="1:64" ht="12" hidden="1" customHeight="1">
      <c r="A1423" s="365" t="s">
        <v>611</v>
      </c>
      <c r="B1423" s="366" t="s">
        <v>395</v>
      </c>
      <c r="C1423" s="365" t="s">
        <v>1226</v>
      </c>
      <c r="D1423" s="366" t="s">
        <v>424</v>
      </c>
      <c r="E1423" s="366" t="s">
        <v>1045</v>
      </c>
      <c r="F1423" s="366" t="s">
        <v>533</v>
      </c>
      <c r="G1423" s="366" t="s">
        <v>1344</v>
      </c>
      <c r="H1423" s="366" t="s">
        <v>1089</v>
      </c>
      <c r="I1423" s="366" t="s">
        <v>1324</v>
      </c>
      <c r="J1423" s="384">
        <v>1000</v>
      </c>
      <c r="K1423" s="384">
        <v>1000</v>
      </c>
      <c r="L1423" s="162" t="str">
        <f t="shared" si="1024"/>
        <v>91504301427040942100S508024400012</v>
      </c>
      <c r="M1423" s="163">
        <f>IF(COUNT(SEARCH(Удалить_Роспись_КВСР,$B1423)*SEARCH(Удалить_Роспись_ПБС,$C1423)*SEARCH(Удалить_Роспись_КФСР, $D1423)*SEARCH(Удалить_Роспись_КЦСР,$E1423)*SEARCH(Удалить_Роспись_КВР,$F1423)*SEARCH(Удалить_Роспись_ЭК,$H1423)*SEARCH(Удалить_Роспись_КР,$I1423))&gt;0,0,1)</f>
        <v>1</v>
      </c>
      <c r="N1423" s="163">
        <f t="array" ref="N1423">IF(COUNT(SEARCH(Удалить_Индекс_КВСР,$B1423)*SEARCH(Удалить_Индекс_ПБС,$C1423)*SEARCH(Удалить_Индекс_КФСР,$D1423)*SEARCH(Удалить_Индекс_КЦСР,$E1423)*SEARCH(Удалить_Индекс_КВР,$F1423)*SEARCH(Удалить_Индекс_ЭК,$H1423)*SEARCH(Удалить_Индекс_КР,$I1423))&gt;0,0,1)</f>
        <v>0</v>
      </c>
      <c r="O1423" s="163" t="str">
        <f t="shared" si="1026"/>
        <v/>
      </c>
      <c r="P1423" s="263" t="str">
        <f t="shared" si="1027"/>
        <v/>
      </c>
      <c r="Q1423" s="263" t="str">
        <f t="shared" si="1028"/>
        <v/>
      </c>
      <c r="R1423" s="263" t="str">
        <f t="shared" si="1029"/>
        <v/>
      </c>
      <c r="S1423" s="263" t="str">
        <f t="shared" si="1030"/>
        <v/>
      </c>
      <c r="T1423" s="263" t="str">
        <f t="shared" si="1031"/>
        <v/>
      </c>
      <c r="U1423" s="263" t="str">
        <f t="shared" si="1007"/>
        <v/>
      </c>
      <c r="V1423" s="263" t="str">
        <f t="shared" si="1032"/>
        <v/>
      </c>
      <c r="W1423" s="263" t="str">
        <f t="shared" si="1008"/>
        <v/>
      </c>
      <c r="X1423" s="263" t="str">
        <f t="shared" si="1033"/>
        <v/>
      </c>
      <c r="Y1423" s="263" t="str">
        <f t="shared" si="1034"/>
        <v/>
      </c>
      <c r="Z1423" s="263" t="str">
        <f t="shared" si="1035"/>
        <v/>
      </c>
      <c r="AA1423" s="263" t="str">
        <f t="shared" si="1036"/>
        <v>соф</v>
      </c>
      <c r="AB1423" s="263" t="str">
        <f t="shared" si="1019"/>
        <v/>
      </c>
      <c r="AC1423" s="263" t="str">
        <f t="shared" si="1009"/>
        <v/>
      </c>
      <c r="AD1423" s="263" t="str">
        <f t="shared" si="1020"/>
        <v/>
      </c>
      <c r="AE1423" s="263" t="str">
        <f t="shared" si="1037"/>
        <v/>
      </c>
      <c r="AF1423" s="263" t="str">
        <f t="shared" si="1038"/>
        <v/>
      </c>
      <c r="AG1423" s="263"/>
      <c r="AJ1423" s="163" t="str">
        <f t="shared" si="1039"/>
        <v/>
      </c>
      <c r="AK1423" s="163" t="str">
        <f t="shared" si="1010"/>
        <v/>
      </c>
      <c r="AL1423" s="163" t="str">
        <f t="shared" si="1040"/>
        <v/>
      </c>
      <c r="AM1423" s="163" t="str">
        <f t="shared" si="1041"/>
        <v/>
      </c>
      <c r="AN1423" s="163" t="str">
        <f t="shared" si="1011"/>
        <v/>
      </c>
      <c r="AO1423" s="163" t="str">
        <f t="shared" si="1012"/>
        <v/>
      </c>
      <c r="AP1423" s="163" t="str">
        <f t="shared" si="1013"/>
        <v/>
      </c>
      <c r="AQ1423" s="163" t="str">
        <f t="shared" si="1014"/>
        <v/>
      </c>
      <c r="AR1423" s="163" t="str">
        <f t="shared" si="1015"/>
        <v/>
      </c>
      <c r="AS1423" s="163" t="str">
        <f t="shared" si="1021"/>
        <v/>
      </c>
      <c r="AT1423" s="163" t="str">
        <f t="shared" si="1022"/>
        <v/>
      </c>
      <c r="AU1423" s="163" t="str">
        <f t="shared" si="1042"/>
        <v>рбс</v>
      </c>
      <c r="AV1423" s="163" t="str">
        <f t="shared" si="1025"/>
        <v>рбс91504301427общпро</v>
      </c>
      <c r="AW1423" s="162">
        <f t="shared" si="1047"/>
        <v>1000</v>
      </c>
      <c r="AX1423" s="162">
        <f t="shared" si="1048"/>
        <v>1000</v>
      </c>
      <c r="AY1423" s="162">
        <f t="shared" si="1049"/>
        <v>0</v>
      </c>
      <c r="AZ1423" s="162">
        <f t="shared" si="1050"/>
        <v>0</v>
      </c>
      <c r="BA1423" s="164">
        <f t="shared" si="1016"/>
        <v>1</v>
      </c>
      <c r="BB1423" s="164">
        <f t="shared" si="1017"/>
        <v>1</v>
      </c>
      <c r="BC1423" s="164">
        <f t="shared" si="1018"/>
        <v>1</v>
      </c>
      <c r="BD1423" s="162">
        <f t="shared" si="1043"/>
        <v>0</v>
      </c>
      <c r="BE1423" s="162">
        <f t="shared" si="1044"/>
        <v>0</v>
      </c>
      <c r="BF1423" s="179">
        <f t="shared" si="1045"/>
        <v>0</v>
      </c>
      <c r="BG1423" s="180">
        <f t="shared" si="1046"/>
        <v>0</v>
      </c>
      <c r="BH1423" s="254"/>
      <c r="BI1423" s="254"/>
      <c r="BL1423" s="202" t="str">
        <f t="shared" si="1023"/>
        <v>04</v>
      </c>
    </row>
    <row r="1424" spans="1:64" ht="12" hidden="1" customHeight="1">
      <c r="A1424" s="365" t="s">
        <v>611</v>
      </c>
      <c r="B1424" s="366" t="s">
        <v>395</v>
      </c>
      <c r="C1424" s="365" t="s">
        <v>1226</v>
      </c>
      <c r="D1424" s="366" t="s">
        <v>386</v>
      </c>
      <c r="E1424" s="366" t="s">
        <v>849</v>
      </c>
      <c r="F1424" s="366" t="s">
        <v>553</v>
      </c>
      <c r="G1424" s="366" t="s">
        <v>1344</v>
      </c>
      <c r="H1424" s="366" t="s">
        <v>1165</v>
      </c>
      <c r="I1424" s="366" t="s">
        <v>456</v>
      </c>
      <c r="J1424" s="384">
        <v>555195.76</v>
      </c>
      <c r="K1424" s="384">
        <v>333400</v>
      </c>
      <c r="L1424" s="162" t="str">
        <f t="shared" si="1024"/>
        <v>915043014270501423008000024300001</v>
      </c>
      <c r="M1424" s="163">
        <f t="array" ref="M1424">IF(COUNT(SEARCH(Удалить_Роспись_КВСР,$B1424)*SEARCH(Удалить_Роспись_ПБС,$C1424)*SEARCH(Удалить_Роспись_КФСР, $D1424)*SEARCH(Удалить_Роспись_КЦСР,$E1424)*SEARCH(Удалить_Роспись_КВР,$F1424)*SEARCH(Удалить_Роспись_ЭК,$H1424)*SEARCH(Удалить_Роспись_КР,$I1424))&gt;0,0,1)</f>
        <v>1</v>
      </c>
      <c r="N1424" s="163">
        <f t="array" ref="N1424">IF(COUNT(SEARCH(Удалить_Индекс_КВСР,$B1424)*SEARCH(Удалить_Индекс_ПБС,$C1424)*SEARCH(Удалить_Индекс_КФСР,$D1424)*SEARCH(Удалить_Индекс_КЦСР,$E1424)*SEARCH(Удалить_Индекс_КВР,$F1424)*SEARCH(Удалить_Индекс_ЭК,$H1424)*SEARCH(Удалить_Индекс_КР,$I1424))&gt;0,0,1)</f>
        <v>0</v>
      </c>
      <c r="O1424" s="163" t="str">
        <f t="shared" si="1026"/>
        <v/>
      </c>
      <c r="P1424" s="263" t="str">
        <f t="shared" si="1027"/>
        <v/>
      </c>
      <c r="Q1424" s="263" t="str">
        <f t="shared" si="1028"/>
        <v/>
      </c>
      <c r="R1424" s="263" t="str">
        <f t="shared" si="1029"/>
        <v/>
      </c>
      <c r="S1424" s="263" t="str">
        <f t="shared" si="1030"/>
        <v/>
      </c>
      <c r="T1424" s="263" t="str">
        <f t="shared" si="1031"/>
        <v/>
      </c>
      <c r="U1424" s="263" t="str">
        <f t="shared" si="1007"/>
        <v/>
      </c>
      <c r="V1424" s="263" t="str">
        <f t="shared" si="1032"/>
        <v/>
      </c>
      <c r="W1424" s="263" t="str">
        <f t="shared" si="1008"/>
        <v/>
      </c>
      <c r="X1424" s="263" t="str">
        <f t="shared" si="1033"/>
        <v/>
      </c>
      <c r="Y1424" s="263" t="str">
        <f t="shared" si="1034"/>
        <v/>
      </c>
      <c r="Z1424" s="263" t="str">
        <f t="shared" si="1035"/>
        <v/>
      </c>
      <c r="AA1424" s="263" t="str">
        <f t="shared" si="1036"/>
        <v/>
      </c>
      <c r="AB1424" s="263" t="str">
        <f t="shared" si="1019"/>
        <v/>
      </c>
      <c r="AC1424" s="263" t="str">
        <f t="shared" si="1009"/>
        <v/>
      </c>
      <c r="AD1424" s="263" t="str">
        <f t="shared" si="1020"/>
        <v/>
      </c>
      <c r="AE1424" s="263" t="str">
        <f t="shared" si="1037"/>
        <v/>
      </c>
      <c r="AF1424" s="263" t="str">
        <f t="shared" si="1038"/>
        <v/>
      </c>
      <c r="AG1424" s="263"/>
      <c r="AJ1424" s="163" t="str">
        <f t="shared" si="1039"/>
        <v/>
      </c>
      <c r="AK1424" s="163" t="str">
        <f t="shared" si="1010"/>
        <v/>
      </c>
      <c r="AL1424" s="163" t="str">
        <f t="shared" si="1040"/>
        <v/>
      </c>
      <c r="AM1424" s="163" t="str">
        <f t="shared" si="1041"/>
        <v/>
      </c>
      <c r="AN1424" s="163" t="str">
        <f t="shared" si="1011"/>
        <v>жил</v>
      </c>
      <c r="AO1424" s="163" t="str">
        <f t="shared" si="1012"/>
        <v/>
      </c>
      <c r="AP1424" s="163" t="str">
        <f t="shared" si="1013"/>
        <v/>
      </c>
      <c r="AQ1424" s="163" t="str">
        <f t="shared" si="1014"/>
        <v/>
      </c>
      <c r="AR1424" s="163" t="str">
        <f t="shared" si="1015"/>
        <v/>
      </c>
      <c r="AS1424" s="163" t="str">
        <f t="shared" si="1021"/>
        <v/>
      </c>
      <c r="AT1424" s="163" t="str">
        <f t="shared" si="1022"/>
        <v/>
      </c>
      <c r="AU1424" s="163" t="str">
        <f t="shared" si="1042"/>
        <v>жил</v>
      </c>
      <c r="AV1424" s="163" t="str">
        <f t="shared" si="1025"/>
        <v>жил91504301427общпро</v>
      </c>
      <c r="AW1424" s="162">
        <f t="shared" si="1047"/>
        <v>555195.76</v>
      </c>
      <c r="AX1424" s="162">
        <f t="shared" si="1048"/>
        <v>333400</v>
      </c>
      <c r="AY1424" s="162">
        <f t="shared" si="1049"/>
        <v>0</v>
      </c>
      <c r="AZ1424" s="162">
        <f t="shared" si="1050"/>
        <v>0</v>
      </c>
      <c r="BA1424" s="164">
        <f t="shared" si="1016"/>
        <v>1</v>
      </c>
      <c r="BB1424" s="164">
        <f t="shared" si="1017"/>
        <v>1</v>
      </c>
      <c r="BC1424" s="164">
        <f t="shared" si="1018"/>
        <v>1</v>
      </c>
      <c r="BD1424" s="162">
        <f t="shared" si="1043"/>
        <v>0</v>
      </c>
      <c r="BE1424" s="162">
        <f t="shared" si="1044"/>
        <v>0</v>
      </c>
      <c r="BF1424" s="179">
        <f t="shared" si="1045"/>
        <v>0</v>
      </c>
      <c r="BG1424" s="180">
        <f t="shared" si="1046"/>
        <v>0</v>
      </c>
      <c r="BH1424" s="254"/>
      <c r="BI1424" s="254"/>
      <c r="BL1424" s="202" t="str">
        <f t="shared" si="1023"/>
        <v>05</v>
      </c>
    </row>
    <row r="1425" spans="1:64" ht="12" hidden="1" customHeight="1">
      <c r="A1425" s="365" t="s">
        <v>611</v>
      </c>
      <c r="B1425" s="366" t="s">
        <v>395</v>
      </c>
      <c r="C1425" s="365" t="s">
        <v>1226</v>
      </c>
      <c r="D1425" s="366" t="s">
        <v>386</v>
      </c>
      <c r="E1425" s="366" t="s">
        <v>849</v>
      </c>
      <c r="F1425" s="366" t="s">
        <v>533</v>
      </c>
      <c r="G1425" s="366" t="s">
        <v>1344</v>
      </c>
      <c r="H1425" s="366" t="s">
        <v>1089</v>
      </c>
      <c r="I1425" s="366" t="s">
        <v>456</v>
      </c>
      <c r="J1425" s="384">
        <v>150000</v>
      </c>
      <c r="K1425" s="384">
        <v>40000.800000000003</v>
      </c>
      <c r="L1425" s="162" t="str">
        <f t="shared" si="1024"/>
        <v>915043014270501423008000024400001</v>
      </c>
      <c r="M1425" s="163">
        <f t="array" ref="M1425">IF(COUNT(SEARCH(Удалить_Роспись_КВСР,$B1425)*SEARCH(Удалить_Роспись_ПБС,$C1425)*SEARCH(Удалить_Роспись_КФСР, $D1425)*SEARCH(Удалить_Роспись_КЦСР,$E1425)*SEARCH(Удалить_Роспись_КВР,$F1425)*SEARCH(Удалить_Роспись_ЭК,$H1425)*SEARCH(Удалить_Роспись_КР,$I1425))&gt;0,0,1)</f>
        <v>1</v>
      </c>
      <c r="N1425" s="163">
        <f t="array" ref="N1425">IF(COUNT(SEARCH(Удалить_Индекс_КВСР,$B1425)*SEARCH(Удалить_Индекс_ПБС,$C1425)*SEARCH(Удалить_Индекс_КФСР,$D1425)*SEARCH(Удалить_Индекс_КЦСР,$E1425)*SEARCH(Удалить_Индекс_КВР,$F1425)*SEARCH(Удалить_Индекс_ЭК,$H1425)*SEARCH(Удалить_Индекс_КР,$I1425))&gt;0,0,1)</f>
        <v>0</v>
      </c>
      <c r="O1425" s="163" t="str">
        <f t="shared" si="1026"/>
        <v/>
      </c>
      <c r="P1425" s="263" t="str">
        <f t="shared" si="1027"/>
        <v/>
      </c>
      <c r="Q1425" s="263" t="str">
        <f t="shared" si="1028"/>
        <v/>
      </c>
      <c r="R1425" s="263" t="str">
        <f t="shared" si="1029"/>
        <v/>
      </c>
      <c r="S1425" s="263" t="str">
        <f t="shared" si="1030"/>
        <v/>
      </c>
      <c r="T1425" s="263" t="str">
        <f t="shared" si="1031"/>
        <v/>
      </c>
      <c r="U1425" s="263" t="str">
        <f t="shared" si="1007"/>
        <v/>
      </c>
      <c r="V1425" s="263" t="str">
        <f t="shared" si="1032"/>
        <v/>
      </c>
      <c r="W1425" s="263" t="str">
        <f t="shared" si="1008"/>
        <v/>
      </c>
      <c r="X1425" s="263" t="str">
        <f t="shared" si="1033"/>
        <v/>
      </c>
      <c r="Y1425" s="263" t="str">
        <f t="shared" si="1034"/>
        <v/>
      </c>
      <c r="Z1425" s="263" t="str">
        <f t="shared" si="1035"/>
        <v/>
      </c>
      <c r="AA1425" s="263" t="str">
        <f t="shared" si="1036"/>
        <v/>
      </c>
      <c r="AB1425" s="263" t="str">
        <f t="shared" si="1019"/>
        <v/>
      </c>
      <c r="AC1425" s="263" t="str">
        <f t="shared" si="1009"/>
        <v/>
      </c>
      <c r="AD1425" s="263" t="str">
        <f t="shared" si="1020"/>
        <v/>
      </c>
      <c r="AE1425" s="263" t="str">
        <f t="shared" si="1037"/>
        <v/>
      </c>
      <c r="AF1425" s="263" t="str">
        <f t="shared" si="1038"/>
        <v/>
      </c>
      <c r="AG1425" s="263"/>
      <c r="AJ1425" s="163" t="str">
        <f t="shared" si="1039"/>
        <v/>
      </c>
      <c r="AK1425" s="163" t="str">
        <f t="shared" si="1010"/>
        <v/>
      </c>
      <c r="AL1425" s="163" t="str">
        <f t="shared" si="1040"/>
        <v/>
      </c>
      <c r="AM1425" s="163" t="str">
        <f t="shared" si="1041"/>
        <v/>
      </c>
      <c r="AN1425" s="163" t="str">
        <f t="shared" si="1011"/>
        <v>жил</v>
      </c>
      <c r="AO1425" s="163" t="str">
        <f t="shared" si="1012"/>
        <v/>
      </c>
      <c r="AP1425" s="163" t="str">
        <f t="shared" si="1013"/>
        <v/>
      </c>
      <c r="AQ1425" s="163" t="str">
        <f t="shared" si="1014"/>
        <v/>
      </c>
      <c r="AR1425" s="163" t="str">
        <f t="shared" si="1015"/>
        <v/>
      </c>
      <c r="AS1425" s="163" t="str">
        <f t="shared" si="1021"/>
        <v/>
      </c>
      <c r="AT1425" s="163" t="str">
        <f t="shared" si="1022"/>
        <v/>
      </c>
      <c r="AU1425" s="163" t="str">
        <f t="shared" si="1042"/>
        <v>жил</v>
      </c>
      <c r="AV1425" s="163" t="str">
        <f t="shared" si="1025"/>
        <v>жил91504301427общпро</v>
      </c>
      <c r="AW1425" s="162">
        <f t="shared" si="1047"/>
        <v>150000</v>
      </c>
      <c r="AX1425" s="162">
        <f t="shared" si="1048"/>
        <v>40000.800000000003</v>
      </c>
      <c r="AY1425" s="162">
        <f t="shared" si="1049"/>
        <v>0</v>
      </c>
      <c r="AZ1425" s="162">
        <f t="shared" si="1050"/>
        <v>0</v>
      </c>
      <c r="BA1425" s="164">
        <f t="shared" si="1016"/>
        <v>1</v>
      </c>
      <c r="BB1425" s="164">
        <f t="shared" si="1017"/>
        <v>1</v>
      </c>
      <c r="BC1425" s="164">
        <f t="shared" si="1018"/>
        <v>1</v>
      </c>
      <c r="BD1425" s="162">
        <f t="shared" si="1043"/>
        <v>0</v>
      </c>
      <c r="BE1425" s="162">
        <f t="shared" si="1044"/>
        <v>0</v>
      </c>
      <c r="BF1425" s="179">
        <f t="shared" si="1045"/>
        <v>0</v>
      </c>
      <c r="BG1425" s="180">
        <f t="shared" si="1046"/>
        <v>0</v>
      </c>
      <c r="BH1425" s="254" t="str">
        <f t="shared" ref="BH1425:BH1436" si="1051">B1425</f>
        <v>915</v>
      </c>
      <c r="BI1425" s="254" t="str">
        <f t="shared" ref="BI1425:BI1436" si="1052">D1425</f>
        <v>0501</v>
      </c>
      <c r="BJ1425" s="249" t="s">
        <v>528</v>
      </c>
      <c r="BK1425" s="249" t="s">
        <v>533</v>
      </c>
      <c r="BL1425" s="202" t="str">
        <f t="shared" si="1023"/>
        <v>05</v>
      </c>
    </row>
    <row r="1426" spans="1:64" ht="12" hidden="1" customHeight="1">
      <c r="A1426" s="365" t="s">
        <v>611</v>
      </c>
      <c r="B1426" s="366" t="s">
        <v>395</v>
      </c>
      <c r="C1426" s="365" t="s">
        <v>1226</v>
      </c>
      <c r="D1426" s="366" t="s">
        <v>386</v>
      </c>
      <c r="E1426" s="366" t="s">
        <v>849</v>
      </c>
      <c r="F1426" s="366" t="s">
        <v>533</v>
      </c>
      <c r="G1426" s="366" t="s">
        <v>1344</v>
      </c>
      <c r="H1426" s="366" t="s">
        <v>1167</v>
      </c>
      <c r="I1426" s="366" t="s">
        <v>456</v>
      </c>
      <c r="J1426" s="384">
        <v>16550</v>
      </c>
      <c r="K1426" s="384">
        <v>16550</v>
      </c>
      <c r="L1426" s="162" t="str">
        <f t="shared" si="1024"/>
        <v>915043014270501423008000024400001</v>
      </c>
      <c r="M1426" s="163">
        <f t="array" ref="M1426">IF(COUNT(SEARCH(Удалить_Роспись_КВСР,$B1426)*SEARCH(Удалить_Роспись_ПБС,$C1426)*SEARCH(Удалить_Роспись_КФСР, $D1426)*SEARCH(Удалить_Роспись_КЦСР,$E1426)*SEARCH(Удалить_Роспись_КВР,$F1426)*SEARCH(Удалить_Роспись_ЭК,$H1426)*SEARCH(Удалить_Роспись_КР,$I1426))&gt;0,0,1)</f>
        <v>1</v>
      </c>
      <c r="N1426" s="163">
        <f t="array" ref="N1426">IF(COUNT(SEARCH(Удалить_Индекс_КВСР,$B1426)*SEARCH(Удалить_Индекс_ПБС,$C1426)*SEARCH(Удалить_Индекс_КФСР,$D1426)*SEARCH(Удалить_Индекс_КЦСР,$E1426)*SEARCH(Удалить_Индекс_КВР,$F1426)*SEARCH(Удалить_Индекс_ЭК,$H1426)*SEARCH(Удалить_Индекс_КР,$I1426))&gt;0,0,1)</f>
        <v>0</v>
      </c>
      <c r="O1426" s="163" t="str">
        <f t="shared" si="1026"/>
        <v/>
      </c>
      <c r="P1426" s="263" t="str">
        <f t="shared" si="1027"/>
        <v/>
      </c>
      <c r="Q1426" s="263" t="str">
        <f t="shared" si="1028"/>
        <v/>
      </c>
      <c r="R1426" s="263" t="str">
        <f t="shared" si="1029"/>
        <v/>
      </c>
      <c r="S1426" s="263" t="str">
        <f t="shared" si="1030"/>
        <v/>
      </c>
      <c r="T1426" s="263" t="str">
        <f t="shared" si="1031"/>
        <v/>
      </c>
      <c r="U1426" s="263" t="str">
        <f t="shared" si="1007"/>
        <v/>
      </c>
      <c r="V1426" s="263" t="str">
        <f t="shared" si="1032"/>
        <v/>
      </c>
      <c r="W1426" s="263" t="str">
        <f t="shared" si="1008"/>
        <v/>
      </c>
      <c r="X1426" s="263" t="str">
        <f t="shared" si="1033"/>
        <v/>
      </c>
      <c r="Y1426" s="263" t="str">
        <f t="shared" si="1034"/>
        <v/>
      </c>
      <c r="Z1426" s="263" t="str">
        <f t="shared" si="1035"/>
        <v/>
      </c>
      <c r="AA1426" s="263" t="str">
        <f t="shared" si="1036"/>
        <v/>
      </c>
      <c r="AB1426" s="263" t="str">
        <f t="shared" si="1019"/>
        <v/>
      </c>
      <c r="AC1426" s="263" t="str">
        <f t="shared" si="1009"/>
        <v/>
      </c>
      <c r="AD1426" s="263" t="str">
        <f t="shared" si="1020"/>
        <v/>
      </c>
      <c r="AE1426" s="263" t="str">
        <f t="shared" si="1037"/>
        <v/>
      </c>
      <c r="AF1426" s="263" t="str">
        <f t="shared" si="1038"/>
        <v/>
      </c>
      <c r="AG1426" s="263"/>
      <c r="AJ1426" s="163" t="str">
        <f t="shared" si="1039"/>
        <v/>
      </c>
      <c r="AK1426" s="163" t="str">
        <f t="shared" si="1010"/>
        <v/>
      </c>
      <c r="AL1426" s="163" t="str">
        <f t="shared" si="1040"/>
        <v/>
      </c>
      <c r="AM1426" s="163" t="str">
        <f t="shared" si="1041"/>
        <v/>
      </c>
      <c r="AN1426" s="163" t="str">
        <f t="shared" si="1011"/>
        <v>жил</v>
      </c>
      <c r="AO1426" s="163" t="str">
        <f t="shared" si="1012"/>
        <v/>
      </c>
      <c r="AP1426" s="163" t="str">
        <f t="shared" si="1013"/>
        <v/>
      </c>
      <c r="AQ1426" s="163" t="str">
        <f t="shared" si="1014"/>
        <v/>
      </c>
      <c r="AR1426" s="163" t="str">
        <f t="shared" si="1015"/>
        <v/>
      </c>
      <c r="AS1426" s="163" t="str">
        <f t="shared" si="1021"/>
        <v/>
      </c>
      <c r="AT1426" s="163" t="str">
        <f t="shared" si="1022"/>
        <v/>
      </c>
      <c r="AU1426" s="163" t="str">
        <f t="shared" si="1042"/>
        <v>жил</v>
      </c>
      <c r="AV1426" s="163" t="str">
        <f t="shared" si="1025"/>
        <v>жил91504301427общпро</v>
      </c>
      <c r="AW1426" s="162">
        <f t="shared" si="1047"/>
        <v>16550</v>
      </c>
      <c r="AX1426" s="162">
        <f t="shared" si="1048"/>
        <v>16550</v>
      </c>
      <c r="AY1426" s="162">
        <f t="shared" si="1049"/>
        <v>0</v>
      </c>
      <c r="AZ1426" s="162">
        <f t="shared" si="1050"/>
        <v>0</v>
      </c>
      <c r="BA1426" s="164">
        <f t="shared" si="1016"/>
        <v>1</v>
      </c>
      <c r="BB1426" s="164">
        <f t="shared" si="1017"/>
        <v>1</v>
      </c>
      <c r="BC1426" s="164">
        <f t="shared" si="1018"/>
        <v>1</v>
      </c>
      <c r="BD1426" s="162">
        <f t="shared" si="1043"/>
        <v>0</v>
      </c>
      <c r="BE1426" s="162">
        <f t="shared" si="1044"/>
        <v>0</v>
      </c>
      <c r="BF1426" s="179">
        <f t="shared" si="1045"/>
        <v>0</v>
      </c>
      <c r="BG1426" s="180">
        <f t="shared" si="1046"/>
        <v>0</v>
      </c>
      <c r="BH1426" s="254" t="str">
        <f t="shared" si="1051"/>
        <v>915</v>
      </c>
      <c r="BI1426" s="254" t="str">
        <f t="shared" si="1052"/>
        <v>0501</v>
      </c>
      <c r="BJ1426" s="249" t="s">
        <v>528</v>
      </c>
      <c r="BK1426" s="249" t="s">
        <v>532</v>
      </c>
      <c r="BL1426" s="202" t="str">
        <f t="shared" si="1023"/>
        <v>05</v>
      </c>
    </row>
    <row r="1427" spans="1:64" ht="12" hidden="1" customHeight="1">
      <c r="A1427" s="365" t="s">
        <v>611</v>
      </c>
      <c r="B1427" s="366" t="s">
        <v>395</v>
      </c>
      <c r="C1427" s="365" t="s">
        <v>1226</v>
      </c>
      <c r="D1427" s="366" t="s">
        <v>387</v>
      </c>
      <c r="E1427" s="366" t="s">
        <v>849</v>
      </c>
      <c r="F1427" s="366" t="s">
        <v>533</v>
      </c>
      <c r="G1427" s="366" t="s">
        <v>1344</v>
      </c>
      <c r="H1427" s="366" t="s">
        <v>1089</v>
      </c>
      <c r="I1427" s="366" t="s">
        <v>456</v>
      </c>
      <c r="J1427" s="384">
        <v>100000</v>
      </c>
      <c r="K1427" s="384">
        <v>0</v>
      </c>
      <c r="L1427" s="162" t="str">
        <f t="shared" si="1024"/>
        <v>915043014270502423008000024400001</v>
      </c>
      <c r="M1427" s="163">
        <f t="array" ref="M1427">IF(COUNT(SEARCH(Удалить_Роспись_КВСР,$B1427)*SEARCH(Удалить_Роспись_ПБС,$C1427)*SEARCH(Удалить_Роспись_КФСР, $D1427)*SEARCH(Удалить_Роспись_КЦСР,$E1427)*SEARCH(Удалить_Роспись_КВР,$F1427)*SEARCH(Удалить_Роспись_ЭК,$H1427)*SEARCH(Удалить_Роспись_КР,$I1427))&gt;0,0,1)</f>
        <v>1</v>
      </c>
      <c r="N1427" s="163">
        <v>1</v>
      </c>
      <c r="O1427" s="163" t="str">
        <f t="shared" si="1026"/>
        <v/>
      </c>
      <c r="P1427" s="263" t="str">
        <f t="shared" si="1027"/>
        <v/>
      </c>
      <c r="Q1427" s="263" t="str">
        <f t="shared" si="1028"/>
        <v/>
      </c>
      <c r="R1427" s="263" t="str">
        <f t="shared" si="1029"/>
        <v/>
      </c>
      <c r="S1427" s="263" t="str">
        <f t="shared" si="1030"/>
        <v/>
      </c>
      <c r="T1427" s="263" t="str">
        <f t="shared" si="1031"/>
        <v/>
      </c>
      <c r="U1427" s="263" t="str">
        <f t="shared" si="1007"/>
        <v/>
      </c>
      <c r="V1427" s="263" t="str">
        <f t="shared" si="1032"/>
        <v/>
      </c>
      <c r="W1427" s="263" t="str">
        <f t="shared" si="1008"/>
        <v/>
      </c>
      <c r="X1427" s="263" t="str">
        <f t="shared" si="1033"/>
        <v/>
      </c>
      <c r="Y1427" s="263" t="str">
        <f t="shared" si="1034"/>
        <v/>
      </c>
      <c r="Z1427" s="263" t="str">
        <f t="shared" si="1035"/>
        <v/>
      </c>
      <c r="AA1427" s="263" t="str">
        <f t="shared" si="1036"/>
        <v/>
      </c>
      <c r="AB1427" s="263" t="str">
        <f t="shared" si="1019"/>
        <v/>
      </c>
      <c r="AC1427" s="263" t="str">
        <f t="shared" si="1009"/>
        <v/>
      </c>
      <c r="AD1427" s="263" t="str">
        <f t="shared" si="1020"/>
        <v/>
      </c>
      <c r="AE1427" s="263" t="str">
        <f t="shared" si="1037"/>
        <v/>
      </c>
      <c r="AF1427" s="263" t="str">
        <f t="shared" si="1038"/>
        <v/>
      </c>
      <c r="AG1427" s="263"/>
      <c r="AJ1427" s="163" t="str">
        <f t="shared" si="1039"/>
        <v/>
      </c>
      <c r="AK1427" s="163" t="str">
        <f t="shared" si="1010"/>
        <v/>
      </c>
      <c r="AL1427" s="163" t="str">
        <f t="shared" si="1040"/>
        <v/>
      </c>
      <c r="AM1427" s="163" t="str">
        <f t="shared" si="1041"/>
        <v/>
      </c>
      <c r="AN1427" s="163" t="str">
        <f t="shared" si="1011"/>
        <v/>
      </c>
      <c r="AO1427" s="163" t="str">
        <f t="shared" si="1012"/>
        <v/>
      </c>
      <c r="AP1427" s="163" t="str">
        <f t="shared" si="1013"/>
        <v/>
      </c>
      <c r="AQ1427" s="163" t="str">
        <f t="shared" si="1014"/>
        <v/>
      </c>
      <c r="AR1427" s="163" t="str">
        <f t="shared" si="1015"/>
        <v/>
      </c>
      <c r="AS1427" s="163" t="str">
        <f t="shared" si="1021"/>
        <v/>
      </c>
      <c r="AT1427" s="163" t="str">
        <f t="shared" si="1022"/>
        <v/>
      </c>
      <c r="AU1427" s="163" t="str">
        <f t="shared" si="1042"/>
        <v>рбс</v>
      </c>
      <c r="AV1427" s="163" t="str">
        <f t="shared" si="1025"/>
        <v>рбс91504301427общпро</v>
      </c>
      <c r="AW1427" s="162">
        <f t="shared" si="1047"/>
        <v>100000</v>
      </c>
      <c r="AX1427" s="162">
        <f t="shared" si="1048"/>
        <v>0</v>
      </c>
      <c r="AY1427" s="162">
        <f t="shared" si="1049"/>
        <v>100000</v>
      </c>
      <c r="AZ1427" s="162">
        <f t="shared" si="1050"/>
        <v>0</v>
      </c>
      <c r="BA1427" s="164">
        <f t="shared" si="1016"/>
        <v>1</v>
      </c>
      <c r="BB1427" s="164">
        <f t="shared" si="1017"/>
        <v>1</v>
      </c>
      <c r="BC1427" s="164">
        <f t="shared" si="1018"/>
        <v>1</v>
      </c>
      <c r="BD1427" s="162">
        <f t="shared" si="1043"/>
        <v>100000</v>
      </c>
      <c r="BE1427" s="162">
        <f t="shared" si="1044"/>
        <v>0</v>
      </c>
      <c r="BF1427" s="179">
        <f t="shared" si="1045"/>
        <v>100000</v>
      </c>
      <c r="BG1427" s="180">
        <f t="shared" si="1046"/>
        <v>100000</v>
      </c>
      <c r="BH1427" s="254" t="str">
        <f t="shared" si="1051"/>
        <v>915</v>
      </c>
      <c r="BI1427" s="254" t="str">
        <f t="shared" si="1052"/>
        <v>0502</v>
      </c>
      <c r="BJ1427" s="249" t="s">
        <v>528</v>
      </c>
      <c r="BK1427" s="249" t="s">
        <v>533</v>
      </c>
      <c r="BL1427" s="202" t="str">
        <f t="shared" si="1023"/>
        <v>05</v>
      </c>
    </row>
    <row r="1428" spans="1:64" ht="12" hidden="1" customHeight="1">
      <c r="A1428" s="365" t="s">
        <v>611</v>
      </c>
      <c r="B1428" s="366" t="s">
        <v>395</v>
      </c>
      <c r="C1428" s="365" t="s">
        <v>1226</v>
      </c>
      <c r="D1428" s="366" t="s">
        <v>387</v>
      </c>
      <c r="E1428" s="366" t="s">
        <v>658</v>
      </c>
      <c r="F1428" s="366" t="s">
        <v>533</v>
      </c>
      <c r="G1428" s="366" t="s">
        <v>1344</v>
      </c>
      <c r="H1428" s="366" t="s">
        <v>1089</v>
      </c>
      <c r="I1428" s="366" t="s">
        <v>456</v>
      </c>
      <c r="J1428" s="384">
        <v>22000</v>
      </c>
      <c r="K1428" s="384">
        <v>0</v>
      </c>
      <c r="L1428" s="162" t="str">
        <f t="shared" si="1024"/>
        <v>91504301427050290900Ш000024400001</v>
      </c>
      <c r="M1428" s="163">
        <f t="array" ref="M1428">IF(COUNT(SEARCH(Удалить_Роспись_КВСР,$B1428)*SEARCH(Удалить_Роспись_ПБС,$C1428)*SEARCH(Удалить_Роспись_КФСР, $D1428)*SEARCH(Удалить_Роспись_КЦСР,$E1428)*SEARCH(Удалить_Роспись_КВР,$F1428)*SEARCH(Удалить_Роспись_ЭК,$H1428)*SEARCH(Удалить_Роспись_КР,$I1428))&gt;0,0,1)</f>
        <v>1</v>
      </c>
      <c r="N1428" s="163">
        <v>1</v>
      </c>
      <c r="O1428" s="163" t="str">
        <f t="shared" si="1026"/>
        <v/>
      </c>
      <c r="P1428" s="263" t="str">
        <f t="shared" si="1027"/>
        <v/>
      </c>
      <c r="Q1428" s="263" t="str">
        <f t="shared" si="1028"/>
        <v/>
      </c>
      <c r="R1428" s="263" t="str">
        <f t="shared" si="1029"/>
        <v/>
      </c>
      <c r="S1428" s="263" t="str">
        <f t="shared" si="1030"/>
        <v/>
      </c>
      <c r="T1428" s="263" t="str">
        <f t="shared" si="1031"/>
        <v/>
      </c>
      <c r="U1428" s="263" t="str">
        <f t="shared" si="1007"/>
        <v/>
      </c>
      <c r="V1428" s="263" t="str">
        <f t="shared" si="1032"/>
        <v/>
      </c>
      <c r="W1428" s="263" t="str">
        <f t="shared" si="1008"/>
        <v/>
      </c>
      <c r="X1428" s="263" t="str">
        <f t="shared" si="1033"/>
        <v/>
      </c>
      <c r="Y1428" s="263" t="str">
        <f t="shared" si="1034"/>
        <v/>
      </c>
      <c r="Z1428" s="263" t="str">
        <f t="shared" si="1035"/>
        <v/>
      </c>
      <c r="AA1428" s="263" t="str">
        <f t="shared" si="1036"/>
        <v/>
      </c>
      <c r="AB1428" s="263" t="str">
        <f t="shared" si="1019"/>
        <v/>
      </c>
      <c r="AC1428" s="263" t="str">
        <f t="shared" si="1009"/>
        <v/>
      </c>
      <c r="AD1428" s="263" t="str">
        <f t="shared" si="1020"/>
        <v/>
      </c>
      <c r="AE1428" s="263" t="str">
        <f t="shared" si="1037"/>
        <v/>
      </c>
      <c r="AF1428" s="263" t="str">
        <f t="shared" si="1038"/>
        <v/>
      </c>
      <c r="AG1428" s="263"/>
      <c r="AJ1428" s="163" t="str">
        <f t="shared" si="1039"/>
        <v/>
      </c>
      <c r="AK1428" s="163" t="str">
        <f t="shared" si="1010"/>
        <v/>
      </c>
      <c r="AL1428" s="163" t="str">
        <f t="shared" si="1040"/>
        <v/>
      </c>
      <c r="AM1428" s="163" t="str">
        <f t="shared" si="1041"/>
        <v/>
      </c>
      <c r="AN1428" s="163" t="str">
        <f t="shared" si="1011"/>
        <v/>
      </c>
      <c r="AO1428" s="163" t="str">
        <f t="shared" si="1012"/>
        <v/>
      </c>
      <c r="AP1428" s="163" t="str">
        <f t="shared" si="1013"/>
        <v/>
      </c>
      <c r="AQ1428" s="163" t="str">
        <f t="shared" si="1014"/>
        <v/>
      </c>
      <c r="AR1428" s="163" t="str">
        <f t="shared" si="1015"/>
        <v/>
      </c>
      <c r="AS1428" s="163" t="str">
        <f t="shared" si="1021"/>
        <v/>
      </c>
      <c r="AT1428" s="163" t="str">
        <f t="shared" si="1022"/>
        <v/>
      </c>
      <c r="AU1428" s="163" t="str">
        <f t="shared" si="1042"/>
        <v>рбс</v>
      </c>
      <c r="AV1428" s="163" t="str">
        <f t="shared" si="1025"/>
        <v>рбс91504301427общпро</v>
      </c>
      <c r="AW1428" s="162">
        <f t="shared" si="1047"/>
        <v>22000</v>
      </c>
      <c r="AX1428" s="162">
        <f t="shared" si="1048"/>
        <v>0</v>
      </c>
      <c r="AY1428" s="162">
        <f t="shared" si="1049"/>
        <v>22000</v>
      </c>
      <c r="AZ1428" s="162">
        <f t="shared" si="1050"/>
        <v>0</v>
      </c>
      <c r="BA1428" s="164">
        <f t="shared" si="1016"/>
        <v>1</v>
      </c>
      <c r="BB1428" s="164">
        <f t="shared" si="1017"/>
        <v>1</v>
      </c>
      <c r="BC1428" s="164">
        <f t="shared" si="1018"/>
        <v>1</v>
      </c>
      <c r="BD1428" s="162">
        <f t="shared" si="1043"/>
        <v>22000</v>
      </c>
      <c r="BE1428" s="162">
        <f t="shared" si="1044"/>
        <v>0</v>
      </c>
      <c r="BF1428" s="179">
        <f t="shared" si="1045"/>
        <v>22000</v>
      </c>
      <c r="BG1428" s="180">
        <f t="shared" si="1046"/>
        <v>22000</v>
      </c>
      <c r="BH1428" s="254" t="str">
        <f t="shared" si="1051"/>
        <v>915</v>
      </c>
      <c r="BI1428" s="254" t="str">
        <f t="shared" si="1052"/>
        <v>0502</v>
      </c>
      <c r="BJ1428" s="249" t="s">
        <v>528</v>
      </c>
      <c r="BK1428" s="249" t="s">
        <v>533</v>
      </c>
      <c r="BL1428" s="202" t="str">
        <f t="shared" si="1023"/>
        <v>05</v>
      </c>
    </row>
    <row r="1429" spans="1:64" ht="12" hidden="1" customHeight="1">
      <c r="A1429" s="365" t="s">
        <v>611</v>
      </c>
      <c r="B1429" s="366" t="s">
        <v>395</v>
      </c>
      <c r="C1429" s="365" t="s">
        <v>1226</v>
      </c>
      <c r="D1429" s="366" t="s">
        <v>388</v>
      </c>
      <c r="E1429" s="366" t="s">
        <v>850</v>
      </c>
      <c r="F1429" s="366" t="s">
        <v>533</v>
      </c>
      <c r="G1429" s="366" t="s">
        <v>1344</v>
      </c>
      <c r="H1429" s="366" t="s">
        <v>1089</v>
      </c>
      <c r="I1429" s="366" t="s">
        <v>456</v>
      </c>
      <c r="J1429" s="384">
        <v>67027.22</v>
      </c>
      <c r="K1429" s="384">
        <v>0</v>
      </c>
      <c r="L1429" s="162" t="str">
        <f t="shared" si="1024"/>
        <v>915043014270503421008001024400001</v>
      </c>
      <c r="M1429" s="163">
        <f t="array" ref="M1429">IF(COUNT(SEARCH(Удалить_Роспись_КВСР,$B1429)*SEARCH(Удалить_Роспись_ПБС,$C1429)*SEARCH(Удалить_Роспись_КФСР, $D1429)*SEARCH(Удалить_Роспись_КЦСР,$E1429)*SEARCH(Удалить_Роспись_КВР,$F1429)*SEARCH(Удалить_Роспись_ЭК,$H1429)*SEARCH(Удалить_Роспись_КР,$I1429))&gt;0,0,1)</f>
        <v>1</v>
      </c>
      <c r="N1429" s="163"/>
      <c r="O1429" s="163" t="str">
        <f t="shared" si="1026"/>
        <v/>
      </c>
      <c r="P1429" s="263" t="str">
        <f t="shared" si="1027"/>
        <v/>
      </c>
      <c r="Q1429" s="263" t="str">
        <f t="shared" si="1028"/>
        <v/>
      </c>
      <c r="R1429" s="263" t="str">
        <f t="shared" si="1029"/>
        <v/>
      </c>
      <c r="S1429" s="263" t="str">
        <f t="shared" si="1030"/>
        <v/>
      </c>
      <c r="T1429" s="263" t="str">
        <f t="shared" si="1031"/>
        <v/>
      </c>
      <c r="U1429" s="263" t="str">
        <f t="shared" si="1007"/>
        <v/>
      </c>
      <c r="V1429" s="263" t="str">
        <f t="shared" si="1032"/>
        <v/>
      </c>
      <c r="W1429" s="263" t="str">
        <f t="shared" si="1008"/>
        <v/>
      </c>
      <c r="X1429" s="263" t="str">
        <f t="shared" si="1033"/>
        <v/>
      </c>
      <c r="Y1429" s="263" t="str">
        <f t="shared" si="1034"/>
        <v/>
      </c>
      <c r="Z1429" s="263" t="str">
        <f t="shared" si="1035"/>
        <v/>
      </c>
      <c r="AA1429" s="263" t="str">
        <f t="shared" si="1036"/>
        <v/>
      </c>
      <c r="AB1429" s="263" t="str">
        <f t="shared" si="1019"/>
        <v/>
      </c>
      <c r="AC1429" s="263" t="str">
        <f t="shared" si="1009"/>
        <v/>
      </c>
      <c r="AD1429" s="263" t="str">
        <f t="shared" si="1020"/>
        <v/>
      </c>
      <c r="AE1429" s="263" t="str">
        <f t="shared" si="1037"/>
        <v/>
      </c>
      <c r="AF1429" s="263" t="str">
        <f t="shared" si="1038"/>
        <v/>
      </c>
      <c r="AG1429" s="263"/>
      <c r="AJ1429" s="163" t="str">
        <f t="shared" si="1039"/>
        <v/>
      </c>
      <c r="AK1429" s="163" t="str">
        <f t="shared" si="1010"/>
        <v/>
      </c>
      <c r="AL1429" s="163" t="str">
        <f t="shared" si="1040"/>
        <v>бла</v>
      </c>
      <c r="AM1429" s="163" t="str">
        <f t="shared" si="1041"/>
        <v/>
      </c>
      <c r="AN1429" s="163" t="str">
        <f t="shared" si="1011"/>
        <v/>
      </c>
      <c r="AO1429" s="163" t="str">
        <f t="shared" si="1012"/>
        <v/>
      </c>
      <c r="AP1429" s="163" t="str">
        <f t="shared" si="1013"/>
        <v/>
      </c>
      <c r="AQ1429" s="163" t="str">
        <f t="shared" si="1014"/>
        <v/>
      </c>
      <c r="AR1429" s="163" t="str">
        <f t="shared" si="1015"/>
        <v/>
      </c>
      <c r="AS1429" s="163" t="str">
        <f t="shared" si="1021"/>
        <v/>
      </c>
      <c r="AT1429" s="163" t="str">
        <f t="shared" si="1022"/>
        <v/>
      </c>
      <c r="AU1429" s="163" t="str">
        <f t="shared" si="1042"/>
        <v>бла</v>
      </c>
      <c r="AV1429" s="163" t="str">
        <f t="shared" si="1025"/>
        <v>бла91504301427общпро</v>
      </c>
      <c r="AW1429" s="162">
        <f t="shared" si="1047"/>
        <v>67027.22</v>
      </c>
      <c r="AX1429" s="162">
        <f t="shared" si="1048"/>
        <v>0</v>
      </c>
      <c r="AY1429" s="162">
        <f t="shared" si="1049"/>
        <v>0</v>
      </c>
      <c r="AZ1429" s="162">
        <f t="shared" si="1050"/>
        <v>0</v>
      </c>
      <c r="BA1429" s="164">
        <f t="shared" si="1016"/>
        <v>1</v>
      </c>
      <c r="BB1429" s="164">
        <f t="shared" si="1017"/>
        <v>1</v>
      </c>
      <c r="BC1429" s="164">
        <f t="shared" si="1018"/>
        <v>1</v>
      </c>
      <c r="BD1429" s="162">
        <f t="shared" si="1043"/>
        <v>0</v>
      </c>
      <c r="BE1429" s="162">
        <f t="shared" si="1044"/>
        <v>0</v>
      </c>
      <c r="BF1429" s="179">
        <f t="shared" si="1045"/>
        <v>0</v>
      </c>
      <c r="BG1429" s="180">
        <f t="shared" si="1046"/>
        <v>0</v>
      </c>
      <c r="BH1429" s="254" t="str">
        <f t="shared" si="1051"/>
        <v>915</v>
      </c>
      <c r="BI1429" s="254" t="str">
        <f t="shared" si="1052"/>
        <v>0503</v>
      </c>
      <c r="BJ1429" s="249" t="s">
        <v>528</v>
      </c>
      <c r="BK1429" s="249" t="s">
        <v>533</v>
      </c>
      <c r="BL1429" s="202" t="str">
        <f t="shared" si="1023"/>
        <v>05</v>
      </c>
    </row>
    <row r="1430" spans="1:64" ht="12" hidden="1" customHeight="1">
      <c r="A1430" s="365" t="s">
        <v>611</v>
      </c>
      <c r="B1430" s="366" t="s">
        <v>395</v>
      </c>
      <c r="C1430" s="365" t="s">
        <v>1226</v>
      </c>
      <c r="D1430" s="366" t="s">
        <v>388</v>
      </c>
      <c r="E1430" s="366" t="s">
        <v>1403</v>
      </c>
      <c r="F1430" s="366" t="s">
        <v>533</v>
      </c>
      <c r="G1430" s="366" t="s">
        <v>1344</v>
      </c>
      <c r="H1430" s="366" t="s">
        <v>1089</v>
      </c>
      <c r="I1430" s="366" t="s">
        <v>456</v>
      </c>
      <c r="J1430" s="384">
        <v>7000</v>
      </c>
      <c r="K1430" s="384">
        <v>7000</v>
      </c>
      <c r="L1430" s="162" t="str">
        <f t="shared" si="1024"/>
        <v>915043014270503421008002024400001</v>
      </c>
      <c r="M1430" s="163">
        <f t="array" ref="M1430">IF(COUNT(SEARCH(Удалить_Роспись_КВСР,$B1430)*SEARCH(Удалить_Роспись_ПБС,$C1430)*SEARCH(Удалить_Роспись_КФСР, $D1430)*SEARCH(Удалить_Роспись_КЦСР,$E1430)*SEARCH(Удалить_Роспись_КВР,$F1430)*SEARCH(Удалить_Роспись_ЭК,$H1430)*SEARCH(Удалить_Роспись_КР,$I1430))&gt;0,0,1)</f>
        <v>1</v>
      </c>
      <c r="N1430" s="163">
        <v>1</v>
      </c>
      <c r="O1430" s="163" t="str">
        <f t="shared" si="1026"/>
        <v/>
      </c>
      <c r="P1430" s="263" t="str">
        <f t="shared" si="1027"/>
        <v/>
      </c>
      <c r="Q1430" s="263" t="str">
        <f t="shared" si="1028"/>
        <v/>
      </c>
      <c r="R1430" s="263" t="str">
        <f t="shared" si="1029"/>
        <v/>
      </c>
      <c r="S1430" s="263" t="str">
        <f t="shared" si="1030"/>
        <v/>
      </c>
      <c r="T1430" s="263" t="str">
        <f t="shared" si="1031"/>
        <v/>
      </c>
      <c r="U1430" s="263" t="str">
        <f t="shared" si="1007"/>
        <v/>
      </c>
      <c r="V1430" s="263" t="str">
        <f t="shared" si="1032"/>
        <v/>
      </c>
      <c r="W1430" s="263" t="str">
        <f t="shared" si="1008"/>
        <v/>
      </c>
      <c r="X1430" s="263" t="str">
        <f t="shared" si="1033"/>
        <v/>
      </c>
      <c r="Y1430" s="263" t="str">
        <f t="shared" si="1034"/>
        <v/>
      </c>
      <c r="Z1430" s="263" t="str">
        <f t="shared" si="1035"/>
        <v/>
      </c>
      <c r="AA1430" s="263" t="str">
        <f t="shared" si="1036"/>
        <v/>
      </c>
      <c r="AB1430" s="263" t="str">
        <f t="shared" si="1019"/>
        <v/>
      </c>
      <c r="AC1430" s="263" t="str">
        <f t="shared" si="1009"/>
        <v/>
      </c>
      <c r="AD1430" s="263" t="str">
        <f t="shared" si="1020"/>
        <v/>
      </c>
      <c r="AE1430" s="263" t="str">
        <f t="shared" si="1037"/>
        <v/>
      </c>
      <c r="AF1430" s="263" t="str">
        <f t="shared" si="1038"/>
        <v/>
      </c>
      <c r="AG1430" s="263"/>
      <c r="AJ1430" s="163" t="str">
        <f t="shared" si="1039"/>
        <v/>
      </c>
      <c r="AK1430" s="163" t="str">
        <f t="shared" si="1010"/>
        <v/>
      </c>
      <c r="AL1430" s="163" t="str">
        <f t="shared" si="1040"/>
        <v>бла</v>
      </c>
      <c r="AM1430" s="163" t="str">
        <f t="shared" si="1041"/>
        <v/>
      </c>
      <c r="AN1430" s="163" t="str">
        <f t="shared" si="1011"/>
        <v/>
      </c>
      <c r="AO1430" s="163" t="str">
        <f t="shared" si="1012"/>
        <v/>
      </c>
      <c r="AP1430" s="163" t="str">
        <f t="shared" si="1013"/>
        <v/>
      </c>
      <c r="AQ1430" s="163" t="str">
        <f t="shared" si="1014"/>
        <v/>
      </c>
      <c r="AR1430" s="163" t="str">
        <f t="shared" si="1015"/>
        <v/>
      </c>
      <c r="AS1430" s="163" t="str">
        <f t="shared" si="1021"/>
        <v/>
      </c>
      <c r="AT1430" s="163" t="str">
        <f t="shared" si="1022"/>
        <v/>
      </c>
      <c r="AU1430" s="163" t="str">
        <f t="shared" si="1042"/>
        <v>бла</v>
      </c>
      <c r="AV1430" s="163" t="str">
        <f t="shared" si="1025"/>
        <v>бла91504301427общпро</v>
      </c>
      <c r="AW1430" s="162">
        <f t="shared" si="1047"/>
        <v>7000</v>
      </c>
      <c r="AX1430" s="162">
        <f t="shared" si="1048"/>
        <v>7000</v>
      </c>
      <c r="AY1430" s="162">
        <f t="shared" si="1049"/>
        <v>7000</v>
      </c>
      <c r="AZ1430" s="162">
        <f t="shared" si="1050"/>
        <v>7000</v>
      </c>
      <c r="BA1430" s="164">
        <f t="shared" si="1016"/>
        <v>1</v>
      </c>
      <c r="BB1430" s="164">
        <f t="shared" si="1017"/>
        <v>1</v>
      </c>
      <c r="BC1430" s="164">
        <f t="shared" si="1018"/>
        <v>1</v>
      </c>
      <c r="BD1430" s="162">
        <f t="shared" si="1043"/>
        <v>7000</v>
      </c>
      <c r="BE1430" s="162">
        <f t="shared" si="1044"/>
        <v>7000</v>
      </c>
      <c r="BF1430" s="179">
        <f t="shared" si="1045"/>
        <v>7000</v>
      </c>
      <c r="BG1430" s="180">
        <f t="shared" si="1046"/>
        <v>7000</v>
      </c>
      <c r="BH1430" s="254" t="str">
        <f t="shared" si="1051"/>
        <v>915</v>
      </c>
      <c r="BI1430" s="254" t="str">
        <f t="shared" si="1052"/>
        <v>0503</v>
      </c>
      <c r="BJ1430" s="249" t="s">
        <v>528</v>
      </c>
      <c r="BK1430" s="249" t="s">
        <v>533</v>
      </c>
      <c r="BL1430" s="202" t="str">
        <f t="shared" si="1023"/>
        <v>05</v>
      </c>
    </row>
    <row r="1431" spans="1:64" ht="12" hidden="1" customHeight="1">
      <c r="A1431" s="365" t="s">
        <v>611</v>
      </c>
      <c r="B1431" s="366" t="s">
        <v>395</v>
      </c>
      <c r="C1431" s="365" t="s">
        <v>1226</v>
      </c>
      <c r="D1431" s="366" t="s">
        <v>388</v>
      </c>
      <c r="E1431" s="366" t="s">
        <v>851</v>
      </c>
      <c r="F1431" s="366" t="s">
        <v>533</v>
      </c>
      <c r="G1431" s="366" t="s">
        <v>1344</v>
      </c>
      <c r="H1431" s="366" t="s">
        <v>1089</v>
      </c>
      <c r="I1431" s="366" t="s">
        <v>456</v>
      </c>
      <c r="J1431" s="384">
        <v>100000</v>
      </c>
      <c r="K1431" s="384">
        <v>60001.32</v>
      </c>
      <c r="L1431" s="162" t="str">
        <f t="shared" si="1024"/>
        <v>915043014270503421008003024400001</v>
      </c>
      <c r="M1431" s="163">
        <f t="array" ref="M1431">IF(COUNT(SEARCH(Удалить_Роспись_КВСР,$B1431)*SEARCH(Удалить_Роспись_ПБС,$C1431)*SEARCH(Удалить_Роспись_КФСР, $D1431)*SEARCH(Удалить_Роспись_КЦСР,$E1431)*SEARCH(Удалить_Роспись_КВР,$F1431)*SEARCH(Удалить_Роспись_ЭК,$H1431)*SEARCH(Удалить_Роспись_КР,$I1431))&gt;0,0,1)</f>
        <v>1</v>
      </c>
      <c r="N1431" s="163"/>
      <c r="O1431" s="163" t="str">
        <f t="shared" si="1026"/>
        <v/>
      </c>
      <c r="P1431" s="263" t="str">
        <f t="shared" si="1027"/>
        <v/>
      </c>
      <c r="Q1431" s="263" t="str">
        <f t="shared" si="1028"/>
        <v/>
      </c>
      <c r="R1431" s="263" t="str">
        <f t="shared" si="1029"/>
        <v/>
      </c>
      <c r="S1431" s="263" t="str">
        <f t="shared" si="1030"/>
        <v/>
      </c>
      <c r="T1431" s="263" t="str">
        <f t="shared" si="1031"/>
        <v/>
      </c>
      <c r="U1431" s="263" t="str">
        <f t="shared" si="1007"/>
        <v/>
      </c>
      <c r="V1431" s="263" t="str">
        <f t="shared" si="1032"/>
        <v/>
      </c>
      <c r="W1431" s="263" t="str">
        <f t="shared" si="1008"/>
        <v/>
      </c>
      <c r="X1431" s="263" t="str">
        <f t="shared" si="1033"/>
        <v/>
      </c>
      <c r="Y1431" s="263" t="str">
        <f t="shared" si="1034"/>
        <v/>
      </c>
      <c r="Z1431" s="263" t="str">
        <f t="shared" si="1035"/>
        <v/>
      </c>
      <c r="AA1431" s="263" t="str">
        <f t="shared" si="1036"/>
        <v/>
      </c>
      <c r="AB1431" s="263" t="str">
        <f t="shared" si="1019"/>
        <v/>
      </c>
      <c r="AC1431" s="263" t="str">
        <f t="shared" si="1009"/>
        <v/>
      </c>
      <c r="AD1431" s="263" t="str">
        <f t="shared" si="1020"/>
        <v/>
      </c>
      <c r="AE1431" s="263" t="str">
        <f t="shared" si="1037"/>
        <v/>
      </c>
      <c r="AF1431" s="263" t="str">
        <f t="shared" si="1038"/>
        <v/>
      </c>
      <c r="AG1431" s="263"/>
      <c r="AJ1431" s="163" t="str">
        <f t="shared" si="1039"/>
        <v/>
      </c>
      <c r="AK1431" s="163" t="str">
        <f t="shared" si="1010"/>
        <v/>
      </c>
      <c r="AL1431" s="163" t="str">
        <f t="shared" si="1040"/>
        <v>бла</v>
      </c>
      <c r="AM1431" s="163" t="str">
        <f t="shared" si="1041"/>
        <v/>
      </c>
      <c r="AN1431" s="163" t="str">
        <f t="shared" si="1011"/>
        <v/>
      </c>
      <c r="AO1431" s="163" t="str">
        <f t="shared" si="1012"/>
        <v/>
      </c>
      <c r="AP1431" s="163" t="str">
        <f t="shared" si="1013"/>
        <v/>
      </c>
      <c r="AQ1431" s="163" t="str">
        <f t="shared" si="1014"/>
        <v/>
      </c>
      <c r="AR1431" s="163" t="str">
        <f t="shared" si="1015"/>
        <v/>
      </c>
      <c r="AS1431" s="163" t="str">
        <f t="shared" si="1021"/>
        <v/>
      </c>
      <c r="AT1431" s="163" t="str">
        <f t="shared" si="1022"/>
        <v/>
      </c>
      <c r="AU1431" s="163" t="str">
        <f t="shared" si="1042"/>
        <v>бла</v>
      </c>
      <c r="AV1431" s="163" t="str">
        <f t="shared" si="1025"/>
        <v>бла91504301427общпро</v>
      </c>
      <c r="AW1431" s="162">
        <f t="shared" si="1047"/>
        <v>100000</v>
      </c>
      <c r="AX1431" s="162">
        <f t="shared" si="1048"/>
        <v>60001.32</v>
      </c>
      <c r="AY1431" s="162">
        <f t="shared" si="1049"/>
        <v>0</v>
      </c>
      <c r="AZ1431" s="162">
        <f t="shared" si="1050"/>
        <v>0</v>
      </c>
      <c r="BA1431" s="164">
        <f t="shared" si="1016"/>
        <v>1</v>
      </c>
      <c r="BB1431" s="164">
        <f t="shared" si="1017"/>
        <v>1</v>
      </c>
      <c r="BC1431" s="164">
        <f t="shared" si="1018"/>
        <v>1</v>
      </c>
      <c r="BD1431" s="162">
        <f t="shared" si="1043"/>
        <v>0</v>
      </c>
      <c r="BE1431" s="162">
        <f t="shared" si="1044"/>
        <v>0</v>
      </c>
      <c r="BF1431" s="179">
        <f t="shared" si="1045"/>
        <v>0</v>
      </c>
      <c r="BG1431" s="180">
        <f t="shared" si="1046"/>
        <v>0</v>
      </c>
      <c r="BH1431" s="254" t="str">
        <f t="shared" si="1051"/>
        <v>915</v>
      </c>
      <c r="BI1431" s="254" t="str">
        <f t="shared" si="1052"/>
        <v>0503</v>
      </c>
      <c r="BJ1431" s="249" t="s">
        <v>528</v>
      </c>
      <c r="BK1431" s="249" t="s">
        <v>533</v>
      </c>
      <c r="BL1431" s="202" t="str">
        <f t="shared" si="1023"/>
        <v>05</v>
      </c>
    </row>
    <row r="1432" spans="1:64" ht="12" hidden="1" customHeight="1">
      <c r="A1432" s="365" t="s">
        <v>611</v>
      </c>
      <c r="B1432" s="366" t="s">
        <v>395</v>
      </c>
      <c r="C1432" s="365" t="s">
        <v>1226</v>
      </c>
      <c r="D1432" s="366" t="s">
        <v>388</v>
      </c>
      <c r="E1432" s="366" t="s">
        <v>852</v>
      </c>
      <c r="F1432" s="366" t="s">
        <v>533</v>
      </c>
      <c r="G1432" s="366" t="s">
        <v>1344</v>
      </c>
      <c r="H1432" s="366" t="s">
        <v>1089</v>
      </c>
      <c r="I1432" s="366" t="s">
        <v>456</v>
      </c>
      <c r="J1432" s="384">
        <v>100000</v>
      </c>
      <c r="K1432" s="384">
        <v>85536.24</v>
      </c>
      <c r="L1432" s="162" t="str">
        <f t="shared" si="1024"/>
        <v>915043014270503421008004024400001</v>
      </c>
      <c r="M1432" s="163">
        <f t="array" ref="M1432">IF(COUNT(SEARCH(Удалить_Роспись_КВСР,$B1432)*SEARCH(Удалить_Роспись_ПБС,$C1432)*SEARCH(Удалить_Роспись_КФСР, $D1432)*SEARCH(Удалить_Роспись_КЦСР,$E1432)*SEARCH(Удалить_Роспись_КВР,$F1432)*SEARCH(Удалить_Роспись_ЭК,$H1432)*SEARCH(Удалить_Роспись_КР,$I1432))&gt;0,0,1)</f>
        <v>1</v>
      </c>
      <c r="N1432" s="163">
        <v>1</v>
      </c>
      <c r="O1432" s="163" t="str">
        <f t="shared" si="1026"/>
        <v/>
      </c>
      <c r="P1432" s="263" t="str">
        <f t="shared" si="1027"/>
        <v/>
      </c>
      <c r="Q1432" s="263" t="str">
        <f t="shared" si="1028"/>
        <v/>
      </c>
      <c r="R1432" s="263" t="str">
        <f t="shared" si="1029"/>
        <v/>
      </c>
      <c r="S1432" s="263" t="str">
        <f t="shared" si="1030"/>
        <v/>
      </c>
      <c r="T1432" s="263" t="str">
        <f t="shared" si="1031"/>
        <v/>
      </c>
      <c r="U1432" s="263" t="str">
        <f t="shared" si="1007"/>
        <v/>
      </c>
      <c r="V1432" s="263" t="str">
        <f t="shared" si="1032"/>
        <v/>
      </c>
      <c r="W1432" s="263" t="str">
        <f t="shared" si="1008"/>
        <v/>
      </c>
      <c r="X1432" s="263" t="str">
        <f t="shared" si="1033"/>
        <v/>
      </c>
      <c r="Y1432" s="263" t="str">
        <f t="shared" si="1034"/>
        <v/>
      </c>
      <c r="Z1432" s="263" t="str">
        <f t="shared" si="1035"/>
        <v/>
      </c>
      <c r="AA1432" s="263" t="str">
        <f t="shared" si="1036"/>
        <v/>
      </c>
      <c r="AB1432" s="263" t="str">
        <f t="shared" si="1019"/>
        <v/>
      </c>
      <c r="AC1432" s="263" t="str">
        <f t="shared" si="1009"/>
        <v/>
      </c>
      <c r="AD1432" s="263" t="str">
        <f t="shared" si="1020"/>
        <v/>
      </c>
      <c r="AE1432" s="263" t="str">
        <f t="shared" si="1037"/>
        <v/>
      </c>
      <c r="AF1432" s="263" t="str">
        <f t="shared" si="1038"/>
        <v/>
      </c>
      <c r="AG1432" s="263"/>
      <c r="AJ1432" s="163" t="str">
        <f t="shared" si="1039"/>
        <v/>
      </c>
      <c r="AK1432" s="163" t="str">
        <f t="shared" si="1010"/>
        <v/>
      </c>
      <c r="AL1432" s="163" t="str">
        <f t="shared" si="1040"/>
        <v>бла</v>
      </c>
      <c r="AM1432" s="163" t="str">
        <f t="shared" si="1041"/>
        <v/>
      </c>
      <c r="AN1432" s="163" t="str">
        <f t="shared" si="1011"/>
        <v/>
      </c>
      <c r="AO1432" s="163" t="str">
        <f t="shared" si="1012"/>
        <v/>
      </c>
      <c r="AP1432" s="163" t="str">
        <f t="shared" si="1013"/>
        <v/>
      </c>
      <c r="AQ1432" s="163" t="str">
        <f t="shared" si="1014"/>
        <v/>
      </c>
      <c r="AR1432" s="163" t="str">
        <f t="shared" si="1015"/>
        <v/>
      </c>
      <c r="AS1432" s="163" t="str">
        <f t="shared" si="1021"/>
        <v/>
      </c>
      <c r="AT1432" s="163" t="str">
        <f t="shared" si="1022"/>
        <v/>
      </c>
      <c r="AU1432" s="163" t="str">
        <f t="shared" si="1042"/>
        <v>бла</v>
      </c>
      <c r="AV1432" s="163" t="str">
        <f t="shared" si="1025"/>
        <v>бла91504301427общпро</v>
      </c>
      <c r="AW1432" s="162">
        <f t="shared" si="1047"/>
        <v>100000</v>
      </c>
      <c r="AX1432" s="162">
        <f t="shared" si="1048"/>
        <v>85536.24</v>
      </c>
      <c r="AY1432" s="162">
        <f t="shared" si="1049"/>
        <v>100000</v>
      </c>
      <c r="AZ1432" s="162">
        <f t="shared" si="1050"/>
        <v>85536.24</v>
      </c>
      <c r="BA1432" s="164">
        <f t="shared" si="1016"/>
        <v>1</v>
      </c>
      <c r="BB1432" s="164">
        <f t="shared" si="1017"/>
        <v>1</v>
      </c>
      <c r="BC1432" s="164">
        <f t="shared" si="1018"/>
        <v>1</v>
      </c>
      <c r="BD1432" s="162">
        <f>IF(ISNA(BA1432),0,AY1432*$BA1432)-35000</f>
        <v>65000</v>
      </c>
      <c r="BE1432" s="162">
        <f t="shared" si="1044"/>
        <v>85536.24</v>
      </c>
      <c r="BF1432" s="179">
        <f t="shared" si="1045"/>
        <v>65000</v>
      </c>
      <c r="BG1432" s="180">
        <f t="shared" si="1046"/>
        <v>65000</v>
      </c>
      <c r="BH1432" s="254" t="str">
        <f t="shared" si="1051"/>
        <v>915</v>
      </c>
      <c r="BI1432" s="254" t="str">
        <f t="shared" si="1052"/>
        <v>0503</v>
      </c>
      <c r="BJ1432" s="249" t="s">
        <v>528</v>
      </c>
      <c r="BK1432" s="249" t="s">
        <v>532</v>
      </c>
      <c r="BL1432" s="202" t="str">
        <f t="shared" si="1023"/>
        <v>05</v>
      </c>
    </row>
    <row r="1433" spans="1:64" ht="12" hidden="1" customHeight="1">
      <c r="A1433" s="365" t="s">
        <v>611</v>
      </c>
      <c r="B1433" s="366" t="s">
        <v>395</v>
      </c>
      <c r="C1433" s="365" t="s">
        <v>1226</v>
      </c>
      <c r="D1433" s="366" t="s">
        <v>388</v>
      </c>
      <c r="E1433" s="366" t="s">
        <v>852</v>
      </c>
      <c r="F1433" s="366" t="s">
        <v>533</v>
      </c>
      <c r="G1433" s="366" t="s">
        <v>1344</v>
      </c>
      <c r="H1433" s="366" t="s">
        <v>1095</v>
      </c>
      <c r="I1433" s="366" t="s">
        <v>456</v>
      </c>
      <c r="J1433" s="384">
        <v>113164</v>
      </c>
      <c r="K1433" s="384">
        <v>113164</v>
      </c>
      <c r="L1433" s="162" t="str">
        <f t="shared" si="1024"/>
        <v>915043014270503421008004024400001</v>
      </c>
      <c r="M1433" s="163">
        <f t="array" ref="M1433">IF(COUNT(SEARCH(Удалить_Роспись_КВСР,$B1433)*SEARCH(Удалить_Роспись_ПБС,$C1433)*SEARCH(Удалить_Роспись_КФСР, $D1433)*SEARCH(Удалить_Роспись_КЦСР,$E1433)*SEARCH(Удалить_Роспись_КВР,$F1433)*SEARCH(Удалить_Роспись_ЭК,$H1433)*SEARCH(Удалить_Роспись_КР,$I1433))&gt;0,0,1)</f>
        <v>1</v>
      </c>
      <c r="N1433" s="163">
        <f t="array" ref="N1433">IF(COUNT(SEARCH(Удалить_Индекс_КВСР,$B1433)*SEARCH(Удалить_Индекс_ПБС,$C1433)*SEARCH(Удалить_Индекс_КФСР,$D1433)*SEARCH(Удалить_Индекс_КЦСР,$E1433)*SEARCH(Удалить_Индекс_КВР,$F1433)*SEARCH(Удалить_Индекс_ЭК,$H1433)*SEARCH(Удалить_Индекс_КР,$I1433))&gt;0,0,1)</f>
        <v>0</v>
      </c>
      <c r="O1433" s="163" t="str">
        <f t="shared" si="1026"/>
        <v/>
      </c>
      <c r="P1433" s="263" t="str">
        <f t="shared" si="1027"/>
        <v/>
      </c>
      <c r="Q1433" s="263" t="str">
        <f t="shared" si="1028"/>
        <v/>
      </c>
      <c r="R1433" s="263" t="str">
        <f t="shared" si="1029"/>
        <v/>
      </c>
      <c r="S1433" s="263" t="str">
        <f t="shared" si="1030"/>
        <v/>
      </c>
      <c r="T1433" s="263" t="str">
        <f t="shared" si="1031"/>
        <v/>
      </c>
      <c r="U1433" s="263" t="str">
        <f t="shared" si="1007"/>
        <v/>
      </c>
      <c r="V1433" s="263" t="str">
        <f t="shared" si="1032"/>
        <v/>
      </c>
      <c r="W1433" s="263" t="str">
        <f t="shared" si="1008"/>
        <v/>
      </c>
      <c r="X1433" s="263" t="str">
        <f t="shared" si="1033"/>
        <v/>
      </c>
      <c r="Y1433" s="263" t="str">
        <f t="shared" si="1034"/>
        <v/>
      </c>
      <c r="Z1433" s="263" t="str">
        <f t="shared" si="1035"/>
        <v/>
      </c>
      <c r="AA1433" s="263" t="str">
        <f t="shared" si="1036"/>
        <v/>
      </c>
      <c r="AB1433" s="263" t="str">
        <f t="shared" si="1019"/>
        <v/>
      </c>
      <c r="AC1433" s="263" t="str">
        <f t="shared" si="1009"/>
        <v/>
      </c>
      <c r="AD1433" s="263" t="str">
        <f t="shared" si="1020"/>
        <v/>
      </c>
      <c r="AE1433" s="263" t="str">
        <f t="shared" si="1037"/>
        <v/>
      </c>
      <c r="AF1433" s="263" t="str">
        <f t="shared" si="1038"/>
        <v/>
      </c>
      <c r="AG1433" s="263"/>
      <c r="AJ1433" s="163" t="str">
        <f t="shared" si="1039"/>
        <v/>
      </c>
      <c r="AK1433" s="163" t="str">
        <f t="shared" si="1010"/>
        <v/>
      </c>
      <c r="AL1433" s="163" t="str">
        <f t="shared" si="1040"/>
        <v>бла</v>
      </c>
      <c r="AM1433" s="163" t="str">
        <f t="shared" si="1041"/>
        <v/>
      </c>
      <c r="AN1433" s="163" t="str">
        <f t="shared" si="1011"/>
        <v/>
      </c>
      <c r="AO1433" s="163" t="str">
        <f t="shared" si="1012"/>
        <v/>
      </c>
      <c r="AP1433" s="163" t="str">
        <f t="shared" si="1013"/>
        <v/>
      </c>
      <c r="AQ1433" s="163" t="str">
        <f t="shared" si="1014"/>
        <v/>
      </c>
      <c r="AR1433" s="163" t="str">
        <f t="shared" si="1015"/>
        <v/>
      </c>
      <c r="AS1433" s="163" t="str">
        <f t="shared" si="1021"/>
        <v/>
      </c>
      <c r="AT1433" s="163" t="str">
        <f t="shared" si="1022"/>
        <v/>
      </c>
      <c r="AU1433" s="163" t="str">
        <f t="shared" si="1042"/>
        <v>бла</v>
      </c>
      <c r="AV1433" s="163" t="str">
        <f t="shared" si="1025"/>
        <v>бла91504301427общосн</v>
      </c>
      <c r="AW1433" s="162">
        <f t="shared" si="1047"/>
        <v>113164</v>
      </c>
      <c r="AX1433" s="162">
        <f t="shared" si="1048"/>
        <v>113164</v>
      </c>
      <c r="AY1433" s="162">
        <f t="shared" si="1049"/>
        <v>0</v>
      </c>
      <c r="AZ1433" s="162">
        <f t="shared" si="1050"/>
        <v>0</v>
      </c>
      <c r="BA1433" s="164">
        <f t="shared" si="1016"/>
        <v>1</v>
      </c>
      <c r="BB1433" s="164">
        <f t="shared" si="1017"/>
        <v>1</v>
      </c>
      <c r="BC1433" s="164">
        <f t="shared" si="1018"/>
        <v>1</v>
      </c>
      <c r="BD1433" s="162">
        <f t="shared" si="1043"/>
        <v>0</v>
      </c>
      <c r="BE1433" s="162">
        <f t="shared" si="1044"/>
        <v>0</v>
      </c>
      <c r="BF1433" s="179">
        <f t="shared" si="1045"/>
        <v>0</v>
      </c>
      <c r="BG1433" s="180">
        <f t="shared" si="1046"/>
        <v>0</v>
      </c>
      <c r="BH1433" s="254" t="str">
        <f t="shared" si="1051"/>
        <v>915</v>
      </c>
      <c r="BI1433" s="254" t="str">
        <f t="shared" si="1052"/>
        <v>0503</v>
      </c>
      <c r="BJ1433" s="249" t="s">
        <v>528</v>
      </c>
      <c r="BK1433" s="249" t="s">
        <v>533</v>
      </c>
      <c r="BL1433" s="202" t="str">
        <f t="shared" si="1023"/>
        <v>05</v>
      </c>
    </row>
    <row r="1434" spans="1:64" ht="12" hidden="1" customHeight="1">
      <c r="A1434" s="365" t="s">
        <v>611</v>
      </c>
      <c r="B1434" s="366" t="s">
        <v>395</v>
      </c>
      <c r="C1434" s="365" t="s">
        <v>1226</v>
      </c>
      <c r="D1434" s="366" t="s">
        <v>388</v>
      </c>
      <c r="E1434" s="366" t="s">
        <v>852</v>
      </c>
      <c r="F1434" s="366" t="s">
        <v>533</v>
      </c>
      <c r="G1434" s="366" t="s">
        <v>1344</v>
      </c>
      <c r="H1434" s="366" t="s">
        <v>1167</v>
      </c>
      <c r="I1434" s="366" t="s">
        <v>456</v>
      </c>
      <c r="J1434" s="384">
        <v>31421</v>
      </c>
      <c r="K1434" s="384">
        <v>20101</v>
      </c>
      <c r="L1434" s="162" t="str">
        <f t="shared" si="1024"/>
        <v>915043014270503421008004024400001</v>
      </c>
      <c r="M1434" s="163">
        <f t="array" ref="M1434">IF(COUNT(SEARCH(Удалить_Роспись_КВСР,$B1434)*SEARCH(Удалить_Роспись_ПБС,$C1434)*SEARCH(Удалить_Роспись_КФСР, $D1434)*SEARCH(Удалить_Роспись_КЦСР,$E1434)*SEARCH(Удалить_Роспись_КВР,$F1434)*SEARCH(Удалить_Роспись_ЭК,$H1434)*SEARCH(Удалить_Роспись_КР,$I1434))&gt;0,0,1)</f>
        <v>1</v>
      </c>
      <c r="N1434" s="163">
        <v>1</v>
      </c>
      <c r="O1434" s="163" t="str">
        <f t="shared" si="1026"/>
        <v/>
      </c>
      <c r="P1434" s="263" t="str">
        <f t="shared" si="1027"/>
        <v/>
      </c>
      <c r="Q1434" s="263" t="str">
        <f t="shared" si="1028"/>
        <v/>
      </c>
      <c r="R1434" s="263" t="str">
        <f t="shared" si="1029"/>
        <v/>
      </c>
      <c r="S1434" s="263" t="str">
        <f t="shared" si="1030"/>
        <v/>
      </c>
      <c r="T1434" s="263" t="str">
        <f t="shared" si="1031"/>
        <v/>
      </c>
      <c r="U1434" s="263" t="str">
        <f t="shared" si="1007"/>
        <v/>
      </c>
      <c r="V1434" s="263" t="str">
        <f t="shared" si="1032"/>
        <v/>
      </c>
      <c r="W1434" s="263" t="str">
        <f t="shared" si="1008"/>
        <v/>
      </c>
      <c r="X1434" s="263" t="str">
        <f t="shared" si="1033"/>
        <v/>
      </c>
      <c r="Y1434" s="263" t="str">
        <f t="shared" si="1034"/>
        <v/>
      </c>
      <c r="Z1434" s="263" t="str">
        <f t="shared" si="1035"/>
        <v/>
      </c>
      <c r="AA1434" s="263" t="str">
        <f t="shared" si="1036"/>
        <v/>
      </c>
      <c r="AB1434" s="263" t="str">
        <f t="shared" si="1019"/>
        <v/>
      </c>
      <c r="AC1434" s="263" t="str">
        <f t="shared" si="1009"/>
        <v/>
      </c>
      <c r="AD1434" s="263" t="str">
        <f t="shared" si="1020"/>
        <v/>
      </c>
      <c r="AE1434" s="263" t="str">
        <f t="shared" si="1037"/>
        <v/>
      </c>
      <c r="AF1434" s="263" t="str">
        <f t="shared" si="1038"/>
        <v/>
      </c>
      <c r="AG1434" s="263"/>
      <c r="AJ1434" s="163" t="str">
        <f t="shared" si="1039"/>
        <v/>
      </c>
      <c r="AK1434" s="163" t="str">
        <f t="shared" si="1010"/>
        <v/>
      </c>
      <c r="AL1434" s="163" t="str">
        <f t="shared" si="1040"/>
        <v>бла</v>
      </c>
      <c r="AM1434" s="163" t="str">
        <f t="shared" si="1041"/>
        <v/>
      </c>
      <c r="AN1434" s="163" t="str">
        <f t="shared" si="1011"/>
        <v/>
      </c>
      <c r="AO1434" s="163" t="str">
        <f t="shared" si="1012"/>
        <v/>
      </c>
      <c r="AP1434" s="163" t="str">
        <f t="shared" si="1013"/>
        <v/>
      </c>
      <c r="AQ1434" s="163" t="str">
        <f t="shared" si="1014"/>
        <v/>
      </c>
      <c r="AR1434" s="163" t="str">
        <f t="shared" si="1015"/>
        <v/>
      </c>
      <c r="AS1434" s="163" t="str">
        <f t="shared" si="1021"/>
        <v/>
      </c>
      <c r="AT1434" s="163" t="str">
        <f t="shared" si="1022"/>
        <v/>
      </c>
      <c r="AU1434" s="163" t="str">
        <f t="shared" si="1042"/>
        <v>бла</v>
      </c>
      <c r="AV1434" s="163" t="str">
        <f t="shared" si="1025"/>
        <v>бла91504301427общпро</v>
      </c>
      <c r="AW1434" s="162">
        <f t="shared" si="1047"/>
        <v>31421</v>
      </c>
      <c r="AX1434" s="162">
        <f t="shared" si="1048"/>
        <v>20101</v>
      </c>
      <c r="AY1434" s="162">
        <f t="shared" si="1049"/>
        <v>31421</v>
      </c>
      <c r="AZ1434" s="162">
        <f t="shared" si="1050"/>
        <v>20101</v>
      </c>
      <c r="BA1434" s="164">
        <f t="shared" si="1016"/>
        <v>1</v>
      </c>
      <c r="BB1434" s="164">
        <f t="shared" si="1017"/>
        <v>1</v>
      </c>
      <c r="BC1434" s="164">
        <f t="shared" si="1018"/>
        <v>1</v>
      </c>
      <c r="BD1434" s="162">
        <f t="shared" si="1043"/>
        <v>31421</v>
      </c>
      <c r="BE1434" s="162">
        <f t="shared" si="1044"/>
        <v>20101</v>
      </c>
      <c r="BF1434" s="179">
        <f t="shared" si="1045"/>
        <v>31421</v>
      </c>
      <c r="BG1434" s="180">
        <f t="shared" si="1046"/>
        <v>31421</v>
      </c>
      <c r="BH1434" s="254" t="str">
        <f t="shared" si="1051"/>
        <v>915</v>
      </c>
      <c r="BI1434" s="254" t="str">
        <f t="shared" si="1052"/>
        <v>0503</v>
      </c>
      <c r="BJ1434" s="249" t="s">
        <v>528</v>
      </c>
      <c r="BK1434" s="249" t="s">
        <v>533</v>
      </c>
      <c r="BL1434" s="202" t="str">
        <f t="shared" si="1023"/>
        <v>05</v>
      </c>
    </row>
    <row r="1435" spans="1:64" ht="12" hidden="1" customHeight="1">
      <c r="A1435" s="365" t="s">
        <v>611</v>
      </c>
      <c r="B1435" s="366" t="s">
        <v>395</v>
      </c>
      <c r="C1435" s="365" t="s">
        <v>1226</v>
      </c>
      <c r="D1435" s="366" t="s">
        <v>388</v>
      </c>
      <c r="E1435" s="366" t="s">
        <v>853</v>
      </c>
      <c r="F1435" s="366" t="s">
        <v>1346</v>
      </c>
      <c r="G1435" s="366" t="s">
        <v>1344</v>
      </c>
      <c r="H1435" s="366" t="s">
        <v>1094</v>
      </c>
      <c r="I1435" s="366" t="s">
        <v>456</v>
      </c>
      <c r="J1435" s="384">
        <v>482972.78</v>
      </c>
      <c r="K1435" s="384">
        <v>309148.71000000002</v>
      </c>
      <c r="L1435" s="162" t="str">
        <f t="shared" si="1024"/>
        <v>915043014270503421008Э01024700001</v>
      </c>
      <c r="M1435" s="163">
        <f t="array" ref="M1435">IF(COUNT(SEARCH(Удалить_Роспись_КВСР,$B1435)*SEARCH(Удалить_Роспись_ПБС,$C1435)*SEARCH(Удалить_Роспись_КФСР, $D1435)*SEARCH(Удалить_Роспись_КЦСР,$E1435)*SEARCH(Удалить_Роспись_КВР,$F1435)*SEARCH(Удалить_Роспись_ЭК,$H1435)*SEARCH(Удалить_Роспись_КР,$I1435))&gt;0,0,1)</f>
        <v>1</v>
      </c>
      <c r="N1435" s="163">
        <f>IF(COUNT(SEARCH(Удалить_Индекс_КВСР,$B1435)*SEARCH(Удалить_Индекс_ПБС,$C1435)*SEARCH(Удалить_Индекс_КФСР,$D1435)*SEARCH(Удалить_Индекс_КЦСР,$E1435)*SEARCH(Удалить_Индекс_КВР,$F1435)*SEARCH(Удалить_Индекс_ЭК,$H1435)*SEARCH(Удалить_Индекс_КР,$I1435))&gt;0,0,1)</f>
        <v>1</v>
      </c>
      <c r="O1435" s="163" t="str">
        <f t="shared" si="1026"/>
        <v/>
      </c>
      <c r="P1435" s="263" t="str">
        <f t="shared" si="1027"/>
        <v/>
      </c>
      <c r="Q1435" s="263" t="str">
        <f t="shared" si="1028"/>
        <v/>
      </c>
      <c r="R1435" s="263" t="str">
        <f t="shared" si="1029"/>
        <v/>
      </c>
      <c r="S1435" s="263" t="str">
        <f t="shared" si="1030"/>
        <v/>
      </c>
      <c r="T1435" s="263" t="str">
        <f t="shared" si="1031"/>
        <v/>
      </c>
      <c r="U1435" s="263" t="str">
        <f t="shared" si="1007"/>
        <v/>
      </c>
      <c r="V1435" s="263" t="str">
        <f t="shared" si="1032"/>
        <v/>
      </c>
      <c r="W1435" s="263" t="str">
        <f t="shared" si="1008"/>
        <v/>
      </c>
      <c r="X1435" s="263" t="str">
        <f t="shared" si="1033"/>
        <v/>
      </c>
      <c r="Y1435" s="263" t="str">
        <f t="shared" si="1034"/>
        <v/>
      </c>
      <c r="Z1435" s="263" t="str">
        <f t="shared" si="1035"/>
        <v/>
      </c>
      <c r="AA1435" s="263" t="str">
        <f t="shared" si="1036"/>
        <v/>
      </c>
      <c r="AB1435" s="263" t="str">
        <f t="shared" si="1019"/>
        <v/>
      </c>
      <c r="AC1435" s="263" t="str">
        <f t="shared" si="1009"/>
        <v/>
      </c>
      <c r="AD1435" s="263" t="str">
        <f t="shared" si="1020"/>
        <v/>
      </c>
      <c r="AE1435" s="263" t="str">
        <f t="shared" si="1037"/>
        <v/>
      </c>
      <c r="AF1435" s="263" t="str">
        <f t="shared" si="1038"/>
        <v/>
      </c>
      <c r="AG1435" s="263"/>
      <c r="AJ1435" s="163" t="str">
        <f t="shared" si="1039"/>
        <v>осв</v>
      </c>
      <c r="AK1435" s="163" t="str">
        <f t="shared" si="1010"/>
        <v/>
      </c>
      <c r="AL1435" s="163" t="str">
        <f t="shared" si="1040"/>
        <v>бла</v>
      </c>
      <c r="AM1435" s="163" t="str">
        <f t="shared" si="1041"/>
        <v/>
      </c>
      <c r="AN1435" s="163" t="str">
        <f t="shared" si="1011"/>
        <v/>
      </c>
      <c r="AO1435" s="163" t="str">
        <f t="shared" si="1012"/>
        <v/>
      </c>
      <c r="AP1435" s="163" t="str">
        <f t="shared" si="1013"/>
        <v/>
      </c>
      <c r="AQ1435" s="163" t="str">
        <f t="shared" si="1014"/>
        <v/>
      </c>
      <c r="AR1435" s="163" t="str">
        <f t="shared" si="1015"/>
        <v/>
      </c>
      <c r="AS1435" s="163" t="str">
        <f t="shared" si="1021"/>
        <v/>
      </c>
      <c r="AT1435" s="163" t="str">
        <f t="shared" si="1022"/>
        <v/>
      </c>
      <c r="AU1435" s="163" t="str">
        <f t="shared" si="1042"/>
        <v>осв</v>
      </c>
      <c r="AV1435" s="163" t="str">
        <f t="shared" si="1025"/>
        <v>осв91504301427общком</v>
      </c>
      <c r="AW1435" s="162">
        <f t="shared" si="1047"/>
        <v>482972.78</v>
      </c>
      <c r="AX1435" s="162">
        <f t="shared" si="1048"/>
        <v>309148.71000000002</v>
      </c>
      <c r="AY1435" s="162">
        <f t="shared" si="1049"/>
        <v>482972.78</v>
      </c>
      <c r="AZ1435" s="162">
        <f t="shared" si="1050"/>
        <v>309148.71000000002</v>
      </c>
      <c r="BA1435" s="164">
        <f t="shared" si="1016"/>
        <v>1.04</v>
      </c>
      <c r="BB1435" s="164">
        <f t="shared" si="1017"/>
        <v>1</v>
      </c>
      <c r="BC1435" s="164">
        <f t="shared" si="1018"/>
        <v>1</v>
      </c>
      <c r="BD1435" s="162">
        <f t="shared" si="1043"/>
        <v>502291.69120000006</v>
      </c>
      <c r="BE1435" s="162">
        <f t="shared" si="1044"/>
        <v>321514.65840000001</v>
      </c>
      <c r="BF1435" s="179">
        <f t="shared" si="1045"/>
        <v>502291.69120000006</v>
      </c>
      <c r="BG1435" s="180">
        <f t="shared" si="1046"/>
        <v>502291.69120000006</v>
      </c>
      <c r="BH1435" s="254" t="str">
        <f t="shared" si="1051"/>
        <v>915</v>
      </c>
      <c r="BI1435" s="254" t="str">
        <f t="shared" si="1052"/>
        <v>0503</v>
      </c>
      <c r="BJ1435" s="249" t="s">
        <v>528</v>
      </c>
      <c r="BK1435" s="249" t="s">
        <v>533</v>
      </c>
      <c r="BL1435" s="202" t="str">
        <f t="shared" si="1023"/>
        <v>05</v>
      </c>
    </row>
    <row r="1436" spans="1:64" ht="12" hidden="1" customHeight="1">
      <c r="A1436" s="365" t="s">
        <v>611</v>
      </c>
      <c r="B1436" s="366" t="s">
        <v>395</v>
      </c>
      <c r="C1436" s="365" t="s">
        <v>1226</v>
      </c>
      <c r="D1436" s="366" t="s">
        <v>388</v>
      </c>
      <c r="E1436" s="366" t="s">
        <v>1404</v>
      </c>
      <c r="F1436" s="366" t="s">
        <v>533</v>
      </c>
      <c r="G1436" s="366" t="s">
        <v>1344</v>
      </c>
      <c r="H1436" s="366" t="s">
        <v>1089</v>
      </c>
      <c r="I1436" s="366" t="s">
        <v>1324</v>
      </c>
      <c r="J1436" s="384">
        <v>60000</v>
      </c>
      <c r="K1436" s="384">
        <v>0</v>
      </c>
      <c r="L1436" s="162" t="str">
        <f t="shared" si="1024"/>
        <v>91504301427050342100S741024400012</v>
      </c>
      <c r="M1436" s="163">
        <f>IF(COUNT(SEARCH(Удалить_Роспись_КВСР,$B1436)*SEARCH(Удалить_Роспись_ПБС,$C1436)*SEARCH(Удалить_Роспись_КФСР, $D1436)*SEARCH(Удалить_Роспись_КЦСР,$E1436)*SEARCH(Удалить_Роспись_КВР,$F1436)*SEARCH(Удалить_Роспись_ЭК,$H1436)*SEARCH(Удалить_Роспись_КР,$I1436))&gt;0,0,1)</f>
        <v>1</v>
      </c>
      <c r="N1436" s="163"/>
      <c r="O1436" s="163" t="str">
        <f t="shared" si="1026"/>
        <v/>
      </c>
      <c r="P1436" s="263" t="str">
        <f t="shared" si="1027"/>
        <v/>
      </c>
      <c r="Q1436" s="263" t="str">
        <f t="shared" si="1028"/>
        <v/>
      </c>
      <c r="R1436" s="263" t="str">
        <f t="shared" si="1029"/>
        <v/>
      </c>
      <c r="S1436" s="263" t="str">
        <f t="shared" si="1030"/>
        <v/>
      </c>
      <c r="T1436" s="263" t="str">
        <f t="shared" si="1031"/>
        <v/>
      </c>
      <c r="U1436" s="263" t="str">
        <f t="shared" si="1007"/>
        <v/>
      </c>
      <c r="V1436" s="263" t="str">
        <f t="shared" si="1032"/>
        <v/>
      </c>
      <c r="W1436" s="263" t="str">
        <f t="shared" si="1008"/>
        <v/>
      </c>
      <c r="X1436" s="263" t="str">
        <f t="shared" si="1033"/>
        <v/>
      </c>
      <c r="Y1436" s="263" t="str">
        <f t="shared" si="1034"/>
        <v/>
      </c>
      <c r="Z1436" s="263" t="str">
        <f t="shared" si="1035"/>
        <v/>
      </c>
      <c r="AA1436" s="263" t="str">
        <f t="shared" si="1036"/>
        <v>соф</v>
      </c>
      <c r="AB1436" s="263" t="str">
        <f t="shared" si="1019"/>
        <v/>
      </c>
      <c r="AC1436" s="263" t="str">
        <f t="shared" si="1009"/>
        <v/>
      </c>
      <c r="AD1436" s="263" t="str">
        <f t="shared" si="1020"/>
        <v/>
      </c>
      <c r="AE1436" s="263" t="str">
        <f t="shared" si="1037"/>
        <v/>
      </c>
      <c r="AF1436" s="263" t="str">
        <f t="shared" si="1038"/>
        <v/>
      </c>
      <c r="AG1436" s="263"/>
      <c r="AJ1436" s="163" t="str">
        <f t="shared" si="1039"/>
        <v/>
      </c>
      <c r="AK1436" s="163" t="str">
        <f t="shared" si="1010"/>
        <v/>
      </c>
      <c r="AL1436" s="163" t="str">
        <f t="shared" si="1040"/>
        <v>бла</v>
      </c>
      <c r="AM1436" s="163" t="str">
        <f t="shared" si="1041"/>
        <v/>
      </c>
      <c r="AN1436" s="163" t="str">
        <f t="shared" si="1011"/>
        <v/>
      </c>
      <c r="AO1436" s="163" t="str">
        <f t="shared" si="1012"/>
        <v/>
      </c>
      <c r="AP1436" s="163" t="str">
        <f t="shared" si="1013"/>
        <v/>
      </c>
      <c r="AQ1436" s="163" t="str">
        <f t="shared" si="1014"/>
        <v/>
      </c>
      <c r="AR1436" s="163" t="str">
        <f t="shared" si="1015"/>
        <v/>
      </c>
      <c r="AS1436" s="163" t="str">
        <f t="shared" si="1021"/>
        <v/>
      </c>
      <c r="AT1436" s="163" t="str">
        <f t="shared" si="1022"/>
        <v/>
      </c>
      <c r="AU1436" s="163" t="str">
        <f t="shared" si="1042"/>
        <v>бла</v>
      </c>
      <c r="AV1436" s="163" t="str">
        <f t="shared" si="1025"/>
        <v>бла91504301427общпро</v>
      </c>
      <c r="AW1436" s="162">
        <f t="shared" si="1047"/>
        <v>60000</v>
      </c>
      <c r="AX1436" s="162">
        <f t="shared" si="1048"/>
        <v>0</v>
      </c>
      <c r="AY1436" s="162">
        <f t="shared" si="1049"/>
        <v>0</v>
      </c>
      <c r="AZ1436" s="162">
        <f t="shared" si="1050"/>
        <v>0</v>
      </c>
      <c r="BA1436" s="164">
        <f t="shared" si="1016"/>
        <v>1</v>
      </c>
      <c r="BB1436" s="164">
        <f t="shared" si="1017"/>
        <v>1</v>
      </c>
      <c r="BC1436" s="164">
        <f t="shared" si="1018"/>
        <v>1</v>
      </c>
      <c r="BD1436" s="162">
        <f t="shared" si="1043"/>
        <v>0</v>
      </c>
      <c r="BE1436" s="162">
        <f t="shared" si="1044"/>
        <v>0</v>
      </c>
      <c r="BF1436" s="179">
        <f t="shared" si="1045"/>
        <v>0</v>
      </c>
      <c r="BG1436" s="180">
        <f t="shared" si="1046"/>
        <v>0</v>
      </c>
      <c r="BH1436" s="254" t="str">
        <f t="shared" si="1051"/>
        <v>915</v>
      </c>
      <c r="BI1436" s="254" t="str">
        <f t="shared" si="1052"/>
        <v>0503</v>
      </c>
      <c r="BJ1436" s="249" t="s">
        <v>528</v>
      </c>
      <c r="BK1436" s="249" t="s">
        <v>533</v>
      </c>
      <c r="BL1436" s="202" t="str">
        <f t="shared" si="1023"/>
        <v>05</v>
      </c>
    </row>
    <row r="1437" spans="1:64" ht="12" hidden="1" customHeight="1">
      <c r="A1437" s="365" t="s">
        <v>611</v>
      </c>
      <c r="B1437" s="366" t="s">
        <v>395</v>
      </c>
      <c r="C1437" s="365" t="s">
        <v>1226</v>
      </c>
      <c r="D1437" s="366" t="s">
        <v>388</v>
      </c>
      <c r="E1437" s="366" t="s">
        <v>1404</v>
      </c>
      <c r="F1437" s="366" t="s">
        <v>533</v>
      </c>
      <c r="G1437" s="366" t="s">
        <v>1344</v>
      </c>
      <c r="H1437" s="366" t="s">
        <v>1095</v>
      </c>
      <c r="I1437" s="366" t="s">
        <v>331</v>
      </c>
      <c r="J1437" s="384">
        <v>256000</v>
      </c>
      <c r="K1437" s="384">
        <v>256000</v>
      </c>
      <c r="L1437" s="162" t="str">
        <f t="shared" si="1024"/>
        <v>91504301427050342100S741024400010</v>
      </c>
      <c r="M1437" s="163">
        <f t="array" ref="M1437">IF(COUNT(SEARCH(Удалить_Роспись_КВСР,$B1437)*SEARCH(Удалить_Роспись_ПБС,$C1437)*SEARCH(Удалить_Роспись_КФСР, $D1437)*SEARCH(Удалить_Роспись_КЦСР,$E1437)*SEARCH(Удалить_Роспись_КВР,$F1437)*SEARCH(Удалить_Роспись_ЭК,$H1437)*SEARCH(Удалить_Роспись_КР,$I1437))&gt;0,0,1)</f>
        <v>0</v>
      </c>
      <c r="N1437" s="163">
        <f t="array" ref="N1437">IF(COUNT(SEARCH(Удалить_Индекс_КВСР,$B1437)*SEARCH(Удалить_Индекс_ПБС,$C1437)*SEARCH(Удалить_Индекс_КФСР,$D1437)*SEARCH(Удалить_Индекс_КЦСР,$E1437)*SEARCH(Удалить_Индекс_КВР,$F1437)*SEARCH(Удалить_Индекс_ЭК,$H1437)*SEARCH(Удалить_Индекс_КР,$I1437))&gt;0,0,1)</f>
        <v>0</v>
      </c>
      <c r="O1437" s="163" t="str">
        <f t="shared" si="1026"/>
        <v/>
      </c>
      <c r="P1437" s="263" t="str">
        <f t="shared" si="1027"/>
        <v/>
      </c>
      <c r="Q1437" s="263" t="str">
        <f t="shared" si="1028"/>
        <v/>
      </c>
      <c r="R1437" s="263" t="str">
        <f t="shared" si="1029"/>
        <v/>
      </c>
      <c r="S1437" s="263" t="str">
        <f t="shared" si="1030"/>
        <v/>
      </c>
      <c r="T1437" s="263" t="str">
        <f t="shared" si="1031"/>
        <v/>
      </c>
      <c r="U1437" s="263" t="str">
        <f t="shared" si="1007"/>
        <v/>
      </c>
      <c r="V1437" s="263" t="str">
        <f t="shared" si="1032"/>
        <v/>
      </c>
      <c r="W1437" s="263" t="str">
        <f t="shared" si="1008"/>
        <v/>
      </c>
      <c r="X1437" s="263" t="str">
        <f t="shared" si="1033"/>
        <v/>
      </c>
      <c r="Y1437" s="263" t="str">
        <f t="shared" si="1034"/>
        <v/>
      </c>
      <c r="Z1437" s="263" t="str">
        <f t="shared" si="1035"/>
        <v/>
      </c>
      <c r="AA1437" s="263" t="str">
        <f t="shared" si="1036"/>
        <v/>
      </c>
      <c r="AB1437" s="263" t="str">
        <f t="shared" si="1019"/>
        <v/>
      </c>
      <c r="AC1437" s="263" t="str">
        <f t="shared" si="1009"/>
        <v/>
      </c>
      <c r="AD1437" s="263" t="str">
        <f t="shared" si="1020"/>
        <v/>
      </c>
      <c r="AE1437" s="263" t="str">
        <f t="shared" si="1037"/>
        <v/>
      </c>
      <c r="AF1437" s="263" t="str">
        <f t="shared" si="1038"/>
        <v/>
      </c>
      <c r="AG1437" s="263"/>
      <c r="AJ1437" s="163" t="str">
        <f t="shared" si="1039"/>
        <v/>
      </c>
      <c r="AK1437" s="163" t="str">
        <f t="shared" si="1010"/>
        <v/>
      </c>
      <c r="AL1437" s="163" t="str">
        <f t="shared" si="1040"/>
        <v>бла</v>
      </c>
      <c r="AM1437" s="163" t="str">
        <f t="shared" si="1041"/>
        <v>меж</v>
      </c>
      <c r="AN1437" s="163" t="str">
        <f t="shared" si="1011"/>
        <v/>
      </c>
      <c r="AO1437" s="163" t="str">
        <f t="shared" si="1012"/>
        <v/>
      </c>
      <c r="AP1437" s="163" t="str">
        <f t="shared" si="1013"/>
        <v/>
      </c>
      <c r="AQ1437" s="163" t="str">
        <f t="shared" si="1014"/>
        <v/>
      </c>
      <c r="AR1437" s="163" t="str">
        <f t="shared" si="1015"/>
        <v/>
      </c>
      <c r="AS1437" s="163" t="str">
        <f t="shared" si="1021"/>
        <v/>
      </c>
      <c r="AT1437" s="163" t="str">
        <f t="shared" si="1022"/>
        <v/>
      </c>
      <c r="AU1437" s="163" t="str">
        <f t="shared" si="1042"/>
        <v>бла</v>
      </c>
      <c r="AV1437" s="163" t="str">
        <f t="shared" si="1025"/>
        <v>бла91504301427общосн</v>
      </c>
      <c r="AW1437" s="162">
        <f t="shared" si="1047"/>
        <v>0</v>
      </c>
      <c r="AX1437" s="162">
        <f t="shared" si="1048"/>
        <v>0</v>
      </c>
      <c r="AY1437" s="162">
        <f t="shared" si="1049"/>
        <v>0</v>
      </c>
      <c r="AZ1437" s="162">
        <f t="shared" si="1050"/>
        <v>0</v>
      </c>
      <c r="BA1437" s="164">
        <f t="shared" si="1016"/>
        <v>1</v>
      </c>
      <c r="BB1437" s="164">
        <f t="shared" si="1017"/>
        <v>1</v>
      </c>
      <c r="BC1437" s="164">
        <f t="shared" si="1018"/>
        <v>1</v>
      </c>
      <c r="BD1437" s="162">
        <f t="shared" si="1043"/>
        <v>0</v>
      </c>
      <c r="BE1437" s="162">
        <f t="shared" si="1044"/>
        <v>0</v>
      </c>
      <c r="BF1437" s="179">
        <f t="shared" si="1045"/>
        <v>0</v>
      </c>
      <c r="BG1437" s="180">
        <f t="shared" si="1046"/>
        <v>0</v>
      </c>
      <c r="BH1437" s="254"/>
      <c r="BI1437" s="254"/>
      <c r="BL1437" s="202" t="str">
        <f t="shared" si="1023"/>
        <v>05</v>
      </c>
    </row>
    <row r="1438" spans="1:64" ht="12" hidden="1" customHeight="1">
      <c r="A1438" s="365" t="s">
        <v>611</v>
      </c>
      <c r="B1438" s="366" t="s">
        <v>395</v>
      </c>
      <c r="C1438" s="365" t="s">
        <v>1226</v>
      </c>
      <c r="D1438" s="366" t="s">
        <v>390</v>
      </c>
      <c r="E1438" s="366" t="s">
        <v>665</v>
      </c>
      <c r="F1438" s="366" t="s">
        <v>554</v>
      </c>
      <c r="G1438" s="366" t="s">
        <v>1344</v>
      </c>
      <c r="H1438" s="366" t="s">
        <v>1086</v>
      </c>
      <c r="I1438" s="366" t="s">
        <v>456</v>
      </c>
      <c r="J1438" s="384">
        <v>66970.5</v>
      </c>
      <c r="K1438" s="384">
        <v>66970.5</v>
      </c>
      <c r="L1438" s="162" t="str">
        <f t="shared" si="1024"/>
        <v>91504301427070790900Ч005011100001</v>
      </c>
      <c r="M1438" s="163">
        <f t="array" ref="M1438">IF(COUNT(SEARCH(Удалить_Роспись_КВСР,$B1438)*SEARCH(Удалить_Роспись_ПБС,$C1438)*SEARCH(Удалить_Роспись_КФСР, $D1438)*SEARCH(Удалить_Роспись_КЦСР,$E1438)*SEARCH(Удалить_Роспись_КВР,$F1438)*SEARCH(Удалить_Роспись_ЭК,$H1438)*SEARCH(Удалить_Роспись_КР,$I1438))&gt;0,0,1)</f>
        <v>1</v>
      </c>
      <c r="N1438" s="163">
        <f t="array" ref="N1438">IF(COUNT(SEARCH(Удалить_Индекс_КВСР,$B1438)*SEARCH(Удалить_Индекс_ПБС,$C1438)*SEARCH(Удалить_Индекс_КФСР,$D1438)*SEARCH(Удалить_Индекс_КЦСР,$E1438)*SEARCH(Удалить_Индекс_КВР,$F1438)*SEARCH(Удалить_Индекс_ЭК,$H1438)*SEARCH(Удалить_Индекс_КР,$I1438))&gt;0,0,1)</f>
        <v>0</v>
      </c>
      <c r="O1438" s="163" t="str">
        <f t="shared" si="1026"/>
        <v/>
      </c>
      <c r="P1438" s="263" t="str">
        <f t="shared" si="1027"/>
        <v/>
      </c>
      <c r="Q1438" s="263" t="str">
        <f t="shared" si="1028"/>
        <v/>
      </c>
      <c r="R1438" s="263" t="str">
        <f t="shared" si="1029"/>
        <v/>
      </c>
      <c r="S1438" s="263" t="str">
        <f t="shared" si="1030"/>
        <v/>
      </c>
      <c r="T1438" s="263" t="str">
        <f t="shared" si="1031"/>
        <v/>
      </c>
      <c r="U1438" s="263" t="str">
        <f t="shared" si="1007"/>
        <v/>
      </c>
      <c r="V1438" s="263" t="str">
        <f t="shared" si="1032"/>
        <v/>
      </c>
      <c r="W1438" s="263" t="str">
        <f t="shared" si="1008"/>
        <v/>
      </c>
      <c r="X1438" s="263" t="str">
        <f t="shared" si="1033"/>
        <v/>
      </c>
      <c r="Y1438" s="263" t="str">
        <f t="shared" si="1034"/>
        <v/>
      </c>
      <c r="Z1438" s="263" t="str">
        <f t="shared" si="1035"/>
        <v/>
      </c>
      <c r="AA1438" s="263" t="str">
        <f t="shared" si="1036"/>
        <v/>
      </c>
      <c r="AB1438" s="263" t="str">
        <f t="shared" si="1019"/>
        <v/>
      </c>
      <c r="AC1438" s="263" t="str">
        <f t="shared" si="1009"/>
        <v/>
      </c>
      <c r="AD1438" s="263" t="str">
        <f t="shared" si="1020"/>
        <v/>
      </c>
      <c r="AE1438" s="263" t="str">
        <f t="shared" si="1037"/>
        <v/>
      </c>
      <c r="AF1438" s="263" t="str">
        <f t="shared" si="1038"/>
        <v/>
      </c>
      <c r="AG1438" s="263"/>
      <c r="AJ1438" s="163" t="str">
        <f t="shared" si="1039"/>
        <v/>
      </c>
      <c r="AK1438" s="163" t="str">
        <f t="shared" si="1010"/>
        <v/>
      </c>
      <c r="AL1438" s="163" t="str">
        <f t="shared" si="1040"/>
        <v/>
      </c>
      <c r="AM1438" s="163" t="str">
        <f t="shared" si="1041"/>
        <v/>
      </c>
      <c r="AN1438" s="163" t="str">
        <f t="shared" si="1011"/>
        <v/>
      </c>
      <c r="AO1438" s="163" t="str">
        <f t="shared" si="1012"/>
        <v/>
      </c>
      <c r="AP1438" s="163" t="str">
        <f t="shared" si="1013"/>
        <v/>
      </c>
      <c r="AQ1438" s="163" t="str">
        <f t="shared" si="1014"/>
        <v/>
      </c>
      <c r="AR1438" s="163" t="str">
        <f t="shared" si="1015"/>
        <v/>
      </c>
      <c r="AS1438" s="163" t="str">
        <f t="shared" si="1021"/>
        <v/>
      </c>
      <c r="AT1438" s="163" t="str">
        <f t="shared" si="1022"/>
        <v/>
      </c>
      <c r="AU1438" s="163" t="str">
        <f t="shared" si="1042"/>
        <v>рбс</v>
      </c>
      <c r="AV1438" s="163" t="str">
        <f t="shared" si="1025"/>
        <v>рбс91504301427общопл</v>
      </c>
      <c r="AW1438" s="162">
        <f t="shared" si="1047"/>
        <v>66970.5</v>
      </c>
      <c r="AX1438" s="162">
        <f t="shared" si="1048"/>
        <v>66970.5</v>
      </c>
      <c r="AY1438" s="162">
        <f t="shared" si="1049"/>
        <v>0</v>
      </c>
      <c r="AZ1438" s="162">
        <f t="shared" si="1050"/>
        <v>0</v>
      </c>
      <c r="BA1438" s="164">
        <f t="shared" si="1016"/>
        <v>1</v>
      </c>
      <c r="BB1438" s="164">
        <f t="shared" si="1017"/>
        <v>1</v>
      </c>
      <c r="BC1438" s="164">
        <f t="shared" si="1018"/>
        <v>1</v>
      </c>
      <c r="BD1438" s="162">
        <f t="shared" si="1043"/>
        <v>0</v>
      </c>
      <c r="BE1438" s="162">
        <f t="shared" si="1044"/>
        <v>0</v>
      </c>
      <c r="BF1438" s="179">
        <f t="shared" si="1045"/>
        <v>0</v>
      </c>
      <c r="BG1438" s="180">
        <f t="shared" si="1046"/>
        <v>0</v>
      </c>
      <c r="BH1438" s="254" t="str">
        <f>B1438</f>
        <v>915</v>
      </c>
      <c r="BI1438" s="254" t="str">
        <f>D1438</f>
        <v>0707</v>
      </c>
      <c r="BJ1438" s="249" t="s">
        <v>534</v>
      </c>
      <c r="BK1438" s="249" t="s">
        <v>532</v>
      </c>
      <c r="BL1438" s="202" t="str">
        <f t="shared" si="1023"/>
        <v>07</v>
      </c>
    </row>
    <row r="1439" spans="1:64" ht="12" hidden="1" customHeight="1">
      <c r="A1439" s="365" t="s">
        <v>611</v>
      </c>
      <c r="B1439" s="366" t="s">
        <v>395</v>
      </c>
      <c r="C1439" s="365" t="s">
        <v>1226</v>
      </c>
      <c r="D1439" s="366" t="s">
        <v>390</v>
      </c>
      <c r="E1439" s="366" t="s">
        <v>665</v>
      </c>
      <c r="F1439" s="366" t="s">
        <v>664</v>
      </c>
      <c r="G1439" s="366" t="s">
        <v>1344</v>
      </c>
      <c r="H1439" s="366" t="s">
        <v>1088</v>
      </c>
      <c r="I1439" s="366" t="s">
        <v>456</v>
      </c>
      <c r="J1439" s="384">
        <v>19834.5</v>
      </c>
      <c r="K1439" s="384">
        <v>19834.5</v>
      </c>
      <c r="L1439" s="162" t="str">
        <f t="shared" si="1024"/>
        <v>91504301427070790900Ч005011900001</v>
      </c>
      <c r="M1439" s="163">
        <f t="array" ref="M1439">IF(COUNT(SEARCH(Удалить_Роспись_КВСР,$B1439)*SEARCH(Удалить_Роспись_ПБС,$C1439)*SEARCH(Удалить_Роспись_КФСР, $D1439)*SEARCH(Удалить_Роспись_КЦСР,$E1439)*SEARCH(Удалить_Роспись_КВР,$F1439)*SEARCH(Удалить_Роспись_ЭК,$H1439)*SEARCH(Удалить_Роспись_КР,$I1439))&gt;0,0,1)</f>
        <v>1</v>
      </c>
      <c r="N1439" s="163">
        <f t="array" ref="N1439">IF(COUNT(SEARCH(Удалить_Индекс_КВСР,$B1439)*SEARCH(Удалить_Индекс_ПБС,$C1439)*SEARCH(Удалить_Индекс_КФСР,$D1439)*SEARCH(Удалить_Индекс_КЦСР,$E1439)*SEARCH(Удалить_Индекс_КВР,$F1439)*SEARCH(Удалить_Индекс_ЭК,$H1439)*SEARCH(Удалить_Индекс_КР,$I1439))&gt;0,0,1)</f>
        <v>0</v>
      </c>
      <c r="O1439" s="163" t="str">
        <f t="shared" si="1026"/>
        <v/>
      </c>
      <c r="P1439" s="263" t="str">
        <f t="shared" si="1027"/>
        <v/>
      </c>
      <c r="Q1439" s="263" t="str">
        <f t="shared" si="1028"/>
        <v/>
      </c>
      <c r="R1439" s="263" t="str">
        <f t="shared" si="1029"/>
        <v/>
      </c>
      <c r="S1439" s="263" t="str">
        <f t="shared" si="1030"/>
        <v/>
      </c>
      <c r="T1439" s="263" t="str">
        <f t="shared" si="1031"/>
        <v/>
      </c>
      <c r="U1439" s="263" t="str">
        <f t="shared" si="1007"/>
        <v/>
      </c>
      <c r="V1439" s="263" t="str">
        <f t="shared" si="1032"/>
        <v/>
      </c>
      <c r="W1439" s="263" t="str">
        <f t="shared" si="1008"/>
        <v/>
      </c>
      <c r="X1439" s="263" t="str">
        <f t="shared" si="1033"/>
        <v/>
      </c>
      <c r="Y1439" s="263" t="str">
        <f t="shared" si="1034"/>
        <v/>
      </c>
      <c r="Z1439" s="263" t="str">
        <f t="shared" si="1035"/>
        <v/>
      </c>
      <c r="AA1439" s="263" t="str">
        <f t="shared" si="1036"/>
        <v/>
      </c>
      <c r="AB1439" s="263" t="str">
        <f t="shared" si="1019"/>
        <v/>
      </c>
      <c r="AC1439" s="263" t="str">
        <f t="shared" si="1009"/>
        <v/>
      </c>
      <c r="AD1439" s="263" t="str">
        <f t="shared" si="1020"/>
        <v/>
      </c>
      <c r="AE1439" s="263" t="str">
        <f t="shared" si="1037"/>
        <v/>
      </c>
      <c r="AF1439" s="263" t="str">
        <f t="shared" si="1038"/>
        <v/>
      </c>
      <c r="AG1439" s="263"/>
      <c r="AJ1439" s="163" t="str">
        <f t="shared" si="1039"/>
        <v/>
      </c>
      <c r="AK1439" s="163" t="str">
        <f t="shared" si="1010"/>
        <v/>
      </c>
      <c r="AL1439" s="163" t="str">
        <f t="shared" si="1040"/>
        <v/>
      </c>
      <c r="AM1439" s="163" t="str">
        <f t="shared" si="1041"/>
        <v/>
      </c>
      <c r="AN1439" s="163" t="str">
        <f t="shared" si="1011"/>
        <v/>
      </c>
      <c r="AO1439" s="163" t="str">
        <f t="shared" si="1012"/>
        <v/>
      </c>
      <c r="AP1439" s="163" t="str">
        <f t="shared" si="1013"/>
        <v/>
      </c>
      <c r="AQ1439" s="163" t="str">
        <f t="shared" si="1014"/>
        <v/>
      </c>
      <c r="AR1439" s="163" t="str">
        <f t="shared" si="1015"/>
        <v/>
      </c>
      <c r="AS1439" s="163" t="str">
        <f t="shared" si="1021"/>
        <v/>
      </c>
      <c r="AT1439" s="163" t="str">
        <f t="shared" si="1022"/>
        <v/>
      </c>
      <c r="AU1439" s="163" t="str">
        <f t="shared" si="1042"/>
        <v>рбс</v>
      </c>
      <c r="AV1439" s="163" t="str">
        <f t="shared" si="1025"/>
        <v>рбс91504301427общопл</v>
      </c>
      <c r="AW1439" s="162">
        <f t="shared" si="1047"/>
        <v>19834.5</v>
      </c>
      <c r="AX1439" s="162">
        <f t="shared" si="1048"/>
        <v>19834.5</v>
      </c>
      <c r="AY1439" s="162">
        <f t="shared" si="1049"/>
        <v>0</v>
      </c>
      <c r="AZ1439" s="162">
        <f t="shared" si="1050"/>
        <v>0</v>
      </c>
      <c r="BA1439" s="164">
        <f t="shared" si="1016"/>
        <v>1</v>
      </c>
      <c r="BB1439" s="164">
        <f t="shared" si="1017"/>
        <v>1</v>
      </c>
      <c r="BC1439" s="164">
        <f t="shared" si="1018"/>
        <v>1</v>
      </c>
      <c r="BD1439" s="162">
        <f t="shared" si="1043"/>
        <v>0</v>
      </c>
      <c r="BE1439" s="162">
        <f t="shared" si="1044"/>
        <v>0</v>
      </c>
      <c r="BF1439" s="179">
        <f t="shared" si="1045"/>
        <v>0</v>
      </c>
      <c r="BG1439" s="180">
        <f t="shared" si="1046"/>
        <v>0</v>
      </c>
      <c r="BH1439" s="254"/>
      <c r="BI1439" s="254"/>
      <c r="BL1439" s="202" t="str">
        <f t="shared" si="1023"/>
        <v>07</v>
      </c>
    </row>
    <row r="1440" spans="1:64" ht="12" hidden="1" customHeight="1">
      <c r="A1440" s="365" t="s">
        <v>611</v>
      </c>
      <c r="B1440" s="366" t="s">
        <v>395</v>
      </c>
      <c r="C1440" s="365" t="s">
        <v>1226</v>
      </c>
      <c r="D1440" s="366" t="s">
        <v>392</v>
      </c>
      <c r="E1440" s="366" t="s">
        <v>707</v>
      </c>
      <c r="F1440" s="366" t="s">
        <v>597</v>
      </c>
      <c r="G1440" s="366" t="s">
        <v>1344</v>
      </c>
      <c r="H1440" s="366" t="s">
        <v>1175</v>
      </c>
      <c r="I1440" s="366" t="s">
        <v>456</v>
      </c>
      <c r="J1440" s="384">
        <v>36000</v>
      </c>
      <c r="K1440" s="384">
        <v>24000</v>
      </c>
      <c r="L1440" s="162" t="str">
        <f t="shared" si="1024"/>
        <v>915043014271001909008000031200001</v>
      </c>
      <c r="M1440" s="163">
        <f t="array" ref="M1440">IF(COUNT(SEARCH(Удалить_Роспись_КВСР,$B1440)*SEARCH(Удалить_Роспись_ПБС,$C1440)*SEARCH(Удалить_Роспись_КФСР, $D1440)*SEARCH(Удалить_Роспись_КЦСР,$E1440)*SEARCH(Удалить_Роспись_КВР,$F1440)*SEARCH(Удалить_Роспись_ЭК,$H1440)*SEARCH(Удалить_Роспись_КР,$I1440))&gt;0,0,1)</f>
        <v>1</v>
      </c>
      <c r="N1440" s="163">
        <f t="array" ref="N1440">IF(COUNT(SEARCH(Удалить_Индекс_КВСР,$B1440)*SEARCH(Удалить_Индекс_ПБС,$C1440)*SEARCH(Удалить_Индекс_КФСР,$D1440)*SEARCH(Удалить_Индекс_КЦСР,$E1440)*SEARCH(Удалить_Индекс_КВР,$F1440)*SEARCH(Удалить_Индекс_ЭК,$H1440)*SEARCH(Удалить_Индекс_КР,$I1440))&gt;0,0,1)</f>
        <v>0</v>
      </c>
      <c r="O1440" s="163" t="str">
        <f t="shared" si="1026"/>
        <v/>
      </c>
      <c r="P1440" s="263" t="str">
        <f t="shared" si="1027"/>
        <v/>
      </c>
      <c r="Q1440" s="263" t="str">
        <f t="shared" si="1028"/>
        <v/>
      </c>
      <c r="R1440" s="263" t="str">
        <f t="shared" si="1029"/>
        <v/>
      </c>
      <c r="S1440" s="263" t="str">
        <f t="shared" si="1030"/>
        <v>пен</v>
      </c>
      <c r="T1440" s="263" t="str">
        <f t="shared" si="1031"/>
        <v/>
      </c>
      <c r="U1440" s="263" t="str">
        <f t="shared" si="1007"/>
        <v/>
      </c>
      <c r="V1440" s="263" t="str">
        <f t="shared" si="1032"/>
        <v/>
      </c>
      <c r="W1440" s="263" t="str">
        <f t="shared" si="1008"/>
        <v/>
      </c>
      <c r="X1440" s="263" t="str">
        <f t="shared" si="1033"/>
        <v/>
      </c>
      <c r="Y1440" s="263" t="str">
        <f t="shared" si="1034"/>
        <v/>
      </c>
      <c r="Z1440" s="263" t="str">
        <f t="shared" si="1035"/>
        <v/>
      </c>
      <c r="AA1440" s="263" t="str">
        <f t="shared" si="1036"/>
        <v/>
      </c>
      <c r="AB1440" s="263" t="str">
        <f t="shared" si="1019"/>
        <v/>
      </c>
      <c r="AC1440" s="263" t="str">
        <f t="shared" si="1009"/>
        <v/>
      </c>
      <c r="AD1440" s="263" t="str">
        <f t="shared" si="1020"/>
        <v/>
      </c>
      <c r="AE1440" s="263" t="str">
        <f t="shared" si="1037"/>
        <v/>
      </c>
      <c r="AF1440" s="263" t="str">
        <f t="shared" si="1038"/>
        <v/>
      </c>
      <c r="AG1440" s="263"/>
      <c r="AJ1440" s="163" t="str">
        <f t="shared" si="1039"/>
        <v/>
      </c>
      <c r="AK1440" s="163" t="str">
        <f t="shared" si="1010"/>
        <v/>
      </c>
      <c r="AL1440" s="163" t="str">
        <f t="shared" si="1040"/>
        <v/>
      </c>
      <c r="AM1440" s="163" t="str">
        <f t="shared" si="1041"/>
        <v/>
      </c>
      <c r="AN1440" s="163" t="str">
        <f t="shared" si="1011"/>
        <v/>
      </c>
      <c r="AO1440" s="163" t="str">
        <f t="shared" si="1012"/>
        <v/>
      </c>
      <c r="AP1440" s="163" t="str">
        <f t="shared" si="1013"/>
        <v/>
      </c>
      <c r="AQ1440" s="163" t="str">
        <f t="shared" si="1014"/>
        <v>пен</v>
      </c>
      <c r="AR1440" s="163" t="str">
        <f t="shared" si="1015"/>
        <v/>
      </c>
      <c r="AS1440" s="163" t="str">
        <f t="shared" si="1021"/>
        <v/>
      </c>
      <c r="AT1440" s="163" t="str">
        <f t="shared" si="1022"/>
        <v/>
      </c>
      <c r="AU1440" s="163" t="str">
        <f t="shared" si="1042"/>
        <v>пен</v>
      </c>
      <c r="AV1440" s="163" t="str">
        <f t="shared" si="1025"/>
        <v>пен91504301427общпро</v>
      </c>
      <c r="AW1440" s="162">
        <f t="shared" si="1047"/>
        <v>36000</v>
      </c>
      <c r="AX1440" s="162">
        <f t="shared" si="1048"/>
        <v>24000</v>
      </c>
      <c r="AY1440" s="162">
        <f t="shared" si="1049"/>
        <v>0</v>
      </c>
      <c r="AZ1440" s="162">
        <f t="shared" si="1050"/>
        <v>0</v>
      </c>
      <c r="BA1440" s="164">
        <f t="shared" si="1016"/>
        <v>1</v>
      </c>
      <c r="BB1440" s="164">
        <f t="shared" si="1017"/>
        <v>1</v>
      </c>
      <c r="BC1440" s="164">
        <f t="shared" si="1018"/>
        <v>1</v>
      </c>
      <c r="BD1440" s="162">
        <f t="shared" si="1043"/>
        <v>0</v>
      </c>
      <c r="BE1440" s="162">
        <f t="shared" si="1044"/>
        <v>0</v>
      </c>
      <c r="BF1440" s="179">
        <f t="shared" si="1045"/>
        <v>0</v>
      </c>
      <c r="BG1440" s="180">
        <f t="shared" si="1046"/>
        <v>0</v>
      </c>
      <c r="BH1440" s="254"/>
      <c r="BI1440" s="254"/>
      <c r="BL1440" s="202" t="str">
        <f t="shared" si="1023"/>
        <v>10</v>
      </c>
    </row>
    <row r="1441" spans="1:64" ht="12" hidden="1" customHeight="1">
      <c r="A1441" s="365" t="s">
        <v>612</v>
      </c>
      <c r="B1441" s="366" t="s">
        <v>415</v>
      </c>
      <c r="C1441" s="365" t="s">
        <v>1158</v>
      </c>
      <c r="D1441" s="366" t="s">
        <v>383</v>
      </c>
      <c r="E1441" s="366" t="s">
        <v>635</v>
      </c>
      <c r="F1441" s="366" t="s">
        <v>565</v>
      </c>
      <c r="G1441" s="366" t="s">
        <v>1344</v>
      </c>
      <c r="H1441" s="366" t="s">
        <v>1085</v>
      </c>
      <c r="I1441" s="366" t="s">
        <v>331</v>
      </c>
      <c r="J1441" s="384">
        <v>9053</v>
      </c>
      <c r="K1441" s="384">
        <v>0</v>
      </c>
      <c r="L1441" s="162" t="str">
        <f t="shared" si="1024"/>
        <v>916043014120113111007514053000010</v>
      </c>
      <c r="M1441" s="163">
        <f t="array" ref="M1441">IF(COUNT(SEARCH(Удалить_Роспись_КВСР,$B1441)*SEARCH(Удалить_Роспись_ПБС,$C1441)*SEARCH(Удалить_Роспись_КФСР, $D1441)*SEARCH(Удалить_Роспись_КЦСР,$E1441)*SEARCH(Удалить_Роспись_КВР,$F1441)*SEARCH(Удалить_Роспись_ЭК,$H1441)*SEARCH(Удалить_Роспись_КР,$I1441))&gt;0,0,1)</f>
        <v>0</v>
      </c>
      <c r="N1441" s="163">
        <f t="array" ref="N1441">IF(COUNT(SEARCH(Удалить_Индекс_КВСР,$B1441)*SEARCH(Удалить_Индекс_ПБС,$C1441)*SEARCH(Удалить_Индекс_КФСР,$D1441)*SEARCH(Удалить_Индекс_КЦСР,$E1441)*SEARCH(Удалить_Индекс_КВР,$F1441)*SEARCH(Удалить_Индекс_ЭК,$H1441)*SEARCH(Удалить_Индекс_КР,$I1441))&gt;0,0,1)</f>
        <v>0</v>
      </c>
      <c r="O1441" s="163" t="str">
        <f t="shared" si="1026"/>
        <v/>
      </c>
      <c r="P1441" s="263" t="str">
        <f t="shared" si="1027"/>
        <v/>
      </c>
      <c r="Q1441" s="263" t="str">
        <f t="shared" si="1028"/>
        <v/>
      </c>
      <c r="R1441" s="263" t="str">
        <f t="shared" si="1029"/>
        <v/>
      </c>
      <c r="S1441" s="263" t="str">
        <f t="shared" si="1030"/>
        <v/>
      </c>
      <c r="T1441" s="263" t="str">
        <f t="shared" si="1031"/>
        <v/>
      </c>
      <c r="U1441" s="263" t="str">
        <f t="shared" si="1007"/>
        <v/>
      </c>
      <c r="V1441" s="263" t="str">
        <f t="shared" si="1032"/>
        <v/>
      </c>
      <c r="W1441" s="263" t="str">
        <f t="shared" si="1008"/>
        <v/>
      </c>
      <c r="X1441" s="263" t="str">
        <f t="shared" si="1033"/>
        <v/>
      </c>
      <c r="Y1441" s="263" t="str">
        <f t="shared" si="1034"/>
        <v/>
      </c>
      <c r="Z1441" s="263" t="str">
        <f t="shared" si="1035"/>
        <v>меж</v>
      </c>
      <c r="AA1441" s="263" t="str">
        <f t="shared" si="1036"/>
        <v/>
      </c>
      <c r="AB1441" s="263" t="str">
        <f t="shared" si="1019"/>
        <v/>
      </c>
      <c r="AC1441" s="263" t="str">
        <f t="shared" si="1009"/>
        <v/>
      </c>
      <c r="AD1441" s="263" t="str">
        <f t="shared" si="1020"/>
        <v/>
      </c>
      <c r="AE1441" s="263" t="str">
        <f t="shared" si="1037"/>
        <v/>
      </c>
      <c r="AF1441" s="263" t="str">
        <f t="shared" si="1038"/>
        <v/>
      </c>
      <c r="AG1441" s="263"/>
      <c r="AJ1441" s="163" t="str">
        <f t="shared" si="1039"/>
        <v/>
      </c>
      <c r="AK1441" s="163" t="str">
        <f t="shared" si="1010"/>
        <v/>
      </c>
      <c r="AL1441" s="163" t="str">
        <f t="shared" si="1040"/>
        <v/>
      </c>
      <c r="AM1441" s="163" t="str">
        <f t="shared" ref="AM1441:AM1451" si="1053">IF(OR($I1441="10",$I1441="04",I1441="30",I1441="34",H1441="251000"),"меж","")</f>
        <v>меж</v>
      </c>
      <c r="AN1441" s="163" t="str">
        <f t="shared" si="1011"/>
        <v/>
      </c>
      <c r="AO1441" s="163" t="str">
        <f t="shared" si="1012"/>
        <v/>
      </c>
      <c r="AP1441" s="163" t="str">
        <f t="shared" si="1013"/>
        <v/>
      </c>
      <c r="AQ1441" s="163" t="str">
        <f t="shared" si="1014"/>
        <v/>
      </c>
      <c r="AR1441" s="163" t="str">
        <f t="shared" si="1015"/>
        <v/>
      </c>
      <c r="AS1441" s="163" t="str">
        <f t="shared" si="1021"/>
        <v/>
      </c>
      <c r="AT1441" s="163" t="str">
        <f t="shared" si="1022"/>
        <v/>
      </c>
      <c r="AU1441" s="163" t="str">
        <f t="shared" si="1042"/>
        <v>меж</v>
      </c>
      <c r="AV1441" s="163" t="str">
        <f t="shared" si="1025"/>
        <v>меж91604301412общпро</v>
      </c>
      <c r="AW1441" s="162">
        <f t="shared" si="1047"/>
        <v>0</v>
      </c>
      <c r="AX1441" s="162">
        <f t="shared" si="1048"/>
        <v>0</v>
      </c>
      <c r="AY1441" s="162">
        <f t="shared" si="1049"/>
        <v>0</v>
      </c>
      <c r="AZ1441" s="162">
        <f t="shared" si="1050"/>
        <v>0</v>
      </c>
      <c r="BA1441" s="164">
        <f t="shared" si="1016"/>
        <v>1</v>
      </c>
      <c r="BB1441" s="164">
        <f t="shared" si="1017"/>
        <v>1</v>
      </c>
      <c r="BC1441" s="164">
        <f t="shared" si="1018"/>
        <v>1</v>
      </c>
      <c r="BD1441" s="162">
        <f t="shared" si="1043"/>
        <v>0</v>
      </c>
      <c r="BE1441" s="162">
        <f t="shared" si="1044"/>
        <v>0</v>
      </c>
      <c r="BF1441" s="179">
        <f t="shared" si="1045"/>
        <v>0</v>
      </c>
      <c r="BG1441" s="180">
        <f t="shared" si="1046"/>
        <v>0</v>
      </c>
      <c r="BH1441" s="254"/>
      <c r="BI1441" s="254"/>
      <c r="BL1441" s="202" t="str">
        <f t="shared" si="1023"/>
        <v>01</v>
      </c>
    </row>
    <row r="1442" spans="1:64" ht="12" hidden="1" customHeight="1">
      <c r="A1442" s="365" t="s">
        <v>612</v>
      </c>
      <c r="B1442" s="366" t="s">
        <v>415</v>
      </c>
      <c r="C1442" s="365" t="s">
        <v>1158</v>
      </c>
      <c r="D1442" s="366" t="s">
        <v>384</v>
      </c>
      <c r="E1442" s="366" t="s">
        <v>636</v>
      </c>
      <c r="F1442" s="366" t="s">
        <v>565</v>
      </c>
      <c r="G1442" s="366" t="s">
        <v>1344</v>
      </c>
      <c r="H1442" s="366" t="s">
        <v>1085</v>
      </c>
      <c r="I1442" s="366" t="s">
        <v>332</v>
      </c>
      <c r="J1442" s="384">
        <v>465072</v>
      </c>
      <c r="K1442" s="384">
        <v>284427.65999999997</v>
      </c>
      <c r="L1442" s="162" t="str">
        <f t="shared" si="1024"/>
        <v>916043014120203111005118053000004</v>
      </c>
      <c r="M1442" s="163">
        <f t="array" ref="M1442">IF(COUNT(SEARCH(Удалить_Роспись_КВСР,$B1442)*SEARCH(Удалить_Роспись_ПБС,$C1442)*SEARCH(Удалить_Роспись_КФСР, $D1442)*SEARCH(Удалить_Роспись_КЦСР,$E1442)*SEARCH(Удалить_Роспись_КВР,$F1442)*SEARCH(Удалить_Роспись_ЭК,$H1442)*SEARCH(Удалить_Роспись_КР,$I1442))&gt;0,0,1)</f>
        <v>0</v>
      </c>
      <c r="N1442" s="163">
        <f t="array" ref="N1442">IF(COUNT(SEARCH(Удалить_Индекс_КВСР,$B1442)*SEARCH(Удалить_Индекс_ПБС,$C1442)*SEARCH(Удалить_Индекс_КФСР,$D1442)*SEARCH(Удалить_Индекс_КЦСР,$E1442)*SEARCH(Удалить_Индекс_КВР,$F1442)*SEARCH(Удалить_Индекс_ЭК,$H1442)*SEARCH(Удалить_Индекс_КР,$I1442))&gt;0,0,1)</f>
        <v>0</v>
      </c>
      <c r="O1442" s="163" t="str">
        <f t="shared" si="1026"/>
        <v/>
      </c>
      <c r="P1442" s="263" t="str">
        <f t="shared" si="1027"/>
        <v/>
      </c>
      <c r="Q1442" s="263" t="str">
        <f t="shared" si="1028"/>
        <v/>
      </c>
      <c r="R1442" s="263" t="str">
        <f t="shared" si="1029"/>
        <v/>
      </c>
      <c r="S1442" s="263" t="str">
        <f t="shared" si="1030"/>
        <v/>
      </c>
      <c r="T1442" s="263" t="str">
        <f t="shared" si="1031"/>
        <v/>
      </c>
      <c r="U1442" s="263" t="str">
        <f t="shared" si="1007"/>
        <v/>
      </c>
      <c r="V1442" s="263" t="str">
        <f t="shared" si="1032"/>
        <v/>
      </c>
      <c r="W1442" s="263" t="str">
        <f t="shared" si="1008"/>
        <v/>
      </c>
      <c r="X1442" s="263" t="str">
        <f t="shared" si="1033"/>
        <v/>
      </c>
      <c r="Y1442" s="263" t="str">
        <f t="shared" si="1034"/>
        <v/>
      </c>
      <c r="Z1442" s="263" t="str">
        <f t="shared" si="1035"/>
        <v>меж</v>
      </c>
      <c r="AA1442" s="263" t="str">
        <f t="shared" si="1036"/>
        <v/>
      </c>
      <c r="AB1442" s="263" t="str">
        <f t="shared" si="1019"/>
        <v/>
      </c>
      <c r="AC1442" s="263" t="str">
        <f t="shared" si="1009"/>
        <v/>
      </c>
      <c r="AD1442" s="263" t="str">
        <f t="shared" si="1020"/>
        <v/>
      </c>
      <c r="AE1442" s="263" t="str">
        <f t="shared" si="1037"/>
        <v/>
      </c>
      <c r="AF1442" s="263" t="str">
        <f t="shared" si="1038"/>
        <v/>
      </c>
      <c r="AG1442" s="263"/>
      <c r="AJ1442" s="163" t="str">
        <f t="shared" si="1039"/>
        <v/>
      </c>
      <c r="AK1442" s="163" t="str">
        <f t="shared" si="1010"/>
        <v/>
      </c>
      <c r="AL1442" s="163" t="str">
        <f t="shared" si="1040"/>
        <v/>
      </c>
      <c r="AM1442" s="163" t="str">
        <f t="shared" si="1053"/>
        <v>меж</v>
      </c>
      <c r="AN1442" s="163" t="str">
        <f t="shared" si="1011"/>
        <v/>
      </c>
      <c r="AO1442" s="163" t="str">
        <f t="shared" si="1012"/>
        <v/>
      </c>
      <c r="AP1442" s="163" t="str">
        <f t="shared" si="1013"/>
        <v/>
      </c>
      <c r="AQ1442" s="163" t="str">
        <f t="shared" si="1014"/>
        <v/>
      </c>
      <c r="AR1442" s="163" t="str">
        <f t="shared" si="1015"/>
        <v/>
      </c>
      <c r="AS1442" s="163" t="str">
        <f t="shared" si="1021"/>
        <v/>
      </c>
      <c r="AT1442" s="163" t="str">
        <f t="shared" si="1022"/>
        <v/>
      </c>
      <c r="AU1442" s="163" t="str">
        <f t="shared" si="1042"/>
        <v>меж</v>
      </c>
      <c r="AV1442" s="163" t="str">
        <f t="shared" si="1025"/>
        <v>меж91604301412общпро</v>
      </c>
      <c r="AW1442" s="162">
        <f t="shared" si="1047"/>
        <v>0</v>
      </c>
      <c r="AX1442" s="162">
        <f t="shared" si="1048"/>
        <v>0</v>
      </c>
      <c r="AY1442" s="162">
        <f t="shared" si="1049"/>
        <v>0</v>
      </c>
      <c r="AZ1442" s="162">
        <f t="shared" si="1050"/>
        <v>0</v>
      </c>
      <c r="BA1442" s="164">
        <f t="shared" si="1016"/>
        <v>1</v>
      </c>
      <c r="BB1442" s="164">
        <f t="shared" si="1017"/>
        <v>1</v>
      </c>
      <c r="BC1442" s="164">
        <f t="shared" si="1018"/>
        <v>1</v>
      </c>
      <c r="BD1442" s="162">
        <f t="shared" si="1043"/>
        <v>0</v>
      </c>
      <c r="BE1442" s="162">
        <f t="shared" si="1044"/>
        <v>0</v>
      </c>
      <c r="BF1442" s="179">
        <f t="shared" si="1045"/>
        <v>0</v>
      </c>
      <c r="BG1442" s="180">
        <f t="shared" si="1046"/>
        <v>0</v>
      </c>
      <c r="BH1442" s="254"/>
      <c r="BI1442" s="254"/>
      <c r="BL1442" s="202" t="str">
        <f t="shared" si="1023"/>
        <v>02</v>
      </c>
    </row>
    <row r="1443" spans="1:64" ht="12" hidden="1" customHeight="1">
      <c r="A1443" s="365" t="s">
        <v>612</v>
      </c>
      <c r="B1443" s="366" t="s">
        <v>415</v>
      </c>
      <c r="C1443" s="365" t="s">
        <v>1158</v>
      </c>
      <c r="D1443" s="366" t="s">
        <v>385</v>
      </c>
      <c r="E1443" s="366" t="s">
        <v>699</v>
      </c>
      <c r="F1443" s="366" t="s">
        <v>1261</v>
      </c>
      <c r="G1443" s="366" t="s">
        <v>1344</v>
      </c>
      <c r="H1443" s="366" t="s">
        <v>1085</v>
      </c>
      <c r="I1443" s="366" t="s">
        <v>331</v>
      </c>
      <c r="J1443" s="384">
        <v>134500</v>
      </c>
      <c r="K1443" s="384">
        <v>134500</v>
      </c>
      <c r="L1443" s="162" t="str">
        <f t="shared" si="1024"/>
        <v>91604301412031004200S412052100010</v>
      </c>
      <c r="M1443" s="163">
        <f t="array" ref="M1443">IF(COUNT(SEARCH(Удалить_Роспись_КВСР,$B1443)*SEARCH(Удалить_Роспись_ПБС,$C1443)*SEARCH(Удалить_Роспись_КФСР, $D1443)*SEARCH(Удалить_Роспись_КЦСР,$E1443)*SEARCH(Удалить_Роспись_КВР,$F1443)*SEARCH(Удалить_Роспись_ЭК,$H1443)*SEARCH(Удалить_Роспись_КР,$I1443))&gt;0,0,1)</f>
        <v>0</v>
      </c>
      <c r="N1443" s="163">
        <f t="array" ref="N1443">IF(COUNT(SEARCH(Удалить_Индекс_КВСР,$B1443)*SEARCH(Удалить_Индекс_ПБС,$C1443)*SEARCH(Удалить_Индекс_КФСР,$D1443)*SEARCH(Удалить_Индекс_КЦСР,$E1443)*SEARCH(Удалить_Индекс_КВР,$F1443)*SEARCH(Удалить_Индекс_ЭК,$H1443)*SEARCH(Удалить_Индекс_КР,$I1443))&gt;0,0,1)</f>
        <v>0</v>
      </c>
      <c r="O1443" s="163" t="str">
        <f t="shared" si="1026"/>
        <v/>
      </c>
      <c r="P1443" s="263" t="str">
        <f t="shared" si="1027"/>
        <v/>
      </c>
      <c r="Q1443" s="263" t="str">
        <f t="shared" si="1028"/>
        <v/>
      </c>
      <c r="R1443" s="263" t="str">
        <f t="shared" si="1029"/>
        <v/>
      </c>
      <c r="S1443" s="263" t="str">
        <f t="shared" si="1030"/>
        <v/>
      </c>
      <c r="T1443" s="263" t="str">
        <f t="shared" si="1031"/>
        <v/>
      </c>
      <c r="U1443" s="263" t="str">
        <f t="shared" si="1007"/>
        <v/>
      </c>
      <c r="V1443" s="263" t="str">
        <f t="shared" si="1032"/>
        <v/>
      </c>
      <c r="W1443" s="263" t="str">
        <f t="shared" si="1008"/>
        <v/>
      </c>
      <c r="X1443" s="263" t="str">
        <f t="shared" si="1033"/>
        <v/>
      </c>
      <c r="Y1443" s="263" t="str">
        <f t="shared" si="1034"/>
        <v/>
      </c>
      <c r="Z1443" s="263" t="str">
        <f t="shared" si="1035"/>
        <v>меж</v>
      </c>
      <c r="AA1443" s="263" t="str">
        <f t="shared" si="1036"/>
        <v/>
      </c>
      <c r="AB1443" s="263" t="str">
        <f t="shared" si="1019"/>
        <v/>
      </c>
      <c r="AC1443" s="263" t="str">
        <f t="shared" si="1009"/>
        <v/>
      </c>
      <c r="AD1443" s="263" t="str">
        <f t="shared" si="1020"/>
        <v/>
      </c>
      <c r="AE1443" s="263" t="str">
        <f t="shared" si="1037"/>
        <v/>
      </c>
      <c r="AF1443" s="263" t="str">
        <f t="shared" si="1038"/>
        <v/>
      </c>
      <c r="AG1443" s="263"/>
      <c r="AJ1443" s="163" t="str">
        <f t="shared" si="1039"/>
        <v/>
      </c>
      <c r="AK1443" s="163" t="str">
        <f t="shared" si="1010"/>
        <v/>
      </c>
      <c r="AL1443" s="163" t="str">
        <f t="shared" si="1040"/>
        <v/>
      </c>
      <c r="AM1443" s="163" t="str">
        <f t="shared" si="1053"/>
        <v>меж</v>
      </c>
      <c r="AN1443" s="163" t="str">
        <f t="shared" si="1011"/>
        <v/>
      </c>
      <c r="AO1443" s="163" t="str">
        <f t="shared" si="1012"/>
        <v/>
      </c>
      <c r="AP1443" s="163" t="str">
        <f t="shared" si="1013"/>
        <v/>
      </c>
      <c r="AQ1443" s="163" t="str">
        <f t="shared" si="1014"/>
        <v/>
      </c>
      <c r="AR1443" s="163" t="str">
        <f t="shared" si="1015"/>
        <v/>
      </c>
      <c r="AS1443" s="163" t="str">
        <f t="shared" si="1021"/>
        <v/>
      </c>
      <c r="AT1443" s="163" t="str">
        <f t="shared" si="1022"/>
        <v/>
      </c>
      <c r="AU1443" s="163" t="str">
        <f t="shared" si="1042"/>
        <v>меж</v>
      </c>
      <c r="AV1443" s="163" t="str">
        <f t="shared" si="1025"/>
        <v>меж91604301412общпро</v>
      </c>
      <c r="AW1443" s="162">
        <f t="shared" si="1047"/>
        <v>0</v>
      </c>
      <c r="AX1443" s="162">
        <f t="shared" si="1048"/>
        <v>0</v>
      </c>
      <c r="AY1443" s="162">
        <f t="shared" si="1049"/>
        <v>0</v>
      </c>
      <c r="AZ1443" s="162">
        <f t="shared" si="1050"/>
        <v>0</v>
      </c>
      <c r="BA1443" s="164">
        <f t="shared" si="1016"/>
        <v>1</v>
      </c>
      <c r="BB1443" s="164">
        <f t="shared" si="1017"/>
        <v>1</v>
      </c>
      <c r="BC1443" s="164">
        <f t="shared" si="1018"/>
        <v>1</v>
      </c>
      <c r="BD1443" s="162">
        <f t="shared" si="1043"/>
        <v>0</v>
      </c>
      <c r="BE1443" s="162">
        <f t="shared" si="1044"/>
        <v>0</v>
      </c>
      <c r="BF1443" s="179">
        <f t="shared" si="1045"/>
        <v>0</v>
      </c>
      <c r="BG1443" s="180">
        <f t="shared" si="1046"/>
        <v>0</v>
      </c>
      <c r="BH1443" s="254"/>
      <c r="BI1443" s="254"/>
      <c r="BL1443" s="202" t="str">
        <f t="shared" si="1023"/>
        <v>03</v>
      </c>
    </row>
    <row r="1444" spans="1:64" ht="12" hidden="1" customHeight="1">
      <c r="A1444" s="365" t="s">
        <v>612</v>
      </c>
      <c r="B1444" s="366" t="s">
        <v>415</v>
      </c>
      <c r="C1444" s="365" t="s">
        <v>1158</v>
      </c>
      <c r="D1444" s="366" t="s">
        <v>424</v>
      </c>
      <c r="E1444" s="366" t="s">
        <v>1104</v>
      </c>
      <c r="F1444" s="366" t="s">
        <v>1261</v>
      </c>
      <c r="G1444" s="366" t="s">
        <v>1344</v>
      </c>
      <c r="H1444" s="366" t="s">
        <v>1085</v>
      </c>
      <c r="I1444" s="366" t="s">
        <v>331</v>
      </c>
      <c r="J1444" s="384">
        <v>224470</v>
      </c>
      <c r="K1444" s="384">
        <v>164470</v>
      </c>
      <c r="L1444" s="162" t="str">
        <f t="shared" si="1024"/>
        <v>91604301412040909100S508052100010</v>
      </c>
      <c r="M1444" s="163">
        <f t="array" ref="M1444">IF(COUNT(SEARCH(Удалить_Роспись_КВСР,$B1444)*SEARCH(Удалить_Роспись_ПБС,$C1444)*SEARCH(Удалить_Роспись_КФСР, $D1444)*SEARCH(Удалить_Роспись_КЦСР,$E1444)*SEARCH(Удалить_Роспись_КВР,$F1444)*SEARCH(Удалить_Роспись_ЭК,$H1444)*SEARCH(Удалить_Роспись_КР,$I1444))&gt;0,0,1)</f>
        <v>0</v>
      </c>
      <c r="N1444" s="163">
        <f t="array" ref="N1444">IF(COUNT(SEARCH(Удалить_Индекс_КВСР,$B1444)*SEARCH(Удалить_Индекс_ПБС,$C1444)*SEARCH(Удалить_Индекс_КФСР,$D1444)*SEARCH(Удалить_Индекс_КЦСР,$E1444)*SEARCH(Удалить_Индекс_КВР,$F1444)*SEARCH(Удалить_Индекс_ЭК,$H1444)*SEARCH(Удалить_Индекс_КР,$I1444))&gt;0,0,1)</f>
        <v>0</v>
      </c>
      <c r="O1444" s="163" t="str">
        <f t="shared" si="1026"/>
        <v/>
      </c>
      <c r="P1444" s="263" t="str">
        <f t="shared" si="1027"/>
        <v/>
      </c>
      <c r="Q1444" s="263" t="str">
        <f t="shared" si="1028"/>
        <v/>
      </c>
      <c r="R1444" s="263" t="str">
        <f t="shared" si="1029"/>
        <v/>
      </c>
      <c r="S1444" s="263" t="str">
        <f t="shared" si="1030"/>
        <v/>
      </c>
      <c r="T1444" s="263" t="str">
        <f t="shared" si="1031"/>
        <v/>
      </c>
      <c r="U1444" s="263" t="str">
        <f t="shared" si="1007"/>
        <v/>
      </c>
      <c r="V1444" s="263" t="str">
        <f t="shared" si="1032"/>
        <v/>
      </c>
      <c r="W1444" s="263" t="str">
        <f t="shared" si="1008"/>
        <v/>
      </c>
      <c r="X1444" s="263" t="str">
        <f t="shared" si="1033"/>
        <v/>
      </c>
      <c r="Y1444" s="263" t="str">
        <f t="shared" si="1034"/>
        <v/>
      </c>
      <c r="Z1444" s="263" t="str">
        <f t="shared" si="1035"/>
        <v>меж</v>
      </c>
      <c r="AA1444" s="263" t="str">
        <f t="shared" si="1036"/>
        <v/>
      </c>
      <c r="AB1444" s="263" t="str">
        <f t="shared" si="1019"/>
        <v/>
      </c>
      <c r="AC1444" s="263" t="str">
        <f t="shared" si="1009"/>
        <v/>
      </c>
      <c r="AD1444" s="263" t="str">
        <f t="shared" si="1020"/>
        <v/>
      </c>
      <c r="AE1444" s="263" t="str">
        <f t="shared" si="1037"/>
        <v/>
      </c>
      <c r="AF1444" s="263" t="str">
        <f t="shared" si="1038"/>
        <v/>
      </c>
      <c r="AG1444" s="263"/>
      <c r="AJ1444" s="163" t="str">
        <f t="shared" si="1039"/>
        <v/>
      </c>
      <c r="AK1444" s="163" t="str">
        <f t="shared" si="1010"/>
        <v/>
      </c>
      <c r="AL1444" s="163" t="str">
        <f t="shared" si="1040"/>
        <v/>
      </c>
      <c r="AM1444" s="163" t="str">
        <f t="shared" si="1053"/>
        <v>меж</v>
      </c>
      <c r="AN1444" s="163" t="str">
        <f t="shared" si="1011"/>
        <v/>
      </c>
      <c r="AO1444" s="163" t="str">
        <f t="shared" si="1012"/>
        <v/>
      </c>
      <c r="AP1444" s="163" t="str">
        <f t="shared" si="1013"/>
        <v/>
      </c>
      <c r="AQ1444" s="163" t="str">
        <f t="shared" si="1014"/>
        <v/>
      </c>
      <c r="AR1444" s="163" t="str">
        <f t="shared" si="1015"/>
        <v/>
      </c>
      <c r="AS1444" s="163" t="str">
        <f t="shared" si="1021"/>
        <v/>
      </c>
      <c r="AT1444" s="163" t="str">
        <f t="shared" si="1022"/>
        <v/>
      </c>
      <c r="AU1444" s="163" t="str">
        <f t="shared" si="1042"/>
        <v>меж</v>
      </c>
      <c r="AV1444" s="163" t="str">
        <f t="shared" si="1025"/>
        <v>меж91604301412общпро</v>
      </c>
      <c r="AW1444" s="162">
        <f t="shared" si="1047"/>
        <v>0</v>
      </c>
      <c r="AX1444" s="162">
        <f t="shared" si="1048"/>
        <v>0</v>
      </c>
      <c r="AY1444" s="162">
        <f t="shared" si="1049"/>
        <v>0</v>
      </c>
      <c r="AZ1444" s="162">
        <f t="shared" si="1050"/>
        <v>0</v>
      </c>
      <c r="BA1444" s="164">
        <f t="shared" si="1016"/>
        <v>1</v>
      </c>
      <c r="BB1444" s="164">
        <f t="shared" si="1017"/>
        <v>1</v>
      </c>
      <c r="BC1444" s="164">
        <f t="shared" si="1018"/>
        <v>1</v>
      </c>
      <c r="BD1444" s="162">
        <f t="shared" si="1043"/>
        <v>0</v>
      </c>
      <c r="BE1444" s="162">
        <f t="shared" si="1044"/>
        <v>0</v>
      </c>
      <c r="BF1444" s="179">
        <f t="shared" si="1045"/>
        <v>0</v>
      </c>
      <c r="BG1444" s="180">
        <f t="shared" si="1046"/>
        <v>0</v>
      </c>
      <c r="BH1444" s="254"/>
      <c r="BI1444" s="254"/>
      <c r="BL1444" s="202" t="str">
        <f t="shared" si="1023"/>
        <v>04</v>
      </c>
    </row>
    <row r="1445" spans="1:64" ht="12" hidden="1" customHeight="1">
      <c r="A1445" s="365" t="s">
        <v>612</v>
      </c>
      <c r="B1445" s="366" t="s">
        <v>415</v>
      </c>
      <c r="C1445" s="365" t="s">
        <v>1158</v>
      </c>
      <c r="D1445" s="366" t="s">
        <v>388</v>
      </c>
      <c r="E1445" s="366" t="s">
        <v>1278</v>
      </c>
      <c r="F1445" s="366" t="s">
        <v>1261</v>
      </c>
      <c r="G1445" s="366" t="s">
        <v>1344</v>
      </c>
      <c r="H1445" s="366" t="s">
        <v>1085</v>
      </c>
      <c r="I1445" s="366" t="s">
        <v>331</v>
      </c>
      <c r="J1445" s="384">
        <v>846200</v>
      </c>
      <c r="K1445" s="384">
        <v>846200</v>
      </c>
      <c r="L1445" s="162" t="str">
        <f t="shared" si="1024"/>
        <v>91604301412050311100S741052100010</v>
      </c>
      <c r="M1445" s="163">
        <f t="array" ref="M1445">IF(COUNT(SEARCH(Удалить_Роспись_КВСР,$B1445)*SEARCH(Удалить_Роспись_ПБС,$C1445)*SEARCH(Удалить_Роспись_КФСР, $D1445)*SEARCH(Удалить_Роспись_КЦСР,$E1445)*SEARCH(Удалить_Роспись_КВР,$F1445)*SEARCH(Удалить_Роспись_ЭК,$H1445)*SEARCH(Удалить_Роспись_КР,$I1445))&gt;0,0,1)</f>
        <v>0</v>
      </c>
      <c r="N1445" s="163">
        <f t="array" ref="N1445">IF(COUNT(SEARCH(Удалить_Индекс_КВСР,$B1445)*SEARCH(Удалить_Индекс_ПБС,$C1445)*SEARCH(Удалить_Индекс_КФСР,$D1445)*SEARCH(Удалить_Индекс_КЦСР,$E1445)*SEARCH(Удалить_Индекс_КВР,$F1445)*SEARCH(Удалить_Индекс_ЭК,$H1445)*SEARCH(Удалить_Индекс_КР,$I1445))&gt;0,0,1)</f>
        <v>0</v>
      </c>
      <c r="O1445" s="163" t="str">
        <f t="shared" si="1026"/>
        <v/>
      </c>
      <c r="P1445" s="263" t="str">
        <f t="shared" si="1027"/>
        <v/>
      </c>
      <c r="Q1445" s="263" t="str">
        <f t="shared" si="1028"/>
        <v/>
      </c>
      <c r="R1445" s="263" t="str">
        <f t="shared" si="1029"/>
        <v/>
      </c>
      <c r="S1445" s="263" t="str">
        <f t="shared" si="1030"/>
        <v/>
      </c>
      <c r="T1445" s="263" t="str">
        <f t="shared" si="1031"/>
        <v/>
      </c>
      <c r="U1445" s="263" t="str">
        <f t="shared" si="1007"/>
        <v/>
      </c>
      <c r="V1445" s="263" t="str">
        <f t="shared" si="1032"/>
        <v/>
      </c>
      <c r="W1445" s="263" t="str">
        <f t="shared" si="1008"/>
        <v/>
      </c>
      <c r="X1445" s="263" t="str">
        <f t="shared" si="1033"/>
        <v/>
      </c>
      <c r="Y1445" s="263" t="str">
        <f t="shared" si="1034"/>
        <v/>
      </c>
      <c r="Z1445" s="263" t="str">
        <f t="shared" si="1035"/>
        <v>меж</v>
      </c>
      <c r="AA1445" s="263" t="str">
        <f t="shared" si="1036"/>
        <v/>
      </c>
      <c r="AB1445" s="263" t="str">
        <f t="shared" si="1019"/>
        <v/>
      </c>
      <c r="AC1445" s="263" t="str">
        <f t="shared" si="1009"/>
        <v/>
      </c>
      <c r="AD1445" s="263" t="str">
        <f t="shared" si="1020"/>
        <v/>
      </c>
      <c r="AE1445" s="263" t="str">
        <f t="shared" si="1037"/>
        <v/>
      </c>
      <c r="AF1445" s="263" t="str">
        <f t="shared" si="1038"/>
        <v/>
      </c>
      <c r="AG1445" s="263"/>
      <c r="AJ1445" s="163" t="str">
        <f t="shared" si="1039"/>
        <v/>
      </c>
      <c r="AK1445" s="163" t="str">
        <f t="shared" si="1010"/>
        <v/>
      </c>
      <c r="AL1445" s="163" t="str">
        <f t="shared" si="1040"/>
        <v>бла</v>
      </c>
      <c r="AM1445" s="163" t="str">
        <f t="shared" si="1053"/>
        <v>меж</v>
      </c>
      <c r="AN1445" s="163" t="str">
        <f t="shared" si="1011"/>
        <v/>
      </c>
      <c r="AO1445" s="163" t="str">
        <f t="shared" si="1012"/>
        <v/>
      </c>
      <c r="AP1445" s="163" t="str">
        <f t="shared" si="1013"/>
        <v/>
      </c>
      <c r="AQ1445" s="163" t="str">
        <f t="shared" si="1014"/>
        <v/>
      </c>
      <c r="AR1445" s="163" t="str">
        <f t="shared" si="1015"/>
        <v/>
      </c>
      <c r="AS1445" s="163" t="str">
        <f t="shared" si="1021"/>
        <v/>
      </c>
      <c r="AT1445" s="163" t="str">
        <f t="shared" si="1022"/>
        <v/>
      </c>
      <c r="AU1445" s="163" t="str">
        <f t="shared" si="1042"/>
        <v>бла</v>
      </c>
      <c r="AV1445" s="163" t="str">
        <f t="shared" si="1025"/>
        <v>бла91604301412общпро</v>
      </c>
      <c r="AW1445" s="162">
        <f t="shared" si="1047"/>
        <v>0</v>
      </c>
      <c r="AX1445" s="162">
        <f t="shared" si="1048"/>
        <v>0</v>
      </c>
      <c r="AY1445" s="162">
        <f t="shared" si="1049"/>
        <v>0</v>
      </c>
      <c r="AZ1445" s="162">
        <f t="shared" si="1050"/>
        <v>0</v>
      </c>
      <c r="BA1445" s="164">
        <f t="shared" si="1016"/>
        <v>1</v>
      </c>
      <c r="BB1445" s="164">
        <f t="shared" si="1017"/>
        <v>1</v>
      </c>
      <c r="BC1445" s="164">
        <f t="shared" si="1018"/>
        <v>1</v>
      </c>
      <c r="BD1445" s="162">
        <f t="shared" si="1043"/>
        <v>0</v>
      </c>
      <c r="BE1445" s="162">
        <f t="shared" si="1044"/>
        <v>0</v>
      </c>
      <c r="BF1445" s="179">
        <f t="shared" si="1045"/>
        <v>0</v>
      </c>
      <c r="BG1445" s="180">
        <f t="shared" si="1046"/>
        <v>0</v>
      </c>
      <c r="BH1445" s="254"/>
      <c r="BI1445" s="254"/>
      <c r="BL1445" s="202" t="str">
        <f t="shared" si="1023"/>
        <v>05</v>
      </c>
    </row>
    <row r="1446" spans="1:64" ht="12" hidden="1" customHeight="1">
      <c r="A1446" s="365" t="s">
        <v>612</v>
      </c>
      <c r="B1446" s="366" t="s">
        <v>415</v>
      </c>
      <c r="C1446" s="365" t="s">
        <v>1158</v>
      </c>
      <c r="D1446" s="366" t="s">
        <v>390</v>
      </c>
      <c r="E1446" s="366" t="s">
        <v>637</v>
      </c>
      <c r="F1446" s="366" t="s">
        <v>551</v>
      </c>
      <c r="G1446" s="366" t="s">
        <v>1344</v>
      </c>
      <c r="H1446" s="366" t="s">
        <v>1085</v>
      </c>
      <c r="I1446" s="366" t="s">
        <v>456</v>
      </c>
      <c r="J1446" s="384">
        <v>121527</v>
      </c>
      <c r="K1446" s="384">
        <v>121527</v>
      </c>
      <c r="L1446" s="162" t="str">
        <f t="shared" si="1024"/>
        <v>91604301412070706100Ч005054000001</v>
      </c>
      <c r="M1446" s="163">
        <f t="array" ref="M1446">IF(COUNT(SEARCH(Удалить_Роспись_КВСР,$B1446)*SEARCH(Удалить_Роспись_ПБС,$C1446)*SEARCH(Удалить_Роспись_КФСР, $D1446)*SEARCH(Удалить_Роспись_КЦСР,$E1446)*SEARCH(Удалить_Роспись_КВР,$F1446)*SEARCH(Удалить_Роспись_ЭК,$H1446)*SEARCH(Удалить_Роспись_КР,$I1446))&gt;0,0,1)</f>
        <v>1</v>
      </c>
      <c r="N1446" s="163">
        <f t="array" ref="N1446">IF(COUNT(SEARCH(Удалить_Индекс_КВСР,$B1446)*SEARCH(Удалить_Индекс_ПБС,$C1446)*SEARCH(Удалить_Индекс_КФСР,$D1446)*SEARCH(Удалить_Индекс_КЦСР,$E1446)*SEARCH(Удалить_Индекс_КВР,$F1446)*SEARCH(Удалить_Индекс_ЭК,$H1446)*SEARCH(Удалить_Индекс_КР,$I1446))&gt;0,0,1)</f>
        <v>0</v>
      </c>
      <c r="O1446" s="163" t="str">
        <f t="shared" si="1026"/>
        <v/>
      </c>
      <c r="P1446" s="263" t="str">
        <f t="shared" si="1027"/>
        <v/>
      </c>
      <c r="Q1446" s="263" t="str">
        <f t="shared" si="1028"/>
        <v/>
      </c>
      <c r="R1446" s="263" t="str">
        <f t="shared" si="1029"/>
        <v/>
      </c>
      <c r="S1446" s="263" t="str">
        <f t="shared" si="1030"/>
        <v/>
      </c>
      <c r="T1446" s="263" t="str">
        <f t="shared" si="1031"/>
        <v/>
      </c>
      <c r="U1446" s="263" t="str">
        <f t="shared" si="1007"/>
        <v/>
      </c>
      <c r="V1446" s="263" t="str">
        <f t="shared" si="1032"/>
        <v/>
      </c>
      <c r="W1446" s="263" t="str">
        <f t="shared" si="1008"/>
        <v/>
      </c>
      <c r="X1446" s="263" t="str">
        <f t="shared" si="1033"/>
        <v/>
      </c>
      <c r="Y1446" s="263" t="str">
        <f t="shared" si="1034"/>
        <v/>
      </c>
      <c r="Z1446" s="263" t="str">
        <f t="shared" si="1035"/>
        <v>меж</v>
      </c>
      <c r="AA1446" s="263" t="str">
        <f t="shared" si="1036"/>
        <v/>
      </c>
      <c r="AB1446" s="263" t="str">
        <f t="shared" si="1019"/>
        <v/>
      </c>
      <c r="AC1446" s="263" t="str">
        <f t="shared" si="1009"/>
        <v/>
      </c>
      <c r="AD1446" s="263" t="str">
        <f t="shared" si="1020"/>
        <v/>
      </c>
      <c r="AE1446" s="263" t="str">
        <f t="shared" si="1037"/>
        <v/>
      </c>
      <c r="AF1446" s="263" t="str">
        <f t="shared" si="1038"/>
        <v/>
      </c>
      <c r="AG1446" s="263"/>
      <c r="AJ1446" s="163" t="str">
        <f t="shared" si="1039"/>
        <v/>
      </c>
      <c r="AK1446" s="163" t="str">
        <f t="shared" si="1010"/>
        <v/>
      </c>
      <c r="AL1446" s="163" t="str">
        <f t="shared" si="1040"/>
        <v/>
      </c>
      <c r="AM1446" s="163" t="str">
        <f t="shared" si="1053"/>
        <v>меж</v>
      </c>
      <c r="AN1446" s="163" t="str">
        <f t="shared" si="1011"/>
        <v/>
      </c>
      <c r="AO1446" s="163" t="str">
        <f t="shared" si="1012"/>
        <v/>
      </c>
      <c r="AP1446" s="163" t="str">
        <f t="shared" si="1013"/>
        <v/>
      </c>
      <c r="AQ1446" s="163" t="str">
        <f t="shared" si="1014"/>
        <v/>
      </c>
      <c r="AR1446" s="163" t="str">
        <f t="shared" si="1015"/>
        <v/>
      </c>
      <c r="AS1446" s="163" t="str">
        <f t="shared" si="1021"/>
        <v/>
      </c>
      <c r="AT1446" s="163" t="str">
        <f t="shared" si="1022"/>
        <v/>
      </c>
      <c r="AU1446" s="163" t="str">
        <f t="shared" si="1042"/>
        <v>меж</v>
      </c>
      <c r="AV1446" s="163" t="str">
        <f t="shared" si="1025"/>
        <v>меж91604301412общпро</v>
      </c>
      <c r="AW1446" s="162">
        <f t="shared" si="1047"/>
        <v>121527</v>
      </c>
      <c r="AX1446" s="162">
        <f t="shared" si="1048"/>
        <v>121527</v>
      </c>
      <c r="AY1446" s="162">
        <f t="shared" si="1049"/>
        <v>0</v>
      </c>
      <c r="AZ1446" s="162">
        <f t="shared" si="1050"/>
        <v>0</v>
      </c>
      <c r="BA1446" s="164">
        <f t="shared" si="1016"/>
        <v>1</v>
      </c>
      <c r="BB1446" s="164">
        <f t="shared" si="1017"/>
        <v>1</v>
      </c>
      <c r="BC1446" s="164">
        <f t="shared" si="1018"/>
        <v>1</v>
      </c>
      <c r="BD1446" s="162">
        <f t="shared" si="1043"/>
        <v>0</v>
      </c>
      <c r="BE1446" s="162">
        <f t="shared" si="1044"/>
        <v>0</v>
      </c>
      <c r="BF1446" s="179">
        <f t="shared" si="1045"/>
        <v>0</v>
      </c>
      <c r="BG1446" s="180">
        <f t="shared" si="1046"/>
        <v>0</v>
      </c>
      <c r="BH1446" s="254"/>
      <c r="BI1446" s="254"/>
      <c r="BL1446" s="202" t="str">
        <f t="shared" si="1023"/>
        <v>07</v>
      </c>
    </row>
    <row r="1447" spans="1:64" ht="12" hidden="1" customHeight="1">
      <c r="A1447" s="365" t="s">
        <v>612</v>
      </c>
      <c r="B1447" s="366" t="s">
        <v>415</v>
      </c>
      <c r="C1447" s="365" t="s">
        <v>1158</v>
      </c>
      <c r="D1447" s="366" t="s">
        <v>325</v>
      </c>
      <c r="E1447" s="366" t="s">
        <v>638</v>
      </c>
      <c r="F1447" s="366" t="s">
        <v>567</v>
      </c>
      <c r="G1447" s="366" t="s">
        <v>1344</v>
      </c>
      <c r="H1447" s="366" t="s">
        <v>1085</v>
      </c>
      <c r="I1447" s="366" t="s">
        <v>331</v>
      </c>
      <c r="J1447" s="384">
        <v>2094400</v>
      </c>
      <c r="K1447" s="384">
        <v>1570770</v>
      </c>
      <c r="L1447" s="162" t="str">
        <f t="shared" si="1024"/>
        <v>916043014121401111007601051100010</v>
      </c>
      <c r="M1447" s="163">
        <f t="array" ref="M1447">IF(COUNT(SEARCH(Удалить_Роспись_КВСР,$B1447)*SEARCH(Удалить_Роспись_ПБС,$C1447)*SEARCH(Удалить_Роспись_КФСР, $D1447)*SEARCH(Удалить_Роспись_КЦСР,$E1447)*SEARCH(Удалить_Роспись_КВР,$F1447)*SEARCH(Удалить_Роспись_ЭК,$H1447)*SEARCH(Удалить_Роспись_КР,$I1447))&gt;0,0,1)</f>
        <v>0</v>
      </c>
      <c r="N1447" s="163">
        <f t="array" ref="N1447">IF(COUNT(SEARCH(Удалить_Индекс_КВСР,$B1447)*SEARCH(Удалить_Индекс_ПБС,$C1447)*SEARCH(Удалить_Индекс_КФСР,$D1447)*SEARCH(Удалить_Индекс_КЦСР,$E1447)*SEARCH(Удалить_Индекс_КВР,$F1447)*SEARCH(Удалить_Индекс_ЭК,$H1447)*SEARCH(Удалить_Индекс_КР,$I1447))&gt;0,0,1)</f>
        <v>0</v>
      </c>
      <c r="O1447" s="163" t="str">
        <f t="shared" si="1026"/>
        <v/>
      </c>
      <c r="P1447" s="263" t="str">
        <f t="shared" si="1027"/>
        <v/>
      </c>
      <c r="Q1447" s="263" t="str">
        <f t="shared" si="1028"/>
        <v/>
      </c>
      <c r="R1447" s="263" t="str">
        <f t="shared" si="1029"/>
        <v/>
      </c>
      <c r="S1447" s="263" t="str">
        <f t="shared" si="1030"/>
        <v/>
      </c>
      <c r="T1447" s="263" t="str">
        <f t="shared" si="1031"/>
        <v/>
      </c>
      <c r="U1447" s="263" t="str">
        <f t="shared" si="1007"/>
        <v/>
      </c>
      <c r="V1447" s="263" t="str">
        <f t="shared" si="1032"/>
        <v/>
      </c>
      <c r="W1447" s="263" t="str">
        <f t="shared" si="1008"/>
        <v/>
      </c>
      <c r="X1447" s="263" t="str">
        <f t="shared" si="1033"/>
        <v/>
      </c>
      <c r="Y1447" s="263" t="str">
        <f t="shared" si="1034"/>
        <v/>
      </c>
      <c r="Z1447" s="263" t="str">
        <f t="shared" si="1035"/>
        <v>меж</v>
      </c>
      <c r="AA1447" s="263" t="str">
        <f t="shared" si="1036"/>
        <v/>
      </c>
      <c r="AB1447" s="263" t="str">
        <f t="shared" si="1019"/>
        <v/>
      </c>
      <c r="AC1447" s="263" t="str">
        <f t="shared" si="1009"/>
        <v/>
      </c>
      <c r="AD1447" s="263" t="str">
        <f t="shared" si="1020"/>
        <v/>
      </c>
      <c r="AE1447" s="263" t="str">
        <f t="shared" si="1037"/>
        <v/>
      </c>
      <c r="AF1447" s="263" t="str">
        <f t="shared" si="1038"/>
        <v/>
      </c>
      <c r="AG1447" s="263"/>
      <c r="AJ1447" s="163" t="str">
        <f t="shared" si="1039"/>
        <v/>
      </c>
      <c r="AK1447" s="163" t="str">
        <f t="shared" si="1010"/>
        <v/>
      </c>
      <c r="AL1447" s="163" t="str">
        <f t="shared" si="1040"/>
        <v/>
      </c>
      <c r="AM1447" s="163" t="str">
        <f t="shared" si="1053"/>
        <v>меж</v>
      </c>
      <c r="AN1447" s="163" t="str">
        <f t="shared" si="1011"/>
        <v/>
      </c>
      <c r="AO1447" s="163" t="str">
        <f t="shared" si="1012"/>
        <v/>
      </c>
      <c r="AP1447" s="163" t="str">
        <f t="shared" si="1013"/>
        <v/>
      </c>
      <c r="AQ1447" s="163" t="str">
        <f t="shared" si="1014"/>
        <v/>
      </c>
      <c r="AR1447" s="163" t="str">
        <f t="shared" si="1015"/>
        <v/>
      </c>
      <c r="AS1447" s="163" t="str">
        <f t="shared" si="1021"/>
        <v/>
      </c>
      <c r="AT1447" s="163" t="str">
        <f t="shared" si="1022"/>
        <v/>
      </c>
      <c r="AU1447" s="163" t="str">
        <f t="shared" si="1042"/>
        <v>меж</v>
      </c>
      <c r="AV1447" s="163" t="str">
        <f t="shared" si="1025"/>
        <v>меж91604301412общпро</v>
      </c>
      <c r="AW1447" s="162">
        <f t="shared" si="1047"/>
        <v>0</v>
      </c>
      <c r="AX1447" s="162">
        <f t="shared" si="1048"/>
        <v>0</v>
      </c>
      <c r="AY1447" s="162">
        <f t="shared" si="1049"/>
        <v>0</v>
      </c>
      <c r="AZ1447" s="162">
        <f t="shared" si="1050"/>
        <v>0</v>
      </c>
      <c r="BA1447" s="164">
        <f t="shared" si="1016"/>
        <v>1</v>
      </c>
      <c r="BB1447" s="164">
        <f t="shared" si="1017"/>
        <v>1</v>
      </c>
      <c r="BC1447" s="164">
        <f t="shared" si="1018"/>
        <v>1</v>
      </c>
      <c r="BD1447" s="162">
        <f t="shared" si="1043"/>
        <v>0</v>
      </c>
      <c r="BE1447" s="162">
        <f t="shared" si="1044"/>
        <v>0</v>
      </c>
      <c r="BF1447" s="179">
        <f t="shared" si="1045"/>
        <v>0</v>
      </c>
      <c r="BG1447" s="180">
        <f t="shared" si="1046"/>
        <v>0</v>
      </c>
      <c r="BH1447" s="254"/>
      <c r="BI1447" s="254"/>
      <c r="BL1447" s="202" t="str">
        <f t="shared" si="1023"/>
        <v>14</v>
      </c>
    </row>
    <row r="1448" spans="1:64" ht="12" hidden="1" customHeight="1">
      <c r="A1448" s="365" t="s">
        <v>612</v>
      </c>
      <c r="B1448" s="366" t="s">
        <v>415</v>
      </c>
      <c r="C1448" s="365" t="s">
        <v>1158</v>
      </c>
      <c r="D1448" s="366" t="s">
        <v>325</v>
      </c>
      <c r="E1448" s="366" t="s">
        <v>639</v>
      </c>
      <c r="F1448" s="366" t="s">
        <v>567</v>
      </c>
      <c r="G1448" s="366" t="s">
        <v>1344</v>
      </c>
      <c r="H1448" s="366" t="s">
        <v>1085</v>
      </c>
      <c r="I1448" s="366" t="s">
        <v>456</v>
      </c>
      <c r="J1448" s="384">
        <v>1437800</v>
      </c>
      <c r="K1448" s="384">
        <v>700000</v>
      </c>
      <c r="L1448" s="162" t="str">
        <f t="shared" si="1024"/>
        <v>916043014121401111008013051100001</v>
      </c>
      <c r="M1448" s="163">
        <f t="array" ref="M1448">IF(COUNT(SEARCH(Удалить_Роспись_КВСР,$B1448)*SEARCH(Удалить_Роспись_ПБС,$C1448)*SEARCH(Удалить_Роспись_КФСР, $D1448)*SEARCH(Удалить_Роспись_КЦСР,$E1448)*SEARCH(Удалить_Роспись_КВР,$F1448)*SEARCH(Удалить_Роспись_ЭК,$H1448)*SEARCH(Удалить_Роспись_КР,$I1448))&gt;0,0,1)</f>
        <v>1</v>
      </c>
      <c r="N1448" s="163">
        <f t="array" ref="N1448">IF(COUNT(SEARCH(Удалить_Индекс_КВСР,$B1448)*SEARCH(Удалить_Индекс_ПБС,$C1448)*SEARCH(Удалить_Индекс_КФСР,$D1448)*SEARCH(Удалить_Индекс_КЦСР,$E1448)*SEARCH(Удалить_Индекс_КВР,$F1448)*SEARCH(Удалить_Индекс_ЭК,$H1448)*SEARCH(Удалить_Индекс_КР,$I1448))&gt;0,0,1)</f>
        <v>0</v>
      </c>
      <c r="O1448" s="163" t="str">
        <f t="shared" si="1026"/>
        <v/>
      </c>
      <c r="P1448" s="263" t="str">
        <f t="shared" si="1027"/>
        <v/>
      </c>
      <c r="Q1448" s="263" t="str">
        <f t="shared" si="1028"/>
        <v/>
      </c>
      <c r="R1448" s="263" t="str">
        <f t="shared" si="1029"/>
        <v/>
      </c>
      <c r="S1448" s="263" t="str">
        <f t="shared" si="1030"/>
        <v/>
      </c>
      <c r="T1448" s="263" t="str">
        <f t="shared" si="1031"/>
        <v/>
      </c>
      <c r="U1448" s="263" t="str">
        <f t="shared" si="1007"/>
        <v/>
      </c>
      <c r="V1448" s="263" t="str">
        <f t="shared" si="1032"/>
        <v/>
      </c>
      <c r="W1448" s="263" t="str">
        <f t="shared" si="1008"/>
        <v/>
      </c>
      <c r="X1448" s="263" t="str">
        <f t="shared" si="1033"/>
        <v/>
      </c>
      <c r="Y1448" s="263" t="str">
        <f t="shared" si="1034"/>
        <v/>
      </c>
      <c r="Z1448" s="263" t="str">
        <f t="shared" si="1035"/>
        <v>меж</v>
      </c>
      <c r="AA1448" s="263" t="str">
        <f t="shared" si="1036"/>
        <v/>
      </c>
      <c r="AB1448" s="263" t="str">
        <f t="shared" si="1019"/>
        <v/>
      </c>
      <c r="AC1448" s="263" t="str">
        <f t="shared" si="1009"/>
        <v/>
      </c>
      <c r="AD1448" s="263" t="str">
        <f t="shared" si="1020"/>
        <v/>
      </c>
      <c r="AE1448" s="263" t="str">
        <f t="shared" si="1037"/>
        <v/>
      </c>
      <c r="AF1448" s="263" t="str">
        <f t="shared" si="1038"/>
        <v/>
      </c>
      <c r="AG1448" s="263"/>
      <c r="AJ1448" s="163" t="str">
        <f t="shared" si="1039"/>
        <v/>
      </c>
      <c r="AK1448" s="163" t="str">
        <f t="shared" si="1010"/>
        <v/>
      </c>
      <c r="AL1448" s="163" t="str">
        <f t="shared" si="1040"/>
        <v/>
      </c>
      <c r="AM1448" s="163" t="str">
        <f t="shared" si="1053"/>
        <v>меж</v>
      </c>
      <c r="AN1448" s="163" t="str">
        <f t="shared" si="1011"/>
        <v/>
      </c>
      <c r="AO1448" s="163" t="str">
        <f t="shared" si="1012"/>
        <v/>
      </c>
      <c r="AP1448" s="163" t="str">
        <f t="shared" si="1013"/>
        <v/>
      </c>
      <c r="AQ1448" s="163" t="str">
        <f t="shared" si="1014"/>
        <v/>
      </c>
      <c r="AR1448" s="163" t="str">
        <f t="shared" si="1015"/>
        <v/>
      </c>
      <c r="AS1448" s="163" t="str">
        <f t="shared" si="1021"/>
        <v/>
      </c>
      <c r="AT1448" s="163" t="str">
        <f t="shared" si="1022"/>
        <v/>
      </c>
      <c r="AU1448" s="163" t="str">
        <f t="shared" si="1042"/>
        <v>меж</v>
      </c>
      <c r="AV1448" s="163" t="str">
        <f t="shared" si="1025"/>
        <v>меж91604301412общпро</v>
      </c>
      <c r="AW1448" s="162">
        <f t="shared" si="1047"/>
        <v>1437800</v>
      </c>
      <c r="AX1448" s="162">
        <f t="shared" si="1048"/>
        <v>700000</v>
      </c>
      <c r="AY1448" s="162">
        <f t="shared" si="1049"/>
        <v>0</v>
      </c>
      <c r="AZ1448" s="162">
        <f t="shared" si="1050"/>
        <v>0</v>
      </c>
      <c r="BA1448" s="164">
        <f t="shared" si="1016"/>
        <v>1</v>
      </c>
      <c r="BB1448" s="164">
        <f t="shared" si="1017"/>
        <v>1</v>
      </c>
      <c r="BC1448" s="164">
        <f t="shared" si="1018"/>
        <v>1</v>
      </c>
      <c r="BD1448" s="162">
        <f t="shared" si="1043"/>
        <v>0</v>
      </c>
      <c r="BE1448" s="162">
        <f t="shared" si="1044"/>
        <v>0</v>
      </c>
      <c r="BF1448" s="179">
        <f t="shared" si="1045"/>
        <v>0</v>
      </c>
      <c r="BG1448" s="180">
        <f t="shared" si="1046"/>
        <v>0</v>
      </c>
      <c r="BH1448" s="254"/>
      <c r="BI1448" s="254"/>
      <c r="BL1448" s="202" t="str">
        <f t="shared" si="1023"/>
        <v>14</v>
      </c>
    </row>
    <row r="1449" spans="1:64" ht="12" hidden="1" customHeight="1">
      <c r="A1449" s="365" t="s">
        <v>612</v>
      </c>
      <c r="B1449" s="366" t="s">
        <v>415</v>
      </c>
      <c r="C1449" s="365" t="s">
        <v>1158</v>
      </c>
      <c r="D1449" s="366" t="s">
        <v>326</v>
      </c>
      <c r="E1449" s="366" t="s">
        <v>1345</v>
      </c>
      <c r="F1449" s="366" t="s">
        <v>551</v>
      </c>
      <c r="G1449" s="366" t="s">
        <v>1344</v>
      </c>
      <c r="H1449" s="366" t="s">
        <v>1085</v>
      </c>
      <c r="I1449" s="366" t="s">
        <v>331</v>
      </c>
      <c r="J1449" s="384">
        <v>41903</v>
      </c>
      <c r="K1449" s="384">
        <v>27936</v>
      </c>
      <c r="L1449" s="162" t="str">
        <f t="shared" si="1024"/>
        <v>916043014121403111002724054000010</v>
      </c>
      <c r="M1449" s="163">
        <f t="array" ref="M1449">IF(COUNT(SEARCH(Удалить_Роспись_КВСР,$B1449)*SEARCH(Удалить_Роспись_ПБС,$C1449)*SEARCH(Удалить_Роспись_КФСР, $D1449)*SEARCH(Удалить_Роспись_КЦСР,$E1449)*SEARCH(Удалить_Роспись_КВР,$F1449)*SEARCH(Удалить_Роспись_ЭК,$H1449)*SEARCH(Удалить_Роспись_КР,$I1449))&gt;0,0,1)</f>
        <v>0</v>
      </c>
      <c r="N1449" s="163">
        <f t="array" ref="N1449">IF(COUNT(SEARCH(Удалить_Индекс_КВСР,$B1449)*SEARCH(Удалить_Индекс_ПБС,$C1449)*SEARCH(Удалить_Индекс_КФСР,$D1449)*SEARCH(Удалить_Индекс_КЦСР,$E1449)*SEARCH(Удалить_Индекс_КВР,$F1449)*SEARCH(Удалить_Индекс_ЭК,$H1449)*SEARCH(Удалить_Индекс_КР,$I1449))&gt;0,0,1)</f>
        <v>0</v>
      </c>
      <c r="O1449" s="163" t="str">
        <f t="shared" si="1026"/>
        <v/>
      </c>
      <c r="P1449" s="263" t="str">
        <f t="shared" si="1027"/>
        <v/>
      </c>
      <c r="Q1449" s="263" t="str">
        <f t="shared" si="1028"/>
        <v/>
      </c>
      <c r="R1449" s="263" t="str">
        <f t="shared" si="1029"/>
        <v/>
      </c>
      <c r="S1449" s="263" t="str">
        <f t="shared" si="1030"/>
        <v/>
      </c>
      <c r="T1449" s="263" t="str">
        <f t="shared" si="1031"/>
        <v/>
      </c>
      <c r="U1449" s="263" t="str">
        <f t="shared" si="1007"/>
        <v/>
      </c>
      <c r="V1449" s="263" t="str">
        <f t="shared" si="1032"/>
        <v/>
      </c>
      <c r="W1449" s="263" t="str">
        <f t="shared" si="1008"/>
        <v/>
      </c>
      <c r="X1449" s="263" t="str">
        <f t="shared" si="1033"/>
        <v/>
      </c>
      <c r="Y1449" s="263" t="str">
        <f t="shared" si="1034"/>
        <v/>
      </c>
      <c r="Z1449" s="263" t="str">
        <f t="shared" si="1035"/>
        <v>меж</v>
      </c>
      <c r="AA1449" s="263" t="str">
        <f t="shared" si="1036"/>
        <v/>
      </c>
      <c r="AB1449" s="263" t="str">
        <f t="shared" si="1019"/>
        <v/>
      </c>
      <c r="AC1449" s="263" t="str">
        <f t="shared" si="1009"/>
        <v/>
      </c>
      <c r="AD1449" s="263" t="str">
        <f t="shared" si="1020"/>
        <v/>
      </c>
      <c r="AE1449" s="263" t="str">
        <f t="shared" si="1037"/>
        <v/>
      </c>
      <c r="AF1449" s="263" t="str">
        <f t="shared" si="1038"/>
        <v/>
      </c>
      <c r="AG1449" s="263"/>
      <c r="AJ1449" s="163" t="str">
        <f t="shared" si="1039"/>
        <v/>
      </c>
      <c r="AK1449" s="163" t="str">
        <f t="shared" si="1010"/>
        <v/>
      </c>
      <c r="AL1449" s="163" t="str">
        <f t="shared" si="1040"/>
        <v/>
      </c>
      <c r="AM1449" s="163" t="str">
        <f t="shared" si="1053"/>
        <v>меж</v>
      </c>
      <c r="AN1449" s="163" t="str">
        <f t="shared" si="1011"/>
        <v/>
      </c>
      <c r="AO1449" s="163" t="str">
        <f t="shared" si="1012"/>
        <v/>
      </c>
      <c r="AP1449" s="163" t="str">
        <f t="shared" si="1013"/>
        <v/>
      </c>
      <c r="AQ1449" s="163" t="str">
        <f t="shared" si="1014"/>
        <v/>
      </c>
      <c r="AR1449" s="163" t="str">
        <f t="shared" si="1015"/>
        <v/>
      </c>
      <c r="AS1449" s="163" t="str">
        <f t="shared" si="1021"/>
        <v/>
      </c>
      <c r="AT1449" s="163" t="str">
        <f t="shared" si="1022"/>
        <v/>
      </c>
      <c r="AU1449" s="163" t="str">
        <f t="shared" si="1042"/>
        <v>меж</v>
      </c>
      <c r="AV1449" s="163" t="str">
        <f t="shared" si="1025"/>
        <v>меж91604301412общпро</v>
      </c>
      <c r="AW1449" s="162">
        <f t="shared" si="1047"/>
        <v>0</v>
      </c>
      <c r="AX1449" s="162">
        <f t="shared" si="1048"/>
        <v>0</v>
      </c>
      <c r="AY1449" s="162">
        <f t="shared" si="1049"/>
        <v>0</v>
      </c>
      <c r="AZ1449" s="162">
        <f t="shared" si="1050"/>
        <v>0</v>
      </c>
      <c r="BA1449" s="164">
        <f t="shared" si="1016"/>
        <v>1</v>
      </c>
      <c r="BB1449" s="164">
        <f t="shared" si="1017"/>
        <v>1</v>
      </c>
      <c r="BC1449" s="164">
        <f t="shared" si="1018"/>
        <v>1</v>
      </c>
      <c r="BD1449" s="162">
        <f t="shared" si="1043"/>
        <v>0</v>
      </c>
      <c r="BE1449" s="162">
        <f t="shared" si="1044"/>
        <v>0</v>
      </c>
      <c r="BF1449" s="179">
        <f t="shared" si="1045"/>
        <v>0</v>
      </c>
      <c r="BG1449" s="180">
        <f t="shared" si="1046"/>
        <v>0</v>
      </c>
      <c r="BH1449" s="254"/>
      <c r="BI1449" s="254"/>
      <c r="BL1449" s="202" t="str">
        <f t="shared" si="1023"/>
        <v>14</v>
      </c>
    </row>
    <row r="1450" spans="1:64" ht="12" hidden="1" customHeight="1">
      <c r="A1450" s="365" t="s">
        <v>612</v>
      </c>
      <c r="B1450" s="366" t="s">
        <v>415</v>
      </c>
      <c r="C1450" s="365" t="s">
        <v>1158</v>
      </c>
      <c r="D1450" s="366" t="s">
        <v>326</v>
      </c>
      <c r="E1450" s="366" t="s">
        <v>1262</v>
      </c>
      <c r="F1450" s="366" t="s">
        <v>551</v>
      </c>
      <c r="G1450" s="366" t="s">
        <v>1344</v>
      </c>
      <c r="H1450" s="366" t="s">
        <v>1085</v>
      </c>
      <c r="I1450" s="366" t="s">
        <v>331</v>
      </c>
      <c r="J1450" s="384">
        <v>10676</v>
      </c>
      <c r="K1450" s="384">
        <v>10676</v>
      </c>
      <c r="L1450" s="162" t="str">
        <f t="shared" si="1024"/>
        <v>916043014121403111007745054000010</v>
      </c>
      <c r="M1450" s="163">
        <f t="array" ref="M1450">IF(COUNT(SEARCH(Удалить_Роспись_КВСР,$B1450)*SEARCH(Удалить_Роспись_ПБС,$C1450)*SEARCH(Удалить_Роспись_КФСР, $D1450)*SEARCH(Удалить_Роспись_КЦСР,$E1450)*SEARCH(Удалить_Роспись_КВР,$F1450)*SEARCH(Удалить_Роспись_ЭК,$H1450)*SEARCH(Удалить_Роспись_КР,$I1450))&gt;0,0,1)</f>
        <v>0</v>
      </c>
      <c r="N1450" s="163">
        <f t="array" ref="N1450">IF(COUNT(SEARCH(Удалить_Индекс_КВСР,$B1450)*SEARCH(Удалить_Индекс_ПБС,$C1450)*SEARCH(Удалить_Индекс_КФСР,$D1450)*SEARCH(Удалить_Индекс_КЦСР,$E1450)*SEARCH(Удалить_Индекс_КВР,$F1450)*SEARCH(Удалить_Индекс_ЭК,$H1450)*SEARCH(Удалить_Индекс_КР,$I1450))&gt;0,0,1)</f>
        <v>0</v>
      </c>
      <c r="O1450" s="163" t="str">
        <f t="shared" si="1026"/>
        <v/>
      </c>
      <c r="P1450" s="263" t="str">
        <f t="shared" si="1027"/>
        <v/>
      </c>
      <c r="Q1450" s="263" t="str">
        <f t="shared" si="1028"/>
        <v/>
      </c>
      <c r="R1450" s="263" t="str">
        <f t="shared" si="1029"/>
        <v/>
      </c>
      <c r="S1450" s="263" t="str">
        <f t="shared" si="1030"/>
        <v/>
      </c>
      <c r="T1450" s="263" t="str">
        <f t="shared" si="1031"/>
        <v/>
      </c>
      <c r="U1450" s="263" t="str">
        <f t="shared" si="1007"/>
        <v/>
      </c>
      <c r="V1450" s="263" t="str">
        <f t="shared" si="1032"/>
        <v/>
      </c>
      <c r="W1450" s="263" t="str">
        <f t="shared" si="1008"/>
        <v/>
      </c>
      <c r="X1450" s="263" t="str">
        <f t="shared" si="1033"/>
        <v/>
      </c>
      <c r="Y1450" s="263" t="str">
        <f t="shared" si="1034"/>
        <v/>
      </c>
      <c r="Z1450" s="263" t="str">
        <f t="shared" si="1035"/>
        <v>меж</v>
      </c>
      <c r="AA1450" s="263" t="str">
        <f t="shared" si="1036"/>
        <v/>
      </c>
      <c r="AB1450" s="263" t="str">
        <f t="shared" si="1019"/>
        <v/>
      </c>
      <c r="AC1450" s="263" t="str">
        <f t="shared" si="1009"/>
        <v/>
      </c>
      <c r="AD1450" s="263" t="str">
        <f t="shared" si="1020"/>
        <v/>
      </c>
      <c r="AE1450" s="263" t="str">
        <f t="shared" si="1037"/>
        <v/>
      </c>
      <c r="AF1450" s="263" t="str">
        <f t="shared" si="1038"/>
        <v/>
      </c>
      <c r="AG1450" s="263"/>
      <c r="AJ1450" s="163" t="str">
        <f t="shared" si="1039"/>
        <v/>
      </c>
      <c r="AK1450" s="163" t="str">
        <f t="shared" si="1010"/>
        <v/>
      </c>
      <c r="AL1450" s="163" t="str">
        <f t="shared" si="1040"/>
        <v/>
      </c>
      <c r="AM1450" s="163" t="str">
        <f t="shared" si="1053"/>
        <v>меж</v>
      </c>
      <c r="AN1450" s="163" t="str">
        <f t="shared" si="1011"/>
        <v/>
      </c>
      <c r="AO1450" s="163" t="str">
        <f t="shared" si="1012"/>
        <v/>
      </c>
      <c r="AP1450" s="163" t="str">
        <f t="shared" si="1013"/>
        <v/>
      </c>
      <c r="AQ1450" s="163" t="str">
        <f t="shared" si="1014"/>
        <v/>
      </c>
      <c r="AR1450" s="163" t="str">
        <f t="shared" si="1015"/>
        <v/>
      </c>
      <c r="AS1450" s="163" t="str">
        <f t="shared" si="1021"/>
        <v/>
      </c>
      <c r="AT1450" s="163" t="str">
        <f t="shared" si="1022"/>
        <v/>
      </c>
      <c r="AU1450" s="163" t="str">
        <f t="shared" si="1042"/>
        <v>меж</v>
      </c>
      <c r="AV1450" s="163" t="str">
        <f t="shared" si="1025"/>
        <v>меж91604301412общпро</v>
      </c>
      <c r="AW1450" s="162">
        <f t="shared" si="1047"/>
        <v>0</v>
      </c>
      <c r="AX1450" s="162">
        <f t="shared" si="1048"/>
        <v>0</v>
      </c>
      <c r="AY1450" s="162">
        <f t="shared" si="1049"/>
        <v>0</v>
      </c>
      <c r="AZ1450" s="162">
        <f t="shared" si="1050"/>
        <v>0</v>
      </c>
      <c r="BA1450" s="164">
        <f t="shared" si="1016"/>
        <v>1</v>
      </c>
      <c r="BB1450" s="164">
        <f t="shared" si="1017"/>
        <v>1</v>
      </c>
      <c r="BC1450" s="164">
        <f t="shared" si="1018"/>
        <v>1</v>
      </c>
      <c r="BD1450" s="162">
        <f t="shared" si="1043"/>
        <v>0</v>
      </c>
      <c r="BE1450" s="162">
        <f t="shared" si="1044"/>
        <v>0</v>
      </c>
      <c r="BF1450" s="179">
        <f t="shared" si="1045"/>
        <v>0</v>
      </c>
      <c r="BG1450" s="180">
        <f t="shared" si="1046"/>
        <v>0</v>
      </c>
      <c r="BH1450" s="254"/>
      <c r="BI1450" s="254"/>
      <c r="BL1450" s="202" t="str">
        <f t="shared" si="1023"/>
        <v>14</v>
      </c>
    </row>
    <row r="1451" spans="1:64" ht="12" hidden="1" customHeight="1">
      <c r="A1451" s="365" t="s">
        <v>612</v>
      </c>
      <c r="B1451" s="366" t="s">
        <v>415</v>
      </c>
      <c r="C1451" s="365" t="s">
        <v>1158</v>
      </c>
      <c r="D1451" s="366" t="s">
        <v>326</v>
      </c>
      <c r="E1451" s="366" t="s">
        <v>640</v>
      </c>
      <c r="F1451" s="366" t="s">
        <v>551</v>
      </c>
      <c r="G1451" s="366" t="s">
        <v>1344</v>
      </c>
      <c r="H1451" s="366" t="s">
        <v>1085</v>
      </c>
      <c r="I1451" s="366" t="s">
        <v>456</v>
      </c>
      <c r="J1451" s="384">
        <v>3080600</v>
      </c>
      <c r="K1451" s="384">
        <v>0</v>
      </c>
      <c r="L1451" s="162" t="str">
        <f t="shared" si="1024"/>
        <v>916043014121403111008012054000001</v>
      </c>
      <c r="M1451" s="163">
        <f t="array" ref="M1451">IF(COUNT(SEARCH(Удалить_Роспись_КВСР,$B1451)*SEARCH(Удалить_Роспись_ПБС,$C1451)*SEARCH(Удалить_Роспись_КФСР, $D1451)*SEARCH(Удалить_Роспись_КЦСР,$E1451)*SEARCH(Удалить_Роспись_КВР,$F1451)*SEARCH(Удалить_Роспись_ЭК,$H1451)*SEARCH(Удалить_Роспись_КР,$I1451))&gt;0,0,1)</f>
        <v>1</v>
      </c>
      <c r="N1451" s="163">
        <f t="array" ref="N1451">IF(COUNT(SEARCH(Удалить_Индекс_КВСР,$B1451)*SEARCH(Удалить_Индекс_ПБС,$C1451)*SEARCH(Удалить_Индекс_КФСР,$D1451)*SEARCH(Удалить_Индекс_КЦСР,$E1451)*SEARCH(Удалить_Индекс_КВР,$F1451)*SEARCH(Удалить_Индекс_ЭК,$H1451)*SEARCH(Удалить_Индекс_КР,$I1451))&gt;0,0,1)</f>
        <v>0</v>
      </c>
      <c r="O1451" s="163" t="str">
        <f t="shared" si="1026"/>
        <v/>
      </c>
      <c r="P1451" s="263" t="str">
        <f t="shared" si="1027"/>
        <v/>
      </c>
      <c r="Q1451" s="263" t="str">
        <f t="shared" si="1028"/>
        <v/>
      </c>
      <c r="R1451" s="263" t="str">
        <f t="shared" si="1029"/>
        <v/>
      </c>
      <c r="S1451" s="263" t="str">
        <f t="shared" si="1030"/>
        <v/>
      </c>
      <c r="T1451" s="263" t="str">
        <f t="shared" si="1031"/>
        <v/>
      </c>
      <c r="U1451" s="263" t="str">
        <f t="shared" si="1007"/>
        <v/>
      </c>
      <c r="V1451" s="263" t="str">
        <f t="shared" si="1032"/>
        <v/>
      </c>
      <c r="W1451" s="263" t="str">
        <f t="shared" si="1008"/>
        <v/>
      </c>
      <c r="X1451" s="263" t="str">
        <f t="shared" si="1033"/>
        <v/>
      </c>
      <c r="Y1451" s="263" t="str">
        <f t="shared" si="1034"/>
        <v/>
      </c>
      <c r="Z1451" s="263" t="str">
        <f t="shared" si="1035"/>
        <v>меж</v>
      </c>
      <c r="AA1451" s="263" t="str">
        <f t="shared" si="1036"/>
        <v/>
      </c>
      <c r="AB1451" s="263" t="str">
        <f t="shared" si="1019"/>
        <v/>
      </c>
      <c r="AC1451" s="263" t="str">
        <f t="shared" si="1009"/>
        <v/>
      </c>
      <c r="AD1451" s="263" t="str">
        <f t="shared" si="1020"/>
        <v/>
      </c>
      <c r="AE1451" s="263" t="str">
        <f t="shared" si="1037"/>
        <v/>
      </c>
      <c r="AF1451" s="263" t="str">
        <f t="shared" si="1038"/>
        <v/>
      </c>
      <c r="AG1451" s="263"/>
      <c r="AJ1451" s="163" t="str">
        <f t="shared" si="1039"/>
        <v/>
      </c>
      <c r="AK1451" s="163" t="str">
        <f t="shared" si="1010"/>
        <v/>
      </c>
      <c r="AL1451" s="163" t="str">
        <f t="shared" si="1040"/>
        <v/>
      </c>
      <c r="AM1451" s="163" t="str">
        <f t="shared" si="1053"/>
        <v>меж</v>
      </c>
      <c r="AN1451" s="163" t="str">
        <f t="shared" si="1011"/>
        <v/>
      </c>
      <c r="AO1451" s="163" t="str">
        <f t="shared" si="1012"/>
        <v/>
      </c>
      <c r="AP1451" s="163" t="str">
        <f t="shared" si="1013"/>
        <v/>
      </c>
      <c r="AQ1451" s="163" t="str">
        <f t="shared" si="1014"/>
        <v/>
      </c>
      <c r="AR1451" s="163" t="str">
        <f t="shared" si="1015"/>
        <v/>
      </c>
      <c r="AS1451" s="163" t="str">
        <f t="shared" si="1021"/>
        <v/>
      </c>
      <c r="AT1451" s="163" t="str">
        <f t="shared" si="1022"/>
        <v/>
      </c>
      <c r="AU1451" s="163" t="str">
        <f t="shared" si="1042"/>
        <v>меж</v>
      </c>
      <c r="AV1451" s="163" t="str">
        <f t="shared" si="1025"/>
        <v>меж91604301412общпро</v>
      </c>
      <c r="AW1451" s="162">
        <f t="shared" si="1047"/>
        <v>3080600</v>
      </c>
      <c r="AX1451" s="162">
        <f t="shared" si="1048"/>
        <v>0</v>
      </c>
      <c r="AY1451" s="162">
        <f t="shared" si="1049"/>
        <v>0</v>
      </c>
      <c r="AZ1451" s="162">
        <f t="shared" si="1050"/>
        <v>0</v>
      </c>
      <c r="BA1451" s="164">
        <f t="shared" si="1016"/>
        <v>1</v>
      </c>
      <c r="BB1451" s="164">
        <f t="shared" si="1017"/>
        <v>1</v>
      </c>
      <c r="BC1451" s="164">
        <f t="shared" si="1018"/>
        <v>1</v>
      </c>
      <c r="BD1451" s="162">
        <f t="shared" si="1043"/>
        <v>0</v>
      </c>
      <c r="BE1451" s="162">
        <f t="shared" si="1044"/>
        <v>0</v>
      </c>
      <c r="BF1451" s="179">
        <f t="shared" si="1045"/>
        <v>0</v>
      </c>
      <c r="BG1451" s="180">
        <f t="shared" si="1046"/>
        <v>0</v>
      </c>
      <c r="BH1451" s="254"/>
      <c r="BI1451" s="254"/>
      <c r="BL1451" s="202" t="str">
        <f t="shared" si="1023"/>
        <v>14</v>
      </c>
    </row>
    <row r="1452" spans="1:64" ht="12" hidden="1" customHeight="1">
      <c r="A1452" s="365" t="s">
        <v>612</v>
      </c>
      <c r="B1452" s="366" t="s">
        <v>415</v>
      </c>
      <c r="C1452" s="365" t="s">
        <v>1227</v>
      </c>
      <c r="D1452" s="366" t="s">
        <v>374</v>
      </c>
      <c r="E1452" s="366" t="s">
        <v>641</v>
      </c>
      <c r="F1452" s="366" t="s">
        <v>548</v>
      </c>
      <c r="G1452" s="366" t="s">
        <v>1344</v>
      </c>
      <c r="H1452" s="366" t="s">
        <v>1086</v>
      </c>
      <c r="I1452" s="366" t="s">
        <v>456</v>
      </c>
      <c r="J1452" s="384">
        <v>812117</v>
      </c>
      <c r="K1452" s="384">
        <v>571240.19999999995</v>
      </c>
      <c r="L1452" s="162" t="str">
        <f t="shared" si="1024"/>
        <v>916043014280102801006000012100001</v>
      </c>
      <c r="M1452" s="163">
        <f t="array" ref="M1452">IF(COUNT(SEARCH(Удалить_Роспись_КВСР,$B1452)*SEARCH(Удалить_Роспись_ПБС,$C1452)*SEARCH(Удалить_Роспись_КФСР, $D1452)*SEARCH(Удалить_Роспись_КЦСР,$E1452)*SEARCH(Удалить_Роспись_КВР,$F1452)*SEARCH(Удалить_Роспись_ЭК,$H1452)*SEARCH(Удалить_Роспись_КР,$I1452))&gt;0,0,1)</f>
        <v>1</v>
      </c>
      <c r="N1452" s="163">
        <f t="array" ref="N1452">IF(COUNT(SEARCH(Удалить_Индекс_КВСР,$B1452)*SEARCH(Удалить_Индекс_ПБС,$C1452)*SEARCH(Удалить_Индекс_КФСР,$D1452)*SEARCH(Удалить_Индекс_КЦСР,$E1452)*SEARCH(Удалить_Индекс_КВР,$F1452)*SEARCH(Удалить_Индекс_ЭК,$H1452)*SEARCH(Удалить_Индекс_КР,$I1452))&gt;0,0,1)</f>
        <v>0</v>
      </c>
      <c r="O1452" s="163" t="str">
        <f t="shared" si="1026"/>
        <v/>
      </c>
      <c r="P1452" s="263" t="str">
        <f t="shared" si="1027"/>
        <v/>
      </c>
      <c r="Q1452" s="263" t="str">
        <f t="shared" si="1028"/>
        <v/>
      </c>
      <c r="R1452" s="263" t="str">
        <f t="shared" si="1029"/>
        <v/>
      </c>
      <c r="S1452" s="263" t="str">
        <f t="shared" si="1030"/>
        <v/>
      </c>
      <c r="T1452" s="263" t="str">
        <f t="shared" si="1031"/>
        <v/>
      </c>
      <c r="U1452" s="263" t="str">
        <f t="shared" si="1007"/>
        <v/>
      </c>
      <c r="V1452" s="263" t="str">
        <f t="shared" si="1032"/>
        <v/>
      </c>
      <c r="W1452" s="263" t="str">
        <f t="shared" si="1008"/>
        <v/>
      </c>
      <c r="X1452" s="263" t="str">
        <f t="shared" si="1033"/>
        <v/>
      </c>
      <c r="Y1452" s="263" t="str">
        <f t="shared" si="1034"/>
        <v/>
      </c>
      <c r="Z1452" s="263" t="str">
        <f t="shared" si="1035"/>
        <v/>
      </c>
      <c r="AA1452" s="263" t="str">
        <f t="shared" si="1036"/>
        <v/>
      </c>
      <c r="AB1452" s="263" t="str">
        <f t="shared" si="1019"/>
        <v/>
      </c>
      <c r="AC1452" s="263" t="str">
        <f t="shared" si="1009"/>
        <v/>
      </c>
      <c r="AD1452" s="263" t="str">
        <f t="shared" si="1020"/>
        <v/>
      </c>
      <c r="AE1452" s="263" t="str">
        <f t="shared" si="1037"/>
        <v/>
      </c>
      <c r="AF1452" s="263" t="str">
        <f t="shared" si="1038"/>
        <v/>
      </c>
      <c r="AG1452" s="263"/>
      <c r="AJ1452" s="163" t="str">
        <f t="shared" si="1039"/>
        <v/>
      </c>
      <c r="AK1452" s="163" t="str">
        <f t="shared" si="1010"/>
        <v/>
      </c>
      <c r="AL1452" s="163" t="str">
        <f t="shared" si="1040"/>
        <v/>
      </c>
      <c r="AM1452" s="163" t="str">
        <f t="shared" si="1041"/>
        <v/>
      </c>
      <c r="AN1452" s="163" t="str">
        <f t="shared" si="1011"/>
        <v/>
      </c>
      <c r="AO1452" s="163" t="str">
        <f t="shared" si="1012"/>
        <v/>
      </c>
      <c r="AP1452" s="163" t="str">
        <f t="shared" si="1013"/>
        <v/>
      </c>
      <c r="AQ1452" s="163" t="str">
        <f t="shared" si="1014"/>
        <v/>
      </c>
      <c r="AR1452" s="163" t="str">
        <f t="shared" si="1015"/>
        <v/>
      </c>
      <c r="AS1452" s="163" t="str">
        <f t="shared" si="1021"/>
        <v/>
      </c>
      <c r="AT1452" s="163" t="str">
        <f t="shared" si="1022"/>
        <v/>
      </c>
      <c r="AU1452" s="163" t="str">
        <f t="shared" si="1042"/>
        <v>рбс</v>
      </c>
      <c r="AV1452" s="163" t="str">
        <f t="shared" si="1025"/>
        <v>рбс91604301428общопл</v>
      </c>
      <c r="AW1452" s="162">
        <f t="shared" si="1047"/>
        <v>812117</v>
      </c>
      <c r="AX1452" s="162">
        <f t="shared" si="1048"/>
        <v>571240.19999999995</v>
      </c>
      <c r="AY1452" s="162">
        <f t="shared" si="1049"/>
        <v>0</v>
      </c>
      <c r="AZ1452" s="162">
        <f t="shared" si="1050"/>
        <v>0</v>
      </c>
      <c r="BA1452" s="164">
        <f t="shared" si="1016"/>
        <v>1</v>
      </c>
      <c r="BB1452" s="164">
        <f t="shared" si="1017"/>
        <v>1</v>
      </c>
      <c r="BC1452" s="164">
        <f t="shared" si="1018"/>
        <v>1</v>
      </c>
      <c r="BD1452" s="162">
        <f t="shared" si="1043"/>
        <v>0</v>
      </c>
      <c r="BE1452" s="162">
        <f t="shared" si="1044"/>
        <v>0</v>
      </c>
      <c r="BF1452" s="179">
        <f t="shared" si="1045"/>
        <v>0</v>
      </c>
      <c r="BG1452" s="180">
        <f t="shared" si="1046"/>
        <v>0</v>
      </c>
      <c r="BH1452" s="254"/>
      <c r="BI1452" s="254"/>
      <c r="BL1452" s="202" t="str">
        <f t="shared" si="1023"/>
        <v>01</v>
      </c>
    </row>
    <row r="1453" spans="1:64" ht="12" hidden="1" customHeight="1">
      <c r="A1453" s="365" t="s">
        <v>612</v>
      </c>
      <c r="B1453" s="366" t="s">
        <v>415</v>
      </c>
      <c r="C1453" s="365" t="s">
        <v>1227</v>
      </c>
      <c r="D1453" s="366" t="s">
        <v>374</v>
      </c>
      <c r="E1453" s="366" t="s">
        <v>641</v>
      </c>
      <c r="F1453" s="366" t="s">
        <v>532</v>
      </c>
      <c r="G1453" s="366" t="s">
        <v>1344</v>
      </c>
      <c r="H1453" s="366" t="s">
        <v>1087</v>
      </c>
      <c r="I1453" s="366" t="s">
        <v>456</v>
      </c>
      <c r="J1453" s="384">
        <v>2800</v>
      </c>
      <c r="K1453" s="384">
        <v>0</v>
      </c>
      <c r="L1453" s="162" t="str">
        <f t="shared" si="1024"/>
        <v>916043014280102801006000012200001</v>
      </c>
      <c r="M1453" s="163">
        <f t="array" ref="M1453">IF(COUNT(SEARCH(Удалить_Роспись_КВСР,$B1453)*SEARCH(Удалить_Роспись_ПБС,$C1453)*SEARCH(Удалить_Роспись_КФСР, $D1453)*SEARCH(Удалить_Роспись_КЦСР,$E1453)*SEARCH(Удалить_Роспись_КВР,$F1453)*SEARCH(Удалить_Роспись_ЭК,$H1453)*SEARCH(Удалить_Роспись_КР,$I1453))&gt;0,0,1)</f>
        <v>1</v>
      </c>
      <c r="N1453" s="163">
        <v>1</v>
      </c>
      <c r="O1453" s="163" t="str">
        <f t="shared" si="1026"/>
        <v/>
      </c>
      <c r="P1453" s="263" t="str">
        <f t="shared" si="1027"/>
        <v/>
      </c>
      <c r="Q1453" s="263" t="str">
        <f t="shared" si="1028"/>
        <v/>
      </c>
      <c r="R1453" s="263" t="str">
        <f t="shared" si="1029"/>
        <v/>
      </c>
      <c r="S1453" s="263" t="str">
        <f t="shared" si="1030"/>
        <v/>
      </c>
      <c r="T1453" s="263" t="str">
        <f t="shared" si="1031"/>
        <v/>
      </c>
      <c r="U1453" s="263" t="str">
        <f t="shared" si="1007"/>
        <v/>
      </c>
      <c r="V1453" s="263" t="str">
        <f t="shared" si="1032"/>
        <v/>
      </c>
      <c r="W1453" s="263" t="str">
        <f t="shared" si="1008"/>
        <v/>
      </c>
      <c r="X1453" s="263" t="str">
        <f t="shared" si="1033"/>
        <v/>
      </c>
      <c r="Y1453" s="263" t="str">
        <f t="shared" si="1034"/>
        <v/>
      </c>
      <c r="Z1453" s="263" t="str">
        <f t="shared" si="1035"/>
        <v/>
      </c>
      <c r="AA1453" s="263" t="str">
        <f t="shared" si="1036"/>
        <v/>
      </c>
      <c r="AB1453" s="263" t="str">
        <f t="shared" si="1019"/>
        <v/>
      </c>
      <c r="AC1453" s="263" t="str">
        <f t="shared" si="1009"/>
        <v/>
      </c>
      <c r="AD1453" s="263" t="str">
        <f t="shared" si="1020"/>
        <v/>
      </c>
      <c r="AE1453" s="263" t="str">
        <f t="shared" si="1037"/>
        <v/>
      </c>
      <c r="AF1453" s="263" t="str">
        <f t="shared" si="1038"/>
        <v/>
      </c>
      <c r="AG1453" s="263"/>
      <c r="AJ1453" s="163" t="str">
        <f t="shared" si="1039"/>
        <v/>
      </c>
      <c r="AK1453" s="163" t="str">
        <f t="shared" si="1010"/>
        <v/>
      </c>
      <c r="AL1453" s="163" t="str">
        <f t="shared" si="1040"/>
        <v/>
      </c>
      <c r="AM1453" s="163" t="str">
        <f t="shared" si="1041"/>
        <v/>
      </c>
      <c r="AN1453" s="163" t="str">
        <f t="shared" si="1011"/>
        <v/>
      </c>
      <c r="AO1453" s="163" t="str">
        <f t="shared" si="1012"/>
        <v/>
      </c>
      <c r="AP1453" s="163" t="str">
        <f t="shared" si="1013"/>
        <v/>
      </c>
      <c r="AQ1453" s="163" t="str">
        <f t="shared" si="1014"/>
        <v/>
      </c>
      <c r="AR1453" s="163" t="str">
        <f t="shared" si="1015"/>
        <v/>
      </c>
      <c r="AS1453" s="163" t="str">
        <f t="shared" si="1021"/>
        <v/>
      </c>
      <c r="AT1453" s="163" t="str">
        <f t="shared" si="1022"/>
        <v/>
      </c>
      <c r="AU1453" s="163" t="str">
        <f t="shared" si="1042"/>
        <v>рбс</v>
      </c>
      <c r="AV1453" s="163" t="str">
        <f t="shared" si="1025"/>
        <v>рбс91604301428общпро</v>
      </c>
      <c r="AW1453" s="162">
        <f t="shared" si="1047"/>
        <v>2800</v>
      </c>
      <c r="AX1453" s="162">
        <f t="shared" si="1048"/>
        <v>0</v>
      </c>
      <c r="AY1453" s="162">
        <f t="shared" si="1049"/>
        <v>2800</v>
      </c>
      <c r="AZ1453" s="162">
        <f t="shared" si="1050"/>
        <v>0</v>
      </c>
      <c r="BA1453" s="164">
        <f t="shared" si="1016"/>
        <v>1</v>
      </c>
      <c r="BB1453" s="164">
        <f t="shared" si="1017"/>
        <v>1</v>
      </c>
      <c r="BC1453" s="164">
        <f t="shared" si="1018"/>
        <v>1</v>
      </c>
      <c r="BD1453" s="162">
        <f t="shared" si="1043"/>
        <v>2800</v>
      </c>
      <c r="BE1453" s="162">
        <f t="shared" si="1044"/>
        <v>0</v>
      </c>
      <c r="BF1453" s="179">
        <f t="shared" si="1045"/>
        <v>2800</v>
      </c>
      <c r="BG1453" s="180">
        <f t="shared" si="1046"/>
        <v>2800</v>
      </c>
      <c r="BH1453" s="254"/>
      <c r="BI1453" s="254"/>
      <c r="BL1453" s="202" t="str">
        <f t="shared" si="1023"/>
        <v>01</v>
      </c>
    </row>
    <row r="1454" spans="1:64" ht="12" hidden="1" customHeight="1">
      <c r="A1454" s="365" t="s">
        <v>612</v>
      </c>
      <c r="B1454" s="366" t="s">
        <v>415</v>
      </c>
      <c r="C1454" s="365" t="s">
        <v>1227</v>
      </c>
      <c r="D1454" s="366" t="s">
        <v>374</v>
      </c>
      <c r="E1454" s="366" t="s">
        <v>641</v>
      </c>
      <c r="F1454" s="366" t="s">
        <v>532</v>
      </c>
      <c r="G1454" s="366" t="s">
        <v>1344</v>
      </c>
      <c r="H1454" s="366" t="s">
        <v>1089</v>
      </c>
      <c r="I1454" s="366" t="s">
        <v>456</v>
      </c>
      <c r="J1454" s="384">
        <v>15000</v>
      </c>
      <c r="K1454" s="384">
        <v>0</v>
      </c>
      <c r="L1454" s="162" t="str">
        <f t="shared" si="1024"/>
        <v>916043014280102801006000012200001</v>
      </c>
      <c r="M1454" s="163">
        <f t="array" ref="M1454">IF(COUNT(SEARCH(Удалить_Роспись_КВСР,$B1454)*SEARCH(Удалить_Роспись_ПБС,$C1454)*SEARCH(Удалить_Роспись_КФСР, $D1454)*SEARCH(Удалить_Роспись_КЦСР,$E1454)*SEARCH(Удалить_Роспись_КВР,$F1454)*SEARCH(Удалить_Роспись_ЭК,$H1454)*SEARCH(Удалить_Роспись_КР,$I1454))&gt;0,0,1)</f>
        <v>1</v>
      </c>
      <c r="N1454" s="163">
        <v>1</v>
      </c>
      <c r="O1454" s="163" t="str">
        <f t="shared" si="1026"/>
        <v/>
      </c>
      <c r="P1454" s="263" t="str">
        <f t="shared" si="1027"/>
        <v/>
      </c>
      <c r="Q1454" s="263" t="str">
        <f t="shared" si="1028"/>
        <v/>
      </c>
      <c r="R1454" s="263" t="str">
        <f t="shared" si="1029"/>
        <v/>
      </c>
      <c r="S1454" s="263" t="str">
        <f t="shared" si="1030"/>
        <v/>
      </c>
      <c r="T1454" s="263" t="str">
        <f t="shared" si="1031"/>
        <v/>
      </c>
      <c r="U1454" s="263" t="str">
        <f t="shared" si="1007"/>
        <v/>
      </c>
      <c r="V1454" s="263" t="str">
        <f t="shared" si="1032"/>
        <v/>
      </c>
      <c r="W1454" s="263" t="str">
        <f t="shared" si="1008"/>
        <v/>
      </c>
      <c r="X1454" s="263" t="str">
        <f t="shared" si="1033"/>
        <v/>
      </c>
      <c r="Y1454" s="263" t="str">
        <f t="shared" si="1034"/>
        <v/>
      </c>
      <c r="Z1454" s="263" t="str">
        <f t="shared" si="1035"/>
        <v/>
      </c>
      <c r="AA1454" s="263" t="str">
        <f t="shared" si="1036"/>
        <v/>
      </c>
      <c r="AB1454" s="263" t="str">
        <f t="shared" si="1019"/>
        <v/>
      </c>
      <c r="AC1454" s="263" t="str">
        <f t="shared" si="1009"/>
        <v/>
      </c>
      <c r="AD1454" s="263" t="str">
        <f t="shared" si="1020"/>
        <v/>
      </c>
      <c r="AE1454" s="263" t="str">
        <f t="shared" si="1037"/>
        <v/>
      </c>
      <c r="AF1454" s="263" t="str">
        <f t="shared" si="1038"/>
        <v/>
      </c>
      <c r="AG1454" s="263"/>
      <c r="AJ1454" s="163" t="str">
        <f t="shared" si="1039"/>
        <v/>
      </c>
      <c r="AK1454" s="163" t="str">
        <f t="shared" si="1010"/>
        <v/>
      </c>
      <c r="AL1454" s="163" t="str">
        <f t="shared" si="1040"/>
        <v/>
      </c>
      <c r="AM1454" s="163" t="str">
        <f t="shared" si="1041"/>
        <v/>
      </c>
      <c r="AN1454" s="163" t="str">
        <f t="shared" si="1011"/>
        <v/>
      </c>
      <c r="AO1454" s="163" t="str">
        <f t="shared" si="1012"/>
        <v/>
      </c>
      <c r="AP1454" s="163" t="str">
        <f t="shared" si="1013"/>
        <v/>
      </c>
      <c r="AQ1454" s="163" t="str">
        <f t="shared" si="1014"/>
        <v/>
      </c>
      <c r="AR1454" s="163" t="str">
        <f t="shared" si="1015"/>
        <v/>
      </c>
      <c r="AS1454" s="163" t="str">
        <f t="shared" si="1021"/>
        <v/>
      </c>
      <c r="AT1454" s="163" t="str">
        <f t="shared" si="1022"/>
        <v/>
      </c>
      <c r="AU1454" s="163" t="str">
        <f t="shared" si="1042"/>
        <v>рбс</v>
      </c>
      <c r="AV1454" s="163" t="str">
        <f t="shared" si="1025"/>
        <v>рбс91604301428общпро</v>
      </c>
      <c r="AW1454" s="162">
        <f t="shared" si="1047"/>
        <v>15000</v>
      </c>
      <c r="AX1454" s="162">
        <f t="shared" si="1048"/>
        <v>0</v>
      </c>
      <c r="AY1454" s="162">
        <f t="shared" si="1049"/>
        <v>15000</v>
      </c>
      <c r="AZ1454" s="162">
        <f t="shared" si="1050"/>
        <v>0</v>
      </c>
      <c r="BA1454" s="164">
        <f t="shared" si="1016"/>
        <v>1</v>
      </c>
      <c r="BB1454" s="164">
        <f t="shared" si="1017"/>
        <v>1</v>
      </c>
      <c r="BC1454" s="164">
        <f t="shared" si="1018"/>
        <v>1</v>
      </c>
      <c r="BD1454" s="162">
        <f>IF(ISNA(BA1454),0,AY1454*$BA1454)-5000</f>
        <v>10000</v>
      </c>
      <c r="BE1454" s="162">
        <f t="shared" si="1044"/>
        <v>0</v>
      </c>
      <c r="BF1454" s="179">
        <f t="shared" si="1045"/>
        <v>10000</v>
      </c>
      <c r="BG1454" s="180">
        <f t="shared" si="1046"/>
        <v>10000</v>
      </c>
      <c r="BH1454" s="254"/>
      <c r="BI1454" s="254"/>
      <c r="BL1454" s="202" t="str">
        <f t="shared" si="1023"/>
        <v>01</v>
      </c>
    </row>
    <row r="1455" spans="1:64" ht="12" hidden="1" customHeight="1">
      <c r="A1455" s="365" t="s">
        <v>612</v>
      </c>
      <c r="B1455" s="366" t="s">
        <v>415</v>
      </c>
      <c r="C1455" s="365" t="s">
        <v>1227</v>
      </c>
      <c r="D1455" s="366" t="s">
        <v>374</v>
      </c>
      <c r="E1455" s="366" t="s">
        <v>641</v>
      </c>
      <c r="F1455" s="366" t="s">
        <v>642</v>
      </c>
      <c r="G1455" s="366" t="s">
        <v>1344</v>
      </c>
      <c r="H1455" s="366" t="s">
        <v>1088</v>
      </c>
      <c r="I1455" s="366" t="s">
        <v>456</v>
      </c>
      <c r="J1455" s="384">
        <v>245259</v>
      </c>
      <c r="K1455" s="384">
        <v>163506.15</v>
      </c>
      <c r="L1455" s="162" t="str">
        <f t="shared" si="1024"/>
        <v>916043014280102801006000012900001</v>
      </c>
      <c r="M1455" s="163">
        <f t="array" ref="M1455">IF(COUNT(SEARCH(Удалить_Роспись_КВСР,$B1455)*SEARCH(Удалить_Роспись_ПБС,$C1455)*SEARCH(Удалить_Роспись_КФСР, $D1455)*SEARCH(Удалить_Роспись_КЦСР,$E1455)*SEARCH(Удалить_Роспись_КВР,$F1455)*SEARCH(Удалить_Роспись_ЭК,$H1455)*SEARCH(Удалить_Роспись_КР,$I1455))&gt;0,0,1)</f>
        <v>1</v>
      </c>
      <c r="N1455" s="163">
        <f t="array" ref="N1455">IF(COUNT(SEARCH(Удалить_Индекс_КВСР,$B1455)*SEARCH(Удалить_Индекс_ПБС,$C1455)*SEARCH(Удалить_Индекс_КФСР,$D1455)*SEARCH(Удалить_Индекс_КЦСР,$E1455)*SEARCH(Удалить_Индекс_КВР,$F1455)*SEARCH(Удалить_Индекс_ЭК,$H1455)*SEARCH(Удалить_Индекс_КР,$I1455))&gt;0,0,1)</f>
        <v>0</v>
      </c>
      <c r="O1455" s="163" t="str">
        <f t="shared" si="1026"/>
        <v/>
      </c>
      <c r="P1455" s="263" t="str">
        <f t="shared" si="1027"/>
        <v/>
      </c>
      <c r="Q1455" s="263" t="str">
        <f t="shared" si="1028"/>
        <v/>
      </c>
      <c r="R1455" s="263" t="str">
        <f t="shared" si="1029"/>
        <v/>
      </c>
      <c r="S1455" s="263" t="str">
        <f t="shared" si="1030"/>
        <v/>
      </c>
      <c r="T1455" s="263" t="str">
        <f t="shared" si="1031"/>
        <v/>
      </c>
      <c r="U1455" s="263" t="str">
        <f t="shared" si="1007"/>
        <v/>
      </c>
      <c r="V1455" s="263" t="str">
        <f t="shared" si="1032"/>
        <v/>
      </c>
      <c r="W1455" s="263" t="str">
        <f t="shared" si="1008"/>
        <v/>
      </c>
      <c r="X1455" s="263" t="str">
        <f t="shared" si="1033"/>
        <v/>
      </c>
      <c r="Y1455" s="263" t="str">
        <f t="shared" si="1034"/>
        <v/>
      </c>
      <c r="Z1455" s="263" t="str">
        <f t="shared" si="1035"/>
        <v/>
      </c>
      <c r="AA1455" s="263" t="str">
        <f t="shared" si="1036"/>
        <v/>
      </c>
      <c r="AB1455" s="263" t="str">
        <f t="shared" si="1019"/>
        <v/>
      </c>
      <c r="AC1455" s="263" t="str">
        <f t="shared" si="1009"/>
        <v/>
      </c>
      <c r="AD1455" s="263" t="str">
        <f t="shared" si="1020"/>
        <v/>
      </c>
      <c r="AE1455" s="263" t="str">
        <f t="shared" si="1037"/>
        <v/>
      </c>
      <c r="AF1455" s="263" t="str">
        <f t="shared" si="1038"/>
        <v/>
      </c>
      <c r="AG1455" s="263"/>
      <c r="AJ1455" s="163" t="str">
        <f t="shared" si="1039"/>
        <v/>
      </c>
      <c r="AK1455" s="163" t="str">
        <f t="shared" si="1010"/>
        <v/>
      </c>
      <c r="AL1455" s="163" t="str">
        <f t="shared" si="1040"/>
        <v/>
      </c>
      <c r="AM1455" s="163" t="str">
        <f t="shared" si="1041"/>
        <v/>
      </c>
      <c r="AN1455" s="163" t="str">
        <f t="shared" si="1011"/>
        <v/>
      </c>
      <c r="AO1455" s="163" t="str">
        <f t="shared" si="1012"/>
        <v/>
      </c>
      <c r="AP1455" s="163" t="str">
        <f t="shared" si="1013"/>
        <v/>
      </c>
      <c r="AQ1455" s="163" t="str">
        <f t="shared" si="1014"/>
        <v/>
      </c>
      <c r="AR1455" s="163" t="str">
        <f t="shared" si="1015"/>
        <v/>
      </c>
      <c r="AS1455" s="163" t="str">
        <f t="shared" si="1021"/>
        <v/>
      </c>
      <c r="AT1455" s="163" t="str">
        <f t="shared" si="1022"/>
        <v/>
      </c>
      <c r="AU1455" s="163" t="str">
        <f t="shared" si="1042"/>
        <v>рбс</v>
      </c>
      <c r="AV1455" s="163" t="str">
        <f t="shared" si="1025"/>
        <v>рбс91604301428общопл</v>
      </c>
      <c r="AW1455" s="162">
        <f t="shared" si="1047"/>
        <v>245259</v>
      </c>
      <c r="AX1455" s="162">
        <f t="shared" si="1048"/>
        <v>163506.15</v>
      </c>
      <c r="AY1455" s="162">
        <f t="shared" si="1049"/>
        <v>0</v>
      </c>
      <c r="AZ1455" s="162">
        <f t="shared" si="1050"/>
        <v>0</v>
      </c>
      <c r="BA1455" s="164">
        <f t="shared" si="1016"/>
        <v>1</v>
      </c>
      <c r="BB1455" s="164">
        <f t="shared" si="1017"/>
        <v>1</v>
      </c>
      <c r="BC1455" s="164">
        <f t="shared" si="1018"/>
        <v>1</v>
      </c>
      <c r="BD1455" s="162">
        <f t="shared" si="1043"/>
        <v>0</v>
      </c>
      <c r="BE1455" s="162">
        <f t="shared" si="1044"/>
        <v>0</v>
      </c>
      <c r="BF1455" s="179">
        <f t="shared" si="1045"/>
        <v>0</v>
      </c>
      <c r="BG1455" s="180">
        <f t="shared" si="1046"/>
        <v>0</v>
      </c>
      <c r="BH1455" s="254"/>
      <c r="BI1455" s="254"/>
      <c r="BL1455" s="202" t="str">
        <f t="shared" si="1023"/>
        <v>01</v>
      </c>
    </row>
    <row r="1456" spans="1:64" ht="12" hidden="1" customHeight="1">
      <c r="A1456" s="365" t="s">
        <v>612</v>
      </c>
      <c r="B1456" s="366" t="s">
        <v>415</v>
      </c>
      <c r="C1456" s="365" t="s">
        <v>1227</v>
      </c>
      <c r="D1456" s="366" t="s">
        <v>376</v>
      </c>
      <c r="E1456" s="366" t="s">
        <v>643</v>
      </c>
      <c r="F1456" s="366" t="s">
        <v>549</v>
      </c>
      <c r="G1456" s="366" t="s">
        <v>1344</v>
      </c>
      <c r="H1456" s="366" t="s">
        <v>1089</v>
      </c>
      <c r="I1456" s="366" t="s">
        <v>456</v>
      </c>
      <c r="J1456" s="384">
        <v>12000</v>
      </c>
      <c r="K1456" s="384">
        <v>4500</v>
      </c>
      <c r="L1456" s="162" t="str">
        <f t="shared" si="1024"/>
        <v>916043014280103803006000012300001</v>
      </c>
      <c r="M1456" s="163">
        <f t="array" ref="M1456">IF(COUNT(SEARCH(Удалить_Роспись_КВСР,$B1456)*SEARCH(Удалить_Роспись_ПБС,$C1456)*SEARCH(Удалить_Роспись_КФСР, $D1456)*SEARCH(Удалить_Роспись_КЦСР,$E1456)*SEARCH(Удалить_Роспись_КВР,$F1456)*SEARCH(Удалить_Роспись_ЭК,$H1456)*SEARCH(Удалить_Роспись_КР,$I1456))&gt;0,0,1)</f>
        <v>1</v>
      </c>
      <c r="N1456" s="163">
        <v>1</v>
      </c>
      <c r="O1456" s="163" t="str">
        <f t="shared" si="1026"/>
        <v/>
      </c>
      <c r="P1456" s="263" t="str">
        <f t="shared" si="1027"/>
        <v/>
      </c>
      <c r="Q1456" s="263" t="str">
        <f t="shared" si="1028"/>
        <v/>
      </c>
      <c r="R1456" s="263" t="str">
        <f t="shared" si="1029"/>
        <v/>
      </c>
      <c r="S1456" s="263" t="str">
        <f t="shared" si="1030"/>
        <v/>
      </c>
      <c r="T1456" s="263" t="str">
        <f t="shared" si="1031"/>
        <v/>
      </c>
      <c r="U1456" s="263" t="str">
        <f t="shared" si="1007"/>
        <v/>
      </c>
      <c r="V1456" s="263" t="str">
        <f t="shared" si="1032"/>
        <v/>
      </c>
      <c r="W1456" s="263" t="str">
        <f t="shared" si="1008"/>
        <v/>
      </c>
      <c r="X1456" s="263" t="str">
        <f t="shared" si="1033"/>
        <v/>
      </c>
      <c r="Y1456" s="263" t="str">
        <f t="shared" si="1034"/>
        <v/>
      </c>
      <c r="Z1456" s="263" t="str">
        <f t="shared" si="1035"/>
        <v/>
      </c>
      <c r="AA1456" s="263" t="str">
        <f t="shared" si="1036"/>
        <v/>
      </c>
      <c r="AB1456" s="263" t="str">
        <f t="shared" si="1019"/>
        <v/>
      </c>
      <c r="AC1456" s="263" t="str">
        <f t="shared" si="1009"/>
        <v/>
      </c>
      <c r="AD1456" s="263" t="str">
        <f t="shared" si="1020"/>
        <v/>
      </c>
      <c r="AE1456" s="263" t="str">
        <f t="shared" si="1037"/>
        <v/>
      </c>
      <c r="AF1456" s="263" t="str">
        <f t="shared" si="1038"/>
        <v/>
      </c>
      <c r="AG1456" s="263"/>
      <c r="AJ1456" s="163" t="str">
        <f t="shared" si="1039"/>
        <v/>
      </c>
      <c r="AK1456" s="163" t="str">
        <f t="shared" si="1010"/>
        <v/>
      </c>
      <c r="AL1456" s="163" t="str">
        <f t="shared" si="1040"/>
        <v/>
      </c>
      <c r="AM1456" s="163" t="str">
        <f t="shared" si="1041"/>
        <v/>
      </c>
      <c r="AN1456" s="163" t="str">
        <f t="shared" si="1011"/>
        <v/>
      </c>
      <c r="AO1456" s="163" t="str">
        <f t="shared" si="1012"/>
        <v/>
      </c>
      <c r="AP1456" s="163" t="str">
        <f t="shared" si="1013"/>
        <v/>
      </c>
      <c r="AQ1456" s="163" t="str">
        <f t="shared" si="1014"/>
        <v/>
      </c>
      <c r="AR1456" s="163" t="str">
        <f t="shared" si="1015"/>
        <v/>
      </c>
      <c r="AS1456" s="163" t="str">
        <f t="shared" si="1021"/>
        <v/>
      </c>
      <c r="AT1456" s="163" t="str">
        <f t="shared" si="1022"/>
        <v/>
      </c>
      <c r="AU1456" s="163" t="str">
        <f t="shared" si="1042"/>
        <v>рбс</v>
      </c>
      <c r="AV1456" s="163" t="str">
        <f t="shared" si="1025"/>
        <v>рбс91604301428общпро</v>
      </c>
      <c r="AW1456" s="162">
        <f t="shared" si="1047"/>
        <v>12000</v>
      </c>
      <c r="AX1456" s="162">
        <f t="shared" si="1048"/>
        <v>4500</v>
      </c>
      <c r="AY1456" s="162">
        <f t="shared" si="1049"/>
        <v>12000</v>
      </c>
      <c r="AZ1456" s="162">
        <f t="shared" si="1050"/>
        <v>4500</v>
      </c>
      <c r="BA1456" s="164">
        <f t="shared" si="1016"/>
        <v>1</v>
      </c>
      <c r="BB1456" s="164">
        <f t="shared" si="1017"/>
        <v>1</v>
      </c>
      <c r="BC1456" s="164">
        <f t="shared" si="1018"/>
        <v>1</v>
      </c>
      <c r="BD1456" s="162">
        <f t="shared" si="1043"/>
        <v>12000</v>
      </c>
      <c r="BE1456" s="162">
        <f t="shared" si="1044"/>
        <v>4500</v>
      </c>
      <c r="BF1456" s="179">
        <f t="shared" si="1045"/>
        <v>12000</v>
      </c>
      <c r="BG1456" s="180">
        <f t="shared" si="1046"/>
        <v>12000</v>
      </c>
      <c r="BH1456" s="254"/>
      <c r="BI1456" s="254"/>
      <c r="BL1456" s="202" t="str">
        <f t="shared" si="1023"/>
        <v>01</v>
      </c>
    </row>
    <row r="1457" spans="1:64" ht="12" hidden="1" customHeight="1">
      <c r="A1457" s="365" t="s">
        <v>612</v>
      </c>
      <c r="B1457" s="366" t="s">
        <v>415</v>
      </c>
      <c r="C1457" s="365" t="s">
        <v>1227</v>
      </c>
      <c r="D1457" s="366" t="s">
        <v>377</v>
      </c>
      <c r="E1457" s="366" t="s">
        <v>854</v>
      </c>
      <c r="F1457" s="366" t="s">
        <v>533</v>
      </c>
      <c r="G1457" s="366" t="s">
        <v>1344</v>
      </c>
      <c r="H1457" s="366" t="s">
        <v>1167</v>
      </c>
      <c r="I1457" s="366" t="s">
        <v>456</v>
      </c>
      <c r="J1457" s="384">
        <v>5000</v>
      </c>
      <c r="K1457" s="384">
        <v>0</v>
      </c>
      <c r="L1457" s="162" t="str">
        <f t="shared" si="1024"/>
        <v>916043014280104431008004024400001</v>
      </c>
      <c r="M1457" s="163">
        <f t="array" ref="M1457">IF(COUNT(SEARCH(Удалить_Роспись_КВСР,$B1457)*SEARCH(Удалить_Роспись_ПБС,$C1457)*SEARCH(Удалить_Роспись_КФСР, $D1457)*SEARCH(Удалить_Роспись_КЦСР,$E1457)*SEARCH(Удалить_Роспись_КВР,$F1457)*SEARCH(Удалить_Роспись_ЭК,$H1457)*SEARCH(Удалить_Роспись_КР,$I1457))&gt;0,0,1)</f>
        <v>1</v>
      </c>
      <c r="N1457" s="163"/>
      <c r="O1457" s="163" t="str">
        <f t="shared" si="1026"/>
        <v/>
      </c>
      <c r="P1457" s="263" t="str">
        <f t="shared" si="1027"/>
        <v/>
      </c>
      <c r="Q1457" s="263" t="str">
        <f t="shared" si="1028"/>
        <v/>
      </c>
      <c r="R1457" s="263" t="str">
        <f t="shared" si="1029"/>
        <v/>
      </c>
      <c r="S1457" s="263" t="str">
        <f t="shared" si="1030"/>
        <v/>
      </c>
      <c r="T1457" s="263" t="str">
        <f t="shared" si="1031"/>
        <v/>
      </c>
      <c r="U1457" s="263" t="str">
        <f t="shared" si="1007"/>
        <v/>
      </c>
      <c r="V1457" s="263" t="str">
        <f t="shared" si="1032"/>
        <v/>
      </c>
      <c r="W1457" s="263" t="str">
        <f t="shared" si="1008"/>
        <v/>
      </c>
      <c r="X1457" s="263" t="str">
        <f t="shared" si="1033"/>
        <v/>
      </c>
      <c r="Y1457" s="263" t="str">
        <f t="shared" si="1034"/>
        <v/>
      </c>
      <c r="Z1457" s="263" t="str">
        <f t="shared" si="1035"/>
        <v/>
      </c>
      <c r="AA1457" s="263" t="str">
        <f t="shared" si="1036"/>
        <v/>
      </c>
      <c r="AB1457" s="263" t="str">
        <f t="shared" si="1019"/>
        <v/>
      </c>
      <c r="AC1457" s="263" t="str">
        <f t="shared" si="1009"/>
        <v/>
      </c>
      <c r="AD1457" s="263" t="str">
        <f t="shared" si="1020"/>
        <v/>
      </c>
      <c r="AE1457" s="263" t="str">
        <f t="shared" si="1037"/>
        <v/>
      </c>
      <c r="AF1457" s="263" t="str">
        <f t="shared" si="1038"/>
        <v/>
      </c>
      <c r="AG1457" s="263"/>
      <c r="AJ1457" s="163" t="str">
        <f t="shared" si="1039"/>
        <v/>
      </c>
      <c r="AK1457" s="163" t="str">
        <f t="shared" si="1010"/>
        <v/>
      </c>
      <c r="AL1457" s="163" t="str">
        <f t="shared" si="1040"/>
        <v/>
      </c>
      <c r="AM1457" s="163" t="str">
        <f t="shared" si="1041"/>
        <v/>
      </c>
      <c r="AN1457" s="163" t="str">
        <f t="shared" si="1011"/>
        <v/>
      </c>
      <c r="AO1457" s="163" t="str">
        <f t="shared" si="1012"/>
        <v/>
      </c>
      <c r="AP1457" s="163" t="str">
        <f t="shared" si="1013"/>
        <v/>
      </c>
      <c r="AQ1457" s="163" t="str">
        <f t="shared" si="1014"/>
        <v/>
      </c>
      <c r="AR1457" s="163" t="str">
        <f t="shared" si="1015"/>
        <v/>
      </c>
      <c r="AS1457" s="163" t="str">
        <f t="shared" si="1021"/>
        <v/>
      </c>
      <c r="AT1457" s="163" t="str">
        <f t="shared" si="1022"/>
        <v/>
      </c>
      <c r="AU1457" s="163" t="str">
        <f t="shared" si="1042"/>
        <v>рбс</v>
      </c>
      <c r="AV1457" s="163" t="str">
        <f t="shared" si="1025"/>
        <v>рбс91604301428общпро</v>
      </c>
      <c r="AW1457" s="162">
        <f t="shared" si="1047"/>
        <v>5000</v>
      </c>
      <c r="AX1457" s="162">
        <f t="shared" si="1048"/>
        <v>0</v>
      </c>
      <c r="AY1457" s="162">
        <f t="shared" si="1049"/>
        <v>0</v>
      </c>
      <c r="AZ1457" s="162">
        <f t="shared" si="1050"/>
        <v>0</v>
      </c>
      <c r="BA1457" s="164">
        <f t="shared" si="1016"/>
        <v>1</v>
      </c>
      <c r="BB1457" s="164">
        <f t="shared" si="1017"/>
        <v>1</v>
      </c>
      <c r="BC1457" s="164">
        <f t="shared" si="1018"/>
        <v>1</v>
      </c>
      <c r="BD1457" s="162">
        <f>IF(ISNA(BA1457),0,AY1457*$BA1457)</f>
        <v>0</v>
      </c>
      <c r="BE1457" s="162">
        <f t="shared" si="1044"/>
        <v>0</v>
      </c>
      <c r="BF1457" s="179">
        <f t="shared" si="1045"/>
        <v>0</v>
      </c>
      <c r="BG1457" s="180">
        <f t="shared" si="1046"/>
        <v>0</v>
      </c>
      <c r="BH1457" s="254"/>
      <c r="BI1457" s="254"/>
      <c r="BL1457" s="202" t="str">
        <f t="shared" si="1023"/>
        <v>01</v>
      </c>
    </row>
    <row r="1458" spans="1:64" ht="12" hidden="1" customHeight="1">
      <c r="A1458" s="365" t="s">
        <v>612</v>
      </c>
      <c r="B1458" s="366" t="s">
        <v>415</v>
      </c>
      <c r="C1458" s="365" t="s">
        <v>1227</v>
      </c>
      <c r="D1458" s="366" t="s">
        <v>377</v>
      </c>
      <c r="E1458" s="366" t="s">
        <v>644</v>
      </c>
      <c r="F1458" s="366" t="s">
        <v>548</v>
      </c>
      <c r="G1458" s="366" t="s">
        <v>1344</v>
      </c>
      <c r="H1458" s="366" t="s">
        <v>1086</v>
      </c>
      <c r="I1458" s="366" t="s">
        <v>456</v>
      </c>
      <c r="J1458" s="384">
        <v>1890080</v>
      </c>
      <c r="K1458" s="384">
        <v>1445017.65</v>
      </c>
      <c r="L1458" s="162" t="str">
        <f t="shared" si="1024"/>
        <v>916043014280104802006000012100001</v>
      </c>
      <c r="M1458" s="163">
        <f t="array" ref="M1458">IF(COUNT(SEARCH(Удалить_Роспись_КВСР,$B1458)*SEARCH(Удалить_Роспись_ПБС,$C1458)*SEARCH(Удалить_Роспись_КФСР, $D1458)*SEARCH(Удалить_Роспись_КЦСР,$E1458)*SEARCH(Удалить_Роспись_КВР,$F1458)*SEARCH(Удалить_Роспись_ЭК,$H1458)*SEARCH(Удалить_Роспись_КР,$I1458))&gt;0,0,1)</f>
        <v>1</v>
      </c>
      <c r="N1458" s="163">
        <f t="array" ref="N1458">IF(COUNT(SEARCH(Удалить_Индекс_КВСР,$B1458)*SEARCH(Удалить_Индекс_ПБС,$C1458)*SEARCH(Удалить_Индекс_КФСР,$D1458)*SEARCH(Удалить_Индекс_КЦСР,$E1458)*SEARCH(Удалить_Индекс_КВР,$F1458)*SEARCH(Удалить_Индекс_ЭК,$H1458)*SEARCH(Удалить_Индекс_КР,$I1458))&gt;0,0,1)</f>
        <v>0</v>
      </c>
      <c r="O1458" s="163" t="str">
        <f t="shared" si="1026"/>
        <v/>
      </c>
      <c r="P1458" s="263" t="str">
        <f t="shared" si="1027"/>
        <v/>
      </c>
      <c r="Q1458" s="263" t="str">
        <f t="shared" si="1028"/>
        <v/>
      </c>
      <c r="R1458" s="263" t="str">
        <f t="shared" si="1029"/>
        <v/>
      </c>
      <c r="S1458" s="263" t="str">
        <f t="shared" si="1030"/>
        <v/>
      </c>
      <c r="T1458" s="263" t="str">
        <f t="shared" si="1031"/>
        <v/>
      </c>
      <c r="U1458" s="263" t="str">
        <f t="shared" si="1007"/>
        <v/>
      </c>
      <c r="V1458" s="263" t="str">
        <f t="shared" si="1032"/>
        <v/>
      </c>
      <c r="W1458" s="263" t="str">
        <f t="shared" si="1008"/>
        <v/>
      </c>
      <c r="X1458" s="263" t="str">
        <f t="shared" si="1033"/>
        <v/>
      </c>
      <c r="Y1458" s="263" t="str">
        <f t="shared" si="1034"/>
        <v/>
      </c>
      <c r="Z1458" s="263" t="str">
        <f t="shared" si="1035"/>
        <v/>
      </c>
      <c r="AA1458" s="263" t="str">
        <f t="shared" si="1036"/>
        <v/>
      </c>
      <c r="AB1458" s="263" t="str">
        <f t="shared" si="1019"/>
        <v/>
      </c>
      <c r="AC1458" s="263" t="str">
        <f t="shared" si="1009"/>
        <v/>
      </c>
      <c r="AD1458" s="263" t="str">
        <f t="shared" si="1020"/>
        <v/>
      </c>
      <c r="AE1458" s="263" t="str">
        <f t="shared" si="1037"/>
        <v/>
      </c>
      <c r="AF1458" s="263" t="str">
        <f t="shared" si="1038"/>
        <v/>
      </c>
      <c r="AG1458" s="263"/>
      <c r="AJ1458" s="163" t="str">
        <f t="shared" si="1039"/>
        <v/>
      </c>
      <c r="AK1458" s="163" t="str">
        <f t="shared" si="1010"/>
        <v/>
      </c>
      <c r="AL1458" s="163" t="str">
        <f t="shared" si="1040"/>
        <v/>
      </c>
      <c r="AM1458" s="163" t="str">
        <f t="shared" si="1041"/>
        <v/>
      </c>
      <c r="AN1458" s="163" t="str">
        <f t="shared" si="1011"/>
        <v/>
      </c>
      <c r="AO1458" s="163" t="str">
        <f t="shared" si="1012"/>
        <v/>
      </c>
      <c r="AP1458" s="163" t="str">
        <f t="shared" si="1013"/>
        <v/>
      </c>
      <c r="AQ1458" s="163" t="str">
        <f t="shared" si="1014"/>
        <v/>
      </c>
      <c r="AR1458" s="163" t="str">
        <f t="shared" si="1015"/>
        <v/>
      </c>
      <c r="AS1458" s="163" t="str">
        <f t="shared" si="1021"/>
        <v/>
      </c>
      <c r="AT1458" s="163" t="str">
        <f t="shared" si="1022"/>
        <v/>
      </c>
      <c r="AU1458" s="163" t="str">
        <f t="shared" si="1042"/>
        <v>рбс</v>
      </c>
      <c r="AV1458" s="163" t="str">
        <f t="shared" si="1025"/>
        <v>рбс91604301428общопл</v>
      </c>
      <c r="AW1458" s="162">
        <f t="shared" si="1047"/>
        <v>1890080</v>
      </c>
      <c r="AX1458" s="162">
        <f t="shared" si="1048"/>
        <v>1445017.65</v>
      </c>
      <c r="AY1458" s="162">
        <f t="shared" si="1049"/>
        <v>0</v>
      </c>
      <c r="AZ1458" s="162">
        <f t="shared" si="1050"/>
        <v>0</v>
      </c>
      <c r="BA1458" s="164">
        <f t="shared" si="1016"/>
        <v>1</v>
      </c>
      <c r="BB1458" s="164">
        <f t="shared" si="1017"/>
        <v>1</v>
      </c>
      <c r="BC1458" s="164">
        <f t="shared" si="1018"/>
        <v>1</v>
      </c>
      <c r="BD1458" s="162">
        <f t="shared" si="1043"/>
        <v>0</v>
      </c>
      <c r="BE1458" s="162">
        <f t="shared" si="1044"/>
        <v>0</v>
      </c>
      <c r="BF1458" s="179">
        <f t="shared" si="1045"/>
        <v>0</v>
      </c>
      <c r="BG1458" s="180">
        <f t="shared" si="1046"/>
        <v>0</v>
      </c>
      <c r="BH1458" s="254"/>
      <c r="BI1458" s="254"/>
      <c r="BL1458" s="202" t="str">
        <f t="shared" si="1023"/>
        <v>01</v>
      </c>
    </row>
    <row r="1459" spans="1:64" ht="12" hidden="1" customHeight="1">
      <c r="A1459" s="365" t="s">
        <v>612</v>
      </c>
      <c r="B1459" s="366" t="s">
        <v>415</v>
      </c>
      <c r="C1459" s="365" t="s">
        <v>1227</v>
      </c>
      <c r="D1459" s="366" t="s">
        <v>377</v>
      </c>
      <c r="E1459" s="366" t="s">
        <v>644</v>
      </c>
      <c r="F1459" s="366" t="s">
        <v>548</v>
      </c>
      <c r="G1459" s="366" t="s">
        <v>1344</v>
      </c>
      <c r="H1459" s="366" t="s">
        <v>1161</v>
      </c>
      <c r="I1459" s="366" t="s">
        <v>456</v>
      </c>
      <c r="J1459" s="384">
        <v>10000</v>
      </c>
      <c r="K1459" s="384">
        <v>3189.36</v>
      </c>
      <c r="L1459" s="162" t="str">
        <f t="shared" si="1024"/>
        <v>916043014280104802006000012100001</v>
      </c>
      <c r="M1459" s="163">
        <f t="array" ref="M1459">IF(COUNT(SEARCH(Удалить_Роспись_КВСР,$B1459)*SEARCH(Удалить_Роспись_ПБС,$C1459)*SEARCH(Удалить_Роспись_КФСР, $D1459)*SEARCH(Удалить_Роспись_КЦСР,$E1459)*SEARCH(Удалить_Роспись_КВР,$F1459)*SEARCH(Удалить_Роспись_ЭК,$H1459)*SEARCH(Удалить_Роспись_КР,$I1459))&gt;0,0,1)</f>
        <v>1</v>
      </c>
      <c r="N1459" s="163">
        <f t="array" ref="N1459">IF(COUNT(SEARCH(Удалить_Индекс_КВСР,$B1459)*SEARCH(Удалить_Индекс_ПБС,$C1459)*SEARCH(Удалить_Индекс_КФСР,$D1459)*SEARCH(Удалить_Индекс_КЦСР,$E1459)*SEARCH(Удалить_Индекс_КВР,$F1459)*SEARCH(Удалить_Индекс_ЭК,$H1459)*SEARCH(Удалить_Индекс_КР,$I1459))&gt;0,0,1)</f>
        <v>0</v>
      </c>
      <c r="O1459" s="163" t="str">
        <f t="shared" si="1026"/>
        <v/>
      </c>
      <c r="P1459" s="263" t="str">
        <f t="shared" si="1027"/>
        <v/>
      </c>
      <c r="Q1459" s="263" t="str">
        <f t="shared" si="1028"/>
        <v/>
      </c>
      <c r="R1459" s="263" t="str">
        <f t="shared" si="1029"/>
        <v/>
      </c>
      <c r="S1459" s="263" t="str">
        <f t="shared" si="1030"/>
        <v/>
      </c>
      <c r="T1459" s="263" t="str">
        <f t="shared" si="1031"/>
        <v/>
      </c>
      <c r="U1459" s="263" t="str">
        <f t="shared" si="1007"/>
        <v/>
      </c>
      <c r="V1459" s="263" t="str">
        <f t="shared" si="1032"/>
        <v/>
      </c>
      <c r="W1459" s="263" t="str">
        <f t="shared" si="1008"/>
        <v/>
      </c>
      <c r="X1459" s="263" t="str">
        <f t="shared" si="1033"/>
        <v/>
      </c>
      <c r="Y1459" s="263" t="str">
        <f t="shared" si="1034"/>
        <v/>
      </c>
      <c r="Z1459" s="263" t="str">
        <f t="shared" si="1035"/>
        <v/>
      </c>
      <c r="AA1459" s="263" t="str">
        <f t="shared" si="1036"/>
        <v/>
      </c>
      <c r="AB1459" s="263" t="str">
        <f t="shared" si="1019"/>
        <v/>
      </c>
      <c r="AC1459" s="263" t="str">
        <f t="shared" si="1009"/>
        <v/>
      </c>
      <c r="AD1459" s="263" t="str">
        <f t="shared" si="1020"/>
        <v/>
      </c>
      <c r="AE1459" s="263" t="str">
        <f t="shared" si="1037"/>
        <v/>
      </c>
      <c r="AF1459" s="263" t="str">
        <f t="shared" si="1038"/>
        <v/>
      </c>
      <c r="AG1459" s="263"/>
      <c r="AJ1459" s="163" t="str">
        <f t="shared" si="1039"/>
        <v/>
      </c>
      <c r="AK1459" s="163" t="str">
        <f t="shared" si="1010"/>
        <v/>
      </c>
      <c r="AL1459" s="163" t="str">
        <f t="shared" si="1040"/>
        <v/>
      </c>
      <c r="AM1459" s="163" t="str">
        <f t="shared" si="1041"/>
        <v/>
      </c>
      <c r="AN1459" s="163" t="str">
        <f t="shared" si="1011"/>
        <v/>
      </c>
      <c r="AO1459" s="163" t="str">
        <f t="shared" si="1012"/>
        <v/>
      </c>
      <c r="AP1459" s="163" t="str">
        <f t="shared" si="1013"/>
        <v/>
      </c>
      <c r="AQ1459" s="163" t="str">
        <f t="shared" si="1014"/>
        <v/>
      </c>
      <c r="AR1459" s="163" t="str">
        <f t="shared" si="1015"/>
        <v/>
      </c>
      <c r="AS1459" s="163" t="str">
        <f t="shared" si="1021"/>
        <v/>
      </c>
      <c r="AT1459" s="163" t="str">
        <f t="shared" si="1022"/>
        <v/>
      </c>
      <c r="AU1459" s="163" t="str">
        <f t="shared" si="1042"/>
        <v>рбс</v>
      </c>
      <c r="AV1459" s="163" t="str">
        <f t="shared" si="1025"/>
        <v>рбс91604301428общпро</v>
      </c>
      <c r="AW1459" s="162">
        <f t="shared" si="1047"/>
        <v>10000</v>
      </c>
      <c r="AX1459" s="162">
        <f t="shared" si="1048"/>
        <v>3189.36</v>
      </c>
      <c r="AY1459" s="162">
        <f t="shared" si="1049"/>
        <v>0</v>
      </c>
      <c r="AZ1459" s="162">
        <f t="shared" si="1050"/>
        <v>0</v>
      </c>
      <c r="BA1459" s="164">
        <f t="shared" si="1016"/>
        <v>1</v>
      </c>
      <c r="BB1459" s="164">
        <f t="shared" si="1017"/>
        <v>1</v>
      </c>
      <c r="BC1459" s="164">
        <f t="shared" si="1018"/>
        <v>1</v>
      </c>
      <c r="BD1459" s="162">
        <f t="shared" si="1043"/>
        <v>0</v>
      </c>
      <c r="BE1459" s="162">
        <f t="shared" si="1044"/>
        <v>0</v>
      </c>
      <c r="BF1459" s="179">
        <f t="shared" si="1045"/>
        <v>0</v>
      </c>
      <c r="BG1459" s="180">
        <f t="shared" si="1046"/>
        <v>0</v>
      </c>
      <c r="BH1459" s="254"/>
      <c r="BI1459" s="254"/>
      <c r="BL1459" s="202" t="str">
        <f t="shared" si="1023"/>
        <v>01</v>
      </c>
    </row>
    <row r="1460" spans="1:64" ht="12" hidden="1" customHeight="1">
      <c r="A1460" s="365" t="s">
        <v>612</v>
      </c>
      <c r="B1460" s="366" t="s">
        <v>415</v>
      </c>
      <c r="C1460" s="365" t="s">
        <v>1227</v>
      </c>
      <c r="D1460" s="366" t="s">
        <v>377</v>
      </c>
      <c r="E1460" s="366" t="s">
        <v>644</v>
      </c>
      <c r="F1460" s="366" t="s">
        <v>532</v>
      </c>
      <c r="G1460" s="366" t="s">
        <v>1344</v>
      </c>
      <c r="H1460" s="366" t="s">
        <v>1087</v>
      </c>
      <c r="I1460" s="366" t="s">
        <v>456</v>
      </c>
      <c r="J1460" s="384">
        <v>2800</v>
      </c>
      <c r="K1460" s="384">
        <v>0</v>
      </c>
      <c r="L1460" s="162" t="str">
        <f t="shared" si="1024"/>
        <v>916043014280104802006000012200001</v>
      </c>
      <c r="M1460" s="163">
        <f t="array" ref="M1460">IF(COUNT(SEARCH(Удалить_Роспись_КВСР,$B1460)*SEARCH(Удалить_Роспись_ПБС,$C1460)*SEARCH(Удалить_Роспись_КФСР, $D1460)*SEARCH(Удалить_Роспись_КЦСР,$E1460)*SEARCH(Удалить_Роспись_КВР,$F1460)*SEARCH(Удалить_Роспись_ЭК,$H1460)*SEARCH(Удалить_Роспись_КР,$I1460))&gt;0,0,1)</f>
        <v>1</v>
      </c>
      <c r="N1460" s="163">
        <v>1</v>
      </c>
      <c r="O1460" s="163" t="str">
        <f t="shared" si="1026"/>
        <v/>
      </c>
      <c r="P1460" s="263" t="str">
        <f t="shared" si="1027"/>
        <v/>
      </c>
      <c r="Q1460" s="263" t="str">
        <f t="shared" si="1028"/>
        <v/>
      </c>
      <c r="R1460" s="263" t="str">
        <f t="shared" si="1029"/>
        <v/>
      </c>
      <c r="S1460" s="263" t="str">
        <f t="shared" si="1030"/>
        <v/>
      </c>
      <c r="T1460" s="263" t="str">
        <f t="shared" si="1031"/>
        <v/>
      </c>
      <c r="U1460" s="263" t="str">
        <f t="shared" si="1007"/>
        <v/>
      </c>
      <c r="V1460" s="263" t="str">
        <f t="shared" si="1032"/>
        <v/>
      </c>
      <c r="W1460" s="263" t="str">
        <f t="shared" si="1008"/>
        <v/>
      </c>
      <c r="X1460" s="263" t="str">
        <f t="shared" si="1033"/>
        <v/>
      </c>
      <c r="Y1460" s="263" t="str">
        <f t="shared" si="1034"/>
        <v/>
      </c>
      <c r="Z1460" s="263" t="str">
        <f t="shared" si="1035"/>
        <v/>
      </c>
      <c r="AA1460" s="263" t="str">
        <f t="shared" si="1036"/>
        <v/>
      </c>
      <c r="AB1460" s="263" t="str">
        <f t="shared" si="1019"/>
        <v/>
      </c>
      <c r="AC1460" s="263" t="str">
        <f t="shared" si="1009"/>
        <v/>
      </c>
      <c r="AD1460" s="263" t="str">
        <f t="shared" si="1020"/>
        <v/>
      </c>
      <c r="AE1460" s="263" t="str">
        <f t="shared" si="1037"/>
        <v/>
      </c>
      <c r="AF1460" s="263" t="str">
        <f t="shared" si="1038"/>
        <v/>
      </c>
      <c r="AG1460" s="263"/>
      <c r="AJ1460" s="163" t="str">
        <f t="shared" si="1039"/>
        <v/>
      </c>
      <c r="AK1460" s="163" t="str">
        <f t="shared" si="1010"/>
        <v/>
      </c>
      <c r="AL1460" s="163" t="str">
        <f t="shared" si="1040"/>
        <v/>
      </c>
      <c r="AM1460" s="163" t="str">
        <f t="shared" si="1041"/>
        <v/>
      </c>
      <c r="AN1460" s="163" t="str">
        <f t="shared" si="1011"/>
        <v/>
      </c>
      <c r="AO1460" s="163" t="str">
        <f t="shared" si="1012"/>
        <v/>
      </c>
      <c r="AP1460" s="163" t="str">
        <f t="shared" si="1013"/>
        <v/>
      </c>
      <c r="AQ1460" s="163" t="str">
        <f t="shared" si="1014"/>
        <v/>
      </c>
      <c r="AR1460" s="163" t="str">
        <f t="shared" si="1015"/>
        <v/>
      </c>
      <c r="AS1460" s="163" t="str">
        <f t="shared" si="1021"/>
        <v/>
      </c>
      <c r="AT1460" s="163" t="str">
        <f t="shared" si="1022"/>
        <v/>
      </c>
      <c r="AU1460" s="163" t="str">
        <f t="shared" si="1042"/>
        <v>рбс</v>
      </c>
      <c r="AV1460" s="163" t="str">
        <f t="shared" si="1025"/>
        <v>рбс91604301428общпро</v>
      </c>
      <c r="AW1460" s="162">
        <f t="shared" si="1047"/>
        <v>2800</v>
      </c>
      <c r="AX1460" s="162">
        <f t="shared" si="1048"/>
        <v>0</v>
      </c>
      <c r="AY1460" s="162">
        <f t="shared" si="1049"/>
        <v>2800</v>
      </c>
      <c r="AZ1460" s="162">
        <f t="shared" si="1050"/>
        <v>0</v>
      </c>
      <c r="BA1460" s="164">
        <f t="shared" si="1016"/>
        <v>1</v>
      </c>
      <c r="BB1460" s="164">
        <f t="shared" si="1017"/>
        <v>1</v>
      </c>
      <c r="BC1460" s="164">
        <f t="shared" si="1018"/>
        <v>1</v>
      </c>
      <c r="BD1460" s="162">
        <f t="shared" si="1043"/>
        <v>2800</v>
      </c>
      <c r="BE1460" s="162">
        <f t="shared" si="1044"/>
        <v>0</v>
      </c>
      <c r="BF1460" s="179">
        <f t="shared" si="1045"/>
        <v>2800</v>
      </c>
      <c r="BG1460" s="180">
        <f t="shared" si="1046"/>
        <v>2800</v>
      </c>
      <c r="BH1460" s="254"/>
      <c r="BI1460" s="254"/>
      <c r="BL1460" s="202" t="str">
        <f t="shared" si="1023"/>
        <v>01</v>
      </c>
    </row>
    <row r="1461" spans="1:64" ht="12" hidden="1" customHeight="1">
      <c r="A1461" s="365" t="s">
        <v>612</v>
      </c>
      <c r="B1461" s="366" t="s">
        <v>415</v>
      </c>
      <c r="C1461" s="365" t="s">
        <v>1227</v>
      </c>
      <c r="D1461" s="366" t="s">
        <v>377</v>
      </c>
      <c r="E1461" s="366" t="s">
        <v>644</v>
      </c>
      <c r="F1461" s="366" t="s">
        <v>532</v>
      </c>
      <c r="G1461" s="366" t="s">
        <v>1344</v>
      </c>
      <c r="H1461" s="366" t="s">
        <v>1089</v>
      </c>
      <c r="I1461" s="366" t="s">
        <v>456</v>
      </c>
      <c r="J1461" s="384">
        <v>20200</v>
      </c>
      <c r="K1461" s="384">
        <v>0</v>
      </c>
      <c r="L1461" s="162" t="str">
        <f t="shared" si="1024"/>
        <v>916043014280104802006000012200001</v>
      </c>
      <c r="M1461" s="163">
        <f t="array" ref="M1461">IF(COUNT(SEARCH(Удалить_Роспись_КВСР,$B1461)*SEARCH(Удалить_Роспись_ПБС,$C1461)*SEARCH(Удалить_Роспись_КФСР, $D1461)*SEARCH(Удалить_Роспись_КЦСР,$E1461)*SEARCH(Удалить_Роспись_КВР,$F1461)*SEARCH(Удалить_Роспись_ЭК,$H1461)*SEARCH(Удалить_Роспись_КР,$I1461))&gt;0,0,1)</f>
        <v>1</v>
      </c>
      <c r="N1461" s="163">
        <v>1</v>
      </c>
      <c r="O1461" s="163" t="str">
        <f t="shared" si="1026"/>
        <v/>
      </c>
      <c r="P1461" s="263" t="str">
        <f t="shared" si="1027"/>
        <v/>
      </c>
      <c r="Q1461" s="263" t="str">
        <f t="shared" si="1028"/>
        <v/>
      </c>
      <c r="R1461" s="263" t="str">
        <f t="shared" si="1029"/>
        <v/>
      </c>
      <c r="S1461" s="263" t="str">
        <f t="shared" si="1030"/>
        <v/>
      </c>
      <c r="T1461" s="263" t="str">
        <f t="shared" si="1031"/>
        <v/>
      </c>
      <c r="U1461" s="263" t="str">
        <f t="shared" si="1007"/>
        <v/>
      </c>
      <c r="V1461" s="263" t="str">
        <f t="shared" si="1032"/>
        <v/>
      </c>
      <c r="W1461" s="263" t="str">
        <f t="shared" si="1008"/>
        <v/>
      </c>
      <c r="X1461" s="263" t="str">
        <f t="shared" si="1033"/>
        <v/>
      </c>
      <c r="Y1461" s="263" t="str">
        <f t="shared" si="1034"/>
        <v/>
      </c>
      <c r="Z1461" s="263" t="str">
        <f t="shared" si="1035"/>
        <v/>
      </c>
      <c r="AA1461" s="263" t="str">
        <f t="shared" si="1036"/>
        <v/>
      </c>
      <c r="AB1461" s="263" t="str">
        <f t="shared" si="1019"/>
        <v/>
      </c>
      <c r="AC1461" s="263" t="str">
        <f t="shared" si="1009"/>
        <v/>
      </c>
      <c r="AD1461" s="263" t="str">
        <f t="shared" si="1020"/>
        <v/>
      </c>
      <c r="AE1461" s="263" t="str">
        <f t="shared" si="1037"/>
        <v/>
      </c>
      <c r="AF1461" s="263" t="str">
        <f t="shared" si="1038"/>
        <v/>
      </c>
      <c r="AG1461" s="263"/>
      <c r="AJ1461" s="163" t="str">
        <f t="shared" si="1039"/>
        <v/>
      </c>
      <c r="AK1461" s="163" t="str">
        <f t="shared" si="1010"/>
        <v/>
      </c>
      <c r="AL1461" s="163" t="str">
        <f t="shared" si="1040"/>
        <v/>
      </c>
      <c r="AM1461" s="163" t="str">
        <f t="shared" si="1041"/>
        <v/>
      </c>
      <c r="AN1461" s="163" t="str">
        <f t="shared" si="1011"/>
        <v/>
      </c>
      <c r="AO1461" s="163" t="str">
        <f t="shared" si="1012"/>
        <v/>
      </c>
      <c r="AP1461" s="163" t="str">
        <f t="shared" si="1013"/>
        <v/>
      </c>
      <c r="AQ1461" s="163" t="str">
        <f t="shared" si="1014"/>
        <v/>
      </c>
      <c r="AR1461" s="163" t="str">
        <f t="shared" si="1015"/>
        <v/>
      </c>
      <c r="AS1461" s="163" t="str">
        <f t="shared" si="1021"/>
        <v/>
      </c>
      <c r="AT1461" s="163" t="str">
        <f t="shared" si="1022"/>
        <v/>
      </c>
      <c r="AU1461" s="163" t="str">
        <f t="shared" si="1042"/>
        <v>рбс</v>
      </c>
      <c r="AV1461" s="163" t="str">
        <f t="shared" si="1025"/>
        <v>рбс91604301428общпро</v>
      </c>
      <c r="AW1461" s="162">
        <f t="shared" si="1047"/>
        <v>20200</v>
      </c>
      <c r="AX1461" s="162">
        <f t="shared" si="1048"/>
        <v>0</v>
      </c>
      <c r="AY1461" s="162">
        <f t="shared" si="1049"/>
        <v>20200</v>
      </c>
      <c r="AZ1461" s="162">
        <f t="shared" si="1050"/>
        <v>0</v>
      </c>
      <c r="BA1461" s="164">
        <f t="shared" si="1016"/>
        <v>1</v>
      </c>
      <c r="BB1461" s="164">
        <f t="shared" si="1017"/>
        <v>1</v>
      </c>
      <c r="BC1461" s="164">
        <f t="shared" si="1018"/>
        <v>1</v>
      </c>
      <c r="BD1461" s="162">
        <f>IF(ISNA(BA1461),0,AY1461*$BA1461)-10000</f>
        <v>10200</v>
      </c>
      <c r="BE1461" s="162">
        <f t="shared" si="1044"/>
        <v>0</v>
      </c>
      <c r="BF1461" s="179">
        <f t="shared" si="1045"/>
        <v>10200</v>
      </c>
      <c r="BG1461" s="180">
        <f t="shared" si="1046"/>
        <v>10200</v>
      </c>
      <c r="BH1461" s="254"/>
      <c r="BI1461" s="254"/>
      <c r="BL1461" s="202" t="str">
        <f t="shared" si="1023"/>
        <v>01</v>
      </c>
    </row>
    <row r="1462" spans="1:64" ht="12" hidden="1" customHeight="1">
      <c r="A1462" s="365" t="s">
        <v>612</v>
      </c>
      <c r="B1462" s="366" t="s">
        <v>415</v>
      </c>
      <c r="C1462" s="365" t="s">
        <v>1227</v>
      </c>
      <c r="D1462" s="366" t="s">
        <v>377</v>
      </c>
      <c r="E1462" s="366" t="s">
        <v>644</v>
      </c>
      <c r="F1462" s="366" t="s">
        <v>532</v>
      </c>
      <c r="G1462" s="366" t="s">
        <v>1344</v>
      </c>
      <c r="H1462" s="366" t="s">
        <v>1161</v>
      </c>
      <c r="I1462" s="366" t="s">
        <v>456</v>
      </c>
      <c r="J1462" s="384">
        <v>520</v>
      </c>
      <c r="K1462" s="384">
        <v>260</v>
      </c>
      <c r="L1462" s="162" t="str">
        <f t="shared" si="1024"/>
        <v>916043014280104802006000012200001</v>
      </c>
      <c r="M1462" s="163">
        <f t="array" ref="M1462">IF(COUNT(SEARCH(Удалить_Роспись_КВСР,$B1462)*SEARCH(Удалить_Роспись_ПБС,$C1462)*SEARCH(Удалить_Роспись_КФСР, $D1462)*SEARCH(Удалить_Роспись_КЦСР,$E1462)*SEARCH(Удалить_Роспись_КВР,$F1462)*SEARCH(Удалить_Роспись_ЭК,$H1462)*SEARCH(Удалить_Роспись_КР,$I1462))&gt;0,0,1)</f>
        <v>1</v>
      </c>
      <c r="N1462" s="163">
        <v>1</v>
      </c>
      <c r="O1462" s="163" t="str">
        <f t="shared" si="1026"/>
        <v/>
      </c>
      <c r="P1462" s="263" t="str">
        <f t="shared" si="1027"/>
        <v/>
      </c>
      <c r="Q1462" s="263" t="str">
        <f t="shared" si="1028"/>
        <v/>
      </c>
      <c r="R1462" s="263" t="str">
        <f t="shared" si="1029"/>
        <v/>
      </c>
      <c r="S1462" s="263" t="str">
        <f t="shared" si="1030"/>
        <v/>
      </c>
      <c r="T1462" s="263" t="str">
        <f t="shared" si="1031"/>
        <v/>
      </c>
      <c r="U1462" s="263" t="str">
        <f t="shared" si="1007"/>
        <v/>
      </c>
      <c r="V1462" s="263" t="str">
        <f t="shared" si="1032"/>
        <v/>
      </c>
      <c r="W1462" s="263" t="str">
        <f t="shared" si="1008"/>
        <v/>
      </c>
      <c r="X1462" s="263" t="str">
        <f t="shared" si="1033"/>
        <v/>
      </c>
      <c r="Y1462" s="263" t="str">
        <f t="shared" si="1034"/>
        <v/>
      </c>
      <c r="Z1462" s="263" t="str">
        <f t="shared" si="1035"/>
        <v/>
      </c>
      <c r="AA1462" s="263" t="str">
        <f t="shared" si="1036"/>
        <v/>
      </c>
      <c r="AB1462" s="263" t="str">
        <f t="shared" si="1019"/>
        <v/>
      </c>
      <c r="AC1462" s="263" t="str">
        <f t="shared" si="1009"/>
        <v/>
      </c>
      <c r="AD1462" s="263" t="str">
        <f t="shared" si="1020"/>
        <v/>
      </c>
      <c r="AE1462" s="263" t="str">
        <f t="shared" si="1037"/>
        <v/>
      </c>
      <c r="AF1462" s="263" t="str">
        <f t="shared" si="1038"/>
        <v/>
      </c>
      <c r="AG1462" s="263"/>
      <c r="AJ1462" s="163" t="str">
        <f t="shared" si="1039"/>
        <v/>
      </c>
      <c r="AK1462" s="163" t="str">
        <f t="shared" si="1010"/>
        <v/>
      </c>
      <c r="AL1462" s="163" t="str">
        <f t="shared" si="1040"/>
        <v/>
      </c>
      <c r="AM1462" s="163" t="str">
        <f t="shared" si="1041"/>
        <v/>
      </c>
      <c r="AN1462" s="163" t="str">
        <f t="shared" si="1011"/>
        <v/>
      </c>
      <c r="AO1462" s="163" t="str">
        <f t="shared" si="1012"/>
        <v/>
      </c>
      <c r="AP1462" s="163" t="str">
        <f t="shared" si="1013"/>
        <v/>
      </c>
      <c r="AQ1462" s="163" t="str">
        <f t="shared" si="1014"/>
        <v/>
      </c>
      <c r="AR1462" s="163" t="str">
        <f t="shared" si="1015"/>
        <v/>
      </c>
      <c r="AS1462" s="163" t="str">
        <f t="shared" si="1021"/>
        <v/>
      </c>
      <c r="AT1462" s="163" t="str">
        <f t="shared" si="1022"/>
        <v/>
      </c>
      <c r="AU1462" s="163" t="str">
        <f t="shared" si="1042"/>
        <v>рбс</v>
      </c>
      <c r="AV1462" s="163" t="str">
        <f t="shared" si="1025"/>
        <v>рбс91604301428общпро</v>
      </c>
      <c r="AW1462" s="162">
        <f t="shared" si="1047"/>
        <v>520</v>
      </c>
      <c r="AX1462" s="162">
        <f t="shared" si="1048"/>
        <v>260</v>
      </c>
      <c r="AY1462" s="162">
        <f t="shared" si="1049"/>
        <v>520</v>
      </c>
      <c r="AZ1462" s="162">
        <f t="shared" si="1050"/>
        <v>260</v>
      </c>
      <c r="BA1462" s="164">
        <f t="shared" si="1016"/>
        <v>1</v>
      </c>
      <c r="BB1462" s="164">
        <f t="shared" si="1017"/>
        <v>1</v>
      </c>
      <c r="BC1462" s="164">
        <f t="shared" si="1018"/>
        <v>1</v>
      </c>
      <c r="BD1462" s="162">
        <f t="shared" si="1043"/>
        <v>520</v>
      </c>
      <c r="BE1462" s="162">
        <f t="shared" si="1044"/>
        <v>260</v>
      </c>
      <c r="BF1462" s="179">
        <f t="shared" si="1045"/>
        <v>520</v>
      </c>
      <c r="BG1462" s="180">
        <f t="shared" si="1046"/>
        <v>520</v>
      </c>
      <c r="BH1462" s="254"/>
      <c r="BI1462" s="254"/>
      <c r="BJ1462" s="197"/>
      <c r="BK1462" s="197"/>
      <c r="BL1462" s="202" t="str">
        <f t="shared" si="1023"/>
        <v>01</v>
      </c>
    </row>
    <row r="1463" spans="1:64" ht="12" hidden="1" customHeight="1">
      <c r="A1463" s="365" t="s">
        <v>612</v>
      </c>
      <c r="B1463" s="366" t="s">
        <v>415</v>
      </c>
      <c r="C1463" s="365" t="s">
        <v>1227</v>
      </c>
      <c r="D1463" s="366" t="s">
        <v>377</v>
      </c>
      <c r="E1463" s="366" t="s">
        <v>644</v>
      </c>
      <c r="F1463" s="366" t="s">
        <v>642</v>
      </c>
      <c r="G1463" s="366" t="s">
        <v>1344</v>
      </c>
      <c r="H1463" s="366" t="s">
        <v>1088</v>
      </c>
      <c r="I1463" s="366" t="s">
        <v>456</v>
      </c>
      <c r="J1463" s="384">
        <v>573824</v>
      </c>
      <c r="K1463" s="384">
        <v>420910.64</v>
      </c>
      <c r="L1463" s="162" t="str">
        <f t="shared" si="1024"/>
        <v>916043014280104802006000012900001</v>
      </c>
      <c r="M1463" s="163">
        <f t="array" ref="M1463">IF(COUNT(SEARCH(Удалить_Роспись_КВСР,$B1463)*SEARCH(Удалить_Роспись_ПБС,$C1463)*SEARCH(Удалить_Роспись_КФСР, $D1463)*SEARCH(Удалить_Роспись_КЦСР,$E1463)*SEARCH(Удалить_Роспись_КВР,$F1463)*SEARCH(Удалить_Роспись_ЭК,$H1463)*SEARCH(Удалить_Роспись_КР,$I1463))&gt;0,0,1)</f>
        <v>1</v>
      </c>
      <c r="N1463" s="163">
        <f t="array" ref="N1463">IF(COUNT(SEARCH(Удалить_Индекс_КВСР,$B1463)*SEARCH(Удалить_Индекс_ПБС,$C1463)*SEARCH(Удалить_Индекс_КФСР,$D1463)*SEARCH(Удалить_Индекс_КЦСР,$E1463)*SEARCH(Удалить_Индекс_КВР,$F1463)*SEARCH(Удалить_Индекс_ЭК,$H1463)*SEARCH(Удалить_Индекс_КР,$I1463))&gt;0,0,1)</f>
        <v>0</v>
      </c>
      <c r="O1463" s="163" t="str">
        <f t="shared" si="1026"/>
        <v/>
      </c>
      <c r="P1463" s="263" t="str">
        <f t="shared" si="1027"/>
        <v/>
      </c>
      <c r="Q1463" s="263" t="str">
        <f t="shared" si="1028"/>
        <v/>
      </c>
      <c r="R1463" s="263" t="str">
        <f t="shared" si="1029"/>
        <v/>
      </c>
      <c r="S1463" s="263" t="str">
        <f t="shared" si="1030"/>
        <v/>
      </c>
      <c r="T1463" s="263" t="str">
        <f t="shared" si="1031"/>
        <v/>
      </c>
      <c r="U1463" s="263" t="str">
        <f t="shared" si="1007"/>
        <v/>
      </c>
      <c r="V1463" s="263" t="str">
        <f t="shared" si="1032"/>
        <v/>
      </c>
      <c r="W1463" s="263" t="str">
        <f t="shared" si="1008"/>
        <v/>
      </c>
      <c r="X1463" s="263" t="str">
        <f t="shared" si="1033"/>
        <v/>
      </c>
      <c r="Y1463" s="263" t="str">
        <f t="shared" si="1034"/>
        <v/>
      </c>
      <c r="Z1463" s="263" t="str">
        <f t="shared" si="1035"/>
        <v/>
      </c>
      <c r="AA1463" s="263" t="str">
        <f t="shared" si="1036"/>
        <v/>
      </c>
      <c r="AB1463" s="263" t="str">
        <f t="shared" si="1019"/>
        <v/>
      </c>
      <c r="AC1463" s="263" t="str">
        <f t="shared" si="1009"/>
        <v/>
      </c>
      <c r="AD1463" s="263" t="str">
        <f t="shared" si="1020"/>
        <v/>
      </c>
      <c r="AE1463" s="263" t="str">
        <f t="shared" si="1037"/>
        <v/>
      </c>
      <c r="AF1463" s="263" t="str">
        <f t="shared" si="1038"/>
        <v/>
      </c>
      <c r="AG1463" s="263"/>
      <c r="AJ1463" s="163" t="str">
        <f t="shared" si="1039"/>
        <v/>
      </c>
      <c r="AK1463" s="163" t="str">
        <f t="shared" si="1010"/>
        <v/>
      </c>
      <c r="AL1463" s="163" t="str">
        <f t="shared" si="1040"/>
        <v/>
      </c>
      <c r="AM1463" s="163" t="str">
        <f t="shared" si="1041"/>
        <v/>
      </c>
      <c r="AN1463" s="163" t="str">
        <f t="shared" si="1011"/>
        <v/>
      </c>
      <c r="AO1463" s="163" t="str">
        <f t="shared" si="1012"/>
        <v/>
      </c>
      <c r="AP1463" s="163" t="str">
        <f t="shared" si="1013"/>
        <v/>
      </c>
      <c r="AQ1463" s="163" t="str">
        <f t="shared" si="1014"/>
        <v/>
      </c>
      <c r="AR1463" s="163" t="str">
        <f t="shared" si="1015"/>
        <v/>
      </c>
      <c r="AS1463" s="163" t="str">
        <f t="shared" si="1021"/>
        <v/>
      </c>
      <c r="AT1463" s="163" t="str">
        <f t="shared" si="1022"/>
        <v/>
      </c>
      <c r="AU1463" s="163" t="str">
        <f t="shared" si="1042"/>
        <v>рбс</v>
      </c>
      <c r="AV1463" s="163" t="str">
        <f t="shared" si="1025"/>
        <v>рбс91604301428общопл</v>
      </c>
      <c r="AW1463" s="162">
        <f t="shared" si="1047"/>
        <v>573824</v>
      </c>
      <c r="AX1463" s="162">
        <f t="shared" si="1048"/>
        <v>420910.64</v>
      </c>
      <c r="AY1463" s="162">
        <f t="shared" si="1049"/>
        <v>0</v>
      </c>
      <c r="AZ1463" s="162">
        <f t="shared" si="1050"/>
        <v>0</v>
      </c>
      <c r="BA1463" s="164">
        <f t="shared" si="1016"/>
        <v>1</v>
      </c>
      <c r="BB1463" s="164">
        <f t="shared" si="1017"/>
        <v>1</v>
      </c>
      <c r="BC1463" s="164">
        <f t="shared" si="1018"/>
        <v>1</v>
      </c>
      <c r="BD1463" s="162">
        <f t="shared" si="1043"/>
        <v>0</v>
      </c>
      <c r="BE1463" s="162">
        <f t="shared" si="1044"/>
        <v>0</v>
      </c>
      <c r="BF1463" s="179">
        <f t="shared" si="1045"/>
        <v>0</v>
      </c>
      <c r="BG1463" s="180">
        <f t="shared" si="1046"/>
        <v>0</v>
      </c>
      <c r="BH1463" s="254" t="str">
        <f>B1463</f>
        <v>916</v>
      </c>
      <c r="BI1463" s="254" t="str">
        <f>D1463</f>
        <v>0104</v>
      </c>
      <c r="BJ1463" s="249" t="s">
        <v>528</v>
      </c>
      <c r="BK1463" s="249" t="s">
        <v>533</v>
      </c>
      <c r="BL1463" s="202" t="str">
        <f t="shared" si="1023"/>
        <v>01</v>
      </c>
    </row>
    <row r="1464" spans="1:64" ht="12" hidden="1" customHeight="1">
      <c r="A1464" s="365" t="s">
        <v>612</v>
      </c>
      <c r="B1464" s="366" t="s">
        <v>415</v>
      </c>
      <c r="C1464" s="365" t="s">
        <v>1227</v>
      </c>
      <c r="D1464" s="366" t="s">
        <v>377</v>
      </c>
      <c r="E1464" s="366" t="s">
        <v>644</v>
      </c>
      <c r="F1464" s="366" t="s">
        <v>533</v>
      </c>
      <c r="G1464" s="366" t="s">
        <v>1344</v>
      </c>
      <c r="H1464" s="366" t="s">
        <v>1090</v>
      </c>
      <c r="I1464" s="366" t="s">
        <v>456</v>
      </c>
      <c r="J1464" s="384">
        <v>135000</v>
      </c>
      <c r="K1464" s="384">
        <v>96085.75</v>
      </c>
      <c r="L1464" s="162" t="str">
        <f t="shared" si="1024"/>
        <v>916043014280104802006000024400001</v>
      </c>
      <c r="M1464" s="163">
        <f t="array" ref="M1464">IF(COUNT(SEARCH(Удалить_Роспись_КВСР,$B1464)*SEARCH(Удалить_Роспись_ПБС,$C1464)*SEARCH(Удалить_Роспись_КФСР, $D1464)*SEARCH(Удалить_Роспись_КЦСР,$E1464)*SEARCH(Удалить_Роспись_КВР,$F1464)*SEARCH(Удалить_Роспись_ЭК,$H1464)*SEARCH(Удалить_Роспись_КР,$I1464))&gt;0,0,1)</f>
        <v>1</v>
      </c>
      <c r="N1464" s="163">
        <v>1</v>
      </c>
      <c r="O1464" s="163" t="str">
        <f t="shared" si="1026"/>
        <v/>
      </c>
      <c r="P1464" s="263" t="str">
        <f t="shared" si="1027"/>
        <v/>
      </c>
      <c r="Q1464" s="263" t="str">
        <f t="shared" si="1028"/>
        <v/>
      </c>
      <c r="R1464" s="263" t="str">
        <f t="shared" si="1029"/>
        <v/>
      </c>
      <c r="S1464" s="263" t="str">
        <f t="shared" si="1030"/>
        <v/>
      </c>
      <c r="T1464" s="263" t="str">
        <f t="shared" si="1031"/>
        <v/>
      </c>
      <c r="U1464" s="263" t="str">
        <f t="shared" si="1007"/>
        <v/>
      </c>
      <c r="V1464" s="263" t="str">
        <f t="shared" si="1032"/>
        <v/>
      </c>
      <c r="W1464" s="263" t="str">
        <f t="shared" si="1008"/>
        <v/>
      </c>
      <c r="X1464" s="263" t="str">
        <f t="shared" si="1033"/>
        <v/>
      </c>
      <c r="Y1464" s="263" t="str">
        <f t="shared" si="1034"/>
        <v/>
      </c>
      <c r="Z1464" s="263" t="str">
        <f t="shared" si="1035"/>
        <v/>
      </c>
      <c r="AA1464" s="263" t="str">
        <f t="shared" si="1036"/>
        <v/>
      </c>
      <c r="AB1464" s="263" t="str">
        <f t="shared" si="1019"/>
        <v/>
      </c>
      <c r="AC1464" s="263" t="str">
        <f t="shared" si="1009"/>
        <v/>
      </c>
      <c r="AD1464" s="263" t="str">
        <f t="shared" si="1020"/>
        <v/>
      </c>
      <c r="AE1464" s="263" t="str">
        <f t="shared" si="1037"/>
        <v/>
      </c>
      <c r="AF1464" s="263" t="str">
        <f t="shared" si="1038"/>
        <v/>
      </c>
      <c r="AG1464" s="263"/>
      <c r="AJ1464" s="163" t="str">
        <f t="shared" si="1039"/>
        <v/>
      </c>
      <c r="AK1464" s="163" t="str">
        <f t="shared" si="1010"/>
        <v/>
      </c>
      <c r="AL1464" s="163" t="str">
        <f t="shared" si="1040"/>
        <v/>
      </c>
      <c r="AM1464" s="163" t="str">
        <f t="shared" si="1041"/>
        <v/>
      </c>
      <c r="AN1464" s="163" t="str">
        <f t="shared" si="1011"/>
        <v/>
      </c>
      <c r="AO1464" s="163" t="str">
        <f t="shared" si="1012"/>
        <v/>
      </c>
      <c r="AP1464" s="163" t="str">
        <f t="shared" si="1013"/>
        <v/>
      </c>
      <c r="AQ1464" s="163" t="str">
        <f t="shared" si="1014"/>
        <v/>
      </c>
      <c r="AR1464" s="163" t="str">
        <f t="shared" si="1015"/>
        <v/>
      </c>
      <c r="AS1464" s="163" t="str">
        <f t="shared" si="1021"/>
        <v/>
      </c>
      <c r="AT1464" s="163" t="str">
        <f t="shared" si="1022"/>
        <v/>
      </c>
      <c r="AU1464" s="163" t="str">
        <f t="shared" si="1042"/>
        <v>рбс</v>
      </c>
      <c r="AV1464" s="163" t="str">
        <f t="shared" si="1025"/>
        <v>рбс91604301428общпро</v>
      </c>
      <c r="AW1464" s="162">
        <f t="shared" si="1047"/>
        <v>135000</v>
      </c>
      <c r="AX1464" s="162">
        <f t="shared" si="1048"/>
        <v>96085.75</v>
      </c>
      <c r="AY1464" s="162">
        <f t="shared" si="1049"/>
        <v>135000</v>
      </c>
      <c r="AZ1464" s="162">
        <f t="shared" si="1050"/>
        <v>96085.75</v>
      </c>
      <c r="BA1464" s="164">
        <f t="shared" si="1016"/>
        <v>1</v>
      </c>
      <c r="BB1464" s="164">
        <f t="shared" si="1017"/>
        <v>1</v>
      </c>
      <c r="BC1464" s="164">
        <f t="shared" si="1018"/>
        <v>1</v>
      </c>
      <c r="BD1464" s="162">
        <f t="shared" si="1043"/>
        <v>135000</v>
      </c>
      <c r="BE1464" s="162">
        <f t="shared" si="1044"/>
        <v>96085.75</v>
      </c>
      <c r="BF1464" s="179">
        <f t="shared" si="1045"/>
        <v>135000</v>
      </c>
      <c r="BG1464" s="180">
        <f t="shared" si="1046"/>
        <v>135000</v>
      </c>
      <c r="BH1464" s="254"/>
      <c r="BI1464" s="254"/>
      <c r="BL1464" s="202" t="str">
        <f t="shared" si="1023"/>
        <v>01</v>
      </c>
    </row>
    <row r="1465" spans="1:64" ht="12" hidden="1" customHeight="1">
      <c r="A1465" s="365" t="s">
        <v>612</v>
      </c>
      <c r="B1465" s="366" t="s">
        <v>415</v>
      </c>
      <c r="C1465" s="365" t="s">
        <v>1227</v>
      </c>
      <c r="D1465" s="366" t="s">
        <v>377</v>
      </c>
      <c r="E1465" s="366" t="s">
        <v>644</v>
      </c>
      <c r="F1465" s="366" t="s">
        <v>533</v>
      </c>
      <c r="G1465" s="366" t="s">
        <v>1344</v>
      </c>
      <c r="H1465" s="366" t="s">
        <v>1091</v>
      </c>
      <c r="I1465" s="366" t="s">
        <v>456</v>
      </c>
      <c r="J1465" s="384">
        <v>64000</v>
      </c>
      <c r="K1465" s="384">
        <v>0</v>
      </c>
      <c r="L1465" s="162" t="str">
        <f t="shared" si="1024"/>
        <v>916043014280104802006000024400001</v>
      </c>
      <c r="M1465" s="163">
        <f t="array" ref="M1465">IF(COUNT(SEARCH(Удалить_Роспись_КВСР,$B1465)*SEARCH(Удалить_Роспись_ПБС,$C1465)*SEARCH(Удалить_Роспись_КФСР, $D1465)*SEARCH(Удалить_Роспись_КЦСР,$E1465)*SEARCH(Удалить_Роспись_КВР,$F1465)*SEARCH(Удалить_Роспись_ЭК,$H1465)*SEARCH(Удалить_Роспись_КР,$I1465))&gt;0,0,1)</f>
        <v>1</v>
      </c>
      <c r="N1465" s="163">
        <v>1</v>
      </c>
      <c r="O1465" s="163" t="str">
        <f t="shared" si="1026"/>
        <v/>
      </c>
      <c r="P1465" s="263" t="str">
        <f t="shared" si="1027"/>
        <v/>
      </c>
      <c r="Q1465" s="263" t="str">
        <f t="shared" si="1028"/>
        <v/>
      </c>
      <c r="R1465" s="263" t="str">
        <f t="shared" si="1029"/>
        <v/>
      </c>
      <c r="S1465" s="263" t="str">
        <f t="shared" si="1030"/>
        <v/>
      </c>
      <c r="T1465" s="263" t="str">
        <f t="shared" si="1031"/>
        <v/>
      </c>
      <c r="U1465" s="263" t="str">
        <f t="shared" si="1007"/>
        <v/>
      </c>
      <c r="V1465" s="263" t="str">
        <f t="shared" si="1032"/>
        <v/>
      </c>
      <c r="W1465" s="263" t="str">
        <f t="shared" si="1008"/>
        <v/>
      </c>
      <c r="X1465" s="263" t="str">
        <f t="shared" si="1033"/>
        <v/>
      </c>
      <c r="Y1465" s="263" t="str">
        <f t="shared" si="1034"/>
        <v/>
      </c>
      <c r="Z1465" s="263" t="str">
        <f t="shared" si="1035"/>
        <v/>
      </c>
      <c r="AA1465" s="263" t="str">
        <f t="shared" si="1036"/>
        <v/>
      </c>
      <c r="AB1465" s="263" t="str">
        <f t="shared" si="1019"/>
        <v/>
      </c>
      <c r="AC1465" s="263" t="str">
        <f t="shared" si="1009"/>
        <v/>
      </c>
      <c r="AD1465" s="263" t="str">
        <f t="shared" si="1020"/>
        <v/>
      </c>
      <c r="AE1465" s="263" t="str">
        <f t="shared" si="1037"/>
        <v/>
      </c>
      <c r="AF1465" s="263" t="str">
        <f t="shared" si="1038"/>
        <v/>
      </c>
      <c r="AG1465" s="263"/>
      <c r="AJ1465" s="163" t="str">
        <f t="shared" si="1039"/>
        <v/>
      </c>
      <c r="AK1465" s="163" t="str">
        <f t="shared" si="1010"/>
        <v/>
      </c>
      <c r="AL1465" s="163" t="str">
        <f t="shared" si="1040"/>
        <v/>
      </c>
      <c r="AM1465" s="163" t="str">
        <f t="shared" si="1041"/>
        <v/>
      </c>
      <c r="AN1465" s="163" t="str">
        <f t="shared" si="1011"/>
        <v/>
      </c>
      <c r="AO1465" s="163" t="str">
        <f t="shared" si="1012"/>
        <v/>
      </c>
      <c r="AP1465" s="163" t="str">
        <f t="shared" si="1013"/>
        <v/>
      </c>
      <c r="AQ1465" s="163" t="str">
        <f t="shared" si="1014"/>
        <v/>
      </c>
      <c r="AR1465" s="163" t="str">
        <f t="shared" si="1015"/>
        <v/>
      </c>
      <c r="AS1465" s="163" t="str">
        <f t="shared" si="1021"/>
        <v/>
      </c>
      <c r="AT1465" s="163" t="str">
        <f t="shared" si="1022"/>
        <v/>
      </c>
      <c r="AU1465" s="163" t="str">
        <f t="shared" si="1042"/>
        <v>рбс</v>
      </c>
      <c r="AV1465" s="163" t="str">
        <f t="shared" si="1025"/>
        <v>рбс91604301428общпро</v>
      </c>
      <c r="AW1465" s="162">
        <f t="shared" si="1047"/>
        <v>64000</v>
      </c>
      <c r="AX1465" s="162">
        <f t="shared" si="1048"/>
        <v>0</v>
      </c>
      <c r="AY1465" s="162">
        <f t="shared" si="1049"/>
        <v>64000</v>
      </c>
      <c r="AZ1465" s="162">
        <f t="shared" si="1050"/>
        <v>0</v>
      </c>
      <c r="BA1465" s="164">
        <f t="shared" si="1016"/>
        <v>1</v>
      </c>
      <c r="BB1465" s="164">
        <f t="shared" si="1017"/>
        <v>1</v>
      </c>
      <c r="BC1465" s="164">
        <f t="shared" si="1018"/>
        <v>1</v>
      </c>
      <c r="BD1465" s="162">
        <f t="shared" si="1043"/>
        <v>64000</v>
      </c>
      <c r="BE1465" s="162">
        <f t="shared" si="1044"/>
        <v>0</v>
      </c>
      <c r="BF1465" s="179">
        <f t="shared" si="1045"/>
        <v>64000</v>
      </c>
      <c r="BG1465" s="180">
        <f t="shared" si="1046"/>
        <v>64000</v>
      </c>
      <c r="BH1465" s="254"/>
      <c r="BI1465" s="254"/>
      <c r="BL1465" s="202" t="str">
        <f t="shared" si="1023"/>
        <v>01</v>
      </c>
    </row>
    <row r="1466" spans="1:64" ht="12" hidden="1" customHeight="1">
      <c r="A1466" s="365" t="s">
        <v>612</v>
      </c>
      <c r="B1466" s="366" t="s">
        <v>415</v>
      </c>
      <c r="C1466" s="365" t="s">
        <v>1227</v>
      </c>
      <c r="D1466" s="366" t="s">
        <v>377</v>
      </c>
      <c r="E1466" s="366" t="s">
        <v>644</v>
      </c>
      <c r="F1466" s="366" t="s">
        <v>533</v>
      </c>
      <c r="G1466" s="366" t="s">
        <v>1344</v>
      </c>
      <c r="H1466" s="366" t="s">
        <v>1089</v>
      </c>
      <c r="I1466" s="366" t="s">
        <v>456</v>
      </c>
      <c r="J1466" s="384">
        <v>162000</v>
      </c>
      <c r="K1466" s="384">
        <v>72578.5</v>
      </c>
      <c r="L1466" s="162" t="str">
        <f t="shared" si="1024"/>
        <v>916043014280104802006000024400001</v>
      </c>
      <c r="M1466" s="163">
        <f t="array" ref="M1466">IF(COUNT(SEARCH(Удалить_Роспись_КВСР,$B1466)*SEARCH(Удалить_Роспись_ПБС,$C1466)*SEARCH(Удалить_Роспись_КФСР, $D1466)*SEARCH(Удалить_Роспись_КЦСР,$E1466)*SEARCH(Удалить_Роспись_КВР,$F1466)*SEARCH(Удалить_Роспись_ЭК,$H1466)*SEARCH(Удалить_Роспись_КР,$I1466))&gt;0,0,1)</f>
        <v>1</v>
      </c>
      <c r="N1466" s="163">
        <v>1</v>
      </c>
      <c r="O1466" s="163" t="str">
        <f t="shared" si="1026"/>
        <v/>
      </c>
      <c r="P1466" s="263" t="str">
        <f t="shared" si="1027"/>
        <v/>
      </c>
      <c r="Q1466" s="263" t="str">
        <f t="shared" si="1028"/>
        <v/>
      </c>
      <c r="R1466" s="263" t="str">
        <f t="shared" si="1029"/>
        <v/>
      </c>
      <c r="S1466" s="263" t="str">
        <f t="shared" si="1030"/>
        <v/>
      </c>
      <c r="T1466" s="263" t="str">
        <f t="shared" si="1031"/>
        <v/>
      </c>
      <c r="U1466" s="263" t="str">
        <f t="shared" si="1007"/>
        <v/>
      </c>
      <c r="V1466" s="263" t="str">
        <f t="shared" si="1032"/>
        <v/>
      </c>
      <c r="W1466" s="263" t="str">
        <f t="shared" si="1008"/>
        <v/>
      </c>
      <c r="X1466" s="263" t="str">
        <f t="shared" si="1033"/>
        <v/>
      </c>
      <c r="Y1466" s="263" t="str">
        <f t="shared" si="1034"/>
        <v/>
      </c>
      <c r="Z1466" s="263" t="str">
        <f t="shared" si="1035"/>
        <v/>
      </c>
      <c r="AA1466" s="263" t="str">
        <f t="shared" si="1036"/>
        <v/>
      </c>
      <c r="AB1466" s="263" t="str">
        <f t="shared" si="1019"/>
        <v/>
      </c>
      <c r="AC1466" s="263" t="str">
        <f t="shared" si="1009"/>
        <v/>
      </c>
      <c r="AD1466" s="263" t="str">
        <f t="shared" si="1020"/>
        <v/>
      </c>
      <c r="AE1466" s="263" t="str">
        <f t="shared" si="1037"/>
        <v/>
      </c>
      <c r="AF1466" s="263" t="str">
        <f t="shared" si="1038"/>
        <v/>
      </c>
      <c r="AG1466" s="263"/>
      <c r="AJ1466" s="163" t="str">
        <f t="shared" si="1039"/>
        <v/>
      </c>
      <c r="AK1466" s="163" t="str">
        <f t="shared" si="1010"/>
        <v/>
      </c>
      <c r="AL1466" s="163" t="str">
        <f t="shared" si="1040"/>
        <v/>
      </c>
      <c r="AM1466" s="163" t="str">
        <f t="shared" si="1041"/>
        <v/>
      </c>
      <c r="AN1466" s="163" t="str">
        <f t="shared" si="1011"/>
        <v/>
      </c>
      <c r="AO1466" s="163" t="str">
        <f t="shared" si="1012"/>
        <v/>
      </c>
      <c r="AP1466" s="163" t="str">
        <f t="shared" si="1013"/>
        <v/>
      </c>
      <c r="AQ1466" s="163" t="str">
        <f t="shared" si="1014"/>
        <v/>
      </c>
      <c r="AR1466" s="163" t="str">
        <f t="shared" si="1015"/>
        <v/>
      </c>
      <c r="AS1466" s="163" t="str">
        <f t="shared" si="1021"/>
        <v/>
      </c>
      <c r="AT1466" s="163" t="str">
        <f t="shared" si="1022"/>
        <v/>
      </c>
      <c r="AU1466" s="163" t="str">
        <f t="shared" si="1042"/>
        <v>рбс</v>
      </c>
      <c r="AV1466" s="163" t="str">
        <f t="shared" si="1025"/>
        <v>рбс91604301428общпро</v>
      </c>
      <c r="AW1466" s="162">
        <f t="shared" si="1047"/>
        <v>162000</v>
      </c>
      <c r="AX1466" s="162">
        <f t="shared" si="1048"/>
        <v>72578.5</v>
      </c>
      <c r="AY1466" s="162">
        <f t="shared" si="1049"/>
        <v>162000</v>
      </c>
      <c r="AZ1466" s="162">
        <f t="shared" si="1050"/>
        <v>72578.5</v>
      </c>
      <c r="BA1466" s="164">
        <f t="shared" si="1016"/>
        <v>1</v>
      </c>
      <c r="BB1466" s="164">
        <f t="shared" si="1017"/>
        <v>1</v>
      </c>
      <c r="BC1466" s="164">
        <f t="shared" si="1018"/>
        <v>1</v>
      </c>
      <c r="BD1466" s="162">
        <f>IF(ISNA(BA1466),0,AY1466*$BA1466)-50000</f>
        <v>112000</v>
      </c>
      <c r="BE1466" s="162">
        <f t="shared" si="1044"/>
        <v>72578.5</v>
      </c>
      <c r="BF1466" s="179">
        <f t="shared" si="1045"/>
        <v>112000</v>
      </c>
      <c r="BG1466" s="180">
        <f t="shared" si="1046"/>
        <v>112000</v>
      </c>
      <c r="BH1466" s="254"/>
      <c r="BI1466" s="254"/>
      <c r="BL1466" s="202" t="str">
        <f t="shared" si="1023"/>
        <v>01</v>
      </c>
    </row>
    <row r="1467" spans="1:64" ht="12" hidden="1" customHeight="1">
      <c r="A1467" s="365" t="s">
        <v>612</v>
      </c>
      <c r="B1467" s="366" t="s">
        <v>415</v>
      </c>
      <c r="C1467" s="365" t="s">
        <v>1227</v>
      </c>
      <c r="D1467" s="366" t="s">
        <v>377</v>
      </c>
      <c r="E1467" s="366" t="s">
        <v>644</v>
      </c>
      <c r="F1467" s="366" t="s">
        <v>533</v>
      </c>
      <c r="G1467" s="366" t="s">
        <v>1344</v>
      </c>
      <c r="H1467" s="366" t="s">
        <v>1096</v>
      </c>
      <c r="I1467" s="366" t="s">
        <v>456</v>
      </c>
      <c r="J1467" s="384">
        <v>10000</v>
      </c>
      <c r="K1467" s="384">
        <v>0</v>
      </c>
      <c r="L1467" s="162" t="str">
        <f t="shared" si="1024"/>
        <v>916043014280104802006000024400001</v>
      </c>
      <c r="M1467" s="163">
        <f t="array" ref="M1467">IF(COUNT(SEARCH(Удалить_Роспись_КВСР,$B1467)*SEARCH(Удалить_Роспись_ПБС,$C1467)*SEARCH(Удалить_Роспись_КФСР, $D1467)*SEARCH(Удалить_Роспись_КЦСР,$E1467)*SEARCH(Удалить_Роспись_КВР,$F1467)*SEARCH(Удалить_Роспись_ЭК,$H1467)*SEARCH(Удалить_Роспись_КР,$I1467))&gt;0,0,1)</f>
        <v>1</v>
      </c>
      <c r="N1467" s="163">
        <v>1</v>
      </c>
      <c r="O1467" s="163" t="str">
        <f t="shared" si="1026"/>
        <v/>
      </c>
      <c r="P1467" s="263" t="str">
        <f t="shared" si="1027"/>
        <v/>
      </c>
      <c r="Q1467" s="263" t="str">
        <f t="shared" si="1028"/>
        <v/>
      </c>
      <c r="R1467" s="263" t="str">
        <f t="shared" si="1029"/>
        <v/>
      </c>
      <c r="S1467" s="263" t="str">
        <f t="shared" si="1030"/>
        <v/>
      </c>
      <c r="T1467" s="263" t="str">
        <f t="shared" si="1031"/>
        <v/>
      </c>
      <c r="U1467" s="263" t="str">
        <f t="shared" si="1007"/>
        <v/>
      </c>
      <c r="V1467" s="263" t="str">
        <f t="shared" si="1032"/>
        <v/>
      </c>
      <c r="W1467" s="263" t="str">
        <f t="shared" si="1008"/>
        <v/>
      </c>
      <c r="X1467" s="263" t="str">
        <f t="shared" si="1033"/>
        <v/>
      </c>
      <c r="Y1467" s="263" t="str">
        <f t="shared" si="1034"/>
        <v/>
      </c>
      <c r="Z1467" s="263" t="str">
        <f t="shared" si="1035"/>
        <v/>
      </c>
      <c r="AA1467" s="263" t="str">
        <f t="shared" si="1036"/>
        <v/>
      </c>
      <c r="AB1467" s="263" t="str">
        <f t="shared" si="1019"/>
        <v/>
      </c>
      <c r="AC1467" s="263" t="str">
        <f t="shared" si="1009"/>
        <v/>
      </c>
      <c r="AD1467" s="263" t="str">
        <f t="shared" si="1020"/>
        <v/>
      </c>
      <c r="AE1467" s="263" t="str">
        <f t="shared" si="1037"/>
        <v/>
      </c>
      <c r="AF1467" s="263" t="str">
        <f t="shared" si="1038"/>
        <v/>
      </c>
      <c r="AG1467" s="263"/>
      <c r="AJ1467" s="163" t="str">
        <f t="shared" si="1039"/>
        <v/>
      </c>
      <c r="AK1467" s="163" t="str">
        <f t="shared" si="1010"/>
        <v/>
      </c>
      <c r="AL1467" s="163" t="str">
        <f t="shared" si="1040"/>
        <v/>
      </c>
      <c r="AM1467" s="163" t="str">
        <f t="shared" si="1041"/>
        <v/>
      </c>
      <c r="AN1467" s="163" t="str">
        <f t="shared" si="1011"/>
        <v/>
      </c>
      <c r="AO1467" s="163" t="str">
        <f t="shared" si="1012"/>
        <v/>
      </c>
      <c r="AP1467" s="163" t="str">
        <f t="shared" si="1013"/>
        <v/>
      </c>
      <c r="AQ1467" s="163" t="str">
        <f t="shared" si="1014"/>
        <v/>
      </c>
      <c r="AR1467" s="163" t="str">
        <f t="shared" si="1015"/>
        <v/>
      </c>
      <c r="AS1467" s="163" t="str">
        <f t="shared" si="1021"/>
        <v/>
      </c>
      <c r="AT1467" s="163" t="str">
        <f t="shared" si="1022"/>
        <v/>
      </c>
      <c r="AU1467" s="163" t="str">
        <f t="shared" si="1042"/>
        <v>рбс</v>
      </c>
      <c r="AV1467" s="163" t="str">
        <f t="shared" si="1025"/>
        <v>рбс91604301428общпро</v>
      </c>
      <c r="AW1467" s="162">
        <f t="shared" si="1047"/>
        <v>10000</v>
      </c>
      <c r="AX1467" s="162">
        <f t="shared" si="1048"/>
        <v>0</v>
      </c>
      <c r="AY1467" s="162">
        <f t="shared" si="1049"/>
        <v>10000</v>
      </c>
      <c r="AZ1467" s="162">
        <f t="shared" si="1050"/>
        <v>0</v>
      </c>
      <c r="BA1467" s="164">
        <f t="shared" si="1016"/>
        <v>1</v>
      </c>
      <c r="BB1467" s="164">
        <f t="shared" si="1017"/>
        <v>1</v>
      </c>
      <c r="BC1467" s="164">
        <f t="shared" si="1018"/>
        <v>1</v>
      </c>
      <c r="BD1467" s="162">
        <f t="shared" si="1043"/>
        <v>10000</v>
      </c>
      <c r="BE1467" s="162">
        <f t="shared" si="1044"/>
        <v>0</v>
      </c>
      <c r="BF1467" s="179">
        <f t="shared" si="1045"/>
        <v>10000</v>
      </c>
      <c r="BG1467" s="180">
        <f t="shared" si="1046"/>
        <v>10000</v>
      </c>
      <c r="BH1467" s="254"/>
      <c r="BI1467" s="254"/>
      <c r="BL1467" s="202" t="str">
        <f t="shared" si="1023"/>
        <v>01</v>
      </c>
    </row>
    <row r="1468" spans="1:64" ht="12" hidden="1" customHeight="1">
      <c r="A1468" s="365" t="s">
        <v>612</v>
      </c>
      <c r="B1468" s="366" t="s">
        <v>415</v>
      </c>
      <c r="C1468" s="365" t="s">
        <v>1227</v>
      </c>
      <c r="D1468" s="366" t="s">
        <v>377</v>
      </c>
      <c r="E1468" s="366" t="s">
        <v>644</v>
      </c>
      <c r="F1468" s="366" t="s">
        <v>533</v>
      </c>
      <c r="G1468" s="366" t="s">
        <v>1344</v>
      </c>
      <c r="H1468" s="366" t="s">
        <v>1167</v>
      </c>
      <c r="I1468" s="366" t="s">
        <v>456</v>
      </c>
      <c r="J1468" s="384">
        <v>389243</v>
      </c>
      <c r="K1468" s="384">
        <v>0</v>
      </c>
      <c r="L1468" s="162" t="str">
        <f t="shared" si="1024"/>
        <v>916043014280104802006000024400001</v>
      </c>
      <c r="M1468" s="163">
        <f t="array" ref="M1468">IF(COUNT(SEARCH(Удалить_Роспись_КВСР,$B1468)*SEARCH(Удалить_Роспись_ПБС,$C1468)*SEARCH(Удалить_Роспись_КФСР, $D1468)*SEARCH(Удалить_Роспись_КЦСР,$E1468)*SEARCH(Удалить_Роспись_КВР,$F1468)*SEARCH(Удалить_Роспись_ЭК,$H1468)*SEARCH(Удалить_Роспись_КР,$I1468))&gt;0,0,1)</f>
        <v>1</v>
      </c>
      <c r="N1468" s="163">
        <v>1</v>
      </c>
      <c r="O1468" s="163" t="str">
        <f t="shared" si="1026"/>
        <v/>
      </c>
      <c r="P1468" s="263" t="str">
        <f t="shared" si="1027"/>
        <v/>
      </c>
      <c r="Q1468" s="263" t="str">
        <f t="shared" si="1028"/>
        <v/>
      </c>
      <c r="R1468" s="263" t="str">
        <f t="shared" si="1029"/>
        <v/>
      </c>
      <c r="S1468" s="263" t="str">
        <f t="shared" si="1030"/>
        <v/>
      </c>
      <c r="T1468" s="263" t="str">
        <f t="shared" si="1031"/>
        <v/>
      </c>
      <c r="U1468" s="263" t="str">
        <f t="shared" si="1007"/>
        <v/>
      </c>
      <c r="V1468" s="263" t="str">
        <f t="shared" si="1032"/>
        <v/>
      </c>
      <c r="W1468" s="263" t="str">
        <f t="shared" si="1008"/>
        <v/>
      </c>
      <c r="X1468" s="263" t="str">
        <f t="shared" si="1033"/>
        <v/>
      </c>
      <c r="Y1468" s="263" t="str">
        <f t="shared" si="1034"/>
        <v/>
      </c>
      <c r="Z1468" s="263" t="str">
        <f t="shared" si="1035"/>
        <v/>
      </c>
      <c r="AA1468" s="263" t="str">
        <f t="shared" si="1036"/>
        <v/>
      </c>
      <c r="AB1468" s="263" t="str">
        <f t="shared" si="1019"/>
        <v/>
      </c>
      <c r="AC1468" s="263" t="str">
        <f t="shared" si="1009"/>
        <v/>
      </c>
      <c r="AD1468" s="263" t="str">
        <f t="shared" si="1020"/>
        <v/>
      </c>
      <c r="AE1468" s="263" t="str">
        <f t="shared" si="1037"/>
        <v/>
      </c>
      <c r="AF1468" s="263" t="str">
        <f t="shared" si="1038"/>
        <v/>
      </c>
      <c r="AG1468" s="263"/>
      <c r="AJ1468" s="163" t="str">
        <f t="shared" si="1039"/>
        <v/>
      </c>
      <c r="AK1468" s="163" t="str">
        <f t="shared" si="1010"/>
        <v/>
      </c>
      <c r="AL1468" s="163" t="str">
        <f t="shared" si="1040"/>
        <v/>
      </c>
      <c r="AM1468" s="163" t="str">
        <f t="shared" si="1041"/>
        <v/>
      </c>
      <c r="AN1468" s="163" t="str">
        <f t="shared" si="1011"/>
        <v/>
      </c>
      <c r="AO1468" s="163" t="str">
        <f t="shared" si="1012"/>
        <v/>
      </c>
      <c r="AP1468" s="163" t="str">
        <f t="shared" si="1013"/>
        <v/>
      </c>
      <c r="AQ1468" s="163" t="str">
        <f t="shared" si="1014"/>
        <v/>
      </c>
      <c r="AR1468" s="163" t="str">
        <f t="shared" si="1015"/>
        <v/>
      </c>
      <c r="AS1468" s="163" t="str">
        <f t="shared" si="1021"/>
        <v/>
      </c>
      <c r="AT1468" s="163" t="str">
        <f t="shared" si="1022"/>
        <v/>
      </c>
      <c r="AU1468" s="163" t="str">
        <f t="shared" si="1042"/>
        <v>рбс</v>
      </c>
      <c r="AV1468" s="163" t="str">
        <f t="shared" si="1025"/>
        <v>рбс91604301428общпро</v>
      </c>
      <c r="AW1468" s="162">
        <f t="shared" si="1047"/>
        <v>389243</v>
      </c>
      <c r="AX1468" s="162">
        <f t="shared" si="1048"/>
        <v>0</v>
      </c>
      <c r="AY1468" s="162">
        <f t="shared" si="1049"/>
        <v>389243</v>
      </c>
      <c r="AZ1468" s="162">
        <f t="shared" si="1050"/>
        <v>0</v>
      </c>
      <c r="BA1468" s="164">
        <f t="shared" si="1016"/>
        <v>1</v>
      </c>
      <c r="BB1468" s="164">
        <f t="shared" si="1017"/>
        <v>1</v>
      </c>
      <c r="BC1468" s="164">
        <f t="shared" si="1018"/>
        <v>1</v>
      </c>
      <c r="BD1468" s="162">
        <f>IF(ISNA(BA1468),0,AY1468*$BA1468)-290000</f>
        <v>99243</v>
      </c>
      <c r="BE1468" s="162">
        <f t="shared" si="1044"/>
        <v>0</v>
      </c>
      <c r="BF1468" s="179">
        <f t="shared" si="1045"/>
        <v>99243</v>
      </c>
      <c r="BG1468" s="180">
        <f t="shared" si="1046"/>
        <v>99243</v>
      </c>
      <c r="BH1468" s="254"/>
      <c r="BI1468" s="254"/>
      <c r="BL1468" s="202" t="str">
        <f t="shared" si="1023"/>
        <v>01</v>
      </c>
    </row>
    <row r="1469" spans="1:64" ht="12" hidden="1" customHeight="1">
      <c r="A1469" s="365" t="s">
        <v>612</v>
      </c>
      <c r="B1469" s="366" t="s">
        <v>415</v>
      </c>
      <c r="C1469" s="365" t="s">
        <v>1227</v>
      </c>
      <c r="D1469" s="366" t="s">
        <v>377</v>
      </c>
      <c r="E1469" s="366" t="s">
        <v>644</v>
      </c>
      <c r="F1469" s="366" t="s">
        <v>533</v>
      </c>
      <c r="G1469" s="366" t="s">
        <v>1344</v>
      </c>
      <c r="H1469" s="366" t="s">
        <v>1169</v>
      </c>
      <c r="I1469" s="366" t="s">
        <v>456</v>
      </c>
      <c r="J1469" s="384">
        <v>498691.37</v>
      </c>
      <c r="K1469" s="384">
        <v>324943.63</v>
      </c>
      <c r="L1469" s="162" t="str">
        <f t="shared" si="1024"/>
        <v>916043014280104802006000024400001</v>
      </c>
      <c r="M1469" s="163">
        <f t="array" ref="M1469">IF(COUNT(SEARCH(Удалить_Роспись_КВСР,$B1469)*SEARCH(Удалить_Роспись_ПБС,$C1469)*SEARCH(Удалить_Роспись_КФСР, $D1469)*SEARCH(Удалить_Роспись_КЦСР,$E1469)*SEARCH(Удалить_Роспись_КВР,$F1469)*SEARCH(Удалить_Роспись_ЭК,$H1469)*SEARCH(Удалить_Роспись_КР,$I1469))&gt;0,0,1)</f>
        <v>1</v>
      </c>
      <c r="N1469" s="163">
        <v>1</v>
      </c>
      <c r="O1469" s="163" t="str">
        <f t="shared" si="1026"/>
        <v/>
      </c>
      <c r="P1469" s="263" t="str">
        <f t="shared" si="1027"/>
        <v/>
      </c>
      <c r="Q1469" s="263" t="str">
        <f t="shared" si="1028"/>
        <v/>
      </c>
      <c r="R1469" s="263" t="str">
        <f t="shared" si="1029"/>
        <v/>
      </c>
      <c r="S1469" s="263" t="str">
        <f t="shared" si="1030"/>
        <v/>
      </c>
      <c r="T1469" s="263" t="str">
        <f t="shared" si="1031"/>
        <v/>
      </c>
      <c r="U1469" s="263" t="str">
        <f t="shared" si="1007"/>
        <v/>
      </c>
      <c r="V1469" s="263" t="str">
        <f t="shared" si="1032"/>
        <v/>
      </c>
      <c r="W1469" s="263" t="str">
        <f t="shared" si="1008"/>
        <v/>
      </c>
      <c r="X1469" s="263" t="str">
        <f t="shared" si="1033"/>
        <v/>
      </c>
      <c r="Y1469" s="263" t="str">
        <f t="shared" si="1034"/>
        <v/>
      </c>
      <c r="Z1469" s="263" t="str">
        <f t="shared" si="1035"/>
        <v/>
      </c>
      <c r="AA1469" s="263" t="str">
        <f t="shared" si="1036"/>
        <v/>
      </c>
      <c r="AB1469" s="263" t="str">
        <f t="shared" si="1019"/>
        <v/>
      </c>
      <c r="AC1469" s="263" t="str">
        <f t="shared" si="1009"/>
        <v/>
      </c>
      <c r="AD1469" s="263" t="str">
        <f t="shared" si="1020"/>
        <v/>
      </c>
      <c r="AE1469" s="263" t="str">
        <f t="shared" si="1037"/>
        <v/>
      </c>
      <c r="AF1469" s="263" t="str">
        <f t="shared" si="1038"/>
        <v/>
      </c>
      <c r="AG1469" s="263"/>
      <c r="AJ1469" s="163" t="str">
        <f t="shared" si="1039"/>
        <v/>
      </c>
      <c r="AK1469" s="163" t="str">
        <f t="shared" si="1010"/>
        <v/>
      </c>
      <c r="AL1469" s="163" t="str">
        <f t="shared" si="1040"/>
        <v/>
      </c>
      <c r="AM1469" s="163" t="str">
        <f t="shared" si="1041"/>
        <v/>
      </c>
      <c r="AN1469" s="163" t="str">
        <f t="shared" si="1011"/>
        <v/>
      </c>
      <c r="AO1469" s="163" t="str">
        <f t="shared" si="1012"/>
        <v/>
      </c>
      <c r="AP1469" s="163" t="str">
        <f t="shared" si="1013"/>
        <v/>
      </c>
      <c r="AQ1469" s="163" t="str">
        <f t="shared" si="1014"/>
        <v/>
      </c>
      <c r="AR1469" s="163" t="str">
        <f t="shared" si="1015"/>
        <v/>
      </c>
      <c r="AS1469" s="163" t="str">
        <f t="shared" si="1021"/>
        <v/>
      </c>
      <c r="AT1469" s="163" t="str">
        <f t="shared" si="1022"/>
        <v/>
      </c>
      <c r="AU1469" s="163" t="str">
        <f t="shared" si="1042"/>
        <v>рбс</v>
      </c>
      <c r="AV1469" s="163" t="str">
        <f t="shared" si="1025"/>
        <v>рбс91604301428общпро</v>
      </c>
      <c r="AW1469" s="162">
        <f t="shared" si="1047"/>
        <v>498691.37</v>
      </c>
      <c r="AX1469" s="162">
        <f t="shared" si="1048"/>
        <v>324943.63</v>
      </c>
      <c r="AY1469" s="162">
        <f t="shared" si="1049"/>
        <v>498691.37</v>
      </c>
      <c r="AZ1469" s="162">
        <f t="shared" si="1050"/>
        <v>324943.63</v>
      </c>
      <c r="BA1469" s="164">
        <f t="shared" si="1016"/>
        <v>1</v>
      </c>
      <c r="BB1469" s="164">
        <f t="shared" si="1017"/>
        <v>1</v>
      </c>
      <c r="BC1469" s="164">
        <f t="shared" si="1018"/>
        <v>1</v>
      </c>
      <c r="BD1469" s="162">
        <f>IF(ISNA(BA1469),0,AY1469*$BA1469)-298000</f>
        <v>200691.37</v>
      </c>
      <c r="BE1469" s="162">
        <f t="shared" si="1044"/>
        <v>324943.63</v>
      </c>
      <c r="BF1469" s="179">
        <f t="shared" si="1045"/>
        <v>200691.37</v>
      </c>
      <c r="BG1469" s="180">
        <f t="shared" si="1046"/>
        <v>200691.37</v>
      </c>
      <c r="BH1469" s="254"/>
      <c r="BI1469" s="254"/>
      <c r="BL1469" s="202" t="str">
        <f t="shared" si="1023"/>
        <v>01</v>
      </c>
    </row>
    <row r="1470" spans="1:64" ht="12" hidden="1" customHeight="1">
      <c r="A1470" s="365" t="s">
        <v>612</v>
      </c>
      <c r="B1470" s="366" t="s">
        <v>415</v>
      </c>
      <c r="C1470" s="365" t="s">
        <v>1227</v>
      </c>
      <c r="D1470" s="366" t="s">
        <v>377</v>
      </c>
      <c r="E1470" s="366" t="s">
        <v>644</v>
      </c>
      <c r="F1470" s="366" t="s">
        <v>592</v>
      </c>
      <c r="G1470" s="366" t="s">
        <v>1344</v>
      </c>
      <c r="H1470" s="366" t="s">
        <v>1092</v>
      </c>
      <c r="I1470" s="366" t="s">
        <v>456</v>
      </c>
      <c r="J1470" s="384">
        <v>5000</v>
      </c>
      <c r="K1470" s="384">
        <v>500</v>
      </c>
      <c r="L1470" s="162" t="str">
        <f t="shared" si="1024"/>
        <v>916043014280104802006000085300001</v>
      </c>
      <c r="M1470" s="163">
        <f t="array" ref="M1470">IF(COUNT(SEARCH(Удалить_Роспись_КВСР,$B1470)*SEARCH(Удалить_Роспись_ПБС,$C1470)*SEARCH(Удалить_Роспись_КФСР, $D1470)*SEARCH(Удалить_Роспись_КЦСР,$E1470)*SEARCH(Удалить_Роспись_КВР,$F1470)*SEARCH(Удалить_Роспись_ЭК,$H1470)*SEARCH(Удалить_Роспись_КР,$I1470))&gt;0,0,1)</f>
        <v>1</v>
      </c>
      <c r="N1470" s="163"/>
      <c r="O1470" s="163" t="str">
        <f t="shared" si="1026"/>
        <v/>
      </c>
      <c r="P1470" s="263" t="str">
        <f t="shared" si="1027"/>
        <v/>
      </c>
      <c r="Q1470" s="263" t="str">
        <f t="shared" si="1028"/>
        <v/>
      </c>
      <c r="R1470" s="263" t="str">
        <f t="shared" si="1029"/>
        <v/>
      </c>
      <c r="S1470" s="263" t="str">
        <f t="shared" si="1030"/>
        <v/>
      </c>
      <c r="T1470" s="263" t="str">
        <f t="shared" si="1031"/>
        <v/>
      </c>
      <c r="U1470" s="263" t="str">
        <f t="shared" si="1007"/>
        <v/>
      </c>
      <c r="V1470" s="263" t="str">
        <f t="shared" si="1032"/>
        <v/>
      </c>
      <c r="W1470" s="263" t="str">
        <f t="shared" si="1008"/>
        <v/>
      </c>
      <c r="X1470" s="263" t="str">
        <f t="shared" si="1033"/>
        <v/>
      </c>
      <c r="Y1470" s="263" t="str">
        <f t="shared" si="1034"/>
        <v/>
      </c>
      <c r="Z1470" s="263" t="str">
        <f t="shared" si="1035"/>
        <v/>
      </c>
      <c r="AA1470" s="263" t="str">
        <f t="shared" si="1036"/>
        <v/>
      </c>
      <c r="AB1470" s="263" t="str">
        <f t="shared" si="1019"/>
        <v/>
      </c>
      <c r="AC1470" s="263" t="str">
        <f t="shared" si="1009"/>
        <v/>
      </c>
      <c r="AD1470" s="263" t="str">
        <f t="shared" si="1020"/>
        <v/>
      </c>
      <c r="AE1470" s="263" t="str">
        <f t="shared" si="1037"/>
        <v/>
      </c>
      <c r="AF1470" s="263" t="str">
        <f t="shared" si="1038"/>
        <v/>
      </c>
      <c r="AG1470" s="263"/>
      <c r="AJ1470" s="163" t="str">
        <f t="shared" si="1039"/>
        <v/>
      </c>
      <c r="AK1470" s="163" t="str">
        <f t="shared" si="1010"/>
        <v/>
      </c>
      <c r="AL1470" s="163" t="str">
        <f t="shared" si="1040"/>
        <v/>
      </c>
      <c r="AM1470" s="163" t="str">
        <f t="shared" si="1041"/>
        <v/>
      </c>
      <c r="AN1470" s="163" t="str">
        <f t="shared" si="1011"/>
        <v/>
      </c>
      <c r="AO1470" s="163" t="str">
        <f t="shared" si="1012"/>
        <v/>
      </c>
      <c r="AP1470" s="163" t="str">
        <f t="shared" si="1013"/>
        <v/>
      </c>
      <c r="AQ1470" s="163" t="str">
        <f t="shared" si="1014"/>
        <v/>
      </c>
      <c r="AR1470" s="163" t="str">
        <f t="shared" si="1015"/>
        <v/>
      </c>
      <c r="AS1470" s="163" t="str">
        <f t="shared" si="1021"/>
        <v/>
      </c>
      <c r="AT1470" s="163" t="str">
        <f t="shared" si="1022"/>
        <v/>
      </c>
      <c r="AU1470" s="163" t="str">
        <f t="shared" si="1042"/>
        <v>рбс</v>
      </c>
      <c r="AV1470" s="163" t="str">
        <f t="shared" si="1025"/>
        <v>рбс91604301428общпро</v>
      </c>
      <c r="AW1470" s="162">
        <f t="shared" si="1047"/>
        <v>5000</v>
      </c>
      <c r="AX1470" s="162">
        <f t="shared" si="1048"/>
        <v>500</v>
      </c>
      <c r="AY1470" s="162">
        <f t="shared" si="1049"/>
        <v>0</v>
      </c>
      <c r="AZ1470" s="162">
        <f t="shared" si="1050"/>
        <v>0</v>
      </c>
      <c r="BA1470" s="164">
        <f t="shared" si="1016"/>
        <v>1</v>
      </c>
      <c r="BB1470" s="164">
        <f t="shared" si="1017"/>
        <v>1</v>
      </c>
      <c r="BC1470" s="164">
        <f t="shared" si="1018"/>
        <v>1</v>
      </c>
      <c r="BD1470" s="162">
        <f>IF(ISNA(BA1470),0,AY1470*$BA1470)</f>
        <v>0</v>
      </c>
      <c r="BE1470" s="162">
        <f t="shared" si="1044"/>
        <v>0</v>
      </c>
      <c r="BF1470" s="179">
        <f t="shared" si="1045"/>
        <v>0</v>
      </c>
      <c r="BG1470" s="180">
        <f t="shared" si="1046"/>
        <v>0</v>
      </c>
      <c r="BH1470" s="254"/>
      <c r="BI1470" s="254"/>
      <c r="BL1470" s="202" t="str">
        <f t="shared" si="1023"/>
        <v>01</v>
      </c>
    </row>
    <row r="1471" spans="1:64" ht="12" hidden="1" customHeight="1">
      <c r="A1471" s="365" t="s">
        <v>612</v>
      </c>
      <c r="B1471" s="366" t="s">
        <v>415</v>
      </c>
      <c r="C1471" s="365" t="s">
        <v>1227</v>
      </c>
      <c r="D1471" s="366" t="s">
        <v>377</v>
      </c>
      <c r="E1471" s="366" t="s">
        <v>644</v>
      </c>
      <c r="F1471" s="366" t="s">
        <v>592</v>
      </c>
      <c r="G1471" s="366" t="s">
        <v>1344</v>
      </c>
      <c r="H1471" s="366" t="s">
        <v>1137</v>
      </c>
      <c r="I1471" s="366" t="s">
        <v>456</v>
      </c>
      <c r="J1471" s="384">
        <v>3000</v>
      </c>
      <c r="K1471" s="384">
        <v>0</v>
      </c>
      <c r="L1471" s="162" t="str">
        <f t="shared" si="1024"/>
        <v>916043014280104802006000085300001</v>
      </c>
      <c r="M1471" s="163">
        <f t="array" ref="M1471">IF(COUNT(SEARCH(Удалить_Роспись_КВСР,$B1471)*SEARCH(Удалить_Роспись_ПБС,$C1471)*SEARCH(Удалить_Роспись_КФСР, $D1471)*SEARCH(Удалить_Роспись_КЦСР,$E1471)*SEARCH(Удалить_Роспись_КВР,$F1471)*SEARCH(Удалить_Роспись_ЭК,$H1471)*SEARCH(Удалить_Роспись_КР,$I1471))&gt;0,0,1)</f>
        <v>1</v>
      </c>
      <c r="N1471" s="163">
        <f t="array" ref="N1471">IF(COUNT(SEARCH(Удалить_Индекс_КВСР,$B1471)*SEARCH(Удалить_Индекс_ПБС,$C1471)*SEARCH(Удалить_Индекс_КФСР,$D1471)*SEARCH(Удалить_Индекс_КЦСР,$E1471)*SEARCH(Удалить_Индекс_КВР,$F1471)*SEARCH(Удалить_Индекс_ЭК,$H1471)*SEARCH(Удалить_Индекс_КР,$I1471))&gt;0,0,1)</f>
        <v>0</v>
      </c>
      <c r="O1471" s="163" t="str">
        <f t="shared" si="1026"/>
        <v/>
      </c>
      <c r="P1471" s="263" t="str">
        <f t="shared" si="1027"/>
        <v/>
      </c>
      <c r="Q1471" s="263" t="str">
        <f t="shared" si="1028"/>
        <v/>
      </c>
      <c r="R1471" s="263" t="str">
        <f t="shared" si="1029"/>
        <v/>
      </c>
      <c r="S1471" s="263" t="str">
        <f t="shared" si="1030"/>
        <v/>
      </c>
      <c r="T1471" s="263" t="str">
        <f t="shared" si="1031"/>
        <v/>
      </c>
      <c r="U1471" s="263" t="str">
        <f t="shared" si="1007"/>
        <v/>
      </c>
      <c r="V1471" s="263" t="str">
        <f t="shared" si="1032"/>
        <v/>
      </c>
      <c r="W1471" s="263" t="str">
        <f t="shared" si="1008"/>
        <v/>
      </c>
      <c r="X1471" s="263" t="str">
        <f t="shared" si="1033"/>
        <v/>
      </c>
      <c r="Y1471" s="263" t="str">
        <f t="shared" si="1034"/>
        <v/>
      </c>
      <c r="Z1471" s="263" t="str">
        <f t="shared" si="1035"/>
        <v/>
      </c>
      <c r="AA1471" s="263" t="str">
        <f t="shared" si="1036"/>
        <v/>
      </c>
      <c r="AB1471" s="263" t="str">
        <f t="shared" si="1019"/>
        <v/>
      </c>
      <c r="AC1471" s="263" t="str">
        <f t="shared" si="1009"/>
        <v/>
      </c>
      <c r="AD1471" s="263" t="str">
        <f t="shared" si="1020"/>
        <v/>
      </c>
      <c r="AE1471" s="263" t="str">
        <f t="shared" si="1037"/>
        <v/>
      </c>
      <c r="AF1471" s="263" t="str">
        <f t="shared" si="1038"/>
        <v/>
      </c>
      <c r="AG1471" s="263"/>
      <c r="AJ1471" s="163" t="str">
        <f t="shared" si="1039"/>
        <v/>
      </c>
      <c r="AK1471" s="163" t="str">
        <f t="shared" si="1010"/>
        <v/>
      </c>
      <c r="AL1471" s="163" t="str">
        <f t="shared" si="1040"/>
        <v/>
      </c>
      <c r="AM1471" s="163" t="str">
        <f t="shared" si="1041"/>
        <v/>
      </c>
      <c r="AN1471" s="163" t="str">
        <f t="shared" si="1011"/>
        <v/>
      </c>
      <c r="AO1471" s="163" t="str">
        <f t="shared" si="1012"/>
        <v/>
      </c>
      <c r="AP1471" s="163" t="str">
        <f t="shared" si="1013"/>
        <v/>
      </c>
      <c r="AQ1471" s="163" t="str">
        <f t="shared" si="1014"/>
        <v/>
      </c>
      <c r="AR1471" s="163" t="str">
        <f t="shared" si="1015"/>
        <v/>
      </c>
      <c r="AS1471" s="163" t="str">
        <f t="shared" si="1021"/>
        <v/>
      </c>
      <c r="AT1471" s="163" t="str">
        <f t="shared" si="1022"/>
        <v/>
      </c>
      <c r="AU1471" s="163" t="str">
        <f t="shared" si="1042"/>
        <v>рбс</v>
      </c>
      <c r="AV1471" s="163" t="str">
        <f t="shared" si="1025"/>
        <v>рбс91604301428общпро</v>
      </c>
      <c r="AW1471" s="162">
        <f t="shared" si="1047"/>
        <v>3000</v>
      </c>
      <c r="AX1471" s="162">
        <f t="shared" si="1048"/>
        <v>0</v>
      </c>
      <c r="AY1471" s="162">
        <f t="shared" si="1049"/>
        <v>0</v>
      </c>
      <c r="AZ1471" s="162">
        <f t="shared" si="1050"/>
        <v>0</v>
      </c>
      <c r="BA1471" s="164">
        <f t="shared" si="1016"/>
        <v>1</v>
      </c>
      <c r="BB1471" s="164">
        <f t="shared" si="1017"/>
        <v>1</v>
      </c>
      <c r="BC1471" s="164">
        <f t="shared" si="1018"/>
        <v>1</v>
      </c>
      <c r="BD1471" s="162">
        <f t="shared" si="1043"/>
        <v>0</v>
      </c>
      <c r="BE1471" s="162">
        <f t="shared" si="1044"/>
        <v>0</v>
      </c>
      <c r="BF1471" s="179">
        <f t="shared" si="1045"/>
        <v>0</v>
      </c>
      <c r="BG1471" s="180">
        <f t="shared" si="1046"/>
        <v>0</v>
      </c>
      <c r="BH1471" s="254"/>
      <c r="BI1471" s="254"/>
      <c r="BL1471" s="202" t="str">
        <f t="shared" si="1023"/>
        <v>01</v>
      </c>
    </row>
    <row r="1472" spans="1:64" ht="12" hidden="1" customHeight="1">
      <c r="A1472" s="365" t="s">
        <v>612</v>
      </c>
      <c r="B1472" s="366" t="s">
        <v>415</v>
      </c>
      <c r="C1472" s="365" t="s">
        <v>1227</v>
      </c>
      <c r="D1472" s="366" t="s">
        <v>377</v>
      </c>
      <c r="E1472" s="366" t="s">
        <v>644</v>
      </c>
      <c r="F1472" s="366" t="s">
        <v>592</v>
      </c>
      <c r="G1472" s="366" t="s">
        <v>1344</v>
      </c>
      <c r="H1472" s="366" t="s">
        <v>1108</v>
      </c>
      <c r="I1472" s="366" t="s">
        <v>456</v>
      </c>
      <c r="J1472" s="384">
        <v>1000</v>
      </c>
      <c r="K1472" s="384">
        <v>0</v>
      </c>
      <c r="L1472" s="162" t="str">
        <f t="shared" si="1024"/>
        <v>916043014280104802006000085300001</v>
      </c>
      <c r="M1472" s="163">
        <f t="array" ref="M1472">IF(COUNT(SEARCH(Удалить_Роспись_КВСР,$B1472)*SEARCH(Удалить_Роспись_ПБС,$C1472)*SEARCH(Удалить_Роспись_КФСР, $D1472)*SEARCH(Удалить_Роспись_КЦСР,$E1472)*SEARCH(Удалить_Роспись_КВР,$F1472)*SEARCH(Удалить_Роспись_ЭК,$H1472)*SEARCH(Удалить_Роспись_КР,$I1472))&gt;0,0,1)</f>
        <v>1</v>
      </c>
      <c r="N1472" s="163">
        <f t="array" ref="N1472">IF(COUNT(SEARCH(Удалить_Индекс_КВСР,$B1472)*SEARCH(Удалить_Индекс_ПБС,$C1472)*SEARCH(Удалить_Индекс_КФСР,$D1472)*SEARCH(Удалить_Индекс_КЦСР,$E1472)*SEARCH(Удалить_Индекс_КВР,$F1472)*SEARCH(Удалить_Индекс_ЭК,$H1472)*SEARCH(Удалить_Индекс_КР,$I1472))&gt;0,0,1)</f>
        <v>0</v>
      </c>
      <c r="O1472" s="163" t="str">
        <f t="shared" si="1026"/>
        <v/>
      </c>
      <c r="P1472" s="263" t="str">
        <f t="shared" si="1027"/>
        <v/>
      </c>
      <c r="Q1472" s="263" t="str">
        <f t="shared" si="1028"/>
        <v/>
      </c>
      <c r="R1472" s="263" t="str">
        <f t="shared" si="1029"/>
        <v/>
      </c>
      <c r="S1472" s="263" t="str">
        <f t="shared" si="1030"/>
        <v/>
      </c>
      <c r="T1472" s="263" t="str">
        <f t="shared" si="1031"/>
        <v/>
      </c>
      <c r="U1472" s="263" t="str">
        <f t="shared" si="1007"/>
        <v/>
      </c>
      <c r="V1472" s="263" t="str">
        <f t="shared" si="1032"/>
        <v/>
      </c>
      <c r="W1472" s="263" t="str">
        <f t="shared" si="1008"/>
        <v/>
      </c>
      <c r="X1472" s="263" t="str">
        <f t="shared" si="1033"/>
        <v/>
      </c>
      <c r="Y1472" s="263" t="str">
        <f t="shared" si="1034"/>
        <v/>
      </c>
      <c r="Z1472" s="263" t="str">
        <f t="shared" si="1035"/>
        <v/>
      </c>
      <c r="AA1472" s="263" t="str">
        <f t="shared" si="1036"/>
        <v/>
      </c>
      <c r="AB1472" s="263" t="str">
        <f t="shared" si="1019"/>
        <v/>
      </c>
      <c r="AC1472" s="263" t="str">
        <f t="shared" si="1009"/>
        <v/>
      </c>
      <c r="AD1472" s="263" t="str">
        <f t="shared" si="1020"/>
        <v/>
      </c>
      <c r="AE1472" s="263" t="str">
        <f t="shared" si="1037"/>
        <v/>
      </c>
      <c r="AF1472" s="263" t="str">
        <f t="shared" si="1038"/>
        <v/>
      </c>
      <c r="AG1472" s="263"/>
      <c r="AJ1472" s="163" t="str">
        <f t="shared" si="1039"/>
        <v/>
      </c>
      <c r="AK1472" s="163" t="str">
        <f t="shared" si="1010"/>
        <v/>
      </c>
      <c r="AL1472" s="163" t="str">
        <f t="shared" si="1040"/>
        <v/>
      </c>
      <c r="AM1472" s="163" t="str">
        <f t="shared" si="1041"/>
        <v/>
      </c>
      <c r="AN1472" s="163" t="str">
        <f t="shared" si="1011"/>
        <v/>
      </c>
      <c r="AO1472" s="163" t="str">
        <f t="shared" si="1012"/>
        <v/>
      </c>
      <c r="AP1472" s="163" t="str">
        <f t="shared" si="1013"/>
        <v/>
      </c>
      <c r="AQ1472" s="163" t="str">
        <f t="shared" si="1014"/>
        <v/>
      </c>
      <c r="AR1472" s="163" t="str">
        <f t="shared" si="1015"/>
        <v/>
      </c>
      <c r="AS1472" s="163" t="str">
        <f t="shared" si="1021"/>
        <v/>
      </c>
      <c r="AT1472" s="163" t="str">
        <f t="shared" si="1022"/>
        <v/>
      </c>
      <c r="AU1472" s="163" t="str">
        <f t="shared" si="1042"/>
        <v>рбс</v>
      </c>
      <c r="AV1472" s="163" t="str">
        <f t="shared" si="1025"/>
        <v>рбс91604301428общпро</v>
      </c>
      <c r="AW1472" s="162">
        <f t="shared" si="1047"/>
        <v>1000</v>
      </c>
      <c r="AX1472" s="162">
        <f t="shared" si="1048"/>
        <v>0</v>
      </c>
      <c r="AY1472" s="162">
        <f t="shared" si="1049"/>
        <v>0</v>
      </c>
      <c r="AZ1472" s="162">
        <f t="shared" si="1050"/>
        <v>0</v>
      </c>
      <c r="BA1472" s="164">
        <f t="shared" si="1016"/>
        <v>1</v>
      </c>
      <c r="BB1472" s="164">
        <f t="shared" si="1017"/>
        <v>1</v>
      </c>
      <c r="BC1472" s="164">
        <f t="shared" si="1018"/>
        <v>1</v>
      </c>
      <c r="BD1472" s="162">
        <f t="shared" si="1043"/>
        <v>0</v>
      </c>
      <c r="BE1472" s="162">
        <f t="shared" si="1044"/>
        <v>0</v>
      </c>
      <c r="BF1472" s="179">
        <f t="shared" si="1045"/>
        <v>0</v>
      </c>
      <c r="BG1472" s="180">
        <f t="shared" si="1046"/>
        <v>0</v>
      </c>
      <c r="BH1472" s="254"/>
      <c r="BI1472" s="254"/>
      <c r="BL1472" s="202" t="str">
        <f t="shared" si="1023"/>
        <v>01</v>
      </c>
    </row>
    <row r="1473" spans="1:64" ht="12" hidden="1" customHeight="1">
      <c r="A1473" s="365" t="s">
        <v>612</v>
      </c>
      <c r="B1473" s="366" t="s">
        <v>415</v>
      </c>
      <c r="C1473" s="365" t="s">
        <v>1227</v>
      </c>
      <c r="D1473" s="366" t="s">
        <v>377</v>
      </c>
      <c r="E1473" s="366" t="s">
        <v>644</v>
      </c>
      <c r="F1473" s="366" t="s">
        <v>592</v>
      </c>
      <c r="G1473" s="366" t="s">
        <v>1344</v>
      </c>
      <c r="H1473" s="366" t="s">
        <v>1171</v>
      </c>
      <c r="I1473" s="366" t="s">
        <v>456</v>
      </c>
      <c r="J1473" s="384">
        <v>3000</v>
      </c>
      <c r="K1473" s="384">
        <v>1374</v>
      </c>
      <c r="L1473" s="162" t="str">
        <f t="shared" si="1024"/>
        <v>916043014280104802006000085300001</v>
      </c>
      <c r="M1473" s="163">
        <f t="array" ref="M1473">IF(COUNT(SEARCH(Удалить_Роспись_КВСР,$B1473)*SEARCH(Удалить_Роспись_ПБС,$C1473)*SEARCH(Удалить_Роспись_КФСР, $D1473)*SEARCH(Удалить_Роспись_КЦСР,$E1473)*SEARCH(Удалить_Роспись_КВР,$F1473)*SEARCH(Удалить_Роспись_ЭК,$H1473)*SEARCH(Удалить_Роспись_КР,$I1473))&gt;0,0,1)</f>
        <v>1</v>
      </c>
      <c r="N1473" s="163">
        <v>1</v>
      </c>
      <c r="O1473" s="163" t="str">
        <f t="shared" si="1026"/>
        <v/>
      </c>
      <c r="P1473" s="263" t="str">
        <f t="shared" si="1027"/>
        <v/>
      </c>
      <c r="Q1473" s="263" t="str">
        <f t="shared" si="1028"/>
        <v/>
      </c>
      <c r="R1473" s="263" t="str">
        <f t="shared" si="1029"/>
        <v/>
      </c>
      <c r="S1473" s="263" t="str">
        <f t="shared" si="1030"/>
        <v/>
      </c>
      <c r="T1473" s="263" t="str">
        <f t="shared" si="1031"/>
        <v/>
      </c>
      <c r="U1473" s="263" t="str">
        <f t="shared" si="1007"/>
        <v/>
      </c>
      <c r="V1473" s="263" t="str">
        <f t="shared" si="1032"/>
        <v/>
      </c>
      <c r="W1473" s="263" t="str">
        <f t="shared" si="1008"/>
        <v/>
      </c>
      <c r="X1473" s="263" t="str">
        <f t="shared" si="1033"/>
        <v/>
      </c>
      <c r="Y1473" s="263" t="str">
        <f t="shared" si="1034"/>
        <v/>
      </c>
      <c r="Z1473" s="263" t="str">
        <f t="shared" si="1035"/>
        <v/>
      </c>
      <c r="AA1473" s="263" t="str">
        <f t="shared" si="1036"/>
        <v/>
      </c>
      <c r="AB1473" s="263" t="str">
        <f t="shared" si="1019"/>
        <v/>
      </c>
      <c r="AC1473" s="263" t="str">
        <f t="shared" si="1009"/>
        <v/>
      </c>
      <c r="AD1473" s="263" t="str">
        <f t="shared" si="1020"/>
        <v/>
      </c>
      <c r="AE1473" s="263" t="str">
        <f t="shared" si="1037"/>
        <v/>
      </c>
      <c r="AF1473" s="263" t="str">
        <f t="shared" si="1038"/>
        <v/>
      </c>
      <c r="AG1473" s="263"/>
      <c r="AJ1473" s="163" t="str">
        <f t="shared" si="1039"/>
        <v/>
      </c>
      <c r="AK1473" s="163" t="str">
        <f t="shared" si="1010"/>
        <v/>
      </c>
      <c r="AL1473" s="163" t="str">
        <f t="shared" si="1040"/>
        <v/>
      </c>
      <c r="AM1473" s="163" t="str">
        <f t="shared" si="1041"/>
        <v/>
      </c>
      <c r="AN1473" s="163" t="str">
        <f t="shared" si="1011"/>
        <v/>
      </c>
      <c r="AO1473" s="163" t="str">
        <f t="shared" si="1012"/>
        <v/>
      </c>
      <c r="AP1473" s="163" t="str">
        <f t="shared" si="1013"/>
        <v/>
      </c>
      <c r="AQ1473" s="163" t="str">
        <f t="shared" si="1014"/>
        <v/>
      </c>
      <c r="AR1473" s="163" t="str">
        <f t="shared" si="1015"/>
        <v/>
      </c>
      <c r="AS1473" s="163" t="str">
        <f t="shared" si="1021"/>
        <v/>
      </c>
      <c r="AT1473" s="163" t="str">
        <f t="shared" si="1022"/>
        <v/>
      </c>
      <c r="AU1473" s="163" t="str">
        <f t="shared" si="1042"/>
        <v>рбс</v>
      </c>
      <c r="AV1473" s="163" t="str">
        <f t="shared" si="1025"/>
        <v>рбс91604301428общпро</v>
      </c>
      <c r="AW1473" s="162">
        <f t="shared" si="1047"/>
        <v>3000</v>
      </c>
      <c r="AX1473" s="162">
        <f t="shared" si="1048"/>
        <v>1374</v>
      </c>
      <c r="AY1473" s="162">
        <f t="shared" si="1049"/>
        <v>3000</v>
      </c>
      <c r="AZ1473" s="162">
        <f t="shared" si="1050"/>
        <v>1374</v>
      </c>
      <c r="BA1473" s="164">
        <f t="shared" si="1016"/>
        <v>1</v>
      </c>
      <c r="BB1473" s="164">
        <f t="shared" si="1017"/>
        <v>1</v>
      </c>
      <c r="BC1473" s="164">
        <f t="shared" si="1018"/>
        <v>1</v>
      </c>
      <c r="BD1473" s="162">
        <f t="shared" si="1043"/>
        <v>3000</v>
      </c>
      <c r="BE1473" s="162">
        <f t="shared" si="1044"/>
        <v>1374</v>
      </c>
      <c r="BF1473" s="179">
        <f t="shared" si="1045"/>
        <v>3000</v>
      </c>
      <c r="BG1473" s="180">
        <f t="shared" si="1046"/>
        <v>3000</v>
      </c>
      <c r="BH1473" s="254"/>
      <c r="BI1473" s="254"/>
      <c r="BL1473" s="202" t="str">
        <f t="shared" si="1023"/>
        <v>01</v>
      </c>
    </row>
    <row r="1474" spans="1:64" ht="12" hidden="1" customHeight="1">
      <c r="A1474" s="365" t="s">
        <v>612</v>
      </c>
      <c r="B1474" s="366" t="s">
        <v>415</v>
      </c>
      <c r="C1474" s="365" t="s">
        <v>1227</v>
      </c>
      <c r="D1474" s="366" t="s">
        <v>377</v>
      </c>
      <c r="E1474" s="366" t="s">
        <v>645</v>
      </c>
      <c r="F1474" s="366" t="s">
        <v>548</v>
      </c>
      <c r="G1474" s="366" t="s">
        <v>1344</v>
      </c>
      <c r="H1474" s="366" t="s">
        <v>1086</v>
      </c>
      <c r="I1474" s="366" t="s">
        <v>456</v>
      </c>
      <c r="J1474" s="384">
        <v>194648</v>
      </c>
      <c r="K1474" s="384">
        <v>109521.16</v>
      </c>
      <c r="L1474" s="162" t="str">
        <f t="shared" si="1024"/>
        <v>916043014280104802006100012100001</v>
      </c>
      <c r="M1474" s="163">
        <f t="array" ref="M1474">IF(COUNT(SEARCH(Удалить_Роспись_КВСР,$B1474)*SEARCH(Удалить_Роспись_ПБС,$C1474)*SEARCH(Удалить_Роспись_КФСР, $D1474)*SEARCH(Удалить_Роспись_КЦСР,$E1474)*SEARCH(Удалить_Роспись_КВР,$F1474)*SEARCH(Удалить_Роспись_ЭК,$H1474)*SEARCH(Удалить_Роспись_КР,$I1474))&gt;0,0,1)</f>
        <v>1</v>
      </c>
      <c r="N1474" s="163">
        <f t="array" ref="N1474">IF(COUNT(SEARCH(Удалить_Индекс_КВСР,$B1474)*SEARCH(Удалить_Индекс_ПБС,$C1474)*SEARCH(Удалить_Индекс_КФСР,$D1474)*SEARCH(Удалить_Индекс_КЦСР,$E1474)*SEARCH(Удалить_Индекс_КВР,$F1474)*SEARCH(Удалить_Индекс_ЭК,$H1474)*SEARCH(Удалить_Индекс_КР,$I1474))&gt;0,0,1)</f>
        <v>0</v>
      </c>
      <c r="O1474" s="163" t="str">
        <f t="shared" si="1026"/>
        <v/>
      </c>
      <c r="P1474" s="263" t="str">
        <f t="shared" si="1027"/>
        <v/>
      </c>
      <c r="Q1474" s="263" t="str">
        <f t="shared" si="1028"/>
        <v/>
      </c>
      <c r="R1474" s="263" t="str">
        <f t="shared" si="1029"/>
        <v/>
      </c>
      <c r="S1474" s="263" t="str">
        <f t="shared" si="1030"/>
        <v/>
      </c>
      <c r="T1474" s="263" t="str">
        <f t="shared" si="1031"/>
        <v/>
      </c>
      <c r="U1474" s="263" t="str">
        <f t="shared" si="1007"/>
        <v/>
      </c>
      <c r="V1474" s="263" t="str">
        <f t="shared" si="1032"/>
        <v/>
      </c>
      <c r="W1474" s="263" t="str">
        <f t="shared" si="1008"/>
        <v/>
      </c>
      <c r="X1474" s="263" t="str">
        <f t="shared" si="1033"/>
        <v/>
      </c>
      <c r="Y1474" s="263" t="str">
        <f t="shared" si="1034"/>
        <v/>
      </c>
      <c r="Z1474" s="263" t="str">
        <f t="shared" si="1035"/>
        <v/>
      </c>
      <c r="AA1474" s="263" t="str">
        <f t="shared" si="1036"/>
        <v/>
      </c>
      <c r="AB1474" s="263" t="str">
        <f t="shared" si="1019"/>
        <v/>
      </c>
      <c r="AC1474" s="263" t="str">
        <f t="shared" si="1009"/>
        <v/>
      </c>
      <c r="AD1474" s="263" t="str">
        <f t="shared" si="1020"/>
        <v/>
      </c>
      <c r="AE1474" s="263" t="str">
        <f t="shared" si="1037"/>
        <v/>
      </c>
      <c r="AF1474" s="263" t="str">
        <f t="shared" si="1038"/>
        <v/>
      </c>
      <c r="AG1474" s="263"/>
      <c r="AJ1474" s="163" t="str">
        <f t="shared" si="1039"/>
        <v/>
      </c>
      <c r="AK1474" s="163" t="str">
        <f t="shared" si="1010"/>
        <v/>
      </c>
      <c r="AL1474" s="163" t="str">
        <f t="shared" si="1040"/>
        <v/>
      </c>
      <c r="AM1474" s="163" t="str">
        <f t="shared" si="1041"/>
        <v/>
      </c>
      <c r="AN1474" s="163" t="str">
        <f t="shared" si="1011"/>
        <v/>
      </c>
      <c r="AO1474" s="163" t="str">
        <f t="shared" si="1012"/>
        <v/>
      </c>
      <c r="AP1474" s="163" t="str">
        <f t="shared" si="1013"/>
        <v/>
      </c>
      <c r="AQ1474" s="163" t="str">
        <f t="shared" si="1014"/>
        <v/>
      </c>
      <c r="AR1474" s="163" t="str">
        <f t="shared" si="1015"/>
        <v/>
      </c>
      <c r="AS1474" s="163" t="str">
        <f t="shared" si="1021"/>
        <v/>
      </c>
      <c r="AT1474" s="163" t="str">
        <f t="shared" si="1022"/>
        <v/>
      </c>
      <c r="AU1474" s="163" t="str">
        <f t="shared" si="1042"/>
        <v>рбс</v>
      </c>
      <c r="AV1474" s="163" t="str">
        <f t="shared" si="1025"/>
        <v>рбс91604301428общопл</v>
      </c>
      <c r="AW1474" s="162">
        <f t="shared" si="1047"/>
        <v>194648</v>
      </c>
      <c r="AX1474" s="162">
        <f t="shared" si="1048"/>
        <v>109521.16</v>
      </c>
      <c r="AY1474" s="162">
        <f t="shared" si="1049"/>
        <v>0</v>
      </c>
      <c r="AZ1474" s="162">
        <f t="shared" si="1050"/>
        <v>0</v>
      </c>
      <c r="BA1474" s="164">
        <f t="shared" si="1016"/>
        <v>1</v>
      </c>
      <c r="BB1474" s="164">
        <f t="shared" si="1017"/>
        <v>1</v>
      </c>
      <c r="BC1474" s="164">
        <f t="shared" si="1018"/>
        <v>1</v>
      </c>
      <c r="BD1474" s="162">
        <f t="shared" si="1043"/>
        <v>0</v>
      </c>
      <c r="BE1474" s="162">
        <f t="shared" si="1044"/>
        <v>0</v>
      </c>
      <c r="BF1474" s="179">
        <f t="shared" si="1045"/>
        <v>0</v>
      </c>
      <c r="BG1474" s="180">
        <f t="shared" si="1046"/>
        <v>0</v>
      </c>
      <c r="BH1474" s="254"/>
      <c r="BI1474" s="254"/>
      <c r="BL1474" s="202" t="str">
        <f t="shared" si="1023"/>
        <v>01</v>
      </c>
    </row>
    <row r="1475" spans="1:64" ht="12" hidden="1" customHeight="1">
      <c r="A1475" s="365" t="s">
        <v>612</v>
      </c>
      <c r="B1475" s="366" t="s">
        <v>415</v>
      </c>
      <c r="C1475" s="365" t="s">
        <v>1227</v>
      </c>
      <c r="D1475" s="366" t="s">
        <v>377</v>
      </c>
      <c r="E1475" s="366" t="s">
        <v>645</v>
      </c>
      <c r="F1475" s="366" t="s">
        <v>642</v>
      </c>
      <c r="G1475" s="366" t="s">
        <v>1344</v>
      </c>
      <c r="H1475" s="366" t="s">
        <v>1088</v>
      </c>
      <c r="I1475" s="366" t="s">
        <v>456</v>
      </c>
      <c r="J1475" s="384">
        <v>58784</v>
      </c>
      <c r="K1475" s="384">
        <v>32892.449999999997</v>
      </c>
      <c r="L1475" s="162" t="str">
        <f t="shared" si="1024"/>
        <v>916043014280104802006100012900001</v>
      </c>
      <c r="M1475" s="163">
        <f t="array" ref="M1475">IF(COUNT(SEARCH(Удалить_Роспись_КВСР,$B1475)*SEARCH(Удалить_Роспись_ПБС,$C1475)*SEARCH(Удалить_Роспись_КФСР, $D1475)*SEARCH(Удалить_Роспись_КЦСР,$E1475)*SEARCH(Удалить_Роспись_КВР,$F1475)*SEARCH(Удалить_Роспись_ЭК,$H1475)*SEARCH(Удалить_Роспись_КР,$I1475))&gt;0,0,1)</f>
        <v>1</v>
      </c>
      <c r="N1475" s="163">
        <f t="array" ref="N1475">IF(COUNT(SEARCH(Удалить_Индекс_КВСР,$B1475)*SEARCH(Удалить_Индекс_ПБС,$C1475)*SEARCH(Удалить_Индекс_КФСР,$D1475)*SEARCH(Удалить_Индекс_КЦСР,$E1475)*SEARCH(Удалить_Индекс_КВР,$F1475)*SEARCH(Удалить_Индекс_ЭК,$H1475)*SEARCH(Удалить_Индекс_КР,$I1475))&gt;0,0,1)</f>
        <v>0</v>
      </c>
      <c r="O1475" s="163" t="str">
        <f t="shared" si="1026"/>
        <v/>
      </c>
      <c r="P1475" s="263" t="str">
        <f t="shared" si="1027"/>
        <v/>
      </c>
      <c r="Q1475" s="263" t="str">
        <f t="shared" si="1028"/>
        <v/>
      </c>
      <c r="R1475" s="263" t="str">
        <f t="shared" si="1029"/>
        <v/>
      </c>
      <c r="S1475" s="263" t="str">
        <f t="shared" si="1030"/>
        <v/>
      </c>
      <c r="T1475" s="263" t="str">
        <f t="shared" si="1031"/>
        <v/>
      </c>
      <c r="U1475" s="263" t="str">
        <f t="shared" ref="U1475:U1538" si="1054">IF(LEFT($E1475,3)="795","рцп","")</f>
        <v/>
      </c>
      <c r="V1475" s="263" t="str">
        <f t="shared" si="1032"/>
        <v/>
      </c>
      <c r="W1475" s="263" t="str">
        <f t="shared" ref="W1475:W1538" si="1055">IF(AND($B1475="806",$D1475="0503"),"бла","")</f>
        <v/>
      </c>
      <c r="X1475" s="263" t="str">
        <f t="shared" si="1033"/>
        <v/>
      </c>
      <c r="Y1475" s="263" t="str">
        <f t="shared" si="1034"/>
        <v/>
      </c>
      <c r="Z1475" s="263" t="str">
        <f t="shared" si="1035"/>
        <v/>
      </c>
      <c r="AA1475" s="263" t="str">
        <f t="shared" si="1036"/>
        <v/>
      </c>
      <c r="AB1475" s="263" t="str">
        <f t="shared" si="1019"/>
        <v/>
      </c>
      <c r="AC1475" s="263" t="str">
        <f t="shared" ref="AC1475:AC1538" si="1056">IF($D1475="1301","дол","")</f>
        <v/>
      </c>
      <c r="AD1475" s="263" t="str">
        <f t="shared" si="1020"/>
        <v/>
      </c>
      <c r="AE1475" s="263" t="str">
        <f t="shared" si="1037"/>
        <v/>
      </c>
      <c r="AF1475" s="263" t="str">
        <f t="shared" si="1038"/>
        <v/>
      </c>
      <c r="AG1475" s="263"/>
      <c r="AJ1475" s="163" t="str">
        <f t="shared" si="1039"/>
        <v/>
      </c>
      <c r="AK1475" s="163" t="str">
        <f t="shared" ref="AK1475:AK1538" si="1057">IF($D1475="0107","выб","")</f>
        <v/>
      </c>
      <c r="AL1475" s="163" t="str">
        <f t="shared" si="1040"/>
        <v/>
      </c>
      <c r="AM1475" s="163" t="str">
        <f t="shared" si="1041"/>
        <v/>
      </c>
      <c r="AN1475" s="163" t="str">
        <f t="shared" ref="AN1475:AN1538" si="1058">IF($D1475="0501","жил","")</f>
        <v/>
      </c>
      <c r="AO1475" s="163" t="str">
        <f t="shared" ref="AO1475:AO1538" si="1059">IF($D1475="1101","физ","")</f>
        <v/>
      </c>
      <c r="AP1475" s="163" t="str">
        <f t="shared" ref="AP1475:AP1538" si="1060">IF($D1475="0408","тра","")</f>
        <v/>
      </c>
      <c r="AQ1475" s="163" t="str">
        <f t="shared" ref="AQ1475:AQ1538" si="1061">IF($D1475="1001","пен","")</f>
        <v/>
      </c>
      <c r="AR1475" s="163" t="str">
        <f t="shared" ref="AR1475:AR1538" si="1062">IF(LEFT($E1475,3)="795","рцп","")</f>
        <v/>
      </c>
      <c r="AS1475" s="163" t="str">
        <f t="shared" si="1021"/>
        <v/>
      </c>
      <c r="AT1475" s="163" t="str">
        <f t="shared" si="1022"/>
        <v/>
      </c>
      <c r="AU1475" s="163" t="str">
        <f t="shared" si="1042"/>
        <v>рбс</v>
      </c>
      <c r="AV1475" s="163" t="str">
        <f t="shared" si="1025"/>
        <v>рбс91604301428общопл</v>
      </c>
      <c r="AW1475" s="162">
        <f t="shared" si="1047"/>
        <v>58784</v>
      </c>
      <c r="AX1475" s="162">
        <f t="shared" si="1048"/>
        <v>32892.449999999997</v>
      </c>
      <c r="AY1475" s="162">
        <f t="shared" si="1049"/>
        <v>0</v>
      </c>
      <c r="AZ1475" s="162">
        <f t="shared" si="1050"/>
        <v>0</v>
      </c>
      <c r="BA1475" s="164">
        <f t="shared" ref="BA1475:BA1538" si="1063">VLOOKUP(H1475,спр_Индексации_ЭКР,2,FALSE)</f>
        <v>1</v>
      </c>
      <c r="BB1475" s="164">
        <f t="shared" ref="BB1475:BB1538" si="1064">VLOOKUP(H1475,спр_Индексации_ЭКР,4,FALSE)</f>
        <v>1</v>
      </c>
      <c r="BC1475" s="164">
        <f t="shared" ref="BC1475:BC1538" si="1065">VLOOKUP(H1475,спр_Индексации_ЭКР,5,FALSE)</f>
        <v>1</v>
      </c>
      <c r="BD1475" s="162">
        <f t="shared" si="1043"/>
        <v>0</v>
      </c>
      <c r="BE1475" s="162">
        <f t="shared" si="1044"/>
        <v>0</v>
      </c>
      <c r="BF1475" s="179">
        <f t="shared" si="1045"/>
        <v>0</v>
      </c>
      <c r="BG1475" s="180">
        <f t="shared" si="1046"/>
        <v>0</v>
      </c>
      <c r="BH1475" s="254"/>
      <c r="BI1475" s="254"/>
      <c r="BL1475" s="202" t="str">
        <f t="shared" si="1023"/>
        <v>01</v>
      </c>
    </row>
    <row r="1476" spans="1:64" ht="12" hidden="1" customHeight="1">
      <c r="A1476" s="365" t="s">
        <v>612</v>
      </c>
      <c r="B1476" s="366" t="s">
        <v>415</v>
      </c>
      <c r="C1476" s="365" t="s">
        <v>1227</v>
      </c>
      <c r="D1476" s="366" t="s">
        <v>377</v>
      </c>
      <c r="E1476" s="366" t="s">
        <v>646</v>
      </c>
      <c r="F1476" s="366" t="s">
        <v>532</v>
      </c>
      <c r="G1476" s="366" t="s">
        <v>1344</v>
      </c>
      <c r="H1476" s="366" t="s">
        <v>1172</v>
      </c>
      <c r="I1476" s="366" t="s">
        <v>456</v>
      </c>
      <c r="J1476" s="384">
        <v>120000</v>
      </c>
      <c r="K1476" s="384">
        <v>0</v>
      </c>
      <c r="L1476" s="162" t="str">
        <f t="shared" si="1024"/>
        <v>916043014280104802006700012200001</v>
      </c>
      <c r="M1476" s="163">
        <f t="array" ref="M1476">IF(COUNT(SEARCH(Удалить_Роспись_КВСР,$B1476)*SEARCH(Удалить_Роспись_ПБС,$C1476)*SEARCH(Удалить_Роспись_КФСР, $D1476)*SEARCH(Удалить_Роспись_КЦСР,$E1476)*SEARCH(Удалить_Роспись_КВР,$F1476)*SEARCH(Удалить_Роспись_ЭК,$H1476)*SEARCH(Удалить_Роспись_КР,$I1476))&gt;0,0,1)</f>
        <v>1</v>
      </c>
      <c r="N1476" s="163">
        <v>1</v>
      </c>
      <c r="O1476" s="163" t="str">
        <f t="shared" si="1026"/>
        <v/>
      </c>
      <c r="P1476" s="263" t="str">
        <f t="shared" si="1027"/>
        <v/>
      </c>
      <c r="Q1476" s="263" t="str">
        <f t="shared" si="1028"/>
        <v/>
      </c>
      <c r="R1476" s="263" t="str">
        <f t="shared" si="1029"/>
        <v/>
      </c>
      <c r="S1476" s="263" t="str">
        <f t="shared" si="1030"/>
        <v/>
      </c>
      <c r="T1476" s="263" t="str">
        <f t="shared" si="1031"/>
        <v/>
      </c>
      <c r="U1476" s="263" t="str">
        <f t="shared" si="1054"/>
        <v/>
      </c>
      <c r="V1476" s="263" t="str">
        <f t="shared" si="1032"/>
        <v/>
      </c>
      <c r="W1476" s="263" t="str">
        <f t="shared" si="1055"/>
        <v/>
      </c>
      <c r="X1476" s="263" t="str">
        <f t="shared" si="1033"/>
        <v/>
      </c>
      <c r="Y1476" s="263" t="str">
        <f t="shared" si="1034"/>
        <v/>
      </c>
      <c r="Z1476" s="263" t="str">
        <f t="shared" si="1035"/>
        <v/>
      </c>
      <c r="AA1476" s="263" t="str">
        <f t="shared" si="1036"/>
        <v/>
      </c>
      <c r="AB1476" s="263" t="str">
        <f t="shared" ref="AB1476:AB1539" si="1066">IF($F1476="611","смз","")</f>
        <v/>
      </c>
      <c r="AC1476" s="263" t="str">
        <f t="shared" si="1056"/>
        <v/>
      </c>
      <c r="AD1476" s="263" t="str">
        <f t="shared" ref="AD1476:AD1539" si="1067">IF($F1476="612","сиц","")</f>
        <v/>
      </c>
      <c r="AE1476" s="263" t="str">
        <f t="shared" si="1037"/>
        <v/>
      </c>
      <c r="AF1476" s="263" t="str">
        <f t="shared" si="1038"/>
        <v/>
      </c>
      <c r="AG1476" s="263"/>
      <c r="AJ1476" s="163" t="str">
        <f t="shared" si="1039"/>
        <v/>
      </c>
      <c r="AK1476" s="163" t="str">
        <f t="shared" si="1057"/>
        <v/>
      </c>
      <c r="AL1476" s="163" t="str">
        <f t="shared" si="1040"/>
        <v/>
      </c>
      <c r="AM1476" s="163" t="str">
        <f t="shared" si="1041"/>
        <v/>
      </c>
      <c r="AN1476" s="163" t="str">
        <f t="shared" si="1058"/>
        <v/>
      </c>
      <c r="AO1476" s="163" t="str">
        <f t="shared" si="1059"/>
        <v/>
      </c>
      <c r="AP1476" s="163" t="str">
        <f t="shared" si="1060"/>
        <v/>
      </c>
      <c r="AQ1476" s="163" t="str">
        <f t="shared" si="1061"/>
        <v/>
      </c>
      <c r="AR1476" s="163" t="str">
        <f t="shared" si="1062"/>
        <v/>
      </c>
      <c r="AS1476" s="163" t="str">
        <f t="shared" ref="AS1476:AS1539" si="1068">IF($F1476="611","смз","")</f>
        <v/>
      </c>
      <c r="AT1476" s="163" t="str">
        <f t="shared" ref="AT1476:AT1539" si="1069">IF($F1476="612","сиц","")</f>
        <v/>
      </c>
      <c r="AU1476" s="163" t="str">
        <f t="shared" si="1042"/>
        <v>рбс</v>
      </c>
      <c r="AV1476" s="163" t="str">
        <f t="shared" si="1025"/>
        <v>рбс91604301428общпро</v>
      </c>
      <c r="AW1476" s="162">
        <f t="shared" si="1047"/>
        <v>120000</v>
      </c>
      <c r="AX1476" s="162">
        <f t="shared" si="1048"/>
        <v>0</v>
      </c>
      <c r="AY1476" s="162">
        <f t="shared" si="1049"/>
        <v>120000</v>
      </c>
      <c r="AZ1476" s="162">
        <f t="shared" si="1050"/>
        <v>0</v>
      </c>
      <c r="BA1476" s="164">
        <f t="shared" si="1063"/>
        <v>1</v>
      </c>
      <c r="BB1476" s="164">
        <f t="shared" si="1064"/>
        <v>0</v>
      </c>
      <c r="BC1476" s="164">
        <f t="shared" si="1065"/>
        <v>0</v>
      </c>
      <c r="BD1476" s="162">
        <f t="shared" si="1043"/>
        <v>120000</v>
      </c>
      <c r="BE1476" s="162">
        <f t="shared" si="1044"/>
        <v>0</v>
      </c>
      <c r="BF1476" s="179">
        <f t="shared" si="1045"/>
        <v>0</v>
      </c>
      <c r="BG1476" s="180">
        <f t="shared" si="1046"/>
        <v>0</v>
      </c>
      <c r="BH1476" s="254"/>
      <c r="BI1476" s="254"/>
      <c r="BL1476" s="202" t="str">
        <f t="shared" si="1023"/>
        <v>01</v>
      </c>
    </row>
    <row r="1477" spans="1:64" ht="12" hidden="1" customHeight="1">
      <c r="A1477" s="365" t="s">
        <v>612</v>
      </c>
      <c r="B1477" s="366" t="s">
        <v>415</v>
      </c>
      <c r="C1477" s="365" t="s">
        <v>1227</v>
      </c>
      <c r="D1477" s="366" t="s">
        <v>377</v>
      </c>
      <c r="E1477" s="366" t="s">
        <v>647</v>
      </c>
      <c r="F1477" s="366" t="s">
        <v>548</v>
      </c>
      <c r="G1477" s="366" t="s">
        <v>1344</v>
      </c>
      <c r="H1477" s="366" t="s">
        <v>1086</v>
      </c>
      <c r="I1477" s="366" t="s">
        <v>456</v>
      </c>
      <c r="J1477" s="384">
        <v>442630</v>
      </c>
      <c r="K1477" s="384">
        <v>340458.69</v>
      </c>
      <c r="L1477" s="162" t="str">
        <f t="shared" si="1024"/>
        <v>916043014280104802006Б00012100001</v>
      </c>
      <c r="M1477" s="163">
        <f t="array" ref="M1477">IF(COUNT(SEARCH(Удалить_Роспись_КВСР,$B1477)*SEARCH(Удалить_Роспись_ПБС,$C1477)*SEARCH(Удалить_Роспись_КФСР, $D1477)*SEARCH(Удалить_Роспись_КЦСР,$E1477)*SEARCH(Удалить_Роспись_КВР,$F1477)*SEARCH(Удалить_Роспись_ЭК,$H1477)*SEARCH(Удалить_Роспись_КР,$I1477))&gt;0,0,1)</f>
        <v>1</v>
      </c>
      <c r="N1477" s="163">
        <f t="array" ref="N1477">IF(COUNT(SEARCH(Удалить_Индекс_КВСР,$B1477)*SEARCH(Удалить_Индекс_ПБС,$C1477)*SEARCH(Удалить_Индекс_КФСР,$D1477)*SEARCH(Удалить_Индекс_КЦСР,$E1477)*SEARCH(Удалить_Индекс_КВР,$F1477)*SEARCH(Удалить_Индекс_ЭК,$H1477)*SEARCH(Удалить_Индекс_КР,$I1477))&gt;0,0,1)</f>
        <v>0</v>
      </c>
      <c r="O1477" s="163" t="str">
        <f t="shared" si="1026"/>
        <v/>
      </c>
      <c r="P1477" s="263" t="str">
        <f t="shared" si="1027"/>
        <v/>
      </c>
      <c r="Q1477" s="263" t="str">
        <f t="shared" si="1028"/>
        <v/>
      </c>
      <c r="R1477" s="263" t="str">
        <f t="shared" si="1029"/>
        <v/>
      </c>
      <c r="S1477" s="263" t="str">
        <f t="shared" si="1030"/>
        <v/>
      </c>
      <c r="T1477" s="263" t="str">
        <f t="shared" si="1031"/>
        <v/>
      </c>
      <c r="U1477" s="263" t="str">
        <f t="shared" si="1054"/>
        <v/>
      </c>
      <c r="V1477" s="263" t="str">
        <f t="shared" si="1032"/>
        <v/>
      </c>
      <c r="W1477" s="263" t="str">
        <f t="shared" si="1055"/>
        <v/>
      </c>
      <c r="X1477" s="263" t="str">
        <f t="shared" si="1033"/>
        <v/>
      </c>
      <c r="Y1477" s="263" t="str">
        <f t="shared" si="1034"/>
        <v/>
      </c>
      <c r="Z1477" s="263" t="str">
        <f t="shared" si="1035"/>
        <v/>
      </c>
      <c r="AA1477" s="263" t="str">
        <f t="shared" si="1036"/>
        <v/>
      </c>
      <c r="AB1477" s="263" t="str">
        <f t="shared" si="1066"/>
        <v/>
      </c>
      <c r="AC1477" s="263" t="str">
        <f t="shared" si="1056"/>
        <v/>
      </c>
      <c r="AD1477" s="263" t="str">
        <f t="shared" si="1067"/>
        <v/>
      </c>
      <c r="AE1477" s="263" t="str">
        <f t="shared" si="1037"/>
        <v/>
      </c>
      <c r="AF1477" s="263" t="str">
        <f t="shared" si="1038"/>
        <v/>
      </c>
      <c r="AG1477" s="263"/>
      <c r="AJ1477" s="163" t="str">
        <f t="shared" si="1039"/>
        <v/>
      </c>
      <c r="AK1477" s="163" t="str">
        <f t="shared" si="1057"/>
        <v/>
      </c>
      <c r="AL1477" s="163" t="str">
        <f t="shared" si="1040"/>
        <v/>
      </c>
      <c r="AM1477" s="163" t="str">
        <f t="shared" si="1041"/>
        <v/>
      </c>
      <c r="AN1477" s="163" t="str">
        <f t="shared" si="1058"/>
        <v/>
      </c>
      <c r="AO1477" s="163" t="str">
        <f t="shared" si="1059"/>
        <v/>
      </c>
      <c r="AP1477" s="163" t="str">
        <f t="shared" si="1060"/>
        <v/>
      </c>
      <c r="AQ1477" s="163" t="str">
        <f t="shared" si="1061"/>
        <v/>
      </c>
      <c r="AR1477" s="163" t="str">
        <f t="shared" si="1062"/>
        <v/>
      </c>
      <c r="AS1477" s="163" t="str">
        <f t="shared" si="1068"/>
        <v/>
      </c>
      <c r="AT1477" s="163" t="str">
        <f t="shared" si="1069"/>
        <v/>
      </c>
      <c r="AU1477" s="163" t="str">
        <f t="shared" si="1042"/>
        <v>рбс</v>
      </c>
      <c r="AV1477" s="163" t="str">
        <f t="shared" si="1025"/>
        <v>рбс91604301428общопл</v>
      </c>
      <c r="AW1477" s="162">
        <f t="shared" si="1047"/>
        <v>442630</v>
      </c>
      <c r="AX1477" s="162">
        <f t="shared" si="1048"/>
        <v>340458.69</v>
      </c>
      <c r="AY1477" s="162">
        <f t="shared" si="1049"/>
        <v>0</v>
      </c>
      <c r="AZ1477" s="162">
        <f t="shared" si="1050"/>
        <v>0</v>
      </c>
      <c r="BA1477" s="164">
        <f t="shared" si="1063"/>
        <v>1</v>
      </c>
      <c r="BB1477" s="164">
        <f t="shared" si="1064"/>
        <v>1</v>
      </c>
      <c r="BC1477" s="164">
        <f t="shared" si="1065"/>
        <v>1</v>
      </c>
      <c r="BD1477" s="162">
        <f t="shared" si="1043"/>
        <v>0</v>
      </c>
      <c r="BE1477" s="162">
        <f t="shared" si="1044"/>
        <v>0</v>
      </c>
      <c r="BF1477" s="179">
        <f t="shared" si="1045"/>
        <v>0</v>
      </c>
      <c r="BG1477" s="180">
        <f t="shared" si="1046"/>
        <v>0</v>
      </c>
      <c r="BH1477" s="254"/>
      <c r="BI1477" s="254"/>
      <c r="BL1477" s="202" t="str">
        <f t="shared" ref="BL1477:BL1540" si="1070">IF(LEFT(B1477,1)="9",LEFT(D1477,2),"")</f>
        <v>01</v>
      </c>
    </row>
    <row r="1478" spans="1:64" ht="12" hidden="1" customHeight="1">
      <c r="A1478" s="365" t="s">
        <v>612</v>
      </c>
      <c r="B1478" s="366" t="s">
        <v>415</v>
      </c>
      <c r="C1478" s="365" t="s">
        <v>1227</v>
      </c>
      <c r="D1478" s="366" t="s">
        <v>377</v>
      </c>
      <c r="E1478" s="366" t="s">
        <v>647</v>
      </c>
      <c r="F1478" s="366" t="s">
        <v>548</v>
      </c>
      <c r="G1478" s="366" t="s">
        <v>1344</v>
      </c>
      <c r="H1478" s="366" t="s">
        <v>1161</v>
      </c>
      <c r="I1478" s="366" t="s">
        <v>456</v>
      </c>
      <c r="J1478" s="384">
        <v>10000</v>
      </c>
      <c r="K1478" s="384">
        <v>2101.23</v>
      </c>
      <c r="L1478" s="162" t="str">
        <f t="shared" si="1024"/>
        <v>916043014280104802006Б00012100001</v>
      </c>
      <c r="M1478" s="163">
        <f t="array" ref="M1478">IF(COUNT(SEARCH(Удалить_Роспись_КВСР,$B1478)*SEARCH(Удалить_Роспись_ПБС,$C1478)*SEARCH(Удалить_Роспись_КФСР, $D1478)*SEARCH(Удалить_Роспись_КЦСР,$E1478)*SEARCH(Удалить_Роспись_КВР,$F1478)*SEARCH(Удалить_Роспись_ЭК,$H1478)*SEARCH(Удалить_Роспись_КР,$I1478))&gt;0,0,1)</f>
        <v>1</v>
      </c>
      <c r="N1478" s="163">
        <f t="array" ref="N1478">IF(COUNT(SEARCH(Удалить_Индекс_КВСР,$B1478)*SEARCH(Удалить_Индекс_ПБС,$C1478)*SEARCH(Удалить_Индекс_КФСР,$D1478)*SEARCH(Удалить_Индекс_КЦСР,$E1478)*SEARCH(Удалить_Индекс_КВР,$F1478)*SEARCH(Удалить_Индекс_ЭК,$H1478)*SEARCH(Удалить_Индекс_КР,$I1478))&gt;0,0,1)</f>
        <v>0</v>
      </c>
      <c r="O1478" s="163" t="str">
        <f t="shared" si="1026"/>
        <v/>
      </c>
      <c r="P1478" s="263" t="str">
        <f t="shared" si="1027"/>
        <v/>
      </c>
      <c r="Q1478" s="263" t="str">
        <f t="shared" si="1028"/>
        <v/>
      </c>
      <c r="R1478" s="263" t="str">
        <f t="shared" si="1029"/>
        <v/>
      </c>
      <c r="S1478" s="263" t="str">
        <f t="shared" si="1030"/>
        <v/>
      </c>
      <c r="T1478" s="263" t="str">
        <f t="shared" si="1031"/>
        <v/>
      </c>
      <c r="U1478" s="263" t="str">
        <f t="shared" si="1054"/>
        <v/>
      </c>
      <c r="V1478" s="263" t="str">
        <f t="shared" si="1032"/>
        <v/>
      </c>
      <c r="W1478" s="263" t="str">
        <f t="shared" si="1055"/>
        <v/>
      </c>
      <c r="X1478" s="263" t="str">
        <f t="shared" si="1033"/>
        <v/>
      </c>
      <c r="Y1478" s="263" t="str">
        <f t="shared" si="1034"/>
        <v/>
      </c>
      <c r="Z1478" s="263" t="str">
        <f t="shared" si="1035"/>
        <v/>
      </c>
      <c r="AA1478" s="263" t="str">
        <f t="shared" si="1036"/>
        <v/>
      </c>
      <c r="AB1478" s="263" t="str">
        <f t="shared" si="1066"/>
        <v/>
      </c>
      <c r="AC1478" s="263" t="str">
        <f t="shared" si="1056"/>
        <v/>
      </c>
      <c r="AD1478" s="263" t="str">
        <f t="shared" si="1067"/>
        <v/>
      </c>
      <c r="AE1478" s="263" t="str">
        <f t="shared" si="1037"/>
        <v/>
      </c>
      <c r="AF1478" s="263" t="str">
        <f t="shared" si="1038"/>
        <v/>
      </c>
      <c r="AG1478" s="263"/>
      <c r="AJ1478" s="163" t="str">
        <f t="shared" si="1039"/>
        <v/>
      </c>
      <c r="AK1478" s="163" t="str">
        <f t="shared" si="1057"/>
        <v/>
      </c>
      <c r="AL1478" s="163" t="str">
        <f t="shared" si="1040"/>
        <v/>
      </c>
      <c r="AM1478" s="163" t="str">
        <f t="shared" si="1041"/>
        <v/>
      </c>
      <c r="AN1478" s="163" t="str">
        <f t="shared" si="1058"/>
        <v/>
      </c>
      <c r="AO1478" s="163" t="str">
        <f t="shared" si="1059"/>
        <v/>
      </c>
      <c r="AP1478" s="163" t="str">
        <f t="shared" si="1060"/>
        <v/>
      </c>
      <c r="AQ1478" s="163" t="str">
        <f t="shared" si="1061"/>
        <v/>
      </c>
      <c r="AR1478" s="163" t="str">
        <f t="shared" si="1062"/>
        <v/>
      </c>
      <c r="AS1478" s="163" t="str">
        <f t="shared" si="1068"/>
        <v/>
      </c>
      <c r="AT1478" s="163" t="str">
        <f t="shared" si="1069"/>
        <v/>
      </c>
      <c r="AU1478" s="163" t="str">
        <f t="shared" si="1042"/>
        <v>рбс</v>
      </c>
      <c r="AV1478" s="163" t="str">
        <f t="shared" si="1025"/>
        <v>рбс91604301428общпро</v>
      </c>
      <c r="AW1478" s="162">
        <f t="shared" si="1047"/>
        <v>10000</v>
      </c>
      <c r="AX1478" s="162">
        <f t="shared" si="1048"/>
        <v>2101.23</v>
      </c>
      <c r="AY1478" s="162">
        <f t="shared" si="1049"/>
        <v>0</v>
      </c>
      <c r="AZ1478" s="162">
        <f t="shared" si="1050"/>
        <v>0</v>
      </c>
      <c r="BA1478" s="164">
        <f t="shared" si="1063"/>
        <v>1</v>
      </c>
      <c r="BB1478" s="164">
        <f t="shared" si="1064"/>
        <v>1</v>
      </c>
      <c r="BC1478" s="164">
        <f t="shared" si="1065"/>
        <v>1</v>
      </c>
      <c r="BD1478" s="162">
        <f t="shared" si="1043"/>
        <v>0</v>
      </c>
      <c r="BE1478" s="162">
        <f t="shared" si="1044"/>
        <v>0</v>
      </c>
      <c r="BF1478" s="179">
        <f t="shared" si="1045"/>
        <v>0</v>
      </c>
      <c r="BG1478" s="180">
        <f t="shared" si="1046"/>
        <v>0</v>
      </c>
      <c r="BH1478" s="254"/>
      <c r="BI1478" s="254"/>
      <c r="BL1478" s="202" t="str">
        <f t="shared" si="1070"/>
        <v>01</v>
      </c>
    </row>
    <row r="1479" spans="1:64" ht="12" hidden="1" customHeight="1">
      <c r="A1479" s="365" t="s">
        <v>612</v>
      </c>
      <c r="B1479" s="366" t="s">
        <v>415</v>
      </c>
      <c r="C1479" s="365" t="s">
        <v>1227</v>
      </c>
      <c r="D1479" s="366" t="s">
        <v>377</v>
      </c>
      <c r="E1479" s="366" t="s">
        <v>647</v>
      </c>
      <c r="F1479" s="366" t="s">
        <v>642</v>
      </c>
      <c r="G1479" s="366" t="s">
        <v>1344</v>
      </c>
      <c r="H1479" s="366" t="s">
        <v>1088</v>
      </c>
      <c r="I1479" s="366" t="s">
        <v>456</v>
      </c>
      <c r="J1479" s="384">
        <v>133674</v>
      </c>
      <c r="K1479" s="384">
        <v>99062.57</v>
      </c>
      <c r="L1479" s="162" t="str">
        <f t="shared" ref="L1479:L1542" si="1071">CONCATENATE(B1479,C1479,D1479,E1479,F1479,G1479,I1479)</f>
        <v>916043014280104802006Б00012900001</v>
      </c>
      <c r="M1479" s="163">
        <f t="array" ref="M1479">IF(COUNT(SEARCH(Удалить_Роспись_КВСР,$B1479)*SEARCH(Удалить_Роспись_ПБС,$C1479)*SEARCH(Удалить_Роспись_КФСР, $D1479)*SEARCH(Удалить_Роспись_КЦСР,$E1479)*SEARCH(Удалить_Роспись_КВР,$F1479)*SEARCH(Удалить_Роспись_ЭК,$H1479)*SEARCH(Удалить_Роспись_КР,$I1479))&gt;0,0,1)</f>
        <v>1</v>
      </c>
      <c r="N1479" s="163">
        <f t="array" ref="N1479">IF(COUNT(SEARCH(Удалить_Индекс_КВСР,$B1479)*SEARCH(Удалить_Индекс_ПБС,$C1479)*SEARCH(Удалить_Индекс_КФСР,$D1479)*SEARCH(Удалить_Индекс_КЦСР,$E1479)*SEARCH(Удалить_Индекс_КВР,$F1479)*SEARCH(Удалить_Индекс_ЭК,$H1479)*SEARCH(Удалить_Индекс_КР,$I1479))&gt;0,0,1)</f>
        <v>0</v>
      </c>
      <c r="O1479" s="163" t="str">
        <f t="shared" si="1026"/>
        <v/>
      </c>
      <c r="P1479" s="263" t="str">
        <f t="shared" si="1027"/>
        <v/>
      </c>
      <c r="Q1479" s="263" t="str">
        <f t="shared" si="1028"/>
        <v/>
      </c>
      <c r="R1479" s="263" t="str">
        <f t="shared" si="1029"/>
        <v/>
      </c>
      <c r="S1479" s="263" t="str">
        <f t="shared" si="1030"/>
        <v/>
      </c>
      <c r="T1479" s="263" t="str">
        <f t="shared" si="1031"/>
        <v/>
      </c>
      <c r="U1479" s="263" t="str">
        <f t="shared" si="1054"/>
        <v/>
      </c>
      <c r="V1479" s="263" t="str">
        <f t="shared" si="1032"/>
        <v/>
      </c>
      <c r="W1479" s="263" t="str">
        <f t="shared" si="1055"/>
        <v/>
      </c>
      <c r="X1479" s="263" t="str">
        <f t="shared" si="1033"/>
        <v/>
      </c>
      <c r="Y1479" s="263" t="str">
        <f t="shared" si="1034"/>
        <v/>
      </c>
      <c r="Z1479" s="263" t="str">
        <f t="shared" si="1035"/>
        <v/>
      </c>
      <c r="AA1479" s="263" t="str">
        <f t="shared" si="1036"/>
        <v/>
      </c>
      <c r="AB1479" s="263" t="str">
        <f t="shared" si="1066"/>
        <v/>
      </c>
      <c r="AC1479" s="263" t="str">
        <f t="shared" si="1056"/>
        <v/>
      </c>
      <c r="AD1479" s="263" t="str">
        <f t="shared" si="1067"/>
        <v/>
      </c>
      <c r="AE1479" s="263" t="str">
        <f t="shared" si="1037"/>
        <v/>
      </c>
      <c r="AF1479" s="263" t="str">
        <f t="shared" si="1038"/>
        <v/>
      </c>
      <c r="AG1479" s="263"/>
      <c r="AJ1479" s="163" t="str">
        <f t="shared" si="1039"/>
        <v/>
      </c>
      <c r="AK1479" s="163" t="str">
        <f t="shared" si="1057"/>
        <v/>
      </c>
      <c r="AL1479" s="163" t="str">
        <f t="shared" si="1040"/>
        <v/>
      </c>
      <c r="AM1479" s="163" t="str">
        <f t="shared" si="1041"/>
        <v/>
      </c>
      <c r="AN1479" s="163" t="str">
        <f t="shared" si="1058"/>
        <v/>
      </c>
      <c r="AO1479" s="163" t="str">
        <f t="shared" si="1059"/>
        <v/>
      </c>
      <c r="AP1479" s="163" t="str">
        <f t="shared" si="1060"/>
        <v/>
      </c>
      <c r="AQ1479" s="163" t="str">
        <f t="shared" si="1061"/>
        <v/>
      </c>
      <c r="AR1479" s="163" t="str">
        <f t="shared" si="1062"/>
        <v/>
      </c>
      <c r="AS1479" s="163" t="str">
        <f t="shared" si="1068"/>
        <v/>
      </c>
      <c r="AT1479" s="163" t="str">
        <f t="shared" si="1069"/>
        <v/>
      </c>
      <c r="AU1479" s="163" t="str">
        <f t="shared" si="1042"/>
        <v>рбс</v>
      </c>
      <c r="AV1479" s="163" t="str">
        <f t="shared" ref="AV1479:AV1542" si="1072">CONCATENATE(AU1479,B1479,C1479,IF(ISNA(VLOOKUP(I1479,спр_Платные,1,FALSE)),"общ","пла"),VLOOKUP(H1479,спр_Индексации_ЭКР,3,FALSE))</f>
        <v>рбс91604301428общопл</v>
      </c>
      <c r="AW1479" s="162">
        <f t="shared" si="1047"/>
        <v>133674</v>
      </c>
      <c r="AX1479" s="162">
        <f t="shared" si="1048"/>
        <v>99062.57</v>
      </c>
      <c r="AY1479" s="162">
        <f t="shared" si="1049"/>
        <v>0</v>
      </c>
      <c r="AZ1479" s="162">
        <f t="shared" si="1050"/>
        <v>0</v>
      </c>
      <c r="BA1479" s="164">
        <f t="shared" si="1063"/>
        <v>1</v>
      </c>
      <c r="BB1479" s="164">
        <f t="shared" si="1064"/>
        <v>1</v>
      </c>
      <c r="BC1479" s="164">
        <f t="shared" si="1065"/>
        <v>1</v>
      </c>
      <c r="BD1479" s="162">
        <f t="shared" si="1043"/>
        <v>0</v>
      </c>
      <c r="BE1479" s="162">
        <f t="shared" si="1044"/>
        <v>0</v>
      </c>
      <c r="BF1479" s="179">
        <f t="shared" si="1045"/>
        <v>0</v>
      </c>
      <c r="BG1479" s="180">
        <f t="shared" si="1046"/>
        <v>0</v>
      </c>
      <c r="BH1479" s="254"/>
      <c r="BI1479" s="254"/>
      <c r="BL1479" s="202" t="str">
        <f t="shared" si="1070"/>
        <v>01</v>
      </c>
    </row>
    <row r="1480" spans="1:64" ht="12" hidden="1" customHeight="1">
      <c r="A1480" s="365" t="s">
        <v>612</v>
      </c>
      <c r="B1480" s="366" t="s">
        <v>415</v>
      </c>
      <c r="C1480" s="365" t="s">
        <v>1227</v>
      </c>
      <c r="D1480" s="366" t="s">
        <v>377</v>
      </c>
      <c r="E1480" s="366" t="s">
        <v>648</v>
      </c>
      <c r="F1480" s="366" t="s">
        <v>533</v>
      </c>
      <c r="G1480" s="366" t="s">
        <v>1344</v>
      </c>
      <c r="H1480" s="366" t="s">
        <v>1094</v>
      </c>
      <c r="I1480" s="366" t="s">
        <v>456</v>
      </c>
      <c r="J1480" s="384">
        <v>25000</v>
      </c>
      <c r="K1480" s="384">
        <v>2037.71</v>
      </c>
      <c r="L1480" s="162" t="str">
        <f t="shared" si="1071"/>
        <v>916043014280104802006Г00024400001</v>
      </c>
      <c r="M1480" s="163">
        <f t="array" ref="M1480">IF(COUNT(SEARCH(Удалить_Роспись_КВСР,$B1480)*SEARCH(Удалить_Роспись_ПБС,$C1480)*SEARCH(Удалить_Роспись_КФСР, $D1480)*SEARCH(Удалить_Роспись_КЦСР,$E1480)*SEARCH(Удалить_Роспись_КВР,$F1480)*SEARCH(Удалить_Роспись_ЭК,$H1480)*SEARCH(Удалить_Роспись_КР,$I1480))&gt;0,0,1)</f>
        <v>1</v>
      </c>
      <c r="N1480" s="163">
        <f>IF(COUNT(SEARCH(Удалить_Индекс_КВСР,$B1480)*SEARCH(Удалить_Индекс_ПБС,$C1480)*SEARCH(Удалить_Индекс_КФСР,$D1480)*SEARCH(Удалить_Индекс_КЦСР,$E1480)*SEARCH(Удалить_Индекс_КВР,$F1480)*SEARCH(Удалить_Индекс_ЭК,$H1480)*SEARCH(Удалить_Индекс_КР,$I1480))&gt;0,0,1)</f>
        <v>1</v>
      </c>
      <c r="O1480" s="163" t="str">
        <f t="shared" ref="O1480:O1543" si="1073">IF(OR($E1480="09200П0000"),"тра","")</f>
        <v/>
      </c>
      <c r="P1480" s="263" t="str">
        <f t="shared" ref="P1480:P1543" si="1074">IF($E1480="09200Л0000","воз","")</f>
        <v/>
      </c>
      <c r="Q1480" s="263" t="str">
        <f t="shared" ref="Q1480:Q1543" si="1075">IF(OR($E1480="90900Д0000"),"инв","")</f>
        <v/>
      </c>
      <c r="R1480" s="263" t="str">
        <f t="shared" ref="R1480:R1543" si="1076">IF(OR($E1480="90900Ж0000"),"зем","")</f>
        <v/>
      </c>
      <c r="S1480" s="263" t="str">
        <f t="shared" ref="S1480:S1543" si="1077">IF($D1480="1001","пен","")</f>
        <v/>
      </c>
      <c r="T1480" s="263" t="str">
        <f t="shared" ref="T1480:T1543" si="1078">IF($E1480="9010080000","рез","")</f>
        <v/>
      </c>
      <c r="U1480" s="263" t="str">
        <f t="shared" si="1054"/>
        <v/>
      </c>
      <c r="V1480" s="263" t="str">
        <f t="shared" ref="V1480:V1543" si="1079">IF(AND(OR($B1480="830",B1480="863",B1480="856"),OR($F1480="412",$F1480="414",F1480="464")),"мер","")</f>
        <v/>
      </c>
      <c r="W1480" s="263" t="str">
        <f t="shared" si="1055"/>
        <v/>
      </c>
      <c r="X1480" s="263" t="str">
        <f t="shared" ref="X1480:X1543" si="1080">IF(AND(F1480="412",D1480="0501"),"жил","")</f>
        <v/>
      </c>
      <c r="Y1480" s="263" t="str">
        <f t="shared" ref="Y1480:Y1543" si="1081">IF($D1480="0107","выб","")</f>
        <v/>
      </c>
      <c r="Z1480" s="263" t="str">
        <f t="shared" ref="Z1480:Z1543" si="1082">IF(OR($F1480="500",F1480="511",F1480="521",F1480="523",F1480="530",F1480="540"),"меж","")</f>
        <v/>
      </c>
      <c r="AA1480" s="263" t="str">
        <f t="shared" ref="AA1480:AA1543" si="1083">IF(OR(I1480="12",I1480="36"),"соф","")</f>
        <v/>
      </c>
      <c r="AB1480" s="263" t="str">
        <f t="shared" si="1066"/>
        <v/>
      </c>
      <c r="AC1480" s="263" t="str">
        <f t="shared" si="1056"/>
        <v/>
      </c>
      <c r="AD1480" s="263" t="str">
        <f t="shared" si="1067"/>
        <v/>
      </c>
      <c r="AE1480" s="263" t="str">
        <f t="shared" ref="AE1480:AE1543" si="1084">IF(AND($B1480="890",$E1480="9098000",F1480="870"),"рсф","")</f>
        <v/>
      </c>
      <c r="AF1480" s="263" t="str">
        <f t="shared" ref="AF1480:AF1543" si="1085">IF(AND($F1480="330",B1480="806"),"поч","")</f>
        <v/>
      </c>
      <c r="AG1480" s="263"/>
      <c r="AJ1480" s="163" t="str">
        <f t="shared" ref="AJ1480:AJ1543" si="1086">IF(AND(D1480="0503",F1480="247"),"осв","")</f>
        <v/>
      </c>
      <c r="AK1480" s="163" t="str">
        <f t="shared" si="1057"/>
        <v/>
      </c>
      <c r="AL1480" s="163" t="str">
        <f t="shared" ref="AL1480:AL1543" si="1087">IF($D1480="0503","бла","")</f>
        <v/>
      </c>
      <c r="AM1480" s="163" t="str">
        <f t="shared" ref="AM1480:AM1543" si="1088">IF(OR($I1480="10",$I1480="04",I1480="30",I1480="34"),"меж","")</f>
        <v/>
      </c>
      <c r="AN1480" s="163" t="str">
        <f t="shared" si="1058"/>
        <v/>
      </c>
      <c r="AO1480" s="163" t="str">
        <f t="shared" si="1059"/>
        <v/>
      </c>
      <c r="AP1480" s="163" t="str">
        <f t="shared" si="1060"/>
        <v/>
      </c>
      <c r="AQ1480" s="163" t="str">
        <f t="shared" si="1061"/>
        <v/>
      </c>
      <c r="AR1480" s="163" t="str">
        <f t="shared" si="1062"/>
        <v/>
      </c>
      <c r="AS1480" s="163" t="str">
        <f t="shared" si="1068"/>
        <v/>
      </c>
      <c r="AT1480" s="163" t="str">
        <f t="shared" si="1069"/>
        <v/>
      </c>
      <c r="AU1480" s="163" t="str">
        <f t="shared" ref="AU1480:AU1543" si="1089">IF(LEFT(B1480,1)="9",LEFT(CONCATENATE(AJ1480,AK1480,AL1480,AM1480,AN1480,AP1480,AQ1480,AR1480,AS1480,AT1480,AO1480,"рбс"),3),LEFT(CONCATENATE(O1480,P1480,Q1480,R1480,S1480,T1480,U1480,V1480,W1480,X1480,Y1480,Z1480,AA1480,AB1480,AC1480,AD1480,AE1480,AF1480,"рбс"),3))</f>
        <v>рбс</v>
      </c>
      <c r="AV1480" s="163" t="str">
        <f t="shared" si="1072"/>
        <v>рбс91604301428общком</v>
      </c>
      <c r="AW1480" s="162">
        <f t="shared" si="1047"/>
        <v>25000</v>
      </c>
      <c r="AX1480" s="162">
        <f t="shared" si="1048"/>
        <v>2037.71</v>
      </c>
      <c r="AY1480" s="162">
        <f t="shared" si="1049"/>
        <v>25000</v>
      </c>
      <c r="AZ1480" s="162">
        <f t="shared" si="1050"/>
        <v>2037.71</v>
      </c>
      <c r="BA1480" s="164">
        <f t="shared" si="1063"/>
        <v>1.04</v>
      </c>
      <c r="BB1480" s="164">
        <f t="shared" si="1064"/>
        <v>1</v>
      </c>
      <c r="BC1480" s="164">
        <f t="shared" si="1065"/>
        <v>1</v>
      </c>
      <c r="BD1480" s="162">
        <f t="shared" ref="BD1480:BD1543" si="1090">IF(ISNA(BA1480),0,AY1480*$BA1480)</f>
        <v>26000</v>
      </c>
      <c r="BE1480" s="162">
        <f t="shared" ref="BE1480:BE1543" si="1091">AZ1480*$BA1480</f>
        <v>2119.2184000000002</v>
      </c>
      <c r="BF1480" s="179">
        <f t="shared" ref="BF1480:BF1543" si="1092">BD1480*BB1480</f>
        <v>26000</v>
      </c>
      <c r="BG1480" s="180">
        <f t="shared" ref="BG1480:BG1543" si="1093">BF1480*BC1480</f>
        <v>26000</v>
      </c>
      <c r="BH1480" s="254"/>
      <c r="BI1480" s="254"/>
      <c r="BL1480" s="202" t="str">
        <f t="shared" si="1070"/>
        <v>01</v>
      </c>
    </row>
    <row r="1481" spans="1:64" ht="12" hidden="1" customHeight="1">
      <c r="A1481" s="365" t="s">
        <v>612</v>
      </c>
      <c r="B1481" s="366" t="s">
        <v>415</v>
      </c>
      <c r="C1481" s="365" t="s">
        <v>1227</v>
      </c>
      <c r="D1481" s="366" t="s">
        <v>377</v>
      </c>
      <c r="E1481" s="366" t="s">
        <v>648</v>
      </c>
      <c r="F1481" s="366" t="s">
        <v>1346</v>
      </c>
      <c r="G1481" s="366" t="s">
        <v>1344</v>
      </c>
      <c r="H1481" s="366" t="s">
        <v>1094</v>
      </c>
      <c r="I1481" s="366" t="s">
        <v>456</v>
      </c>
      <c r="J1481" s="384">
        <v>375000</v>
      </c>
      <c r="K1481" s="384">
        <v>151354.85</v>
      </c>
      <c r="L1481" s="162" t="str">
        <f t="shared" si="1071"/>
        <v>916043014280104802006Г00024700001</v>
      </c>
      <c r="M1481" s="163">
        <f t="array" ref="M1481">IF(COUNT(SEARCH(Удалить_Роспись_КВСР,$B1481)*SEARCH(Удалить_Роспись_ПБС,$C1481)*SEARCH(Удалить_Роспись_КФСР, $D1481)*SEARCH(Удалить_Роспись_КЦСР,$E1481)*SEARCH(Удалить_Роспись_КВР,$F1481)*SEARCH(Удалить_Роспись_ЭК,$H1481)*SEARCH(Удалить_Роспись_КР,$I1481))&gt;0,0,1)</f>
        <v>1</v>
      </c>
      <c r="N1481" s="163">
        <f>IF(COUNT(SEARCH(Удалить_Индекс_КВСР,$B1481)*SEARCH(Удалить_Индекс_ПБС,$C1481)*SEARCH(Удалить_Индекс_КФСР,$D1481)*SEARCH(Удалить_Индекс_КЦСР,$E1481)*SEARCH(Удалить_Индекс_КВР,$F1481)*SEARCH(Удалить_Индекс_ЭК,$H1481)*SEARCH(Удалить_Индекс_КР,$I1481))&gt;0,0,1)</f>
        <v>1</v>
      </c>
      <c r="O1481" s="163" t="str">
        <f t="shared" si="1073"/>
        <v/>
      </c>
      <c r="P1481" s="263" t="str">
        <f t="shared" si="1074"/>
        <v/>
      </c>
      <c r="Q1481" s="263" t="str">
        <f t="shared" si="1075"/>
        <v/>
      </c>
      <c r="R1481" s="263" t="str">
        <f t="shared" si="1076"/>
        <v/>
      </c>
      <c r="S1481" s="263" t="str">
        <f t="shared" si="1077"/>
        <v/>
      </c>
      <c r="T1481" s="263" t="str">
        <f t="shared" si="1078"/>
        <v/>
      </c>
      <c r="U1481" s="263" t="str">
        <f t="shared" si="1054"/>
        <v/>
      </c>
      <c r="V1481" s="263" t="str">
        <f t="shared" si="1079"/>
        <v/>
      </c>
      <c r="W1481" s="263" t="str">
        <f t="shared" si="1055"/>
        <v/>
      </c>
      <c r="X1481" s="263" t="str">
        <f t="shared" si="1080"/>
        <v/>
      </c>
      <c r="Y1481" s="263" t="str">
        <f t="shared" si="1081"/>
        <v/>
      </c>
      <c r="Z1481" s="263" t="str">
        <f t="shared" si="1082"/>
        <v/>
      </c>
      <c r="AA1481" s="263" t="str">
        <f t="shared" si="1083"/>
        <v/>
      </c>
      <c r="AB1481" s="263" t="str">
        <f t="shared" si="1066"/>
        <v/>
      </c>
      <c r="AC1481" s="263" t="str">
        <f t="shared" si="1056"/>
        <v/>
      </c>
      <c r="AD1481" s="263" t="str">
        <f t="shared" si="1067"/>
        <v/>
      </c>
      <c r="AE1481" s="263" t="str">
        <f t="shared" si="1084"/>
        <v/>
      </c>
      <c r="AF1481" s="263" t="str">
        <f t="shared" si="1085"/>
        <v/>
      </c>
      <c r="AG1481" s="263"/>
      <c r="AJ1481" s="163" t="str">
        <f t="shared" si="1086"/>
        <v/>
      </c>
      <c r="AK1481" s="163" t="str">
        <f t="shared" si="1057"/>
        <v/>
      </c>
      <c r="AL1481" s="163" t="str">
        <f t="shared" si="1087"/>
        <v/>
      </c>
      <c r="AM1481" s="163" t="str">
        <f t="shared" si="1088"/>
        <v/>
      </c>
      <c r="AN1481" s="163" t="str">
        <f t="shared" si="1058"/>
        <v/>
      </c>
      <c r="AO1481" s="163" t="str">
        <f t="shared" si="1059"/>
        <v/>
      </c>
      <c r="AP1481" s="163" t="str">
        <f t="shared" si="1060"/>
        <v/>
      </c>
      <c r="AQ1481" s="163" t="str">
        <f t="shared" si="1061"/>
        <v/>
      </c>
      <c r="AR1481" s="163" t="str">
        <f t="shared" si="1062"/>
        <v/>
      </c>
      <c r="AS1481" s="163" t="str">
        <f t="shared" si="1068"/>
        <v/>
      </c>
      <c r="AT1481" s="163" t="str">
        <f t="shared" si="1069"/>
        <v/>
      </c>
      <c r="AU1481" s="163" t="str">
        <f t="shared" si="1089"/>
        <v>рбс</v>
      </c>
      <c r="AV1481" s="163" t="str">
        <f t="shared" si="1072"/>
        <v>рбс91604301428общком</v>
      </c>
      <c r="AW1481" s="162">
        <f t="shared" si="1047"/>
        <v>375000</v>
      </c>
      <c r="AX1481" s="162">
        <f t="shared" si="1048"/>
        <v>151354.85</v>
      </c>
      <c r="AY1481" s="162">
        <f t="shared" si="1049"/>
        <v>375000</v>
      </c>
      <c r="AZ1481" s="162">
        <f t="shared" si="1050"/>
        <v>151354.85</v>
      </c>
      <c r="BA1481" s="164">
        <f t="shared" si="1063"/>
        <v>1.04</v>
      </c>
      <c r="BB1481" s="164">
        <f t="shared" si="1064"/>
        <v>1</v>
      </c>
      <c r="BC1481" s="164">
        <f t="shared" si="1065"/>
        <v>1</v>
      </c>
      <c r="BD1481" s="162">
        <f t="shared" si="1090"/>
        <v>390000</v>
      </c>
      <c r="BE1481" s="162">
        <f t="shared" si="1091"/>
        <v>157409.04400000002</v>
      </c>
      <c r="BF1481" s="179">
        <f t="shared" si="1092"/>
        <v>390000</v>
      </c>
      <c r="BG1481" s="180">
        <f t="shared" si="1093"/>
        <v>390000</v>
      </c>
      <c r="BH1481" s="254"/>
      <c r="BI1481" s="254"/>
      <c r="BL1481" s="202" t="str">
        <f t="shared" si="1070"/>
        <v>01</v>
      </c>
    </row>
    <row r="1482" spans="1:64" ht="12" hidden="1" customHeight="1">
      <c r="A1482" s="365" t="s">
        <v>612</v>
      </c>
      <c r="B1482" s="366" t="s">
        <v>415</v>
      </c>
      <c r="C1482" s="365" t="s">
        <v>1227</v>
      </c>
      <c r="D1482" s="366" t="s">
        <v>377</v>
      </c>
      <c r="E1482" s="366" t="s">
        <v>1263</v>
      </c>
      <c r="F1482" s="366" t="s">
        <v>533</v>
      </c>
      <c r="G1482" s="366" t="s">
        <v>1344</v>
      </c>
      <c r="H1482" s="366" t="s">
        <v>1094</v>
      </c>
      <c r="I1482" s="366" t="s">
        <v>456</v>
      </c>
      <c r="J1482" s="384">
        <v>1308.6300000000001</v>
      </c>
      <c r="K1482" s="384">
        <v>0</v>
      </c>
      <c r="L1482" s="162" t="str">
        <f t="shared" si="1071"/>
        <v>916043014280104802006М00024400001</v>
      </c>
      <c r="M1482" s="163">
        <f t="array" ref="M1482">IF(COUNT(SEARCH(Удалить_Роспись_КВСР,$B1482)*SEARCH(Удалить_Роспись_ПБС,$C1482)*SEARCH(Удалить_Роспись_КФСР, $D1482)*SEARCH(Удалить_Роспись_КЦСР,$E1482)*SEARCH(Удалить_Роспись_КВР,$F1482)*SEARCH(Удалить_Роспись_ЭК,$H1482)*SEARCH(Удалить_Роспись_КР,$I1482))&gt;0,0,1)</f>
        <v>1</v>
      </c>
      <c r="N1482" s="163">
        <f>IF(COUNT(SEARCH(Удалить_Индекс_КВСР,$B1482)*SEARCH(Удалить_Индекс_ПБС,$C1482)*SEARCH(Удалить_Индекс_КФСР,$D1482)*SEARCH(Удалить_Индекс_КЦСР,$E1482)*SEARCH(Удалить_Индекс_КВР,$F1482)*SEARCH(Удалить_Индекс_ЭК,$H1482)*SEARCH(Удалить_Индекс_КР,$I1482))&gt;0,0,1)</f>
        <v>1</v>
      </c>
      <c r="O1482" s="163" t="str">
        <f t="shared" si="1073"/>
        <v/>
      </c>
      <c r="P1482" s="263" t="str">
        <f t="shared" si="1074"/>
        <v/>
      </c>
      <c r="Q1482" s="263" t="str">
        <f t="shared" si="1075"/>
        <v/>
      </c>
      <c r="R1482" s="263" t="str">
        <f t="shared" si="1076"/>
        <v/>
      </c>
      <c r="S1482" s="263" t="str">
        <f t="shared" si="1077"/>
        <v/>
      </c>
      <c r="T1482" s="263" t="str">
        <f t="shared" si="1078"/>
        <v/>
      </c>
      <c r="U1482" s="263" t="str">
        <f t="shared" si="1054"/>
        <v/>
      </c>
      <c r="V1482" s="263" t="str">
        <f t="shared" si="1079"/>
        <v/>
      </c>
      <c r="W1482" s="263" t="str">
        <f t="shared" si="1055"/>
        <v/>
      </c>
      <c r="X1482" s="263" t="str">
        <f t="shared" si="1080"/>
        <v/>
      </c>
      <c r="Y1482" s="263" t="str">
        <f t="shared" si="1081"/>
        <v/>
      </c>
      <c r="Z1482" s="263" t="str">
        <f t="shared" si="1082"/>
        <v/>
      </c>
      <c r="AA1482" s="263" t="str">
        <f t="shared" si="1083"/>
        <v/>
      </c>
      <c r="AB1482" s="263" t="str">
        <f t="shared" si="1066"/>
        <v/>
      </c>
      <c r="AC1482" s="263" t="str">
        <f t="shared" si="1056"/>
        <v/>
      </c>
      <c r="AD1482" s="263" t="str">
        <f t="shared" si="1067"/>
        <v/>
      </c>
      <c r="AE1482" s="263" t="str">
        <f t="shared" si="1084"/>
        <v/>
      </c>
      <c r="AF1482" s="263" t="str">
        <f t="shared" si="1085"/>
        <v/>
      </c>
      <c r="AG1482" s="263"/>
      <c r="AJ1482" s="163" t="str">
        <f t="shared" si="1086"/>
        <v/>
      </c>
      <c r="AK1482" s="163" t="str">
        <f t="shared" si="1057"/>
        <v/>
      </c>
      <c r="AL1482" s="163" t="str">
        <f t="shared" si="1087"/>
        <v/>
      </c>
      <c r="AM1482" s="163" t="str">
        <f t="shared" si="1088"/>
        <v/>
      </c>
      <c r="AN1482" s="163" t="str">
        <f t="shared" si="1058"/>
        <v/>
      </c>
      <c r="AO1482" s="163" t="str">
        <f t="shared" si="1059"/>
        <v/>
      </c>
      <c r="AP1482" s="163" t="str">
        <f t="shared" si="1060"/>
        <v/>
      </c>
      <c r="AQ1482" s="163" t="str">
        <f t="shared" si="1061"/>
        <v/>
      </c>
      <c r="AR1482" s="163" t="str">
        <f t="shared" si="1062"/>
        <v/>
      </c>
      <c r="AS1482" s="163" t="str">
        <f t="shared" si="1068"/>
        <v/>
      </c>
      <c r="AT1482" s="163" t="str">
        <f t="shared" si="1069"/>
        <v/>
      </c>
      <c r="AU1482" s="163" t="str">
        <f t="shared" si="1089"/>
        <v>рбс</v>
      </c>
      <c r="AV1482" s="163" t="str">
        <f t="shared" si="1072"/>
        <v>рбс91604301428общком</v>
      </c>
      <c r="AW1482" s="162">
        <f t="shared" si="1047"/>
        <v>1308.6300000000001</v>
      </c>
      <c r="AX1482" s="162">
        <f t="shared" si="1048"/>
        <v>0</v>
      </c>
      <c r="AY1482" s="162">
        <f t="shared" si="1049"/>
        <v>1308.6300000000001</v>
      </c>
      <c r="AZ1482" s="162">
        <f t="shared" si="1050"/>
        <v>0</v>
      </c>
      <c r="BA1482" s="164">
        <f t="shared" si="1063"/>
        <v>1.04</v>
      </c>
      <c r="BB1482" s="164">
        <f t="shared" si="1064"/>
        <v>1</v>
      </c>
      <c r="BC1482" s="164">
        <f t="shared" si="1065"/>
        <v>1</v>
      </c>
      <c r="BD1482" s="162">
        <f t="shared" si="1090"/>
        <v>1360.9752000000001</v>
      </c>
      <c r="BE1482" s="162">
        <f t="shared" si="1091"/>
        <v>0</v>
      </c>
      <c r="BF1482" s="179">
        <f t="shared" si="1092"/>
        <v>1360.9752000000001</v>
      </c>
      <c r="BG1482" s="180">
        <f t="shared" si="1093"/>
        <v>1360.9752000000001</v>
      </c>
      <c r="BH1482" s="254"/>
      <c r="BI1482" s="254"/>
      <c r="BL1482" s="202" t="str">
        <f t="shared" si="1070"/>
        <v>01</v>
      </c>
    </row>
    <row r="1483" spans="1:64" ht="12" hidden="1" customHeight="1">
      <c r="A1483" s="365" t="s">
        <v>612</v>
      </c>
      <c r="B1483" s="366" t="s">
        <v>415</v>
      </c>
      <c r="C1483" s="365" t="s">
        <v>1227</v>
      </c>
      <c r="D1483" s="366" t="s">
        <v>377</v>
      </c>
      <c r="E1483" s="366" t="s">
        <v>650</v>
      </c>
      <c r="F1483" s="366" t="s">
        <v>1346</v>
      </c>
      <c r="G1483" s="366" t="s">
        <v>1344</v>
      </c>
      <c r="H1483" s="366" t="s">
        <v>1094</v>
      </c>
      <c r="I1483" s="366" t="s">
        <v>456</v>
      </c>
      <c r="J1483" s="384">
        <v>50000</v>
      </c>
      <c r="K1483" s="384">
        <v>21018.59</v>
      </c>
      <c r="L1483" s="162" t="str">
        <f t="shared" si="1071"/>
        <v>916043014280104802006Э00024700001</v>
      </c>
      <c r="M1483" s="163">
        <f t="array" ref="M1483">IF(COUNT(SEARCH(Удалить_Роспись_КВСР,$B1483)*SEARCH(Удалить_Роспись_ПБС,$C1483)*SEARCH(Удалить_Роспись_КФСР, $D1483)*SEARCH(Удалить_Роспись_КЦСР,$E1483)*SEARCH(Удалить_Роспись_КВР,$F1483)*SEARCH(Удалить_Роспись_ЭК,$H1483)*SEARCH(Удалить_Роспись_КР,$I1483))&gt;0,0,1)</f>
        <v>1</v>
      </c>
      <c r="N1483" s="163">
        <f>IF(COUNT(SEARCH(Удалить_Индекс_КВСР,$B1483)*SEARCH(Удалить_Индекс_ПБС,$C1483)*SEARCH(Удалить_Индекс_КФСР,$D1483)*SEARCH(Удалить_Индекс_КЦСР,$E1483)*SEARCH(Удалить_Индекс_КВР,$F1483)*SEARCH(Удалить_Индекс_ЭК,$H1483)*SEARCH(Удалить_Индекс_КР,$I1483))&gt;0,0,1)</f>
        <v>1</v>
      </c>
      <c r="O1483" s="163" t="str">
        <f t="shared" si="1073"/>
        <v/>
      </c>
      <c r="P1483" s="263" t="str">
        <f t="shared" si="1074"/>
        <v/>
      </c>
      <c r="Q1483" s="263" t="str">
        <f t="shared" si="1075"/>
        <v/>
      </c>
      <c r="R1483" s="263" t="str">
        <f t="shared" si="1076"/>
        <v/>
      </c>
      <c r="S1483" s="263" t="str">
        <f t="shared" si="1077"/>
        <v/>
      </c>
      <c r="T1483" s="263" t="str">
        <f t="shared" si="1078"/>
        <v/>
      </c>
      <c r="U1483" s="263" t="str">
        <f t="shared" si="1054"/>
        <v/>
      </c>
      <c r="V1483" s="263" t="str">
        <f t="shared" si="1079"/>
        <v/>
      </c>
      <c r="W1483" s="263" t="str">
        <f t="shared" si="1055"/>
        <v/>
      </c>
      <c r="X1483" s="263" t="str">
        <f t="shared" si="1080"/>
        <v/>
      </c>
      <c r="Y1483" s="263" t="str">
        <f t="shared" si="1081"/>
        <v/>
      </c>
      <c r="Z1483" s="263" t="str">
        <f t="shared" si="1082"/>
        <v/>
      </c>
      <c r="AA1483" s="263" t="str">
        <f t="shared" si="1083"/>
        <v/>
      </c>
      <c r="AB1483" s="263" t="str">
        <f t="shared" si="1066"/>
        <v/>
      </c>
      <c r="AC1483" s="263" t="str">
        <f t="shared" si="1056"/>
        <v/>
      </c>
      <c r="AD1483" s="263" t="str">
        <f t="shared" si="1067"/>
        <v/>
      </c>
      <c r="AE1483" s="263" t="str">
        <f t="shared" si="1084"/>
        <v/>
      </c>
      <c r="AF1483" s="263" t="str">
        <f t="shared" si="1085"/>
        <v/>
      </c>
      <c r="AG1483" s="263"/>
      <c r="AJ1483" s="163" t="str">
        <f t="shared" si="1086"/>
        <v/>
      </c>
      <c r="AK1483" s="163" t="str">
        <f t="shared" si="1057"/>
        <v/>
      </c>
      <c r="AL1483" s="163" t="str">
        <f t="shared" si="1087"/>
        <v/>
      </c>
      <c r="AM1483" s="163" t="str">
        <f t="shared" si="1088"/>
        <v/>
      </c>
      <c r="AN1483" s="163" t="str">
        <f t="shared" si="1058"/>
        <v/>
      </c>
      <c r="AO1483" s="163" t="str">
        <f t="shared" si="1059"/>
        <v/>
      </c>
      <c r="AP1483" s="163" t="str">
        <f t="shared" si="1060"/>
        <v/>
      </c>
      <c r="AQ1483" s="163" t="str">
        <f t="shared" si="1061"/>
        <v/>
      </c>
      <c r="AR1483" s="163" t="str">
        <f t="shared" si="1062"/>
        <v/>
      </c>
      <c r="AS1483" s="163" t="str">
        <f t="shared" si="1068"/>
        <v/>
      </c>
      <c r="AT1483" s="163" t="str">
        <f t="shared" si="1069"/>
        <v/>
      </c>
      <c r="AU1483" s="163" t="str">
        <f t="shared" si="1089"/>
        <v>рбс</v>
      </c>
      <c r="AV1483" s="163" t="str">
        <f t="shared" si="1072"/>
        <v>рбс91604301428общком</v>
      </c>
      <c r="AW1483" s="162">
        <f t="shared" si="1047"/>
        <v>50000</v>
      </c>
      <c r="AX1483" s="162">
        <f t="shared" si="1048"/>
        <v>21018.59</v>
      </c>
      <c r="AY1483" s="162">
        <f t="shared" si="1049"/>
        <v>50000</v>
      </c>
      <c r="AZ1483" s="162">
        <f t="shared" si="1050"/>
        <v>21018.59</v>
      </c>
      <c r="BA1483" s="164">
        <f t="shared" si="1063"/>
        <v>1.04</v>
      </c>
      <c r="BB1483" s="164">
        <f t="shared" si="1064"/>
        <v>1</v>
      </c>
      <c r="BC1483" s="164">
        <f t="shared" si="1065"/>
        <v>1</v>
      </c>
      <c r="BD1483" s="162">
        <f t="shared" si="1090"/>
        <v>52000</v>
      </c>
      <c r="BE1483" s="162">
        <f t="shared" si="1091"/>
        <v>21859.333600000002</v>
      </c>
      <c r="BF1483" s="179">
        <f t="shared" si="1092"/>
        <v>52000</v>
      </c>
      <c r="BG1483" s="180">
        <f t="shared" si="1093"/>
        <v>52000</v>
      </c>
      <c r="BH1483" s="254"/>
      <c r="BI1483" s="254"/>
      <c r="BL1483" s="202" t="str">
        <f t="shared" si="1070"/>
        <v>01</v>
      </c>
    </row>
    <row r="1484" spans="1:64" ht="12" hidden="1" customHeight="1">
      <c r="A1484" s="365" t="s">
        <v>612</v>
      </c>
      <c r="B1484" s="366" t="s">
        <v>415</v>
      </c>
      <c r="C1484" s="365" t="s">
        <v>1227</v>
      </c>
      <c r="D1484" s="366" t="s">
        <v>399</v>
      </c>
      <c r="E1484" s="366" t="s">
        <v>651</v>
      </c>
      <c r="F1484" s="366" t="s">
        <v>552</v>
      </c>
      <c r="G1484" s="366" t="s">
        <v>1344</v>
      </c>
      <c r="H1484" s="366" t="s">
        <v>1945</v>
      </c>
      <c r="I1484" s="366" t="s">
        <v>456</v>
      </c>
      <c r="J1484" s="384">
        <v>10000</v>
      </c>
      <c r="K1484" s="384">
        <v>0</v>
      </c>
      <c r="L1484" s="162" t="str">
        <f t="shared" si="1071"/>
        <v>916043014280111901008000087000001</v>
      </c>
      <c r="M1484" s="163">
        <f t="array" ref="M1484">IF(COUNT(SEARCH(Удалить_Роспись_КВСР,$B1484)*SEARCH(Удалить_Роспись_ПБС,$C1484)*SEARCH(Удалить_Роспись_КФСР, $D1484)*SEARCH(Удалить_Роспись_КЦСР,$E1484)*SEARCH(Удалить_Роспись_КВР,$F1484)*SEARCH(Удалить_Роспись_ЭК,$H1484)*SEARCH(Удалить_Роспись_КР,$I1484))&gt;0,0,1)</f>
        <v>1</v>
      </c>
      <c r="N1484" s="163">
        <v>1</v>
      </c>
      <c r="O1484" s="163" t="str">
        <f t="shared" si="1073"/>
        <v/>
      </c>
      <c r="P1484" s="263" t="str">
        <f t="shared" si="1074"/>
        <v/>
      </c>
      <c r="Q1484" s="263" t="str">
        <f t="shared" si="1075"/>
        <v/>
      </c>
      <c r="R1484" s="263" t="str">
        <f t="shared" si="1076"/>
        <v/>
      </c>
      <c r="S1484" s="263" t="str">
        <f t="shared" si="1077"/>
        <v/>
      </c>
      <c r="T1484" s="263" t="str">
        <f t="shared" si="1078"/>
        <v>рез</v>
      </c>
      <c r="U1484" s="263" t="str">
        <f t="shared" si="1054"/>
        <v/>
      </c>
      <c r="V1484" s="263" t="str">
        <f t="shared" si="1079"/>
        <v/>
      </c>
      <c r="W1484" s="263" t="str">
        <f t="shared" si="1055"/>
        <v/>
      </c>
      <c r="X1484" s="263" t="str">
        <f t="shared" si="1080"/>
        <v/>
      </c>
      <c r="Y1484" s="263" t="str">
        <f t="shared" si="1081"/>
        <v/>
      </c>
      <c r="Z1484" s="263" t="str">
        <f t="shared" si="1082"/>
        <v/>
      </c>
      <c r="AA1484" s="263" t="str">
        <f t="shared" si="1083"/>
        <v/>
      </c>
      <c r="AB1484" s="263" t="str">
        <f t="shared" si="1066"/>
        <v/>
      </c>
      <c r="AC1484" s="263" t="str">
        <f t="shared" si="1056"/>
        <v/>
      </c>
      <c r="AD1484" s="263" t="str">
        <f t="shared" si="1067"/>
        <v/>
      </c>
      <c r="AE1484" s="263" t="str">
        <f t="shared" si="1084"/>
        <v/>
      </c>
      <c r="AF1484" s="263" t="str">
        <f t="shared" si="1085"/>
        <v/>
      </c>
      <c r="AG1484" s="263"/>
      <c r="AJ1484" s="163" t="str">
        <f t="shared" si="1086"/>
        <v/>
      </c>
      <c r="AK1484" s="163" t="str">
        <f t="shared" si="1057"/>
        <v/>
      </c>
      <c r="AL1484" s="163" t="str">
        <f t="shared" si="1087"/>
        <v/>
      </c>
      <c r="AM1484" s="163" t="str">
        <f t="shared" si="1088"/>
        <v/>
      </c>
      <c r="AN1484" s="163" t="str">
        <f t="shared" si="1058"/>
        <v/>
      </c>
      <c r="AO1484" s="163" t="str">
        <f t="shared" si="1059"/>
        <v/>
      </c>
      <c r="AP1484" s="163" t="str">
        <f t="shared" si="1060"/>
        <v/>
      </c>
      <c r="AQ1484" s="163" t="str">
        <f t="shared" si="1061"/>
        <v/>
      </c>
      <c r="AR1484" s="163" t="str">
        <f t="shared" si="1062"/>
        <v/>
      </c>
      <c r="AS1484" s="163" t="str">
        <f t="shared" si="1068"/>
        <v/>
      </c>
      <c r="AT1484" s="163" t="str">
        <f t="shared" si="1069"/>
        <v/>
      </c>
      <c r="AU1484" s="163" t="str">
        <f t="shared" si="1089"/>
        <v>рбс</v>
      </c>
      <c r="AV1484" s="163" t="str">
        <f t="shared" si="1072"/>
        <v>рбс91604301428общпро</v>
      </c>
      <c r="AW1484" s="162">
        <f t="shared" si="1047"/>
        <v>10000</v>
      </c>
      <c r="AX1484" s="162">
        <f t="shared" si="1048"/>
        <v>0</v>
      </c>
      <c r="AY1484" s="162">
        <f t="shared" si="1049"/>
        <v>10000</v>
      </c>
      <c r="AZ1484" s="162">
        <f t="shared" si="1050"/>
        <v>0</v>
      </c>
      <c r="BA1484" s="164">
        <f t="shared" si="1063"/>
        <v>1</v>
      </c>
      <c r="BB1484" s="164">
        <f t="shared" si="1064"/>
        <v>1</v>
      </c>
      <c r="BC1484" s="164">
        <f t="shared" si="1065"/>
        <v>1</v>
      </c>
      <c r="BD1484" s="162">
        <f t="shared" si="1090"/>
        <v>10000</v>
      </c>
      <c r="BE1484" s="162">
        <f t="shared" si="1091"/>
        <v>0</v>
      </c>
      <c r="BF1484" s="179">
        <f t="shared" si="1092"/>
        <v>10000</v>
      </c>
      <c r="BG1484" s="180">
        <f t="shared" si="1093"/>
        <v>10000</v>
      </c>
      <c r="BH1484" s="254"/>
      <c r="BI1484" s="254"/>
      <c r="BL1484" s="202" t="str">
        <f t="shared" si="1070"/>
        <v>01</v>
      </c>
    </row>
    <row r="1485" spans="1:64" ht="12" hidden="1" customHeight="1">
      <c r="A1485" s="365" t="s">
        <v>612</v>
      </c>
      <c r="B1485" s="366" t="s">
        <v>415</v>
      </c>
      <c r="C1485" s="365" t="s">
        <v>1227</v>
      </c>
      <c r="D1485" s="366" t="s">
        <v>383</v>
      </c>
      <c r="E1485" s="366" t="s">
        <v>1046</v>
      </c>
      <c r="F1485" s="366" t="s">
        <v>533</v>
      </c>
      <c r="G1485" s="366" t="s">
        <v>1344</v>
      </c>
      <c r="H1485" s="366" t="s">
        <v>1169</v>
      </c>
      <c r="I1485" s="366" t="s">
        <v>456</v>
      </c>
      <c r="J1485" s="384">
        <v>1000</v>
      </c>
      <c r="K1485" s="384">
        <v>0</v>
      </c>
      <c r="L1485" s="162" t="str">
        <f t="shared" si="1071"/>
        <v>916043014280113489008004024400001</v>
      </c>
      <c r="M1485" s="163">
        <f t="array" ref="M1485">IF(COUNT(SEARCH(Удалить_Роспись_КВСР,$B1485)*SEARCH(Удалить_Роспись_ПБС,$C1485)*SEARCH(Удалить_Роспись_КФСР, $D1485)*SEARCH(Удалить_Роспись_КЦСР,$E1485)*SEARCH(Удалить_Роспись_КВР,$F1485)*SEARCH(Удалить_Роспись_ЭК,$H1485)*SEARCH(Удалить_Роспись_КР,$I1485))&gt;0,0,1)</f>
        <v>1</v>
      </c>
      <c r="N1485" s="163">
        <v>1</v>
      </c>
      <c r="O1485" s="163" t="str">
        <f t="shared" si="1073"/>
        <v/>
      </c>
      <c r="P1485" s="263" t="str">
        <f t="shared" si="1074"/>
        <v/>
      </c>
      <c r="Q1485" s="263" t="str">
        <f t="shared" si="1075"/>
        <v/>
      </c>
      <c r="R1485" s="263" t="str">
        <f t="shared" si="1076"/>
        <v/>
      </c>
      <c r="S1485" s="263" t="str">
        <f t="shared" si="1077"/>
        <v/>
      </c>
      <c r="T1485" s="263" t="str">
        <f t="shared" si="1078"/>
        <v/>
      </c>
      <c r="U1485" s="263" t="str">
        <f t="shared" si="1054"/>
        <v/>
      </c>
      <c r="V1485" s="263" t="str">
        <f t="shared" si="1079"/>
        <v/>
      </c>
      <c r="W1485" s="263" t="str">
        <f t="shared" si="1055"/>
        <v/>
      </c>
      <c r="X1485" s="263" t="str">
        <f t="shared" si="1080"/>
        <v/>
      </c>
      <c r="Y1485" s="263" t="str">
        <f t="shared" si="1081"/>
        <v/>
      </c>
      <c r="Z1485" s="263" t="str">
        <f t="shared" si="1082"/>
        <v/>
      </c>
      <c r="AA1485" s="263" t="str">
        <f t="shared" si="1083"/>
        <v/>
      </c>
      <c r="AB1485" s="263" t="str">
        <f t="shared" si="1066"/>
        <v/>
      </c>
      <c r="AC1485" s="263" t="str">
        <f t="shared" si="1056"/>
        <v/>
      </c>
      <c r="AD1485" s="263" t="str">
        <f t="shared" si="1067"/>
        <v/>
      </c>
      <c r="AE1485" s="263" t="str">
        <f t="shared" si="1084"/>
        <v/>
      </c>
      <c r="AF1485" s="263" t="str">
        <f t="shared" si="1085"/>
        <v/>
      </c>
      <c r="AG1485" s="263"/>
      <c r="AJ1485" s="163" t="str">
        <f t="shared" si="1086"/>
        <v/>
      </c>
      <c r="AK1485" s="163" t="str">
        <f t="shared" si="1057"/>
        <v/>
      </c>
      <c r="AL1485" s="163" t="str">
        <f t="shared" si="1087"/>
        <v/>
      </c>
      <c r="AM1485" s="163" t="str">
        <f t="shared" si="1088"/>
        <v/>
      </c>
      <c r="AN1485" s="163" t="str">
        <f t="shared" si="1058"/>
        <v/>
      </c>
      <c r="AO1485" s="163" t="str">
        <f t="shared" si="1059"/>
        <v/>
      </c>
      <c r="AP1485" s="163" t="str">
        <f t="shared" si="1060"/>
        <v/>
      </c>
      <c r="AQ1485" s="163" t="str">
        <f t="shared" si="1061"/>
        <v/>
      </c>
      <c r="AR1485" s="163" t="str">
        <f t="shared" si="1062"/>
        <v/>
      </c>
      <c r="AS1485" s="163" t="str">
        <f t="shared" si="1068"/>
        <v/>
      </c>
      <c r="AT1485" s="163" t="str">
        <f t="shared" si="1069"/>
        <v/>
      </c>
      <c r="AU1485" s="163" t="str">
        <f t="shared" si="1089"/>
        <v>рбс</v>
      </c>
      <c r="AV1485" s="163" t="str">
        <f t="shared" si="1072"/>
        <v>рбс91604301428общпро</v>
      </c>
      <c r="AW1485" s="162">
        <f t="shared" si="1047"/>
        <v>1000</v>
      </c>
      <c r="AX1485" s="162">
        <f t="shared" si="1048"/>
        <v>0</v>
      </c>
      <c r="AY1485" s="162">
        <f t="shared" si="1049"/>
        <v>1000</v>
      </c>
      <c r="AZ1485" s="162">
        <f t="shared" si="1050"/>
        <v>0</v>
      </c>
      <c r="BA1485" s="164">
        <f t="shared" si="1063"/>
        <v>1</v>
      </c>
      <c r="BB1485" s="164">
        <f t="shared" si="1064"/>
        <v>1</v>
      </c>
      <c r="BC1485" s="164">
        <f t="shared" si="1065"/>
        <v>1</v>
      </c>
      <c r="BD1485" s="162">
        <f t="shared" si="1090"/>
        <v>1000</v>
      </c>
      <c r="BE1485" s="162">
        <f t="shared" si="1091"/>
        <v>0</v>
      </c>
      <c r="BF1485" s="179">
        <f t="shared" si="1092"/>
        <v>1000</v>
      </c>
      <c r="BG1485" s="180">
        <f t="shared" si="1093"/>
        <v>1000</v>
      </c>
      <c r="BH1485" s="254"/>
      <c r="BI1485" s="254"/>
      <c r="BL1485" s="202" t="str">
        <f t="shared" si="1070"/>
        <v>01</v>
      </c>
    </row>
    <row r="1486" spans="1:64" ht="12" hidden="1" customHeight="1">
      <c r="A1486" s="365" t="s">
        <v>612</v>
      </c>
      <c r="B1486" s="366" t="s">
        <v>415</v>
      </c>
      <c r="C1486" s="365" t="s">
        <v>1227</v>
      </c>
      <c r="D1486" s="366" t="s">
        <v>383</v>
      </c>
      <c r="E1486" s="366" t="s">
        <v>652</v>
      </c>
      <c r="F1486" s="366" t="s">
        <v>548</v>
      </c>
      <c r="G1486" s="366" t="s">
        <v>1344</v>
      </c>
      <c r="H1486" s="366" t="s">
        <v>1086</v>
      </c>
      <c r="I1486" s="366" t="s">
        <v>331</v>
      </c>
      <c r="J1486" s="384">
        <v>4915.5200000000004</v>
      </c>
      <c r="K1486" s="384">
        <v>0</v>
      </c>
      <c r="L1486" s="162" t="str">
        <f t="shared" si="1071"/>
        <v>916043014280113802007514012100010</v>
      </c>
      <c r="M1486" s="163">
        <f t="array" ref="M1486">IF(COUNT(SEARCH(Удалить_Роспись_КВСР,$B1486)*SEARCH(Удалить_Роспись_ПБС,$C1486)*SEARCH(Удалить_Роспись_КФСР, $D1486)*SEARCH(Удалить_Роспись_КЦСР,$E1486)*SEARCH(Удалить_Роспись_КВР,$F1486)*SEARCH(Удалить_Роспись_ЭК,$H1486)*SEARCH(Удалить_Роспись_КР,$I1486))&gt;0,0,1)</f>
        <v>0</v>
      </c>
      <c r="N1486" s="163">
        <f t="array" ref="N1486">IF(COUNT(SEARCH(Удалить_Индекс_КВСР,$B1486)*SEARCH(Удалить_Индекс_ПБС,$C1486)*SEARCH(Удалить_Индекс_КФСР,$D1486)*SEARCH(Удалить_Индекс_КЦСР,$E1486)*SEARCH(Удалить_Индекс_КВР,$F1486)*SEARCH(Удалить_Индекс_ЭК,$H1486)*SEARCH(Удалить_Индекс_КР,$I1486))&gt;0,0,1)</f>
        <v>0</v>
      </c>
      <c r="O1486" s="163" t="str">
        <f t="shared" si="1073"/>
        <v/>
      </c>
      <c r="P1486" s="263" t="str">
        <f t="shared" si="1074"/>
        <v/>
      </c>
      <c r="Q1486" s="263" t="str">
        <f t="shared" si="1075"/>
        <v/>
      </c>
      <c r="R1486" s="263" t="str">
        <f t="shared" si="1076"/>
        <v/>
      </c>
      <c r="S1486" s="263" t="str">
        <f t="shared" si="1077"/>
        <v/>
      </c>
      <c r="T1486" s="263" t="str">
        <f t="shared" si="1078"/>
        <v/>
      </c>
      <c r="U1486" s="263" t="str">
        <f t="shared" si="1054"/>
        <v/>
      </c>
      <c r="V1486" s="263" t="str">
        <f t="shared" si="1079"/>
        <v/>
      </c>
      <c r="W1486" s="263" t="str">
        <f t="shared" si="1055"/>
        <v/>
      </c>
      <c r="X1486" s="263" t="str">
        <f t="shared" si="1080"/>
        <v/>
      </c>
      <c r="Y1486" s="263" t="str">
        <f t="shared" si="1081"/>
        <v/>
      </c>
      <c r="Z1486" s="263" t="str">
        <f t="shared" si="1082"/>
        <v/>
      </c>
      <c r="AA1486" s="263" t="str">
        <f t="shared" si="1083"/>
        <v/>
      </c>
      <c r="AB1486" s="263" t="str">
        <f t="shared" si="1066"/>
        <v/>
      </c>
      <c r="AC1486" s="263" t="str">
        <f t="shared" si="1056"/>
        <v/>
      </c>
      <c r="AD1486" s="263" t="str">
        <f t="shared" si="1067"/>
        <v/>
      </c>
      <c r="AE1486" s="263" t="str">
        <f t="shared" si="1084"/>
        <v/>
      </c>
      <c r="AF1486" s="263" t="str">
        <f t="shared" si="1085"/>
        <v/>
      </c>
      <c r="AG1486" s="263"/>
      <c r="AJ1486" s="163" t="str">
        <f t="shared" si="1086"/>
        <v/>
      </c>
      <c r="AK1486" s="163" t="str">
        <f t="shared" si="1057"/>
        <v/>
      </c>
      <c r="AL1486" s="163" t="str">
        <f t="shared" si="1087"/>
        <v/>
      </c>
      <c r="AM1486" s="163" t="str">
        <f t="shared" si="1088"/>
        <v>меж</v>
      </c>
      <c r="AN1486" s="163" t="str">
        <f t="shared" si="1058"/>
        <v/>
      </c>
      <c r="AO1486" s="163" t="str">
        <f t="shared" si="1059"/>
        <v/>
      </c>
      <c r="AP1486" s="163" t="str">
        <f t="shared" si="1060"/>
        <v/>
      </c>
      <c r="AQ1486" s="163" t="str">
        <f t="shared" si="1061"/>
        <v/>
      </c>
      <c r="AR1486" s="163" t="str">
        <f t="shared" si="1062"/>
        <v/>
      </c>
      <c r="AS1486" s="163" t="str">
        <f t="shared" si="1068"/>
        <v/>
      </c>
      <c r="AT1486" s="163" t="str">
        <f t="shared" si="1069"/>
        <v/>
      </c>
      <c r="AU1486" s="163" t="str">
        <f t="shared" si="1089"/>
        <v>меж</v>
      </c>
      <c r="AV1486" s="163" t="str">
        <f t="shared" si="1072"/>
        <v>меж91604301428общопл</v>
      </c>
      <c r="AW1486" s="162">
        <f t="shared" ref="AW1486:AW1549" si="1094">J1486*$M1486</f>
        <v>0</v>
      </c>
      <c r="AX1486" s="162">
        <f t="shared" ref="AX1486:AX1549" si="1095">K1486*$M1486</f>
        <v>0</v>
      </c>
      <c r="AY1486" s="162">
        <f t="shared" ref="AY1486:AY1549" si="1096">J1486*$N1486</f>
        <v>0</v>
      </c>
      <c r="AZ1486" s="162">
        <f t="shared" ref="AZ1486:AZ1549" si="1097">K1486*$N1486</f>
        <v>0</v>
      </c>
      <c r="BA1486" s="164">
        <f t="shared" si="1063"/>
        <v>1</v>
      </c>
      <c r="BB1486" s="164">
        <f t="shared" si="1064"/>
        <v>1</v>
      </c>
      <c r="BC1486" s="164">
        <f t="shared" si="1065"/>
        <v>1</v>
      </c>
      <c r="BD1486" s="162">
        <f t="shared" si="1090"/>
        <v>0</v>
      </c>
      <c r="BE1486" s="162">
        <f t="shared" si="1091"/>
        <v>0</v>
      </c>
      <c r="BF1486" s="179">
        <f t="shared" si="1092"/>
        <v>0</v>
      </c>
      <c r="BG1486" s="180">
        <f t="shared" si="1093"/>
        <v>0</v>
      </c>
      <c r="BH1486" s="254"/>
      <c r="BI1486" s="254"/>
      <c r="BL1486" s="202" t="str">
        <f t="shared" si="1070"/>
        <v>01</v>
      </c>
    </row>
    <row r="1487" spans="1:64" ht="12" hidden="1" customHeight="1">
      <c r="A1487" s="365" t="s">
        <v>612</v>
      </c>
      <c r="B1487" s="366" t="s">
        <v>415</v>
      </c>
      <c r="C1487" s="365" t="s">
        <v>1227</v>
      </c>
      <c r="D1487" s="366" t="s">
        <v>383</v>
      </c>
      <c r="E1487" s="366" t="s">
        <v>652</v>
      </c>
      <c r="F1487" s="366" t="s">
        <v>642</v>
      </c>
      <c r="G1487" s="366" t="s">
        <v>1344</v>
      </c>
      <c r="H1487" s="366" t="s">
        <v>1088</v>
      </c>
      <c r="I1487" s="366" t="s">
        <v>331</v>
      </c>
      <c r="J1487" s="384">
        <v>1484.48</v>
      </c>
      <c r="K1487" s="384">
        <v>0</v>
      </c>
      <c r="L1487" s="162" t="str">
        <f t="shared" si="1071"/>
        <v>916043014280113802007514012900010</v>
      </c>
      <c r="M1487" s="163">
        <f t="array" ref="M1487">IF(COUNT(SEARCH(Удалить_Роспись_КВСР,$B1487)*SEARCH(Удалить_Роспись_ПБС,$C1487)*SEARCH(Удалить_Роспись_КФСР, $D1487)*SEARCH(Удалить_Роспись_КЦСР,$E1487)*SEARCH(Удалить_Роспись_КВР,$F1487)*SEARCH(Удалить_Роспись_ЭК,$H1487)*SEARCH(Удалить_Роспись_КР,$I1487))&gt;0,0,1)</f>
        <v>0</v>
      </c>
      <c r="N1487" s="163">
        <f t="array" ref="N1487">IF(COUNT(SEARCH(Удалить_Индекс_КВСР,$B1487)*SEARCH(Удалить_Индекс_ПБС,$C1487)*SEARCH(Удалить_Индекс_КФСР,$D1487)*SEARCH(Удалить_Индекс_КЦСР,$E1487)*SEARCH(Удалить_Индекс_КВР,$F1487)*SEARCH(Удалить_Индекс_ЭК,$H1487)*SEARCH(Удалить_Индекс_КР,$I1487))&gt;0,0,1)</f>
        <v>0</v>
      </c>
      <c r="O1487" s="163" t="str">
        <f t="shared" si="1073"/>
        <v/>
      </c>
      <c r="P1487" s="263" t="str">
        <f t="shared" si="1074"/>
        <v/>
      </c>
      <c r="Q1487" s="263" t="str">
        <f t="shared" si="1075"/>
        <v/>
      </c>
      <c r="R1487" s="263" t="str">
        <f t="shared" si="1076"/>
        <v/>
      </c>
      <c r="S1487" s="263" t="str">
        <f t="shared" si="1077"/>
        <v/>
      </c>
      <c r="T1487" s="263" t="str">
        <f t="shared" si="1078"/>
        <v/>
      </c>
      <c r="U1487" s="263" t="str">
        <f t="shared" si="1054"/>
        <v/>
      </c>
      <c r="V1487" s="263" t="str">
        <f t="shared" si="1079"/>
        <v/>
      </c>
      <c r="W1487" s="263" t="str">
        <f t="shared" si="1055"/>
        <v/>
      </c>
      <c r="X1487" s="263" t="str">
        <f t="shared" si="1080"/>
        <v/>
      </c>
      <c r="Y1487" s="263" t="str">
        <f t="shared" si="1081"/>
        <v/>
      </c>
      <c r="Z1487" s="263" t="str">
        <f t="shared" si="1082"/>
        <v/>
      </c>
      <c r="AA1487" s="263" t="str">
        <f t="shared" si="1083"/>
        <v/>
      </c>
      <c r="AB1487" s="263" t="str">
        <f t="shared" si="1066"/>
        <v/>
      </c>
      <c r="AC1487" s="263" t="str">
        <f t="shared" si="1056"/>
        <v/>
      </c>
      <c r="AD1487" s="263" t="str">
        <f t="shared" si="1067"/>
        <v/>
      </c>
      <c r="AE1487" s="263" t="str">
        <f t="shared" si="1084"/>
        <v/>
      </c>
      <c r="AF1487" s="263" t="str">
        <f t="shared" si="1085"/>
        <v/>
      </c>
      <c r="AG1487" s="263"/>
      <c r="AJ1487" s="163" t="str">
        <f t="shared" si="1086"/>
        <v/>
      </c>
      <c r="AK1487" s="163" t="str">
        <f t="shared" si="1057"/>
        <v/>
      </c>
      <c r="AL1487" s="163" t="str">
        <f t="shared" si="1087"/>
        <v/>
      </c>
      <c r="AM1487" s="163" t="str">
        <f t="shared" si="1088"/>
        <v>меж</v>
      </c>
      <c r="AN1487" s="163" t="str">
        <f t="shared" si="1058"/>
        <v/>
      </c>
      <c r="AO1487" s="163" t="str">
        <f t="shared" si="1059"/>
        <v/>
      </c>
      <c r="AP1487" s="163" t="str">
        <f t="shared" si="1060"/>
        <v/>
      </c>
      <c r="AQ1487" s="163" t="str">
        <f t="shared" si="1061"/>
        <v/>
      </c>
      <c r="AR1487" s="163" t="str">
        <f t="shared" si="1062"/>
        <v/>
      </c>
      <c r="AS1487" s="163" t="str">
        <f t="shared" si="1068"/>
        <v/>
      </c>
      <c r="AT1487" s="163" t="str">
        <f t="shared" si="1069"/>
        <v/>
      </c>
      <c r="AU1487" s="163" t="str">
        <f t="shared" si="1089"/>
        <v>меж</v>
      </c>
      <c r="AV1487" s="163" t="str">
        <f t="shared" si="1072"/>
        <v>меж91604301428общопл</v>
      </c>
      <c r="AW1487" s="162">
        <f t="shared" si="1094"/>
        <v>0</v>
      </c>
      <c r="AX1487" s="162">
        <f t="shared" si="1095"/>
        <v>0</v>
      </c>
      <c r="AY1487" s="162">
        <f t="shared" si="1096"/>
        <v>0</v>
      </c>
      <c r="AZ1487" s="162">
        <f t="shared" si="1097"/>
        <v>0</v>
      </c>
      <c r="BA1487" s="164">
        <f t="shared" si="1063"/>
        <v>1</v>
      </c>
      <c r="BB1487" s="164">
        <f t="shared" si="1064"/>
        <v>1</v>
      </c>
      <c r="BC1487" s="164">
        <f t="shared" si="1065"/>
        <v>1</v>
      </c>
      <c r="BD1487" s="162">
        <f t="shared" si="1090"/>
        <v>0</v>
      </c>
      <c r="BE1487" s="162">
        <f t="shared" si="1091"/>
        <v>0</v>
      </c>
      <c r="BF1487" s="179">
        <f t="shared" si="1092"/>
        <v>0</v>
      </c>
      <c r="BG1487" s="180">
        <f t="shared" si="1093"/>
        <v>0</v>
      </c>
      <c r="BH1487" s="254"/>
      <c r="BI1487" s="254"/>
      <c r="BL1487" s="202" t="str">
        <f t="shared" si="1070"/>
        <v>01</v>
      </c>
    </row>
    <row r="1488" spans="1:64" ht="12" hidden="1" customHeight="1">
      <c r="A1488" s="365" t="s">
        <v>612</v>
      </c>
      <c r="B1488" s="366" t="s">
        <v>415</v>
      </c>
      <c r="C1488" s="365" t="s">
        <v>1227</v>
      </c>
      <c r="D1488" s="366" t="s">
        <v>383</v>
      </c>
      <c r="E1488" s="366" t="s">
        <v>652</v>
      </c>
      <c r="F1488" s="366" t="s">
        <v>533</v>
      </c>
      <c r="G1488" s="366" t="s">
        <v>1344</v>
      </c>
      <c r="H1488" s="366" t="s">
        <v>1167</v>
      </c>
      <c r="I1488" s="366" t="s">
        <v>331</v>
      </c>
      <c r="J1488" s="384">
        <v>2653</v>
      </c>
      <c r="K1488" s="384">
        <v>0</v>
      </c>
      <c r="L1488" s="162" t="str">
        <f t="shared" si="1071"/>
        <v>916043014280113802007514024400010</v>
      </c>
      <c r="M1488" s="163">
        <f t="array" ref="M1488">IF(COUNT(SEARCH(Удалить_Роспись_КВСР,$B1488)*SEARCH(Удалить_Роспись_ПБС,$C1488)*SEARCH(Удалить_Роспись_КФСР, $D1488)*SEARCH(Удалить_Роспись_КЦСР,$E1488)*SEARCH(Удалить_Роспись_КВР,$F1488)*SEARCH(Удалить_Роспись_ЭК,$H1488)*SEARCH(Удалить_Роспись_КР,$I1488))&gt;0,0,1)</f>
        <v>0</v>
      </c>
      <c r="N1488" s="163">
        <f t="array" ref="N1488">IF(COUNT(SEARCH(Удалить_Индекс_КВСР,$B1488)*SEARCH(Удалить_Индекс_ПБС,$C1488)*SEARCH(Удалить_Индекс_КФСР,$D1488)*SEARCH(Удалить_Индекс_КЦСР,$E1488)*SEARCH(Удалить_Индекс_КВР,$F1488)*SEARCH(Удалить_Индекс_ЭК,$H1488)*SEARCH(Удалить_Индекс_КР,$I1488))&gt;0,0,1)</f>
        <v>0</v>
      </c>
      <c r="O1488" s="163" t="str">
        <f t="shared" si="1073"/>
        <v/>
      </c>
      <c r="P1488" s="263" t="str">
        <f t="shared" si="1074"/>
        <v/>
      </c>
      <c r="Q1488" s="263" t="str">
        <f t="shared" si="1075"/>
        <v/>
      </c>
      <c r="R1488" s="263" t="str">
        <f t="shared" si="1076"/>
        <v/>
      </c>
      <c r="S1488" s="263" t="str">
        <f t="shared" si="1077"/>
        <v/>
      </c>
      <c r="T1488" s="263" t="str">
        <f t="shared" si="1078"/>
        <v/>
      </c>
      <c r="U1488" s="263" t="str">
        <f t="shared" si="1054"/>
        <v/>
      </c>
      <c r="V1488" s="263" t="str">
        <f t="shared" si="1079"/>
        <v/>
      </c>
      <c r="W1488" s="263" t="str">
        <f t="shared" si="1055"/>
        <v/>
      </c>
      <c r="X1488" s="263" t="str">
        <f t="shared" si="1080"/>
        <v/>
      </c>
      <c r="Y1488" s="263" t="str">
        <f t="shared" si="1081"/>
        <v/>
      </c>
      <c r="Z1488" s="263" t="str">
        <f t="shared" si="1082"/>
        <v/>
      </c>
      <c r="AA1488" s="263" t="str">
        <f t="shared" si="1083"/>
        <v/>
      </c>
      <c r="AB1488" s="263" t="str">
        <f t="shared" si="1066"/>
        <v/>
      </c>
      <c r="AC1488" s="263" t="str">
        <f t="shared" si="1056"/>
        <v/>
      </c>
      <c r="AD1488" s="263" t="str">
        <f t="shared" si="1067"/>
        <v/>
      </c>
      <c r="AE1488" s="263" t="str">
        <f t="shared" si="1084"/>
        <v/>
      </c>
      <c r="AF1488" s="263" t="str">
        <f t="shared" si="1085"/>
        <v/>
      </c>
      <c r="AG1488" s="263"/>
      <c r="AJ1488" s="163" t="str">
        <f t="shared" si="1086"/>
        <v/>
      </c>
      <c r="AK1488" s="163" t="str">
        <f t="shared" si="1057"/>
        <v/>
      </c>
      <c r="AL1488" s="163" t="str">
        <f t="shared" si="1087"/>
        <v/>
      </c>
      <c r="AM1488" s="163" t="str">
        <f t="shared" si="1088"/>
        <v>меж</v>
      </c>
      <c r="AN1488" s="163" t="str">
        <f t="shared" si="1058"/>
        <v/>
      </c>
      <c r="AO1488" s="163" t="str">
        <f t="shared" si="1059"/>
        <v/>
      </c>
      <c r="AP1488" s="163" t="str">
        <f t="shared" si="1060"/>
        <v/>
      </c>
      <c r="AQ1488" s="163" t="str">
        <f t="shared" si="1061"/>
        <v/>
      </c>
      <c r="AR1488" s="163" t="str">
        <f t="shared" si="1062"/>
        <v/>
      </c>
      <c r="AS1488" s="163" t="str">
        <f t="shared" si="1068"/>
        <v/>
      </c>
      <c r="AT1488" s="163" t="str">
        <f t="shared" si="1069"/>
        <v/>
      </c>
      <c r="AU1488" s="163" t="str">
        <f t="shared" si="1089"/>
        <v>меж</v>
      </c>
      <c r="AV1488" s="163" t="str">
        <f t="shared" si="1072"/>
        <v>меж91604301428общпро</v>
      </c>
      <c r="AW1488" s="162">
        <f t="shared" si="1094"/>
        <v>0</v>
      </c>
      <c r="AX1488" s="162">
        <f t="shared" si="1095"/>
        <v>0</v>
      </c>
      <c r="AY1488" s="162">
        <f t="shared" si="1096"/>
        <v>0</v>
      </c>
      <c r="AZ1488" s="162">
        <f t="shared" si="1097"/>
        <v>0</v>
      </c>
      <c r="BA1488" s="164">
        <f t="shared" si="1063"/>
        <v>1</v>
      </c>
      <c r="BB1488" s="164">
        <f t="shared" si="1064"/>
        <v>1</v>
      </c>
      <c r="BC1488" s="164">
        <f t="shared" si="1065"/>
        <v>1</v>
      </c>
      <c r="BD1488" s="162">
        <f t="shared" si="1090"/>
        <v>0</v>
      </c>
      <c r="BE1488" s="162">
        <f t="shared" si="1091"/>
        <v>0</v>
      </c>
      <c r="BF1488" s="179">
        <f t="shared" si="1092"/>
        <v>0</v>
      </c>
      <c r="BG1488" s="180">
        <f t="shared" si="1093"/>
        <v>0</v>
      </c>
      <c r="BH1488" s="254"/>
      <c r="BI1488" s="254"/>
      <c r="BL1488" s="202" t="str">
        <f t="shared" si="1070"/>
        <v>01</v>
      </c>
    </row>
    <row r="1489" spans="1:64" ht="12" hidden="1" customHeight="1">
      <c r="A1489" s="365" t="s">
        <v>612</v>
      </c>
      <c r="B1489" s="366" t="s">
        <v>415</v>
      </c>
      <c r="C1489" s="365" t="s">
        <v>1227</v>
      </c>
      <c r="D1489" s="366" t="s">
        <v>384</v>
      </c>
      <c r="E1489" s="366" t="s">
        <v>653</v>
      </c>
      <c r="F1489" s="366" t="s">
        <v>533</v>
      </c>
      <c r="G1489" s="366" t="s">
        <v>1344</v>
      </c>
      <c r="H1489" s="366" t="s">
        <v>1167</v>
      </c>
      <c r="I1489" s="366" t="s">
        <v>332</v>
      </c>
      <c r="J1489" s="384">
        <v>53400</v>
      </c>
      <c r="K1489" s="384">
        <v>0</v>
      </c>
      <c r="L1489" s="162" t="str">
        <f t="shared" si="1071"/>
        <v>916043014280203802005118024400004</v>
      </c>
      <c r="M1489" s="163">
        <f t="array" ref="M1489">IF(COUNT(SEARCH(Удалить_Роспись_КВСР,$B1489)*SEARCH(Удалить_Роспись_ПБС,$C1489)*SEARCH(Удалить_Роспись_КФСР, $D1489)*SEARCH(Удалить_Роспись_КЦСР,$E1489)*SEARCH(Удалить_Роспись_КВР,$F1489)*SEARCH(Удалить_Роспись_ЭК,$H1489)*SEARCH(Удалить_Роспись_КР,$I1489))&gt;0,0,1)</f>
        <v>0</v>
      </c>
      <c r="N1489" s="163">
        <f t="array" ref="N1489">IF(COUNT(SEARCH(Удалить_Индекс_КВСР,$B1489)*SEARCH(Удалить_Индекс_ПБС,$C1489)*SEARCH(Удалить_Индекс_КФСР,$D1489)*SEARCH(Удалить_Индекс_КЦСР,$E1489)*SEARCH(Удалить_Индекс_КВР,$F1489)*SEARCH(Удалить_Индекс_ЭК,$H1489)*SEARCH(Удалить_Индекс_КР,$I1489))&gt;0,0,1)</f>
        <v>0</v>
      </c>
      <c r="O1489" s="163" t="str">
        <f t="shared" si="1073"/>
        <v/>
      </c>
      <c r="P1489" s="263" t="str">
        <f t="shared" si="1074"/>
        <v/>
      </c>
      <c r="Q1489" s="263" t="str">
        <f t="shared" si="1075"/>
        <v/>
      </c>
      <c r="R1489" s="263" t="str">
        <f t="shared" si="1076"/>
        <v/>
      </c>
      <c r="S1489" s="263" t="str">
        <f t="shared" si="1077"/>
        <v/>
      </c>
      <c r="T1489" s="263" t="str">
        <f t="shared" si="1078"/>
        <v/>
      </c>
      <c r="U1489" s="263" t="str">
        <f t="shared" si="1054"/>
        <v/>
      </c>
      <c r="V1489" s="263" t="str">
        <f t="shared" si="1079"/>
        <v/>
      </c>
      <c r="W1489" s="263" t="str">
        <f t="shared" si="1055"/>
        <v/>
      </c>
      <c r="X1489" s="263" t="str">
        <f t="shared" si="1080"/>
        <v/>
      </c>
      <c r="Y1489" s="263" t="str">
        <f t="shared" si="1081"/>
        <v/>
      </c>
      <c r="Z1489" s="263" t="str">
        <f t="shared" si="1082"/>
        <v/>
      </c>
      <c r="AA1489" s="263" t="str">
        <f t="shared" si="1083"/>
        <v/>
      </c>
      <c r="AB1489" s="263" t="str">
        <f t="shared" si="1066"/>
        <v/>
      </c>
      <c r="AC1489" s="263" t="str">
        <f t="shared" si="1056"/>
        <v/>
      </c>
      <c r="AD1489" s="263" t="str">
        <f t="shared" si="1067"/>
        <v/>
      </c>
      <c r="AE1489" s="263" t="str">
        <f t="shared" si="1084"/>
        <v/>
      </c>
      <c r="AF1489" s="263" t="str">
        <f t="shared" si="1085"/>
        <v/>
      </c>
      <c r="AG1489" s="263"/>
      <c r="AJ1489" s="163" t="str">
        <f t="shared" si="1086"/>
        <v/>
      </c>
      <c r="AK1489" s="163" t="str">
        <f t="shared" si="1057"/>
        <v/>
      </c>
      <c r="AL1489" s="163" t="str">
        <f t="shared" si="1087"/>
        <v/>
      </c>
      <c r="AM1489" s="163" t="str">
        <f t="shared" si="1088"/>
        <v>меж</v>
      </c>
      <c r="AN1489" s="163" t="str">
        <f t="shared" si="1058"/>
        <v/>
      </c>
      <c r="AO1489" s="163" t="str">
        <f t="shared" si="1059"/>
        <v/>
      </c>
      <c r="AP1489" s="163" t="str">
        <f t="shared" si="1060"/>
        <v/>
      </c>
      <c r="AQ1489" s="163" t="str">
        <f t="shared" si="1061"/>
        <v/>
      </c>
      <c r="AR1489" s="163" t="str">
        <f t="shared" si="1062"/>
        <v/>
      </c>
      <c r="AS1489" s="163" t="str">
        <f t="shared" si="1068"/>
        <v/>
      </c>
      <c r="AT1489" s="163" t="str">
        <f t="shared" si="1069"/>
        <v/>
      </c>
      <c r="AU1489" s="163" t="str">
        <f t="shared" si="1089"/>
        <v>меж</v>
      </c>
      <c r="AV1489" s="163" t="str">
        <f t="shared" si="1072"/>
        <v>меж91604301428общпро</v>
      </c>
      <c r="AW1489" s="162">
        <f t="shared" si="1094"/>
        <v>0</v>
      </c>
      <c r="AX1489" s="162">
        <f t="shared" si="1095"/>
        <v>0</v>
      </c>
      <c r="AY1489" s="162">
        <f t="shared" si="1096"/>
        <v>0</v>
      </c>
      <c r="AZ1489" s="162">
        <f t="shared" si="1097"/>
        <v>0</v>
      </c>
      <c r="BA1489" s="164">
        <f t="shared" si="1063"/>
        <v>1</v>
      </c>
      <c r="BB1489" s="164">
        <f t="shared" si="1064"/>
        <v>1</v>
      </c>
      <c r="BC1489" s="164">
        <f t="shared" si="1065"/>
        <v>1</v>
      </c>
      <c r="BD1489" s="162">
        <f t="shared" si="1090"/>
        <v>0</v>
      </c>
      <c r="BE1489" s="162">
        <f t="shared" si="1091"/>
        <v>0</v>
      </c>
      <c r="BF1489" s="179">
        <f t="shared" si="1092"/>
        <v>0</v>
      </c>
      <c r="BG1489" s="180">
        <f t="shared" si="1093"/>
        <v>0</v>
      </c>
      <c r="BH1489" s="254"/>
      <c r="BI1489" s="254"/>
      <c r="BL1489" s="202" t="str">
        <f t="shared" si="1070"/>
        <v>02</v>
      </c>
    </row>
    <row r="1490" spans="1:64" ht="12" hidden="1" customHeight="1">
      <c r="A1490" s="365" t="s">
        <v>612</v>
      </c>
      <c r="B1490" s="366" t="s">
        <v>415</v>
      </c>
      <c r="C1490" s="365" t="s">
        <v>1227</v>
      </c>
      <c r="D1490" s="366" t="s">
        <v>384</v>
      </c>
      <c r="E1490" s="366" t="s">
        <v>668</v>
      </c>
      <c r="F1490" s="366" t="s">
        <v>548</v>
      </c>
      <c r="G1490" s="366" t="s">
        <v>1344</v>
      </c>
      <c r="H1490" s="366" t="s">
        <v>1086</v>
      </c>
      <c r="I1490" s="366" t="s">
        <v>332</v>
      </c>
      <c r="J1490" s="384">
        <v>316184.17</v>
      </c>
      <c r="K1490" s="384">
        <v>223446.46</v>
      </c>
      <c r="L1490" s="162" t="str">
        <f t="shared" si="1071"/>
        <v>916043014280203806005118012100004</v>
      </c>
      <c r="M1490" s="163">
        <f t="array" ref="M1490">IF(COUNT(SEARCH(Удалить_Роспись_КВСР,$B1490)*SEARCH(Удалить_Роспись_ПБС,$C1490)*SEARCH(Удалить_Роспись_КФСР, $D1490)*SEARCH(Удалить_Роспись_КЦСР,$E1490)*SEARCH(Удалить_Роспись_КВР,$F1490)*SEARCH(Удалить_Роспись_ЭК,$H1490)*SEARCH(Удалить_Роспись_КР,$I1490))&gt;0,0,1)</f>
        <v>0</v>
      </c>
      <c r="N1490" s="163">
        <f t="array" ref="N1490">IF(COUNT(SEARCH(Удалить_Индекс_КВСР,$B1490)*SEARCH(Удалить_Индекс_ПБС,$C1490)*SEARCH(Удалить_Индекс_КФСР,$D1490)*SEARCH(Удалить_Индекс_КЦСР,$E1490)*SEARCH(Удалить_Индекс_КВР,$F1490)*SEARCH(Удалить_Индекс_ЭК,$H1490)*SEARCH(Удалить_Индекс_КР,$I1490))&gt;0,0,1)</f>
        <v>0</v>
      </c>
      <c r="O1490" s="163" t="str">
        <f t="shared" si="1073"/>
        <v/>
      </c>
      <c r="P1490" s="263" t="str">
        <f t="shared" si="1074"/>
        <v/>
      </c>
      <c r="Q1490" s="263" t="str">
        <f t="shared" si="1075"/>
        <v/>
      </c>
      <c r="R1490" s="263" t="str">
        <f t="shared" si="1076"/>
        <v/>
      </c>
      <c r="S1490" s="263" t="str">
        <f t="shared" si="1077"/>
        <v/>
      </c>
      <c r="T1490" s="263" t="str">
        <f t="shared" si="1078"/>
        <v/>
      </c>
      <c r="U1490" s="263" t="str">
        <f t="shared" si="1054"/>
        <v/>
      </c>
      <c r="V1490" s="263" t="str">
        <f t="shared" si="1079"/>
        <v/>
      </c>
      <c r="W1490" s="263" t="str">
        <f t="shared" si="1055"/>
        <v/>
      </c>
      <c r="X1490" s="263" t="str">
        <f t="shared" si="1080"/>
        <v/>
      </c>
      <c r="Y1490" s="263" t="str">
        <f t="shared" si="1081"/>
        <v/>
      </c>
      <c r="Z1490" s="263" t="str">
        <f t="shared" si="1082"/>
        <v/>
      </c>
      <c r="AA1490" s="263" t="str">
        <f t="shared" si="1083"/>
        <v/>
      </c>
      <c r="AB1490" s="263" t="str">
        <f t="shared" si="1066"/>
        <v/>
      </c>
      <c r="AC1490" s="263" t="str">
        <f t="shared" si="1056"/>
        <v/>
      </c>
      <c r="AD1490" s="263" t="str">
        <f t="shared" si="1067"/>
        <v/>
      </c>
      <c r="AE1490" s="263" t="str">
        <f t="shared" si="1084"/>
        <v/>
      </c>
      <c r="AF1490" s="263" t="str">
        <f t="shared" si="1085"/>
        <v/>
      </c>
      <c r="AG1490" s="263"/>
      <c r="AJ1490" s="163" t="str">
        <f t="shared" si="1086"/>
        <v/>
      </c>
      <c r="AK1490" s="163" t="str">
        <f t="shared" si="1057"/>
        <v/>
      </c>
      <c r="AL1490" s="163" t="str">
        <f t="shared" si="1087"/>
        <v/>
      </c>
      <c r="AM1490" s="163" t="str">
        <f t="shared" si="1088"/>
        <v>меж</v>
      </c>
      <c r="AN1490" s="163" t="str">
        <f t="shared" si="1058"/>
        <v/>
      </c>
      <c r="AO1490" s="163" t="str">
        <f t="shared" si="1059"/>
        <v/>
      </c>
      <c r="AP1490" s="163" t="str">
        <f t="shared" si="1060"/>
        <v/>
      </c>
      <c r="AQ1490" s="163" t="str">
        <f t="shared" si="1061"/>
        <v/>
      </c>
      <c r="AR1490" s="163" t="str">
        <f t="shared" si="1062"/>
        <v/>
      </c>
      <c r="AS1490" s="163" t="str">
        <f t="shared" si="1068"/>
        <v/>
      </c>
      <c r="AT1490" s="163" t="str">
        <f t="shared" si="1069"/>
        <v/>
      </c>
      <c r="AU1490" s="163" t="str">
        <f t="shared" si="1089"/>
        <v>меж</v>
      </c>
      <c r="AV1490" s="163" t="str">
        <f t="shared" si="1072"/>
        <v>меж91604301428общопл</v>
      </c>
      <c r="AW1490" s="162">
        <f t="shared" si="1094"/>
        <v>0</v>
      </c>
      <c r="AX1490" s="162">
        <f t="shared" si="1095"/>
        <v>0</v>
      </c>
      <c r="AY1490" s="162">
        <f t="shared" si="1096"/>
        <v>0</v>
      </c>
      <c r="AZ1490" s="162">
        <f t="shared" si="1097"/>
        <v>0</v>
      </c>
      <c r="BA1490" s="164">
        <f t="shared" si="1063"/>
        <v>1</v>
      </c>
      <c r="BB1490" s="164">
        <f t="shared" si="1064"/>
        <v>1</v>
      </c>
      <c r="BC1490" s="164">
        <f t="shared" si="1065"/>
        <v>1</v>
      </c>
      <c r="BD1490" s="162">
        <f t="shared" si="1090"/>
        <v>0</v>
      </c>
      <c r="BE1490" s="162">
        <f t="shared" si="1091"/>
        <v>0</v>
      </c>
      <c r="BF1490" s="179">
        <f t="shared" si="1092"/>
        <v>0</v>
      </c>
      <c r="BG1490" s="180">
        <f t="shared" si="1093"/>
        <v>0</v>
      </c>
      <c r="BH1490" s="254"/>
      <c r="BI1490" s="254"/>
      <c r="BL1490" s="202" t="str">
        <f t="shared" si="1070"/>
        <v>02</v>
      </c>
    </row>
    <row r="1491" spans="1:64" ht="12" hidden="1" customHeight="1">
      <c r="A1491" s="365" t="s">
        <v>612</v>
      </c>
      <c r="B1491" s="366" t="s">
        <v>415</v>
      </c>
      <c r="C1491" s="365" t="s">
        <v>1227</v>
      </c>
      <c r="D1491" s="366" t="s">
        <v>384</v>
      </c>
      <c r="E1491" s="366" t="s">
        <v>668</v>
      </c>
      <c r="F1491" s="366" t="s">
        <v>642</v>
      </c>
      <c r="G1491" s="366" t="s">
        <v>1344</v>
      </c>
      <c r="H1491" s="366" t="s">
        <v>1088</v>
      </c>
      <c r="I1491" s="366" t="s">
        <v>332</v>
      </c>
      <c r="J1491" s="384">
        <v>95487.83</v>
      </c>
      <c r="K1491" s="384">
        <v>60981.2</v>
      </c>
      <c r="L1491" s="162" t="str">
        <f t="shared" si="1071"/>
        <v>916043014280203806005118012900004</v>
      </c>
      <c r="M1491" s="163">
        <f t="array" ref="M1491">IF(COUNT(SEARCH(Удалить_Роспись_КВСР,$B1491)*SEARCH(Удалить_Роспись_ПБС,$C1491)*SEARCH(Удалить_Роспись_КФСР, $D1491)*SEARCH(Удалить_Роспись_КЦСР,$E1491)*SEARCH(Удалить_Роспись_КВР,$F1491)*SEARCH(Удалить_Роспись_ЭК,$H1491)*SEARCH(Удалить_Роспись_КР,$I1491))&gt;0,0,1)</f>
        <v>0</v>
      </c>
      <c r="N1491" s="163">
        <f t="array" ref="N1491">IF(COUNT(SEARCH(Удалить_Индекс_КВСР,$B1491)*SEARCH(Удалить_Индекс_ПБС,$C1491)*SEARCH(Удалить_Индекс_КФСР,$D1491)*SEARCH(Удалить_Индекс_КЦСР,$E1491)*SEARCH(Удалить_Индекс_КВР,$F1491)*SEARCH(Удалить_Индекс_ЭК,$H1491)*SEARCH(Удалить_Индекс_КР,$I1491))&gt;0,0,1)</f>
        <v>0</v>
      </c>
      <c r="O1491" s="163" t="str">
        <f t="shared" si="1073"/>
        <v/>
      </c>
      <c r="P1491" s="263" t="str">
        <f t="shared" si="1074"/>
        <v/>
      </c>
      <c r="Q1491" s="263" t="str">
        <f t="shared" si="1075"/>
        <v/>
      </c>
      <c r="R1491" s="263" t="str">
        <f t="shared" si="1076"/>
        <v/>
      </c>
      <c r="S1491" s="263" t="str">
        <f t="shared" si="1077"/>
        <v/>
      </c>
      <c r="T1491" s="263" t="str">
        <f t="shared" si="1078"/>
        <v/>
      </c>
      <c r="U1491" s="263" t="str">
        <f t="shared" si="1054"/>
        <v/>
      </c>
      <c r="V1491" s="263" t="str">
        <f t="shared" si="1079"/>
        <v/>
      </c>
      <c r="W1491" s="263" t="str">
        <f t="shared" si="1055"/>
        <v/>
      </c>
      <c r="X1491" s="263" t="str">
        <f t="shared" si="1080"/>
        <v/>
      </c>
      <c r="Y1491" s="263" t="str">
        <f t="shared" si="1081"/>
        <v/>
      </c>
      <c r="Z1491" s="263" t="str">
        <f t="shared" si="1082"/>
        <v/>
      </c>
      <c r="AA1491" s="263" t="str">
        <f t="shared" si="1083"/>
        <v/>
      </c>
      <c r="AB1491" s="263" t="str">
        <f t="shared" si="1066"/>
        <v/>
      </c>
      <c r="AC1491" s="263" t="str">
        <f t="shared" si="1056"/>
        <v/>
      </c>
      <c r="AD1491" s="263" t="str">
        <f t="shared" si="1067"/>
        <v/>
      </c>
      <c r="AE1491" s="263" t="str">
        <f t="shared" si="1084"/>
        <v/>
      </c>
      <c r="AF1491" s="263" t="str">
        <f t="shared" si="1085"/>
        <v/>
      </c>
      <c r="AG1491" s="263"/>
      <c r="AJ1491" s="163" t="str">
        <f t="shared" si="1086"/>
        <v/>
      </c>
      <c r="AK1491" s="163" t="str">
        <f t="shared" si="1057"/>
        <v/>
      </c>
      <c r="AL1491" s="163" t="str">
        <f t="shared" si="1087"/>
        <v/>
      </c>
      <c r="AM1491" s="163" t="str">
        <f t="shared" si="1088"/>
        <v>меж</v>
      </c>
      <c r="AN1491" s="163" t="str">
        <f t="shared" si="1058"/>
        <v/>
      </c>
      <c r="AO1491" s="163" t="str">
        <f t="shared" si="1059"/>
        <v/>
      </c>
      <c r="AP1491" s="163" t="str">
        <f t="shared" si="1060"/>
        <v/>
      </c>
      <c r="AQ1491" s="163" t="str">
        <f t="shared" si="1061"/>
        <v/>
      </c>
      <c r="AR1491" s="163" t="str">
        <f t="shared" si="1062"/>
        <v/>
      </c>
      <c r="AS1491" s="163" t="str">
        <f t="shared" si="1068"/>
        <v/>
      </c>
      <c r="AT1491" s="163" t="str">
        <f t="shared" si="1069"/>
        <v/>
      </c>
      <c r="AU1491" s="163" t="str">
        <f t="shared" si="1089"/>
        <v>меж</v>
      </c>
      <c r="AV1491" s="163" t="str">
        <f t="shared" si="1072"/>
        <v>меж91604301428общопл</v>
      </c>
      <c r="AW1491" s="162">
        <f t="shared" si="1094"/>
        <v>0</v>
      </c>
      <c r="AX1491" s="162">
        <f t="shared" si="1095"/>
        <v>0</v>
      </c>
      <c r="AY1491" s="162">
        <f t="shared" si="1096"/>
        <v>0</v>
      </c>
      <c r="AZ1491" s="162">
        <f t="shared" si="1097"/>
        <v>0</v>
      </c>
      <c r="BA1491" s="164">
        <f t="shared" si="1063"/>
        <v>1</v>
      </c>
      <c r="BB1491" s="164">
        <f t="shared" si="1064"/>
        <v>1</v>
      </c>
      <c r="BC1491" s="164">
        <f t="shared" si="1065"/>
        <v>1</v>
      </c>
      <c r="BD1491" s="162">
        <f t="shared" si="1090"/>
        <v>0</v>
      </c>
      <c r="BE1491" s="162">
        <f t="shared" si="1091"/>
        <v>0</v>
      </c>
      <c r="BF1491" s="179">
        <f t="shared" si="1092"/>
        <v>0</v>
      </c>
      <c r="BG1491" s="180">
        <f t="shared" si="1093"/>
        <v>0</v>
      </c>
      <c r="BH1491" s="254"/>
      <c r="BI1491" s="254"/>
      <c r="BL1491" s="202" t="str">
        <f t="shared" si="1070"/>
        <v>02</v>
      </c>
    </row>
    <row r="1492" spans="1:64" ht="12" hidden="1" customHeight="1">
      <c r="A1492" s="365" t="s">
        <v>612</v>
      </c>
      <c r="B1492" s="366" t="s">
        <v>415</v>
      </c>
      <c r="C1492" s="365" t="s">
        <v>1227</v>
      </c>
      <c r="D1492" s="366" t="s">
        <v>385</v>
      </c>
      <c r="E1492" s="366" t="s">
        <v>855</v>
      </c>
      <c r="F1492" s="366" t="s">
        <v>533</v>
      </c>
      <c r="G1492" s="366" t="s">
        <v>1344</v>
      </c>
      <c r="H1492" s="366" t="s">
        <v>1091</v>
      </c>
      <c r="I1492" s="366" t="s">
        <v>456</v>
      </c>
      <c r="J1492" s="384">
        <v>25003</v>
      </c>
      <c r="K1492" s="384">
        <v>0</v>
      </c>
      <c r="L1492" s="162" t="str">
        <f t="shared" si="1071"/>
        <v>916043014280310432008001024400001</v>
      </c>
      <c r="M1492" s="163">
        <f t="array" ref="M1492">IF(COUNT(SEARCH(Удалить_Роспись_КВСР,$B1492)*SEARCH(Удалить_Роспись_ПБС,$C1492)*SEARCH(Удалить_Роспись_КФСР, $D1492)*SEARCH(Удалить_Роспись_КЦСР,$E1492)*SEARCH(Удалить_Роспись_КВР,$F1492)*SEARCH(Удалить_Роспись_ЭК,$H1492)*SEARCH(Удалить_Роспись_КР,$I1492))&gt;0,0,1)</f>
        <v>1</v>
      </c>
      <c r="N1492" s="163"/>
      <c r="O1492" s="163" t="str">
        <f t="shared" si="1073"/>
        <v/>
      </c>
      <c r="P1492" s="263" t="str">
        <f t="shared" si="1074"/>
        <v/>
      </c>
      <c r="Q1492" s="263" t="str">
        <f t="shared" si="1075"/>
        <v/>
      </c>
      <c r="R1492" s="263" t="str">
        <f t="shared" si="1076"/>
        <v/>
      </c>
      <c r="S1492" s="263" t="str">
        <f t="shared" si="1077"/>
        <v/>
      </c>
      <c r="T1492" s="263" t="str">
        <f t="shared" si="1078"/>
        <v/>
      </c>
      <c r="U1492" s="263" t="str">
        <f t="shared" si="1054"/>
        <v/>
      </c>
      <c r="V1492" s="263" t="str">
        <f t="shared" si="1079"/>
        <v/>
      </c>
      <c r="W1492" s="263" t="str">
        <f t="shared" si="1055"/>
        <v/>
      </c>
      <c r="X1492" s="263" t="str">
        <f t="shared" si="1080"/>
        <v/>
      </c>
      <c r="Y1492" s="263" t="str">
        <f t="shared" si="1081"/>
        <v/>
      </c>
      <c r="Z1492" s="263" t="str">
        <f t="shared" si="1082"/>
        <v/>
      </c>
      <c r="AA1492" s="263" t="str">
        <f t="shared" si="1083"/>
        <v/>
      </c>
      <c r="AB1492" s="263" t="str">
        <f t="shared" si="1066"/>
        <v/>
      </c>
      <c r="AC1492" s="263" t="str">
        <f t="shared" si="1056"/>
        <v/>
      </c>
      <c r="AD1492" s="263" t="str">
        <f t="shared" si="1067"/>
        <v/>
      </c>
      <c r="AE1492" s="263" t="str">
        <f t="shared" si="1084"/>
        <v/>
      </c>
      <c r="AF1492" s="263" t="str">
        <f t="shared" si="1085"/>
        <v/>
      </c>
      <c r="AG1492" s="263"/>
      <c r="AJ1492" s="163" t="str">
        <f t="shared" si="1086"/>
        <v/>
      </c>
      <c r="AK1492" s="163" t="str">
        <f t="shared" si="1057"/>
        <v/>
      </c>
      <c r="AL1492" s="163" t="str">
        <f t="shared" si="1087"/>
        <v/>
      </c>
      <c r="AM1492" s="163" t="str">
        <f t="shared" si="1088"/>
        <v/>
      </c>
      <c r="AN1492" s="163" t="str">
        <f t="shared" si="1058"/>
        <v/>
      </c>
      <c r="AO1492" s="163" t="str">
        <f t="shared" si="1059"/>
        <v/>
      </c>
      <c r="AP1492" s="163" t="str">
        <f t="shared" si="1060"/>
        <v/>
      </c>
      <c r="AQ1492" s="163" t="str">
        <f t="shared" si="1061"/>
        <v/>
      </c>
      <c r="AR1492" s="163" t="str">
        <f t="shared" si="1062"/>
        <v/>
      </c>
      <c r="AS1492" s="163" t="str">
        <f t="shared" si="1068"/>
        <v/>
      </c>
      <c r="AT1492" s="163" t="str">
        <f t="shared" si="1069"/>
        <v/>
      </c>
      <c r="AU1492" s="163" t="str">
        <f t="shared" si="1089"/>
        <v>рбс</v>
      </c>
      <c r="AV1492" s="163" t="str">
        <f t="shared" si="1072"/>
        <v>рбс91604301428общпро</v>
      </c>
      <c r="AW1492" s="162">
        <f t="shared" si="1094"/>
        <v>25003</v>
      </c>
      <c r="AX1492" s="162">
        <f t="shared" si="1095"/>
        <v>0</v>
      </c>
      <c r="AY1492" s="162">
        <f t="shared" si="1096"/>
        <v>0</v>
      </c>
      <c r="AZ1492" s="162">
        <f t="shared" si="1097"/>
        <v>0</v>
      </c>
      <c r="BA1492" s="164">
        <f t="shared" si="1063"/>
        <v>1</v>
      </c>
      <c r="BB1492" s="164">
        <f t="shared" si="1064"/>
        <v>1</v>
      </c>
      <c r="BC1492" s="164">
        <f t="shared" si="1065"/>
        <v>1</v>
      </c>
      <c r="BD1492" s="162">
        <f t="shared" si="1090"/>
        <v>0</v>
      </c>
      <c r="BE1492" s="162">
        <f t="shared" si="1091"/>
        <v>0</v>
      </c>
      <c r="BF1492" s="179">
        <f t="shared" si="1092"/>
        <v>0</v>
      </c>
      <c r="BG1492" s="180">
        <f t="shared" si="1093"/>
        <v>0</v>
      </c>
      <c r="BH1492" s="254"/>
      <c r="BI1492" s="254"/>
      <c r="BL1492" s="202" t="str">
        <f t="shared" si="1070"/>
        <v>03</v>
      </c>
    </row>
    <row r="1493" spans="1:64" ht="12" hidden="1" customHeight="1">
      <c r="A1493" s="365" t="s">
        <v>612</v>
      </c>
      <c r="B1493" s="366" t="s">
        <v>415</v>
      </c>
      <c r="C1493" s="365" t="s">
        <v>1227</v>
      </c>
      <c r="D1493" s="366" t="s">
        <v>385</v>
      </c>
      <c r="E1493" s="366" t="s">
        <v>856</v>
      </c>
      <c r="F1493" s="366" t="s">
        <v>533</v>
      </c>
      <c r="G1493" s="366" t="s">
        <v>1344</v>
      </c>
      <c r="H1493" s="366" t="s">
        <v>1091</v>
      </c>
      <c r="I1493" s="366" t="s">
        <v>331</v>
      </c>
      <c r="J1493" s="384">
        <v>134500</v>
      </c>
      <c r="K1493" s="384">
        <v>37921</v>
      </c>
      <c r="L1493" s="162" t="str">
        <f t="shared" si="1071"/>
        <v>91604301428031043200S412024400010</v>
      </c>
      <c r="M1493" s="163">
        <f t="array" ref="M1493">IF(COUNT(SEARCH(Удалить_Роспись_КВСР,$B1493)*SEARCH(Удалить_Роспись_ПБС,$C1493)*SEARCH(Удалить_Роспись_КФСР, $D1493)*SEARCH(Удалить_Роспись_КЦСР,$E1493)*SEARCH(Удалить_Роспись_КВР,$F1493)*SEARCH(Удалить_Роспись_ЭК,$H1493)*SEARCH(Удалить_Роспись_КР,$I1493))&gt;0,0,1)</f>
        <v>0</v>
      </c>
      <c r="N1493" s="163">
        <f t="array" ref="N1493">IF(COUNT(SEARCH(Удалить_Индекс_КВСР,$B1493)*SEARCH(Удалить_Индекс_ПБС,$C1493)*SEARCH(Удалить_Индекс_КФСР,$D1493)*SEARCH(Удалить_Индекс_КЦСР,$E1493)*SEARCH(Удалить_Индекс_КВР,$F1493)*SEARCH(Удалить_Индекс_ЭК,$H1493)*SEARCH(Удалить_Индекс_КР,$I1493))&gt;0,0,1)</f>
        <v>0</v>
      </c>
      <c r="O1493" s="163" t="str">
        <f t="shared" si="1073"/>
        <v/>
      </c>
      <c r="P1493" s="263" t="str">
        <f t="shared" si="1074"/>
        <v/>
      </c>
      <c r="Q1493" s="263" t="str">
        <f t="shared" si="1075"/>
        <v/>
      </c>
      <c r="R1493" s="263" t="str">
        <f t="shared" si="1076"/>
        <v/>
      </c>
      <c r="S1493" s="263" t="str">
        <f t="shared" si="1077"/>
        <v/>
      </c>
      <c r="T1493" s="263" t="str">
        <f t="shared" si="1078"/>
        <v/>
      </c>
      <c r="U1493" s="263" t="str">
        <f t="shared" si="1054"/>
        <v/>
      </c>
      <c r="V1493" s="263" t="str">
        <f t="shared" si="1079"/>
        <v/>
      </c>
      <c r="W1493" s="263" t="str">
        <f t="shared" si="1055"/>
        <v/>
      </c>
      <c r="X1493" s="263" t="str">
        <f t="shared" si="1080"/>
        <v/>
      </c>
      <c r="Y1493" s="263" t="str">
        <f t="shared" si="1081"/>
        <v/>
      </c>
      <c r="Z1493" s="263" t="str">
        <f t="shared" si="1082"/>
        <v/>
      </c>
      <c r="AA1493" s="263" t="str">
        <f t="shared" si="1083"/>
        <v/>
      </c>
      <c r="AB1493" s="263" t="str">
        <f t="shared" si="1066"/>
        <v/>
      </c>
      <c r="AC1493" s="263" t="str">
        <f t="shared" si="1056"/>
        <v/>
      </c>
      <c r="AD1493" s="263" t="str">
        <f t="shared" si="1067"/>
        <v/>
      </c>
      <c r="AE1493" s="263" t="str">
        <f t="shared" si="1084"/>
        <v/>
      </c>
      <c r="AF1493" s="263" t="str">
        <f t="shared" si="1085"/>
        <v/>
      </c>
      <c r="AG1493" s="263"/>
      <c r="AJ1493" s="163" t="str">
        <f t="shared" si="1086"/>
        <v/>
      </c>
      <c r="AK1493" s="163" t="str">
        <f t="shared" si="1057"/>
        <v/>
      </c>
      <c r="AL1493" s="163" t="str">
        <f t="shared" si="1087"/>
        <v/>
      </c>
      <c r="AM1493" s="163" t="str">
        <f t="shared" si="1088"/>
        <v>меж</v>
      </c>
      <c r="AN1493" s="163" t="str">
        <f t="shared" si="1058"/>
        <v/>
      </c>
      <c r="AO1493" s="163" t="str">
        <f t="shared" si="1059"/>
        <v/>
      </c>
      <c r="AP1493" s="163" t="str">
        <f t="shared" si="1060"/>
        <v/>
      </c>
      <c r="AQ1493" s="163" t="str">
        <f t="shared" si="1061"/>
        <v/>
      </c>
      <c r="AR1493" s="163" t="str">
        <f t="shared" si="1062"/>
        <v/>
      </c>
      <c r="AS1493" s="163" t="str">
        <f t="shared" si="1068"/>
        <v/>
      </c>
      <c r="AT1493" s="163" t="str">
        <f t="shared" si="1069"/>
        <v/>
      </c>
      <c r="AU1493" s="163" t="str">
        <f t="shared" si="1089"/>
        <v>меж</v>
      </c>
      <c r="AV1493" s="163" t="str">
        <f t="shared" si="1072"/>
        <v>меж91604301428общпро</v>
      </c>
      <c r="AW1493" s="162">
        <f t="shared" si="1094"/>
        <v>0</v>
      </c>
      <c r="AX1493" s="162">
        <f t="shared" si="1095"/>
        <v>0</v>
      </c>
      <c r="AY1493" s="162">
        <f t="shared" si="1096"/>
        <v>0</v>
      </c>
      <c r="AZ1493" s="162">
        <f t="shared" si="1097"/>
        <v>0</v>
      </c>
      <c r="BA1493" s="164">
        <f t="shared" si="1063"/>
        <v>1</v>
      </c>
      <c r="BB1493" s="164">
        <f t="shared" si="1064"/>
        <v>1</v>
      </c>
      <c r="BC1493" s="164">
        <f t="shared" si="1065"/>
        <v>1</v>
      </c>
      <c r="BD1493" s="162">
        <f t="shared" si="1090"/>
        <v>0</v>
      </c>
      <c r="BE1493" s="162">
        <f t="shared" si="1091"/>
        <v>0</v>
      </c>
      <c r="BF1493" s="179">
        <f t="shared" si="1092"/>
        <v>0</v>
      </c>
      <c r="BG1493" s="180">
        <f t="shared" si="1093"/>
        <v>0</v>
      </c>
      <c r="BH1493" s="254"/>
      <c r="BI1493" s="254"/>
      <c r="BL1493" s="202" t="str">
        <f t="shared" si="1070"/>
        <v>03</v>
      </c>
    </row>
    <row r="1494" spans="1:64" ht="12" hidden="1" customHeight="1">
      <c r="A1494" s="365" t="s">
        <v>612</v>
      </c>
      <c r="B1494" s="366" t="s">
        <v>415</v>
      </c>
      <c r="C1494" s="365" t="s">
        <v>1227</v>
      </c>
      <c r="D1494" s="366" t="s">
        <v>385</v>
      </c>
      <c r="E1494" s="366" t="s">
        <v>856</v>
      </c>
      <c r="F1494" s="366" t="s">
        <v>533</v>
      </c>
      <c r="G1494" s="366" t="s">
        <v>1344</v>
      </c>
      <c r="H1494" s="366" t="s">
        <v>1091</v>
      </c>
      <c r="I1494" s="366" t="s">
        <v>1324</v>
      </c>
      <c r="J1494" s="384">
        <v>7079</v>
      </c>
      <c r="K1494" s="384">
        <v>7079</v>
      </c>
      <c r="L1494" s="162" t="str">
        <f t="shared" si="1071"/>
        <v>91604301428031043200S412024400012</v>
      </c>
      <c r="M1494" s="163">
        <f>IF(COUNT(SEARCH(Удалить_Роспись_КВСР,$B1494)*SEARCH(Удалить_Роспись_ПБС,$C1494)*SEARCH(Удалить_Роспись_КФСР, $D1494)*SEARCH(Удалить_Роспись_КЦСР,$E1494)*SEARCH(Удалить_Роспись_КВР,$F1494)*SEARCH(Удалить_Роспись_ЭК,$H1494)*SEARCH(Удалить_Роспись_КР,$I1494))&gt;0,0,1)</f>
        <v>1</v>
      </c>
      <c r="N1494" s="163">
        <v>1</v>
      </c>
      <c r="O1494" s="163" t="str">
        <f t="shared" si="1073"/>
        <v/>
      </c>
      <c r="P1494" s="263" t="str">
        <f t="shared" si="1074"/>
        <v/>
      </c>
      <c r="Q1494" s="263" t="str">
        <f t="shared" si="1075"/>
        <v/>
      </c>
      <c r="R1494" s="263" t="str">
        <f t="shared" si="1076"/>
        <v/>
      </c>
      <c r="S1494" s="263" t="str">
        <f t="shared" si="1077"/>
        <v/>
      </c>
      <c r="T1494" s="263" t="str">
        <f t="shared" si="1078"/>
        <v/>
      </c>
      <c r="U1494" s="263" t="str">
        <f t="shared" si="1054"/>
        <v/>
      </c>
      <c r="V1494" s="263" t="str">
        <f t="shared" si="1079"/>
        <v/>
      </c>
      <c r="W1494" s="263" t="str">
        <f t="shared" si="1055"/>
        <v/>
      </c>
      <c r="X1494" s="263" t="str">
        <f t="shared" si="1080"/>
        <v/>
      </c>
      <c r="Y1494" s="263" t="str">
        <f t="shared" si="1081"/>
        <v/>
      </c>
      <c r="Z1494" s="263" t="str">
        <f t="shared" si="1082"/>
        <v/>
      </c>
      <c r="AA1494" s="263" t="str">
        <f t="shared" si="1083"/>
        <v>соф</v>
      </c>
      <c r="AB1494" s="263" t="str">
        <f t="shared" si="1066"/>
        <v/>
      </c>
      <c r="AC1494" s="263" t="str">
        <f t="shared" si="1056"/>
        <v/>
      </c>
      <c r="AD1494" s="263" t="str">
        <f t="shared" si="1067"/>
        <v/>
      </c>
      <c r="AE1494" s="263" t="str">
        <f t="shared" si="1084"/>
        <v/>
      </c>
      <c r="AF1494" s="263" t="str">
        <f t="shared" si="1085"/>
        <v/>
      </c>
      <c r="AG1494" s="263"/>
      <c r="AJ1494" s="163" t="str">
        <f t="shared" si="1086"/>
        <v/>
      </c>
      <c r="AK1494" s="163" t="str">
        <f t="shared" si="1057"/>
        <v/>
      </c>
      <c r="AL1494" s="163" t="str">
        <f t="shared" si="1087"/>
        <v/>
      </c>
      <c r="AM1494" s="163" t="str">
        <f t="shared" si="1088"/>
        <v/>
      </c>
      <c r="AN1494" s="163" t="str">
        <f t="shared" si="1058"/>
        <v/>
      </c>
      <c r="AO1494" s="163" t="str">
        <f t="shared" si="1059"/>
        <v/>
      </c>
      <c r="AP1494" s="163" t="str">
        <f t="shared" si="1060"/>
        <v/>
      </c>
      <c r="AQ1494" s="163" t="str">
        <f t="shared" si="1061"/>
        <v/>
      </c>
      <c r="AR1494" s="163" t="str">
        <f t="shared" si="1062"/>
        <v/>
      </c>
      <c r="AS1494" s="163" t="str">
        <f t="shared" si="1068"/>
        <v/>
      </c>
      <c r="AT1494" s="163" t="str">
        <f t="shared" si="1069"/>
        <v/>
      </c>
      <c r="AU1494" s="163" t="str">
        <f t="shared" si="1089"/>
        <v>рбс</v>
      </c>
      <c r="AV1494" s="163" t="str">
        <f t="shared" si="1072"/>
        <v>рбс91604301428общпро</v>
      </c>
      <c r="AW1494" s="162">
        <f t="shared" si="1094"/>
        <v>7079</v>
      </c>
      <c r="AX1494" s="162">
        <f t="shared" si="1095"/>
        <v>7079</v>
      </c>
      <c r="AY1494" s="162">
        <f t="shared" si="1096"/>
        <v>7079</v>
      </c>
      <c r="AZ1494" s="162">
        <f t="shared" si="1097"/>
        <v>7079</v>
      </c>
      <c r="BA1494" s="164">
        <f t="shared" si="1063"/>
        <v>1</v>
      </c>
      <c r="BB1494" s="164">
        <f t="shared" si="1064"/>
        <v>1</v>
      </c>
      <c r="BC1494" s="164">
        <f t="shared" si="1065"/>
        <v>1</v>
      </c>
      <c r="BD1494" s="162">
        <f t="shared" si="1090"/>
        <v>7079</v>
      </c>
      <c r="BE1494" s="162">
        <f t="shared" si="1091"/>
        <v>7079</v>
      </c>
      <c r="BF1494" s="179">
        <f t="shared" si="1092"/>
        <v>7079</v>
      </c>
      <c r="BG1494" s="180">
        <f t="shared" si="1093"/>
        <v>7079</v>
      </c>
      <c r="BH1494" s="254"/>
      <c r="BI1494" s="254"/>
      <c r="BL1494" s="202" t="str">
        <f t="shared" si="1070"/>
        <v>03</v>
      </c>
    </row>
    <row r="1495" spans="1:64" ht="12" hidden="1" customHeight="1">
      <c r="A1495" s="365" t="s">
        <v>612</v>
      </c>
      <c r="B1495" s="366" t="s">
        <v>415</v>
      </c>
      <c r="C1495" s="365" t="s">
        <v>1227</v>
      </c>
      <c r="D1495" s="366" t="s">
        <v>424</v>
      </c>
      <c r="E1495" s="366" t="s">
        <v>857</v>
      </c>
      <c r="F1495" s="366" t="s">
        <v>533</v>
      </c>
      <c r="G1495" s="366" t="s">
        <v>1344</v>
      </c>
      <c r="H1495" s="366" t="s">
        <v>1091</v>
      </c>
      <c r="I1495" s="366" t="s">
        <v>456</v>
      </c>
      <c r="J1495" s="384">
        <v>115866.2</v>
      </c>
      <c r="K1495" s="384">
        <v>29217.75</v>
      </c>
      <c r="L1495" s="162" t="str">
        <f t="shared" si="1071"/>
        <v>916043014280409431008001024400001</v>
      </c>
      <c r="M1495" s="163">
        <f t="array" ref="M1495">IF(COUNT(SEARCH(Удалить_Роспись_КВСР,$B1495)*SEARCH(Удалить_Роспись_ПБС,$C1495)*SEARCH(Удалить_Роспись_КФСР, $D1495)*SEARCH(Удалить_Роспись_КЦСР,$E1495)*SEARCH(Удалить_Роспись_КВР,$F1495)*SEARCH(Удалить_Роспись_ЭК,$H1495)*SEARCH(Удалить_Роспись_КР,$I1495))&gt;0,0,1)</f>
        <v>1</v>
      </c>
      <c r="N1495" s="163">
        <f t="array" ref="N1495">IF(COUNT(SEARCH(Удалить_Индекс_КВСР,$B1495)*SEARCH(Удалить_Индекс_ПБС,$C1495)*SEARCH(Удалить_Индекс_КФСР,$D1495)*SEARCH(Удалить_Индекс_КЦСР,$E1495)*SEARCH(Удалить_Индекс_КВР,$F1495)*SEARCH(Удалить_Индекс_ЭК,$H1495)*SEARCH(Удалить_Индекс_КР,$I1495))&gt;0,0,1)</f>
        <v>0</v>
      </c>
      <c r="O1495" s="163" t="str">
        <f t="shared" si="1073"/>
        <v/>
      </c>
      <c r="P1495" s="263" t="str">
        <f t="shared" si="1074"/>
        <v/>
      </c>
      <c r="Q1495" s="263" t="str">
        <f t="shared" si="1075"/>
        <v/>
      </c>
      <c r="R1495" s="263" t="str">
        <f t="shared" si="1076"/>
        <v/>
      </c>
      <c r="S1495" s="263" t="str">
        <f t="shared" si="1077"/>
        <v/>
      </c>
      <c r="T1495" s="263" t="str">
        <f t="shared" si="1078"/>
        <v/>
      </c>
      <c r="U1495" s="263" t="str">
        <f t="shared" si="1054"/>
        <v/>
      </c>
      <c r="V1495" s="263" t="str">
        <f t="shared" si="1079"/>
        <v/>
      </c>
      <c r="W1495" s="263" t="str">
        <f t="shared" si="1055"/>
        <v/>
      </c>
      <c r="X1495" s="263" t="str">
        <f t="shared" si="1080"/>
        <v/>
      </c>
      <c r="Y1495" s="263" t="str">
        <f t="shared" si="1081"/>
        <v/>
      </c>
      <c r="Z1495" s="263" t="str">
        <f t="shared" si="1082"/>
        <v/>
      </c>
      <c r="AA1495" s="263" t="str">
        <f t="shared" si="1083"/>
        <v/>
      </c>
      <c r="AB1495" s="263" t="str">
        <f t="shared" si="1066"/>
        <v/>
      </c>
      <c r="AC1495" s="263" t="str">
        <f t="shared" si="1056"/>
        <v/>
      </c>
      <c r="AD1495" s="263" t="str">
        <f t="shared" si="1067"/>
        <v/>
      </c>
      <c r="AE1495" s="263" t="str">
        <f t="shared" si="1084"/>
        <v/>
      </c>
      <c r="AF1495" s="263" t="str">
        <f t="shared" si="1085"/>
        <v/>
      </c>
      <c r="AG1495" s="263"/>
      <c r="AJ1495" s="163" t="str">
        <f t="shared" si="1086"/>
        <v/>
      </c>
      <c r="AK1495" s="163" t="str">
        <f t="shared" si="1057"/>
        <v/>
      </c>
      <c r="AL1495" s="163" t="str">
        <f t="shared" si="1087"/>
        <v/>
      </c>
      <c r="AM1495" s="163" t="str">
        <f t="shared" si="1088"/>
        <v/>
      </c>
      <c r="AN1495" s="163" t="str">
        <f t="shared" si="1058"/>
        <v/>
      </c>
      <c r="AO1495" s="163" t="str">
        <f t="shared" si="1059"/>
        <v/>
      </c>
      <c r="AP1495" s="163" t="str">
        <f t="shared" si="1060"/>
        <v/>
      </c>
      <c r="AQ1495" s="163" t="str">
        <f t="shared" si="1061"/>
        <v/>
      </c>
      <c r="AR1495" s="163" t="str">
        <f t="shared" si="1062"/>
        <v/>
      </c>
      <c r="AS1495" s="163" t="str">
        <f t="shared" si="1068"/>
        <v/>
      </c>
      <c r="AT1495" s="163" t="str">
        <f t="shared" si="1069"/>
        <v/>
      </c>
      <c r="AU1495" s="163" t="str">
        <f t="shared" si="1089"/>
        <v>рбс</v>
      </c>
      <c r="AV1495" s="163" t="str">
        <f t="shared" si="1072"/>
        <v>рбс91604301428общпро</v>
      </c>
      <c r="AW1495" s="162">
        <f t="shared" si="1094"/>
        <v>115866.2</v>
      </c>
      <c r="AX1495" s="162">
        <f t="shared" si="1095"/>
        <v>29217.75</v>
      </c>
      <c r="AY1495" s="162">
        <f t="shared" si="1096"/>
        <v>0</v>
      </c>
      <c r="AZ1495" s="162">
        <f t="shared" si="1097"/>
        <v>0</v>
      </c>
      <c r="BA1495" s="164">
        <f t="shared" si="1063"/>
        <v>1</v>
      </c>
      <c r="BB1495" s="164">
        <f t="shared" si="1064"/>
        <v>1</v>
      </c>
      <c r="BC1495" s="164">
        <f t="shared" si="1065"/>
        <v>1</v>
      </c>
      <c r="BD1495" s="162">
        <f t="shared" si="1090"/>
        <v>0</v>
      </c>
      <c r="BE1495" s="162">
        <f t="shared" si="1091"/>
        <v>0</v>
      </c>
      <c r="BF1495" s="179">
        <f t="shared" si="1092"/>
        <v>0</v>
      </c>
      <c r="BG1495" s="180">
        <f t="shared" si="1093"/>
        <v>0</v>
      </c>
      <c r="BH1495" s="254"/>
      <c r="BI1495" s="254"/>
      <c r="BL1495" s="202" t="str">
        <f t="shared" si="1070"/>
        <v>04</v>
      </c>
    </row>
    <row r="1496" spans="1:64" ht="12" hidden="1" customHeight="1">
      <c r="A1496" s="365" t="s">
        <v>612</v>
      </c>
      <c r="B1496" s="366" t="s">
        <v>415</v>
      </c>
      <c r="C1496" s="365" t="s">
        <v>1227</v>
      </c>
      <c r="D1496" s="366" t="s">
        <v>424</v>
      </c>
      <c r="E1496" s="366" t="s">
        <v>857</v>
      </c>
      <c r="F1496" s="366" t="s">
        <v>533</v>
      </c>
      <c r="G1496" s="366" t="s">
        <v>1344</v>
      </c>
      <c r="H1496" s="366" t="s">
        <v>1089</v>
      </c>
      <c r="I1496" s="366" t="s">
        <v>456</v>
      </c>
      <c r="J1496" s="384">
        <v>142284.79999999999</v>
      </c>
      <c r="K1496" s="384">
        <v>142284.79999999999</v>
      </c>
      <c r="L1496" s="162" t="str">
        <f t="shared" si="1071"/>
        <v>916043014280409431008001024400001</v>
      </c>
      <c r="M1496" s="163">
        <f t="array" ref="M1496">IF(COUNT(SEARCH(Удалить_Роспись_КВСР,$B1496)*SEARCH(Удалить_Роспись_ПБС,$C1496)*SEARCH(Удалить_Роспись_КФСР, $D1496)*SEARCH(Удалить_Роспись_КЦСР,$E1496)*SEARCH(Удалить_Роспись_КВР,$F1496)*SEARCH(Удалить_Роспись_ЭК,$H1496)*SEARCH(Удалить_Роспись_КР,$I1496))&gt;0,0,1)</f>
        <v>1</v>
      </c>
      <c r="N1496" s="163">
        <f t="array" ref="N1496">IF(COUNT(SEARCH(Удалить_Индекс_КВСР,$B1496)*SEARCH(Удалить_Индекс_ПБС,$C1496)*SEARCH(Удалить_Индекс_КФСР,$D1496)*SEARCH(Удалить_Индекс_КЦСР,$E1496)*SEARCH(Удалить_Индекс_КВР,$F1496)*SEARCH(Удалить_Индекс_ЭК,$H1496)*SEARCH(Удалить_Индекс_КР,$I1496))&gt;0,0,1)</f>
        <v>0</v>
      </c>
      <c r="O1496" s="163" t="str">
        <f t="shared" si="1073"/>
        <v/>
      </c>
      <c r="P1496" s="263" t="str">
        <f t="shared" si="1074"/>
        <v/>
      </c>
      <c r="Q1496" s="263" t="str">
        <f t="shared" si="1075"/>
        <v/>
      </c>
      <c r="R1496" s="263" t="str">
        <f t="shared" si="1076"/>
        <v/>
      </c>
      <c r="S1496" s="263" t="str">
        <f t="shared" si="1077"/>
        <v/>
      </c>
      <c r="T1496" s="263" t="str">
        <f t="shared" si="1078"/>
        <v/>
      </c>
      <c r="U1496" s="263" t="str">
        <f t="shared" si="1054"/>
        <v/>
      </c>
      <c r="V1496" s="263" t="str">
        <f t="shared" si="1079"/>
        <v/>
      </c>
      <c r="W1496" s="263" t="str">
        <f t="shared" si="1055"/>
        <v/>
      </c>
      <c r="X1496" s="263" t="str">
        <f t="shared" si="1080"/>
        <v/>
      </c>
      <c r="Y1496" s="263" t="str">
        <f t="shared" si="1081"/>
        <v/>
      </c>
      <c r="Z1496" s="263" t="str">
        <f t="shared" si="1082"/>
        <v/>
      </c>
      <c r="AA1496" s="263" t="str">
        <f t="shared" si="1083"/>
        <v/>
      </c>
      <c r="AB1496" s="263" t="str">
        <f t="shared" si="1066"/>
        <v/>
      </c>
      <c r="AC1496" s="263" t="str">
        <f t="shared" si="1056"/>
        <v/>
      </c>
      <c r="AD1496" s="263" t="str">
        <f t="shared" si="1067"/>
        <v/>
      </c>
      <c r="AE1496" s="263" t="str">
        <f t="shared" si="1084"/>
        <v/>
      </c>
      <c r="AF1496" s="263" t="str">
        <f t="shared" si="1085"/>
        <v/>
      </c>
      <c r="AG1496" s="263"/>
      <c r="AJ1496" s="163" t="str">
        <f t="shared" si="1086"/>
        <v/>
      </c>
      <c r="AK1496" s="163" t="str">
        <f t="shared" si="1057"/>
        <v/>
      </c>
      <c r="AL1496" s="163" t="str">
        <f t="shared" si="1087"/>
        <v/>
      </c>
      <c r="AM1496" s="163" t="str">
        <f t="shared" si="1088"/>
        <v/>
      </c>
      <c r="AN1496" s="163" t="str">
        <f t="shared" si="1058"/>
        <v/>
      </c>
      <c r="AO1496" s="163" t="str">
        <f t="shared" si="1059"/>
        <v/>
      </c>
      <c r="AP1496" s="163" t="str">
        <f t="shared" si="1060"/>
        <v/>
      </c>
      <c r="AQ1496" s="163" t="str">
        <f t="shared" si="1061"/>
        <v/>
      </c>
      <c r="AR1496" s="163" t="str">
        <f t="shared" si="1062"/>
        <v/>
      </c>
      <c r="AS1496" s="163" t="str">
        <f t="shared" si="1068"/>
        <v/>
      </c>
      <c r="AT1496" s="163" t="str">
        <f t="shared" si="1069"/>
        <v/>
      </c>
      <c r="AU1496" s="163" t="str">
        <f t="shared" si="1089"/>
        <v>рбс</v>
      </c>
      <c r="AV1496" s="163" t="str">
        <f t="shared" si="1072"/>
        <v>рбс91604301428общпро</v>
      </c>
      <c r="AW1496" s="162">
        <f t="shared" si="1094"/>
        <v>142284.79999999999</v>
      </c>
      <c r="AX1496" s="162">
        <f t="shared" si="1095"/>
        <v>142284.79999999999</v>
      </c>
      <c r="AY1496" s="162">
        <f t="shared" si="1096"/>
        <v>0</v>
      </c>
      <c r="AZ1496" s="162">
        <f t="shared" si="1097"/>
        <v>0</v>
      </c>
      <c r="BA1496" s="164">
        <f t="shared" si="1063"/>
        <v>1</v>
      </c>
      <c r="BB1496" s="164">
        <f t="shared" si="1064"/>
        <v>1</v>
      </c>
      <c r="BC1496" s="164">
        <f t="shared" si="1065"/>
        <v>1</v>
      </c>
      <c r="BD1496" s="162">
        <f t="shared" si="1090"/>
        <v>0</v>
      </c>
      <c r="BE1496" s="162">
        <f t="shared" si="1091"/>
        <v>0</v>
      </c>
      <c r="BF1496" s="179">
        <f t="shared" si="1092"/>
        <v>0</v>
      </c>
      <c r="BG1496" s="180">
        <f t="shared" si="1093"/>
        <v>0</v>
      </c>
      <c r="BH1496" s="254"/>
      <c r="BI1496" s="254"/>
      <c r="BL1496" s="202" t="str">
        <f t="shared" si="1070"/>
        <v>04</v>
      </c>
    </row>
    <row r="1497" spans="1:64" ht="12" hidden="1" customHeight="1">
      <c r="A1497" s="365" t="s">
        <v>612</v>
      </c>
      <c r="B1497" s="366" t="s">
        <v>415</v>
      </c>
      <c r="C1497" s="365" t="s">
        <v>1227</v>
      </c>
      <c r="D1497" s="366" t="s">
        <v>424</v>
      </c>
      <c r="E1497" s="366" t="s">
        <v>1047</v>
      </c>
      <c r="F1497" s="366" t="s">
        <v>533</v>
      </c>
      <c r="G1497" s="366" t="s">
        <v>1344</v>
      </c>
      <c r="H1497" s="366" t="s">
        <v>1091</v>
      </c>
      <c r="I1497" s="366" t="s">
        <v>331</v>
      </c>
      <c r="J1497" s="384">
        <v>224470</v>
      </c>
      <c r="K1497" s="384">
        <v>44470</v>
      </c>
      <c r="L1497" s="162" t="str">
        <f t="shared" si="1071"/>
        <v>91604301428040943100S508024400010</v>
      </c>
      <c r="M1497" s="163">
        <f t="array" ref="M1497">IF(COUNT(SEARCH(Удалить_Роспись_КВСР,$B1497)*SEARCH(Удалить_Роспись_ПБС,$C1497)*SEARCH(Удалить_Роспись_КФСР, $D1497)*SEARCH(Удалить_Роспись_КЦСР,$E1497)*SEARCH(Удалить_Роспись_КВР,$F1497)*SEARCH(Удалить_Роспись_ЭК,$H1497)*SEARCH(Удалить_Роспись_КР,$I1497))&gt;0,0,1)</f>
        <v>0</v>
      </c>
      <c r="N1497" s="163">
        <f t="array" ref="N1497">IF(COUNT(SEARCH(Удалить_Индекс_КВСР,$B1497)*SEARCH(Удалить_Индекс_ПБС,$C1497)*SEARCH(Удалить_Индекс_КФСР,$D1497)*SEARCH(Удалить_Индекс_КЦСР,$E1497)*SEARCH(Удалить_Индекс_КВР,$F1497)*SEARCH(Удалить_Индекс_ЭК,$H1497)*SEARCH(Удалить_Индекс_КР,$I1497))&gt;0,0,1)</f>
        <v>0</v>
      </c>
      <c r="O1497" s="163" t="str">
        <f t="shared" si="1073"/>
        <v/>
      </c>
      <c r="P1497" s="263" t="str">
        <f t="shared" si="1074"/>
        <v/>
      </c>
      <c r="Q1497" s="263" t="str">
        <f t="shared" si="1075"/>
        <v/>
      </c>
      <c r="R1497" s="263" t="str">
        <f t="shared" si="1076"/>
        <v/>
      </c>
      <c r="S1497" s="263" t="str">
        <f t="shared" si="1077"/>
        <v/>
      </c>
      <c r="T1497" s="263" t="str">
        <f t="shared" si="1078"/>
        <v/>
      </c>
      <c r="U1497" s="263" t="str">
        <f t="shared" si="1054"/>
        <v/>
      </c>
      <c r="V1497" s="263" t="str">
        <f t="shared" si="1079"/>
        <v/>
      </c>
      <c r="W1497" s="263" t="str">
        <f t="shared" si="1055"/>
        <v/>
      </c>
      <c r="X1497" s="263" t="str">
        <f t="shared" si="1080"/>
        <v/>
      </c>
      <c r="Y1497" s="263" t="str">
        <f t="shared" si="1081"/>
        <v/>
      </c>
      <c r="Z1497" s="263" t="str">
        <f t="shared" si="1082"/>
        <v/>
      </c>
      <c r="AA1497" s="263" t="str">
        <f t="shared" si="1083"/>
        <v/>
      </c>
      <c r="AB1497" s="263" t="str">
        <f t="shared" si="1066"/>
        <v/>
      </c>
      <c r="AC1497" s="263" t="str">
        <f t="shared" si="1056"/>
        <v/>
      </c>
      <c r="AD1497" s="263" t="str">
        <f t="shared" si="1067"/>
        <v/>
      </c>
      <c r="AE1497" s="263" t="str">
        <f t="shared" si="1084"/>
        <v/>
      </c>
      <c r="AF1497" s="263" t="str">
        <f t="shared" si="1085"/>
        <v/>
      </c>
      <c r="AG1497" s="263"/>
      <c r="AJ1497" s="163" t="str">
        <f t="shared" si="1086"/>
        <v/>
      </c>
      <c r="AK1497" s="163" t="str">
        <f t="shared" si="1057"/>
        <v/>
      </c>
      <c r="AL1497" s="163" t="str">
        <f t="shared" si="1087"/>
        <v/>
      </c>
      <c r="AM1497" s="163" t="str">
        <f t="shared" si="1088"/>
        <v>меж</v>
      </c>
      <c r="AN1497" s="163" t="str">
        <f t="shared" si="1058"/>
        <v/>
      </c>
      <c r="AO1497" s="163" t="str">
        <f t="shared" si="1059"/>
        <v/>
      </c>
      <c r="AP1497" s="163" t="str">
        <f t="shared" si="1060"/>
        <v/>
      </c>
      <c r="AQ1497" s="163" t="str">
        <f t="shared" si="1061"/>
        <v/>
      </c>
      <c r="AR1497" s="163" t="str">
        <f t="shared" si="1062"/>
        <v/>
      </c>
      <c r="AS1497" s="163" t="str">
        <f t="shared" si="1068"/>
        <v/>
      </c>
      <c r="AT1497" s="163" t="str">
        <f t="shared" si="1069"/>
        <v/>
      </c>
      <c r="AU1497" s="163" t="str">
        <f t="shared" si="1089"/>
        <v>меж</v>
      </c>
      <c r="AV1497" s="163" t="str">
        <f t="shared" si="1072"/>
        <v>меж91604301428общпро</v>
      </c>
      <c r="AW1497" s="162">
        <f t="shared" si="1094"/>
        <v>0</v>
      </c>
      <c r="AX1497" s="162">
        <f t="shared" si="1095"/>
        <v>0</v>
      </c>
      <c r="AY1497" s="162">
        <f t="shared" si="1096"/>
        <v>0</v>
      </c>
      <c r="AZ1497" s="162">
        <f t="shared" si="1097"/>
        <v>0</v>
      </c>
      <c r="BA1497" s="164">
        <f t="shared" si="1063"/>
        <v>1</v>
      </c>
      <c r="BB1497" s="164">
        <f t="shared" si="1064"/>
        <v>1</v>
      </c>
      <c r="BC1497" s="164">
        <f t="shared" si="1065"/>
        <v>1</v>
      </c>
      <c r="BD1497" s="162">
        <f t="shared" si="1090"/>
        <v>0</v>
      </c>
      <c r="BE1497" s="162">
        <f t="shared" si="1091"/>
        <v>0</v>
      </c>
      <c r="BF1497" s="179">
        <f t="shared" si="1092"/>
        <v>0</v>
      </c>
      <c r="BG1497" s="180">
        <f t="shared" si="1093"/>
        <v>0</v>
      </c>
      <c r="BH1497" s="254"/>
      <c r="BI1497" s="254"/>
      <c r="BL1497" s="202" t="str">
        <f t="shared" si="1070"/>
        <v>04</v>
      </c>
    </row>
    <row r="1498" spans="1:64" ht="12" hidden="1" customHeight="1">
      <c r="A1498" s="365" t="s">
        <v>612</v>
      </c>
      <c r="B1498" s="366" t="s">
        <v>415</v>
      </c>
      <c r="C1498" s="365" t="s">
        <v>1227</v>
      </c>
      <c r="D1498" s="366" t="s">
        <v>424</v>
      </c>
      <c r="E1498" s="366" t="s">
        <v>1047</v>
      </c>
      <c r="F1498" s="366" t="s">
        <v>533</v>
      </c>
      <c r="G1498" s="366" t="s">
        <v>1344</v>
      </c>
      <c r="H1498" s="366" t="s">
        <v>1091</v>
      </c>
      <c r="I1498" s="366" t="s">
        <v>1324</v>
      </c>
      <c r="J1498" s="384">
        <v>1000</v>
      </c>
      <c r="K1498" s="384">
        <v>1000</v>
      </c>
      <c r="L1498" s="162" t="str">
        <f t="shared" si="1071"/>
        <v>91604301428040943100S508024400012</v>
      </c>
      <c r="M1498" s="163">
        <f>IF(COUNT(SEARCH(Удалить_Роспись_КВСР,$B1498)*SEARCH(Удалить_Роспись_ПБС,$C1498)*SEARCH(Удалить_Роспись_КФСР, $D1498)*SEARCH(Удалить_Роспись_КЦСР,$E1498)*SEARCH(Удалить_Роспись_КВР,$F1498)*SEARCH(Удалить_Роспись_ЭК,$H1498)*SEARCH(Удалить_Роспись_КР,$I1498))&gt;0,0,1)</f>
        <v>1</v>
      </c>
      <c r="N1498" s="163">
        <f t="array" ref="N1498">IF(COUNT(SEARCH(Удалить_Индекс_КВСР,$B1498)*SEARCH(Удалить_Индекс_ПБС,$C1498)*SEARCH(Удалить_Индекс_КФСР,$D1498)*SEARCH(Удалить_Индекс_КЦСР,$E1498)*SEARCH(Удалить_Индекс_КВР,$F1498)*SEARCH(Удалить_Индекс_ЭК,$H1498)*SEARCH(Удалить_Индекс_КР,$I1498))&gt;0,0,1)</f>
        <v>0</v>
      </c>
      <c r="O1498" s="163" t="str">
        <f t="shared" si="1073"/>
        <v/>
      </c>
      <c r="P1498" s="263" t="str">
        <f t="shared" si="1074"/>
        <v/>
      </c>
      <c r="Q1498" s="263" t="str">
        <f t="shared" si="1075"/>
        <v/>
      </c>
      <c r="R1498" s="263" t="str">
        <f t="shared" si="1076"/>
        <v/>
      </c>
      <c r="S1498" s="263" t="str">
        <f t="shared" si="1077"/>
        <v/>
      </c>
      <c r="T1498" s="263" t="str">
        <f t="shared" si="1078"/>
        <v/>
      </c>
      <c r="U1498" s="263" t="str">
        <f t="shared" si="1054"/>
        <v/>
      </c>
      <c r="V1498" s="263" t="str">
        <f t="shared" si="1079"/>
        <v/>
      </c>
      <c r="W1498" s="263" t="str">
        <f t="shared" si="1055"/>
        <v/>
      </c>
      <c r="X1498" s="263" t="str">
        <f t="shared" si="1080"/>
        <v/>
      </c>
      <c r="Y1498" s="263" t="str">
        <f t="shared" si="1081"/>
        <v/>
      </c>
      <c r="Z1498" s="263" t="str">
        <f t="shared" si="1082"/>
        <v/>
      </c>
      <c r="AA1498" s="263" t="str">
        <f t="shared" si="1083"/>
        <v>соф</v>
      </c>
      <c r="AB1498" s="263" t="str">
        <f t="shared" si="1066"/>
        <v/>
      </c>
      <c r="AC1498" s="263" t="str">
        <f t="shared" si="1056"/>
        <v/>
      </c>
      <c r="AD1498" s="263" t="str">
        <f t="shared" si="1067"/>
        <v/>
      </c>
      <c r="AE1498" s="263" t="str">
        <f t="shared" si="1084"/>
        <v/>
      </c>
      <c r="AF1498" s="263" t="str">
        <f t="shared" si="1085"/>
        <v/>
      </c>
      <c r="AG1498" s="263"/>
      <c r="AJ1498" s="163" t="str">
        <f t="shared" si="1086"/>
        <v/>
      </c>
      <c r="AK1498" s="163" t="str">
        <f t="shared" si="1057"/>
        <v/>
      </c>
      <c r="AL1498" s="163" t="str">
        <f t="shared" si="1087"/>
        <v/>
      </c>
      <c r="AM1498" s="163" t="str">
        <f t="shared" si="1088"/>
        <v/>
      </c>
      <c r="AN1498" s="163" t="str">
        <f t="shared" si="1058"/>
        <v/>
      </c>
      <c r="AO1498" s="163" t="str">
        <f t="shared" si="1059"/>
        <v/>
      </c>
      <c r="AP1498" s="163" t="str">
        <f t="shared" si="1060"/>
        <v/>
      </c>
      <c r="AQ1498" s="163" t="str">
        <f t="shared" si="1061"/>
        <v/>
      </c>
      <c r="AR1498" s="163" t="str">
        <f t="shared" si="1062"/>
        <v/>
      </c>
      <c r="AS1498" s="163" t="str">
        <f t="shared" si="1068"/>
        <v/>
      </c>
      <c r="AT1498" s="163" t="str">
        <f t="shared" si="1069"/>
        <v/>
      </c>
      <c r="AU1498" s="163" t="str">
        <f t="shared" si="1089"/>
        <v>рбс</v>
      </c>
      <c r="AV1498" s="163" t="str">
        <f t="shared" si="1072"/>
        <v>рбс91604301428общпро</v>
      </c>
      <c r="AW1498" s="162">
        <f t="shared" si="1094"/>
        <v>1000</v>
      </c>
      <c r="AX1498" s="162">
        <f t="shared" si="1095"/>
        <v>1000</v>
      </c>
      <c r="AY1498" s="162">
        <f t="shared" si="1096"/>
        <v>0</v>
      </c>
      <c r="AZ1498" s="162">
        <f t="shared" si="1097"/>
        <v>0</v>
      </c>
      <c r="BA1498" s="164">
        <f t="shared" si="1063"/>
        <v>1</v>
      </c>
      <c r="BB1498" s="164">
        <f t="shared" si="1064"/>
        <v>1</v>
      </c>
      <c r="BC1498" s="164">
        <f t="shared" si="1065"/>
        <v>1</v>
      </c>
      <c r="BD1498" s="162">
        <f t="shared" si="1090"/>
        <v>0</v>
      </c>
      <c r="BE1498" s="162">
        <f t="shared" si="1091"/>
        <v>0</v>
      </c>
      <c r="BF1498" s="179">
        <f t="shared" si="1092"/>
        <v>0</v>
      </c>
      <c r="BG1498" s="180">
        <f t="shared" si="1093"/>
        <v>0</v>
      </c>
      <c r="BH1498" s="254"/>
      <c r="BI1498" s="254"/>
      <c r="BL1498" s="202" t="str">
        <f t="shared" si="1070"/>
        <v>04</v>
      </c>
    </row>
    <row r="1499" spans="1:64" ht="12" hidden="1" customHeight="1">
      <c r="A1499" s="365" t="s">
        <v>612</v>
      </c>
      <c r="B1499" s="366" t="s">
        <v>415</v>
      </c>
      <c r="C1499" s="365" t="s">
        <v>1227</v>
      </c>
      <c r="D1499" s="366" t="s">
        <v>386</v>
      </c>
      <c r="E1499" s="366" t="s">
        <v>858</v>
      </c>
      <c r="F1499" s="366" t="s">
        <v>533</v>
      </c>
      <c r="G1499" s="366" t="s">
        <v>1344</v>
      </c>
      <c r="H1499" s="366" t="s">
        <v>1091</v>
      </c>
      <c r="I1499" s="366" t="s">
        <v>456</v>
      </c>
      <c r="J1499" s="384">
        <v>130000</v>
      </c>
      <c r="K1499" s="384">
        <v>16507.75</v>
      </c>
      <c r="L1499" s="162" t="str">
        <f t="shared" si="1071"/>
        <v>916043014280501433008000024400001</v>
      </c>
      <c r="M1499" s="163">
        <f t="array" ref="M1499">IF(COUNT(SEARCH(Удалить_Роспись_КВСР,$B1499)*SEARCH(Удалить_Роспись_ПБС,$C1499)*SEARCH(Удалить_Роспись_КФСР, $D1499)*SEARCH(Удалить_Роспись_КЦСР,$E1499)*SEARCH(Удалить_Роспись_КВР,$F1499)*SEARCH(Удалить_Роспись_ЭК,$H1499)*SEARCH(Удалить_Роспись_КР,$I1499))&gt;0,0,1)</f>
        <v>1</v>
      </c>
      <c r="N1499" s="163">
        <f t="array" ref="N1499">IF(COUNT(SEARCH(Удалить_Индекс_КВСР,$B1499)*SEARCH(Удалить_Индекс_ПБС,$C1499)*SEARCH(Удалить_Индекс_КФСР,$D1499)*SEARCH(Удалить_Индекс_КЦСР,$E1499)*SEARCH(Удалить_Индекс_КВР,$F1499)*SEARCH(Удалить_Индекс_ЭК,$H1499)*SEARCH(Удалить_Индекс_КР,$I1499))&gt;0,0,1)</f>
        <v>0</v>
      </c>
      <c r="O1499" s="163" t="str">
        <f t="shared" si="1073"/>
        <v/>
      </c>
      <c r="P1499" s="263" t="str">
        <f t="shared" si="1074"/>
        <v/>
      </c>
      <c r="Q1499" s="263" t="str">
        <f t="shared" si="1075"/>
        <v/>
      </c>
      <c r="R1499" s="263" t="str">
        <f t="shared" si="1076"/>
        <v/>
      </c>
      <c r="S1499" s="263" t="str">
        <f t="shared" si="1077"/>
        <v/>
      </c>
      <c r="T1499" s="263" t="str">
        <f t="shared" si="1078"/>
        <v/>
      </c>
      <c r="U1499" s="263" t="str">
        <f t="shared" si="1054"/>
        <v/>
      </c>
      <c r="V1499" s="263" t="str">
        <f t="shared" si="1079"/>
        <v/>
      </c>
      <c r="W1499" s="263" t="str">
        <f t="shared" si="1055"/>
        <v/>
      </c>
      <c r="X1499" s="263" t="str">
        <f t="shared" si="1080"/>
        <v/>
      </c>
      <c r="Y1499" s="263" t="str">
        <f t="shared" si="1081"/>
        <v/>
      </c>
      <c r="Z1499" s="263" t="str">
        <f t="shared" si="1082"/>
        <v/>
      </c>
      <c r="AA1499" s="263" t="str">
        <f t="shared" si="1083"/>
        <v/>
      </c>
      <c r="AB1499" s="263" t="str">
        <f t="shared" si="1066"/>
        <v/>
      </c>
      <c r="AC1499" s="263" t="str">
        <f t="shared" si="1056"/>
        <v/>
      </c>
      <c r="AD1499" s="263" t="str">
        <f t="shared" si="1067"/>
        <v/>
      </c>
      <c r="AE1499" s="263" t="str">
        <f t="shared" si="1084"/>
        <v/>
      </c>
      <c r="AF1499" s="263" t="str">
        <f t="shared" si="1085"/>
        <v/>
      </c>
      <c r="AG1499" s="263"/>
      <c r="AJ1499" s="163" t="str">
        <f t="shared" si="1086"/>
        <v/>
      </c>
      <c r="AK1499" s="163" t="str">
        <f t="shared" si="1057"/>
        <v/>
      </c>
      <c r="AL1499" s="163" t="str">
        <f t="shared" si="1087"/>
        <v/>
      </c>
      <c r="AM1499" s="163" t="str">
        <f t="shared" si="1088"/>
        <v/>
      </c>
      <c r="AN1499" s="163" t="str">
        <f t="shared" si="1058"/>
        <v>жил</v>
      </c>
      <c r="AO1499" s="163" t="str">
        <f t="shared" si="1059"/>
        <v/>
      </c>
      <c r="AP1499" s="163" t="str">
        <f t="shared" si="1060"/>
        <v/>
      </c>
      <c r="AQ1499" s="163" t="str">
        <f t="shared" si="1061"/>
        <v/>
      </c>
      <c r="AR1499" s="163" t="str">
        <f t="shared" si="1062"/>
        <v/>
      </c>
      <c r="AS1499" s="163" t="str">
        <f t="shared" si="1068"/>
        <v/>
      </c>
      <c r="AT1499" s="163" t="str">
        <f t="shared" si="1069"/>
        <v/>
      </c>
      <c r="AU1499" s="163" t="str">
        <f t="shared" si="1089"/>
        <v>жил</v>
      </c>
      <c r="AV1499" s="163" t="str">
        <f t="shared" si="1072"/>
        <v>жил91604301428общпро</v>
      </c>
      <c r="AW1499" s="162">
        <f t="shared" si="1094"/>
        <v>130000</v>
      </c>
      <c r="AX1499" s="162">
        <f t="shared" si="1095"/>
        <v>16507.75</v>
      </c>
      <c r="AY1499" s="162">
        <f t="shared" si="1096"/>
        <v>0</v>
      </c>
      <c r="AZ1499" s="162">
        <f t="shared" si="1097"/>
        <v>0</v>
      </c>
      <c r="BA1499" s="164">
        <f t="shared" si="1063"/>
        <v>1</v>
      </c>
      <c r="BB1499" s="164">
        <f t="shared" si="1064"/>
        <v>1</v>
      </c>
      <c r="BC1499" s="164">
        <f t="shared" si="1065"/>
        <v>1</v>
      </c>
      <c r="BD1499" s="162">
        <f t="shared" si="1090"/>
        <v>0</v>
      </c>
      <c r="BE1499" s="162">
        <f t="shared" si="1091"/>
        <v>0</v>
      </c>
      <c r="BF1499" s="179">
        <f t="shared" si="1092"/>
        <v>0</v>
      </c>
      <c r="BG1499" s="180">
        <f t="shared" si="1093"/>
        <v>0</v>
      </c>
      <c r="BH1499" s="254"/>
      <c r="BI1499" s="254"/>
      <c r="BL1499" s="202" t="str">
        <f t="shared" si="1070"/>
        <v>05</v>
      </c>
    </row>
    <row r="1500" spans="1:64" ht="12" hidden="1" customHeight="1">
      <c r="A1500" s="365" t="s">
        <v>612</v>
      </c>
      <c r="B1500" s="366" t="s">
        <v>415</v>
      </c>
      <c r="C1500" s="365" t="s">
        <v>1227</v>
      </c>
      <c r="D1500" s="366" t="s">
        <v>386</v>
      </c>
      <c r="E1500" s="366" t="s">
        <v>858</v>
      </c>
      <c r="F1500" s="366" t="s">
        <v>533</v>
      </c>
      <c r="G1500" s="366" t="s">
        <v>1344</v>
      </c>
      <c r="H1500" s="366" t="s">
        <v>1165</v>
      </c>
      <c r="I1500" s="366" t="s">
        <v>456</v>
      </c>
      <c r="J1500" s="384">
        <v>130000</v>
      </c>
      <c r="K1500" s="384">
        <v>38700</v>
      </c>
      <c r="L1500" s="162" t="str">
        <f t="shared" si="1071"/>
        <v>916043014280501433008000024400001</v>
      </c>
      <c r="M1500" s="163">
        <f t="array" ref="M1500">IF(COUNT(SEARCH(Удалить_Роспись_КВСР,$B1500)*SEARCH(Удалить_Роспись_ПБС,$C1500)*SEARCH(Удалить_Роспись_КФСР, $D1500)*SEARCH(Удалить_Роспись_КЦСР,$E1500)*SEARCH(Удалить_Роспись_КВР,$F1500)*SEARCH(Удалить_Роспись_ЭК,$H1500)*SEARCH(Удалить_Роспись_КР,$I1500))&gt;0,0,1)</f>
        <v>1</v>
      </c>
      <c r="N1500" s="163">
        <f t="array" ref="N1500">IF(COUNT(SEARCH(Удалить_Индекс_КВСР,$B1500)*SEARCH(Удалить_Индекс_ПБС,$C1500)*SEARCH(Удалить_Индекс_КФСР,$D1500)*SEARCH(Удалить_Индекс_КЦСР,$E1500)*SEARCH(Удалить_Индекс_КВР,$F1500)*SEARCH(Удалить_Индекс_ЭК,$H1500)*SEARCH(Удалить_Индекс_КР,$I1500))&gt;0,0,1)</f>
        <v>0</v>
      </c>
      <c r="O1500" s="163" t="str">
        <f t="shared" si="1073"/>
        <v/>
      </c>
      <c r="P1500" s="263" t="str">
        <f t="shared" si="1074"/>
        <v/>
      </c>
      <c r="Q1500" s="263" t="str">
        <f t="shared" si="1075"/>
        <v/>
      </c>
      <c r="R1500" s="263" t="str">
        <f t="shared" si="1076"/>
        <v/>
      </c>
      <c r="S1500" s="263" t="str">
        <f t="shared" si="1077"/>
        <v/>
      </c>
      <c r="T1500" s="263" t="str">
        <f t="shared" si="1078"/>
        <v/>
      </c>
      <c r="U1500" s="263" t="str">
        <f t="shared" si="1054"/>
        <v/>
      </c>
      <c r="V1500" s="263" t="str">
        <f t="shared" si="1079"/>
        <v/>
      </c>
      <c r="W1500" s="263" t="str">
        <f t="shared" si="1055"/>
        <v/>
      </c>
      <c r="X1500" s="263" t="str">
        <f t="shared" si="1080"/>
        <v/>
      </c>
      <c r="Y1500" s="263" t="str">
        <f t="shared" si="1081"/>
        <v/>
      </c>
      <c r="Z1500" s="263" t="str">
        <f t="shared" si="1082"/>
        <v/>
      </c>
      <c r="AA1500" s="263" t="str">
        <f t="shared" si="1083"/>
        <v/>
      </c>
      <c r="AB1500" s="263" t="str">
        <f t="shared" si="1066"/>
        <v/>
      </c>
      <c r="AC1500" s="263" t="str">
        <f t="shared" si="1056"/>
        <v/>
      </c>
      <c r="AD1500" s="263" t="str">
        <f t="shared" si="1067"/>
        <v/>
      </c>
      <c r="AE1500" s="263" t="str">
        <f t="shared" si="1084"/>
        <v/>
      </c>
      <c r="AF1500" s="263" t="str">
        <f t="shared" si="1085"/>
        <v/>
      </c>
      <c r="AG1500" s="263"/>
      <c r="AJ1500" s="163" t="str">
        <f t="shared" si="1086"/>
        <v/>
      </c>
      <c r="AK1500" s="163" t="str">
        <f t="shared" si="1057"/>
        <v/>
      </c>
      <c r="AL1500" s="163" t="str">
        <f t="shared" si="1087"/>
        <v/>
      </c>
      <c r="AM1500" s="163" t="str">
        <f t="shared" si="1088"/>
        <v/>
      </c>
      <c r="AN1500" s="163" t="str">
        <f t="shared" si="1058"/>
        <v>жил</v>
      </c>
      <c r="AO1500" s="163" t="str">
        <f t="shared" si="1059"/>
        <v/>
      </c>
      <c r="AP1500" s="163" t="str">
        <f t="shared" si="1060"/>
        <v/>
      </c>
      <c r="AQ1500" s="163" t="str">
        <f t="shared" si="1061"/>
        <v/>
      </c>
      <c r="AR1500" s="163" t="str">
        <f t="shared" si="1062"/>
        <v/>
      </c>
      <c r="AS1500" s="163" t="str">
        <f t="shared" si="1068"/>
        <v/>
      </c>
      <c r="AT1500" s="163" t="str">
        <f t="shared" si="1069"/>
        <v/>
      </c>
      <c r="AU1500" s="163" t="str">
        <f t="shared" si="1089"/>
        <v>жил</v>
      </c>
      <c r="AV1500" s="163" t="str">
        <f t="shared" si="1072"/>
        <v>жил91604301428общпро</v>
      </c>
      <c r="AW1500" s="162">
        <f t="shared" si="1094"/>
        <v>130000</v>
      </c>
      <c r="AX1500" s="162">
        <f t="shared" si="1095"/>
        <v>38700</v>
      </c>
      <c r="AY1500" s="162">
        <f t="shared" si="1096"/>
        <v>0</v>
      </c>
      <c r="AZ1500" s="162">
        <f t="shared" si="1097"/>
        <v>0</v>
      </c>
      <c r="BA1500" s="164">
        <f t="shared" si="1063"/>
        <v>1</v>
      </c>
      <c r="BB1500" s="164">
        <f t="shared" si="1064"/>
        <v>1</v>
      </c>
      <c r="BC1500" s="164">
        <f t="shared" si="1065"/>
        <v>1</v>
      </c>
      <c r="BD1500" s="162">
        <f t="shared" si="1090"/>
        <v>0</v>
      </c>
      <c r="BE1500" s="162">
        <f t="shared" si="1091"/>
        <v>0</v>
      </c>
      <c r="BF1500" s="179">
        <f t="shared" si="1092"/>
        <v>0</v>
      </c>
      <c r="BG1500" s="180">
        <f t="shared" si="1093"/>
        <v>0</v>
      </c>
      <c r="BH1500" s="254"/>
      <c r="BI1500" s="254"/>
      <c r="BL1500" s="202" t="str">
        <f t="shared" si="1070"/>
        <v>05</v>
      </c>
    </row>
    <row r="1501" spans="1:64" ht="12" hidden="1" customHeight="1">
      <c r="A1501" s="365" t="s">
        <v>612</v>
      </c>
      <c r="B1501" s="366" t="s">
        <v>415</v>
      </c>
      <c r="C1501" s="365" t="s">
        <v>1227</v>
      </c>
      <c r="D1501" s="366" t="s">
        <v>387</v>
      </c>
      <c r="E1501" s="366" t="s">
        <v>1298</v>
      </c>
      <c r="F1501" s="366" t="s">
        <v>533</v>
      </c>
      <c r="G1501" s="366" t="s">
        <v>1344</v>
      </c>
      <c r="H1501" s="366" t="s">
        <v>1091</v>
      </c>
      <c r="I1501" s="366" t="s">
        <v>456</v>
      </c>
      <c r="J1501" s="384">
        <v>178082.4</v>
      </c>
      <c r="K1501" s="384">
        <v>89041.2</v>
      </c>
      <c r="L1501" s="162" t="str">
        <f t="shared" si="1071"/>
        <v>916043014280502431008006024400001</v>
      </c>
      <c r="M1501" s="163">
        <f t="array" ref="M1501">IF(COUNT(SEARCH(Удалить_Роспись_КВСР,$B1501)*SEARCH(Удалить_Роспись_ПБС,$C1501)*SEARCH(Удалить_Роспись_КФСР, $D1501)*SEARCH(Удалить_Роспись_КЦСР,$E1501)*SEARCH(Удалить_Роспись_КВР,$F1501)*SEARCH(Удалить_Роспись_ЭК,$H1501)*SEARCH(Удалить_Роспись_КР,$I1501))&gt;0,0,1)</f>
        <v>1</v>
      </c>
      <c r="N1501" s="163">
        <v>1</v>
      </c>
      <c r="O1501" s="163" t="str">
        <f t="shared" si="1073"/>
        <v/>
      </c>
      <c r="P1501" s="263" t="str">
        <f t="shared" si="1074"/>
        <v/>
      </c>
      <c r="Q1501" s="263" t="str">
        <f t="shared" si="1075"/>
        <v/>
      </c>
      <c r="R1501" s="263" t="str">
        <f t="shared" si="1076"/>
        <v/>
      </c>
      <c r="S1501" s="263" t="str">
        <f t="shared" si="1077"/>
        <v/>
      </c>
      <c r="T1501" s="263" t="str">
        <f t="shared" si="1078"/>
        <v/>
      </c>
      <c r="U1501" s="263" t="str">
        <f t="shared" si="1054"/>
        <v/>
      </c>
      <c r="V1501" s="263" t="str">
        <f t="shared" si="1079"/>
        <v/>
      </c>
      <c r="W1501" s="263" t="str">
        <f t="shared" si="1055"/>
        <v/>
      </c>
      <c r="X1501" s="263" t="str">
        <f t="shared" si="1080"/>
        <v/>
      </c>
      <c r="Y1501" s="263" t="str">
        <f t="shared" si="1081"/>
        <v/>
      </c>
      <c r="Z1501" s="263" t="str">
        <f t="shared" si="1082"/>
        <v/>
      </c>
      <c r="AA1501" s="263" t="str">
        <f t="shared" si="1083"/>
        <v/>
      </c>
      <c r="AB1501" s="263" t="str">
        <f t="shared" si="1066"/>
        <v/>
      </c>
      <c r="AC1501" s="263" t="str">
        <f t="shared" si="1056"/>
        <v/>
      </c>
      <c r="AD1501" s="263" t="str">
        <f t="shared" si="1067"/>
        <v/>
      </c>
      <c r="AE1501" s="263" t="str">
        <f t="shared" si="1084"/>
        <v/>
      </c>
      <c r="AF1501" s="263" t="str">
        <f t="shared" si="1085"/>
        <v/>
      </c>
      <c r="AG1501" s="263"/>
      <c r="AJ1501" s="163" t="str">
        <f t="shared" si="1086"/>
        <v/>
      </c>
      <c r="AK1501" s="163" t="str">
        <f t="shared" si="1057"/>
        <v/>
      </c>
      <c r="AL1501" s="163" t="str">
        <f t="shared" si="1087"/>
        <v/>
      </c>
      <c r="AM1501" s="163" t="str">
        <f t="shared" si="1088"/>
        <v/>
      </c>
      <c r="AN1501" s="163" t="str">
        <f t="shared" si="1058"/>
        <v/>
      </c>
      <c r="AO1501" s="163" t="str">
        <f t="shared" si="1059"/>
        <v/>
      </c>
      <c r="AP1501" s="163" t="str">
        <f t="shared" si="1060"/>
        <v/>
      </c>
      <c r="AQ1501" s="163" t="str">
        <f t="shared" si="1061"/>
        <v/>
      </c>
      <c r="AR1501" s="163" t="str">
        <f t="shared" si="1062"/>
        <v/>
      </c>
      <c r="AS1501" s="163" t="str">
        <f t="shared" si="1068"/>
        <v/>
      </c>
      <c r="AT1501" s="163" t="str">
        <f t="shared" si="1069"/>
        <v/>
      </c>
      <c r="AU1501" s="163" t="str">
        <f t="shared" si="1089"/>
        <v>рбс</v>
      </c>
      <c r="AV1501" s="163" t="str">
        <f t="shared" si="1072"/>
        <v>рбс91604301428общпро</v>
      </c>
      <c r="AW1501" s="162">
        <f t="shared" si="1094"/>
        <v>178082.4</v>
      </c>
      <c r="AX1501" s="162">
        <f t="shared" si="1095"/>
        <v>89041.2</v>
      </c>
      <c r="AY1501" s="162">
        <f t="shared" si="1096"/>
        <v>178082.4</v>
      </c>
      <c r="AZ1501" s="162">
        <f t="shared" si="1097"/>
        <v>89041.2</v>
      </c>
      <c r="BA1501" s="164">
        <f t="shared" si="1063"/>
        <v>1</v>
      </c>
      <c r="BB1501" s="164">
        <f t="shared" si="1064"/>
        <v>1</v>
      </c>
      <c r="BC1501" s="164">
        <f t="shared" si="1065"/>
        <v>1</v>
      </c>
      <c r="BD1501" s="162">
        <f t="shared" si="1090"/>
        <v>178082.4</v>
      </c>
      <c r="BE1501" s="162">
        <f t="shared" si="1091"/>
        <v>89041.2</v>
      </c>
      <c r="BF1501" s="179">
        <f t="shared" si="1092"/>
        <v>178082.4</v>
      </c>
      <c r="BG1501" s="180">
        <f t="shared" si="1093"/>
        <v>178082.4</v>
      </c>
      <c r="BH1501" s="254"/>
      <c r="BI1501" s="254"/>
      <c r="BL1501" s="202" t="str">
        <f t="shared" si="1070"/>
        <v>05</v>
      </c>
    </row>
    <row r="1502" spans="1:64" ht="12" hidden="1" customHeight="1">
      <c r="A1502" s="365" t="s">
        <v>612</v>
      </c>
      <c r="B1502" s="366" t="s">
        <v>415</v>
      </c>
      <c r="C1502" s="365" t="s">
        <v>1227</v>
      </c>
      <c r="D1502" s="366" t="s">
        <v>387</v>
      </c>
      <c r="E1502" s="366" t="s">
        <v>1299</v>
      </c>
      <c r="F1502" s="366" t="s">
        <v>556</v>
      </c>
      <c r="G1502" s="366" t="s">
        <v>1344</v>
      </c>
      <c r="H1502" s="366" t="s">
        <v>1089</v>
      </c>
      <c r="I1502" s="366" t="s">
        <v>456</v>
      </c>
      <c r="J1502" s="384">
        <v>2049415.34</v>
      </c>
      <c r="K1502" s="384">
        <v>1894692.23</v>
      </c>
      <c r="L1502" s="162" t="str">
        <f t="shared" si="1071"/>
        <v>916043014280502431008008041400001</v>
      </c>
      <c r="M1502" s="163">
        <f t="array" ref="M1502">IF(COUNT(SEARCH(Удалить_Роспись_КВСР,$B1502)*SEARCH(Удалить_Роспись_ПБС,$C1502)*SEARCH(Удалить_Роспись_КФСР, $D1502)*SEARCH(Удалить_Роспись_КЦСР,$E1502)*SEARCH(Удалить_Роспись_КВР,$F1502)*SEARCH(Удалить_Роспись_ЭК,$H1502)*SEARCH(Удалить_Роспись_КР,$I1502))&gt;0,0,1)</f>
        <v>1</v>
      </c>
      <c r="N1502" s="163"/>
      <c r="O1502" s="163" t="str">
        <f t="shared" si="1073"/>
        <v/>
      </c>
      <c r="P1502" s="263" t="str">
        <f t="shared" si="1074"/>
        <v/>
      </c>
      <c r="Q1502" s="263" t="str">
        <f t="shared" si="1075"/>
        <v/>
      </c>
      <c r="R1502" s="263" t="str">
        <f t="shared" si="1076"/>
        <v/>
      </c>
      <c r="S1502" s="263" t="str">
        <f t="shared" si="1077"/>
        <v/>
      </c>
      <c r="T1502" s="263" t="str">
        <f t="shared" si="1078"/>
        <v/>
      </c>
      <c r="U1502" s="263" t="str">
        <f t="shared" si="1054"/>
        <v/>
      </c>
      <c r="V1502" s="263" t="str">
        <f t="shared" si="1079"/>
        <v/>
      </c>
      <c r="W1502" s="263" t="str">
        <f t="shared" si="1055"/>
        <v/>
      </c>
      <c r="X1502" s="263" t="str">
        <f t="shared" si="1080"/>
        <v/>
      </c>
      <c r="Y1502" s="263" t="str">
        <f t="shared" si="1081"/>
        <v/>
      </c>
      <c r="Z1502" s="263" t="str">
        <f t="shared" si="1082"/>
        <v/>
      </c>
      <c r="AA1502" s="263" t="str">
        <f t="shared" si="1083"/>
        <v/>
      </c>
      <c r="AB1502" s="263" t="str">
        <f t="shared" si="1066"/>
        <v/>
      </c>
      <c r="AC1502" s="263" t="str">
        <f t="shared" si="1056"/>
        <v/>
      </c>
      <c r="AD1502" s="263" t="str">
        <f t="shared" si="1067"/>
        <v/>
      </c>
      <c r="AE1502" s="263" t="str">
        <f t="shared" si="1084"/>
        <v/>
      </c>
      <c r="AF1502" s="263" t="str">
        <f t="shared" si="1085"/>
        <v/>
      </c>
      <c r="AG1502" s="263"/>
      <c r="AJ1502" s="163" t="str">
        <f t="shared" si="1086"/>
        <v/>
      </c>
      <c r="AK1502" s="163" t="str">
        <f t="shared" si="1057"/>
        <v/>
      </c>
      <c r="AL1502" s="163" t="str">
        <f t="shared" si="1087"/>
        <v/>
      </c>
      <c r="AM1502" s="163" t="str">
        <f t="shared" si="1088"/>
        <v/>
      </c>
      <c r="AN1502" s="163" t="str">
        <f t="shared" si="1058"/>
        <v/>
      </c>
      <c r="AO1502" s="163" t="str">
        <f t="shared" si="1059"/>
        <v/>
      </c>
      <c r="AP1502" s="163" t="str">
        <f t="shared" si="1060"/>
        <v/>
      </c>
      <c r="AQ1502" s="163" t="str">
        <f t="shared" si="1061"/>
        <v/>
      </c>
      <c r="AR1502" s="163" t="str">
        <f t="shared" si="1062"/>
        <v/>
      </c>
      <c r="AS1502" s="163" t="str">
        <f t="shared" si="1068"/>
        <v/>
      </c>
      <c r="AT1502" s="163" t="str">
        <f t="shared" si="1069"/>
        <v/>
      </c>
      <c r="AU1502" s="163" t="str">
        <f t="shared" si="1089"/>
        <v>рбс</v>
      </c>
      <c r="AV1502" s="163" t="str">
        <f t="shared" si="1072"/>
        <v>рбс91604301428общпро</v>
      </c>
      <c r="AW1502" s="162">
        <f t="shared" si="1094"/>
        <v>2049415.34</v>
      </c>
      <c r="AX1502" s="162">
        <f t="shared" si="1095"/>
        <v>1894692.23</v>
      </c>
      <c r="AY1502" s="162">
        <f t="shared" si="1096"/>
        <v>0</v>
      </c>
      <c r="AZ1502" s="162">
        <f t="shared" si="1097"/>
        <v>0</v>
      </c>
      <c r="BA1502" s="164">
        <f t="shared" si="1063"/>
        <v>1</v>
      </c>
      <c r="BB1502" s="164">
        <f t="shared" si="1064"/>
        <v>1</v>
      </c>
      <c r="BC1502" s="164">
        <f t="shared" si="1065"/>
        <v>1</v>
      </c>
      <c r="BD1502" s="162">
        <f t="shared" si="1090"/>
        <v>0</v>
      </c>
      <c r="BE1502" s="162">
        <f t="shared" si="1091"/>
        <v>0</v>
      </c>
      <c r="BF1502" s="179">
        <f t="shared" si="1092"/>
        <v>0</v>
      </c>
      <c r="BG1502" s="180">
        <f t="shared" si="1093"/>
        <v>0</v>
      </c>
      <c r="BH1502" s="254"/>
      <c r="BI1502" s="254"/>
      <c r="BL1502" s="202" t="str">
        <f t="shared" si="1070"/>
        <v>05</v>
      </c>
    </row>
    <row r="1503" spans="1:64" ht="12" hidden="1" customHeight="1">
      <c r="A1503" s="365" t="s">
        <v>612</v>
      </c>
      <c r="B1503" s="366" t="s">
        <v>415</v>
      </c>
      <c r="C1503" s="365" t="s">
        <v>1227</v>
      </c>
      <c r="D1503" s="366" t="s">
        <v>387</v>
      </c>
      <c r="E1503" s="366" t="s">
        <v>1299</v>
      </c>
      <c r="F1503" s="366" t="s">
        <v>556</v>
      </c>
      <c r="G1503" s="366" t="s">
        <v>1344</v>
      </c>
      <c r="H1503" s="366" t="s">
        <v>1095</v>
      </c>
      <c r="I1503" s="366" t="s">
        <v>456</v>
      </c>
      <c r="J1503" s="384">
        <v>762584.66</v>
      </c>
      <c r="K1503" s="384">
        <v>0</v>
      </c>
      <c r="L1503" s="162" t="str">
        <f t="shared" si="1071"/>
        <v>916043014280502431008008041400001</v>
      </c>
      <c r="M1503" s="163">
        <f t="array" ref="M1503">IF(COUNT(SEARCH(Удалить_Роспись_КВСР,$B1503)*SEARCH(Удалить_Роспись_ПБС,$C1503)*SEARCH(Удалить_Роспись_КФСР, $D1503)*SEARCH(Удалить_Роспись_КЦСР,$E1503)*SEARCH(Удалить_Роспись_КВР,$F1503)*SEARCH(Удалить_Роспись_ЭК,$H1503)*SEARCH(Удалить_Роспись_КР,$I1503))&gt;0,0,1)</f>
        <v>1</v>
      </c>
      <c r="N1503" s="163">
        <v>1</v>
      </c>
      <c r="O1503" s="163" t="str">
        <f t="shared" si="1073"/>
        <v/>
      </c>
      <c r="P1503" s="263" t="str">
        <f t="shared" si="1074"/>
        <v/>
      </c>
      <c r="Q1503" s="263" t="str">
        <f t="shared" si="1075"/>
        <v/>
      </c>
      <c r="R1503" s="263" t="str">
        <f t="shared" si="1076"/>
        <v/>
      </c>
      <c r="S1503" s="263" t="str">
        <f t="shared" si="1077"/>
        <v/>
      </c>
      <c r="T1503" s="263" t="str">
        <f t="shared" si="1078"/>
        <v/>
      </c>
      <c r="U1503" s="263" t="str">
        <f t="shared" si="1054"/>
        <v/>
      </c>
      <c r="V1503" s="263" t="str">
        <f t="shared" si="1079"/>
        <v/>
      </c>
      <c r="W1503" s="263" t="str">
        <f t="shared" si="1055"/>
        <v/>
      </c>
      <c r="X1503" s="263" t="str">
        <f t="shared" si="1080"/>
        <v/>
      </c>
      <c r="Y1503" s="263" t="str">
        <f t="shared" si="1081"/>
        <v/>
      </c>
      <c r="Z1503" s="263" t="str">
        <f t="shared" si="1082"/>
        <v/>
      </c>
      <c r="AA1503" s="263" t="str">
        <f t="shared" si="1083"/>
        <v/>
      </c>
      <c r="AB1503" s="263" t="str">
        <f t="shared" si="1066"/>
        <v/>
      </c>
      <c r="AC1503" s="263" t="str">
        <f t="shared" si="1056"/>
        <v/>
      </c>
      <c r="AD1503" s="263" t="str">
        <f t="shared" si="1067"/>
        <v/>
      </c>
      <c r="AE1503" s="263" t="str">
        <f t="shared" si="1084"/>
        <v/>
      </c>
      <c r="AF1503" s="263" t="str">
        <f t="shared" si="1085"/>
        <v/>
      </c>
      <c r="AG1503" s="263"/>
      <c r="AJ1503" s="163" t="str">
        <f t="shared" si="1086"/>
        <v/>
      </c>
      <c r="AK1503" s="163" t="str">
        <f t="shared" si="1057"/>
        <v/>
      </c>
      <c r="AL1503" s="163" t="str">
        <f t="shared" si="1087"/>
        <v/>
      </c>
      <c r="AM1503" s="163" t="str">
        <f t="shared" si="1088"/>
        <v/>
      </c>
      <c r="AN1503" s="163" t="str">
        <f t="shared" si="1058"/>
        <v/>
      </c>
      <c r="AO1503" s="163" t="str">
        <f t="shared" si="1059"/>
        <v/>
      </c>
      <c r="AP1503" s="163" t="str">
        <f t="shared" si="1060"/>
        <v/>
      </c>
      <c r="AQ1503" s="163" t="str">
        <f t="shared" si="1061"/>
        <v/>
      </c>
      <c r="AR1503" s="163" t="str">
        <f t="shared" si="1062"/>
        <v/>
      </c>
      <c r="AS1503" s="163" t="str">
        <f t="shared" si="1068"/>
        <v/>
      </c>
      <c r="AT1503" s="163" t="str">
        <f t="shared" si="1069"/>
        <v/>
      </c>
      <c r="AU1503" s="163" t="str">
        <f t="shared" si="1089"/>
        <v>рбс</v>
      </c>
      <c r="AV1503" s="163" t="str">
        <f t="shared" si="1072"/>
        <v>рбс91604301428общосн</v>
      </c>
      <c r="AW1503" s="162">
        <f t="shared" si="1094"/>
        <v>762584.66</v>
      </c>
      <c r="AX1503" s="162">
        <f t="shared" si="1095"/>
        <v>0</v>
      </c>
      <c r="AY1503" s="162">
        <f t="shared" si="1096"/>
        <v>762584.66</v>
      </c>
      <c r="AZ1503" s="162">
        <f t="shared" si="1097"/>
        <v>0</v>
      </c>
      <c r="BA1503" s="164">
        <f t="shared" si="1063"/>
        <v>1</v>
      </c>
      <c r="BB1503" s="164">
        <f t="shared" si="1064"/>
        <v>1</v>
      </c>
      <c r="BC1503" s="164">
        <f t="shared" si="1065"/>
        <v>1</v>
      </c>
      <c r="BD1503" s="162"/>
      <c r="BE1503" s="162">
        <f t="shared" si="1091"/>
        <v>0</v>
      </c>
      <c r="BF1503" s="179">
        <f t="shared" si="1092"/>
        <v>0</v>
      </c>
      <c r="BG1503" s="180">
        <f t="shared" si="1093"/>
        <v>0</v>
      </c>
      <c r="BH1503" s="254"/>
      <c r="BI1503" s="254"/>
      <c r="BL1503" s="202" t="str">
        <f t="shared" si="1070"/>
        <v>05</v>
      </c>
    </row>
    <row r="1504" spans="1:64" ht="12" hidden="1" customHeight="1">
      <c r="A1504" s="365" t="s">
        <v>612</v>
      </c>
      <c r="B1504" s="366" t="s">
        <v>415</v>
      </c>
      <c r="C1504" s="365" t="s">
        <v>1227</v>
      </c>
      <c r="D1504" s="366" t="s">
        <v>387</v>
      </c>
      <c r="E1504" s="366" t="s">
        <v>658</v>
      </c>
      <c r="F1504" s="366" t="s">
        <v>533</v>
      </c>
      <c r="G1504" s="366" t="s">
        <v>1344</v>
      </c>
      <c r="H1504" s="366" t="s">
        <v>1089</v>
      </c>
      <c r="I1504" s="366" t="s">
        <v>456</v>
      </c>
      <c r="J1504" s="384">
        <v>4999.6000000000004</v>
      </c>
      <c r="K1504" s="384">
        <v>0</v>
      </c>
      <c r="L1504" s="162" t="str">
        <f t="shared" si="1071"/>
        <v>91604301428050290900Ш000024400001</v>
      </c>
      <c r="M1504" s="163">
        <f t="array" ref="M1504">IF(COUNT(SEARCH(Удалить_Роспись_КВСР,$B1504)*SEARCH(Удалить_Роспись_ПБС,$C1504)*SEARCH(Удалить_Роспись_КФСР, $D1504)*SEARCH(Удалить_Роспись_КЦСР,$E1504)*SEARCH(Удалить_Роспись_КВР,$F1504)*SEARCH(Удалить_Роспись_ЭК,$H1504)*SEARCH(Удалить_Роспись_КР,$I1504))&gt;0,0,1)</f>
        <v>1</v>
      </c>
      <c r="N1504" s="163">
        <v>1</v>
      </c>
      <c r="O1504" s="163" t="str">
        <f t="shared" si="1073"/>
        <v/>
      </c>
      <c r="P1504" s="263" t="str">
        <f t="shared" si="1074"/>
        <v/>
      </c>
      <c r="Q1504" s="263" t="str">
        <f t="shared" si="1075"/>
        <v/>
      </c>
      <c r="R1504" s="263" t="str">
        <f t="shared" si="1076"/>
        <v/>
      </c>
      <c r="S1504" s="263" t="str">
        <f t="shared" si="1077"/>
        <v/>
      </c>
      <c r="T1504" s="263" t="str">
        <f t="shared" si="1078"/>
        <v/>
      </c>
      <c r="U1504" s="263" t="str">
        <f t="shared" si="1054"/>
        <v/>
      </c>
      <c r="V1504" s="263" t="str">
        <f t="shared" si="1079"/>
        <v/>
      </c>
      <c r="W1504" s="263" t="str">
        <f t="shared" si="1055"/>
        <v/>
      </c>
      <c r="X1504" s="263" t="str">
        <f t="shared" si="1080"/>
        <v/>
      </c>
      <c r="Y1504" s="263" t="str">
        <f t="shared" si="1081"/>
        <v/>
      </c>
      <c r="Z1504" s="263" t="str">
        <f t="shared" si="1082"/>
        <v/>
      </c>
      <c r="AA1504" s="263" t="str">
        <f t="shared" si="1083"/>
        <v/>
      </c>
      <c r="AB1504" s="263" t="str">
        <f t="shared" si="1066"/>
        <v/>
      </c>
      <c r="AC1504" s="263" t="str">
        <f t="shared" si="1056"/>
        <v/>
      </c>
      <c r="AD1504" s="263" t="str">
        <f t="shared" si="1067"/>
        <v/>
      </c>
      <c r="AE1504" s="263" t="str">
        <f t="shared" si="1084"/>
        <v/>
      </c>
      <c r="AF1504" s="263" t="str">
        <f t="shared" si="1085"/>
        <v/>
      </c>
      <c r="AG1504" s="263"/>
      <c r="AJ1504" s="163" t="str">
        <f t="shared" si="1086"/>
        <v/>
      </c>
      <c r="AK1504" s="163" t="str">
        <f t="shared" si="1057"/>
        <v/>
      </c>
      <c r="AL1504" s="163" t="str">
        <f t="shared" si="1087"/>
        <v/>
      </c>
      <c r="AM1504" s="163" t="str">
        <f t="shared" si="1088"/>
        <v/>
      </c>
      <c r="AN1504" s="163" t="str">
        <f t="shared" si="1058"/>
        <v/>
      </c>
      <c r="AO1504" s="163" t="str">
        <f t="shared" si="1059"/>
        <v/>
      </c>
      <c r="AP1504" s="163" t="str">
        <f t="shared" si="1060"/>
        <v/>
      </c>
      <c r="AQ1504" s="163" t="str">
        <f t="shared" si="1061"/>
        <v/>
      </c>
      <c r="AR1504" s="163" t="str">
        <f t="shared" si="1062"/>
        <v/>
      </c>
      <c r="AS1504" s="163" t="str">
        <f t="shared" si="1068"/>
        <v/>
      </c>
      <c r="AT1504" s="163" t="str">
        <f t="shared" si="1069"/>
        <v/>
      </c>
      <c r="AU1504" s="163" t="str">
        <f t="shared" si="1089"/>
        <v>рбс</v>
      </c>
      <c r="AV1504" s="163" t="str">
        <f t="shared" si="1072"/>
        <v>рбс91604301428общпро</v>
      </c>
      <c r="AW1504" s="162">
        <f t="shared" si="1094"/>
        <v>4999.6000000000004</v>
      </c>
      <c r="AX1504" s="162">
        <f t="shared" si="1095"/>
        <v>0</v>
      </c>
      <c r="AY1504" s="162">
        <f t="shared" si="1096"/>
        <v>4999.6000000000004</v>
      </c>
      <c r="AZ1504" s="162">
        <f t="shared" si="1097"/>
        <v>0</v>
      </c>
      <c r="BA1504" s="164">
        <f t="shared" si="1063"/>
        <v>1</v>
      </c>
      <c r="BB1504" s="164">
        <f t="shared" si="1064"/>
        <v>1</v>
      </c>
      <c r="BC1504" s="164">
        <f t="shared" si="1065"/>
        <v>1</v>
      </c>
      <c r="BD1504" s="162">
        <f t="shared" si="1090"/>
        <v>4999.6000000000004</v>
      </c>
      <c r="BE1504" s="162">
        <f t="shared" si="1091"/>
        <v>0</v>
      </c>
      <c r="BF1504" s="179">
        <f t="shared" si="1092"/>
        <v>4999.6000000000004</v>
      </c>
      <c r="BG1504" s="180">
        <f t="shared" si="1093"/>
        <v>4999.6000000000004</v>
      </c>
      <c r="BH1504" s="254"/>
      <c r="BI1504" s="254"/>
      <c r="BL1504" s="202" t="str">
        <f t="shared" si="1070"/>
        <v>05</v>
      </c>
    </row>
    <row r="1505" spans="1:64" ht="12" hidden="1" customHeight="1">
      <c r="A1505" s="365" t="s">
        <v>612</v>
      </c>
      <c r="B1505" s="366" t="s">
        <v>415</v>
      </c>
      <c r="C1505" s="365" t="s">
        <v>1227</v>
      </c>
      <c r="D1505" s="366" t="s">
        <v>388</v>
      </c>
      <c r="E1505" s="366" t="s">
        <v>1405</v>
      </c>
      <c r="F1505" s="366" t="s">
        <v>533</v>
      </c>
      <c r="G1505" s="366" t="s">
        <v>1344</v>
      </c>
      <c r="H1505" s="366" t="s">
        <v>1091</v>
      </c>
      <c r="I1505" s="366" t="s">
        <v>331</v>
      </c>
      <c r="J1505" s="384">
        <v>10676</v>
      </c>
      <c r="K1505" s="384">
        <v>0</v>
      </c>
      <c r="L1505" s="162" t="str">
        <f t="shared" si="1071"/>
        <v>916043014280503431007745024400010</v>
      </c>
      <c r="M1505" s="163">
        <f t="array" ref="M1505">IF(COUNT(SEARCH(Удалить_Роспись_КВСР,$B1505)*SEARCH(Удалить_Роспись_ПБС,$C1505)*SEARCH(Удалить_Роспись_КФСР, $D1505)*SEARCH(Удалить_Роспись_КЦСР,$E1505)*SEARCH(Удалить_Роспись_КВР,$F1505)*SEARCH(Удалить_Роспись_ЭК,$H1505)*SEARCH(Удалить_Роспись_КР,$I1505))&gt;0,0,1)</f>
        <v>0</v>
      </c>
      <c r="N1505" s="163">
        <f t="array" ref="N1505">IF(COUNT(SEARCH(Удалить_Индекс_КВСР,$B1505)*SEARCH(Удалить_Индекс_ПБС,$C1505)*SEARCH(Удалить_Индекс_КФСР,$D1505)*SEARCH(Удалить_Индекс_КЦСР,$E1505)*SEARCH(Удалить_Индекс_КВР,$F1505)*SEARCH(Удалить_Индекс_ЭК,$H1505)*SEARCH(Удалить_Индекс_КР,$I1505))&gt;0,0,1)</f>
        <v>0</v>
      </c>
      <c r="O1505" s="163" t="str">
        <f t="shared" si="1073"/>
        <v/>
      </c>
      <c r="P1505" s="263" t="str">
        <f t="shared" si="1074"/>
        <v/>
      </c>
      <c r="Q1505" s="263" t="str">
        <f t="shared" si="1075"/>
        <v/>
      </c>
      <c r="R1505" s="263" t="str">
        <f t="shared" si="1076"/>
        <v/>
      </c>
      <c r="S1505" s="263" t="str">
        <f t="shared" si="1077"/>
        <v/>
      </c>
      <c r="T1505" s="263" t="str">
        <f t="shared" si="1078"/>
        <v/>
      </c>
      <c r="U1505" s="263" t="str">
        <f t="shared" si="1054"/>
        <v/>
      </c>
      <c r="V1505" s="263" t="str">
        <f t="shared" si="1079"/>
        <v/>
      </c>
      <c r="W1505" s="263" t="str">
        <f t="shared" si="1055"/>
        <v/>
      </c>
      <c r="X1505" s="263" t="str">
        <f t="shared" si="1080"/>
        <v/>
      </c>
      <c r="Y1505" s="263" t="str">
        <f t="shared" si="1081"/>
        <v/>
      </c>
      <c r="Z1505" s="263" t="str">
        <f t="shared" si="1082"/>
        <v/>
      </c>
      <c r="AA1505" s="263" t="str">
        <f t="shared" si="1083"/>
        <v/>
      </c>
      <c r="AB1505" s="263" t="str">
        <f t="shared" si="1066"/>
        <v/>
      </c>
      <c r="AC1505" s="263" t="str">
        <f t="shared" si="1056"/>
        <v/>
      </c>
      <c r="AD1505" s="263" t="str">
        <f t="shared" si="1067"/>
        <v/>
      </c>
      <c r="AE1505" s="263" t="str">
        <f t="shared" si="1084"/>
        <v/>
      </c>
      <c r="AF1505" s="263" t="str">
        <f t="shared" si="1085"/>
        <v/>
      </c>
      <c r="AG1505" s="263"/>
      <c r="AJ1505" s="163" t="str">
        <f t="shared" si="1086"/>
        <v/>
      </c>
      <c r="AK1505" s="163" t="str">
        <f t="shared" si="1057"/>
        <v/>
      </c>
      <c r="AL1505" s="163" t="str">
        <f t="shared" si="1087"/>
        <v>бла</v>
      </c>
      <c r="AM1505" s="163" t="str">
        <f t="shared" si="1088"/>
        <v>меж</v>
      </c>
      <c r="AN1505" s="163" t="str">
        <f t="shared" si="1058"/>
        <v/>
      </c>
      <c r="AO1505" s="163" t="str">
        <f t="shared" si="1059"/>
        <v/>
      </c>
      <c r="AP1505" s="163" t="str">
        <f t="shared" si="1060"/>
        <v/>
      </c>
      <c r="AQ1505" s="163" t="str">
        <f t="shared" si="1061"/>
        <v/>
      </c>
      <c r="AR1505" s="163" t="str">
        <f t="shared" si="1062"/>
        <v/>
      </c>
      <c r="AS1505" s="163" t="str">
        <f t="shared" si="1068"/>
        <v/>
      </c>
      <c r="AT1505" s="163" t="str">
        <f t="shared" si="1069"/>
        <v/>
      </c>
      <c r="AU1505" s="163" t="str">
        <f t="shared" si="1089"/>
        <v>бла</v>
      </c>
      <c r="AV1505" s="163" t="str">
        <f t="shared" si="1072"/>
        <v>бла91604301428общпро</v>
      </c>
      <c r="AW1505" s="162">
        <f t="shared" si="1094"/>
        <v>0</v>
      </c>
      <c r="AX1505" s="162">
        <f t="shared" si="1095"/>
        <v>0</v>
      </c>
      <c r="AY1505" s="162">
        <f t="shared" si="1096"/>
        <v>0</v>
      </c>
      <c r="AZ1505" s="162">
        <f t="shared" si="1097"/>
        <v>0</v>
      </c>
      <c r="BA1505" s="164">
        <f t="shared" si="1063"/>
        <v>1</v>
      </c>
      <c r="BB1505" s="164">
        <f t="shared" si="1064"/>
        <v>1</v>
      </c>
      <c r="BC1505" s="164">
        <f t="shared" si="1065"/>
        <v>1</v>
      </c>
      <c r="BD1505" s="162">
        <f t="shared" si="1090"/>
        <v>0</v>
      </c>
      <c r="BE1505" s="162">
        <f t="shared" si="1091"/>
        <v>0</v>
      </c>
      <c r="BF1505" s="179">
        <f t="shared" si="1092"/>
        <v>0</v>
      </c>
      <c r="BG1505" s="180">
        <f t="shared" si="1093"/>
        <v>0</v>
      </c>
      <c r="BH1505" s="254"/>
      <c r="BI1505" s="254"/>
      <c r="BL1505" s="202" t="str">
        <f t="shared" si="1070"/>
        <v>05</v>
      </c>
    </row>
    <row r="1506" spans="1:64" ht="12" hidden="1" customHeight="1">
      <c r="A1506" s="365" t="s">
        <v>612</v>
      </c>
      <c r="B1506" s="366" t="s">
        <v>415</v>
      </c>
      <c r="C1506" s="365" t="s">
        <v>1227</v>
      </c>
      <c r="D1506" s="366" t="s">
        <v>388</v>
      </c>
      <c r="E1506" s="366" t="s">
        <v>860</v>
      </c>
      <c r="F1506" s="366" t="s">
        <v>533</v>
      </c>
      <c r="G1506" s="366" t="s">
        <v>1344</v>
      </c>
      <c r="H1506" s="366" t="s">
        <v>1091</v>
      </c>
      <c r="I1506" s="366" t="s">
        <v>456</v>
      </c>
      <c r="J1506" s="384">
        <v>46964</v>
      </c>
      <c r="K1506" s="384">
        <v>13148.49</v>
      </c>
      <c r="L1506" s="162" t="str">
        <f t="shared" si="1071"/>
        <v>916043014280503431008002024400001</v>
      </c>
      <c r="M1506" s="163">
        <f t="array" ref="M1506">IF(COUNT(SEARCH(Удалить_Роспись_КВСР,$B1506)*SEARCH(Удалить_Роспись_ПБС,$C1506)*SEARCH(Удалить_Роспись_КФСР, $D1506)*SEARCH(Удалить_Роспись_КЦСР,$E1506)*SEARCH(Удалить_Роспись_КВР,$F1506)*SEARCH(Удалить_Роспись_ЭК,$H1506)*SEARCH(Удалить_Роспись_КР,$I1506))&gt;0,0,1)</f>
        <v>1</v>
      </c>
      <c r="N1506" s="163">
        <v>1</v>
      </c>
      <c r="O1506" s="163" t="str">
        <f t="shared" si="1073"/>
        <v/>
      </c>
      <c r="P1506" s="263" t="str">
        <f t="shared" si="1074"/>
        <v/>
      </c>
      <c r="Q1506" s="263" t="str">
        <f t="shared" si="1075"/>
        <v/>
      </c>
      <c r="R1506" s="263" t="str">
        <f t="shared" si="1076"/>
        <v/>
      </c>
      <c r="S1506" s="263" t="str">
        <f t="shared" si="1077"/>
        <v/>
      </c>
      <c r="T1506" s="263" t="str">
        <f t="shared" si="1078"/>
        <v/>
      </c>
      <c r="U1506" s="263" t="str">
        <f t="shared" si="1054"/>
        <v/>
      </c>
      <c r="V1506" s="263" t="str">
        <f t="shared" si="1079"/>
        <v/>
      </c>
      <c r="W1506" s="263" t="str">
        <f t="shared" si="1055"/>
        <v/>
      </c>
      <c r="X1506" s="263" t="str">
        <f t="shared" si="1080"/>
        <v/>
      </c>
      <c r="Y1506" s="263" t="str">
        <f t="shared" si="1081"/>
        <v/>
      </c>
      <c r="Z1506" s="263" t="str">
        <f t="shared" si="1082"/>
        <v/>
      </c>
      <c r="AA1506" s="263" t="str">
        <f t="shared" si="1083"/>
        <v/>
      </c>
      <c r="AB1506" s="263" t="str">
        <f t="shared" si="1066"/>
        <v/>
      </c>
      <c r="AC1506" s="263" t="str">
        <f t="shared" si="1056"/>
        <v/>
      </c>
      <c r="AD1506" s="263" t="str">
        <f t="shared" si="1067"/>
        <v/>
      </c>
      <c r="AE1506" s="263" t="str">
        <f t="shared" si="1084"/>
        <v/>
      </c>
      <c r="AF1506" s="263" t="str">
        <f t="shared" si="1085"/>
        <v/>
      </c>
      <c r="AG1506" s="263"/>
      <c r="AJ1506" s="163" t="str">
        <f t="shared" si="1086"/>
        <v/>
      </c>
      <c r="AK1506" s="163" t="str">
        <f t="shared" si="1057"/>
        <v/>
      </c>
      <c r="AL1506" s="163" t="str">
        <f t="shared" si="1087"/>
        <v>бла</v>
      </c>
      <c r="AM1506" s="163" t="str">
        <f t="shared" si="1088"/>
        <v/>
      </c>
      <c r="AN1506" s="163" t="str">
        <f t="shared" si="1058"/>
        <v/>
      </c>
      <c r="AO1506" s="163" t="str">
        <f t="shared" si="1059"/>
        <v/>
      </c>
      <c r="AP1506" s="163" t="str">
        <f t="shared" si="1060"/>
        <v/>
      </c>
      <c r="AQ1506" s="163" t="str">
        <f t="shared" si="1061"/>
        <v/>
      </c>
      <c r="AR1506" s="163" t="str">
        <f t="shared" si="1062"/>
        <v/>
      </c>
      <c r="AS1506" s="163" t="str">
        <f t="shared" si="1068"/>
        <v/>
      </c>
      <c r="AT1506" s="163" t="str">
        <f t="shared" si="1069"/>
        <v/>
      </c>
      <c r="AU1506" s="163" t="str">
        <f t="shared" si="1089"/>
        <v>бла</v>
      </c>
      <c r="AV1506" s="163" t="str">
        <f t="shared" si="1072"/>
        <v>бла91604301428общпро</v>
      </c>
      <c r="AW1506" s="162">
        <f t="shared" si="1094"/>
        <v>46964</v>
      </c>
      <c r="AX1506" s="162">
        <f t="shared" si="1095"/>
        <v>13148.49</v>
      </c>
      <c r="AY1506" s="162">
        <f t="shared" si="1096"/>
        <v>46964</v>
      </c>
      <c r="AZ1506" s="162">
        <f t="shared" si="1097"/>
        <v>13148.49</v>
      </c>
      <c r="BA1506" s="164">
        <f t="shared" si="1063"/>
        <v>1</v>
      </c>
      <c r="BB1506" s="164">
        <f t="shared" si="1064"/>
        <v>1</v>
      </c>
      <c r="BC1506" s="164">
        <f t="shared" si="1065"/>
        <v>1</v>
      </c>
      <c r="BD1506" s="162">
        <f t="shared" si="1090"/>
        <v>46964</v>
      </c>
      <c r="BE1506" s="162">
        <f t="shared" si="1091"/>
        <v>13148.49</v>
      </c>
      <c r="BF1506" s="179">
        <f t="shared" si="1092"/>
        <v>46964</v>
      </c>
      <c r="BG1506" s="180">
        <f t="shared" si="1093"/>
        <v>46964</v>
      </c>
      <c r="BH1506" s="254"/>
      <c r="BI1506" s="254"/>
      <c r="BL1506" s="202" t="str">
        <f t="shared" si="1070"/>
        <v>05</v>
      </c>
    </row>
    <row r="1507" spans="1:64" ht="12" hidden="1" customHeight="1">
      <c r="A1507" s="365" t="s">
        <v>612</v>
      </c>
      <c r="B1507" s="366" t="s">
        <v>415</v>
      </c>
      <c r="C1507" s="365" t="s">
        <v>1227</v>
      </c>
      <c r="D1507" s="366" t="s">
        <v>388</v>
      </c>
      <c r="E1507" s="366" t="s">
        <v>860</v>
      </c>
      <c r="F1507" s="366" t="s">
        <v>533</v>
      </c>
      <c r="G1507" s="366" t="s">
        <v>1344</v>
      </c>
      <c r="H1507" s="366" t="s">
        <v>1167</v>
      </c>
      <c r="I1507" s="366" t="s">
        <v>456</v>
      </c>
      <c r="J1507" s="384">
        <v>73036</v>
      </c>
      <c r="K1507" s="384">
        <v>73036</v>
      </c>
      <c r="L1507" s="162" t="str">
        <f t="shared" si="1071"/>
        <v>916043014280503431008002024400001</v>
      </c>
      <c r="M1507" s="163">
        <f t="array" ref="M1507">IF(COUNT(SEARCH(Удалить_Роспись_КВСР,$B1507)*SEARCH(Удалить_Роспись_ПБС,$C1507)*SEARCH(Удалить_Роспись_КФСР, $D1507)*SEARCH(Удалить_Роспись_КЦСР,$E1507)*SEARCH(Удалить_Роспись_КВР,$F1507)*SEARCH(Удалить_Роспись_ЭК,$H1507)*SEARCH(Удалить_Роспись_КР,$I1507))&gt;0,0,1)</f>
        <v>1</v>
      </c>
      <c r="N1507" s="163">
        <v>1</v>
      </c>
      <c r="O1507" s="163" t="str">
        <f t="shared" si="1073"/>
        <v/>
      </c>
      <c r="P1507" s="263" t="str">
        <f t="shared" si="1074"/>
        <v/>
      </c>
      <c r="Q1507" s="263" t="str">
        <f t="shared" si="1075"/>
        <v/>
      </c>
      <c r="R1507" s="263" t="str">
        <f t="shared" si="1076"/>
        <v/>
      </c>
      <c r="S1507" s="263" t="str">
        <f t="shared" si="1077"/>
        <v/>
      </c>
      <c r="T1507" s="263" t="str">
        <f t="shared" si="1078"/>
        <v/>
      </c>
      <c r="U1507" s="263" t="str">
        <f t="shared" si="1054"/>
        <v/>
      </c>
      <c r="V1507" s="263" t="str">
        <f t="shared" si="1079"/>
        <v/>
      </c>
      <c r="W1507" s="263" t="str">
        <f t="shared" si="1055"/>
        <v/>
      </c>
      <c r="X1507" s="263" t="str">
        <f t="shared" si="1080"/>
        <v/>
      </c>
      <c r="Y1507" s="263" t="str">
        <f t="shared" si="1081"/>
        <v/>
      </c>
      <c r="Z1507" s="263" t="str">
        <f t="shared" si="1082"/>
        <v/>
      </c>
      <c r="AA1507" s="263" t="str">
        <f t="shared" si="1083"/>
        <v/>
      </c>
      <c r="AB1507" s="263" t="str">
        <f t="shared" si="1066"/>
        <v/>
      </c>
      <c r="AC1507" s="263" t="str">
        <f t="shared" si="1056"/>
        <v/>
      </c>
      <c r="AD1507" s="263" t="str">
        <f t="shared" si="1067"/>
        <v/>
      </c>
      <c r="AE1507" s="263" t="str">
        <f t="shared" si="1084"/>
        <v/>
      </c>
      <c r="AF1507" s="263" t="str">
        <f t="shared" si="1085"/>
        <v/>
      </c>
      <c r="AG1507" s="263"/>
      <c r="AJ1507" s="163" t="str">
        <f t="shared" si="1086"/>
        <v/>
      </c>
      <c r="AK1507" s="163" t="str">
        <f t="shared" si="1057"/>
        <v/>
      </c>
      <c r="AL1507" s="163" t="str">
        <f t="shared" si="1087"/>
        <v>бла</v>
      </c>
      <c r="AM1507" s="163" t="str">
        <f t="shared" si="1088"/>
        <v/>
      </c>
      <c r="AN1507" s="163" t="str">
        <f t="shared" si="1058"/>
        <v/>
      </c>
      <c r="AO1507" s="163" t="str">
        <f t="shared" si="1059"/>
        <v/>
      </c>
      <c r="AP1507" s="163" t="str">
        <f t="shared" si="1060"/>
        <v/>
      </c>
      <c r="AQ1507" s="163" t="str">
        <f t="shared" si="1061"/>
        <v/>
      </c>
      <c r="AR1507" s="163" t="str">
        <f t="shared" si="1062"/>
        <v/>
      </c>
      <c r="AS1507" s="163" t="str">
        <f t="shared" si="1068"/>
        <v/>
      </c>
      <c r="AT1507" s="163" t="str">
        <f t="shared" si="1069"/>
        <v/>
      </c>
      <c r="AU1507" s="163" t="str">
        <f t="shared" si="1089"/>
        <v>бла</v>
      </c>
      <c r="AV1507" s="163" t="str">
        <f t="shared" si="1072"/>
        <v>бла91604301428общпро</v>
      </c>
      <c r="AW1507" s="162">
        <f t="shared" si="1094"/>
        <v>73036</v>
      </c>
      <c r="AX1507" s="162">
        <f t="shared" si="1095"/>
        <v>73036</v>
      </c>
      <c r="AY1507" s="162">
        <f t="shared" si="1096"/>
        <v>73036</v>
      </c>
      <c r="AZ1507" s="162">
        <f t="shared" si="1097"/>
        <v>73036</v>
      </c>
      <c r="BA1507" s="164">
        <f t="shared" si="1063"/>
        <v>1</v>
      </c>
      <c r="BB1507" s="164">
        <f t="shared" si="1064"/>
        <v>1</v>
      </c>
      <c r="BC1507" s="164">
        <f t="shared" si="1065"/>
        <v>1</v>
      </c>
      <c r="BD1507" s="162">
        <f t="shared" si="1090"/>
        <v>73036</v>
      </c>
      <c r="BE1507" s="162">
        <f t="shared" si="1091"/>
        <v>73036</v>
      </c>
      <c r="BF1507" s="179">
        <f t="shared" si="1092"/>
        <v>73036</v>
      </c>
      <c r="BG1507" s="180">
        <f t="shared" si="1093"/>
        <v>73036</v>
      </c>
      <c r="BH1507" s="254"/>
      <c r="BI1507" s="254"/>
      <c r="BL1507" s="202" t="str">
        <f t="shared" si="1070"/>
        <v>05</v>
      </c>
    </row>
    <row r="1508" spans="1:64" ht="12" hidden="1" customHeight="1">
      <c r="A1508" s="365" t="s">
        <v>612</v>
      </c>
      <c r="B1508" s="366" t="s">
        <v>415</v>
      </c>
      <c r="C1508" s="365" t="s">
        <v>1227</v>
      </c>
      <c r="D1508" s="366" t="s">
        <v>388</v>
      </c>
      <c r="E1508" s="366" t="s">
        <v>859</v>
      </c>
      <c r="F1508" s="366" t="s">
        <v>533</v>
      </c>
      <c r="G1508" s="366" t="s">
        <v>1344</v>
      </c>
      <c r="H1508" s="366" t="s">
        <v>1091</v>
      </c>
      <c r="I1508" s="366" t="s">
        <v>456</v>
      </c>
      <c r="J1508" s="384">
        <v>29217.75</v>
      </c>
      <c r="K1508" s="384">
        <v>29217.75</v>
      </c>
      <c r="L1508" s="162" t="str">
        <f t="shared" si="1071"/>
        <v>916043014280503431008003024400001</v>
      </c>
      <c r="M1508" s="163">
        <f t="array" ref="M1508">IF(COUNT(SEARCH(Удалить_Роспись_КВСР,$B1508)*SEARCH(Удалить_Роспись_ПБС,$C1508)*SEARCH(Удалить_Роспись_КФСР, $D1508)*SEARCH(Удалить_Роспись_КЦСР,$E1508)*SEARCH(Удалить_Роспись_КВР,$F1508)*SEARCH(Удалить_Роспись_ЭК,$H1508)*SEARCH(Удалить_Роспись_КР,$I1508))&gt;0,0,1)</f>
        <v>1</v>
      </c>
      <c r="N1508" s="163">
        <v>1</v>
      </c>
      <c r="O1508" s="163" t="str">
        <f t="shared" si="1073"/>
        <v/>
      </c>
      <c r="P1508" s="263" t="str">
        <f t="shared" si="1074"/>
        <v/>
      </c>
      <c r="Q1508" s="263" t="str">
        <f t="shared" si="1075"/>
        <v/>
      </c>
      <c r="R1508" s="263" t="str">
        <f t="shared" si="1076"/>
        <v/>
      </c>
      <c r="S1508" s="263" t="str">
        <f t="shared" si="1077"/>
        <v/>
      </c>
      <c r="T1508" s="263" t="str">
        <f t="shared" si="1078"/>
        <v/>
      </c>
      <c r="U1508" s="263" t="str">
        <f t="shared" si="1054"/>
        <v/>
      </c>
      <c r="V1508" s="263" t="str">
        <f t="shared" si="1079"/>
        <v/>
      </c>
      <c r="W1508" s="263" t="str">
        <f t="shared" si="1055"/>
        <v/>
      </c>
      <c r="X1508" s="263" t="str">
        <f t="shared" si="1080"/>
        <v/>
      </c>
      <c r="Y1508" s="263" t="str">
        <f t="shared" si="1081"/>
        <v/>
      </c>
      <c r="Z1508" s="263" t="str">
        <f t="shared" si="1082"/>
        <v/>
      </c>
      <c r="AA1508" s="263" t="str">
        <f t="shared" si="1083"/>
        <v/>
      </c>
      <c r="AB1508" s="263" t="str">
        <f t="shared" si="1066"/>
        <v/>
      </c>
      <c r="AC1508" s="263" t="str">
        <f t="shared" si="1056"/>
        <v/>
      </c>
      <c r="AD1508" s="263" t="str">
        <f t="shared" si="1067"/>
        <v/>
      </c>
      <c r="AE1508" s="263" t="str">
        <f t="shared" si="1084"/>
        <v/>
      </c>
      <c r="AF1508" s="263" t="str">
        <f t="shared" si="1085"/>
        <v/>
      </c>
      <c r="AG1508" s="263"/>
      <c r="AJ1508" s="163" t="str">
        <f t="shared" si="1086"/>
        <v/>
      </c>
      <c r="AK1508" s="163" t="str">
        <f t="shared" si="1057"/>
        <v/>
      </c>
      <c r="AL1508" s="163" t="str">
        <f t="shared" si="1087"/>
        <v>бла</v>
      </c>
      <c r="AM1508" s="163" t="str">
        <f t="shared" si="1088"/>
        <v/>
      </c>
      <c r="AN1508" s="163" t="str">
        <f t="shared" si="1058"/>
        <v/>
      </c>
      <c r="AO1508" s="163" t="str">
        <f t="shared" si="1059"/>
        <v/>
      </c>
      <c r="AP1508" s="163" t="str">
        <f t="shared" si="1060"/>
        <v/>
      </c>
      <c r="AQ1508" s="163" t="str">
        <f t="shared" si="1061"/>
        <v/>
      </c>
      <c r="AR1508" s="163" t="str">
        <f t="shared" si="1062"/>
        <v/>
      </c>
      <c r="AS1508" s="163" t="str">
        <f t="shared" si="1068"/>
        <v/>
      </c>
      <c r="AT1508" s="163" t="str">
        <f t="shared" si="1069"/>
        <v/>
      </c>
      <c r="AU1508" s="163" t="str">
        <f t="shared" si="1089"/>
        <v>бла</v>
      </c>
      <c r="AV1508" s="163" t="str">
        <f t="shared" si="1072"/>
        <v>бла91604301428общпро</v>
      </c>
      <c r="AW1508" s="162">
        <f t="shared" si="1094"/>
        <v>29217.75</v>
      </c>
      <c r="AX1508" s="162">
        <f t="shared" si="1095"/>
        <v>29217.75</v>
      </c>
      <c r="AY1508" s="162">
        <f t="shared" si="1096"/>
        <v>29217.75</v>
      </c>
      <c r="AZ1508" s="162">
        <f t="shared" si="1097"/>
        <v>29217.75</v>
      </c>
      <c r="BA1508" s="164">
        <f t="shared" si="1063"/>
        <v>1</v>
      </c>
      <c r="BB1508" s="164">
        <f t="shared" si="1064"/>
        <v>1</v>
      </c>
      <c r="BC1508" s="164">
        <f t="shared" si="1065"/>
        <v>1</v>
      </c>
      <c r="BD1508" s="162">
        <f t="shared" si="1090"/>
        <v>29217.75</v>
      </c>
      <c r="BE1508" s="162">
        <f t="shared" si="1091"/>
        <v>29217.75</v>
      </c>
      <c r="BF1508" s="179">
        <f t="shared" si="1092"/>
        <v>29217.75</v>
      </c>
      <c r="BG1508" s="180">
        <f t="shared" si="1093"/>
        <v>29217.75</v>
      </c>
      <c r="BH1508" s="254"/>
      <c r="BI1508" s="254"/>
      <c r="BL1508" s="202" t="str">
        <f t="shared" si="1070"/>
        <v>05</v>
      </c>
    </row>
    <row r="1509" spans="1:64" ht="12" hidden="1" customHeight="1">
      <c r="A1509" s="365" t="s">
        <v>612</v>
      </c>
      <c r="B1509" s="366" t="s">
        <v>415</v>
      </c>
      <c r="C1509" s="365" t="s">
        <v>1227</v>
      </c>
      <c r="D1509" s="366" t="s">
        <v>388</v>
      </c>
      <c r="E1509" s="366" t="s">
        <v>859</v>
      </c>
      <c r="F1509" s="366" t="s">
        <v>533</v>
      </c>
      <c r="G1509" s="366" t="s">
        <v>1344</v>
      </c>
      <c r="H1509" s="366" t="s">
        <v>1089</v>
      </c>
      <c r="I1509" s="366" t="s">
        <v>456</v>
      </c>
      <c r="J1509" s="384">
        <v>15000</v>
      </c>
      <c r="K1509" s="384">
        <v>0</v>
      </c>
      <c r="L1509" s="162" t="str">
        <f t="shared" si="1071"/>
        <v>916043014280503431008003024400001</v>
      </c>
      <c r="M1509" s="163">
        <f t="array" ref="M1509">IF(COUNT(SEARCH(Удалить_Роспись_КВСР,$B1509)*SEARCH(Удалить_Роспись_ПБС,$C1509)*SEARCH(Удалить_Роспись_КФСР, $D1509)*SEARCH(Удалить_Роспись_КЦСР,$E1509)*SEARCH(Удалить_Роспись_КВР,$F1509)*SEARCH(Удалить_Роспись_ЭК,$H1509)*SEARCH(Удалить_Роспись_КР,$I1509))&gt;0,0,1)</f>
        <v>1</v>
      </c>
      <c r="N1509" s="163">
        <v>1</v>
      </c>
      <c r="O1509" s="163" t="str">
        <f t="shared" si="1073"/>
        <v/>
      </c>
      <c r="P1509" s="263" t="str">
        <f t="shared" si="1074"/>
        <v/>
      </c>
      <c r="Q1509" s="263" t="str">
        <f t="shared" si="1075"/>
        <v/>
      </c>
      <c r="R1509" s="263" t="str">
        <f t="shared" si="1076"/>
        <v/>
      </c>
      <c r="S1509" s="263" t="str">
        <f t="shared" si="1077"/>
        <v/>
      </c>
      <c r="T1509" s="263" t="str">
        <f t="shared" si="1078"/>
        <v/>
      </c>
      <c r="U1509" s="263" t="str">
        <f t="shared" si="1054"/>
        <v/>
      </c>
      <c r="V1509" s="263" t="str">
        <f t="shared" si="1079"/>
        <v/>
      </c>
      <c r="W1509" s="263" t="str">
        <f t="shared" si="1055"/>
        <v/>
      </c>
      <c r="X1509" s="263" t="str">
        <f t="shared" si="1080"/>
        <v/>
      </c>
      <c r="Y1509" s="263" t="str">
        <f t="shared" si="1081"/>
        <v/>
      </c>
      <c r="Z1509" s="263" t="str">
        <f t="shared" si="1082"/>
        <v/>
      </c>
      <c r="AA1509" s="263" t="str">
        <f t="shared" si="1083"/>
        <v/>
      </c>
      <c r="AB1509" s="263" t="str">
        <f t="shared" si="1066"/>
        <v/>
      </c>
      <c r="AC1509" s="263" t="str">
        <f t="shared" si="1056"/>
        <v/>
      </c>
      <c r="AD1509" s="263" t="str">
        <f t="shared" si="1067"/>
        <v/>
      </c>
      <c r="AE1509" s="263" t="str">
        <f t="shared" si="1084"/>
        <v/>
      </c>
      <c r="AF1509" s="263" t="str">
        <f t="shared" si="1085"/>
        <v/>
      </c>
      <c r="AG1509" s="263"/>
      <c r="AJ1509" s="163" t="str">
        <f t="shared" si="1086"/>
        <v/>
      </c>
      <c r="AK1509" s="163" t="str">
        <f t="shared" si="1057"/>
        <v/>
      </c>
      <c r="AL1509" s="163" t="str">
        <f t="shared" si="1087"/>
        <v>бла</v>
      </c>
      <c r="AM1509" s="163" t="str">
        <f t="shared" si="1088"/>
        <v/>
      </c>
      <c r="AN1509" s="163" t="str">
        <f t="shared" si="1058"/>
        <v/>
      </c>
      <c r="AO1509" s="163" t="str">
        <f t="shared" si="1059"/>
        <v/>
      </c>
      <c r="AP1509" s="163" t="str">
        <f t="shared" si="1060"/>
        <v/>
      </c>
      <c r="AQ1509" s="163" t="str">
        <f t="shared" si="1061"/>
        <v/>
      </c>
      <c r="AR1509" s="163" t="str">
        <f t="shared" si="1062"/>
        <v/>
      </c>
      <c r="AS1509" s="163" t="str">
        <f t="shared" si="1068"/>
        <v/>
      </c>
      <c r="AT1509" s="163" t="str">
        <f t="shared" si="1069"/>
        <v/>
      </c>
      <c r="AU1509" s="163" t="str">
        <f t="shared" si="1089"/>
        <v>бла</v>
      </c>
      <c r="AV1509" s="163" t="str">
        <f t="shared" si="1072"/>
        <v>бла91604301428общпро</v>
      </c>
      <c r="AW1509" s="162">
        <f t="shared" si="1094"/>
        <v>15000</v>
      </c>
      <c r="AX1509" s="162">
        <f t="shared" si="1095"/>
        <v>0</v>
      </c>
      <c r="AY1509" s="162">
        <f t="shared" si="1096"/>
        <v>15000</v>
      </c>
      <c r="AZ1509" s="162">
        <f t="shared" si="1097"/>
        <v>0</v>
      </c>
      <c r="BA1509" s="164">
        <f t="shared" si="1063"/>
        <v>1</v>
      </c>
      <c r="BB1509" s="164">
        <f t="shared" si="1064"/>
        <v>1</v>
      </c>
      <c r="BC1509" s="164">
        <f t="shared" si="1065"/>
        <v>1</v>
      </c>
      <c r="BD1509" s="162">
        <f t="shared" si="1090"/>
        <v>15000</v>
      </c>
      <c r="BE1509" s="162">
        <f t="shared" si="1091"/>
        <v>0</v>
      </c>
      <c r="BF1509" s="179">
        <f t="shared" si="1092"/>
        <v>15000</v>
      </c>
      <c r="BG1509" s="180">
        <f t="shared" si="1093"/>
        <v>15000</v>
      </c>
      <c r="BH1509" s="254"/>
      <c r="BI1509" s="254"/>
      <c r="BL1509" s="202" t="str">
        <f t="shared" si="1070"/>
        <v>05</v>
      </c>
    </row>
    <row r="1510" spans="1:64" ht="12" hidden="1" customHeight="1">
      <c r="A1510" s="365" t="s">
        <v>612</v>
      </c>
      <c r="B1510" s="366" t="s">
        <v>415</v>
      </c>
      <c r="C1510" s="365" t="s">
        <v>1227</v>
      </c>
      <c r="D1510" s="366" t="s">
        <v>388</v>
      </c>
      <c r="E1510" s="366" t="s">
        <v>861</v>
      </c>
      <c r="F1510" s="366" t="s">
        <v>533</v>
      </c>
      <c r="G1510" s="366" t="s">
        <v>1344</v>
      </c>
      <c r="H1510" s="366" t="s">
        <v>1091</v>
      </c>
      <c r="I1510" s="366" t="s">
        <v>456</v>
      </c>
      <c r="J1510" s="384">
        <v>20000</v>
      </c>
      <c r="K1510" s="384">
        <v>0</v>
      </c>
      <c r="L1510" s="162" t="str">
        <f t="shared" si="1071"/>
        <v>916043014280503431008005024400001</v>
      </c>
      <c r="M1510" s="163">
        <f t="array" ref="M1510">IF(COUNT(SEARCH(Удалить_Роспись_КВСР,$B1510)*SEARCH(Удалить_Роспись_ПБС,$C1510)*SEARCH(Удалить_Роспись_КФСР, $D1510)*SEARCH(Удалить_Роспись_КЦСР,$E1510)*SEARCH(Удалить_Роспись_КВР,$F1510)*SEARCH(Удалить_Роспись_ЭК,$H1510)*SEARCH(Удалить_Роспись_КР,$I1510))&gt;0,0,1)</f>
        <v>1</v>
      </c>
      <c r="N1510" s="163">
        <v>1</v>
      </c>
      <c r="O1510" s="163" t="str">
        <f t="shared" si="1073"/>
        <v/>
      </c>
      <c r="P1510" s="263" t="str">
        <f t="shared" si="1074"/>
        <v/>
      </c>
      <c r="Q1510" s="263" t="str">
        <f t="shared" si="1075"/>
        <v/>
      </c>
      <c r="R1510" s="263" t="str">
        <f t="shared" si="1076"/>
        <v/>
      </c>
      <c r="S1510" s="263" t="str">
        <f t="shared" si="1077"/>
        <v/>
      </c>
      <c r="T1510" s="263" t="str">
        <f t="shared" si="1078"/>
        <v/>
      </c>
      <c r="U1510" s="263" t="str">
        <f t="shared" si="1054"/>
        <v/>
      </c>
      <c r="V1510" s="263" t="str">
        <f t="shared" si="1079"/>
        <v/>
      </c>
      <c r="W1510" s="263" t="str">
        <f t="shared" si="1055"/>
        <v/>
      </c>
      <c r="X1510" s="263" t="str">
        <f t="shared" si="1080"/>
        <v/>
      </c>
      <c r="Y1510" s="263" t="str">
        <f t="shared" si="1081"/>
        <v/>
      </c>
      <c r="Z1510" s="263" t="str">
        <f t="shared" si="1082"/>
        <v/>
      </c>
      <c r="AA1510" s="263" t="str">
        <f t="shared" si="1083"/>
        <v/>
      </c>
      <c r="AB1510" s="263" t="str">
        <f t="shared" si="1066"/>
        <v/>
      </c>
      <c r="AC1510" s="263" t="str">
        <f t="shared" si="1056"/>
        <v/>
      </c>
      <c r="AD1510" s="263" t="str">
        <f t="shared" si="1067"/>
        <v/>
      </c>
      <c r="AE1510" s="263" t="str">
        <f t="shared" si="1084"/>
        <v/>
      </c>
      <c r="AF1510" s="263" t="str">
        <f t="shared" si="1085"/>
        <v/>
      </c>
      <c r="AG1510" s="263"/>
      <c r="AJ1510" s="163" t="str">
        <f t="shared" si="1086"/>
        <v/>
      </c>
      <c r="AK1510" s="163" t="str">
        <f t="shared" si="1057"/>
        <v/>
      </c>
      <c r="AL1510" s="163" t="str">
        <f t="shared" si="1087"/>
        <v>бла</v>
      </c>
      <c r="AM1510" s="163" t="str">
        <f t="shared" si="1088"/>
        <v/>
      </c>
      <c r="AN1510" s="163" t="str">
        <f t="shared" si="1058"/>
        <v/>
      </c>
      <c r="AO1510" s="163" t="str">
        <f t="shared" si="1059"/>
        <v/>
      </c>
      <c r="AP1510" s="163" t="str">
        <f t="shared" si="1060"/>
        <v/>
      </c>
      <c r="AQ1510" s="163" t="str">
        <f t="shared" si="1061"/>
        <v/>
      </c>
      <c r="AR1510" s="163" t="str">
        <f t="shared" si="1062"/>
        <v/>
      </c>
      <c r="AS1510" s="163" t="str">
        <f t="shared" si="1068"/>
        <v/>
      </c>
      <c r="AT1510" s="163" t="str">
        <f t="shared" si="1069"/>
        <v/>
      </c>
      <c r="AU1510" s="163" t="str">
        <f t="shared" si="1089"/>
        <v>бла</v>
      </c>
      <c r="AV1510" s="163" t="str">
        <f t="shared" si="1072"/>
        <v>бла91604301428общпро</v>
      </c>
      <c r="AW1510" s="162">
        <f t="shared" si="1094"/>
        <v>20000</v>
      </c>
      <c r="AX1510" s="162">
        <f t="shared" si="1095"/>
        <v>0</v>
      </c>
      <c r="AY1510" s="162">
        <f t="shared" si="1096"/>
        <v>20000</v>
      </c>
      <c r="AZ1510" s="162">
        <f t="shared" si="1097"/>
        <v>0</v>
      </c>
      <c r="BA1510" s="164">
        <f t="shared" si="1063"/>
        <v>1</v>
      </c>
      <c r="BB1510" s="164">
        <f t="shared" si="1064"/>
        <v>1</v>
      </c>
      <c r="BC1510" s="164">
        <f t="shared" si="1065"/>
        <v>1</v>
      </c>
      <c r="BD1510" s="162">
        <f t="shared" si="1090"/>
        <v>20000</v>
      </c>
      <c r="BE1510" s="162">
        <f t="shared" si="1091"/>
        <v>0</v>
      </c>
      <c r="BF1510" s="179">
        <f t="shared" si="1092"/>
        <v>20000</v>
      </c>
      <c r="BG1510" s="180">
        <f t="shared" si="1093"/>
        <v>20000</v>
      </c>
      <c r="BH1510" s="254"/>
      <c r="BI1510" s="254"/>
      <c r="BL1510" s="202" t="str">
        <f t="shared" si="1070"/>
        <v>05</v>
      </c>
    </row>
    <row r="1511" spans="1:64" ht="12" hidden="1" customHeight="1">
      <c r="A1511" s="365" t="s">
        <v>612</v>
      </c>
      <c r="B1511" s="366" t="s">
        <v>415</v>
      </c>
      <c r="C1511" s="365" t="s">
        <v>1227</v>
      </c>
      <c r="D1511" s="366" t="s">
        <v>388</v>
      </c>
      <c r="E1511" s="366" t="s">
        <v>1118</v>
      </c>
      <c r="F1511" s="366" t="s">
        <v>533</v>
      </c>
      <c r="G1511" s="366" t="s">
        <v>1344</v>
      </c>
      <c r="H1511" s="366" t="s">
        <v>1091</v>
      </c>
      <c r="I1511" s="366" t="s">
        <v>1325</v>
      </c>
      <c r="J1511" s="384">
        <v>10000</v>
      </c>
      <c r="K1511" s="384">
        <v>0</v>
      </c>
      <c r="L1511" s="162" t="str">
        <f t="shared" si="1071"/>
        <v>916043014280503431008303024400018</v>
      </c>
      <c r="M1511" s="163">
        <f t="array" ref="M1511">IF(COUNT(SEARCH(Удалить_Роспись_КВСР,$B1511)*SEARCH(Удалить_Роспись_ПБС,$C1511)*SEARCH(Удалить_Роспись_КФСР, $D1511)*SEARCH(Удалить_Роспись_КЦСР,$E1511)*SEARCH(Удалить_Роспись_КВР,$F1511)*SEARCH(Удалить_Роспись_ЭК,$H1511)*SEARCH(Удалить_Роспись_КР,$I1511))&gt;0,0,1)</f>
        <v>0</v>
      </c>
      <c r="N1511" s="163"/>
      <c r="O1511" s="163" t="str">
        <f t="shared" si="1073"/>
        <v/>
      </c>
      <c r="P1511" s="263" t="str">
        <f t="shared" si="1074"/>
        <v/>
      </c>
      <c r="Q1511" s="263" t="str">
        <f t="shared" si="1075"/>
        <v/>
      </c>
      <c r="R1511" s="263" t="str">
        <f t="shared" si="1076"/>
        <v/>
      </c>
      <c r="S1511" s="263" t="str">
        <f t="shared" si="1077"/>
        <v/>
      </c>
      <c r="T1511" s="263" t="str">
        <f t="shared" si="1078"/>
        <v/>
      </c>
      <c r="U1511" s="263" t="str">
        <f t="shared" si="1054"/>
        <v/>
      </c>
      <c r="V1511" s="263" t="str">
        <f t="shared" si="1079"/>
        <v/>
      </c>
      <c r="W1511" s="263" t="str">
        <f t="shared" si="1055"/>
        <v/>
      </c>
      <c r="X1511" s="263" t="str">
        <f t="shared" si="1080"/>
        <v/>
      </c>
      <c r="Y1511" s="263" t="str">
        <f t="shared" si="1081"/>
        <v/>
      </c>
      <c r="Z1511" s="263" t="str">
        <f t="shared" si="1082"/>
        <v/>
      </c>
      <c r="AA1511" s="263" t="str">
        <f t="shared" si="1083"/>
        <v/>
      </c>
      <c r="AB1511" s="263" t="str">
        <f t="shared" si="1066"/>
        <v/>
      </c>
      <c r="AC1511" s="263" t="str">
        <f t="shared" si="1056"/>
        <v/>
      </c>
      <c r="AD1511" s="263" t="str">
        <f t="shared" si="1067"/>
        <v/>
      </c>
      <c r="AE1511" s="263" t="str">
        <f t="shared" si="1084"/>
        <v/>
      </c>
      <c r="AF1511" s="263" t="str">
        <f t="shared" si="1085"/>
        <v/>
      </c>
      <c r="AG1511" s="263"/>
      <c r="AJ1511" s="163" t="str">
        <f t="shared" si="1086"/>
        <v/>
      </c>
      <c r="AK1511" s="163" t="str">
        <f t="shared" si="1057"/>
        <v/>
      </c>
      <c r="AL1511" s="163" t="str">
        <f t="shared" si="1087"/>
        <v>бла</v>
      </c>
      <c r="AM1511" s="163" t="str">
        <f t="shared" si="1088"/>
        <v/>
      </c>
      <c r="AN1511" s="163" t="str">
        <f t="shared" si="1058"/>
        <v/>
      </c>
      <c r="AO1511" s="163" t="str">
        <f t="shared" si="1059"/>
        <v/>
      </c>
      <c r="AP1511" s="163" t="str">
        <f t="shared" si="1060"/>
        <v/>
      </c>
      <c r="AQ1511" s="163" t="str">
        <f t="shared" si="1061"/>
        <v/>
      </c>
      <c r="AR1511" s="163" t="str">
        <f t="shared" si="1062"/>
        <v/>
      </c>
      <c r="AS1511" s="163" t="str">
        <f t="shared" si="1068"/>
        <v/>
      </c>
      <c r="AT1511" s="163" t="str">
        <f t="shared" si="1069"/>
        <v/>
      </c>
      <c r="AU1511" s="163" t="str">
        <f t="shared" si="1089"/>
        <v>бла</v>
      </c>
      <c r="AV1511" s="163" t="str">
        <f t="shared" si="1072"/>
        <v>бла91604301428плапро</v>
      </c>
      <c r="AW1511" s="162">
        <f t="shared" si="1094"/>
        <v>0</v>
      </c>
      <c r="AX1511" s="162">
        <f t="shared" si="1095"/>
        <v>0</v>
      </c>
      <c r="AY1511" s="162">
        <f t="shared" si="1096"/>
        <v>0</v>
      </c>
      <c r="AZ1511" s="162">
        <f t="shared" si="1097"/>
        <v>0</v>
      </c>
      <c r="BA1511" s="164">
        <f t="shared" si="1063"/>
        <v>1</v>
      </c>
      <c r="BB1511" s="164">
        <f t="shared" si="1064"/>
        <v>1</v>
      </c>
      <c r="BC1511" s="164">
        <f t="shared" si="1065"/>
        <v>1</v>
      </c>
      <c r="BD1511" s="162">
        <f t="shared" si="1090"/>
        <v>0</v>
      </c>
      <c r="BE1511" s="162">
        <f t="shared" si="1091"/>
        <v>0</v>
      </c>
      <c r="BF1511" s="179">
        <f t="shared" si="1092"/>
        <v>0</v>
      </c>
      <c r="BG1511" s="180">
        <f t="shared" si="1093"/>
        <v>0</v>
      </c>
      <c r="BH1511" s="254"/>
      <c r="BI1511" s="254"/>
      <c r="BL1511" s="202" t="str">
        <f t="shared" si="1070"/>
        <v>05</v>
      </c>
    </row>
    <row r="1512" spans="1:64" ht="12" hidden="1" customHeight="1">
      <c r="A1512" s="365" t="s">
        <v>612</v>
      </c>
      <c r="B1512" s="366" t="s">
        <v>415</v>
      </c>
      <c r="C1512" s="365" t="s">
        <v>1227</v>
      </c>
      <c r="D1512" s="366" t="s">
        <v>388</v>
      </c>
      <c r="E1512" s="366" t="s">
        <v>1300</v>
      </c>
      <c r="F1512" s="366" t="s">
        <v>533</v>
      </c>
      <c r="G1512" s="366" t="s">
        <v>1344</v>
      </c>
      <c r="H1512" s="366" t="s">
        <v>1094</v>
      </c>
      <c r="I1512" s="366" t="s">
        <v>456</v>
      </c>
      <c r="J1512" s="384">
        <v>15000</v>
      </c>
      <c r="K1512" s="384">
        <v>0</v>
      </c>
      <c r="L1512" s="162" t="str">
        <f t="shared" si="1071"/>
        <v>916043014280503431008Г03024400001</v>
      </c>
      <c r="M1512" s="163">
        <f t="array" ref="M1512">IF(COUNT(SEARCH(Удалить_Роспись_КВСР,$B1512)*SEARCH(Удалить_Роспись_ПБС,$C1512)*SEARCH(Удалить_Роспись_КФСР, $D1512)*SEARCH(Удалить_Роспись_КЦСР,$E1512)*SEARCH(Удалить_Роспись_КВР,$F1512)*SEARCH(Удалить_Роспись_ЭК,$H1512)*SEARCH(Удалить_Роспись_КР,$I1512))&gt;0,0,1)</f>
        <v>1</v>
      </c>
      <c r="N1512" s="163">
        <f>IF(COUNT(SEARCH(Удалить_Индекс_КВСР,$B1512)*SEARCH(Удалить_Индекс_ПБС,$C1512)*SEARCH(Удалить_Индекс_КФСР,$D1512)*SEARCH(Удалить_Индекс_КЦСР,$E1512)*SEARCH(Удалить_Индекс_КВР,$F1512)*SEARCH(Удалить_Индекс_ЭК,$H1512)*SEARCH(Удалить_Индекс_КР,$I1512))&gt;0,0,1)</f>
        <v>1</v>
      </c>
      <c r="O1512" s="163" t="str">
        <f t="shared" si="1073"/>
        <v/>
      </c>
      <c r="P1512" s="263" t="str">
        <f t="shared" si="1074"/>
        <v/>
      </c>
      <c r="Q1512" s="263" t="str">
        <f t="shared" si="1075"/>
        <v/>
      </c>
      <c r="R1512" s="263" t="str">
        <f t="shared" si="1076"/>
        <v/>
      </c>
      <c r="S1512" s="263" t="str">
        <f t="shared" si="1077"/>
        <v/>
      </c>
      <c r="T1512" s="263" t="str">
        <f t="shared" si="1078"/>
        <v/>
      </c>
      <c r="U1512" s="263" t="str">
        <f t="shared" si="1054"/>
        <v/>
      </c>
      <c r="V1512" s="263" t="str">
        <f t="shared" si="1079"/>
        <v/>
      </c>
      <c r="W1512" s="263" t="str">
        <f t="shared" si="1055"/>
        <v/>
      </c>
      <c r="X1512" s="263" t="str">
        <f t="shared" si="1080"/>
        <v/>
      </c>
      <c r="Y1512" s="263" t="str">
        <f t="shared" si="1081"/>
        <v/>
      </c>
      <c r="Z1512" s="263" t="str">
        <f t="shared" si="1082"/>
        <v/>
      </c>
      <c r="AA1512" s="263" t="str">
        <f t="shared" si="1083"/>
        <v/>
      </c>
      <c r="AB1512" s="263" t="str">
        <f t="shared" si="1066"/>
        <v/>
      </c>
      <c r="AC1512" s="263" t="str">
        <f t="shared" si="1056"/>
        <v/>
      </c>
      <c r="AD1512" s="263" t="str">
        <f t="shared" si="1067"/>
        <v/>
      </c>
      <c r="AE1512" s="263" t="str">
        <f t="shared" si="1084"/>
        <v/>
      </c>
      <c r="AF1512" s="263" t="str">
        <f t="shared" si="1085"/>
        <v/>
      </c>
      <c r="AG1512" s="263"/>
      <c r="AJ1512" s="163" t="str">
        <f t="shared" si="1086"/>
        <v/>
      </c>
      <c r="AK1512" s="163" t="str">
        <f t="shared" si="1057"/>
        <v/>
      </c>
      <c r="AL1512" s="163" t="str">
        <f t="shared" si="1087"/>
        <v>бла</v>
      </c>
      <c r="AM1512" s="163" t="str">
        <f t="shared" si="1088"/>
        <v/>
      </c>
      <c r="AN1512" s="163" t="str">
        <f t="shared" si="1058"/>
        <v/>
      </c>
      <c r="AO1512" s="163" t="str">
        <f t="shared" si="1059"/>
        <v/>
      </c>
      <c r="AP1512" s="163" t="str">
        <f t="shared" si="1060"/>
        <v/>
      </c>
      <c r="AQ1512" s="163" t="str">
        <f t="shared" si="1061"/>
        <v/>
      </c>
      <c r="AR1512" s="163" t="str">
        <f t="shared" si="1062"/>
        <v/>
      </c>
      <c r="AS1512" s="163" t="str">
        <f t="shared" si="1068"/>
        <v/>
      </c>
      <c r="AT1512" s="163" t="str">
        <f t="shared" si="1069"/>
        <v/>
      </c>
      <c r="AU1512" s="163" t="str">
        <f t="shared" si="1089"/>
        <v>бла</v>
      </c>
      <c r="AV1512" s="163" t="str">
        <f t="shared" si="1072"/>
        <v>бла91604301428общком</v>
      </c>
      <c r="AW1512" s="162">
        <f t="shared" si="1094"/>
        <v>15000</v>
      </c>
      <c r="AX1512" s="162">
        <f t="shared" si="1095"/>
        <v>0</v>
      </c>
      <c r="AY1512" s="162">
        <f t="shared" si="1096"/>
        <v>15000</v>
      </c>
      <c r="AZ1512" s="162">
        <f t="shared" si="1097"/>
        <v>0</v>
      </c>
      <c r="BA1512" s="164">
        <f t="shared" si="1063"/>
        <v>1.04</v>
      </c>
      <c r="BB1512" s="164">
        <f t="shared" si="1064"/>
        <v>1</v>
      </c>
      <c r="BC1512" s="164">
        <f t="shared" si="1065"/>
        <v>1</v>
      </c>
      <c r="BD1512" s="162">
        <f t="shared" si="1090"/>
        <v>15600</v>
      </c>
      <c r="BE1512" s="162">
        <f t="shared" si="1091"/>
        <v>0</v>
      </c>
      <c r="BF1512" s="179">
        <f t="shared" si="1092"/>
        <v>15600</v>
      </c>
      <c r="BG1512" s="180">
        <f t="shared" si="1093"/>
        <v>15600</v>
      </c>
      <c r="BH1512" s="254"/>
      <c r="BI1512" s="254"/>
      <c r="BL1512" s="202" t="str">
        <f t="shared" si="1070"/>
        <v>05</v>
      </c>
    </row>
    <row r="1513" spans="1:64" ht="12" hidden="1" customHeight="1">
      <c r="A1513" s="365" t="s">
        <v>612</v>
      </c>
      <c r="B1513" s="366" t="s">
        <v>415</v>
      </c>
      <c r="C1513" s="365" t="s">
        <v>1227</v>
      </c>
      <c r="D1513" s="366" t="s">
        <v>388</v>
      </c>
      <c r="E1513" s="366" t="s">
        <v>862</v>
      </c>
      <c r="F1513" s="366" t="s">
        <v>1346</v>
      </c>
      <c r="G1513" s="366" t="s">
        <v>1344</v>
      </c>
      <c r="H1513" s="366" t="s">
        <v>1094</v>
      </c>
      <c r="I1513" s="366" t="s">
        <v>456</v>
      </c>
      <c r="J1513" s="384">
        <v>734016</v>
      </c>
      <c r="K1513" s="384">
        <v>391541.12</v>
      </c>
      <c r="L1513" s="162" t="str">
        <f t="shared" si="1071"/>
        <v>916043014280503431008Э02024700001</v>
      </c>
      <c r="M1513" s="163">
        <f t="array" ref="M1513">IF(COUNT(SEARCH(Удалить_Роспись_КВСР,$B1513)*SEARCH(Удалить_Роспись_ПБС,$C1513)*SEARCH(Удалить_Роспись_КФСР, $D1513)*SEARCH(Удалить_Роспись_КЦСР,$E1513)*SEARCH(Удалить_Роспись_КВР,$F1513)*SEARCH(Удалить_Роспись_ЭК,$H1513)*SEARCH(Удалить_Роспись_КР,$I1513))&gt;0,0,1)</f>
        <v>1</v>
      </c>
      <c r="N1513" s="163">
        <f>IF(COUNT(SEARCH(Удалить_Индекс_КВСР,$B1513)*SEARCH(Удалить_Индекс_ПБС,$C1513)*SEARCH(Удалить_Индекс_КФСР,$D1513)*SEARCH(Удалить_Индекс_КЦСР,$E1513)*SEARCH(Удалить_Индекс_КВР,$F1513)*SEARCH(Удалить_Индекс_ЭК,$H1513)*SEARCH(Удалить_Индекс_КР,$I1513))&gt;0,0,1)</f>
        <v>1</v>
      </c>
      <c r="O1513" s="163" t="str">
        <f t="shared" si="1073"/>
        <v/>
      </c>
      <c r="P1513" s="263" t="str">
        <f t="shared" si="1074"/>
        <v/>
      </c>
      <c r="Q1513" s="263" t="str">
        <f t="shared" si="1075"/>
        <v/>
      </c>
      <c r="R1513" s="263" t="str">
        <f t="shared" si="1076"/>
        <v/>
      </c>
      <c r="S1513" s="263" t="str">
        <f t="shared" si="1077"/>
        <v/>
      </c>
      <c r="T1513" s="263" t="str">
        <f t="shared" si="1078"/>
        <v/>
      </c>
      <c r="U1513" s="263" t="str">
        <f t="shared" si="1054"/>
        <v/>
      </c>
      <c r="V1513" s="263" t="str">
        <f t="shared" si="1079"/>
        <v/>
      </c>
      <c r="W1513" s="263" t="str">
        <f t="shared" si="1055"/>
        <v/>
      </c>
      <c r="X1513" s="263" t="str">
        <f t="shared" si="1080"/>
        <v/>
      </c>
      <c r="Y1513" s="263" t="str">
        <f t="shared" si="1081"/>
        <v/>
      </c>
      <c r="Z1513" s="263" t="str">
        <f t="shared" si="1082"/>
        <v/>
      </c>
      <c r="AA1513" s="263" t="str">
        <f t="shared" si="1083"/>
        <v/>
      </c>
      <c r="AB1513" s="263" t="str">
        <f t="shared" si="1066"/>
        <v/>
      </c>
      <c r="AC1513" s="263" t="str">
        <f t="shared" si="1056"/>
        <v/>
      </c>
      <c r="AD1513" s="263" t="str">
        <f t="shared" si="1067"/>
        <v/>
      </c>
      <c r="AE1513" s="263" t="str">
        <f t="shared" si="1084"/>
        <v/>
      </c>
      <c r="AF1513" s="263" t="str">
        <f t="shared" si="1085"/>
        <v/>
      </c>
      <c r="AG1513" s="263"/>
      <c r="AJ1513" s="163" t="str">
        <f t="shared" si="1086"/>
        <v>осв</v>
      </c>
      <c r="AK1513" s="163" t="str">
        <f t="shared" si="1057"/>
        <v/>
      </c>
      <c r="AL1513" s="163" t="str">
        <f t="shared" si="1087"/>
        <v>бла</v>
      </c>
      <c r="AM1513" s="163" t="str">
        <f t="shared" si="1088"/>
        <v/>
      </c>
      <c r="AN1513" s="163" t="str">
        <f t="shared" si="1058"/>
        <v/>
      </c>
      <c r="AO1513" s="163" t="str">
        <f t="shared" si="1059"/>
        <v/>
      </c>
      <c r="AP1513" s="163" t="str">
        <f t="shared" si="1060"/>
        <v/>
      </c>
      <c r="AQ1513" s="163" t="str">
        <f t="shared" si="1061"/>
        <v/>
      </c>
      <c r="AR1513" s="163" t="str">
        <f t="shared" si="1062"/>
        <v/>
      </c>
      <c r="AS1513" s="163" t="str">
        <f t="shared" si="1068"/>
        <v/>
      </c>
      <c r="AT1513" s="163" t="str">
        <f t="shared" si="1069"/>
        <v/>
      </c>
      <c r="AU1513" s="163" t="str">
        <f t="shared" si="1089"/>
        <v>осв</v>
      </c>
      <c r="AV1513" s="163" t="str">
        <f t="shared" si="1072"/>
        <v>осв91604301428общком</v>
      </c>
      <c r="AW1513" s="162">
        <f t="shared" si="1094"/>
        <v>734016</v>
      </c>
      <c r="AX1513" s="162">
        <f t="shared" si="1095"/>
        <v>391541.12</v>
      </c>
      <c r="AY1513" s="162">
        <f t="shared" si="1096"/>
        <v>734016</v>
      </c>
      <c r="AZ1513" s="162">
        <f t="shared" si="1097"/>
        <v>391541.12</v>
      </c>
      <c r="BA1513" s="164">
        <f t="shared" si="1063"/>
        <v>1.04</v>
      </c>
      <c r="BB1513" s="164">
        <f t="shared" si="1064"/>
        <v>1</v>
      </c>
      <c r="BC1513" s="164">
        <f t="shared" si="1065"/>
        <v>1</v>
      </c>
      <c r="BD1513" s="162">
        <f>IF(ISNA(BA1513),0,AY1513*$BA1513)-100000</f>
        <v>663376.64000000001</v>
      </c>
      <c r="BE1513" s="162">
        <f t="shared" si="1091"/>
        <v>407202.7648</v>
      </c>
      <c r="BF1513" s="179">
        <f t="shared" si="1092"/>
        <v>663376.64000000001</v>
      </c>
      <c r="BG1513" s="180">
        <f t="shared" si="1093"/>
        <v>663376.64000000001</v>
      </c>
      <c r="BH1513" s="254"/>
      <c r="BI1513" s="254"/>
      <c r="BL1513" s="202" t="str">
        <f t="shared" si="1070"/>
        <v>05</v>
      </c>
    </row>
    <row r="1514" spans="1:64" ht="12" hidden="1" customHeight="1">
      <c r="A1514" s="365" t="s">
        <v>612</v>
      </c>
      <c r="B1514" s="366" t="s">
        <v>415</v>
      </c>
      <c r="C1514" s="365" t="s">
        <v>1227</v>
      </c>
      <c r="D1514" s="366" t="s">
        <v>388</v>
      </c>
      <c r="E1514" s="366" t="s">
        <v>1119</v>
      </c>
      <c r="F1514" s="366" t="s">
        <v>533</v>
      </c>
      <c r="G1514" s="366" t="s">
        <v>1344</v>
      </c>
      <c r="H1514" s="366" t="s">
        <v>1091</v>
      </c>
      <c r="I1514" s="366" t="s">
        <v>331</v>
      </c>
      <c r="J1514" s="384">
        <v>421194.87</v>
      </c>
      <c r="K1514" s="384">
        <v>0</v>
      </c>
      <c r="L1514" s="162" t="str">
        <f t="shared" si="1071"/>
        <v>91604301428050343100S741024400010</v>
      </c>
      <c r="M1514" s="163">
        <f t="array" ref="M1514">IF(COUNT(SEARCH(Удалить_Роспись_КВСР,$B1514)*SEARCH(Удалить_Роспись_ПБС,$C1514)*SEARCH(Удалить_Роспись_КФСР, $D1514)*SEARCH(Удалить_Роспись_КЦСР,$E1514)*SEARCH(Удалить_Роспись_КВР,$F1514)*SEARCH(Удалить_Роспись_ЭК,$H1514)*SEARCH(Удалить_Роспись_КР,$I1514))&gt;0,0,1)</f>
        <v>0</v>
      </c>
      <c r="N1514" s="163">
        <f t="array" ref="N1514">IF(COUNT(SEARCH(Удалить_Индекс_КВСР,$B1514)*SEARCH(Удалить_Индекс_ПБС,$C1514)*SEARCH(Удалить_Индекс_КФСР,$D1514)*SEARCH(Удалить_Индекс_КЦСР,$E1514)*SEARCH(Удалить_Индекс_КВР,$F1514)*SEARCH(Удалить_Индекс_ЭК,$H1514)*SEARCH(Удалить_Индекс_КР,$I1514))&gt;0,0,1)</f>
        <v>0</v>
      </c>
      <c r="O1514" s="163" t="str">
        <f t="shared" si="1073"/>
        <v/>
      </c>
      <c r="P1514" s="263" t="str">
        <f t="shared" si="1074"/>
        <v/>
      </c>
      <c r="Q1514" s="263" t="str">
        <f t="shared" si="1075"/>
        <v/>
      </c>
      <c r="R1514" s="263" t="str">
        <f t="shared" si="1076"/>
        <v/>
      </c>
      <c r="S1514" s="263" t="str">
        <f t="shared" si="1077"/>
        <v/>
      </c>
      <c r="T1514" s="263" t="str">
        <f t="shared" si="1078"/>
        <v/>
      </c>
      <c r="U1514" s="263" t="str">
        <f t="shared" si="1054"/>
        <v/>
      </c>
      <c r="V1514" s="263" t="str">
        <f t="shared" si="1079"/>
        <v/>
      </c>
      <c r="W1514" s="263" t="str">
        <f t="shared" si="1055"/>
        <v/>
      </c>
      <c r="X1514" s="263" t="str">
        <f t="shared" si="1080"/>
        <v/>
      </c>
      <c r="Y1514" s="263" t="str">
        <f t="shared" si="1081"/>
        <v/>
      </c>
      <c r="Z1514" s="263" t="str">
        <f t="shared" si="1082"/>
        <v/>
      </c>
      <c r="AA1514" s="263" t="str">
        <f t="shared" si="1083"/>
        <v/>
      </c>
      <c r="AB1514" s="263" t="str">
        <f t="shared" si="1066"/>
        <v/>
      </c>
      <c r="AC1514" s="263" t="str">
        <f t="shared" si="1056"/>
        <v/>
      </c>
      <c r="AD1514" s="263" t="str">
        <f t="shared" si="1067"/>
        <v/>
      </c>
      <c r="AE1514" s="263" t="str">
        <f t="shared" si="1084"/>
        <v/>
      </c>
      <c r="AF1514" s="263" t="str">
        <f t="shared" si="1085"/>
        <v/>
      </c>
      <c r="AG1514" s="263"/>
      <c r="AJ1514" s="163" t="str">
        <f t="shared" si="1086"/>
        <v/>
      </c>
      <c r="AK1514" s="163" t="str">
        <f t="shared" si="1057"/>
        <v/>
      </c>
      <c r="AL1514" s="163" t="str">
        <f t="shared" si="1087"/>
        <v>бла</v>
      </c>
      <c r="AM1514" s="163" t="str">
        <f t="shared" si="1088"/>
        <v>меж</v>
      </c>
      <c r="AN1514" s="163" t="str">
        <f t="shared" si="1058"/>
        <v/>
      </c>
      <c r="AO1514" s="163" t="str">
        <f t="shared" si="1059"/>
        <v/>
      </c>
      <c r="AP1514" s="163" t="str">
        <f t="shared" si="1060"/>
        <v/>
      </c>
      <c r="AQ1514" s="163" t="str">
        <f t="shared" si="1061"/>
        <v/>
      </c>
      <c r="AR1514" s="163" t="str">
        <f t="shared" si="1062"/>
        <v/>
      </c>
      <c r="AS1514" s="163" t="str">
        <f t="shared" si="1068"/>
        <v/>
      </c>
      <c r="AT1514" s="163" t="str">
        <f t="shared" si="1069"/>
        <v/>
      </c>
      <c r="AU1514" s="163" t="str">
        <f t="shared" si="1089"/>
        <v>бла</v>
      </c>
      <c r="AV1514" s="163" t="str">
        <f t="shared" si="1072"/>
        <v>бла91604301428общпро</v>
      </c>
      <c r="AW1514" s="162">
        <f t="shared" si="1094"/>
        <v>0</v>
      </c>
      <c r="AX1514" s="162">
        <f t="shared" si="1095"/>
        <v>0</v>
      </c>
      <c r="AY1514" s="162">
        <f t="shared" si="1096"/>
        <v>0</v>
      </c>
      <c r="AZ1514" s="162">
        <f t="shared" si="1097"/>
        <v>0</v>
      </c>
      <c r="BA1514" s="164">
        <f t="shared" si="1063"/>
        <v>1</v>
      </c>
      <c r="BB1514" s="164">
        <f t="shared" si="1064"/>
        <v>1</v>
      </c>
      <c r="BC1514" s="164">
        <f t="shared" si="1065"/>
        <v>1</v>
      </c>
      <c r="BD1514" s="162">
        <f t="shared" si="1090"/>
        <v>0</v>
      </c>
      <c r="BE1514" s="162">
        <f t="shared" si="1091"/>
        <v>0</v>
      </c>
      <c r="BF1514" s="179">
        <f t="shared" si="1092"/>
        <v>0</v>
      </c>
      <c r="BG1514" s="180">
        <f t="shared" si="1093"/>
        <v>0</v>
      </c>
      <c r="BH1514" s="254"/>
      <c r="BI1514" s="254"/>
      <c r="BL1514" s="202" t="str">
        <f t="shared" si="1070"/>
        <v>05</v>
      </c>
    </row>
    <row r="1515" spans="1:64" ht="12" hidden="1" customHeight="1">
      <c r="A1515" s="365" t="s">
        <v>612</v>
      </c>
      <c r="B1515" s="366" t="s">
        <v>415</v>
      </c>
      <c r="C1515" s="365" t="s">
        <v>1227</v>
      </c>
      <c r="D1515" s="366" t="s">
        <v>388</v>
      </c>
      <c r="E1515" s="366" t="s">
        <v>1119</v>
      </c>
      <c r="F1515" s="366" t="s">
        <v>533</v>
      </c>
      <c r="G1515" s="366" t="s">
        <v>1344</v>
      </c>
      <c r="H1515" s="366" t="s">
        <v>1091</v>
      </c>
      <c r="I1515" s="366" t="s">
        <v>1324</v>
      </c>
      <c r="J1515" s="384">
        <v>8823.6</v>
      </c>
      <c r="K1515" s="384">
        <v>0</v>
      </c>
      <c r="L1515" s="162" t="str">
        <f t="shared" si="1071"/>
        <v>91604301428050343100S741024400012</v>
      </c>
      <c r="M1515" s="163">
        <f>IF(COUNT(SEARCH(Удалить_Роспись_КВСР,$B1515)*SEARCH(Удалить_Роспись_ПБС,$C1515)*SEARCH(Удалить_Роспись_КФСР, $D1515)*SEARCH(Удалить_Роспись_КЦСР,$E1515)*SEARCH(Удалить_Роспись_КВР,$F1515)*SEARCH(Удалить_Роспись_ЭК,$H1515)*SEARCH(Удалить_Роспись_КР,$I1515))&gt;0,0,1)</f>
        <v>1</v>
      </c>
      <c r="N1515" s="163"/>
      <c r="O1515" s="163" t="str">
        <f t="shared" si="1073"/>
        <v/>
      </c>
      <c r="P1515" s="263" t="str">
        <f t="shared" si="1074"/>
        <v/>
      </c>
      <c r="Q1515" s="263" t="str">
        <f t="shared" si="1075"/>
        <v/>
      </c>
      <c r="R1515" s="263" t="str">
        <f t="shared" si="1076"/>
        <v/>
      </c>
      <c r="S1515" s="263" t="str">
        <f t="shared" si="1077"/>
        <v/>
      </c>
      <c r="T1515" s="263" t="str">
        <f t="shared" si="1078"/>
        <v/>
      </c>
      <c r="U1515" s="263" t="str">
        <f t="shared" si="1054"/>
        <v/>
      </c>
      <c r="V1515" s="263" t="str">
        <f t="shared" si="1079"/>
        <v/>
      </c>
      <c r="W1515" s="263" t="str">
        <f t="shared" si="1055"/>
        <v/>
      </c>
      <c r="X1515" s="263" t="str">
        <f t="shared" si="1080"/>
        <v/>
      </c>
      <c r="Y1515" s="263" t="str">
        <f t="shared" si="1081"/>
        <v/>
      </c>
      <c r="Z1515" s="263" t="str">
        <f t="shared" si="1082"/>
        <v/>
      </c>
      <c r="AA1515" s="263" t="str">
        <f t="shared" si="1083"/>
        <v>соф</v>
      </c>
      <c r="AB1515" s="263" t="str">
        <f t="shared" si="1066"/>
        <v/>
      </c>
      <c r="AC1515" s="263" t="str">
        <f t="shared" si="1056"/>
        <v/>
      </c>
      <c r="AD1515" s="263" t="str">
        <f t="shared" si="1067"/>
        <v/>
      </c>
      <c r="AE1515" s="263" t="str">
        <f t="shared" si="1084"/>
        <v/>
      </c>
      <c r="AF1515" s="263" t="str">
        <f t="shared" si="1085"/>
        <v/>
      </c>
      <c r="AG1515" s="263"/>
      <c r="AJ1515" s="163" t="str">
        <f t="shared" si="1086"/>
        <v/>
      </c>
      <c r="AK1515" s="163" t="str">
        <f t="shared" si="1057"/>
        <v/>
      </c>
      <c r="AL1515" s="163" t="str">
        <f t="shared" si="1087"/>
        <v>бла</v>
      </c>
      <c r="AM1515" s="163" t="str">
        <f t="shared" si="1088"/>
        <v/>
      </c>
      <c r="AN1515" s="163" t="str">
        <f t="shared" si="1058"/>
        <v/>
      </c>
      <c r="AO1515" s="163" t="str">
        <f t="shared" si="1059"/>
        <v/>
      </c>
      <c r="AP1515" s="163" t="str">
        <f t="shared" si="1060"/>
        <v/>
      </c>
      <c r="AQ1515" s="163" t="str">
        <f t="shared" si="1061"/>
        <v/>
      </c>
      <c r="AR1515" s="163" t="str">
        <f t="shared" si="1062"/>
        <v/>
      </c>
      <c r="AS1515" s="163" t="str">
        <f t="shared" si="1068"/>
        <v/>
      </c>
      <c r="AT1515" s="163" t="str">
        <f t="shared" si="1069"/>
        <v/>
      </c>
      <c r="AU1515" s="163" t="str">
        <f t="shared" si="1089"/>
        <v>бла</v>
      </c>
      <c r="AV1515" s="163" t="str">
        <f t="shared" si="1072"/>
        <v>бла91604301428общпро</v>
      </c>
      <c r="AW1515" s="162">
        <f t="shared" si="1094"/>
        <v>8823.6</v>
      </c>
      <c r="AX1515" s="162">
        <f t="shared" si="1095"/>
        <v>0</v>
      </c>
      <c r="AY1515" s="162">
        <f t="shared" si="1096"/>
        <v>0</v>
      </c>
      <c r="AZ1515" s="162">
        <f t="shared" si="1097"/>
        <v>0</v>
      </c>
      <c r="BA1515" s="164">
        <f t="shared" si="1063"/>
        <v>1</v>
      </c>
      <c r="BB1515" s="164">
        <f t="shared" si="1064"/>
        <v>1</v>
      </c>
      <c r="BC1515" s="164">
        <f t="shared" si="1065"/>
        <v>1</v>
      </c>
      <c r="BD1515" s="162">
        <f t="shared" si="1090"/>
        <v>0</v>
      </c>
      <c r="BE1515" s="162">
        <f t="shared" si="1091"/>
        <v>0</v>
      </c>
      <c r="BF1515" s="179">
        <f t="shared" si="1092"/>
        <v>0</v>
      </c>
      <c r="BG1515" s="180">
        <f t="shared" si="1093"/>
        <v>0</v>
      </c>
      <c r="BH1515" s="254"/>
      <c r="BI1515" s="254"/>
      <c r="BL1515" s="202" t="str">
        <f t="shared" si="1070"/>
        <v>05</v>
      </c>
    </row>
    <row r="1516" spans="1:64" ht="12" hidden="1" customHeight="1">
      <c r="A1516" s="365" t="s">
        <v>612</v>
      </c>
      <c r="B1516" s="366" t="s">
        <v>415</v>
      </c>
      <c r="C1516" s="365" t="s">
        <v>1227</v>
      </c>
      <c r="D1516" s="366" t="s">
        <v>388</v>
      </c>
      <c r="E1516" s="366" t="s">
        <v>1119</v>
      </c>
      <c r="F1516" s="366" t="s">
        <v>533</v>
      </c>
      <c r="G1516" s="366" t="s">
        <v>1344</v>
      </c>
      <c r="H1516" s="366" t="s">
        <v>1167</v>
      </c>
      <c r="I1516" s="366" t="s">
        <v>331</v>
      </c>
      <c r="J1516" s="384">
        <v>425005.13</v>
      </c>
      <c r="K1516" s="384">
        <v>0</v>
      </c>
      <c r="L1516" s="162" t="str">
        <f t="shared" si="1071"/>
        <v>91604301428050343100S741024400010</v>
      </c>
      <c r="M1516" s="163">
        <f t="array" ref="M1516">IF(COUNT(SEARCH(Удалить_Роспись_КВСР,$B1516)*SEARCH(Удалить_Роспись_ПБС,$C1516)*SEARCH(Удалить_Роспись_КФСР, $D1516)*SEARCH(Удалить_Роспись_КЦСР,$E1516)*SEARCH(Удалить_Роспись_КВР,$F1516)*SEARCH(Удалить_Роспись_ЭК,$H1516)*SEARCH(Удалить_Роспись_КР,$I1516))&gt;0,0,1)</f>
        <v>0</v>
      </c>
      <c r="N1516" s="163">
        <f t="array" ref="N1516">IF(COUNT(SEARCH(Удалить_Индекс_КВСР,$B1516)*SEARCH(Удалить_Индекс_ПБС,$C1516)*SEARCH(Удалить_Индекс_КФСР,$D1516)*SEARCH(Удалить_Индекс_КЦСР,$E1516)*SEARCH(Удалить_Индекс_КВР,$F1516)*SEARCH(Удалить_Индекс_ЭК,$H1516)*SEARCH(Удалить_Индекс_КР,$I1516))&gt;0,0,1)</f>
        <v>0</v>
      </c>
      <c r="O1516" s="163" t="str">
        <f t="shared" si="1073"/>
        <v/>
      </c>
      <c r="P1516" s="263" t="str">
        <f t="shared" si="1074"/>
        <v/>
      </c>
      <c r="Q1516" s="263" t="str">
        <f t="shared" si="1075"/>
        <v/>
      </c>
      <c r="R1516" s="263" t="str">
        <f t="shared" si="1076"/>
        <v/>
      </c>
      <c r="S1516" s="263" t="str">
        <f t="shared" si="1077"/>
        <v/>
      </c>
      <c r="T1516" s="263" t="str">
        <f t="shared" si="1078"/>
        <v/>
      </c>
      <c r="U1516" s="263" t="str">
        <f t="shared" si="1054"/>
        <v/>
      </c>
      <c r="V1516" s="263" t="str">
        <f t="shared" si="1079"/>
        <v/>
      </c>
      <c r="W1516" s="263" t="str">
        <f t="shared" si="1055"/>
        <v/>
      </c>
      <c r="X1516" s="263" t="str">
        <f t="shared" si="1080"/>
        <v/>
      </c>
      <c r="Y1516" s="263" t="str">
        <f t="shared" si="1081"/>
        <v/>
      </c>
      <c r="Z1516" s="263" t="str">
        <f t="shared" si="1082"/>
        <v/>
      </c>
      <c r="AA1516" s="263" t="str">
        <f t="shared" si="1083"/>
        <v/>
      </c>
      <c r="AB1516" s="263" t="str">
        <f t="shared" si="1066"/>
        <v/>
      </c>
      <c r="AC1516" s="263" t="str">
        <f t="shared" si="1056"/>
        <v/>
      </c>
      <c r="AD1516" s="263" t="str">
        <f t="shared" si="1067"/>
        <v/>
      </c>
      <c r="AE1516" s="263" t="str">
        <f t="shared" si="1084"/>
        <v/>
      </c>
      <c r="AF1516" s="263" t="str">
        <f t="shared" si="1085"/>
        <v/>
      </c>
      <c r="AG1516" s="263"/>
      <c r="AJ1516" s="163" t="str">
        <f t="shared" si="1086"/>
        <v/>
      </c>
      <c r="AK1516" s="163" t="str">
        <f t="shared" si="1057"/>
        <v/>
      </c>
      <c r="AL1516" s="163" t="str">
        <f t="shared" si="1087"/>
        <v>бла</v>
      </c>
      <c r="AM1516" s="163" t="str">
        <f t="shared" si="1088"/>
        <v>меж</v>
      </c>
      <c r="AN1516" s="163" t="str">
        <f t="shared" si="1058"/>
        <v/>
      </c>
      <c r="AO1516" s="163" t="str">
        <f t="shared" si="1059"/>
        <v/>
      </c>
      <c r="AP1516" s="163" t="str">
        <f t="shared" si="1060"/>
        <v/>
      </c>
      <c r="AQ1516" s="163" t="str">
        <f t="shared" si="1061"/>
        <v/>
      </c>
      <c r="AR1516" s="163" t="str">
        <f t="shared" si="1062"/>
        <v/>
      </c>
      <c r="AS1516" s="163" t="str">
        <f t="shared" si="1068"/>
        <v/>
      </c>
      <c r="AT1516" s="163" t="str">
        <f t="shared" si="1069"/>
        <v/>
      </c>
      <c r="AU1516" s="163" t="str">
        <f t="shared" si="1089"/>
        <v>бла</v>
      </c>
      <c r="AV1516" s="163" t="str">
        <f t="shared" si="1072"/>
        <v>бла91604301428общпро</v>
      </c>
      <c r="AW1516" s="162">
        <f t="shared" si="1094"/>
        <v>0</v>
      </c>
      <c r="AX1516" s="162">
        <f t="shared" si="1095"/>
        <v>0</v>
      </c>
      <c r="AY1516" s="162">
        <f t="shared" si="1096"/>
        <v>0</v>
      </c>
      <c r="AZ1516" s="162">
        <f t="shared" si="1097"/>
        <v>0</v>
      </c>
      <c r="BA1516" s="164">
        <f t="shared" si="1063"/>
        <v>1</v>
      </c>
      <c r="BB1516" s="164">
        <f t="shared" si="1064"/>
        <v>1</v>
      </c>
      <c r="BC1516" s="164">
        <f t="shared" si="1065"/>
        <v>1</v>
      </c>
      <c r="BD1516" s="162">
        <f t="shared" si="1090"/>
        <v>0</v>
      </c>
      <c r="BE1516" s="162">
        <f t="shared" si="1091"/>
        <v>0</v>
      </c>
      <c r="BF1516" s="179">
        <f t="shared" si="1092"/>
        <v>0</v>
      </c>
      <c r="BG1516" s="180">
        <f t="shared" si="1093"/>
        <v>0</v>
      </c>
      <c r="BH1516" s="254"/>
      <c r="BI1516" s="254"/>
      <c r="BL1516" s="202" t="str">
        <f t="shared" si="1070"/>
        <v>05</v>
      </c>
    </row>
    <row r="1517" spans="1:64" ht="12" hidden="1" customHeight="1">
      <c r="A1517" s="365" t="s">
        <v>612</v>
      </c>
      <c r="B1517" s="366" t="s">
        <v>415</v>
      </c>
      <c r="C1517" s="365" t="s">
        <v>1227</v>
      </c>
      <c r="D1517" s="366" t="s">
        <v>390</v>
      </c>
      <c r="E1517" s="366" t="s">
        <v>707</v>
      </c>
      <c r="F1517" s="366" t="s">
        <v>554</v>
      </c>
      <c r="G1517" s="366" t="s">
        <v>1344</v>
      </c>
      <c r="H1517" s="366" t="s">
        <v>1086</v>
      </c>
      <c r="I1517" s="366" t="s">
        <v>456</v>
      </c>
      <c r="J1517" s="384">
        <v>12747.7</v>
      </c>
      <c r="K1517" s="384">
        <v>11090.7</v>
      </c>
      <c r="L1517" s="162" t="str">
        <f t="shared" si="1071"/>
        <v>916043014280707909008000011100001</v>
      </c>
      <c r="M1517" s="163">
        <f t="array" ref="M1517">IF(COUNT(SEARCH(Удалить_Роспись_КВСР,$B1517)*SEARCH(Удалить_Роспись_ПБС,$C1517)*SEARCH(Удалить_Роспись_КФСР, $D1517)*SEARCH(Удалить_Роспись_КЦСР,$E1517)*SEARCH(Удалить_Роспись_КВР,$F1517)*SEARCH(Удалить_Роспись_ЭК,$H1517)*SEARCH(Удалить_Роспись_КР,$I1517))&gt;0,0,1)</f>
        <v>1</v>
      </c>
      <c r="N1517" s="163">
        <f t="array" ref="N1517">IF(COUNT(SEARCH(Удалить_Индекс_КВСР,$B1517)*SEARCH(Удалить_Индекс_ПБС,$C1517)*SEARCH(Удалить_Индекс_КФСР,$D1517)*SEARCH(Удалить_Индекс_КЦСР,$E1517)*SEARCH(Удалить_Индекс_КВР,$F1517)*SEARCH(Удалить_Индекс_ЭК,$H1517)*SEARCH(Удалить_Индекс_КР,$I1517))&gt;0,0,1)</f>
        <v>0</v>
      </c>
      <c r="O1517" s="163" t="str">
        <f t="shared" si="1073"/>
        <v/>
      </c>
      <c r="P1517" s="263" t="str">
        <f t="shared" si="1074"/>
        <v/>
      </c>
      <c r="Q1517" s="263" t="str">
        <f t="shared" si="1075"/>
        <v/>
      </c>
      <c r="R1517" s="263" t="str">
        <f t="shared" si="1076"/>
        <v/>
      </c>
      <c r="S1517" s="263" t="str">
        <f t="shared" si="1077"/>
        <v/>
      </c>
      <c r="T1517" s="263" t="str">
        <f t="shared" si="1078"/>
        <v/>
      </c>
      <c r="U1517" s="263" t="str">
        <f t="shared" si="1054"/>
        <v/>
      </c>
      <c r="V1517" s="263" t="str">
        <f t="shared" si="1079"/>
        <v/>
      </c>
      <c r="W1517" s="263" t="str">
        <f t="shared" si="1055"/>
        <v/>
      </c>
      <c r="X1517" s="263" t="str">
        <f t="shared" si="1080"/>
        <v/>
      </c>
      <c r="Y1517" s="263" t="str">
        <f t="shared" si="1081"/>
        <v/>
      </c>
      <c r="Z1517" s="263" t="str">
        <f t="shared" si="1082"/>
        <v/>
      </c>
      <c r="AA1517" s="263" t="str">
        <f t="shared" si="1083"/>
        <v/>
      </c>
      <c r="AB1517" s="263" t="str">
        <f t="shared" si="1066"/>
        <v/>
      </c>
      <c r="AC1517" s="263" t="str">
        <f t="shared" si="1056"/>
        <v/>
      </c>
      <c r="AD1517" s="263" t="str">
        <f t="shared" si="1067"/>
        <v/>
      </c>
      <c r="AE1517" s="263" t="str">
        <f t="shared" si="1084"/>
        <v/>
      </c>
      <c r="AF1517" s="263" t="str">
        <f t="shared" si="1085"/>
        <v/>
      </c>
      <c r="AG1517" s="263"/>
      <c r="AJ1517" s="163" t="str">
        <f t="shared" si="1086"/>
        <v/>
      </c>
      <c r="AK1517" s="163" t="str">
        <f t="shared" si="1057"/>
        <v/>
      </c>
      <c r="AL1517" s="163" t="str">
        <f t="shared" si="1087"/>
        <v/>
      </c>
      <c r="AM1517" s="163" t="str">
        <f t="shared" si="1088"/>
        <v/>
      </c>
      <c r="AN1517" s="163" t="str">
        <f t="shared" si="1058"/>
        <v/>
      </c>
      <c r="AO1517" s="163" t="str">
        <f t="shared" si="1059"/>
        <v/>
      </c>
      <c r="AP1517" s="163" t="str">
        <f t="shared" si="1060"/>
        <v/>
      </c>
      <c r="AQ1517" s="163" t="str">
        <f t="shared" si="1061"/>
        <v/>
      </c>
      <c r="AR1517" s="163" t="str">
        <f t="shared" si="1062"/>
        <v/>
      </c>
      <c r="AS1517" s="163" t="str">
        <f t="shared" si="1068"/>
        <v/>
      </c>
      <c r="AT1517" s="163" t="str">
        <f t="shared" si="1069"/>
        <v/>
      </c>
      <c r="AU1517" s="163" t="str">
        <f t="shared" si="1089"/>
        <v>рбс</v>
      </c>
      <c r="AV1517" s="163" t="str">
        <f t="shared" si="1072"/>
        <v>рбс91604301428общопл</v>
      </c>
      <c r="AW1517" s="162">
        <f t="shared" si="1094"/>
        <v>12747.7</v>
      </c>
      <c r="AX1517" s="162">
        <f t="shared" si="1095"/>
        <v>11090.7</v>
      </c>
      <c r="AY1517" s="162">
        <f t="shared" si="1096"/>
        <v>0</v>
      </c>
      <c r="AZ1517" s="162">
        <f t="shared" si="1097"/>
        <v>0</v>
      </c>
      <c r="BA1517" s="164">
        <f t="shared" si="1063"/>
        <v>1</v>
      </c>
      <c r="BB1517" s="164">
        <f t="shared" si="1064"/>
        <v>1</v>
      </c>
      <c r="BC1517" s="164">
        <f t="shared" si="1065"/>
        <v>1</v>
      </c>
      <c r="BD1517" s="162">
        <f t="shared" si="1090"/>
        <v>0</v>
      </c>
      <c r="BE1517" s="162">
        <f t="shared" si="1091"/>
        <v>0</v>
      </c>
      <c r="BF1517" s="179">
        <f t="shared" si="1092"/>
        <v>0</v>
      </c>
      <c r="BG1517" s="180">
        <f t="shared" si="1093"/>
        <v>0</v>
      </c>
      <c r="BH1517" s="254"/>
      <c r="BI1517" s="254"/>
      <c r="BL1517" s="202" t="str">
        <f t="shared" si="1070"/>
        <v>07</v>
      </c>
    </row>
    <row r="1518" spans="1:64" ht="12" hidden="1" customHeight="1">
      <c r="A1518" s="365" t="s">
        <v>612</v>
      </c>
      <c r="B1518" s="366" t="s">
        <v>415</v>
      </c>
      <c r="C1518" s="365" t="s">
        <v>1227</v>
      </c>
      <c r="D1518" s="366" t="s">
        <v>390</v>
      </c>
      <c r="E1518" s="366" t="s">
        <v>707</v>
      </c>
      <c r="F1518" s="366" t="s">
        <v>664</v>
      </c>
      <c r="G1518" s="366" t="s">
        <v>1344</v>
      </c>
      <c r="H1518" s="366" t="s">
        <v>1088</v>
      </c>
      <c r="I1518" s="366" t="s">
        <v>456</v>
      </c>
      <c r="J1518" s="384">
        <v>3849.81</v>
      </c>
      <c r="K1518" s="384">
        <v>0</v>
      </c>
      <c r="L1518" s="162" t="str">
        <f t="shared" si="1071"/>
        <v>916043014280707909008000011900001</v>
      </c>
      <c r="M1518" s="163">
        <f t="array" ref="M1518">IF(COUNT(SEARCH(Удалить_Роспись_КВСР,$B1518)*SEARCH(Удалить_Роспись_ПБС,$C1518)*SEARCH(Удалить_Роспись_КФСР, $D1518)*SEARCH(Удалить_Роспись_КЦСР,$E1518)*SEARCH(Удалить_Роспись_КВР,$F1518)*SEARCH(Удалить_Роспись_ЭК,$H1518)*SEARCH(Удалить_Роспись_КР,$I1518))&gt;0,0,1)</f>
        <v>1</v>
      </c>
      <c r="N1518" s="163">
        <f t="array" ref="N1518">IF(COUNT(SEARCH(Удалить_Индекс_КВСР,$B1518)*SEARCH(Удалить_Индекс_ПБС,$C1518)*SEARCH(Удалить_Индекс_КФСР,$D1518)*SEARCH(Удалить_Индекс_КЦСР,$E1518)*SEARCH(Удалить_Индекс_КВР,$F1518)*SEARCH(Удалить_Индекс_ЭК,$H1518)*SEARCH(Удалить_Индекс_КР,$I1518))&gt;0,0,1)</f>
        <v>0</v>
      </c>
      <c r="O1518" s="163" t="str">
        <f t="shared" si="1073"/>
        <v/>
      </c>
      <c r="P1518" s="263" t="str">
        <f t="shared" si="1074"/>
        <v/>
      </c>
      <c r="Q1518" s="263" t="str">
        <f t="shared" si="1075"/>
        <v/>
      </c>
      <c r="R1518" s="263" t="str">
        <f t="shared" si="1076"/>
        <v/>
      </c>
      <c r="S1518" s="263" t="str">
        <f t="shared" si="1077"/>
        <v/>
      </c>
      <c r="T1518" s="263" t="str">
        <f t="shared" si="1078"/>
        <v/>
      </c>
      <c r="U1518" s="263" t="str">
        <f t="shared" si="1054"/>
        <v/>
      </c>
      <c r="V1518" s="263" t="str">
        <f t="shared" si="1079"/>
        <v/>
      </c>
      <c r="W1518" s="263" t="str">
        <f t="shared" si="1055"/>
        <v/>
      </c>
      <c r="X1518" s="263" t="str">
        <f t="shared" si="1080"/>
        <v/>
      </c>
      <c r="Y1518" s="263" t="str">
        <f t="shared" si="1081"/>
        <v/>
      </c>
      <c r="Z1518" s="263" t="str">
        <f t="shared" si="1082"/>
        <v/>
      </c>
      <c r="AA1518" s="263" t="str">
        <f t="shared" si="1083"/>
        <v/>
      </c>
      <c r="AB1518" s="263" t="str">
        <f t="shared" si="1066"/>
        <v/>
      </c>
      <c r="AC1518" s="263" t="str">
        <f t="shared" si="1056"/>
        <v/>
      </c>
      <c r="AD1518" s="263" t="str">
        <f t="shared" si="1067"/>
        <v/>
      </c>
      <c r="AE1518" s="263" t="str">
        <f t="shared" si="1084"/>
        <v/>
      </c>
      <c r="AF1518" s="263" t="str">
        <f t="shared" si="1085"/>
        <v/>
      </c>
      <c r="AG1518" s="263"/>
      <c r="AJ1518" s="163" t="str">
        <f t="shared" si="1086"/>
        <v/>
      </c>
      <c r="AK1518" s="163" t="str">
        <f t="shared" si="1057"/>
        <v/>
      </c>
      <c r="AL1518" s="163" t="str">
        <f t="shared" si="1087"/>
        <v/>
      </c>
      <c r="AM1518" s="163" t="str">
        <f t="shared" si="1088"/>
        <v/>
      </c>
      <c r="AN1518" s="163" t="str">
        <f t="shared" si="1058"/>
        <v/>
      </c>
      <c r="AO1518" s="163" t="str">
        <f t="shared" si="1059"/>
        <v/>
      </c>
      <c r="AP1518" s="163" t="str">
        <f t="shared" si="1060"/>
        <v/>
      </c>
      <c r="AQ1518" s="163" t="str">
        <f t="shared" si="1061"/>
        <v/>
      </c>
      <c r="AR1518" s="163" t="str">
        <f t="shared" si="1062"/>
        <v/>
      </c>
      <c r="AS1518" s="163" t="str">
        <f t="shared" si="1068"/>
        <v/>
      </c>
      <c r="AT1518" s="163" t="str">
        <f t="shared" si="1069"/>
        <v/>
      </c>
      <c r="AU1518" s="163" t="str">
        <f t="shared" si="1089"/>
        <v>рбс</v>
      </c>
      <c r="AV1518" s="163" t="str">
        <f t="shared" si="1072"/>
        <v>рбс91604301428общопл</v>
      </c>
      <c r="AW1518" s="162">
        <f t="shared" si="1094"/>
        <v>3849.81</v>
      </c>
      <c r="AX1518" s="162">
        <f t="shared" si="1095"/>
        <v>0</v>
      </c>
      <c r="AY1518" s="162">
        <f t="shared" si="1096"/>
        <v>0</v>
      </c>
      <c r="AZ1518" s="162">
        <f t="shared" si="1097"/>
        <v>0</v>
      </c>
      <c r="BA1518" s="164">
        <f t="shared" si="1063"/>
        <v>1</v>
      </c>
      <c r="BB1518" s="164">
        <f t="shared" si="1064"/>
        <v>1</v>
      </c>
      <c r="BC1518" s="164">
        <f t="shared" si="1065"/>
        <v>1</v>
      </c>
      <c r="BD1518" s="162">
        <f t="shared" si="1090"/>
        <v>0</v>
      </c>
      <c r="BE1518" s="162">
        <f t="shared" si="1091"/>
        <v>0</v>
      </c>
      <c r="BF1518" s="179">
        <f t="shared" si="1092"/>
        <v>0</v>
      </c>
      <c r="BG1518" s="180">
        <f t="shared" si="1093"/>
        <v>0</v>
      </c>
      <c r="BH1518" s="254"/>
      <c r="BI1518" s="254"/>
      <c r="BL1518" s="202" t="str">
        <f t="shared" si="1070"/>
        <v>07</v>
      </c>
    </row>
    <row r="1519" spans="1:64" ht="12" hidden="1" customHeight="1">
      <c r="A1519" s="365" t="s">
        <v>612</v>
      </c>
      <c r="B1519" s="366" t="s">
        <v>415</v>
      </c>
      <c r="C1519" s="365" t="s">
        <v>1227</v>
      </c>
      <c r="D1519" s="366" t="s">
        <v>390</v>
      </c>
      <c r="E1519" s="366" t="s">
        <v>665</v>
      </c>
      <c r="F1519" s="366" t="s">
        <v>554</v>
      </c>
      <c r="G1519" s="366" t="s">
        <v>1344</v>
      </c>
      <c r="H1519" s="366" t="s">
        <v>1086</v>
      </c>
      <c r="I1519" s="366" t="s">
        <v>456</v>
      </c>
      <c r="J1519" s="384">
        <v>93338.71</v>
      </c>
      <c r="K1519" s="384">
        <v>93338.71</v>
      </c>
      <c r="L1519" s="162" t="str">
        <f t="shared" si="1071"/>
        <v>91604301428070790900Ч005011100001</v>
      </c>
      <c r="M1519" s="163">
        <f t="array" ref="M1519">IF(COUNT(SEARCH(Удалить_Роспись_КВСР,$B1519)*SEARCH(Удалить_Роспись_ПБС,$C1519)*SEARCH(Удалить_Роспись_КФСР, $D1519)*SEARCH(Удалить_Роспись_КЦСР,$E1519)*SEARCH(Удалить_Роспись_КВР,$F1519)*SEARCH(Удалить_Роспись_ЭК,$H1519)*SEARCH(Удалить_Роспись_КР,$I1519))&gt;0,0,1)</f>
        <v>1</v>
      </c>
      <c r="N1519" s="163">
        <f t="array" ref="N1519">IF(COUNT(SEARCH(Удалить_Индекс_КВСР,$B1519)*SEARCH(Удалить_Индекс_ПБС,$C1519)*SEARCH(Удалить_Индекс_КФСР,$D1519)*SEARCH(Удалить_Индекс_КЦСР,$E1519)*SEARCH(Удалить_Индекс_КВР,$F1519)*SEARCH(Удалить_Индекс_ЭК,$H1519)*SEARCH(Удалить_Индекс_КР,$I1519))&gt;0,0,1)</f>
        <v>0</v>
      </c>
      <c r="O1519" s="163" t="str">
        <f t="shared" si="1073"/>
        <v/>
      </c>
      <c r="P1519" s="263" t="str">
        <f t="shared" si="1074"/>
        <v/>
      </c>
      <c r="Q1519" s="263" t="str">
        <f t="shared" si="1075"/>
        <v/>
      </c>
      <c r="R1519" s="263" t="str">
        <f t="shared" si="1076"/>
        <v/>
      </c>
      <c r="S1519" s="263" t="str">
        <f t="shared" si="1077"/>
        <v/>
      </c>
      <c r="T1519" s="263" t="str">
        <f t="shared" si="1078"/>
        <v/>
      </c>
      <c r="U1519" s="263" t="str">
        <f t="shared" si="1054"/>
        <v/>
      </c>
      <c r="V1519" s="263" t="str">
        <f t="shared" si="1079"/>
        <v/>
      </c>
      <c r="W1519" s="263" t="str">
        <f t="shared" si="1055"/>
        <v/>
      </c>
      <c r="X1519" s="263" t="str">
        <f t="shared" si="1080"/>
        <v/>
      </c>
      <c r="Y1519" s="263" t="str">
        <f t="shared" si="1081"/>
        <v/>
      </c>
      <c r="Z1519" s="263" t="str">
        <f t="shared" si="1082"/>
        <v/>
      </c>
      <c r="AA1519" s="263" t="str">
        <f t="shared" si="1083"/>
        <v/>
      </c>
      <c r="AB1519" s="263" t="str">
        <f t="shared" si="1066"/>
        <v/>
      </c>
      <c r="AC1519" s="263" t="str">
        <f t="shared" si="1056"/>
        <v/>
      </c>
      <c r="AD1519" s="263" t="str">
        <f t="shared" si="1067"/>
        <v/>
      </c>
      <c r="AE1519" s="263" t="str">
        <f t="shared" si="1084"/>
        <v/>
      </c>
      <c r="AF1519" s="263" t="str">
        <f t="shared" si="1085"/>
        <v/>
      </c>
      <c r="AG1519" s="263"/>
      <c r="AJ1519" s="163" t="str">
        <f t="shared" si="1086"/>
        <v/>
      </c>
      <c r="AK1519" s="163" t="str">
        <f t="shared" si="1057"/>
        <v/>
      </c>
      <c r="AL1519" s="163" t="str">
        <f t="shared" si="1087"/>
        <v/>
      </c>
      <c r="AM1519" s="163" t="str">
        <f t="shared" si="1088"/>
        <v/>
      </c>
      <c r="AN1519" s="163" t="str">
        <f t="shared" si="1058"/>
        <v/>
      </c>
      <c r="AO1519" s="163" t="str">
        <f t="shared" si="1059"/>
        <v/>
      </c>
      <c r="AP1519" s="163" t="str">
        <f t="shared" si="1060"/>
        <v/>
      </c>
      <c r="AQ1519" s="163" t="str">
        <f t="shared" si="1061"/>
        <v/>
      </c>
      <c r="AR1519" s="163" t="str">
        <f t="shared" si="1062"/>
        <v/>
      </c>
      <c r="AS1519" s="163" t="str">
        <f t="shared" si="1068"/>
        <v/>
      </c>
      <c r="AT1519" s="163" t="str">
        <f t="shared" si="1069"/>
        <v/>
      </c>
      <c r="AU1519" s="163" t="str">
        <f t="shared" si="1089"/>
        <v>рбс</v>
      </c>
      <c r="AV1519" s="163" t="str">
        <f t="shared" si="1072"/>
        <v>рбс91604301428общопл</v>
      </c>
      <c r="AW1519" s="162">
        <f t="shared" si="1094"/>
        <v>93338.71</v>
      </c>
      <c r="AX1519" s="162">
        <f t="shared" si="1095"/>
        <v>93338.71</v>
      </c>
      <c r="AY1519" s="162">
        <f t="shared" si="1096"/>
        <v>0</v>
      </c>
      <c r="AZ1519" s="162">
        <f t="shared" si="1097"/>
        <v>0</v>
      </c>
      <c r="BA1519" s="164">
        <f t="shared" si="1063"/>
        <v>1</v>
      </c>
      <c r="BB1519" s="164">
        <f t="shared" si="1064"/>
        <v>1</v>
      </c>
      <c r="BC1519" s="164">
        <f t="shared" si="1065"/>
        <v>1</v>
      </c>
      <c r="BD1519" s="162">
        <f t="shared" si="1090"/>
        <v>0</v>
      </c>
      <c r="BE1519" s="162">
        <f t="shared" si="1091"/>
        <v>0</v>
      </c>
      <c r="BF1519" s="179">
        <f t="shared" si="1092"/>
        <v>0</v>
      </c>
      <c r="BG1519" s="180">
        <f t="shared" si="1093"/>
        <v>0</v>
      </c>
      <c r="BH1519" s="254"/>
      <c r="BI1519" s="254"/>
      <c r="BL1519" s="202" t="str">
        <f t="shared" si="1070"/>
        <v>07</v>
      </c>
    </row>
    <row r="1520" spans="1:64" ht="12" hidden="1" customHeight="1">
      <c r="A1520" s="365" t="s">
        <v>612</v>
      </c>
      <c r="B1520" s="366" t="s">
        <v>415</v>
      </c>
      <c r="C1520" s="365" t="s">
        <v>1227</v>
      </c>
      <c r="D1520" s="366" t="s">
        <v>390</v>
      </c>
      <c r="E1520" s="366" t="s">
        <v>665</v>
      </c>
      <c r="F1520" s="366" t="s">
        <v>664</v>
      </c>
      <c r="G1520" s="366" t="s">
        <v>1344</v>
      </c>
      <c r="H1520" s="366" t="s">
        <v>1088</v>
      </c>
      <c r="I1520" s="366" t="s">
        <v>456</v>
      </c>
      <c r="J1520" s="384">
        <v>28188.29</v>
      </c>
      <c r="K1520" s="384">
        <v>28188.29</v>
      </c>
      <c r="L1520" s="162" t="str">
        <f t="shared" si="1071"/>
        <v>91604301428070790900Ч005011900001</v>
      </c>
      <c r="M1520" s="163">
        <f t="array" ref="M1520">IF(COUNT(SEARCH(Удалить_Роспись_КВСР,$B1520)*SEARCH(Удалить_Роспись_ПБС,$C1520)*SEARCH(Удалить_Роспись_КФСР, $D1520)*SEARCH(Удалить_Роспись_КЦСР,$E1520)*SEARCH(Удалить_Роспись_КВР,$F1520)*SEARCH(Удалить_Роспись_ЭК,$H1520)*SEARCH(Удалить_Роспись_КР,$I1520))&gt;0,0,1)</f>
        <v>1</v>
      </c>
      <c r="N1520" s="163">
        <f t="array" ref="N1520">IF(COUNT(SEARCH(Удалить_Индекс_КВСР,$B1520)*SEARCH(Удалить_Индекс_ПБС,$C1520)*SEARCH(Удалить_Индекс_КФСР,$D1520)*SEARCH(Удалить_Индекс_КЦСР,$E1520)*SEARCH(Удалить_Индекс_КВР,$F1520)*SEARCH(Удалить_Индекс_ЭК,$H1520)*SEARCH(Удалить_Индекс_КР,$I1520))&gt;0,0,1)</f>
        <v>0</v>
      </c>
      <c r="O1520" s="163" t="str">
        <f t="shared" si="1073"/>
        <v/>
      </c>
      <c r="P1520" s="263" t="str">
        <f t="shared" si="1074"/>
        <v/>
      </c>
      <c r="Q1520" s="263" t="str">
        <f t="shared" si="1075"/>
        <v/>
      </c>
      <c r="R1520" s="263" t="str">
        <f t="shared" si="1076"/>
        <v/>
      </c>
      <c r="S1520" s="263" t="str">
        <f t="shared" si="1077"/>
        <v/>
      </c>
      <c r="T1520" s="263" t="str">
        <f t="shared" si="1078"/>
        <v/>
      </c>
      <c r="U1520" s="263" t="str">
        <f t="shared" si="1054"/>
        <v/>
      </c>
      <c r="V1520" s="263" t="str">
        <f t="shared" si="1079"/>
        <v/>
      </c>
      <c r="W1520" s="263" t="str">
        <f t="shared" si="1055"/>
        <v/>
      </c>
      <c r="X1520" s="263" t="str">
        <f t="shared" si="1080"/>
        <v/>
      </c>
      <c r="Y1520" s="263" t="str">
        <f t="shared" si="1081"/>
        <v/>
      </c>
      <c r="Z1520" s="263" t="str">
        <f t="shared" si="1082"/>
        <v/>
      </c>
      <c r="AA1520" s="263" t="str">
        <f t="shared" si="1083"/>
        <v/>
      </c>
      <c r="AB1520" s="263" t="str">
        <f t="shared" si="1066"/>
        <v/>
      </c>
      <c r="AC1520" s="263" t="str">
        <f t="shared" si="1056"/>
        <v/>
      </c>
      <c r="AD1520" s="263" t="str">
        <f t="shared" si="1067"/>
        <v/>
      </c>
      <c r="AE1520" s="263" t="str">
        <f t="shared" si="1084"/>
        <v/>
      </c>
      <c r="AF1520" s="263" t="str">
        <f t="shared" si="1085"/>
        <v/>
      </c>
      <c r="AG1520" s="263"/>
      <c r="AJ1520" s="163" t="str">
        <f t="shared" si="1086"/>
        <v/>
      </c>
      <c r="AK1520" s="163" t="str">
        <f t="shared" si="1057"/>
        <v/>
      </c>
      <c r="AL1520" s="163" t="str">
        <f t="shared" si="1087"/>
        <v/>
      </c>
      <c r="AM1520" s="163" t="str">
        <f t="shared" si="1088"/>
        <v/>
      </c>
      <c r="AN1520" s="163" t="str">
        <f t="shared" si="1058"/>
        <v/>
      </c>
      <c r="AO1520" s="163" t="str">
        <f t="shared" si="1059"/>
        <v/>
      </c>
      <c r="AP1520" s="163" t="str">
        <f t="shared" si="1060"/>
        <v/>
      </c>
      <c r="AQ1520" s="163" t="str">
        <f t="shared" si="1061"/>
        <v/>
      </c>
      <c r="AR1520" s="163" t="str">
        <f t="shared" si="1062"/>
        <v/>
      </c>
      <c r="AS1520" s="163" t="str">
        <f t="shared" si="1068"/>
        <v/>
      </c>
      <c r="AT1520" s="163" t="str">
        <f t="shared" si="1069"/>
        <v/>
      </c>
      <c r="AU1520" s="163" t="str">
        <f t="shared" si="1089"/>
        <v>рбс</v>
      </c>
      <c r="AV1520" s="163" t="str">
        <f t="shared" si="1072"/>
        <v>рбс91604301428общопл</v>
      </c>
      <c r="AW1520" s="162">
        <f t="shared" si="1094"/>
        <v>28188.29</v>
      </c>
      <c r="AX1520" s="162">
        <f t="shared" si="1095"/>
        <v>28188.29</v>
      </c>
      <c r="AY1520" s="162">
        <f t="shared" si="1096"/>
        <v>0</v>
      </c>
      <c r="AZ1520" s="162">
        <f t="shared" si="1097"/>
        <v>0</v>
      </c>
      <c r="BA1520" s="164">
        <f t="shared" si="1063"/>
        <v>1</v>
      </c>
      <c r="BB1520" s="164">
        <f t="shared" si="1064"/>
        <v>1</v>
      </c>
      <c r="BC1520" s="164">
        <f t="shared" si="1065"/>
        <v>1</v>
      </c>
      <c r="BD1520" s="162">
        <f t="shared" si="1090"/>
        <v>0</v>
      </c>
      <c r="BE1520" s="162">
        <f t="shared" si="1091"/>
        <v>0</v>
      </c>
      <c r="BF1520" s="179">
        <f t="shared" si="1092"/>
        <v>0</v>
      </c>
      <c r="BG1520" s="180">
        <f t="shared" si="1093"/>
        <v>0</v>
      </c>
      <c r="BH1520" s="254"/>
      <c r="BI1520" s="254"/>
      <c r="BL1520" s="202" t="str">
        <f t="shared" si="1070"/>
        <v>07</v>
      </c>
    </row>
    <row r="1521" spans="1:107" ht="12" hidden="1" customHeight="1">
      <c r="A1521" s="365" t="s">
        <v>612</v>
      </c>
      <c r="B1521" s="366" t="s">
        <v>415</v>
      </c>
      <c r="C1521" s="365" t="s">
        <v>1227</v>
      </c>
      <c r="D1521" s="366" t="s">
        <v>392</v>
      </c>
      <c r="E1521" s="366" t="s">
        <v>707</v>
      </c>
      <c r="F1521" s="366" t="s">
        <v>597</v>
      </c>
      <c r="G1521" s="366" t="s">
        <v>1344</v>
      </c>
      <c r="H1521" s="366" t="s">
        <v>1175</v>
      </c>
      <c r="I1521" s="366" t="s">
        <v>456</v>
      </c>
      <c r="J1521" s="384">
        <v>20000</v>
      </c>
      <c r="K1521" s="384">
        <v>9000</v>
      </c>
      <c r="L1521" s="162" t="str">
        <f t="shared" si="1071"/>
        <v>916043014281001909008000031200001</v>
      </c>
      <c r="M1521" s="163">
        <f t="array" ref="M1521">IF(COUNT(SEARCH(Удалить_Роспись_КВСР,$B1521)*SEARCH(Удалить_Роспись_ПБС,$C1521)*SEARCH(Удалить_Роспись_КФСР, $D1521)*SEARCH(Удалить_Роспись_КЦСР,$E1521)*SEARCH(Удалить_Роспись_КВР,$F1521)*SEARCH(Удалить_Роспись_ЭК,$H1521)*SEARCH(Удалить_Роспись_КР,$I1521))&gt;0,0,1)</f>
        <v>1</v>
      </c>
      <c r="N1521" s="163">
        <f t="array" ref="N1521">IF(COUNT(SEARCH(Удалить_Индекс_КВСР,$B1521)*SEARCH(Удалить_Индекс_ПБС,$C1521)*SEARCH(Удалить_Индекс_КФСР,$D1521)*SEARCH(Удалить_Индекс_КЦСР,$E1521)*SEARCH(Удалить_Индекс_КВР,$F1521)*SEARCH(Удалить_Индекс_ЭК,$H1521)*SEARCH(Удалить_Индекс_КР,$I1521))&gt;0,0,1)</f>
        <v>0</v>
      </c>
      <c r="O1521" s="163" t="str">
        <f t="shared" si="1073"/>
        <v/>
      </c>
      <c r="P1521" s="263" t="str">
        <f t="shared" si="1074"/>
        <v/>
      </c>
      <c r="Q1521" s="263" t="str">
        <f t="shared" si="1075"/>
        <v/>
      </c>
      <c r="R1521" s="263" t="str">
        <f t="shared" si="1076"/>
        <v/>
      </c>
      <c r="S1521" s="263" t="str">
        <f t="shared" si="1077"/>
        <v>пен</v>
      </c>
      <c r="T1521" s="263" t="str">
        <f t="shared" si="1078"/>
        <v/>
      </c>
      <c r="U1521" s="263" t="str">
        <f t="shared" si="1054"/>
        <v/>
      </c>
      <c r="V1521" s="263" t="str">
        <f t="shared" si="1079"/>
        <v/>
      </c>
      <c r="W1521" s="263" t="str">
        <f t="shared" si="1055"/>
        <v/>
      </c>
      <c r="X1521" s="263" t="str">
        <f t="shared" si="1080"/>
        <v/>
      </c>
      <c r="Y1521" s="263" t="str">
        <f t="shared" si="1081"/>
        <v/>
      </c>
      <c r="Z1521" s="263" t="str">
        <f t="shared" si="1082"/>
        <v/>
      </c>
      <c r="AA1521" s="263" t="str">
        <f t="shared" si="1083"/>
        <v/>
      </c>
      <c r="AB1521" s="263" t="str">
        <f t="shared" si="1066"/>
        <v/>
      </c>
      <c r="AC1521" s="263" t="str">
        <f t="shared" si="1056"/>
        <v/>
      </c>
      <c r="AD1521" s="263" t="str">
        <f t="shared" si="1067"/>
        <v/>
      </c>
      <c r="AE1521" s="263" t="str">
        <f t="shared" si="1084"/>
        <v/>
      </c>
      <c r="AF1521" s="263" t="str">
        <f t="shared" si="1085"/>
        <v/>
      </c>
      <c r="AG1521" s="263"/>
      <c r="AJ1521" s="163" t="str">
        <f t="shared" si="1086"/>
        <v/>
      </c>
      <c r="AK1521" s="163" t="str">
        <f t="shared" si="1057"/>
        <v/>
      </c>
      <c r="AL1521" s="163" t="str">
        <f t="shared" si="1087"/>
        <v/>
      </c>
      <c r="AM1521" s="163" t="str">
        <f t="shared" si="1088"/>
        <v/>
      </c>
      <c r="AN1521" s="163" t="str">
        <f t="shared" si="1058"/>
        <v/>
      </c>
      <c r="AO1521" s="163" t="str">
        <f t="shared" si="1059"/>
        <v/>
      </c>
      <c r="AP1521" s="163" t="str">
        <f t="shared" si="1060"/>
        <v/>
      </c>
      <c r="AQ1521" s="163" t="str">
        <f t="shared" si="1061"/>
        <v>пен</v>
      </c>
      <c r="AR1521" s="163" t="str">
        <f t="shared" si="1062"/>
        <v/>
      </c>
      <c r="AS1521" s="163" t="str">
        <f t="shared" si="1068"/>
        <v/>
      </c>
      <c r="AT1521" s="163" t="str">
        <f t="shared" si="1069"/>
        <v/>
      </c>
      <c r="AU1521" s="163" t="str">
        <f t="shared" si="1089"/>
        <v>пен</v>
      </c>
      <c r="AV1521" s="163" t="str">
        <f t="shared" si="1072"/>
        <v>пен91604301428общпро</v>
      </c>
      <c r="AW1521" s="162">
        <f t="shared" si="1094"/>
        <v>20000</v>
      </c>
      <c r="AX1521" s="162">
        <f t="shared" si="1095"/>
        <v>9000</v>
      </c>
      <c r="AY1521" s="162">
        <f t="shared" si="1096"/>
        <v>0</v>
      </c>
      <c r="AZ1521" s="162">
        <f t="shared" si="1097"/>
        <v>0</v>
      </c>
      <c r="BA1521" s="164">
        <f t="shared" si="1063"/>
        <v>1</v>
      </c>
      <c r="BB1521" s="164">
        <f t="shared" si="1064"/>
        <v>1</v>
      </c>
      <c r="BC1521" s="164">
        <f t="shared" si="1065"/>
        <v>1</v>
      </c>
      <c r="BD1521" s="162">
        <f t="shared" si="1090"/>
        <v>0</v>
      </c>
      <c r="BE1521" s="162">
        <f t="shared" si="1091"/>
        <v>0</v>
      </c>
      <c r="BF1521" s="179">
        <f t="shared" si="1092"/>
        <v>0</v>
      </c>
      <c r="BG1521" s="180">
        <f t="shared" si="1093"/>
        <v>0</v>
      </c>
      <c r="BH1521" s="254"/>
      <c r="BI1521" s="254"/>
      <c r="BL1521" s="202" t="str">
        <f t="shared" si="1070"/>
        <v>10</v>
      </c>
    </row>
    <row r="1522" spans="1:107" ht="12" hidden="1" customHeight="1">
      <c r="A1522" s="365" t="s">
        <v>612</v>
      </c>
      <c r="B1522" s="366" t="s">
        <v>415</v>
      </c>
      <c r="C1522" s="365" t="s">
        <v>1227</v>
      </c>
      <c r="D1522" s="366" t="s">
        <v>393</v>
      </c>
      <c r="E1522" s="366" t="s">
        <v>863</v>
      </c>
      <c r="F1522" s="366" t="s">
        <v>554</v>
      </c>
      <c r="G1522" s="366" t="s">
        <v>1344</v>
      </c>
      <c r="H1522" s="366" t="s">
        <v>1086</v>
      </c>
      <c r="I1522" s="366" t="s">
        <v>456</v>
      </c>
      <c r="J1522" s="384">
        <v>229316</v>
      </c>
      <c r="K1522" s="384">
        <v>175459.01</v>
      </c>
      <c r="L1522" s="162" t="str">
        <f t="shared" si="1071"/>
        <v>916043014281101434008000011100001</v>
      </c>
      <c r="M1522" s="163">
        <f t="array" ref="M1522">IF(COUNT(SEARCH(Удалить_Роспись_КВСР,$B1522)*SEARCH(Удалить_Роспись_ПБС,$C1522)*SEARCH(Удалить_Роспись_КФСР, $D1522)*SEARCH(Удалить_Роспись_КЦСР,$E1522)*SEARCH(Удалить_Роспись_КВР,$F1522)*SEARCH(Удалить_Роспись_ЭК,$H1522)*SEARCH(Удалить_Роспись_КР,$I1522))&gt;0,0,1)</f>
        <v>1</v>
      </c>
      <c r="N1522" s="163">
        <f t="array" ref="N1522">IF(COUNT(SEARCH(Удалить_Индекс_КВСР,$B1522)*SEARCH(Удалить_Индекс_ПБС,$C1522)*SEARCH(Удалить_Индекс_КФСР,$D1522)*SEARCH(Удалить_Индекс_КЦСР,$E1522)*SEARCH(Удалить_Индекс_КВР,$F1522)*SEARCH(Удалить_Индекс_ЭК,$H1522)*SEARCH(Удалить_Индекс_КР,$I1522))&gt;0,0,1)</f>
        <v>0</v>
      </c>
      <c r="O1522" s="163" t="str">
        <f t="shared" si="1073"/>
        <v/>
      </c>
      <c r="P1522" s="263" t="str">
        <f t="shared" si="1074"/>
        <v/>
      </c>
      <c r="Q1522" s="263" t="str">
        <f t="shared" si="1075"/>
        <v/>
      </c>
      <c r="R1522" s="263" t="str">
        <f t="shared" si="1076"/>
        <v/>
      </c>
      <c r="S1522" s="263" t="str">
        <f t="shared" si="1077"/>
        <v/>
      </c>
      <c r="T1522" s="263" t="str">
        <f t="shared" si="1078"/>
        <v/>
      </c>
      <c r="U1522" s="263" t="str">
        <f t="shared" si="1054"/>
        <v/>
      </c>
      <c r="V1522" s="263" t="str">
        <f t="shared" si="1079"/>
        <v/>
      </c>
      <c r="W1522" s="263" t="str">
        <f t="shared" si="1055"/>
        <v/>
      </c>
      <c r="X1522" s="263" t="str">
        <f t="shared" si="1080"/>
        <v/>
      </c>
      <c r="Y1522" s="263" t="str">
        <f t="shared" si="1081"/>
        <v/>
      </c>
      <c r="Z1522" s="263" t="str">
        <f t="shared" si="1082"/>
        <v/>
      </c>
      <c r="AA1522" s="263" t="str">
        <f t="shared" si="1083"/>
        <v/>
      </c>
      <c r="AB1522" s="263" t="str">
        <f t="shared" si="1066"/>
        <v/>
      </c>
      <c r="AC1522" s="263" t="str">
        <f t="shared" si="1056"/>
        <v/>
      </c>
      <c r="AD1522" s="263" t="str">
        <f t="shared" si="1067"/>
        <v/>
      </c>
      <c r="AE1522" s="263" t="str">
        <f t="shared" si="1084"/>
        <v/>
      </c>
      <c r="AF1522" s="263" t="str">
        <f t="shared" si="1085"/>
        <v/>
      </c>
      <c r="AG1522" s="263"/>
      <c r="AJ1522" s="163" t="str">
        <f t="shared" si="1086"/>
        <v/>
      </c>
      <c r="AK1522" s="163" t="str">
        <f t="shared" si="1057"/>
        <v/>
      </c>
      <c r="AL1522" s="163" t="str">
        <f t="shared" si="1087"/>
        <v/>
      </c>
      <c r="AM1522" s="163" t="str">
        <f t="shared" si="1088"/>
        <v/>
      </c>
      <c r="AN1522" s="163" t="str">
        <f t="shared" si="1058"/>
        <v/>
      </c>
      <c r="AO1522" s="163" t="str">
        <f t="shared" si="1059"/>
        <v>физ</v>
      </c>
      <c r="AP1522" s="163" t="str">
        <f t="shared" si="1060"/>
        <v/>
      </c>
      <c r="AQ1522" s="163" t="str">
        <f t="shared" si="1061"/>
        <v/>
      </c>
      <c r="AR1522" s="163" t="str">
        <f t="shared" si="1062"/>
        <v/>
      </c>
      <c r="AS1522" s="163" t="str">
        <f t="shared" si="1068"/>
        <v/>
      </c>
      <c r="AT1522" s="163" t="str">
        <f t="shared" si="1069"/>
        <v/>
      </c>
      <c r="AU1522" s="163" t="str">
        <f t="shared" si="1089"/>
        <v>физ</v>
      </c>
      <c r="AV1522" s="163" t="str">
        <f t="shared" si="1072"/>
        <v>физ91604301428общопл</v>
      </c>
      <c r="AW1522" s="162">
        <f t="shared" si="1094"/>
        <v>229316</v>
      </c>
      <c r="AX1522" s="162">
        <f t="shared" si="1095"/>
        <v>175459.01</v>
      </c>
      <c r="AY1522" s="162">
        <f t="shared" si="1096"/>
        <v>0</v>
      </c>
      <c r="AZ1522" s="162">
        <f t="shared" si="1097"/>
        <v>0</v>
      </c>
      <c r="BA1522" s="164">
        <f t="shared" si="1063"/>
        <v>1</v>
      </c>
      <c r="BB1522" s="164">
        <f t="shared" si="1064"/>
        <v>1</v>
      </c>
      <c r="BC1522" s="164">
        <f t="shared" si="1065"/>
        <v>1</v>
      </c>
      <c r="BD1522" s="162">
        <f t="shared" si="1090"/>
        <v>0</v>
      </c>
      <c r="BE1522" s="162">
        <f t="shared" si="1091"/>
        <v>0</v>
      </c>
      <c r="BF1522" s="179">
        <f t="shared" si="1092"/>
        <v>0</v>
      </c>
      <c r="BG1522" s="180">
        <f t="shared" si="1093"/>
        <v>0</v>
      </c>
      <c r="BH1522" s="254"/>
      <c r="BI1522" s="254"/>
      <c r="BL1522" s="202" t="str">
        <f t="shared" si="1070"/>
        <v>11</v>
      </c>
    </row>
    <row r="1523" spans="1:107" ht="12" hidden="1" customHeight="1">
      <c r="A1523" s="365" t="s">
        <v>612</v>
      </c>
      <c r="B1523" s="366" t="s">
        <v>415</v>
      </c>
      <c r="C1523" s="365" t="s">
        <v>1227</v>
      </c>
      <c r="D1523" s="366" t="s">
        <v>393</v>
      </c>
      <c r="E1523" s="366" t="s">
        <v>863</v>
      </c>
      <c r="F1523" s="366" t="s">
        <v>664</v>
      </c>
      <c r="G1523" s="366" t="s">
        <v>1344</v>
      </c>
      <c r="H1523" s="366" t="s">
        <v>1088</v>
      </c>
      <c r="I1523" s="366" t="s">
        <v>456</v>
      </c>
      <c r="J1523" s="384">
        <v>69253</v>
      </c>
      <c r="K1523" s="384">
        <v>50503.09</v>
      </c>
      <c r="L1523" s="162" t="str">
        <f t="shared" si="1071"/>
        <v>916043014281101434008000011900001</v>
      </c>
      <c r="M1523" s="163">
        <f t="array" ref="M1523">IF(COUNT(SEARCH(Удалить_Роспись_КВСР,$B1523)*SEARCH(Удалить_Роспись_ПБС,$C1523)*SEARCH(Удалить_Роспись_КФСР, $D1523)*SEARCH(Удалить_Роспись_КЦСР,$E1523)*SEARCH(Удалить_Роспись_КВР,$F1523)*SEARCH(Удалить_Роспись_ЭК,$H1523)*SEARCH(Удалить_Роспись_КР,$I1523))&gt;0,0,1)</f>
        <v>1</v>
      </c>
      <c r="N1523" s="163">
        <f t="array" ref="N1523">IF(COUNT(SEARCH(Удалить_Индекс_КВСР,$B1523)*SEARCH(Удалить_Индекс_ПБС,$C1523)*SEARCH(Удалить_Индекс_КФСР,$D1523)*SEARCH(Удалить_Индекс_КЦСР,$E1523)*SEARCH(Удалить_Индекс_КВР,$F1523)*SEARCH(Удалить_Индекс_ЭК,$H1523)*SEARCH(Удалить_Индекс_КР,$I1523))&gt;0,0,1)</f>
        <v>0</v>
      </c>
      <c r="O1523" s="163" t="str">
        <f t="shared" si="1073"/>
        <v/>
      </c>
      <c r="P1523" s="263" t="str">
        <f t="shared" si="1074"/>
        <v/>
      </c>
      <c r="Q1523" s="263" t="str">
        <f t="shared" si="1075"/>
        <v/>
      </c>
      <c r="R1523" s="263" t="str">
        <f t="shared" si="1076"/>
        <v/>
      </c>
      <c r="S1523" s="263" t="str">
        <f t="shared" si="1077"/>
        <v/>
      </c>
      <c r="T1523" s="263" t="str">
        <f t="shared" si="1078"/>
        <v/>
      </c>
      <c r="U1523" s="263" t="str">
        <f t="shared" si="1054"/>
        <v/>
      </c>
      <c r="V1523" s="263" t="str">
        <f t="shared" si="1079"/>
        <v/>
      </c>
      <c r="W1523" s="263" t="str">
        <f t="shared" si="1055"/>
        <v/>
      </c>
      <c r="X1523" s="263" t="str">
        <f t="shared" si="1080"/>
        <v/>
      </c>
      <c r="Y1523" s="263" t="str">
        <f t="shared" si="1081"/>
        <v/>
      </c>
      <c r="Z1523" s="263" t="str">
        <f t="shared" si="1082"/>
        <v/>
      </c>
      <c r="AA1523" s="263" t="str">
        <f t="shared" si="1083"/>
        <v/>
      </c>
      <c r="AB1523" s="263" t="str">
        <f t="shared" si="1066"/>
        <v/>
      </c>
      <c r="AC1523" s="263" t="str">
        <f t="shared" si="1056"/>
        <v/>
      </c>
      <c r="AD1523" s="263" t="str">
        <f t="shared" si="1067"/>
        <v/>
      </c>
      <c r="AE1523" s="263" t="str">
        <f t="shared" si="1084"/>
        <v/>
      </c>
      <c r="AF1523" s="263" t="str">
        <f t="shared" si="1085"/>
        <v/>
      </c>
      <c r="AG1523" s="263"/>
      <c r="AJ1523" s="163" t="str">
        <f t="shared" si="1086"/>
        <v/>
      </c>
      <c r="AK1523" s="163" t="str">
        <f t="shared" si="1057"/>
        <v/>
      </c>
      <c r="AL1523" s="163" t="str">
        <f t="shared" si="1087"/>
        <v/>
      </c>
      <c r="AM1523" s="163" t="str">
        <f t="shared" si="1088"/>
        <v/>
      </c>
      <c r="AN1523" s="163" t="str">
        <f t="shared" si="1058"/>
        <v/>
      </c>
      <c r="AO1523" s="163" t="str">
        <f t="shared" si="1059"/>
        <v>физ</v>
      </c>
      <c r="AP1523" s="163" t="str">
        <f t="shared" si="1060"/>
        <v/>
      </c>
      <c r="AQ1523" s="163" t="str">
        <f t="shared" si="1061"/>
        <v/>
      </c>
      <c r="AR1523" s="163" t="str">
        <f t="shared" si="1062"/>
        <v/>
      </c>
      <c r="AS1523" s="163" t="str">
        <f t="shared" si="1068"/>
        <v/>
      </c>
      <c r="AT1523" s="163" t="str">
        <f t="shared" si="1069"/>
        <v/>
      </c>
      <c r="AU1523" s="163" t="str">
        <f t="shared" si="1089"/>
        <v>физ</v>
      </c>
      <c r="AV1523" s="163" t="str">
        <f t="shared" si="1072"/>
        <v>физ91604301428общопл</v>
      </c>
      <c r="AW1523" s="162">
        <f t="shared" si="1094"/>
        <v>69253</v>
      </c>
      <c r="AX1523" s="162">
        <f t="shared" si="1095"/>
        <v>50503.09</v>
      </c>
      <c r="AY1523" s="162">
        <f t="shared" si="1096"/>
        <v>0</v>
      </c>
      <c r="AZ1523" s="162">
        <f t="shared" si="1097"/>
        <v>0</v>
      </c>
      <c r="BA1523" s="164">
        <f t="shared" si="1063"/>
        <v>1</v>
      </c>
      <c r="BB1523" s="164">
        <f t="shared" si="1064"/>
        <v>1</v>
      </c>
      <c r="BC1523" s="164">
        <f t="shared" si="1065"/>
        <v>1</v>
      </c>
      <c r="BD1523" s="162">
        <f t="shared" si="1090"/>
        <v>0</v>
      </c>
      <c r="BE1523" s="162">
        <f t="shared" si="1091"/>
        <v>0</v>
      </c>
      <c r="BF1523" s="179">
        <f t="shared" si="1092"/>
        <v>0</v>
      </c>
      <c r="BG1523" s="180">
        <f t="shared" si="1093"/>
        <v>0</v>
      </c>
      <c r="BH1523" s="254"/>
      <c r="BI1523" s="254"/>
      <c r="BL1523" s="202" t="str">
        <f t="shared" si="1070"/>
        <v>11</v>
      </c>
    </row>
    <row r="1524" spans="1:107" ht="12" hidden="1" customHeight="1">
      <c r="A1524" s="365" t="s">
        <v>612</v>
      </c>
      <c r="B1524" s="366" t="s">
        <v>415</v>
      </c>
      <c r="C1524" s="365" t="s">
        <v>1227</v>
      </c>
      <c r="D1524" s="366" t="s">
        <v>393</v>
      </c>
      <c r="E1524" s="366" t="s">
        <v>863</v>
      </c>
      <c r="F1524" s="366" t="s">
        <v>533</v>
      </c>
      <c r="G1524" s="366" t="s">
        <v>1344</v>
      </c>
      <c r="H1524" s="366" t="s">
        <v>1167</v>
      </c>
      <c r="I1524" s="366" t="s">
        <v>456</v>
      </c>
      <c r="J1524" s="384">
        <v>10000</v>
      </c>
      <c r="K1524" s="384">
        <v>3260</v>
      </c>
      <c r="L1524" s="162" t="str">
        <f t="shared" si="1071"/>
        <v>916043014281101434008000024400001</v>
      </c>
      <c r="M1524" s="163">
        <f t="array" ref="M1524">IF(COUNT(SEARCH(Удалить_Роспись_КВСР,$B1524)*SEARCH(Удалить_Роспись_ПБС,$C1524)*SEARCH(Удалить_Роспись_КФСР, $D1524)*SEARCH(Удалить_Роспись_КЦСР,$E1524)*SEARCH(Удалить_Роспись_КВР,$F1524)*SEARCH(Удалить_Роспись_ЭК,$H1524)*SEARCH(Удалить_Роспись_КР,$I1524))&gt;0,0,1)</f>
        <v>1</v>
      </c>
      <c r="N1524" s="163">
        <v>1</v>
      </c>
      <c r="O1524" s="163" t="str">
        <f t="shared" si="1073"/>
        <v/>
      </c>
      <c r="P1524" s="263" t="str">
        <f t="shared" si="1074"/>
        <v/>
      </c>
      <c r="Q1524" s="263" t="str">
        <f t="shared" si="1075"/>
        <v/>
      </c>
      <c r="R1524" s="263" t="str">
        <f t="shared" si="1076"/>
        <v/>
      </c>
      <c r="S1524" s="263" t="str">
        <f t="shared" si="1077"/>
        <v/>
      </c>
      <c r="T1524" s="263" t="str">
        <f t="shared" si="1078"/>
        <v/>
      </c>
      <c r="U1524" s="263" t="str">
        <f t="shared" si="1054"/>
        <v/>
      </c>
      <c r="V1524" s="263" t="str">
        <f t="shared" si="1079"/>
        <v/>
      </c>
      <c r="W1524" s="263" t="str">
        <f t="shared" si="1055"/>
        <v/>
      </c>
      <c r="X1524" s="263" t="str">
        <f t="shared" si="1080"/>
        <v/>
      </c>
      <c r="Y1524" s="263" t="str">
        <f t="shared" si="1081"/>
        <v/>
      </c>
      <c r="Z1524" s="263" t="str">
        <f t="shared" si="1082"/>
        <v/>
      </c>
      <c r="AA1524" s="263" t="str">
        <f t="shared" si="1083"/>
        <v/>
      </c>
      <c r="AB1524" s="263" t="str">
        <f t="shared" si="1066"/>
        <v/>
      </c>
      <c r="AC1524" s="263" t="str">
        <f t="shared" si="1056"/>
        <v/>
      </c>
      <c r="AD1524" s="263" t="str">
        <f t="shared" si="1067"/>
        <v/>
      </c>
      <c r="AE1524" s="263" t="str">
        <f t="shared" si="1084"/>
        <v/>
      </c>
      <c r="AF1524" s="263" t="str">
        <f t="shared" si="1085"/>
        <v/>
      </c>
      <c r="AG1524" s="263"/>
      <c r="AJ1524" s="163" t="str">
        <f t="shared" si="1086"/>
        <v/>
      </c>
      <c r="AK1524" s="163" t="str">
        <f t="shared" si="1057"/>
        <v/>
      </c>
      <c r="AL1524" s="163" t="str">
        <f t="shared" si="1087"/>
        <v/>
      </c>
      <c r="AM1524" s="163" t="str">
        <f t="shared" si="1088"/>
        <v/>
      </c>
      <c r="AN1524" s="163" t="str">
        <f t="shared" si="1058"/>
        <v/>
      </c>
      <c r="AO1524" s="163" t="str">
        <f t="shared" si="1059"/>
        <v>физ</v>
      </c>
      <c r="AP1524" s="163" t="str">
        <f t="shared" si="1060"/>
        <v/>
      </c>
      <c r="AQ1524" s="163" t="str">
        <f t="shared" si="1061"/>
        <v/>
      </c>
      <c r="AR1524" s="163" t="str">
        <f t="shared" si="1062"/>
        <v/>
      </c>
      <c r="AS1524" s="163" t="str">
        <f t="shared" si="1068"/>
        <v/>
      </c>
      <c r="AT1524" s="163" t="str">
        <f t="shared" si="1069"/>
        <v/>
      </c>
      <c r="AU1524" s="163" t="str">
        <f t="shared" si="1089"/>
        <v>физ</v>
      </c>
      <c r="AV1524" s="163" t="str">
        <f t="shared" si="1072"/>
        <v>физ91604301428общпро</v>
      </c>
      <c r="AW1524" s="162">
        <f t="shared" si="1094"/>
        <v>10000</v>
      </c>
      <c r="AX1524" s="162">
        <f t="shared" si="1095"/>
        <v>3260</v>
      </c>
      <c r="AY1524" s="162">
        <f t="shared" si="1096"/>
        <v>10000</v>
      </c>
      <c r="AZ1524" s="162">
        <f t="shared" si="1097"/>
        <v>3260</v>
      </c>
      <c r="BA1524" s="164">
        <f t="shared" si="1063"/>
        <v>1</v>
      </c>
      <c r="BB1524" s="164">
        <f t="shared" si="1064"/>
        <v>1</v>
      </c>
      <c r="BC1524" s="164">
        <f t="shared" si="1065"/>
        <v>1</v>
      </c>
      <c r="BD1524" s="162">
        <f t="shared" si="1090"/>
        <v>10000</v>
      </c>
      <c r="BE1524" s="162">
        <f t="shared" si="1091"/>
        <v>3260</v>
      </c>
      <c r="BF1524" s="179">
        <f t="shared" si="1092"/>
        <v>10000</v>
      </c>
      <c r="BG1524" s="180">
        <f t="shared" si="1093"/>
        <v>10000</v>
      </c>
      <c r="BH1524" s="254"/>
      <c r="BI1524" s="254"/>
      <c r="BL1524" s="202" t="str">
        <f t="shared" si="1070"/>
        <v>11</v>
      </c>
    </row>
    <row r="1525" spans="1:107" ht="12" hidden="1" customHeight="1">
      <c r="A1525" s="365" t="s">
        <v>612</v>
      </c>
      <c r="B1525" s="366" t="s">
        <v>415</v>
      </c>
      <c r="C1525" s="365" t="s">
        <v>1227</v>
      </c>
      <c r="D1525" s="366" t="s">
        <v>393</v>
      </c>
      <c r="E1525" s="366" t="s">
        <v>1228</v>
      </c>
      <c r="F1525" s="366" t="s">
        <v>554</v>
      </c>
      <c r="G1525" s="366" t="s">
        <v>1344</v>
      </c>
      <c r="H1525" s="366" t="s">
        <v>1086</v>
      </c>
      <c r="I1525" s="366" t="s">
        <v>456</v>
      </c>
      <c r="J1525" s="384">
        <v>55168</v>
      </c>
      <c r="K1525" s="384">
        <v>33791.83</v>
      </c>
      <c r="L1525" s="162" t="str">
        <f t="shared" si="1071"/>
        <v>916043014281101434008100011100001</v>
      </c>
      <c r="M1525" s="163">
        <f t="array" ref="M1525">IF(COUNT(SEARCH(Удалить_Роспись_КВСР,$B1525)*SEARCH(Удалить_Роспись_ПБС,$C1525)*SEARCH(Удалить_Роспись_КФСР, $D1525)*SEARCH(Удалить_Роспись_КЦСР,$E1525)*SEARCH(Удалить_Роспись_КВР,$F1525)*SEARCH(Удалить_Роспись_ЭК,$H1525)*SEARCH(Удалить_Роспись_КР,$I1525))&gt;0,0,1)</f>
        <v>1</v>
      </c>
      <c r="N1525" s="163">
        <f t="array" ref="N1525">IF(COUNT(SEARCH(Удалить_Индекс_КВСР,$B1525)*SEARCH(Удалить_Индекс_ПБС,$C1525)*SEARCH(Удалить_Индекс_КФСР,$D1525)*SEARCH(Удалить_Индекс_КЦСР,$E1525)*SEARCH(Удалить_Индекс_КВР,$F1525)*SEARCH(Удалить_Индекс_ЭК,$H1525)*SEARCH(Удалить_Индекс_КР,$I1525))&gt;0,0,1)</f>
        <v>0</v>
      </c>
      <c r="O1525" s="163" t="str">
        <f t="shared" si="1073"/>
        <v/>
      </c>
      <c r="P1525" s="263" t="str">
        <f t="shared" si="1074"/>
        <v/>
      </c>
      <c r="Q1525" s="263" t="str">
        <f t="shared" si="1075"/>
        <v/>
      </c>
      <c r="R1525" s="263" t="str">
        <f t="shared" si="1076"/>
        <v/>
      </c>
      <c r="S1525" s="263" t="str">
        <f t="shared" si="1077"/>
        <v/>
      </c>
      <c r="T1525" s="263" t="str">
        <f t="shared" si="1078"/>
        <v/>
      </c>
      <c r="U1525" s="263" t="str">
        <f t="shared" si="1054"/>
        <v/>
      </c>
      <c r="V1525" s="263" t="str">
        <f t="shared" si="1079"/>
        <v/>
      </c>
      <c r="W1525" s="263" t="str">
        <f t="shared" si="1055"/>
        <v/>
      </c>
      <c r="X1525" s="263" t="str">
        <f t="shared" si="1080"/>
        <v/>
      </c>
      <c r="Y1525" s="263" t="str">
        <f t="shared" si="1081"/>
        <v/>
      </c>
      <c r="Z1525" s="263" t="str">
        <f t="shared" si="1082"/>
        <v/>
      </c>
      <c r="AA1525" s="263" t="str">
        <f t="shared" si="1083"/>
        <v/>
      </c>
      <c r="AB1525" s="263" t="str">
        <f t="shared" si="1066"/>
        <v/>
      </c>
      <c r="AC1525" s="263" t="str">
        <f t="shared" si="1056"/>
        <v/>
      </c>
      <c r="AD1525" s="263" t="str">
        <f t="shared" si="1067"/>
        <v/>
      </c>
      <c r="AE1525" s="263" t="str">
        <f t="shared" si="1084"/>
        <v/>
      </c>
      <c r="AF1525" s="263" t="str">
        <f t="shared" si="1085"/>
        <v/>
      </c>
      <c r="AG1525" s="263"/>
      <c r="AJ1525" s="163" t="str">
        <f t="shared" si="1086"/>
        <v/>
      </c>
      <c r="AK1525" s="163" t="str">
        <f t="shared" si="1057"/>
        <v/>
      </c>
      <c r="AL1525" s="163" t="str">
        <f t="shared" si="1087"/>
        <v/>
      </c>
      <c r="AM1525" s="163" t="str">
        <f t="shared" si="1088"/>
        <v/>
      </c>
      <c r="AN1525" s="163" t="str">
        <f t="shared" si="1058"/>
        <v/>
      </c>
      <c r="AO1525" s="163" t="str">
        <f t="shared" si="1059"/>
        <v>физ</v>
      </c>
      <c r="AP1525" s="163" t="str">
        <f t="shared" si="1060"/>
        <v/>
      </c>
      <c r="AQ1525" s="163" t="str">
        <f t="shared" si="1061"/>
        <v/>
      </c>
      <c r="AR1525" s="163" t="str">
        <f t="shared" si="1062"/>
        <v/>
      </c>
      <c r="AS1525" s="163" t="str">
        <f t="shared" si="1068"/>
        <v/>
      </c>
      <c r="AT1525" s="163" t="str">
        <f t="shared" si="1069"/>
        <v/>
      </c>
      <c r="AU1525" s="163" t="str">
        <f t="shared" si="1089"/>
        <v>физ</v>
      </c>
      <c r="AV1525" s="163" t="str">
        <f t="shared" si="1072"/>
        <v>физ91604301428общопл</v>
      </c>
      <c r="AW1525" s="162">
        <f t="shared" si="1094"/>
        <v>55168</v>
      </c>
      <c r="AX1525" s="162">
        <f t="shared" si="1095"/>
        <v>33791.83</v>
      </c>
      <c r="AY1525" s="162">
        <f t="shared" si="1096"/>
        <v>0</v>
      </c>
      <c r="AZ1525" s="162">
        <f t="shared" si="1097"/>
        <v>0</v>
      </c>
      <c r="BA1525" s="164">
        <f t="shared" si="1063"/>
        <v>1</v>
      </c>
      <c r="BB1525" s="164">
        <f t="shared" si="1064"/>
        <v>1</v>
      </c>
      <c r="BC1525" s="164">
        <f t="shared" si="1065"/>
        <v>1</v>
      </c>
      <c r="BD1525" s="162">
        <f t="shared" si="1090"/>
        <v>0</v>
      </c>
      <c r="BE1525" s="162">
        <f t="shared" si="1091"/>
        <v>0</v>
      </c>
      <c r="BF1525" s="179">
        <f t="shared" si="1092"/>
        <v>0</v>
      </c>
      <c r="BG1525" s="180">
        <f t="shared" si="1093"/>
        <v>0</v>
      </c>
      <c r="BH1525" s="254"/>
      <c r="BI1525" s="254"/>
      <c r="BL1525" s="202" t="str">
        <f t="shared" si="1070"/>
        <v>11</v>
      </c>
    </row>
    <row r="1526" spans="1:107" ht="12" hidden="1" customHeight="1">
      <c r="A1526" s="365" t="s">
        <v>612</v>
      </c>
      <c r="B1526" s="366" t="s">
        <v>415</v>
      </c>
      <c r="C1526" s="365" t="s">
        <v>1227</v>
      </c>
      <c r="D1526" s="366" t="s">
        <v>393</v>
      </c>
      <c r="E1526" s="366" t="s">
        <v>1228</v>
      </c>
      <c r="F1526" s="366" t="s">
        <v>664</v>
      </c>
      <c r="G1526" s="366" t="s">
        <v>1344</v>
      </c>
      <c r="H1526" s="366" t="s">
        <v>1088</v>
      </c>
      <c r="I1526" s="366" t="s">
        <v>456</v>
      </c>
      <c r="J1526" s="384">
        <v>16661</v>
      </c>
      <c r="K1526" s="384">
        <v>10178.84</v>
      </c>
      <c r="L1526" s="162" t="str">
        <f t="shared" si="1071"/>
        <v>916043014281101434008100011900001</v>
      </c>
      <c r="M1526" s="163">
        <f t="array" ref="M1526">IF(COUNT(SEARCH(Удалить_Роспись_КВСР,$B1526)*SEARCH(Удалить_Роспись_ПБС,$C1526)*SEARCH(Удалить_Роспись_КФСР, $D1526)*SEARCH(Удалить_Роспись_КЦСР,$E1526)*SEARCH(Удалить_Роспись_КВР,$F1526)*SEARCH(Удалить_Роспись_ЭК,$H1526)*SEARCH(Удалить_Роспись_КР,$I1526))&gt;0,0,1)</f>
        <v>1</v>
      </c>
      <c r="N1526" s="163">
        <f t="array" ref="N1526">IF(COUNT(SEARCH(Удалить_Индекс_КВСР,$B1526)*SEARCH(Удалить_Индекс_ПБС,$C1526)*SEARCH(Удалить_Индекс_КФСР,$D1526)*SEARCH(Удалить_Индекс_КЦСР,$E1526)*SEARCH(Удалить_Индекс_КВР,$F1526)*SEARCH(Удалить_Индекс_ЭК,$H1526)*SEARCH(Удалить_Индекс_КР,$I1526))&gt;0,0,1)</f>
        <v>0</v>
      </c>
      <c r="O1526" s="163" t="str">
        <f t="shared" si="1073"/>
        <v/>
      </c>
      <c r="P1526" s="263" t="str">
        <f t="shared" si="1074"/>
        <v/>
      </c>
      <c r="Q1526" s="263" t="str">
        <f t="shared" si="1075"/>
        <v/>
      </c>
      <c r="R1526" s="263" t="str">
        <f t="shared" si="1076"/>
        <v/>
      </c>
      <c r="S1526" s="263" t="str">
        <f t="shared" si="1077"/>
        <v/>
      </c>
      <c r="T1526" s="263" t="str">
        <f t="shared" si="1078"/>
        <v/>
      </c>
      <c r="U1526" s="263" t="str">
        <f t="shared" si="1054"/>
        <v/>
      </c>
      <c r="V1526" s="263" t="str">
        <f t="shared" si="1079"/>
        <v/>
      </c>
      <c r="W1526" s="263" t="str">
        <f t="shared" si="1055"/>
        <v/>
      </c>
      <c r="X1526" s="263" t="str">
        <f t="shared" si="1080"/>
        <v/>
      </c>
      <c r="Y1526" s="263" t="str">
        <f t="shared" si="1081"/>
        <v/>
      </c>
      <c r="Z1526" s="263" t="str">
        <f t="shared" si="1082"/>
        <v/>
      </c>
      <c r="AA1526" s="263" t="str">
        <f t="shared" si="1083"/>
        <v/>
      </c>
      <c r="AB1526" s="263" t="str">
        <f t="shared" si="1066"/>
        <v/>
      </c>
      <c r="AC1526" s="263" t="str">
        <f t="shared" si="1056"/>
        <v/>
      </c>
      <c r="AD1526" s="263" t="str">
        <f t="shared" si="1067"/>
        <v/>
      </c>
      <c r="AE1526" s="263" t="str">
        <f t="shared" si="1084"/>
        <v/>
      </c>
      <c r="AF1526" s="263" t="str">
        <f t="shared" si="1085"/>
        <v/>
      </c>
      <c r="AG1526" s="263"/>
      <c r="AJ1526" s="163" t="str">
        <f t="shared" si="1086"/>
        <v/>
      </c>
      <c r="AK1526" s="163" t="str">
        <f t="shared" si="1057"/>
        <v/>
      </c>
      <c r="AL1526" s="163" t="str">
        <f t="shared" si="1087"/>
        <v/>
      </c>
      <c r="AM1526" s="163" t="str">
        <f t="shared" si="1088"/>
        <v/>
      </c>
      <c r="AN1526" s="163" t="str">
        <f t="shared" si="1058"/>
        <v/>
      </c>
      <c r="AO1526" s="163" t="str">
        <f t="shared" si="1059"/>
        <v>физ</v>
      </c>
      <c r="AP1526" s="163" t="str">
        <f t="shared" si="1060"/>
        <v/>
      </c>
      <c r="AQ1526" s="163" t="str">
        <f t="shared" si="1061"/>
        <v/>
      </c>
      <c r="AR1526" s="163" t="str">
        <f t="shared" si="1062"/>
        <v/>
      </c>
      <c r="AS1526" s="163" t="str">
        <f t="shared" si="1068"/>
        <v/>
      </c>
      <c r="AT1526" s="163" t="str">
        <f t="shared" si="1069"/>
        <v/>
      </c>
      <c r="AU1526" s="163" t="str">
        <f t="shared" si="1089"/>
        <v>физ</v>
      </c>
      <c r="AV1526" s="163" t="str">
        <f t="shared" si="1072"/>
        <v>физ91604301428общопл</v>
      </c>
      <c r="AW1526" s="162">
        <f t="shared" si="1094"/>
        <v>16661</v>
      </c>
      <c r="AX1526" s="162">
        <f t="shared" si="1095"/>
        <v>10178.84</v>
      </c>
      <c r="AY1526" s="162">
        <f t="shared" si="1096"/>
        <v>0</v>
      </c>
      <c r="AZ1526" s="162">
        <f t="shared" si="1097"/>
        <v>0</v>
      </c>
      <c r="BA1526" s="164">
        <f t="shared" si="1063"/>
        <v>1</v>
      </c>
      <c r="BB1526" s="164">
        <f t="shared" si="1064"/>
        <v>1</v>
      </c>
      <c r="BC1526" s="164">
        <f t="shared" si="1065"/>
        <v>1</v>
      </c>
      <c r="BD1526" s="162">
        <f t="shared" si="1090"/>
        <v>0</v>
      </c>
      <c r="BE1526" s="162">
        <f t="shared" si="1091"/>
        <v>0</v>
      </c>
      <c r="BF1526" s="179">
        <f t="shared" si="1092"/>
        <v>0</v>
      </c>
      <c r="BG1526" s="180">
        <f t="shared" si="1093"/>
        <v>0</v>
      </c>
      <c r="BH1526" s="254"/>
      <c r="BI1526" s="254"/>
      <c r="BL1526" s="202" t="str">
        <f t="shared" si="1070"/>
        <v>11</v>
      </c>
    </row>
    <row r="1527" spans="1:107" ht="12" hidden="1" customHeight="1">
      <c r="A1527" s="365" t="s">
        <v>613</v>
      </c>
      <c r="B1527" s="366" t="s">
        <v>416</v>
      </c>
      <c r="C1527" s="365" t="s">
        <v>1158</v>
      </c>
      <c r="D1527" s="366" t="s">
        <v>383</v>
      </c>
      <c r="E1527" s="366" t="s">
        <v>635</v>
      </c>
      <c r="F1527" s="366" t="s">
        <v>565</v>
      </c>
      <c r="G1527" s="366" t="s">
        <v>1344</v>
      </c>
      <c r="H1527" s="366" t="s">
        <v>1085</v>
      </c>
      <c r="I1527" s="366" t="s">
        <v>331</v>
      </c>
      <c r="J1527" s="384">
        <v>19012</v>
      </c>
      <c r="K1527" s="384">
        <v>0</v>
      </c>
      <c r="L1527" s="162" t="str">
        <f t="shared" si="1071"/>
        <v>917043014120113111007514053000010</v>
      </c>
      <c r="M1527" s="163">
        <f t="array" ref="M1527">IF(COUNT(SEARCH(Удалить_Роспись_КВСР,$B1527)*SEARCH(Удалить_Роспись_ПБС,$C1527)*SEARCH(Удалить_Роспись_КФСР, $D1527)*SEARCH(Удалить_Роспись_КЦСР,$E1527)*SEARCH(Удалить_Роспись_КВР,$F1527)*SEARCH(Удалить_Роспись_ЭК,$H1527)*SEARCH(Удалить_Роспись_КР,$I1527))&gt;0,0,1)</f>
        <v>0</v>
      </c>
      <c r="N1527" s="163">
        <f t="array" ref="N1527">IF(COUNT(SEARCH(Удалить_Индекс_КВСР,$B1527)*SEARCH(Удалить_Индекс_ПБС,$C1527)*SEARCH(Удалить_Индекс_КФСР,$D1527)*SEARCH(Удалить_Индекс_КЦСР,$E1527)*SEARCH(Удалить_Индекс_КВР,$F1527)*SEARCH(Удалить_Индекс_ЭК,$H1527)*SEARCH(Удалить_Индекс_КР,$I1527))&gt;0,0,1)</f>
        <v>0</v>
      </c>
      <c r="O1527" s="163" t="str">
        <f t="shared" si="1073"/>
        <v/>
      </c>
      <c r="P1527" s="263" t="str">
        <f t="shared" si="1074"/>
        <v/>
      </c>
      <c r="Q1527" s="263" t="str">
        <f t="shared" si="1075"/>
        <v/>
      </c>
      <c r="R1527" s="263" t="str">
        <f t="shared" si="1076"/>
        <v/>
      </c>
      <c r="S1527" s="263" t="str">
        <f t="shared" si="1077"/>
        <v/>
      </c>
      <c r="T1527" s="263" t="str">
        <f t="shared" si="1078"/>
        <v/>
      </c>
      <c r="U1527" s="263" t="str">
        <f t="shared" si="1054"/>
        <v/>
      </c>
      <c r="V1527" s="263" t="str">
        <f t="shared" si="1079"/>
        <v/>
      </c>
      <c r="W1527" s="263" t="str">
        <f t="shared" si="1055"/>
        <v/>
      </c>
      <c r="X1527" s="263" t="str">
        <f t="shared" si="1080"/>
        <v/>
      </c>
      <c r="Y1527" s="263" t="str">
        <f t="shared" si="1081"/>
        <v/>
      </c>
      <c r="Z1527" s="263" t="str">
        <f t="shared" si="1082"/>
        <v>меж</v>
      </c>
      <c r="AA1527" s="263" t="str">
        <f t="shared" si="1083"/>
        <v/>
      </c>
      <c r="AB1527" s="263" t="str">
        <f t="shared" si="1066"/>
        <v/>
      </c>
      <c r="AC1527" s="263" t="str">
        <f t="shared" si="1056"/>
        <v/>
      </c>
      <c r="AD1527" s="263" t="str">
        <f t="shared" si="1067"/>
        <v/>
      </c>
      <c r="AE1527" s="263" t="str">
        <f t="shared" si="1084"/>
        <v/>
      </c>
      <c r="AF1527" s="263" t="str">
        <f t="shared" si="1085"/>
        <v/>
      </c>
      <c r="AG1527" s="263"/>
      <c r="AJ1527" s="163" t="str">
        <f t="shared" si="1086"/>
        <v/>
      </c>
      <c r="AK1527" s="163" t="str">
        <f t="shared" si="1057"/>
        <v/>
      </c>
      <c r="AL1527" s="163" t="str">
        <f t="shared" si="1087"/>
        <v/>
      </c>
      <c r="AM1527" s="163" t="str">
        <f t="shared" ref="AM1527:AM1537" si="1098">IF(OR($I1527="10",$I1527="04",I1527="30",I1527="34",H1527="251000"),"меж","")</f>
        <v>меж</v>
      </c>
      <c r="AN1527" s="163" t="str">
        <f t="shared" si="1058"/>
        <v/>
      </c>
      <c r="AO1527" s="163" t="str">
        <f t="shared" si="1059"/>
        <v/>
      </c>
      <c r="AP1527" s="163" t="str">
        <f t="shared" si="1060"/>
        <v/>
      </c>
      <c r="AQ1527" s="163" t="str">
        <f t="shared" si="1061"/>
        <v/>
      </c>
      <c r="AR1527" s="163" t="str">
        <f t="shared" si="1062"/>
        <v/>
      </c>
      <c r="AS1527" s="163" t="str">
        <f t="shared" si="1068"/>
        <v/>
      </c>
      <c r="AT1527" s="163" t="str">
        <f t="shared" si="1069"/>
        <v/>
      </c>
      <c r="AU1527" s="163" t="str">
        <f t="shared" si="1089"/>
        <v>меж</v>
      </c>
      <c r="AV1527" s="163" t="str">
        <f t="shared" si="1072"/>
        <v>меж91704301412общпро</v>
      </c>
      <c r="AW1527" s="162">
        <f t="shared" si="1094"/>
        <v>0</v>
      </c>
      <c r="AX1527" s="162">
        <f t="shared" si="1095"/>
        <v>0</v>
      </c>
      <c r="AY1527" s="162">
        <f t="shared" si="1096"/>
        <v>0</v>
      </c>
      <c r="AZ1527" s="162">
        <f t="shared" si="1097"/>
        <v>0</v>
      </c>
      <c r="BA1527" s="164">
        <f t="shared" si="1063"/>
        <v>1</v>
      </c>
      <c r="BB1527" s="164">
        <f t="shared" si="1064"/>
        <v>1</v>
      </c>
      <c r="BC1527" s="164">
        <f t="shared" si="1065"/>
        <v>1</v>
      </c>
      <c r="BD1527" s="162">
        <f t="shared" si="1090"/>
        <v>0</v>
      </c>
      <c r="BE1527" s="162">
        <f t="shared" si="1091"/>
        <v>0</v>
      </c>
      <c r="BF1527" s="179">
        <f t="shared" si="1092"/>
        <v>0</v>
      </c>
      <c r="BG1527" s="180">
        <f t="shared" si="1093"/>
        <v>0</v>
      </c>
      <c r="BH1527" s="254"/>
      <c r="BI1527" s="254"/>
      <c r="BL1527" s="202" t="str">
        <f t="shared" si="1070"/>
        <v>01</v>
      </c>
    </row>
    <row r="1528" spans="1:107" ht="12" hidden="1" customHeight="1">
      <c r="A1528" s="365" t="s">
        <v>613</v>
      </c>
      <c r="B1528" s="366" t="s">
        <v>416</v>
      </c>
      <c r="C1528" s="365" t="s">
        <v>1158</v>
      </c>
      <c r="D1528" s="366" t="s">
        <v>384</v>
      </c>
      <c r="E1528" s="366" t="s">
        <v>636</v>
      </c>
      <c r="F1528" s="366" t="s">
        <v>565</v>
      </c>
      <c r="G1528" s="366" t="s">
        <v>1344</v>
      </c>
      <c r="H1528" s="366" t="s">
        <v>1085</v>
      </c>
      <c r="I1528" s="366" t="s">
        <v>332</v>
      </c>
      <c r="J1528" s="384">
        <v>465072</v>
      </c>
      <c r="K1528" s="384">
        <v>288521</v>
      </c>
      <c r="L1528" s="162" t="str">
        <f t="shared" si="1071"/>
        <v>917043014120203111005118053000004</v>
      </c>
      <c r="M1528" s="163">
        <f t="array" ref="M1528">IF(COUNT(SEARCH(Удалить_Роспись_КВСР,$B1528)*SEARCH(Удалить_Роспись_ПБС,$C1528)*SEARCH(Удалить_Роспись_КФСР, $D1528)*SEARCH(Удалить_Роспись_КЦСР,$E1528)*SEARCH(Удалить_Роспись_КВР,$F1528)*SEARCH(Удалить_Роспись_ЭК,$H1528)*SEARCH(Удалить_Роспись_КР,$I1528))&gt;0,0,1)</f>
        <v>0</v>
      </c>
      <c r="N1528" s="163">
        <f t="array" ref="N1528">IF(COUNT(SEARCH(Удалить_Индекс_КВСР,$B1528)*SEARCH(Удалить_Индекс_ПБС,$C1528)*SEARCH(Удалить_Индекс_КФСР,$D1528)*SEARCH(Удалить_Индекс_КЦСР,$E1528)*SEARCH(Удалить_Индекс_КВР,$F1528)*SEARCH(Удалить_Индекс_ЭК,$H1528)*SEARCH(Удалить_Индекс_КР,$I1528))&gt;0,0,1)</f>
        <v>0</v>
      </c>
      <c r="O1528" s="163" t="str">
        <f t="shared" si="1073"/>
        <v/>
      </c>
      <c r="P1528" s="263" t="str">
        <f t="shared" si="1074"/>
        <v/>
      </c>
      <c r="Q1528" s="263" t="str">
        <f t="shared" si="1075"/>
        <v/>
      </c>
      <c r="R1528" s="263" t="str">
        <f t="shared" si="1076"/>
        <v/>
      </c>
      <c r="S1528" s="263" t="str">
        <f t="shared" si="1077"/>
        <v/>
      </c>
      <c r="T1528" s="263" t="str">
        <f t="shared" si="1078"/>
        <v/>
      </c>
      <c r="U1528" s="263" t="str">
        <f t="shared" si="1054"/>
        <v/>
      </c>
      <c r="V1528" s="263" t="str">
        <f t="shared" si="1079"/>
        <v/>
      </c>
      <c r="W1528" s="263" t="str">
        <f t="shared" si="1055"/>
        <v/>
      </c>
      <c r="X1528" s="263" t="str">
        <f t="shared" si="1080"/>
        <v/>
      </c>
      <c r="Y1528" s="263" t="str">
        <f t="shared" si="1081"/>
        <v/>
      </c>
      <c r="Z1528" s="263" t="str">
        <f t="shared" si="1082"/>
        <v>меж</v>
      </c>
      <c r="AA1528" s="263" t="str">
        <f t="shared" si="1083"/>
        <v/>
      </c>
      <c r="AB1528" s="263" t="str">
        <f t="shared" si="1066"/>
        <v/>
      </c>
      <c r="AC1528" s="263" t="str">
        <f t="shared" si="1056"/>
        <v/>
      </c>
      <c r="AD1528" s="263" t="str">
        <f t="shared" si="1067"/>
        <v/>
      </c>
      <c r="AE1528" s="263" t="str">
        <f t="shared" si="1084"/>
        <v/>
      </c>
      <c r="AF1528" s="263" t="str">
        <f t="shared" si="1085"/>
        <v/>
      </c>
      <c r="AG1528" s="263"/>
      <c r="AJ1528" s="163" t="str">
        <f t="shared" si="1086"/>
        <v/>
      </c>
      <c r="AK1528" s="163" t="str">
        <f t="shared" si="1057"/>
        <v/>
      </c>
      <c r="AL1528" s="163" t="str">
        <f t="shared" si="1087"/>
        <v/>
      </c>
      <c r="AM1528" s="163" t="str">
        <f t="shared" si="1098"/>
        <v>меж</v>
      </c>
      <c r="AN1528" s="163" t="str">
        <f t="shared" si="1058"/>
        <v/>
      </c>
      <c r="AO1528" s="163" t="str">
        <f t="shared" si="1059"/>
        <v/>
      </c>
      <c r="AP1528" s="163" t="str">
        <f t="shared" si="1060"/>
        <v/>
      </c>
      <c r="AQ1528" s="163" t="str">
        <f t="shared" si="1061"/>
        <v/>
      </c>
      <c r="AR1528" s="163" t="str">
        <f t="shared" si="1062"/>
        <v/>
      </c>
      <c r="AS1528" s="163" t="str">
        <f t="shared" si="1068"/>
        <v/>
      </c>
      <c r="AT1528" s="163" t="str">
        <f t="shared" si="1069"/>
        <v/>
      </c>
      <c r="AU1528" s="163" t="str">
        <f t="shared" si="1089"/>
        <v>меж</v>
      </c>
      <c r="AV1528" s="163" t="str">
        <f t="shared" si="1072"/>
        <v>меж91704301412общпро</v>
      </c>
      <c r="AW1528" s="162">
        <f t="shared" si="1094"/>
        <v>0</v>
      </c>
      <c r="AX1528" s="162">
        <f t="shared" si="1095"/>
        <v>0</v>
      </c>
      <c r="AY1528" s="162">
        <f t="shared" si="1096"/>
        <v>0</v>
      </c>
      <c r="AZ1528" s="162">
        <f t="shared" si="1097"/>
        <v>0</v>
      </c>
      <c r="BA1528" s="164">
        <f t="shared" si="1063"/>
        <v>1</v>
      </c>
      <c r="BB1528" s="164">
        <f t="shared" si="1064"/>
        <v>1</v>
      </c>
      <c r="BC1528" s="164">
        <f t="shared" si="1065"/>
        <v>1</v>
      </c>
      <c r="BD1528" s="162">
        <f t="shared" si="1090"/>
        <v>0</v>
      </c>
      <c r="BE1528" s="162">
        <f t="shared" si="1091"/>
        <v>0</v>
      </c>
      <c r="BF1528" s="179">
        <f t="shared" si="1092"/>
        <v>0</v>
      </c>
      <c r="BG1528" s="180">
        <f t="shared" si="1093"/>
        <v>0</v>
      </c>
      <c r="BH1528" s="254"/>
      <c r="BI1528" s="254"/>
      <c r="BL1528" s="202" t="str">
        <f t="shared" si="1070"/>
        <v>02</v>
      </c>
    </row>
    <row r="1529" spans="1:107" ht="12" hidden="1" customHeight="1">
      <c r="A1529" s="365" t="s">
        <v>613</v>
      </c>
      <c r="B1529" s="366" t="s">
        <v>416</v>
      </c>
      <c r="C1529" s="365" t="s">
        <v>1158</v>
      </c>
      <c r="D1529" s="366" t="s">
        <v>385</v>
      </c>
      <c r="E1529" s="366" t="s">
        <v>699</v>
      </c>
      <c r="F1529" s="366" t="s">
        <v>1261</v>
      </c>
      <c r="G1529" s="366" t="s">
        <v>1344</v>
      </c>
      <c r="H1529" s="366" t="s">
        <v>1085</v>
      </c>
      <c r="I1529" s="366" t="s">
        <v>331</v>
      </c>
      <c r="J1529" s="384">
        <v>274400</v>
      </c>
      <c r="K1529" s="384">
        <v>274400</v>
      </c>
      <c r="L1529" s="162" t="str">
        <f t="shared" si="1071"/>
        <v>91704301412031004200S412052100010</v>
      </c>
      <c r="M1529" s="163">
        <f t="array" ref="M1529">IF(COUNT(SEARCH(Удалить_Роспись_КВСР,$B1529)*SEARCH(Удалить_Роспись_ПБС,$C1529)*SEARCH(Удалить_Роспись_КФСР, $D1529)*SEARCH(Удалить_Роспись_КЦСР,$E1529)*SEARCH(Удалить_Роспись_КВР,$F1529)*SEARCH(Удалить_Роспись_ЭК,$H1529)*SEARCH(Удалить_Роспись_КР,$I1529))&gt;0,0,1)</f>
        <v>0</v>
      </c>
      <c r="N1529" s="163">
        <f t="array" ref="N1529">IF(COUNT(SEARCH(Удалить_Индекс_КВСР,$B1529)*SEARCH(Удалить_Индекс_ПБС,$C1529)*SEARCH(Удалить_Индекс_КФСР,$D1529)*SEARCH(Удалить_Индекс_КЦСР,$E1529)*SEARCH(Удалить_Индекс_КВР,$F1529)*SEARCH(Удалить_Индекс_ЭК,$H1529)*SEARCH(Удалить_Индекс_КР,$I1529))&gt;0,0,1)</f>
        <v>0</v>
      </c>
      <c r="O1529" s="163" t="str">
        <f t="shared" si="1073"/>
        <v/>
      </c>
      <c r="P1529" s="263" t="str">
        <f t="shared" si="1074"/>
        <v/>
      </c>
      <c r="Q1529" s="263" t="str">
        <f t="shared" si="1075"/>
        <v/>
      </c>
      <c r="R1529" s="263" t="str">
        <f t="shared" si="1076"/>
        <v/>
      </c>
      <c r="S1529" s="263" t="str">
        <f t="shared" si="1077"/>
        <v/>
      </c>
      <c r="T1529" s="263" t="str">
        <f t="shared" si="1078"/>
        <v/>
      </c>
      <c r="U1529" s="263" t="str">
        <f t="shared" si="1054"/>
        <v/>
      </c>
      <c r="V1529" s="263" t="str">
        <f t="shared" si="1079"/>
        <v/>
      </c>
      <c r="W1529" s="263" t="str">
        <f t="shared" si="1055"/>
        <v/>
      </c>
      <c r="X1529" s="263" t="str">
        <f t="shared" si="1080"/>
        <v/>
      </c>
      <c r="Y1529" s="263" t="str">
        <f t="shared" si="1081"/>
        <v/>
      </c>
      <c r="Z1529" s="263" t="str">
        <f t="shared" si="1082"/>
        <v>меж</v>
      </c>
      <c r="AA1529" s="263" t="str">
        <f t="shared" si="1083"/>
        <v/>
      </c>
      <c r="AB1529" s="263" t="str">
        <f t="shared" si="1066"/>
        <v/>
      </c>
      <c r="AC1529" s="263" t="str">
        <f t="shared" si="1056"/>
        <v/>
      </c>
      <c r="AD1529" s="263" t="str">
        <f t="shared" si="1067"/>
        <v/>
      </c>
      <c r="AE1529" s="263" t="str">
        <f t="shared" si="1084"/>
        <v/>
      </c>
      <c r="AF1529" s="263" t="str">
        <f t="shared" si="1085"/>
        <v/>
      </c>
      <c r="AG1529" s="263"/>
      <c r="AJ1529" s="163" t="str">
        <f t="shared" si="1086"/>
        <v/>
      </c>
      <c r="AK1529" s="163" t="str">
        <f t="shared" si="1057"/>
        <v/>
      </c>
      <c r="AL1529" s="163" t="str">
        <f t="shared" si="1087"/>
        <v/>
      </c>
      <c r="AM1529" s="163" t="str">
        <f t="shared" si="1098"/>
        <v>меж</v>
      </c>
      <c r="AN1529" s="163" t="str">
        <f t="shared" si="1058"/>
        <v/>
      </c>
      <c r="AO1529" s="163" t="str">
        <f t="shared" si="1059"/>
        <v/>
      </c>
      <c r="AP1529" s="163" t="str">
        <f t="shared" si="1060"/>
        <v/>
      </c>
      <c r="AQ1529" s="163" t="str">
        <f t="shared" si="1061"/>
        <v/>
      </c>
      <c r="AR1529" s="163" t="str">
        <f t="shared" si="1062"/>
        <v/>
      </c>
      <c r="AS1529" s="163" t="str">
        <f t="shared" si="1068"/>
        <v/>
      </c>
      <c r="AT1529" s="163" t="str">
        <f t="shared" si="1069"/>
        <v/>
      </c>
      <c r="AU1529" s="163" t="str">
        <f t="shared" si="1089"/>
        <v>меж</v>
      </c>
      <c r="AV1529" s="163" t="str">
        <f t="shared" si="1072"/>
        <v>меж91704301412общпро</v>
      </c>
      <c r="AW1529" s="162">
        <f t="shared" si="1094"/>
        <v>0</v>
      </c>
      <c r="AX1529" s="162">
        <f t="shared" si="1095"/>
        <v>0</v>
      </c>
      <c r="AY1529" s="162">
        <f t="shared" si="1096"/>
        <v>0</v>
      </c>
      <c r="AZ1529" s="162">
        <f t="shared" si="1097"/>
        <v>0</v>
      </c>
      <c r="BA1529" s="164">
        <f t="shared" si="1063"/>
        <v>1</v>
      </c>
      <c r="BB1529" s="164">
        <f t="shared" si="1064"/>
        <v>1</v>
      </c>
      <c r="BC1529" s="164">
        <f t="shared" si="1065"/>
        <v>1</v>
      </c>
      <c r="BD1529" s="162">
        <f t="shared" si="1090"/>
        <v>0</v>
      </c>
      <c r="BE1529" s="162">
        <f t="shared" si="1091"/>
        <v>0</v>
      </c>
      <c r="BF1529" s="179">
        <f t="shared" si="1092"/>
        <v>0</v>
      </c>
      <c r="BG1529" s="180">
        <f t="shared" si="1093"/>
        <v>0</v>
      </c>
      <c r="BH1529" s="254"/>
      <c r="BI1529" s="254"/>
      <c r="BL1529" s="202" t="str">
        <f t="shared" si="1070"/>
        <v>03</v>
      </c>
    </row>
    <row r="1530" spans="1:107" ht="12" hidden="1" customHeight="1">
      <c r="A1530" s="365" t="s">
        <v>613</v>
      </c>
      <c r="B1530" s="366" t="s">
        <v>416</v>
      </c>
      <c r="C1530" s="365" t="s">
        <v>1158</v>
      </c>
      <c r="D1530" s="366" t="s">
        <v>424</v>
      </c>
      <c r="E1530" s="366" t="s">
        <v>1104</v>
      </c>
      <c r="F1530" s="366" t="s">
        <v>1261</v>
      </c>
      <c r="G1530" s="366" t="s">
        <v>1344</v>
      </c>
      <c r="H1530" s="366" t="s">
        <v>1085</v>
      </c>
      <c r="I1530" s="366" t="s">
        <v>331</v>
      </c>
      <c r="J1530" s="384">
        <v>456920</v>
      </c>
      <c r="K1530" s="384">
        <v>362920</v>
      </c>
      <c r="L1530" s="162" t="str">
        <f t="shared" si="1071"/>
        <v>91704301412040909100S508052100010</v>
      </c>
      <c r="M1530" s="163">
        <f t="array" ref="M1530">IF(COUNT(SEARCH(Удалить_Роспись_КВСР,$B1530)*SEARCH(Удалить_Роспись_ПБС,$C1530)*SEARCH(Удалить_Роспись_КФСР, $D1530)*SEARCH(Удалить_Роспись_КЦСР,$E1530)*SEARCH(Удалить_Роспись_КВР,$F1530)*SEARCH(Удалить_Роспись_ЭК,$H1530)*SEARCH(Удалить_Роспись_КР,$I1530))&gt;0,0,1)</f>
        <v>0</v>
      </c>
      <c r="N1530" s="163">
        <f t="array" ref="N1530">IF(COUNT(SEARCH(Удалить_Индекс_КВСР,$B1530)*SEARCH(Удалить_Индекс_ПБС,$C1530)*SEARCH(Удалить_Индекс_КФСР,$D1530)*SEARCH(Удалить_Индекс_КЦСР,$E1530)*SEARCH(Удалить_Индекс_КВР,$F1530)*SEARCH(Удалить_Индекс_ЭК,$H1530)*SEARCH(Удалить_Индекс_КР,$I1530))&gt;0,0,1)</f>
        <v>0</v>
      </c>
      <c r="O1530" s="163" t="str">
        <f t="shared" si="1073"/>
        <v/>
      </c>
      <c r="P1530" s="263" t="str">
        <f t="shared" si="1074"/>
        <v/>
      </c>
      <c r="Q1530" s="263" t="str">
        <f t="shared" si="1075"/>
        <v/>
      </c>
      <c r="R1530" s="263" t="str">
        <f t="shared" si="1076"/>
        <v/>
      </c>
      <c r="S1530" s="263" t="str">
        <f t="shared" si="1077"/>
        <v/>
      </c>
      <c r="T1530" s="263" t="str">
        <f t="shared" si="1078"/>
        <v/>
      </c>
      <c r="U1530" s="263" t="str">
        <f t="shared" si="1054"/>
        <v/>
      </c>
      <c r="V1530" s="263" t="str">
        <f t="shared" si="1079"/>
        <v/>
      </c>
      <c r="W1530" s="263" t="str">
        <f t="shared" si="1055"/>
        <v/>
      </c>
      <c r="X1530" s="263" t="str">
        <f t="shared" si="1080"/>
        <v/>
      </c>
      <c r="Y1530" s="263" t="str">
        <f t="shared" si="1081"/>
        <v/>
      </c>
      <c r="Z1530" s="263" t="str">
        <f t="shared" si="1082"/>
        <v>меж</v>
      </c>
      <c r="AA1530" s="263" t="str">
        <f t="shared" si="1083"/>
        <v/>
      </c>
      <c r="AB1530" s="263" t="str">
        <f t="shared" si="1066"/>
        <v/>
      </c>
      <c r="AC1530" s="263" t="str">
        <f t="shared" si="1056"/>
        <v/>
      </c>
      <c r="AD1530" s="263" t="str">
        <f t="shared" si="1067"/>
        <v/>
      </c>
      <c r="AE1530" s="263" t="str">
        <f t="shared" si="1084"/>
        <v/>
      </c>
      <c r="AF1530" s="263" t="str">
        <f t="shared" si="1085"/>
        <v/>
      </c>
      <c r="AG1530" s="263"/>
      <c r="AJ1530" s="163" t="str">
        <f t="shared" si="1086"/>
        <v/>
      </c>
      <c r="AK1530" s="163" t="str">
        <f t="shared" si="1057"/>
        <v/>
      </c>
      <c r="AL1530" s="163" t="str">
        <f t="shared" si="1087"/>
        <v/>
      </c>
      <c r="AM1530" s="163" t="str">
        <f t="shared" si="1098"/>
        <v>меж</v>
      </c>
      <c r="AN1530" s="163" t="str">
        <f t="shared" si="1058"/>
        <v/>
      </c>
      <c r="AO1530" s="163" t="str">
        <f t="shared" si="1059"/>
        <v/>
      </c>
      <c r="AP1530" s="163" t="str">
        <f t="shared" si="1060"/>
        <v/>
      </c>
      <c r="AQ1530" s="163" t="str">
        <f t="shared" si="1061"/>
        <v/>
      </c>
      <c r="AR1530" s="163" t="str">
        <f t="shared" si="1062"/>
        <v/>
      </c>
      <c r="AS1530" s="163" t="str">
        <f t="shared" si="1068"/>
        <v/>
      </c>
      <c r="AT1530" s="163" t="str">
        <f t="shared" si="1069"/>
        <v/>
      </c>
      <c r="AU1530" s="163" t="str">
        <f t="shared" si="1089"/>
        <v>меж</v>
      </c>
      <c r="AV1530" s="163" t="str">
        <f t="shared" si="1072"/>
        <v>меж91704301412общпро</v>
      </c>
      <c r="AW1530" s="162">
        <f t="shared" si="1094"/>
        <v>0</v>
      </c>
      <c r="AX1530" s="162">
        <f t="shared" si="1095"/>
        <v>0</v>
      </c>
      <c r="AY1530" s="162">
        <f t="shared" si="1096"/>
        <v>0</v>
      </c>
      <c r="AZ1530" s="162">
        <f t="shared" si="1097"/>
        <v>0</v>
      </c>
      <c r="BA1530" s="164">
        <f t="shared" si="1063"/>
        <v>1</v>
      </c>
      <c r="BB1530" s="164">
        <f t="shared" si="1064"/>
        <v>1</v>
      </c>
      <c r="BC1530" s="164">
        <f t="shared" si="1065"/>
        <v>1</v>
      </c>
      <c r="BD1530" s="162">
        <f t="shared" si="1090"/>
        <v>0</v>
      </c>
      <c r="BE1530" s="162">
        <f t="shared" si="1091"/>
        <v>0</v>
      </c>
      <c r="BF1530" s="179">
        <f t="shared" si="1092"/>
        <v>0</v>
      </c>
      <c r="BG1530" s="180">
        <f t="shared" si="1093"/>
        <v>0</v>
      </c>
      <c r="BH1530" s="254"/>
      <c r="BI1530" s="254"/>
      <c r="BL1530" s="202" t="str">
        <f t="shared" si="1070"/>
        <v>04</v>
      </c>
    </row>
    <row r="1531" spans="1:107" ht="12" hidden="1" customHeight="1">
      <c r="A1531" s="365" t="s">
        <v>613</v>
      </c>
      <c r="B1531" s="366" t="s">
        <v>416</v>
      </c>
      <c r="C1531" s="365" t="s">
        <v>1158</v>
      </c>
      <c r="D1531" s="366" t="s">
        <v>390</v>
      </c>
      <c r="E1531" s="366" t="s">
        <v>637</v>
      </c>
      <c r="F1531" s="366" t="s">
        <v>551</v>
      </c>
      <c r="G1531" s="366" t="s">
        <v>1344</v>
      </c>
      <c r="H1531" s="366" t="s">
        <v>1085</v>
      </c>
      <c r="I1531" s="366" t="s">
        <v>456</v>
      </c>
      <c r="J1531" s="384">
        <v>173610</v>
      </c>
      <c r="K1531" s="384">
        <v>173610</v>
      </c>
      <c r="L1531" s="162" t="str">
        <f t="shared" si="1071"/>
        <v>91704301412070706100Ч005054000001</v>
      </c>
      <c r="M1531" s="163">
        <f t="array" ref="M1531">IF(COUNT(SEARCH(Удалить_Роспись_КВСР,$B1531)*SEARCH(Удалить_Роспись_ПБС,$C1531)*SEARCH(Удалить_Роспись_КФСР, $D1531)*SEARCH(Удалить_Роспись_КЦСР,$E1531)*SEARCH(Удалить_Роспись_КВР,$F1531)*SEARCH(Удалить_Роспись_ЭК,$H1531)*SEARCH(Удалить_Роспись_КР,$I1531))&gt;0,0,1)</f>
        <v>1</v>
      </c>
      <c r="N1531" s="163">
        <f t="array" ref="N1531">IF(COUNT(SEARCH(Удалить_Индекс_КВСР,$B1531)*SEARCH(Удалить_Индекс_ПБС,$C1531)*SEARCH(Удалить_Индекс_КФСР,$D1531)*SEARCH(Удалить_Индекс_КЦСР,$E1531)*SEARCH(Удалить_Индекс_КВР,$F1531)*SEARCH(Удалить_Индекс_ЭК,$H1531)*SEARCH(Удалить_Индекс_КР,$I1531))&gt;0,0,1)</f>
        <v>0</v>
      </c>
      <c r="O1531" s="163" t="str">
        <f t="shared" si="1073"/>
        <v/>
      </c>
      <c r="P1531" s="263" t="str">
        <f t="shared" si="1074"/>
        <v/>
      </c>
      <c r="Q1531" s="263" t="str">
        <f t="shared" si="1075"/>
        <v/>
      </c>
      <c r="R1531" s="263" t="str">
        <f t="shared" si="1076"/>
        <v/>
      </c>
      <c r="S1531" s="263" t="str">
        <f t="shared" si="1077"/>
        <v/>
      </c>
      <c r="T1531" s="263" t="str">
        <f t="shared" si="1078"/>
        <v/>
      </c>
      <c r="U1531" s="263" t="str">
        <f t="shared" si="1054"/>
        <v/>
      </c>
      <c r="V1531" s="263" t="str">
        <f t="shared" si="1079"/>
        <v/>
      </c>
      <c r="W1531" s="263" t="str">
        <f t="shared" si="1055"/>
        <v/>
      </c>
      <c r="X1531" s="263" t="str">
        <f t="shared" si="1080"/>
        <v/>
      </c>
      <c r="Y1531" s="263" t="str">
        <f t="shared" si="1081"/>
        <v/>
      </c>
      <c r="Z1531" s="263" t="str">
        <f t="shared" si="1082"/>
        <v>меж</v>
      </c>
      <c r="AA1531" s="263" t="str">
        <f t="shared" si="1083"/>
        <v/>
      </c>
      <c r="AB1531" s="263" t="str">
        <f t="shared" si="1066"/>
        <v/>
      </c>
      <c r="AC1531" s="263" t="str">
        <f t="shared" si="1056"/>
        <v/>
      </c>
      <c r="AD1531" s="263" t="str">
        <f t="shared" si="1067"/>
        <v/>
      </c>
      <c r="AE1531" s="263" t="str">
        <f t="shared" si="1084"/>
        <v/>
      </c>
      <c r="AF1531" s="263" t="str">
        <f t="shared" si="1085"/>
        <v/>
      </c>
      <c r="AG1531" s="263"/>
      <c r="AJ1531" s="163" t="str">
        <f t="shared" si="1086"/>
        <v/>
      </c>
      <c r="AK1531" s="163" t="str">
        <f t="shared" si="1057"/>
        <v/>
      </c>
      <c r="AL1531" s="163" t="str">
        <f t="shared" si="1087"/>
        <v/>
      </c>
      <c r="AM1531" s="163" t="str">
        <f t="shared" si="1098"/>
        <v>меж</v>
      </c>
      <c r="AN1531" s="163" t="str">
        <f t="shared" si="1058"/>
        <v/>
      </c>
      <c r="AO1531" s="163" t="str">
        <f t="shared" si="1059"/>
        <v/>
      </c>
      <c r="AP1531" s="163" t="str">
        <f t="shared" si="1060"/>
        <v/>
      </c>
      <c r="AQ1531" s="163" t="str">
        <f t="shared" si="1061"/>
        <v/>
      </c>
      <c r="AR1531" s="163" t="str">
        <f t="shared" si="1062"/>
        <v/>
      </c>
      <c r="AS1531" s="163" t="str">
        <f t="shared" si="1068"/>
        <v/>
      </c>
      <c r="AT1531" s="163" t="str">
        <f t="shared" si="1069"/>
        <v/>
      </c>
      <c r="AU1531" s="163" t="str">
        <f t="shared" si="1089"/>
        <v>меж</v>
      </c>
      <c r="AV1531" s="163" t="str">
        <f t="shared" si="1072"/>
        <v>меж91704301412общпро</v>
      </c>
      <c r="AW1531" s="162">
        <f t="shared" si="1094"/>
        <v>173610</v>
      </c>
      <c r="AX1531" s="162">
        <f t="shared" si="1095"/>
        <v>173610</v>
      </c>
      <c r="AY1531" s="162">
        <f t="shared" si="1096"/>
        <v>0</v>
      </c>
      <c r="AZ1531" s="162">
        <f t="shared" si="1097"/>
        <v>0</v>
      </c>
      <c r="BA1531" s="164">
        <f t="shared" si="1063"/>
        <v>1</v>
      </c>
      <c r="BB1531" s="164">
        <f t="shared" si="1064"/>
        <v>1</v>
      </c>
      <c r="BC1531" s="164">
        <f t="shared" si="1065"/>
        <v>1</v>
      </c>
      <c r="BD1531" s="162">
        <f t="shared" si="1090"/>
        <v>0</v>
      </c>
      <c r="BE1531" s="162">
        <f t="shared" si="1091"/>
        <v>0</v>
      </c>
      <c r="BF1531" s="179">
        <f t="shared" si="1092"/>
        <v>0</v>
      </c>
      <c r="BG1531" s="180">
        <f t="shared" si="1093"/>
        <v>0</v>
      </c>
      <c r="BH1531" s="254"/>
      <c r="BI1531" s="254"/>
      <c r="BL1531" s="202" t="str">
        <f t="shared" si="1070"/>
        <v>07</v>
      </c>
    </row>
    <row r="1532" spans="1:107" ht="12" hidden="1" customHeight="1">
      <c r="A1532" s="365" t="s">
        <v>613</v>
      </c>
      <c r="B1532" s="366" t="s">
        <v>416</v>
      </c>
      <c r="C1532" s="365" t="s">
        <v>1158</v>
      </c>
      <c r="D1532" s="366" t="s">
        <v>316</v>
      </c>
      <c r="E1532" s="366" t="s">
        <v>1275</v>
      </c>
      <c r="F1532" s="366" t="s">
        <v>1261</v>
      </c>
      <c r="G1532" s="366" t="s">
        <v>1344</v>
      </c>
      <c r="H1532" s="366" t="s">
        <v>1085</v>
      </c>
      <c r="I1532" s="366" t="s">
        <v>331</v>
      </c>
      <c r="J1532" s="384">
        <v>11364</v>
      </c>
      <c r="K1532" s="384">
        <v>11364</v>
      </c>
      <c r="L1532" s="162" t="str">
        <f t="shared" si="1071"/>
        <v>91704301412090911100S555052100010</v>
      </c>
      <c r="M1532" s="163">
        <f t="array" ref="M1532">IF(COUNT(SEARCH(Удалить_Роспись_КВСР,$B1532)*SEARCH(Удалить_Роспись_ПБС,$C1532)*SEARCH(Удалить_Роспись_КФСР, $D1532)*SEARCH(Удалить_Роспись_КЦСР,$E1532)*SEARCH(Удалить_Роспись_КВР,$F1532)*SEARCH(Удалить_Роспись_ЭК,$H1532)*SEARCH(Удалить_Роспись_КР,$I1532))&gt;0,0,1)</f>
        <v>0</v>
      </c>
      <c r="N1532" s="163">
        <f t="array" ref="N1532">IF(COUNT(SEARCH(Удалить_Индекс_КВСР,$B1532)*SEARCH(Удалить_Индекс_ПБС,$C1532)*SEARCH(Удалить_Индекс_КФСР,$D1532)*SEARCH(Удалить_Индекс_КЦСР,$E1532)*SEARCH(Удалить_Индекс_КВР,$F1532)*SEARCH(Удалить_Индекс_ЭК,$H1532)*SEARCH(Удалить_Индекс_КР,$I1532))&gt;0,0,1)</f>
        <v>0</v>
      </c>
      <c r="O1532" s="163" t="str">
        <f t="shared" si="1073"/>
        <v/>
      </c>
      <c r="P1532" s="263" t="str">
        <f t="shared" si="1074"/>
        <v/>
      </c>
      <c r="Q1532" s="263" t="str">
        <f t="shared" si="1075"/>
        <v/>
      </c>
      <c r="R1532" s="263" t="str">
        <f t="shared" si="1076"/>
        <v/>
      </c>
      <c r="S1532" s="263" t="str">
        <f t="shared" si="1077"/>
        <v/>
      </c>
      <c r="T1532" s="263" t="str">
        <f t="shared" si="1078"/>
        <v/>
      </c>
      <c r="U1532" s="263" t="str">
        <f t="shared" si="1054"/>
        <v/>
      </c>
      <c r="V1532" s="263" t="str">
        <f t="shared" si="1079"/>
        <v/>
      </c>
      <c r="W1532" s="263" t="str">
        <f t="shared" si="1055"/>
        <v/>
      </c>
      <c r="X1532" s="263" t="str">
        <f t="shared" si="1080"/>
        <v/>
      </c>
      <c r="Y1532" s="263" t="str">
        <f t="shared" si="1081"/>
        <v/>
      </c>
      <c r="Z1532" s="263" t="str">
        <f t="shared" si="1082"/>
        <v>меж</v>
      </c>
      <c r="AA1532" s="263" t="str">
        <f t="shared" si="1083"/>
        <v/>
      </c>
      <c r="AB1532" s="263" t="str">
        <f t="shared" si="1066"/>
        <v/>
      </c>
      <c r="AC1532" s="263" t="str">
        <f t="shared" si="1056"/>
        <v/>
      </c>
      <c r="AD1532" s="263" t="str">
        <f t="shared" si="1067"/>
        <v/>
      </c>
      <c r="AE1532" s="263" t="str">
        <f t="shared" si="1084"/>
        <v/>
      </c>
      <c r="AF1532" s="263" t="str">
        <f t="shared" si="1085"/>
        <v/>
      </c>
      <c r="AG1532" s="263"/>
      <c r="AJ1532" s="163" t="str">
        <f t="shared" si="1086"/>
        <v/>
      </c>
      <c r="AK1532" s="163" t="str">
        <f t="shared" si="1057"/>
        <v/>
      </c>
      <c r="AL1532" s="163" t="str">
        <f t="shared" si="1087"/>
        <v/>
      </c>
      <c r="AM1532" s="163" t="str">
        <f t="shared" si="1098"/>
        <v>меж</v>
      </c>
      <c r="AN1532" s="163" t="str">
        <f t="shared" si="1058"/>
        <v/>
      </c>
      <c r="AO1532" s="163" t="str">
        <f t="shared" si="1059"/>
        <v/>
      </c>
      <c r="AP1532" s="163" t="str">
        <f t="shared" si="1060"/>
        <v/>
      </c>
      <c r="AQ1532" s="163" t="str">
        <f t="shared" si="1061"/>
        <v/>
      </c>
      <c r="AR1532" s="163" t="str">
        <f t="shared" si="1062"/>
        <v/>
      </c>
      <c r="AS1532" s="163" t="str">
        <f t="shared" si="1068"/>
        <v/>
      </c>
      <c r="AT1532" s="163" t="str">
        <f t="shared" si="1069"/>
        <v/>
      </c>
      <c r="AU1532" s="163" t="str">
        <f t="shared" si="1089"/>
        <v>меж</v>
      </c>
      <c r="AV1532" s="163" t="str">
        <f t="shared" si="1072"/>
        <v>меж91704301412общпро</v>
      </c>
      <c r="AW1532" s="162">
        <f t="shared" si="1094"/>
        <v>0</v>
      </c>
      <c r="AX1532" s="162">
        <f t="shared" si="1095"/>
        <v>0</v>
      </c>
      <c r="AY1532" s="162">
        <f t="shared" si="1096"/>
        <v>0</v>
      </c>
      <c r="AZ1532" s="162">
        <f t="shared" si="1097"/>
        <v>0</v>
      </c>
      <c r="BA1532" s="164">
        <f t="shared" si="1063"/>
        <v>1</v>
      </c>
      <c r="BB1532" s="164">
        <f t="shared" si="1064"/>
        <v>1</v>
      </c>
      <c r="BC1532" s="164">
        <f t="shared" si="1065"/>
        <v>1</v>
      </c>
      <c r="BD1532" s="162">
        <f t="shared" si="1090"/>
        <v>0</v>
      </c>
      <c r="BE1532" s="162">
        <f t="shared" si="1091"/>
        <v>0</v>
      </c>
      <c r="BF1532" s="179">
        <f t="shared" si="1092"/>
        <v>0</v>
      </c>
      <c r="BG1532" s="180">
        <f t="shared" si="1093"/>
        <v>0</v>
      </c>
      <c r="BH1532" s="254"/>
      <c r="BI1532" s="254"/>
      <c r="BL1532" s="202" t="str">
        <f t="shared" si="1070"/>
        <v>09</v>
      </c>
    </row>
    <row r="1533" spans="1:107" s="351" customFormat="1" ht="12" hidden="1" customHeight="1">
      <c r="A1533" s="365" t="s">
        <v>613</v>
      </c>
      <c r="B1533" s="366" t="s">
        <v>416</v>
      </c>
      <c r="C1533" s="365" t="s">
        <v>1158</v>
      </c>
      <c r="D1533" s="366" t="s">
        <v>325</v>
      </c>
      <c r="E1533" s="366" t="s">
        <v>638</v>
      </c>
      <c r="F1533" s="366" t="s">
        <v>567</v>
      </c>
      <c r="G1533" s="366" t="s">
        <v>1344</v>
      </c>
      <c r="H1533" s="366" t="s">
        <v>1085</v>
      </c>
      <c r="I1533" s="366" t="s">
        <v>331</v>
      </c>
      <c r="J1533" s="384">
        <v>4778500</v>
      </c>
      <c r="K1533" s="384">
        <v>3583800</v>
      </c>
      <c r="L1533" s="162" t="str">
        <f t="shared" si="1071"/>
        <v>917043014121401111007601051100010</v>
      </c>
      <c r="M1533" s="163">
        <f t="array" ref="M1533">IF(COUNT(SEARCH(Удалить_Роспись_КВСР,$B1533)*SEARCH(Удалить_Роспись_ПБС,$C1533)*SEARCH(Удалить_Роспись_КФСР, $D1533)*SEARCH(Удалить_Роспись_КЦСР,$E1533)*SEARCH(Удалить_Роспись_КВР,$F1533)*SEARCH(Удалить_Роспись_ЭК,$H1533)*SEARCH(Удалить_Роспись_КР,$I1533))&gt;0,0,1)</f>
        <v>0</v>
      </c>
      <c r="N1533" s="163">
        <f t="array" ref="N1533">IF(COUNT(SEARCH(Удалить_Индекс_КВСР,$B1533)*SEARCH(Удалить_Индекс_ПБС,$C1533)*SEARCH(Удалить_Индекс_КФСР,$D1533)*SEARCH(Удалить_Индекс_КЦСР,$E1533)*SEARCH(Удалить_Индекс_КВР,$F1533)*SEARCH(Удалить_Индекс_ЭК,$H1533)*SEARCH(Удалить_Индекс_КР,$I1533))&gt;0,0,1)</f>
        <v>0</v>
      </c>
      <c r="O1533" s="163" t="str">
        <f t="shared" si="1073"/>
        <v/>
      </c>
      <c r="P1533" s="263" t="str">
        <f t="shared" si="1074"/>
        <v/>
      </c>
      <c r="Q1533" s="263" t="str">
        <f t="shared" si="1075"/>
        <v/>
      </c>
      <c r="R1533" s="263" t="str">
        <f t="shared" si="1076"/>
        <v/>
      </c>
      <c r="S1533" s="263" t="str">
        <f t="shared" si="1077"/>
        <v/>
      </c>
      <c r="T1533" s="263" t="str">
        <f t="shared" si="1078"/>
        <v/>
      </c>
      <c r="U1533" s="263" t="str">
        <f t="shared" si="1054"/>
        <v/>
      </c>
      <c r="V1533" s="263" t="str">
        <f t="shared" si="1079"/>
        <v/>
      </c>
      <c r="W1533" s="263" t="str">
        <f t="shared" si="1055"/>
        <v/>
      </c>
      <c r="X1533" s="263" t="str">
        <f t="shared" si="1080"/>
        <v/>
      </c>
      <c r="Y1533" s="263" t="str">
        <f t="shared" si="1081"/>
        <v/>
      </c>
      <c r="Z1533" s="263" t="str">
        <f t="shared" si="1082"/>
        <v>меж</v>
      </c>
      <c r="AA1533" s="263" t="str">
        <f t="shared" si="1083"/>
        <v/>
      </c>
      <c r="AB1533" s="263" t="str">
        <f t="shared" si="1066"/>
        <v/>
      </c>
      <c r="AC1533" s="263" t="str">
        <f t="shared" si="1056"/>
        <v/>
      </c>
      <c r="AD1533" s="263" t="str">
        <f t="shared" si="1067"/>
        <v/>
      </c>
      <c r="AE1533" s="263" t="str">
        <f t="shared" si="1084"/>
        <v/>
      </c>
      <c r="AF1533" s="263" t="str">
        <f t="shared" si="1085"/>
        <v/>
      </c>
      <c r="AG1533" s="263"/>
      <c r="AH1533" s="157"/>
      <c r="AI1533" s="157"/>
      <c r="AJ1533" s="163" t="str">
        <f t="shared" si="1086"/>
        <v/>
      </c>
      <c r="AK1533" s="163" t="str">
        <f t="shared" si="1057"/>
        <v/>
      </c>
      <c r="AL1533" s="163" t="str">
        <f t="shared" si="1087"/>
        <v/>
      </c>
      <c r="AM1533" s="163" t="str">
        <f t="shared" si="1098"/>
        <v>меж</v>
      </c>
      <c r="AN1533" s="163" t="str">
        <f t="shared" si="1058"/>
        <v/>
      </c>
      <c r="AO1533" s="163" t="str">
        <f t="shared" si="1059"/>
        <v/>
      </c>
      <c r="AP1533" s="163" t="str">
        <f t="shared" si="1060"/>
        <v/>
      </c>
      <c r="AQ1533" s="163" t="str">
        <f t="shared" si="1061"/>
        <v/>
      </c>
      <c r="AR1533" s="163" t="str">
        <f t="shared" si="1062"/>
        <v/>
      </c>
      <c r="AS1533" s="163" t="str">
        <f t="shared" si="1068"/>
        <v/>
      </c>
      <c r="AT1533" s="163" t="str">
        <f t="shared" si="1069"/>
        <v/>
      </c>
      <c r="AU1533" s="163" t="str">
        <f t="shared" si="1089"/>
        <v>меж</v>
      </c>
      <c r="AV1533" s="163" t="str">
        <f t="shared" si="1072"/>
        <v>меж91704301412общпро</v>
      </c>
      <c r="AW1533" s="162">
        <f t="shared" si="1094"/>
        <v>0</v>
      </c>
      <c r="AX1533" s="162">
        <f t="shared" si="1095"/>
        <v>0</v>
      </c>
      <c r="AY1533" s="162">
        <f t="shared" si="1096"/>
        <v>0</v>
      </c>
      <c r="AZ1533" s="162">
        <f t="shared" si="1097"/>
        <v>0</v>
      </c>
      <c r="BA1533" s="164">
        <f t="shared" si="1063"/>
        <v>1</v>
      </c>
      <c r="BB1533" s="164">
        <f t="shared" si="1064"/>
        <v>1</v>
      </c>
      <c r="BC1533" s="164">
        <f t="shared" si="1065"/>
        <v>1</v>
      </c>
      <c r="BD1533" s="162">
        <f t="shared" si="1090"/>
        <v>0</v>
      </c>
      <c r="BE1533" s="162">
        <f t="shared" si="1091"/>
        <v>0</v>
      </c>
      <c r="BF1533" s="179">
        <f t="shared" si="1092"/>
        <v>0</v>
      </c>
      <c r="BG1533" s="180">
        <f t="shared" si="1093"/>
        <v>0</v>
      </c>
      <c r="BH1533" s="254"/>
      <c r="BI1533" s="254"/>
      <c r="BJ1533" s="249"/>
      <c r="BK1533" s="249"/>
      <c r="BL1533" s="202" t="str">
        <f t="shared" si="1070"/>
        <v>14</v>
      </c>
      <c r="BM1533" s="157"/>
      <c r="BN1533" s="157"/>
      <c r="BO1533" s="157"/>
      <c r="BP1533" s="157"/>
      <c r="BQ1533" s="157"/>
      <c r="BR1533" s="157"/>
      <c r="BS1533" s="157"/>
      <c r="BT1533" s="157"/>
      <c r="BU1533" s="157"/>
      <c r="BV1533" s="157"/>
      <c r="BW1533" s="157"/>
      <c r="BX1533" s="157"/>
      <c r="BY1533" s="157"/>
      <c r="BZ1533" s="157"/>
      <c r="CA1533" s="157"/>
      <c r="CB1533" s="157"/>
      <c r="CC1533" s="157"/>
      <c r="CD1533" s="157"/>
      <c r="CE1533" s="157"/>
      <c r="CF1533" s="157"/>
      <c r="CG1533" s="157"/>
      <c r="CH1533" s="157"/>
      <c r="CI1533" s="157"/>
      <c r="CJ1533" s="157"/>
      <c r="CK1533" s="157"/>
      <c r="CL1533" s="157"/>
      <c r="CM1533" s="157"/>
      <c r="CN1533" s="157"/>
      <c r="CO1533" s="157"/>
      <c r="CP1533" s="157"/>
      <c r="CQ1533" s="157"/>
      <c r="CR1533" s="157"/>
      <c r="CS1533" s="157"/>
      <c r="CT1533" s="157"/>
      <c r="CU1533" s="157"/>
      <c r="CV1533" s="157"/>
      <c r="CW1533" s="157"/>
      <c r="CX1533" s="157"/>
      <c r="CY1533" s="157"/>
      <c r="CZ1533" s="157"/>
      <c r="DA1533" s="157"/>
      <c r="DB1533" s="157"/>
      <c r="DC1533" s="157"/>
    </row>
    <row r="1534" spans="1:107" s="351" customFormat="1" ht="12" hidden="1" customHeight="1">
      <c r="A1534" s="365" t="s">
        <v>613</v>
      </c>
      <c r="B1534" s="366" t="s">
        <v>416</v>
      </c>
      <c r="C1534" s="365" t="s">
        <v>1158</v>
      </c>
      <c r="D1534" s="366" t="s">
        <v>325</v>
      </c>
      <c r="E1534" s="366" t="s">
        <v>639</v>
      </c>
      <c r="F1534" s="366" t="s">
        <v>567</v>
      </c>
      <c r="G1534" s="366" t="s">
        <v>1344</v>
      </c>
      <c r="H1534" s="366" t="s">
        <v>1085</v>
      </c>
      <c r="I1534" s="366" t="s">
        <v>456</v>
      </c>
      <c r="J1534" s="384">
        <v>1318000</v>
      </c>
      <c r="K1534" s="384">
        <v>1318000</v>
      </c>
      <c r="L1534" s="162" t="str">
        <f t="shared" si="1071"/>
        <v>917043014121401111008013051100001</v>
      </c>
      <c r="M1534" s="163">
        <f t="array" ref="M1534">IF(COUNT(SEARCH(Удалить_Роспись_КВСР,$B1534)*SEARCH(Удалить_Роспись_ПБС,$C1534)*SEARCH(Удалить_Роспись_КФСР, $D1534)*SEARCH(Удалить_Роспись_КЦСР,$E1534)*SEARCH(Удалить_Роспись_КВР,$F1534)*SEARCH(Удалить_Роспись_ЭК,$H1534)*SEARCH(Удалить_Роспись_КР,$I1534))&gt;0,0,1)</f>
        <v>1</v>
      </c>
      <c r="N1534" s="163">
        <f t="array" ref="N1534">IF(COUNT(SEARCH(Удалить_Индекс_КВСР,$B1534)*SEARCH(Удалить_Индекс_ПБС,$C1534)*SEARCH(Удалить_Индекс_КФСР,$D1534)*SEARCH(Удалить_Индекс_КЦСР,$E1534)*SEARCH(Удалить_Индекс_КВР,$F1534)*SEARCH(Удалить_Индекс_ЭК,$H1534)*SEARCH(Удалить_Индекс_КР,$I1534))&gt;0,0,1)</f>
        <v>0</v>
      </c>
      <c r="O1534" s="163" t="str">
        <f t="shared" si="1073"/>
        <v/>
      </c>
      <c r="P1534" s="263" t="str">
        <f t="shared" si="1074"/>
        <v/>
      </c>
      <c r="Q1534" s="263" t="str">
        <f t="shared" si="1075"/>
        <v/>
      </c>
      <c r="R1534" s="263" t="str">
        <f t="shared" si="1076"/>
        <v/>
      </c>
      <c r="S1534" s="263" t="str">
        <f t="shared" si="1077"/>
        <v/>
      </c>
      <c r="T1534" s="263" t="str">
        <f t="shared" si="1078"/>
        <v/>
      </c>
      <c r="U1534" s="263" t="str">
        <f t="shared" si="1054"/>
        <v/>
      </c>
      <c r="V1534" s="263" t="str">
        <f t="shared" si="1079"/>
        <v/>
      </c>
      <c r="W1534" s="263" t="str">
        <f t="shared" si="1055"/>
        <v/>
      </c>
      <c r="X1534" s="263" t="str">
        <f t="shared" si="1080"/>
        <v/>
      </c>
      <c r="Y1534" s="263" t="str">
        <f t="shared" si="1081"/>
        <v/>
      </c>
      <c r="Z1534" s="263" t="str">
        <f t="shared" si="1082"/>
        <v>меж</v>
      </c>
      <c r="AA1534" s="263" t="str">
        <f t="shared" si="1083"/>
        <v/>
      </c>
      <c r="AB1534" s="263" t="str">
        <f t="shared" si="1066"/>
        <v/>
      </c>
      <c r="AC1534" s="263" t="str">
        <f t="shared" si="1056"/>
        <v/>
      </c>
      <c r="AD1534" s="263" t="str">
        <f t="shared" si="1067"/>
        <v/>
      </c>
      <c r="AE1534" s="263" t="str">
        <f t="shared" si="1084"/>
        <v/>
      </c>
      <c r="AF1534" s="263" t="str">
        <f t="shared" si="1085"/>
        <v/>
      </c>
      <c r="AG1534" s="263"/>
      <c r="AH1534" s="157"/>
      <c r="AI1534" s="157"/>
      <c r="AJ1534" s="163" t="str">
        <f t="shared" si="1086"/>
        <v/>
      </c>
      <c r="AK1534" s="163" t="str">
        <f t="shared" si="1057"/>
        <v/>
      </c>
      <c r="AL1534" s="163" t="str">
        <f t="shared" si="1087"/>
        <v/>
      </c>
      <c r="AM1534" s="163" t="str">
        <f t="shared" si="1098"/>
        <v>меж</v>
      </c>
      <c r="AN1534" s="163" t="str">
        <f t="shared" si="1058"/>
        <v/>
      </c>
      <c r="AO1534" s="163" t="str">
        <f t="shared" si="1059"/>
        <v/>
      </c>
      <c r="AP1534" s="163" t="str">
        <f t="shared" si="1060"/>
        <v/>
      </c>
      <c r="AQ1534" s="163" t="str">
        <f t="shared" si="1061"/>
        <v/>
      </c>
      <c r="AR1534" s="163" t="str">
        <f t="shared" si="1062"/>
        <v/>
      </c>
      <c r="AS1534" s="163" t="str">
        <f t="shared" si="1068"/>
        <v/>
      </c>
      <c r="AT1534" s="163" t="str">
        <f t="shared" si="1069"/>
        <v/>
      </c>
      <c r="AU1534" s="163" t="str">
        <f t="shared" si="1089"/>
        <v>меж</v>
      </c>
      <c r="AV1534" s="163" t="str">
        <f t="shared" si="1072"/>
        <v>меж91704301412общпро</v>
      </c>
      <c r="AW1534" s="162">
        <f t="shared" si="1094"/>
        <v>1318000</v>
      </c>
      <c r="AX1534" s="162">
        <f t="shared" si="1095"/>
        <v>1318000</v>
      </c>
      <c r="AY1534" s="162">
        <f t="shared" si="1096"/>
        <v>0</v>
      </c>
      <c r="AZ1534" s="162">
        <f t="shared" si="1097"/>
        <v>0</v>
      </c>
      <c r="BA1534" s="164">
        <f t="shared" si="1063"/>
        <v>1</v>
      </c>
      <c r="BB1534" s="164">
        <f t="shared" si="1064"/>
        <v>1</v>
      </c>
      <c r="BC1534" s="164">
        <f t="shared" si="1065"/>
        <v>1</v>
      </c>
      <c r="BD1534" s="162">
        <f t="shared" si="1090"/>
        <v>0</v>
      </c>
      <c r="BE1534" s="162">
        <f t="shared" si="1091"/>
        <v>0</v>
      </c>
      <c r="BF1534" s="179">
        <f t="shared" si="1092"/>
        <v>0</v>
      </c>
      <c r="BG1534" s="180">
        <f t="shared" si="1093"/>
        <v>0</v>
      </c>
      <c r="BH1534" s="254"/>
      <c r="BI1534" s="254"/>
      <c r="BJ1534" s="249"/>
      <c r="BK1534" s="249"/>
      <c r="BL1534" s="202" t="str">
        <f t="shared" si="1070"/>
        <v>14</v>
      </c>
      <c r="BM1534" s="157"/>
      <c r="BN1534" s="157"/>
      <c r="BO1534" s="157"/>
      <c r="BP1534" s="157"/>
      <c r="BQ1534" s="157"/>
      <c r="BR1534" s="157"/>
      <c r="BS1534" s="157"/>
      <c r="BT1534" s="157"/>
      <c r="BU1534" s="157"/>
      <c r="BV1534" s="157"/>
      <c r="BW1534" s="157"/>
      <c r="BX1534" s="157"/>
      <c r="BY1534" s="157"/>
      <c r="BZ1534" s="157"/>
      <c r="CA1534" s="157"/>
      <c r="CB1534" s="157"/>
      <c r="CC1534" s="157"/>
      <c r="CD1534" s="157"/>
      <c r="CE1534" s="157"/>
      <c r="CF1534" s="157"/>
      <c r="CG1534" s="157"/>
      <c r="CH1534" s="157"/>
      <c r="CI1534" s="157"/>
      <c r="CJ1534" s="157"/>
      <c r="CK1534" s="157"/>
      <c r="CL1534" s="157"/>
      <c r="CM1534" s="157"/>
      <c r="CN1534" s="157"/>
      <c r="CO1534" s="157"/>
      <c r="CP1534" s="157"/>
      <c r="CQ1534" s="157"/>
      <c r="CR1534" s="157"/>
      <c r="CS1534" s="157"/>
      <c r="CT1534" s="157"/>
      <c r="CU1534" s="157"/>
      <c r="CV1534" s="157"/>
      <c r="CW1534" s="157"/>
      <c r="CX1534" s="157"/>
      <c r="CY1534" s="157"/>
      <c r="CZ1534" s="157"/>
      <c r="DA1534" s="157"/>
      <c r="DB1534" s="157"/>
      <c r="DC1534" s="157"/>
    </row>
    <row r="1535" spans="1:107" s="351" customFormat="1" ht="12" hidden="1" customHeight="1">
      <c r="A1535" s="365" t="s">
        <v>613</v>
      </c>
      <c r="B1535" s="366" t="s">
        <v>416</v>
      </c>
      <c r="C1535" s="365" t="s">
        <v>1158</v>
      </c>
      <c r="D1535" s="366" t="s">
        <v>326</v>
      </c>
      <c r="E1535" s="366" t="s">
        <v>1345</v>
      </c>
      <c r="F1535" s="366" t="s">
        <v>551</v>
      </c>
      <c r="G1535" s="366" t="s">
        <v>1344</v>
      </c>
      <c r="H1535" s="366" t="s">
        <v>1085</v>
      </c>
      <c r="I1535" s="366" t="s">
        <v>331</v>
      </c>
      <c r="J1535" s="384">
        <v>69839</v>
      </c>
      <c r="K1535" s="384">
        <v>46560</v>
      </c>
      <c r="L1535" s="162" t="str">
        <f t="shared" si="1071"/>
        <v>917043014121403111002724054000010</v>
      </c>
      <c r="M1535" s="163">
        <f t="array" ref="M1535">IF(COUNT(SEARCH(Удалить_Роспись_КВСР,$B1535)*SEARCH(Удалить_Роспись_ПБС,$C1535)*SEARCH(Удалить_Роспись_КФСР, $D1535)*SEARCH(Удалить_Роспись_КЦСР,$E1535)*SEARCH(Удалить_Роспись_КВР,$F1535)*SEARCH(Удалить_Роспись_ЭК,$H1535)*SEARCH(Удалить_Роспись_КР,$I1535))&gt;0,0,1)</f>
        <v>0</v>
      </c>
      <c r="N1535" s="163">
        <f t="array" ref="N1535">IF(COUNT(SEARCH(Удалить_Индекс_КВСР,$B1535)*SEARCH(Удалить_Индекс_ПБС,$C1535)*SEARCH(Удалить_Индекс_КФСР,$D1535)*SEARCH(Удалить_Индекс_КЦСР,$E1535)*SEARCH(Удалить_Индекс_КВР,$F1535)*SEARCH(Удалить_Индекс_ЭК,$H1535)*SEARCH(Удалить_Индекс_КР,$I1535))&gt;0,0,1)</f>
        <v>0</v>
      </c>
      <c r="O1535" s="163" t="str">
        <f t="shared" si="1073"/>
        <v/>
      </c>
      <c r="P1535" s="263" t="str">
        <f t="shared" si="1074"/>
        <v/>
      </c>
      <c r="Q1535" s="263" t="str">
        <f t="shared" si="1075"/>
        <v/>
      </c>
      <c r="R1535" s="263" t="str">
        <f t="shared" si="1076"/>
        <v/>
      </c>
      <c r="S1535" s="263" t="str">
        <f t="shared" si="1077"/>
        <v/>
      </c>
      <c r="T1535" s="263" t="str">
        <f t="shared" si="1078"/>
        <v/>
      </c>
      <c r="U1535" s="263" t="str">
        <f t="shared" si="1054"/>
        <v/>
      </c>
      <c r="V1535" s="263" t="str">
        <f t="shared" si="1079"/>
        <v/>
      </c>
      <c r="W1535" s="263" t="str">
        <f t="shared" si="1055"/>
        <v/>
      </c>
      <c r="X1535" s="263" t="str">
        <f t="shared" si="1080"/>
        <v/>
      </c>
      <c r="Y1535" s="263" t="str">
        <f t="shared" si="1081"/>
        <v/>
      </c>
      <c r="Z1535" s="263" t="str">
        <f t="shared" si="1082"/>
        <v>меж</v>
      </c>
      <c r="AA1535" s="263" t="str">
        <f t="shared" si="1083"/>
        <v/>
      </c>
      <c r="AB1535" s="263" t="str">
        <f t="shared" si="1066"/>
        <v/>
      </c>
      <c r="AC1535" s="263" t="str">
        <f t="shared" si="1056"/>
        <v/>
      </c>
      <c r="AD1535" s="263" t="str">
        <f t="shared" si="1067"/>
        <v/>
      </c>
      <c r="AE1535" s="263" t="str">
        <f t="shared" si="1084"/>
        <v/>
      </c>
      <c r="AF1535" s="263" t="str">
        <f t="shared" si="1085"/>
        <v/>
      </c>
      <c r="AG1535" s="263"/>
      <c r="AH1535" s="157"/>
      <c r="AI1535" s="157"/>
      <c r="AJ1535" s="163" t="str">
        <f t="shared" si="1086"/>
        <v/>
      </c>
      <c r="AK1535" s="163" t="str">
        <f t="shared" si="1057"/>
        <v/>
      </c>
      <c r="AL1535" s="163" t="str">
        <f t="shared" si="1087"/>
        <v/>
      </c>
      <c r="AM1535" s="163" t="str">
        <f t="shared" si="1098"/>
        <v>меж</v>
      </c>
      <c r="AN1535" s="163" t="str">
        <f t="shared" si="1058"/>
        <v/>
      </c>
      <c r="AO1535" s="163" t="str">
        <f t="shared" si="1059"/>
        <v/>
      </c>
      <c r="AP1535" s="163" t="str">
        <f t="shared" si="1060"/>
        <v/>
      </c>
      <c r="AQ1535" s="163" t="str">
        <f t="shared" si="1061"/>
        <v/>
      </c>
      <c r="AR1535" s="163" t="str">
        <f t="shared" si="1062"/>
        <v/>
      </c>
      <c r="AS1535" s="163" t="str">
        <f t="shared" si="1068"/>
        <v/>
      </c>
      <c r="AT1535" s="163" t="str">
        <f t="shared" si="1069"/>
        <v/>
      </c>
      <c r="AU1535" s="163" t="str">
        <f t="shared" si="1089"/>
        <v>меж</v>
      </c>
      <c r="AV1535" s="163" t="str">
        <f t="shared" si="1072"/>
        <v>меж91704301412общпро</v>
      </c>
      <c r="AW1535" s="162">
        <f t="shared" si="1094"/>
        <v>0</v>
      </c>
      <c r="AX1535" s="162">
        <f t="shared" si="1095"/>
        <v>0</v>
      </c>
      <c r="AY1535" s="162">
        <f t="shared" si="1096"/>
        <v>0</v>
      </c>
      <c r="AZ1535" s="162">
        <f t="shared" si="1097"/>
        <v>0</v>
      </c>
      <c r="BA1535" s="164">
        <f t="shared" si="1063"/>
        <v>1</v>
      </c>
      <c r="BB1535" s="164">
        <f t="shared" si="1064"/>
        <v>1</v>
      </c>
      <c r="BC1535" s="164">
        <f t="shared" si="1065"/>
        <v>1</v>
      </c>
      <c r="BD1535" s="162">
        <f t="shared" si="1090"/>
        <v>0</v>
      </c>
      <c r="BE1535" s="162">
        <f t="shared" si="1091"/>
        <v>0</v>
      </c>
      <c r="BF1535" s="179">
        <f t="shared" si="1092"/>
        <v>0</v>
      </c>
      <c r="BG1535" s="180">
        <f t="shared" si="1093"/>
        <v>0</v>
      </c>
      <c r="BH1535" s="254"/>
      <c r="BI1535" s="254"/>
      <c r="BJ1535" s="249"/>
      <c r="BK1535" s="249"/>
      <c r="BL1535" s="202" t="str">
        <f t="shared" si="1070"/>
        <v>14</v>
      </c>
      <c r="BM1535" s="157"/>
      <c r="BN1535" s="157"/>
      <c r="BO1535" s="157"/>
      <c r="BP1535" s="157"/>
      <c r="BQ1535" s="157"/>
      <c r="BR1535" s="157"/>
      <c r="BS1535" s="157"/>
      <c r="BT1535" s="157"/>
      <c r="BU1535" s="157"/>
      <c r="BV1535" s="157"/>
      <c r="BW1535" s="157"/>
      <c r="BX1535" s="157"/>
      <c r="BY1535" s="157"/>
      <c r="BZ1535" s="157"/>
      <c r="CA1535" s="157"/>
      <c r="CB1535" s="157"/>
      <c r="CC1535" s="157"/>
      <c r="CD1535" s="157"/>
      <c r="CE1535" s="157"/>
      <c r="CF1535" s="157"/>
      <c r="CG1535" s="157"/>
      <c r="CH1535" s="157"/>
      <c r="CI1535" s="157"/>
      <c r="CJ1535" s="157"/>
      <c r="CK1535" s="157"/>
      <c r="CL1535" s="157"/>
      <c r="CM1535" s="157"/>
      <c r="CN1535" s="157"/>
      <c r="CO1535" s="157"/>
      <c r="CP1535" s="157"/>
      <c r="CQ1535" s="157"/>
      <c r="CR1535" s="157"/>
      <c r="CS1535" s="157"/>
      <c r="CT1535" s="157"/>
      <c r="CU1535" s="157"/>
      <c r="CV1535" s="157"/>
      <c r="CW1535" s="157"/>
      <c r="CX1535" s="157"/>
      <c r="CY1535" s="157"/>
      <c r="CZ1535" s="157"/>
      <c r="DA1535" s="157"/>
      <c r="DB1535" s="157"/>
      <c r="DC1535" s="157"/>
    </row>
    <row r="1536" spans="1:107" s="351" customFormat="1" ht="12" hidden="1" customHeight="1">
      <c r="A1536" s="365" t="s">
        <v>613</v>
      </c>
      <c r="B1536" s="366" t="s">
        <v>416</v>
      </c>
      <c r="C1536" s="365" t="s">
        <v>1158</v>
      </c>
      <c r="D1536" s="366" t="s">
        <v>326</v>
      </c>
      <c r="E1536" s="366" t="s">
        <v>1262</v>
      </c>
      <c r="F1536" s="366" t="s">
        <v>551</v>
      </c>
      <c r="G1536" s="366" t="s">
        <v>1344</v>
      </c>
      <c r="H1536" s="366" t="s">
        <v>1085</v>
      </c>
      <c r="I1536" s="366" t="s">
        <v>331</v>
      </c>
      <c r="J1536" s="384">
        <v>174310</v>
      </c>
      <c r="K1536" s="384">
        <v>174310</v>
      </c>
      <c r="L1536" s="162" t="str">
        <f t="shared" si="1071"/>
        <v>917043014121403111007745054000010</v>
      </c>
      <c r="M1536" s="163">
        <f t="array" ref="M1536">IF(COUNT(SEARCH(Удалить_Роспись_КВСР,$B1536)*SEARCH(Удалить_Роспись_ПБС,$C1536)*SEARCH(Удалить_Роспись_КФСР, $D1536)*SEARCH(Удалить_Роспись_КЦСР,$E1536)*SEARCH(Удалить_Роспись_КВР,$F1536)*SEARCH(Удалить_Роспись_ЭК,$H1536)*SEARCH(Удалить_Роспись_КР,$I1536))&gt;0,0,1)</f>
        <v>0</v>
      </c>
      <c r="N1536" s="163">
        <f t="array" ref="N1536">IF(COUNT(SEARCH(Удалить_Индекс_КВСР,$B1536)*SEARCH(Удалить_Индекс_ПБС,$C1536)*SEARCH(Удалить_Индекс_КФСР,$D1536)*SEARCH(Удалить_Индекс_КЦСР,$E1536)*SEARCH(Удалить_Индекс_КВР,$F1536)*SEARCH(Удалить_Индекс_ЭК,$H1536)*SEARCH(Удалить_Индекс_КР,$I1536))&gt;0,0,1)</f>
        <v>0</v>
      </c>
      <c r="O1536" s="163" t="str">
        <f t="shared" si="1073"/>
        <v/>
      </c>
      <c r="P1536" s="263" t="str">
        <f t="shared" si="1074"/>
        <v/>
      </c>
      <c r="Q1536" s="263" t="str">
        <f t="shared" si="1075"/>
        <v/>
      </c>
      <c r="R1536" s="263" t="str">
        <f t="shared" si="1076"/>
        <v/>
      </c>
      <c r="S1536" s="263" t="str">
        <f t="shared" si="1077"/>
        <v/>
      </c>
      <c r="T1536" s="263" t="str">
        <f t="shared" si="1078"/>
        <v/>
      </c>
      <c r="U1536" s="263" t="str">
        <f t="shared" si="1054"/>
        <v/>
      </c>
      <c r="V1536" s="263" t="str">
        <f t="shared" si="1079"/>
        <v/>
      </c>
      <c r="W1536" s="263" t="str">
        <f t="shared" si="1055"/>
        <v/>
      </c>
      <c r="X1536" s="263" t="str">
        <f t="shared" si="1080"/>
        <v/>
      </c>
      <c r="Y1536" s="263" t="str">
        <f t="shared" si="1081"/>
        <v/>
      </c>
      <c r="Z1536" s="263" t="str">
        <f t="shared" si="1082"/>
        <v>меж</v>
      </c>
      <c r="AA1536" s="263" t="str">
        <f t="shared" si="1083"/>
        <v/>
      </c>
      <c r="AB1536" s="263" t="str">
        <f t="shared" si="1066"/>
        <v/>
      </c>
      <c r="AC1536" s="263" t="str">
        <f t="shared" si="1056"/>
        <v/>
      </c>
      <c r="AD1536" s="263" t="str">
        <f t="shared" si="1067"/>
        <v/>
      </c>
      <c r="AE1536" s="263" t="str">
        <f t="shared" si="1084"/>
        <v/>
      </c>
      <c r="AF1536" s="263" t="str">
        <f t="shared" si="1085"/>
        <v/>
      </c>
      <c r="AG1536" s="263"/>
      <c r="AH1536" s="157"/>
      <c r="AI1536" s="157"/>
      <c r="AJ1536" s="163" t="str">
        <f t="shared" si="1086"/>
        <v/>
      </c>
      <c r="AK1536" s="163" t="str">
        <f t="shared" si="1057"/>
        <v/>
      </c>
      <c r="AL1536" s="163" t="str">
        <f t="shared" si="1087"/>
        <v/>
      </c>
      <c r="AM1536" s="163" t="str">
        <f t="shared" si="1098"/>
        <v>меж</v>
      </c>
      <c r="AN1536" s="163" t="str">
        <f t="shared" si="1058"/>
        <v/>
      </c>
      <c r="AO1536" s="163" t="str">
        <f t="shared" si="1059"/>
        <v/>
      </c>
      <c r="AP1536" s="163" t="str">
        <f t="shared" si="1060"/>
        <v/>
      </c>
      <c r="AQ1536" s="163" t="str">
        <f t="shared" si="1061"/>
        <v/>
      </c>
      <c r="AR1536" s="163" t="str">
        <f t="shared" si="1062"/>
        <v/>
      </c>
      <c r="AS1536" s="163" t="str">
        <f t="shared" si="1068"/>
        <v/>
      </c>
      <c r="AT1536" s="163" t="str">
        <f t="shared" si="1069"/>
        <v/>
      </c>
      <c r="AU1536" s="163" t="str">
        <f t="shared" si="1089"/>
        <v>меж</v>
      </c>
      <c r="AV1536" s="163" t="str">
        <f t="shared" si="1072"/>
        <v>меж91704301412общпро</v>
      </c>
      <c r="AW1536" s="162">
        <f t="shared" si="1094"/>
        <v>0</v>
      </c>
      <c r="AX1536" s="162">
        <f t="shared" si="1095"/>
        <v>0</v>
      </c>
      <c r="AY1536" s="162">
        <f t="shared" si="1096"/>
        <v>0</v>
      </c>
      <c r="AZ1536" s="162">
        <f t="shared" si="1097"/>
        <v>0</v>
      </c>
      <c r="BA1536" s="164">
        <f t="shared" si="1063"/>
        <v>1</v>
      </c>
      <c r="BB1536" s="164">
        <f t="shared" si="1064"/>
        <v>1</v>
      </c>
      <c r="BC1536" s="164">
        <f t="shared" si="1065"/>
        <v>1</v>
      </c>
      <c r="BD1536" s="162">
        <f t="shared" si="1090"/>
        <v>0</v>
      </c>
      <c r="BE1536" s="162">
        <f t="shared" si="1091"/>
        <v>0</v>
      </c>
      <c r="BF1536" s="179">
        <f t="shared" si="1092"/>
        <v>0</v>
      </c>
      <c r="BG1536" s="180">
        <f t="shared" si="1093"/>
        <v>0</v>
      </c>
      <c r="BH1536" s="254"/>
      <c r="BI1536" s="254"/>
      <c r="BJ1536" s="249"/>
      <c r="BK1536" s="249"/>
      <c r="BL1536" s="202" t="str">
        <f t="shared" si="1070"/>
        <v>14</v>
      </c>
      <c r="BM1536" s="157"/>
      <c r="BN1536" s="157"/>
      <c r="BO1536" s="157"/>
      <c r="BP1536" s="157"/>
      <c r="BQ1536" s="157"/>
      <c r="BR1536" s="157"/>
      <c r="BS1536" s="157"/>
      <c r="BT1536" s="157"/>
      <c r="BU1536" s="157"/>
      <c r="BV1536" s="157"/>
      <c r="BW1536" s="157"/>
      <c r="BX1536" s="157"/>
      <c r="BY1536" s="157"/>
      <c r="BZ1536" s="157"/>
      <c r="CA1536" s="157"/>
      <c r="CB1536" s="157"/>
      <c r="CC1536" s="157"/>
      <c r="CD1536" s="157"/>
      <c r="CE1536" s="157"/>
      <c r="CF1536" s="157"/>
      <c r="CG1536" s="157"/>
      <c r="CH1536" s="157"/>
      <c r="CI1536" s="157"/>
      <c r="CJ1536" s="157"/>
      <c r="CK1536" s="157"/>
      <c r="CL1536" s="157"/>
      <c r="CM1536" s="157"/>
      <c r="CN1536" s="157"/>
      <c r="CO1536" s="157"/>
      <c r="CP1536" s="157"/>
      <c r="CQ1536" s="157"/>
      <c r="CR1536" s="157"/>
      <c r="CS1536" s="157"/>
      <c r="CT1536" s="157"/>
      <c r="CU1536" s="157"/>
      <c r="CV1536" s="157"/>
      <c r="CW1536" s="157"/>
      <c r="CX1536" s="157"/>
      <c r="CY1536" s="157"/>
      <c r="CZ1536" s="157"/>
      <c r="DA1536" s="157"/>
      <c r="DB1536" s="157"/>
      <c r="DC1536" s="157"/>
    </row>
    <row r="1537" spans="1:107" s="351" customFormat="1" ht="12" hidden="1" customHeight="1">
      <c r="A1537" s="365" t="s">
        <v>613</v>
      </c>
      <c r="B1537" s="366" t="s">
        <v>416</v>
      </c>
      <c r="C1537" s="365" t="s">
        <v>1158</v>
      </c>
      <c r="D1537" s="366" t="s">
        <v>326</v>
      </c>
      <c r="E1537" s="366" t="s">
        <v>640</v>
      </c>
      <c r="F1537" s="366" t="s">
        <v>551</v>
      </c>
      <c r="G1537" s="366" t="s">
        <v>1344</v>
      </c>
      <c r="H1537" s="366" t="s">
        <v>1085</v>
      </c>
      <c r="I1537" s="366" t="s">
        <v>456</v>
      </c>
      <c r="J1537" s="384">
        <v>1466800</v>
      </c>
      <c r="K1537" s="384">
        <v>700000</v>
      </c>
      <c r="L1537" s="162" t="str">
        <f t="shared" si="1071"/>
        <v>917043014121403111008012054000001</v>
      </c>
      <c r="M1537" s="163">
        <f t="array" ref="M1537">IF(COUNT(SEARCH(Удалить_Роспись_КВСР,$B1537)*SEARCH(Удалить_Роспись_ПБС,$C1537)*SEARCH(Удалить_Роспись_КФСР, $D1537)*SEARCH(Удалить_Роспись_КЦСР,$E1537)*SEARCH(Удалить_Роспись_КВР,$F1537)*SEARCH(Удалить_Роспись_ЭК,$H1537)*SEARCH(Удалить_Роспись_КР,$I1537))&gt;0,0,1)</f>
        <v>1</v>
      </c>
      <c r="N1537" s="163">
        <f t="array" ref="N1537">IF(COUNT(SEARCH(Удалить_Индекс_КВСР,$B1537)*SEARCH(Удалить_Индекс_ПБС,$C1537)*SEARCH(Удалить_Индекс_КФСР,$D1537)*SEARCH(Удалить_Индекс_КЦСР,$E1537)*SEARCH(Удалить_Индекс_КВР,$F1537)*SEARCH(Удалить_Индекс_ЭК,$H1537)*SEARCH(Удалить_Индекс_КР,$I1537))&gt;0,0,1)</f>
        <v>0</v>
      </c>
      <c r="O1537" s="163" t="str">
        <f t="shared" si="1073"/>
        <v/>
      </c>
      <c r="P1537" s="263" t="str">
        <f t="shared" si="1074"/>
        <v/>
      </c>
      <c r="Q1537" s="263" t="str">
        <f t="shared" si="1075"/>
        <v/>
      </c>
      <c r="R1537" s="263" t="str">
        <f t="shared" si="1076"/>
        <v/>
      </c>
      <c r="S1537" s="263" t="str">
        <f t="shared" si="1077"/>
        <v/>
      </c>
      <c r="T1537" s="263" t="str">
        <f t="shared" si="1078"/>
        <v/>
      </c>
      <c r="U1537" s="263" t="str">
        <f t="shared" si="1054"/>
        <v/>
      </c>
      <c r="V1537" s="263" t="str">
        <f t="shared" si="1079"/>
        <v/>
      </c>
      <c r="W1537" s="263" t="str">
        <f t="shared" si="1055"/>
        <v/>
      </c>
      <c r="X1537" s="263" t="str">
        <f t="shared" si="1080"/>
        <v/>
      </c>
      <c r="Y1537" s="263" t="str">
        <f t="shared" si="1081"/>
        <v/>
      </c>
      <c r="Z1537" s="263" t="str">
        <f t="shared" si="1082"/>
        <v>меж</v>
      </c>
      <c r="AA1537" s="263" t="str">
        <f t="shared" si="1083"/>
        <v/>
      </c>
      <c r="AB1537" s="263" t="str">
        <f t="shared" si="1066"/>
        <v/>
      </c>
      <c r="AC1537" s="263" t="str">
        <f t="shared" si="1056"/>
        <v/>
      </c>
      <c r="AD1537" s="263" t="str">
        <f t="shared" si="1067"/>
        <v/>
      </c>
      <c r="AE1537" s="263" t="str">
        <f t="shared" si="1084"/>
        <v/>
      </c>
      <c r="AF1537" s="263" t="str">
        <f t="shared" si="1085"/>
        <v/>
      </c>
      <c r="AG1537" s="263"/>
      <c r="AH1537" s="157"/>
      <c r="AI1537" s="157"/>
      <c r="AJ1537" s="163" t="str">
        <f t="shared" si="1086"/>
        <v/>
      </c>
      <c r="AK1537" s="163" t="str">
        <f t="shared" si="1057"/>
        <v/>
      </c>
      <c r="AL1537" s="163" t="str">
        <f t="shared" si="1087"/>
        <v/>
      </c>
      <c r="AM1537" s="163" t="str">
        <f t="shared" si="1098"/>
        <v>меж</v>
      </c>
      <c r="AN1537" s="163" t="str">
        <f t="shared" si="1058"/>
        <v/>
      </c>
      <c r="AO1537" s="163" t="str">
        <f t="shared" si="1059"/>
        <v/>
      </c>
      <c r="AP1537" s="163" t="str">
        <f t="shared" si="1060"/>
        <v/>
      </c>
      <c r="AQ1537" s="163" t="str">
        <f t="shared" si="1061"/>
        <v/>
      </c>
      <c r="AR1537" s="163" t="str">
        <f t="shared" si="1062"/>
        <v/>
      </c>
      <c r="AS1537" s="163" t="str">
        <f t="shared" si="1068"/>
        <v/>
      </c>
      <c r="AT1537" s="163" t="str">
        <f t="shared" si="1069"/>
        <v/>
      </c>
      <c r="AU1537" s="163" t="str">
        <f t="shared" si="1089"/>
        <v>меж</v>
      </c>
      <c r="AV1537" s="163" t="str">
        <f t="shared" si="1072"/>
        <v>меж91704301412общпро</v>
      </c>
      <c r="AW1537" s="162">
        <f t="shared" si="1094"/>
        <v>1466800</v>
      </c>
      <c r="AX1537" s="162">
        <f t="shared" si="1095"/>
        <v>700000</v>
      </c>
      <c r="AY1537" s="162">
        <f t="shared" si="1096"/>
        <v>0</v>
      </c>
      <c r="AZ1537" s="162">
        <f t="shared" si="1097"/>
        <v>0</v>
      </c>
      <c r="BA1537" s="164">
        <f t="shared" si="1063"/>
        <v>1</v>
      </c>
      <c r="BB1537" s="164">
        <f t="shared" si="1064"/>
        <v>1</v>
      </c>
      <c r="BC1537" s="164">
        <f t="shared" si="1065"/>
        <v>1</v>
      </c>
      <c r="BD1537" s="162">
        <f t="shared" si="1090"/>
        <v>0</v>
      </c>
      <c r="BE1537" s="162">
        <f t="shared" si="1091"/>
        <v>0</v>
      </c>
      <c r="BF1537" s="179">
        <f t="shared" si="1092"/>
        <v>0</v>
      </c>
      <c r="BG1537" s="180">
        <f t="shared" si="1093"/>
        <v>0</v>
      </c>
      <c r="BH1537" s="254"/>
      <c r="BI1537" s="254"/>
      <c r="BJ1537" s="249"/>
      <c r="BK1537" s="249"/>
      <c r="BL1537" s="202" t="str">
        <f t="shared" si="1070"/>
        <v>14</v>
      </c>
      <c r="BM1537" s="157"/>
      <c r="BN1537" s="157"/>
      <c r="BO1537" s="157"/>
      <c r="BP1537" s="157"/>
      <c r="BQ1537" s="157"/>
      <c r="BR1537" s="157"/>
      <c r="BS1537" s="157"/>
      <c r="BT1537" s="157"/>
      <c r="BU1537" s="157"/>
      <c r="BV1537" s="157"/>
      <c r="BW1537" s="157"/>
      <c r="BX1537" s="157"/>
      <c r="BY1537" s="157"/>
      <c r="BZ1537" s="157"/>
      <c r="CA1537" s="157"/>
      <c r="CB1537" s="157"/>
      <c r="CC1537" s="157"/>
      <c r="CD1537" s="157"/>
      <c r="CE1537" s="157"/>
      <c r="CF1537" s="157"/>
      <c r="CG1537" s="157"/>
      <c r="CH1537" s="157"/>
      <c r="CI1537" s="157"/>
      <c r="CJ1537" s="157"/>
      <c r="CK1537" s="157"/>
      <c r="CL1537" s="157"/>
      <c r="CM1537" s="157"/>
      <c r="CN1537" s="157"/>
      <c r="CO1537" s="157"/>
      <c r="CP1537" s="157"/>
      <c r="CQ1537" s="157"/>
      <c r="CR1537" s="157"/>
      <c r="CS1537" s="157"/>
      <c r="CT1537" s="157"/>
      <c r="CU1537" s="157"/>
      <c r="CV1537" s="157"/>
      <c r="CW1537" s="157"/>
      <c r="CX1537" s="157"/>
      <c r="CY1537" s="157"/>
      <c r="CZ1537" s="157"/>
      <c r="DA1537" s="157"/>
      <c r="DB1537" s="157"/>
      <c r="DC1537" s="157"/>
    </row>
    <row r="1538" spans="1:107" s="351" customFormat="1" ht="12" hidden="1" customHeight="1">
      <c r="A1538" s="365" t="s">
        <v>613</v>
      </c>
      <c r="B1538" s="366" t="s">
        <v>416</v>
      </c>
      <c r="C1538" s="365" t="s">
        <v>1229</v>
      </c>
      <c r="D1538" s="366" t="s">
        <v>374</v>
      </c>
      <c r="E1538" s="366" t="s">
        <v>641</v>
      </c>
      <c r="F1538" s="366" t="s">
        <v>548</v>
      </c>
      <c r="G1538" s="366" t="s">
        <v>1344</v>
      </c>
      <c r="H1538" s="366" t="s">
        <v>1086</v>
      </c>
      <c r="I1538" s="366" t="s">
        <v>456</v>
      </c>
      <c r="J1538" s="384">
        <v>812117</v>
      </c>
      <c r="K1538" s="384">
        <v>739227</v>
      </c>
      <c r="L1538" s="162" t="str">
        <f t="shared" si="1071"/>
        <v>917043014290102801006000012100001</v>
      </c>
      <c r="M1538" s="163">
        <f t="array" ref="M1538">IF(COUNT(SEARCH(Удалить_Роспись_КВСР,$B1538)*SEARCH(Удалить_Роспись_ПБС,$C1538)*SEARCH(Удалить_Роспись_КФСР, $D1538)*SEARCH(Удалить_Роспись_КЦСР,$E1538)*SEARCH(Удалить_Роспись_КВР,$F1538)*SEARCH(Удалить_Роспись_ЭК,$H1538)*SEARCH(Удалить_Роспись_КР,$I1538))&gt;0,0,1)</f>
        <v>1</v>
      </c>
      <c r="N1538" s="163">
        <f t="array" ref="N1538">IF(COUNT(SEARCH(Удалить_Индекс_КВСР,$B1538)*SEARCH(Удалить_Индекс_ПБС,$C1538)*SEARCH(Удалить_Индекс_КФСР,$D1538)*SEARCH(Удалить_Индекс_КЦСР,$E1538)*SEARCH(Удалить_Индекс_КВР,$F1538)*SEARCH(Удалить_Индекс_ЭК,$H1538)*SEARCH(Удалить_Индекс_КР,$I1538))&gt;0,0,1)</f>
        <v>0</v>
      </c>
      <c r="O1538" s="163" t="str">
        <f t="shared" si="1073"/>
        <v/>
      </c>
      <c r="P1538" s="263" t="str">
        <f t="shared" si="1074"/>
        <v/>
      </c>
      <c r="Q1538" s="263" t="str">
        <f t="shared" si="1075"/>
        <v/>
      </c>
      <c r="R1538" s="263" t="str">
        <f t="shared" si="1076"/>
        <v/>
      </c>
      <c r="S1538" s="263" t="str">
        <f t="shared" si="1077"/>
        <v/>
      </c>
      <c r="T1538" s="263" t="str">
        <f t="shared" si="1078"/>
        <v/>
      </c>
      <c r="U1538" s="263" t="str">
        <f t="shared" si="1054"/>
        <v/>
      </c>
      <c r="V1538" s="263" t="str">
        <f t="shared" si="1079"/>
        <v/>
      </c>
      <c r="W1538" s="263" t="str">
        <f t="shared" si="1055"/>
        <v/>
      </c>
      <c r="X1538" s="263" t="str">
        <f t="shared" si="1080"/>
        <v/>
      </c>
      <c r="Y1538" s="263" t="str">
        <f t="shared" si="1081"/>
        <v/>
      </c>
      <c r="Z1538" s="263" t="str">
        <f t="shared" si="1082"/>
        <v/>
      </c>
      <c r="AA1538" s="263" t="str">
        <f t="shared" si="1083"/>
        <v/>
      </c>
      <c r="AB1538" s="263" t="str">
        <f t="shared" si="1066"/>
        <v/>
      </c>
      <c r="AC1538" s="263" t="str">
        <f t="shared" si="1056"/>
        <v/>
      </c>
      <c r="AD1538" s="263" t="str">
        <f t="shared" si="1067"/>
        <v/>
      </c>
      <c r="AE1538" s="263" t="str">
        <f t="shared" si="1084"/>
        <v/>
      </c>
      <c r="AF1538" s="263" t="str">
        <f t="shared" si="1085"/>
        <v/>
      </c>
      <c r="AG1538" s="263"/>
      <c r="AH1538" s="157"/>
      <c r="AI1538" s="157"/>
      <c r="AJ1538" s="163" t="str">
        <f t="shared" si="1086"/>
        <v/>
      </c>
      <c r="AK1538" s="163" t="str">
        <f t="shared" si="1057"/>
        <v/>
      </c>
      <c r="AL1538" s="163" t="str">
        <f t="shared" si="1087"/>
        <v/>
      </c>
      <c r="AM1538" s="163" t="str">
        <f t="shared" si="1088"/>
        <v/>
      </c>
      <c r="AN1538" s="163" t="str">
        <f t="shared" si="1058"/>
        <v/>
      </c>
      <c r="AO1538" s="163" t="str">
        <f t="shared" si="1059"/>
        <v/>
      </c>
      <c r="AP1538" s="163" t="str">
        <f t="shared" si="1060"/>
        <v/>
      </c>
      <c r="AQ1538" s="163" t="str">
        <f t="shared" si="1061"/>
        <v/>
      </c>
      <c r="AR1538" s="163" t="str">
        <f t="shared" si="1062"/>
        <v/>
      </c>
      <c r="AS1538" s="163" t="str">
        <f t="shared" si="1068"/>
        <v/>
      </c>
      <c r="AT1538" s="163" t="str">
        <f t="shared" si="1069"/>
        <v/>
      </c>
      <c r="AU1538" s="163" t="str">
        <f t="shared" si="1089"/>
        <v>рбс</v>
      </c>
      <c r="AV1538" s="163" t="str">
        <f t="shared" si="1072"/>
        <v>рбс91704301429общопл</v>
      </c>
      <c r="AW1538" s="162">
        <f t="shared" si="1094"/>
        <v>812117</v>
      </c>
      <c r="AX1538" s="162">
        <f t="shared" si="1095"/>
        <v>739227</v>
      </c>
      <c r="AY1538" s="162">
        <f t="shared" si="1096"/>
        <v>0</v>
      </c>
      <c r="AZ1538" s="162">
        <f t="shared" si="1097"/>
        <v>0</v>
      </c>
      <c r="BA1538" s="164">
        <f t="shared" si="1063"/>
        <v>1</v>
      </c>
      <c r="BB1538" s="164">
        <f t="shared" si="1064"/>
        <v>1</v>
      </c>
      <c r="BC1538" s="164">
        <f t="shared" si="1065"/>
        <v>1</v>
      </c>
      <c r="BD1538" s="162">
        <f t="shared" si="1090"/>
        <v>0</v>
      </c>
      <c r="BE1538" s="162">
        <f t="shared" si="1091"/>
        <v>0</v>
      </c>
      <c r="BF1538" s="179">
        <f t="shared" si="1092"/>
        <v>0</v>
      </c>
      <c r="BG1538" s="180">
        <f t="shared" si="1093"/>
        <v>0</v>
      </c>
      <c r="BH1538" s="254"/>
      <c r="BI1538" s="254"/>
      <c r="BJ1538" s="249"/>
      <c r="BK1538" s="249"/>
      <c r="BL1538" s="202" t="str">
        <f t="shared" si="1070"/>
        <v>01</v>
      </c>
      <c r="BM1538" s="157"/>
      <c r="BN1538" s="157"/>
      <c r="BO1538" s="157"/>
      <c r="BP1538" s="157"/>
      <c r="BQ1538" s="157"/>
      <c r="BR1538" s="157"/>
      <c r="BS1538" s="157"/>
      <c r="BT1538" s="157"/>
      <c r="BU1538" s="157"/>
      <c r="BV1538" s="157"/>
      <c r="BW1538" s="157"/>
      <c r="BX1538" s="157"/>
      <c r="BY1538" s="157"/>
      <c r="BZ1538" s="157"/>
      <c r="CA1538" s="157"/>
      <c r="CB1538" s="157"/>
      <c r="CC1538" s="157"/>
      <c r="CD1538" s="157"/>
      <c r="CE1538" s="157"/>
      <c r="CF1538" s="157"/>
      <c r="CG1538" s="157"/>
      <c r="CH1538" s="157"/>
      <c r="CI1538" s="157"/>
      <c r="CJ1538" s="157"/>
      <c r="CK1538" s="157"/>
      <c r="CL1538" s="157"/>
      <c r="CM1538" s="157"/>
      <c r="CN1538" s="157"/>
      <c r="CO1538" s="157"/>
      <c r="CP1538" s="157"/>
      <c r="CQ1538" s="157"/>
      <c r="CR1538" s="157"/>
      <c r="CS1538" s="157"/>
      <c r="CT1538" s="157"/>
      <c r="CU1538" s="157"/>
      <c r="CV1538" s="157"/>
      <c r="CW1538" s="157"/>
      <c r="CX1538" s="157"/>
      <c r="CY1538" s="157"/>
      <c r="CZ1538" s="157"/>
      <c r="DA1538" s="157"/>
      <c r="DB1538" s="157"/>
      <c r="DC1538" s="157"/>
    </row>
    <row r="1539" spans="1:107" s="351" customFormat="1" ht="12" hidden="1" customHeight="1">
      <c r="A1539" s="365" t="s">
        <v>613</v>
      </c>
      <c r="B1539" s="366" t="s">
        <v>416</v>
      </c>
      <c r="C1539" s="365" t="s">
        <v>1229</v>
      </c>
      <c r="D1539" s="366" t="s">
        <v>374</v>
      </c>
      <c r="E1539" s="366" t="s">
        <v>641</v>
      </c>
      <c r="F1539" s="366" t="s">
        <v>532</v>
      </c>
      <c r="G1539" s="366" t="s">
        <v>1344</v>
      </c>
      <c r="H1539" s="366" t="s">
        <v>1087</v>
      </c>
      <c r="I1539" s="366" t="s">
        <v>456</v>
      </c>
      <c r="J1539" s="384">
        <v>3800</v>
      </c>
      <c r="K1539" s="384">
        <v>0</v>
      </c>
      <c r="L1539" s="162" t="str">
        <f t="shared" si="1071"/>
        <v>917043014290102801006000012200001</v>
      </c>
      <c r="M1539" s="163">
        <f t="array" ref="M1539">IF(COUNT(SEARCH(Удалить_Роспись_КВСР,$B1539)*SEARCH(Удалить_Роспись_ПБС,$C1539)*SEARCH(Удалить_Роспись_КФСР, $D1539)*SEARCH(Удалить_Роспись_КЦСР,$E1539)*SEARCH(Удалить_Роспись_КВР,$F1539)*SEARCH(Удалить_Роспись_ЭК,$H1539)*SEARCH(Удалить_Роспись_КР,$I1539))&gt;0,0,1)</f>
        <v>1</v>
      </c>
      <c r="N1539" s="163">
        <v>1</v>
      </c>
      <c r="O1539" s="163" t="str">
        <f t="shared" si="1073"/>
        <v/>
      </c>
      <c r="P1539" s="263" t="str">
        <f t="shared" si="1074"/>
        <v/>
      </c>
      <c r="Q1539" s="263" t="str">
        <f t="shared" si="1075"/>
        <v/>
      </c>
      <c r="R1539" s="263" t="str">
        <f t="shared" si="1076"/>
        <v/>
      </c>
      <c r="S1539" s="263" t="str">
        <f t="shared" si="1077"/>
        <v/>
      </c>
      <c r="T1539" s="263" t="str">
        <f t="shared" si="1078"/>
        <v/>
      </c>
      <c r="U1539" s="263" t="str">
        <f t="shared" ref="U1539:U1602" si="1099">IF(LEFT($E1539,3)="795","рцп","")</f>
        <v/>
      </c>
      <c r="V1539" s="263" t="str">
        <f t="shared" si="1079"/>
        <v/>
      </c>
      <c r="W1539" s="263" t="str">
        <f t="shared" ref="W1539:W1602" si="1100">IF(AND($B1539="806",$D1539="0503"),"бла","")</f>
        <v/>
      </c>
      <c r="X1539" s="263" t="str">
        <f t="shared" si="1080"/>
        <v/>
      </c>
      <c r="Y1539" s="263" t="str">
        <f t="shared" si="1081"/>
        <v/>
      </c>
      <c r="Z1539" s="263" t="str">
        <f t="shared" si="1082"/>
        <v/>
      </c>
      <c r="AA1539" s="263" t="str">
        <f t="shared" si="1083"/>
        <v/>
      </c>
      <c r="AB1539" s="263" t="str">
        <f t="shared" si="1066"/>
        <v/>
      </c>
      <c r="AC1539" s="263" t="str">
        <f t="shared" ref="AC1539:AC1602" si="1101">IF($D1539="1301","дол","")</f>
        <v/>
      </c>
      <c r="AD1539" s="263" t="str">
        <f t="shared" si="1067"/>
        <v/>
      </c>
      <c r="AE1539" s="263" t="str">
        <f t="shared" si="1084"/>
        <v/>
      </c>
      <c r="AF1539" s="263" t="str">
        <f t="shared" si="1085"/>
        <v/>
      </c>
      <c r="AG1539" s="263"/>
      <c r="AH1539" s="157"/>
      <c r="AI1539" s="157"/>
      <c r="AJ1539" s="163" t="str">
        <f t="shared" si="1086"/>
        <v/>
      </c>
      <c r="AK1539" s="163" t="str">
        <f t="shared" ref="AK1539:AK1602" si="1102">IF($D1539="0107","выб","")</f>
        <v/>
      </c>
      <c r="AL1539" s="163" t="str">
        <f t="shared" si="1087"/>
        <v/>
      </c>
      <c r="AM1539" s="163" t="str">
        <f t="shared" si="1088"/>
        <v/>
      </c>
      <c r="AN1539" s="163" t="str">
        <f t="shared" ref="AN1539:AN1602" si="1103">IF($D1539="0501","жил","")</f>
        <v/>
      </c>
      <c r="AO1539" s="163" t="str">
        <f t="shared" ref="AO1539:AO1602" si="1104">IF($D1539="1101","физ","")</f>
        <v/>
      </c>
      <c r="AP1539" s="163" t="str">
        <f t="shared" ref="AP1539:AP1602" si="1105">IF($D1539="0408","тра","")</f>
        <v/>
      </c>
      <c r="AQ1539" s="163" t="str">
        <f t="shared" ref="AQ1539:AQ1602" si="1106">IF($D1539="1001","пен","")</f>
        <v/>
      </c>
      <c r="AR1539" s="163" t="str">
        <f t="shared" ref="AR1539:AR1602" si="1107">IF(LEFT($E1539,3)="795","рцп","")</f>
        <v/>
      </c>
      <c r="AS1539" s="163" t="str">
        <f t="shared" si="1068"/>
        <v/>
      </c>
      <c r="AT1539" s="163" t="str">
        <f t="shared" si="1069"/>
        <v/>
      </c>
      <c r="AU1539" s="163" t="str">
        <f t="shared" si="1089"/>
        <v>рбс</v>
      </c>
      <c r="AV1539" s="163" t="str">
        <f t="shared" si="1072"/>
        <v>рбс91704301429общпро</v>
      </c>
      <c r="AW1539" s="162">
        <f t="shared" si="1094"/>
        <v>3800</v>
      </c>
      <c r="AX1539" s="162">
        <f t="shared" si="1095"/>
        <v>0</v>
      </c>
      <c r="AY1539" s="162">
        <f t="shared" si="1096"/>
        <v>3800</v>
      </c>
      <c r="AZ1539" s="162">
        <f t="shared" si="1097"/>
        <v>0</v>
      </c>
      <c r="BA1539" s="164">
        <f t="shared" ref="BA1539:BA1602" si="1108">VLOOKUP(H1539,спр_Индексации_ЭКР,2,FALSE)</f>
        <v>1</v>
      </c>
      <c r="BB1539" s="164">
        <f t="shared" ref="BB1539:BB1602" si="1109">VLOOKUP(H1539,спр_Индексации_ЭКР,4,FALSE)</f>
        <v>1</v>
      </c>
      <c r="BC1539" s="164">
        <f t="shared" ref="BC1539:BC1602" si="1110">VLOOKUP(H1539,спр_Индексации_ЭКР,5,FALSE)</f>
        <v>1</v>
      </c>
      <c r="BD1539" s="162">
        <f t="shared" si="1090"/>
        <v>3800</v>
      </c>
      <c r="BE1539" s="162">
        <f t="shared" si="1091"/>
        <v>0</v>
      </c>
      <c r="BF1539" s="179">
        <f t="shared" si="1092"/>
        <v>3800</v>
      </c>
      <c r="BG1539" s="180">
        <f t="shared" si="1093"/>
        <v>3800</v>
      </c>
      <c r="BH1539" s="254"/>
      <c r="BI1539" s="254"/>
      <c r="BJ1539" s="197"/>
      <c r="BK1539" s="197"/>
      <c r="BL1539" s="202" t="str">
        <f t="shared" si="1070"/>
        <v>01</v>
      </c>
      <c r="BM1539" s="157"/>
      <c r="BN1539" s="157"/>
      <c r="BO1539" s="157"/>
      <c r="BP1539" s="157"/>
      <c r="BQ1539" s="157"/>
      <c r="BR1539" s="157"/>
      <c r="BS1539" s="157"/>
      <c r="BT1539" s="157"/>
      <c r="BU1539" s="157"/>
      <c r="BV1539" s="157"/>
      <c r="BW1539" s="157"/>
      <c r="BX1539" s="157"/>
      <c r="BY1539" s="157"/>
      <c r="BZ1539" s="157"/>
      <c r="CA1539" s="157"/>
      <c r="CB1539" s="157"/>
      <c r="CC1539" s="157"/>
      <c r="CD1539" s="157"/>
      <c r="CE1539" s="157"/>
      <c r="CF1539" s="157"/>
      <c r="CG1539" s="157"/>
      <c r="CH1539" s="157"/>
      <c r="CI1539" s="157"/>
      <c r="CJ1539" s="157"/>
      <c r="CK1539" s="157"/>
      <c r="CL1539" s="157"/>
      <c r="CM1539" s="157"/>
      <c r="CN1539" s="157"/>
      <c r="CO1539" s="157"/>
      <c r="CP1539" s="157"/>
      <c r="CQ1539" s="157"/>
      <c r="CR1539" s="157"/>
      <c r="CS1539" s="157"/>
      <c r="CT1539" s="157"/>
      <c r="CU1539" s="157"/>
      <c r="CV1539" s="157"/>
      <c r="CW1539" s="157"/>
      <c r="CX1539" s="157"/>
      <c r="CY1539" s="157"/>
      <c r="CZ1539" s="157"/>
      <c r="DA1539" s="157"/>
      <c r="DB1539" s="157"/>
      <c r="DC1539" s="157"/>
    </row>
    <row r="1540" spans="1:107" ht="12" hidden="1" customHeight="1">
      <c r="A1540" s="365" t="s">
        <v>613</v>
      </c>
      <c r="B1540" s="366" t="s">
        <v>416</v>
      </c>
      <c r="C1540" s="365" t="s">
        <v>1229</v>
      </c>
      <c r="D1540" s="366" t="s">
        <v>374</v>
      </c>
      <c r="E1540" s="366" t="s">
        <v>641</v>
      </c>
      <c r="F1540" s="366" t="s">
        <v>642</v>
      </c>
      <c r="G1540" s="366" t="s">
        <v>1344</v>
      </c>
      <c r="H1540" s="366" t="s">
        <v>1088</v>
      </c>
      <c r="I1540" s="366" t="s">
        <v>456</v>
      </c>
      <c r="J1540" s="384">
        <v>245259</v>
      </c>
      <c r="K1540" s="384">
        <v>163543</v>
      </c>
      <c r="L1540" s="162" t="str">
        <f t="shared" si="1071"/>
        <v>917043014290102801006000012900001</v>
      </c>
      <c r="M1540" s="163">
        <f t="array" ref="M1540">IF(COUNT(SEARCH(Удалить_Роспись_КВСР,$B1540)*SEARCH(Удалить_Роспись_ПБС,$C1540)*SEARCH(Удалить_Роспись_КФСР, $D1540)*SEARCH(Удалить_Роспись_КЦСР,$E1540)*SEARCH(Удалить_Роспись_КВР,$F1540)*SEARCH(Удалить_Роспись_ЭК,$H1540)*SEARCH(Удалить_Роспись_КР,$I1540))&gt;0,0,1)</f>
        <v>1</v>
      </c>
      <c r="N1540" s="163">
        <f t="array" ref="N1540">IF(COUNT(SEARCH(Удалить_Индекс_КВСР,$B1540)*SEARCH(Удалить_Индекс_ПБС,$C1540)*SEARCH(Удалить_Индекс_КФСР,$D1540)*SEARCH(Удалить_Индекс_КЦСР,$E1540)*SEARCH(Удалить_Индекс_КВР,$F1540)*SEARCH(Удалить_Индекс_ЭК,$H1540)*SEARCH(Удалить_Индекс_КР,$I1540))&gt;0,0,1)</f>
        <v>0</v>
      </c>
      <c r="O1540" s="163" t="str">
        <f t="shared" si="1073"/>
        <v/>
      </c>
      <c r="P1540" s="263" t="str">
        <f t="shared" si="1074"/>
        <v/>
      </c>
      <c r="Q1540" s="263" t="str">
        <f t="shared" si="1075"/>
        <v/>
      </c>
      <c r="R1540" s="263" t="str">
        <f t="shared" si="1076"/>
        <v/>
      </c>
      <c r="S1540" s="263" t="str">
        <f t="shared" si="1077"/>
        <v/>
      </c>
      <c r="T1540" s="263" t="str">
        <f t="shared" si="1078"/>
        <v/>
      </c>
      <c r="U1540" s="263" t="str">
        <f t="shared" si="1099"/>
        <v/>
      </c>
      <c r="V1540" s="263" t="str">
        <f t="shared" si="1079"/>
        <v/>
      </c>
      <c r="W1540" s="263" t="str">
        <f t="shared" si="1100"/>
        <v/>
      </c>
      <c r="X1540" s="263" t="str">
        <f t="shared" si="1080"/>
        <v/>
      </c>
      <c r="Y1540" s="263" t="str">
        <f t="shared" si="1081"/>
        <v/>
      </c>
      <c r="Z1540" s="263" t="str">
        <f t="shared" si="1082"/>
        <v/>
      </c>
      <c r="AA1540" s="263" t="str">
        <f t="shared" si="1083"/>
        <v/>
      </c>
      <c r="AB1540" s="263" t="str">
        <f t="shared" ref="AB1540:AB1603" si="1111">IF($F1540="611","смз","")</f>
        <v/>
      </c>
      <c r="AC1540" s="263" t="str">
        <f t="shared" si="1101"/>
        <v/>
      </c>
      <c r="AD1540" s="263" t="str">
        <f t="shared" ref="AD1540:AD1603" si="1112">IF($F1540="612","сиц","")</f>
        <v/>
      </c>
      <c r="AE1540" s="263" t="str">
        <f t="shared" si="1084"/>
        <v/>
      </c>
      <c r="AF1540" s="263" t="str">
        <f t="shared" si="1085"/>
        <v/>
      </c>
      <c r="AG1540" s="263"/>
      <c r="AJ1540" s="163" t="str">
        <f t="shared" si="1086"/>
        <v/>
      </c>
      <c r="AK1540" s="163" t="str">
        <f t="shared" si="1102"/>
        <v/>
      </c>
      <c r="AL1540" s="163" t="str">
        <f t="shared" si="1087"/>
        <v/>
      </c>
      <c r="AM1540" s="163" t="str">
        <f t="shared" si="1088"/>
        <v/>
      </c>
      <c r="AN1540" s="163" t="str">
        <f t="shared" si="1103"/>
        <v/>
      </c>
      <c r="AO1540" s="163" t="str">
        <f t="shared" si="1104"/>
        <v/>
      </c>
      <c r="AP1540" s="163" t="str">
        <f t="shared" si="1105"/>
        <v/>
      </c>
      <c r="AQ1540" s="163" t="str">
        <f t="shared" si="1106"/>
        <v/>
      </c>
      <c r="AR1540" s="163" t="str">
        <f t="shared" si="1107"/>
        <v/>
      </c>
      <c r="AS1540" s="163" t="str">
        <f t="shared" ref="AS1540:AS1603" si="1113">IF($F1540="611","смз","")</f>
        <v/>
      </c>
      <c r="AT1540" s="163" t="str">
        <f t="shared" ref="AT1540:AT1603" si="1114">IF($F1540="612","сиц","")</f>
        <v/>
      </c>
      <c r="AU1540" s="163" t="str">
        <f t="shared" si="1089"/>
        <v>рбс</v>
      </c>
      <c r="AV1540" s="163" t="str">
        <f t="shared" si="1072"/>
        <v>рбс91704301429общопл</v>
      </c>
      <c r="AW1540" s="162">
        <f t="shared" si="1094"/>
        <v>245259</v>
      </c>
      <c r="AX1540" s="162">
        <f t="shared" si="1095"/>
        <v>163543</v>
      </c>
      <c r="AY1540" s="162">
        <f t="shared" si="1096"/>
        <v>0</v>
      </c>
      <c r="AZ1540" s="162">
        <f t="shared" si="1097"/>
        <v>0</v>
      </c>
      <c r="BA1540" s="164">
        <f t="shared" si="1108"/>
        <v>1</v>
      </c>
      <c r="BB1540" s="164">
        <f t="shared" si="1109"/>
        <v>1</v>
      </c>
      <c r="BC1540" s="164">
        <f t="shared" si="1110"/>
        <v>1</v>
      </c>
      <c r="BD1540" s="162">
        <f t="shared" si="1090"/>
        <v>0</v>
      </c>
      <c r="BE1540" s="162">
        <f t="shared" si="1091"/>
        <v>0</v>
      </c>
      <c r="BF1540" s="179">
        <f t="shared" si="1092"/>
        <v>0</v>
      </c>
      <c r="BG1540" s="180">
        <f t="shared" si="1093"/>
        <v>0</v>
      </c>
      <c r="BH1540" s="254"/>
      <c r="BI1540" s="254"/>
      <c r="BJ1540" s="197"/>
      <c r="BK1540" s="197"/>
      <c r="BL1540" s="202" t="str">
        <f t="shared" si="1070"/>
        <v>01</v>
      </c>
    </row>
    <row r="1541" spans="1:107" ht="12" hidden="1" customHeight="1">
      <c r="A1541" s="365" t="s">
        <v>613</v>
      </c>
      <c r="B1541" s="366" t="s">
        <v>416</v>
      </c>
      <c r="C1541" s="365" t="s">
        <v>1229</v>
      </c>
      <c r="D1541" s="366" t="s">
        <v>377</v>
      </c>
      <c r="E1541" s="366" t="s">
        <v>644</v>
      </c>
      <c r="F1541" s="366" t="s">
        <v>548</v>
      </c>
      <c r="G1541" s="366" t="s">
        <v>1344</v>
      </c>
      <c r="H1541" s="366" t="s">
        <v>1086</v>
      </c>
      <c r="I1541" s="366" t="s">
        <v>456</v>
      </c>
      <c r="J1541" s="384">
        <v>2375100</v>
      </c>
      <c r="K1541" s="384">
        <v>1791917</v>
      </c>
      <c r="L1541" s="162" t="str">
        <f t="shared" si="1071"/>
        <v>917043014290104802006000012100001</v>
      </c>
      <c r="M1541" s="163">
        <f t="array" ref="M1541">IF(COUNT(SEARCH(Удалить_Роспись_КВСР,$B1541)*SEARCH(Удалить_Роспись_ПБС,$C1541)*SEARCH(Удалить_Роспись_КФСР, $D1541)*SEARCH(Удалить_Роспись_КЦСР,$E1541)*SEARCH(Удалить_Роспись_КВР,$F1541)*SEARCH(Удалить_Роспись_ЭК,$H1541)*SEARCH(Удалить_Роспись_КР,$I1541))&gt;0,0,1)</f>
        <v>1</v>
      </c>
      <c r="N1541" s="163">
        <f t="array" ref="N1541">IF(COUNT(SEARCH(Удалить_Индекс_КВСР,$B1541)*SEARCH(Удалить_Индекс_ПБС,$C1541)*SEARCH(Удалить_Индекс_КФСР,$D1541)*SEARCH(Удалить_Индекс_КЦСР,$E1541)*SEARCH(Удалить_Индекс_КВР,$F1541)*SEARCH(Удалить_Индекс_ЭК,$H1541)*SEARCH(Удалить_Индекс_КР,$I1541))&gt;0,0,1)</f>
        <v>0</v>
      </c>
      <c r="O1541" s="163" t="str">
        <f t="shared" si="1073"/>
        <v/>
      </c>
      <c r="P1541" s="263" t="str">
        <f t="shared" si="1074"/>
        <v/>
      </c>
      <c r="Q1541" s="263" t="str">
        <f t="shared" si="1075"/>
        <v/>
      </c>
      <c r="R1541" s="263" t="str">
        <f t="shared" si="1076"/>
        <v/>
      </c>
      <c r="S1541" s="263" t="str">
        <f t="shared" si="1077"/>
        <v/>
      </c>
      <c r="T1541" s="263" t="str">
        <f t="shared" si="1078"/>
        <v/>
      </c>
      <c r="U1541" s="263" t="str">
        <f t="shared" si="1099"/>
        <v/>
      </c>
      <c r="V1541" s="263" t="str">
        <f t="shared" si="1079"/>
        <v/>
      </c>
      <c r="W1541" s="263" t="str">
        <f t="shared" si="1100"/>
        <v/>
      </c>
      <c r="X1541" s="263" t="str">
        <f t="shared" si="1080"/>
        <v/>
      </c>
      <c r="Y1541" s="263" t="str">
        <f t="shared" si="1081"/>
        <v/>
      </c>
      <c r="Z1541" s="263" t="str">
        <f t="shared" si="1082"/>
        <v/>
      </c>
      <c r="AA1541" s="263" t="str">
        <f t="shared" si="1083"/>
        <v/>
      </c>
      <c r="AB1541" s="263" t="str">
        <f t="shared" si="1111"/>
        <v/>
      </c>
      <c r="AC1541" s="263" t="str">
        <f t="shared" si="1101"/>
        <v/>
      </c>
      <c r="AD1541" s="263" t="str">
        <f t="shared" si="1112"/>
        <v/>
      </c>
      <c r="AE1541" s="263" t="str">
        <f t="shared" si="1084"/>
        <v/>
      </c>
      <c r="AF1541" s="263" t="str">
        <f t="shared" si="1085"/>
        <v/>
      </c>
      <c r="AG1541" s="263"/>
      <c r="AJ1541" s="163" t="str">
        <f t="shared" si="1086"/>
        <v/>
      </c>
      <c r="AK1541" s="163" t="str">
        <f t="shared" si="1102"/>
        <v/>
      </c>
      <c r="AL1541" s="163" t="str">
        <f t="shared" si="1087"/>
        <v/>
      </c>
      <c r="AM1541" s="163" t="str">
        <f t="shared" si="1088"/>
        <v/>
      </c>
      <c r="AN1541" s="163" t="str">
        <f t="shared" si="1103"/>
        <v/>
      </c>
      <c r="AO1541" s="163" t="str">
        <f t="shared" si="1104"/>
        <v/>
      </c>
      <c r="AP1541" s="163" t="str">
        <f t="shared" si="1105"/>
        <v/>
      </c>
      <c r="AQ1541" s="163" t="str">
        <f t="shared" si="1106"/>
        <v/>
      </c>
      <c r="AR1541" s="163" t="str">
        <f t="shared" si="1107"/>
        <v/>
      </c>
      <c r="AS1541" s="163" t="str">
        <f t="shared" si="1113"/>
        <v/>
      </c>
      <c r="AT1541" s="163" t="str">
        <f t="shared" si="1114"/>
        <v/>
      </c>
      <c r="AU1541" s="163" t="str">
        <f t="shared" si="1089"/>
        <v>рбс</v>
      </c>
      <c r="AV1541" s="163" t="str">
        <f t="shared" si="1072"/>
        <v>рбс91704301429общопл</v>
      </c>
      <c r="AW1541" s="162">
        <f t="shared" si="1094"/>
        <v>2375100</v>
      </c>
      <c r="AX1541" s="162">
        <f t="shared" si="1095"/>
        <v>1791917</v>
      </c>
      <c r="AY1541" s="162">
        <f t="shared" si="1096"/>
        <v>0</v>
      </c>
      <c r="AZ1541" s="162">
        <f t="shared" si="1097"/>
        <v>0</v>
      </c>
      <c r="BA1541" s="164">
        <f t="shared" si="1108"/>
        <v>1</v>
      </c>
      <c r="BB1541" s="164">
        <f t="shared" si="1109"/>
        <v>1</v>
      </c>
      <c r="BC1541" s="164">
        <f t="shared" si="1110"/>
        <v>1</v>
      </c>
      <c r="BD1541" s="162">
        <f t="shared" si="1090"/>
        <v>0</v>
      </c>
      <c r="BE1541" s="162">
        <f t="shared" si="1091"/>
        <v>0</v>
      </c>
      <c r="BF1541" s="179">
        <f t="shared" si="1092"/>
        <v>0</v>
      </c>
      <c r="BG1541" s="180">
        <f t="shared" si="1093"/>
        <v>0</v>
      </c>
      <c r="BH1541" s="254"/>
      <c r="BI1541" s="254"/>
      <c r="BJ1541" s="197"/>
      <c r="BK1541" s="197"/>
      <c r="BL1541" s="202" t="str">
        <f t="shared" ref="BL1541:BL1604" si="1115">IF(LEFT(B1541,1)="9",LEFT(D1541,2),"")</f>
        <v>01</v>
      </c>
    </row>
    <row r="1542" spans="1:107" ht="12" hidden="1" customHeight="1">
      <c r="A1542" s="365" t="s">
        <v>613</v>
      </c>
      <c r="B1542" s="366" t="s">
        <v>416</v>
      </c>
      <c r="C1542" s="365" t="s">
        <v>1229</v>
      </c>
      <c r="D1542" s="366" t="s">
        <v>377</v>
      </c>
      <c r="E1542" s="366" t="s">
        <v>644</v>
      </c>
      <c r="F1542" s="366" t="s">
        <v>532</v>
      </c>
      <c r="G1542" s="366" t="s">
        <v>1344</v>
      </c>
      <c r="H1542" s="366" t="s">
        <v>1087</v>
      </c>
      <c r="I1542" s="366" t="s">
        <v>456</v>
      </c>
      <c r="J1542" s="384">
        <v>5000</v>
      </c>
      <c r="K1542" s="384">
        <v>0</v>
      </c>
      <c r="L1542" s="162" t="str">
        <f t="shared" si="1071"/>
        <v>917043014290104802006000012200001</v>
      </c>
      <c r="M1542" s="163">
        <f t="array" ref="M1542">IF(COUNT(SEARCH(Удалить_Роспись_КВСР,$B1542)*SEARCH(Удалить_Роспись_ПБС,$C1542)*SEARCH(Удалить_Роспись_КФСР, $D1542)*SEARCH(Удалить_Роспись_КЦСР,$E1542)*SEARCH(Удалить_Роспись_КВР,$F1542)*SEARCH(Удалить_Роспись_ЭК,$H1542)*SEARCH(Удалить_Роспись_КР,$I1542))&gt;0,0,1)</f>
        <v>1</v>
      </c>
      <c r="N1542" s="163">
        <v>1</v>
      </c>
      <c r="O1542" s="163" t="str">
        <f t="shared" si="1073"/>
        <v/>
      </c>
      <c r="P1542" s="263" t="str">
        <f t="shared" si="1074"/>
        <v/>
      </c>
      <c r="Q1542" s="263" t="str">
        <f t="shared" si="1075"/>
        <v/>
      </c>
      <c r="R1542" s="263" t="str">
        <f t="shared" si="1076"/>
        <v/>
      </c>
      <c r="S1542" s="263" t="str">
        <f t="shared" si="1077"/>
        <v/>
      </c>
      <c r="T1542" s="263" t="str">
        <f t="shared" si="1078"/>
        <v/>
      </c>
      <c r="U1542" s="263" t="str">
        <f t="shared" si="1099"/>
        <v/>
      </c>
      <c r="V1542" s="263" t="str">
        <f t="shared" si="1079"/>
        <v/>
      </c>
      <c r="W1542" s="263" t="str">
        <f t="shared" si="1100"/>
        <v/>
      </c>
      <c r="X1542" s="263" t="str">
        <f t="shared" si="1080"/>
        <v/>
      </c>
      <c r="Y1542" s="263" t="str">
        <f t="shared" si="1081"/>
        <v/>
      </c>
      <c r="Z1542" s="263" t="str">
        <f t="shared" si="1082"/>
        <v/>
      </c>
      <c r="AA1542" s="263" t="str">
        <f t="shared" si="1083"/>
        <v/>
      </c>
      <c r="AB1542" s="263" t="str">
        <f t="shared" si="1111"/>
        <v/>
      </c>
      <c r="AC1542" s="263" t="str">
        <f t="shared" si="1101"/>
        <v/>
      </c>
      <c r="AD1542" s="263" t="str">
        <f t="shared" si="1112"/>
        <v/>
      </c>
      <c r="AE1542" s="263" t="str">
        <f t="shared" si="1084"/>
        <v/>
      </c>
      <c r="AF1542" s="263" t="str">
        <f t="shared" si="1085"/>
        <v/>
      </c>
      <c r="AG1542" s="263"/>
      <c r="AJ1542" s="163" t="str">
        <f t="shared" si="1086"/>
        <v/>
      </c>
      <c r="AK1542" s="163" t="str">
        <f t="shared" si="1102"/>
        <v/>
      </c>
      <c r="AL1542" s="163" t="str">
        <f t="shared" si="1087"/>
        <v/>
      </c>
      <c r="AM1542" s="163" t="str">
        <f t="shared" si="1088"/>
        <v/>
      </c>
      <c r="AN1542" s="163" t="str">
        <f t="shared" si="1103"/>
        <v/>
      </c>
      <c r="AO1542" s="163" t="str">
        <f t="shared" si="1104"/>
        <v/>
      </c>
      <c r="AP1542" s="163" t="str">
        <f t="shared" si="1105"/>
        <v/>
      </c>
      <c r="AQ1542" s="163" t="str">
        <f t="shared" si="1106"/>
        <v/>
      </c>
      <c r="AR1542" s="163" t="str">
        <f t="shared" si="1107"/>
        <v/>
      </c>
      <c r="AS1542" s="163" t="str">
        <f t="shared" si="1113"/>
        <v/>
      </c>
      <c r="AT1542" s="163" t="str">
        <f t="shared" si="1114"/>
        <v/>
      </c>
      <c r="AU1542" s="163" t="str">
        <f t="shared" si="1089"/>
        <v>рбс</v>
      </c>
      <c r="AV1542" s="163" t="str">
        <f t="shared" si="1072"/>
        <v>рбс91704301429общпро</v>
      </c>
      <c r="AW1542" s="162">
        <f t="shared" si="1094"/>
        <v>5000</v>
      </c>
      <c r="AX1542" s="162">
        <f t="shared" si="1095"/>
        <v>0</v>
      </c>
      <c r="AY1542" s="162">
        <f t="shared" si="1096"/>
        <v>5000</v>
      </c>
      <c r="AZ1542" s="162">
        <f t="shared" si="1097"/>
        <v>0</v>
      </c>
      <c r="BA1542" s="164">
        <f t="shared" si="1108"/>
        <v>1</v>
      </c>
      <c r="BB1542" s="164">
        <f t="shared" si="1109"/>
        <v>1</v>
      </c>
      <c r="BC1542" s="164">
        <f t="shared" si="1110"/>
        <v>1</v>
      </c>
      <c r="BD1542" s="162">
        <f t="shared" si="1090"/>
        <v>5000</v>
      </c>
      <c r="BE1542" s="162">
        <f t="shared" si="1091"/>
        <v>0</v>
      </c>
      <c r="BF1542" s="179">
        <f t="shared" si="1092"/>
        <v>5000</v>
      </c>
      <c r="BG1542" s="180">
        <f t="shared" si="1093"/>
        <v>5000</v>
      </c>
      <c r="BH1542" s="254"/>
      <c r="BI1542" s="254"/>
      <c r="BL1542" s="202" t="str">
        <f t="shared" si="1115"/>
        <v>01</v>
      </c>
    </row>
    <row r="1543" spans="1:107" ht="12" hidden="1" customHeight="1">
      <c r="A1543" s="365" t="s">
        <v>613</v>
      </c>
      <c r="B1543" s="366" t="s">
        <v>416</v>
      </c>
      <c r="C1543" s="365" t="s">
        <v>1229</v>
      </c>
      <c r="D1543" s="366" t="s">
        <v>377</v>
      </c>
      <c r="E1543" s="366" t="s">
        <v>644</v>
      </c>
      <c r="F1543" s="366" t="s">
        <v>532</v>
      </c>
      <c r="G1543" s="366" t="s">
        <v>1344</v>
      </c>
      <c r="H1543" s="366" t="s">
        <v>1089</v>
      </c>
      <c r="I1543" s="366" t="s">
        <v>456</v>
      </c>
      <c r="J1543" s="384">
        <v>10000</v>
      </c>
      <c r="K1543" s="384">
        <v>0</v>
      </c>
      <c r="L1543" s="162" t="str">
        <f t="shared" ref="L1543:L1606" si="1116">CONCATENATE(B1543,C1543,D1543,E1543,F1543,G1543,I1543)</f>
        <v>917043014290104802006000012200001</v>
      </c>
      <c r="M1543" s="163">
        <f t="array" ref="M1543">IF(COUNT(SEARCH(Удалить_Роспись_КВСР,$B1543)*SEARCH(Удалить_Роспись_ПБС,$C1543)*SEARCH(Удалить_Роспись_КФСР, $D1543)*SEARCH(Удалить_Роспись_КЦСР,$E1543)*SEARCH(Удалить_Роспись_КВР,$F1543)*SEARCH(Удалить_Роспись_ЭК,$H1543)*SEARCH(Удалить_Роспись_КР,$I1543))&gt;0,0,1)</f>
        <v>1</v>
      </c>
      <c r="N1543" s="163">
        <v>1</v>
      </c>
      <c r="O1543" s="163" t="str">
        <f t="shared" si="1073"/>
        <v/>
      </c>
      <c r="P1543" s="263" t="str">
        <f t="shared" si="1074"/>
        <v/>
      </c>
      <c r="Q1543" s="263" t="str">
        <f t="shared" si="1075"/>
        <v/>
      </c>
      <c r="R1543" s="263" t="str">
        <f t="shared" si="1076"/>
        <v/>
      </c>
      <c r="S1543" s="263" t="str">
        <f t="shared" si="1077"/>
        <v/>
      </c>
      <c r="T1543" s="263" t="str">
        <f t="shared" si="1078"/>
        <v/>
      </c>
      <c r="U1543" s="263" t="str">
        <f t="shared" si="1099"/>
        <v/>
      </c>
      <c r="V1543" s="263" t="str">
        <f t="shared" si="1079"/>
        <v/>
      </c>
      <c r="W1543" s="263" t="str">
        <f t="shared" si="1100"/>
        <v/>
      </c>
      <c r="X1543" s="263" t="str">
        <f t="shared" si="1080"/>
        <v/>
      </c>
      <c r="Y1543" s="263" t="str">
        <f t="shared" si="1081"/>
        <v/>
      </c>
      <c r="Z1543" s="263" t="str">
        <f t="shared" si="1082"/>
        <v/>
      </c>
      <c r="AA1543" s="263" t="str">
        <f t="shared" si="1083"/>
        <v/>
      </c>
      <c r="AB1543" s="263" t="str">
        <f t="shared" si="1111"/>
        <v/>
      </c>
      <c r="AC1543" s="263" t="str">
        <f t="shared" si="1101"/>
        <v/>
      </c>
      <c r="AD1543" s="263" t="str">
        <f t="shared" si="1112"/>
        <v/>
      </c>
      <c r="AE1543" s="263" t="str">
        <f t="shared" si="1084"/>
        <v/>
      </c>
      <c r="AF1543" s="263" t="str">
        <f t="shared" si="1085"/>
        <v/>
      </c>
      <c r="AG1543" s="263"/>
      <c r="AJ1543" s="163" t="str">
        <f t="shared" si="1086"/>
        <v/>
      </c>
      <c r="AK1543" s="163" t="str">
        <f t="shared" si="1102"/>
        <v/>
      </c>
      <c r="AL1543" s="163" t="str">
        <f t="shared" si="1087"/>
        <v/>
      </c>
      <c r="AM1543" s="163" t="str">
        <f t="shared" si="1088"/>
        <v/>
      </c>
      <c r="AN1543" s="163" t="str">
        <f t="shared" si="1103"/>
        <v/>
      </c>
      <c r="AO1543" s="163" t="str">
        <f t="shared" si="1104"/>
        <v/>
      </c>
      <c r="AP1543" s="163" t="str">
        <f t="shared" si="1105"/>
        <v/>
      </c>
      <c r="AQ1543" s="163" t="str">
        <f t="shared" si="1106"/>
        <v/>
      </c>
      <c r="AR1543" s="163" t="str">
        <f t="shared" si="1107"/>
        <v/>
      </c>
      <c r="AS1543" s="163" t="str">
        <f t="shared" si="1113"/>
        <v/>
      </c>
      <c r="AT1543" s="163" t="str">
        <f t="shared" si="1114"/>
        <v/>
      </c>
      <c r="AU1543" s="163" t="str">
        <f t="shared" si="1089"/>
        <v>рбс</v>
      </c>
      <c r="AV1543" s="163" t="str">
        <f t="shared" ref="AV1543:AV1606" si="1117">CONCATENATE(AU1543,B1543,C1543,IF(ISNA(VLOOKUP(I1543,спр_Платные,1,FALSE)),"общ","пла"),VLOOKUP(H1543,спр_Индексации_ЭКР,3,FALSE))</f>
        <v>рбс91704301429общпро</v>
      </c>
      <c r="AW1543" s="162">
        <f t="shared" si="1094"/>
        <v>10000</v>
      </c>
      <c r="AX1543" s="162">
        <f t="shared" si="1095"/>
        <v>0</v>
      </c>
      <c r="AY1543" s="162">
        <f t="shared" si="1096"/>
        <v>10000</v>
      </c>
      <c r="AZ1543" s="162">
        <f t="shared" si="1097"/>
        <v>0</v>
      </c>
      <c r="BA1543" s="164">
        <f t="shared" si="1108"/>
        <v>1</v>
      </c>
      <c r="BB1543" s="164">
        <f t="shared" si="1109"/>
        <v>1</v>
      </c>
      <c r="BC1543" s="164">
        <f t="shared" si="1110"/>
        <v>1</v>
      </c>
      <c r="BD1543" s="162">
        <f t="shared" si="1090"/>
        <v>10000</v>
      </c>
      <c r="BE1543" s="162">
        <f t="shared" si="1091"/>
        <v>0</v>
      </c>
      <c r="BF1543" s="179">
        <f t="shared" si="1092"/>
        <v>10000</v>
      </c>
      <c r="BG1543" s="180">
        <f t="shared" si="1093"/>
        <v>10000</v>
      </c>
      <c r="BH1543" s="254"/>
      <c r="BI1543" s="254"/>
      <c r="BL1543" s="202" t="str">
        <f t="shared" si="1115"/>
        <v>01</v>
      </c>
    </row>
    <row r="1544" spans="1:107" ht="12" hidden="1" customHeight="1">
      <c r="A1544" s="365" t="s">
        <v>613</v>
      </c>
      <c r="B1544" s="366" t="s">
        <v>416</v>
      </c>
      <c r="C1544" s="365" t="s">
        <v>1229</v>
      </c>
      <c r="D1544" s="366" t="s">
        <v>377</v>
      </c>
      <c r="E1544" s="366" t="s">
        <v>644</v>
      </c>
      <c r="F1544" s="366" t="s">
        <v>642</v>
      </c>
      <c r="G1544" s="366" t="s">
        <v>1344</v>
      </c>
      <c r="H1544" s="366" t="s">
        <v>1088</v>
      </c>
      <c r="I1544" s="366" t="s">
        <v>456</v>
      </c>
      <c r="J1544" s="384">
        <v>717280</v>
      </c>
      <c r="K1544" s="384">
        <v>548727.30000000005</v>
      </c>
      <c r="L1544" s="162" t="str">
        <f t="shared" si="1116"/>
        <v>917043014290104802006000012900001</v>
      </c>
      <c r="M1544" s="163">
        <f t="array" ref="M1544">IF(COUNT(SEARCH(Удалить_Роспись_КВСР,$B1544)*SEARCH(Удалить_Роспись_ПБС,$C1544)*SEARCH(Удалить_Роспись_КФСР, $D1544)*SEARCH(Удалить_Роспись_КЦСР,$E1544)*SEARCH(Удалить_Роспись_КВР,$F1544)*SEARCH(Удалить_Роспись_ЭК,$H1544)*SEARCH(Удалить_Роспись_КР,$I1544))&gt;0,0,1)</f>
        <v>1</v>
      </c>
      <c r="N1544" s="163">
        <f t="array" ref="N1544">IF(COUNT(SEARCH(Удалить_Индекс_КВСР,$B1544)*SEARCH(Удалить_Индекс_ПБС,$C1544)*SEARCH(Удалить_Индекс_КФСР,$D1544)*SEARCH(Удалить_Индекс_КЦСР,$E1544)*SEARCH(Удалить_Индекс_КВР,$F1544)*SEARCH(Удалить_Индекс_ЭК,$H1544)*SEARCH(Удалить_Индекс_КР,$I1544))&gt;0,0,1)</f>
        <v>0</v>
      </c>
      <c r="O1544" s="163" t="str">
        <f t="shared" ref="O1544:O1607" si="1118">IF(OR($E1544="09200П0000"),"тра","")</f>
        <v/>
      </c>
      <c r="P1544" s="263" t="str">
        <f t="shared" ref="P1544:P1607" si="1119">IF($E1544="09200Л0000","воз","")</f>
        <v/>
      </c>
      <c r="Q1544" s="263" t="str">
        <f t="shared" ref="Q1544:Q1607" si="1120">IF(OR($E1544="90900Д0000"),"инв","")</f>
        <v/>
      </c>
      <c r="R1544" s="263" t="str">
        <f t="shared" ref="R1544:R1607" si="1121">IF(OR($E1544="90900Ж0000"),"зем","")</f>
        <v/>
      </c>
      <c r="S1544" s="263" t="str">
        <f t="shared" ref="S1544:S1607" si="1122">IF($D1544="1001","пен","")</f>
        <v/>
      </c>
      <c r="T1544" s="263" t="str">
        <f t="shared" ref="T1544:T1607" si="1123">IF($E1544="9010080000","рез","")</f>
        <v/>
      </c>
      <c r="U1544" s="263" t="str">
        <f t="shared" si="1099"/>
        <v/>
      </c>
      <c r="V1544" s="263" t="str">
        <f t="shared" ref="V1544:V1607" si="1124">IF(AND(OR($B1544="830",B1544="863",B1544="856"),OR($F1544="412",$F1544="414",F1544="464")),"мер","")</f>
        <v/>
      </c>
      <c r="W1544" s="263" t="str">
        <f t="shared" si="1100"/>
        <v/>
      </c>
      <c r="X1544" s="263" t="str">
        <f t="shared" ref="X1544:X1607" si="1125">IF(AND(F1544="412",D1544="0501"),"жил","")</f>
        <v/>
      </c>
      <c r="Y1544" s="263" t="str">
        <f t="shared" ref="Y1544:Y1607" si="1126">IF($D1544="0107","выб","")</f>
        <v/>
      </c>
      <c r="Z1544" s="263" t="str">
        <f t="shared" ref="Z1544:Z1607" si="1127">IF(OR($F1544="500",F1544="511",F1544="521",F1544="523",F1544="530",F1544="540"),"меж","")</f>
        <v/>
      </c>
      <c r="AA1544" s="263" t="str">
        <f t="shared" ref="AA1544:AA1607" si="1128">IF(OR(I1544="12",I1544="36"),"соф","")</f>
        <v/>
      </c>
      <c r="AB1544" s="263" t="str">
        <f t="shared" si="1111"/>
        <v/>
      </c>
      <c r="AC1544" s="263" t="str">
        <f t="shared" si="1101"/>
        <v/>
      </c>
      <c r="AD1544" s="263" t="str">
        <f t="shared" si="1112"/>
        <v/>
      </c>
      <c r="AE1544" s="263" t="str">
        <f t="shared" ref="AE1544:AE1607" si="1129">IF(AND($B1544="890",$E1544="9098000",F1544="870"),"рсф","")</f>
        <v/>
      </c>
      <c r="AF1544" s="263" t="str">
        <f t="shared" ref="AF1544:AF1607" si="1130">IF(AND($F1544="330",B1544="806"),"поч","")</f>
        <v/>
      </c>
      <c r="AG1544" s="263"/>
      <c r="AJ1544" s="163" t="str">
        <f t="shared" ref="AJ1544:AJ1607" si="1131">IF(AND(D1544="0503",F1544="247"),"осв","")</f>
        <v/>
      </c>
      <c r="AK1544" s="163" t="str">
        <f t="shared" si="1102"/>
        <v/>
      </c>
      <c r="AL1544" s="163" t="str">
        <f t="shared" ref="AL1544:AL1607" si="1132">IF($D1544="0503","бла","")</f>
        <v/>
      </c>
      <c r="AM1544" s="163" t="str">
        <f t="shared" ref="AM1544:AM1601" si="1133">IF(OR($I1544="10",$I1544="04",I1544="30",I1544="34"),"меж","")</f>
        <v/>
      </c>
      <c r="AN1544" s="163" t="str">
        <f t="shared" si="1103"/>
        <v/>
      </c>
      <c r="AO1544" s="163" t="str">
        <f t="shared" si="1104"/>
        <v/>
      </c>
      <c r="AP1544" s="163" t="str">
        <f t="shared" si="1105"/>
        <v/>
      </c>
      <c r="AQ1544" s="163" t="str">
        <f t="shared" si="1106"/>
        <v/>
      </c>
      <c r="AR1544" s="163" t="str">
        <f t="shared" si="1107"/>
        <v/>
      </c>
      <c r="AS1544" s="163" t="str">
        <f t="shared" si="1113"/>
        <v/>
      </c>
      <c r="AT1544" s="163" t="str">
        <f t="shared" si="1114"/>
        <v/>
      </c>
      <c r="AU1544" s="163" t="str">
        <f t="shared" ref="AU1544:AU1607" si="1134">IF(LEFT(B1544,1)="9",LEFT(CONCATENATE(AJ1544,AK1544,AL1544,AM1544,AN1544,AP1544,AQ1544,AR1544,AS1544,AT1544,AO1544,"рбс"),3),LEFT(CONCATENATE(O1544,P1544,Q1544,R1544,S1544,T1544,U1544,V1544,W1544,X1544,Y1544,Z1544,AA1544,AB1544,AC1544,AD1544,AE1544,AF1544,"рбс"),3))</f>
        <v>рбс</v>
      </c>
      <c r="AV1544" s="163" t="str">
        <f t="shared" si="1117"/>
        <v>рбс91704301429общопл</v>
      </c>
      <c r="AW1544" s="162">
        <f t="shared" si="1094"/>
        <v>717280</v>
      </c>
      <c r="AX1544" s="162">
        <f t="shared" si="1095"/>
        <v>548727.30000000005</v>
      </c>
      <c r="AY1544" s="162">
        <f t="shared" si="1096"/>
        <v>0</v>
      </c>
      <c r="AZ1544" s="162">
        <f t="shared" si="1097"/>
        <v>0</v>
      </c>
      <c r="BA1544" s="164">
        <f t="shared" si="1108"/>
        <v>1</v>
      </c>
      <c r="BB1544" s="164">
        <f t="shared" si="1109"/>
        <v>1</v>
      </c>
      <c r="BC1544" s="164">
        <f t="shared" si="1110"/>
        <v>1</v>
      </c>
      <c r="BD1544" s="162">
        <f t="shared" ref="BD1544:BD1607" si="1135">IF(ISNA(BA1544),0,AY1544*$BA1544)</f>
        <v>0</v>
      </c>
      <c r="BE1544" s="162">
        <f t="shared" ref="BE1544:BE1607" si="1136">AZ1544*$BA1544</f>
        <v>0</v>
      </c>
      <c r="BF1544" s="179">
        <f t="shared" ref="BF1544:BF1607" si="1137">BD1544*BB1544</f>
        <v>0</v>
      </c>
      <c r="BG1544" s="180">
        <f t="shared" ref="BG1544:BG1607" si="1138">BF1544*BC1544</f>
        <v>0</v>
      </c>
      <c r="BH1544" s="254"/>
      <c r="BI1544" s="254"/>
      <c r="BJ1544" s="197"/>
      <c r="BK1544" s="197"/>
      <c r="BL1544" s="202" t="str">
        <f t="shared" si="1115"/>
        <v>01</v>
      </c>
    </row>
    <row r="1545" spans="1:107" s="367" customFormat="1" ht="12" hidden="1" customHeight="1">
      <c r="A1545" s="365" t="s">
        <v>613</v>
      </c>
      <c r="B1545" s="366" t="s">
        <v>416</v>
      </c>
      <c r="C1545" s="365" t="s">
        <v>1229</v>
      </c>
      <c r="D1545" s="366" t="s">
        <v>377</v>
      </c>
      <c r="E1545" s="366" t="s">
        <v>644</v>
      </c>
      <c r="F1545" s="366" t="s">
        <v>533</v>
      </c>
      <c r="G1545" s="366" t="s">
        <v>1344</v>
      </c>
      <c r="H1545" s="366" t="s">
        <v>1090</v>
      </c>
      <c r="I1545" s="366" t="s">
        <v>456</v>
      </c>
      <c r="J1545" s="384">
        <v>253000</v>
      </c>
      <c r="K1545" s="384">
        <v>155428.35</v>
      </c>
      <c r="L1545" s="162" t="str">
        <f t="shared" si="1116"/>
        <v>917043014290104802006000024400001</v>
      </c>
      <c r="M1545" s="163">
        <f t="array" ref="M1545">IF(COUNT(SEARCH(Удалить_Роспись_КВСР,$B1545)*SEARCH(Удалить_Роспись_ПБС,$C1545)*SEARCH(Удалить_Роспись_КФСР, $D1545)*SEARCH(Удалить_Роспись_КЦСР,$E1545)*SEARCH(Удалить_Роспись_КВР,$F1545)*SEARCH(Удалить_Роспись_ЭК,$H1545)*SEARCH(Удалить_Роспись_КР,$I1545))&gt;0,0,1)</f>
        <v>1</v>
      </c>
      <c r="N1545" s="163">
        <v>1</v>
      </c>
      <c r="O1545" s="163" t="str">
        <f t="shared" si="1118"/>
        <v/>
      </c>
      <c r="P1545" s="263" t="str">
        <f t="shared" si="1119"/>
        <v/>
      </c>
      <c r="Q1545" s="263" t="str">
        <f t="shared" si="1120"/>
        <v/>
      </c>
      <c r="R1545" s="263" t="str">
        <f t="shared" si="1121"/>
        <v/>
      </c>
      <c r="S1545" s="263" t="str">
        <f t="shared" si="1122"/>
        <v/>
      </c>
      <c r="T1545" s="263" t="str">
        <f t="shared" si="1123"/>
        <v/>
      </c>
      <c r="U1545" s="263" t="str">
        <f t="shared" si="1099"/>
        <v/>
      </c>
      <c r="V1545" s="263" t="str">
        <f t="shared" si="1124"/>
        <v/>
      </c>
      <c r="W1545" s="263" t="str">
        <f t="shared" si="1100"/>
        <v/>
      </c>
      <c r="X1545" s="263" t="str">
        <f t="shared" si="1125"/>
        <v/>
      </c>
      <c r="Y1545" s="263" t="str">
        <f t="shared" si="1126"/>
        <v/>
      </c>
      <c r="Z1545" s="263" t="str">
        <f t="shared" si="1127"/>
        <v/>
      </c>
      <c r="AA1545" s="263" t="str">
        <f t="shared" si="1128"/>
        <v/>
      </c>
      <c r="AB1545" s="263" t="str">
        <f t="shared" si="1111"/>
        <v/>
      </c>
      <c r="AC1545" s="263" t="str">
        <f t="shared" si="1101"/>
        <v/>
      </c>
      <c r="AD1545" s="263" t="str">
        <f t="shared" si="1112"/>
        <v/>
      </c>
      <c r="AE1545" s="263" t="str">
        <f t="shared" si="1129"/>
        <v/>
      </c>
      <c r="AF1545" s="263" t="str">
        <f t="shared" si="1130"/>
        <v/>
      </c>
      <c r="AG1545" s="263"/>
      <c r="AH1545" s="157"/>
      <c r="AI1545" s="157"/>
      <c r="AJ1545" s="163" t="str">
        <f t="shared" si="1131"/>
        <v/>
      </c>
      <c r="AK1545" s="163" t="str">
        <f t="shared" si="1102"/>
        <v/>
      </c>
      <c r="AL1545" s="163" t="str">
        <f t="shared" si="1132"/>
        <v/>
      </c>
      <c r="AM1545" s="163" t="str">
        <f t="shared" si="1133"/>
        <v/>
      </c>
      <c r="AN1545" s="163" t="str">
        <f t="shared" si="1103"/>
        <v/>
      </c>
      <c r="AO1545" s="163" t="str">
        <f t="shared" si="1104"/>
        <v/>
      </c>
      <c r="AP1545" s="163" t="str">
        <f t="shared" si="1105"/>
        <v/>
      </c>
      <c r="AQ1545" s="163" t="str">
        <f t="shared" si="1106"/>
        <v/>
      </c>
      <c r="AR1545" s="163" t="str">
        <f t="shared" si="1107"/>
        <v/>
      </c>
      <c r="AS1545" s="163" t="str">
        <f t="shared" si="1113"/>
        <v/>
      </c>
      <c r="AT1545" s="163" t="str">
        <f t="shared" si="1114"/>
        <v/>
      </c>
      <c r="AU1545" s="163" t="str">
        <f t="shared" si="1134"/>
        <v>рбс</v>
      </c>
      <c r="AV1545" s="163" t="str">
        <f t="shared" si="1117"/>
        <v>рбс91704301429общпро</v>
      </c>
      <c r="AW1545" s="162">
        <f t="shared" si="1094"/>
        <v>253000</v>
      </c>
      <c r="AX1545" s="162">
        <f t="shared" si="1095"/>
        <v>155428.35</v>
      </c>
      <c r="AY1545" s="162">
        <f t="shared" si="1096"/>
        <v>253000</v>
      </c>
      <c r="AZ1545" s="162">
        <f t="shared" si="1097"/>
        <v>155428.35</v>
      </c>
      <c r="BA1545" s="164">
        <f t="shared" si="1108"/>
        <v>1</v>
      </c>
      <c r="BB1545" s="164">
        <f t="shared" si="1109"/>
        <v>1</v>
      </c>
      <c r="BC1545" s="164">
        <f t="shared" si="1110"/>
        <v>1</v>
      </c>
      <c r="BD1545" s="162">
        <f>IF(ISNA(BA1545),0,AY1545*$BA1545)-98000</f>
        <v>155000</v>
      </c>
      <c r="BE1545" s="162">
        <f t="shared" si="1136"/>
        <v>155428.35</v>
      </c>
      <c r="BF1545" s="179">
        <f t="shared" si="1137"/>
        <v>155000</v>
      </c>
      <c r="BG1545" s="180">
        <f t="shared" si="1138"/>
        <v>155000</v>
      </c>
      <c r="BH1545" s="254"/>
      <c r="BI1545" s="254"/>
      <c r="BJ1545" s="197"/>
      <c r="BK1545" s="197"/>
      <c r="BL1545" s="202" t="str">
        <f t="shared" si="1115"/>
        <v>01</v>
      </c>
      <c r="BM1545" s="157"/>
      <c r="BN1545" s="157"/>
      <c r="BO1545" s="157"/>
      <c r="BP1545" s="157"/>
      <c r="BQ1545" s="157"/>
      <c r="BR1545" s="157"/>
      <c r="BS1545" s="157"/>
      <c r="BT1545" s="157"/>
      <c r="BU1545" s="157"/>
      <c r="BV1545" s="157"/>
      <c r="BW1545" s="157"/>
      <c r="BX1545" s="157"/>
      <c r="BY1545" s="157"/>
      <c r="BZ1545" s="157"/>
      <c r="CA1545" s="157"/>
      <c r="CB1545" s="157"/>
      <c r="CC1545" s="157"/>
      <c r="CD1545" s="157"/>
      <c r="CE1545" s="157"/>
      <c r="CF1545" s="157"/>
      <c r="CG1545" s="157"/>
      <c r="CH1545" s="157"/>
      <c r="CI1545" s="157"/>
      <c r="CJ1545" s="157"/>
      <c r="CK1545" s="157"/>
      <c r="CL1545" s="157"/>
      <c r="CM1545" s="157"/>
      <c r="CN1545" s="157"/>
      <c r="CO1545" s="157"/>
      <c r="CP1545" s="157"/>
      <c r="CQ1545" s="157"/>
      <c r="CR1545" s="157"/>
      <c r="CS1545" s="157"/>
      <c r="CT1545" s="157"/>
      <c r="CU1545" s="157"/>
      <c r="CV1545" s="157"/>
      <c r="CW1545" s="157"/>
      <c r="CX1545" s="157"/>
      <c r="CY1545" s="157"/>
      <c r="CZ1545" s="157"/>
      <c r="DA1545" s="157"/>
      <c r="DB1545" s="157"/>
      <c r="DC1545" s="157"/>
    </row>
    <row r="1546" spans="1:107" s="367" customFormat="1" ht="12" hidden="1" customHeight="1">
      <c r="A1546" s="365" t="s">
        <v>613</v>
      </c>
      <c r="B1546" s="366" t="s">
        <v>416</v>
      </c>
      <c r="C1546" s="365" t="s">
        <v>1229</v>
      </c>
      <c r="D1546" s="366" t="s">
        <v>377</v>
      </c>
      <c r="E1546" s="366" t="s">
        <v>644</v>
      </c>
      <c r="F1546" s="366" t="s">
        <v>533</v>
      </c>
      <c r="G1546" s="366" t="s">
        <v>1344</v>
      </c>
      <c r="H1546" s="366" t="s">
        <v>1098</v>
      </c>
      <c r="I1546" s="366" t="s">
        <v>456</v>
      </c>
      <c r="J1546" s="384">
        <v>38000</v>
      </c>
      <c r="K1546" s="384">
        <v>0</v>
      </c>
      <c r="L1546" s="162" t="str">
        <f t="shared" si="1116"/>
        <v>917043014290104802006000024400001</v>
      </c>
      <c r="M1546" s="163">
        <f t="array" ref="M1546">IF(COUNT(SEARCH(Удалить_Роспись_КВСР,$B1546)*SEARCH(Удалить_Роспись_ПБС,$C1546)*SEARCH(Удалить_Роспись_КФСР, $D1546)*SEARCH(Удалить_Роспись_КЦСР,$E1546)*SEARCH(Удалить_Роспись_КВР,$F1546)*SEARCH(Удалить_Роспись_ЭК,$H1546)*SEARCH(Удалить_Роспись_КР,$I1546))&gt;0,0,1)</f>
        <v>1</v>
      </c>
      <c r="N1546" s="163">
        <f t="array" ref="N1546">IF(COUNT(SEARCH(Удалить_Индекс_КВСР,$B1546)*SEARCH(Удалить_Индекс_ПБС,$C1546)*SEARCH(Удалить_Индекс_КФСР,$D1546)*SEARCH(Удалить_Индекс_КЦСР,$E1546)*SEARCH(Удалить_Индекс_КВР,$F1546)*SEARCH(Удалить_Индекс_ЭК,$H1546)*SEARCH(Удалить_Индекс_КР,$I1546))&gt;0,0,1)</f>
        <v>0</v>
      </c>
      <c r="O1546" s="163" t="str">
        <f t="shared" si="1118"/>
        <v/>
      </c>
      <c r="P1546" s="263" t="str">
        <f t="shared" si="1119"/>
        <v/>
      </c>
      <c r="Q1546" s="263" t="str">
        <f t="shared" si="1120"/>
        <v/>
      </c>
      <c r="R1546" s="263" t="str">
        <f t="shared" si="1121"/>
        <v/>
      </c>
      <c r="S1546" s="263" t="str">
        <f t="shared" si="1122"/>
        <v/>
      </c>
      <c r="T1546" s="263" t="str">
        <f t="shared" si="1123"/>
        <v/>
      </c>
      <c r="U1546" s="263" t="str">
        <f t="shared" si="1099"/>
        <v/>
      </c>
      <c r="V1546" s="263" t="str">
        <f t="shared" si="1124"/>
        <v/>
      </c>
      <c r="W1546" s="263" t="str">
        <f t="shared" si="1100"/>
        <v/>
      </c>
      <c r="X1546" s="263" t="str">
        <f t="shared" si="1125"/>
        <v/>
      </c>
      <c r="Y1546" s="263" t="str">
        <f t="shared" si="1126"/>
        <v/>
      </c>
      <c r="Z1546" s="263" t="str">
        <f t="shared" si="1127"/>
        <v/>
      </c>
      <c r="AA1546" s="263" t="str">
        <f t="shared" si="1128"/>
        <v/>
      </c>
      <c r="AB1546" s="263" t="str">
        <f t="shared" si="1111"/>
        <v/>
      </c>
      <c r="AC1546" s="263" t="str">
        <f t="shared" si="1101"/>
        <v/>
      </c>
      <c r="AD1546" s="263" t="str">
        <f t="shared" si="1112"/>
        <v/>
      </c>
      <c r="AE1546" s="263" t="str">
        <f t="shared" si="1129"/>
        <v/>
      </c>
      <c r="AF1546" s="263" t="str">
        <f t="shared" si="1130"/>
        <v/>
      </c>
      <c r="AG1546" s="263"/>
      <c r="AH1546" s="157"/>
      <c r="AI1546" s="157"/>
      <c r="AJ1546" s="163" t="str">
        <f t="shared" si="1131"/>
        <v/>
      </c>
      <c r="AK1546" s="163" t="str">
        <f t="shared" si="1102"/>
        <v/>
      </c>
      <c r="AL1546" s="163" t="str">
        <f t="shared" si="1132"/>
        <v/>
      </c>
      <c r="AM1546" s="163" t="str">
        <f t="shared" si="1133"/>
        <v/>
      </c>
      <c r="AN1546" s="163" t="str">
        <f t="shared" si="1103"/>
        <v/>
      </c>
      <c r="AO1546" s="163" t="str">
        <f t="shared" si="1104"/>
        <v/>
      </c>
      <c r="AP1546" s="163" t="str">
        <f t="shared" si="1105"/>
        <v/>
      </c>
      <c r="AQ1546" s="163" t="str">
        <f t="shared" si="1106"/>
        <v/>
      </c>
      <c r="AR1546" s="163" t="str">
        <f t="shared" si="1107"/>
        <v/>
      </c>
      <c r="AS1546" s="163" t="str">
        <f t="shared" si="1113"/>
        <v/>
      </c>
      <c r="AT1546" s="163" t="str">
        <f t="shared" si="1114"/>
        <v/>
      </c>
      <c r="AU1546" s="163" t="str">
        <f t="shared" si="1134"/>
        <v>рбс</v>
      </c>
      <c r="AV1546" s="163" t="str">
        <f t="shared" si="1117"/>
        <v>рбс91704301429общпро</v>
      </c>
      <c r="AW1546" s="162">
        <f t="shared" si="1094"/>
        <v>38000</v>
      </c>
      <c r="AX1546" s="162">
        <f t="shared" si="1095"/>
        <v>0</v>
      </c>
      <c r="AY1546" s="162">
        <f t="shared" si="1096"/>
        <v>0</v>
      </c>
      <c r="AZ1546" s="162">
        <f t="shared" si="1097"/>
        <v>0</v>
      </c>
      <c r="BA1546" s="164">
        <f t="shared" si="1108"/>
        <v>1</v>
      </c>
      <c r="BB1546" s="164">
        <f t="shared" si="1109"/>
        <v>1</v>
      </c>
      <c r="BC1546" s="164">
        <f t="shared" si="1110"/>
        <v>1</v>
      </c>
      <c r="BD1546" s="162">
        <f t="shared" si="1135"/>
        <v>0</v>
      </c>
      <c r="BE1546" s="162">
        <f t="shared" si="1136"/>
        <v>0</v>
      </c>
      <c r="BF1546" s="179">
        <f t="shared" si="1137"/>
        <v>0</v>
      </c>
      <c r="BG1546" s="180">
        <f t="shared" si="1138"/>
        <v>0</v>
      </c>
      <c r="BH1546" s="254"/>
      <c r="BI1546" s="254"/>
      <c r="BJ1546" s="197"/>
      <c r="BK1546" s="197"/>
      <c r="BL1546" s="202" t="str">
        <f t="shared" si="1115"/>
        <v>01</v>
      </c>
      <c r="BM1546" s="157"/>
      <c r="BN1546" s="157"/>
      <c r="BO1546" s="157"/>
      <c r="BP1546" s="157"/>
      <c r="BQ1546" s="157"/>
      <c r="BR1546" s="157"/>
      <c r="BS1546" s="157"/>
      <c r="BT1546" s="157"/>
      <c r="BU1546" s="157"/>
      <c r="BV1546" s="157"/>
      <c r="BW1546" s="157"/>
      <c r="BX1546" s="157"/>
      <c r="BY1546" s="157"/>
      <c r="BZ1546" s="157"/>
      <c r="CA1546" s="157"/>
      <c r="CB1546" s="157"/>
      <c r="CC1546" s="157"/>
      <c r="CD1546" s="157"/>
      <c r="CE1546" s="157"/>
      <c r="CF1546" s="157"/>
      <c r="CG1546" s="157"/>
      <c r="CH1546" s="157"/>
      <c r="CI1546" s="157"/>
      <c r="CJ1546" s="157"/>
      <c r="CK1546" s="157"/>
      <c r="CL1546" s="157"/>
      <c r="CM1546" s="157"/>
      <c r="CN1546" s="157"/>
      <c r="CO1546" s="157"/>
      <c r="CP1546" s="157"/>
      <c r="CQ1546" s="157"/>
      <c r="CR1546" s="157"/>
      <c r="CS1546" s="157"/>
      <c r="CT1546" s="157"/>
      <c r="CU1546" s="157"/>
      <c r="CV1546" s="157"/>
      <c r="CW1546" s="157"/>
      <c r="CX1546" s="157"/>
      <c r="CY1546" s="157"/>
      <c r="CZ1546" s="157"/>
      <c r="DA1546" s="157"/>
      <c r="DB1546" s="157"/>
      <c r="DC1546" s="157"/>
    </row>
    <row r="1547" spans="1:107" s="367" customFormat="1" ht="12" hidden="1" customHeight="1">
      <c r="A1547" s="365" t="s">
        <v>613</v>
      </c>
      <c r="B1547" s="366" t="s">
        <v>416</v>
      </c>
      <c r="C1547" s="365" t="s">
        <v>1229</v>
      </c>
      <c r="D1547" s="366" t="s">
        <v>377</v>
      </c>
      <c r="E1547" s="366" t="s">
        <v>644</v>
      </c>
      <c r="F1547" s="366" t="s">
        <v>533</v>
      </c>
      <c r="G1547" s="366" t="s">
        <v>1344</v>
      </c>
      <c r="H1547" s="366" t="s">
        <v>1091</v>
      </c>
      <c r="I1547" s="366" t="s">
        <v>456</v>
      </c>
      <c r="J1547" s="384">
        <v>180000</v>
      </c>
      <c r="K1547" s="384">
        <v>117627.5</v>
      </c>
      <c r="L1547" s="162" t="str">
        <f t="shared" si="1116"/>
        <v>917043014290104802006000024400001</v>
      </c>
      <c r="M1547" s="163">
        <f t="array" ref="M1547">IF(COUNT(SEARCH(Удалить_Роспись_КВСР,$B1547)*SEARCH(Удалить_Роспись_ПБС,$C1547)*SEARCH(Удалить_Роспись_КФСР, $D1547)*SEARCH(Удалить_Роспись_КЦСР,$E1547)*SEARCH(Удалить_Роспись_КВР,$F1547)*SEARCH(Удалить_Роспись_ЭК,$H1547)*SEARCH(Удалить_Роспись_КР,$I1547))&gt;0,0,1)</f>
        <v>1</v>
      </c>
      <c r="N1547" s="163">
        <v>1</v>
      </c>
      <c r="O1547" s="163" t="str">
        <f t="shared" si="1118"/>
        <v/>
      </c>
      <c r="P1547" s="263" t="str">
        <f t="shared" si="1119"/>
        <v/>
      </c>
      <c r="Q1547" s="263" t="str">
        <f t="shared" si="1120"/>
        <v/>
      </c>
      <c r="R1547" s="263" t="str">
        <f t="shared" si="1121"/>
        <v/>
      </c>
      <c r="S1547" s="263" t="str">
        <f t="shared" si="1122"/>
        <v/>
      </c>
      <c r="T1547" s="263" t="str">
        <f t="shared" si="1123"/>
        <v/>
      </c>
      <c r="U1547" s="263" t="str">
        <f t="shared" si="1099"/>
        <v/>
      </c>
      <c r="V1547" s="263" t="str">
        <f t="shared" si="1124"/>
        <v/>
      </c>
      <c r="W1547" s="263" t="str">
        <f t="shared" si="1100"/>
        <v/>
      </c>
      <c r="X1547" s="263" t="str">
        <f t="shared" si="1125"/>
        <v/>
      </c>
      <c r="Y1547" s="263" t="str">
        <f t="shared" si="1126"/>
        <v/>
      </c>
      <c r="Z1547" s="263" t="str">
        <f t="shared" si="1127"/>
        <v/>
      </c>
      <c r="AA1547" s="263" t="str">
        <f t="shared" si="1128"/>
        <v/>
      </c>
      <c r="AB1547" s="263" t="str">
        <f t="shared" si="1111"/>
        <v/>
      </c>
      <c r="AC1547" s="263" t="str">
        <f t="shared" si="1101"/>
        <v/>
      </c>
      <c r="AD1547" s="263" t="str">
        <f t="shared" si="1112"/>
        <v/>
      </c>
      <c r="AE1547" s="263" t="str">
        <f t="shared" si="1129"/>
        <v/>
      </c>
      <c r="AF1547" s="263" t="str">
        <f t="shared" si="1130"/>
        <v/>
      </c>
      <c r="AG1547" s="263"/>
      <c r="AH1547" s="157"/>
      <c r="AI1547" s="157"/>
      <c r="AJ1547" s="163" t="str">
        <f t="shared" si="1131"/>
        <v/>
      </c>
      <c r="AK1547" s="163" t="str">
        <f t="shared" si="1102"/>
        <v/>
      </c>
      <c r="AL1547" s="163" t="str">
        <f t="shared" si="1132"/>
        <v/>
      </c>
      <c r="AM1547" s="163" t="str">
        <f t="shared" si="1133"/>
        <v/>
      </c>
      <c r="AN1547" s="163" t="str">
        <f t="shared" si="1103"/>
        <v/>
      </c>
      <c r="AO1547" s="163" t="str">
        <f t="shared" si="1104"/>
        <v/>
      </c>
      <c r="AP1547" s="163" t="str">
        <f t="shared" si="1105"/>
        <v/>
      </c>
      <c r="AQ1547" s="163" t="str">
        <f t="shared" si="1106"/>
        <v/>
      </c>
      <c r="AR1547" s="163" t="str">
        <f t="shared" si="1107"/>
        <v/>
      </c>
      <c r="AS1547" s="163" t="str">
        <f t="shared" si="1113"/>
        <v/>
      </c>
      <c r="AT1547" s="163" t="str">
        <f t="shared" si="1114"/>
        <v/>
      </c>
      <c r="AU1547" s="163" t="str">
        <f t="shared" si="1134"/>
        <v>рбс</v>
      </c>
      <c r="AV1547" s="163" t="str">
        <f t="shared" si="1117"/>
        <v>рбс91704301429общпро</v>
      </c>
      <c r="AW1547" s="162">
        <f t="shared" si="1094"/>
        <v>180000</v>
      </c>
      <c r="AX1547" s="162">
        <f t="shared" si="1095"/>
        <v>117627.5</v>
      </c>
      <c r="AY1547" s="162">
        <f t="shared" si="1096"/>
        <v>180000</v>
      </c>
      <c r="AZ1547" s="162">
        <f t="shared" si="1097"/>
        <v>117627.5</v>
      </c>
      <c r="BA1547" s="164">
        <f t="shared" si="1108"/>
        <v>1</v>
      </c>
      <c r="BB1547" s="164">
        <f t="shared" si="1109"/>
        <v>1</v>
      </c>
      <c r="BC1547" s="164">
        <f t="shared" si="1110"/>
        <v>1</v>
      </c>
      <c r="BD1547" s="162">
        <f>IF(ISNA(BA1547),0,AY1547*$BA1547)-80000</f>
        <v>100000</v>
      </c>
      <c r="BE1547" s="162">
        <f t="shared" si="1136"/>
        <v>117627.5</v>
      </c>
      <c r="BF1547" s="179">
        <f t="shared" si="1137"/>
        <v>100000</v>
      </c>
      <c r="BG1547" s="180">
        <f t="shared" si="1138"/>
        <v>100000</v>
      </c>
      <c r="BH1547" s="254"/>
      <c r="BI1547" s="254"/>
      <c r="BJ1547" s="197"/>
      <c r="BK1547" s="197"/>
      <c r="BL1547" s="202" t="str">
        <f t="shared" si="1115"/>
        <v>01</v>
      </c>
      <c r="BM1547" s="157"/>
      <c r="BN1547" s="157"/>
      <c r="BO1547" s="157"/>
      <c r="BP1547" s="157"/>
      <c r="BQ1547" s="157"/>
      <c r="BR1547" s="157"/>
      <c r="BS1547" s="157"/>
      <c r="BT1547" s="157"/>
      <c r="BU1547" s="157"/>
      <c r="BV1547" s="157"/>
      <c r="BW1547" s="157"/>
      <c r="BX1547" s="157"/>
      <c r="BY1547" s="157"/>
      <c r="BZ1547" s="157"/>
      <c r="CA1547" s="157"/>
      <c r="CB1547" s="157"/>
      <c r="CC1547" s="157"/>
      <c r="CD1547" s="157"/>
      <c r="CE1547" s="157"/>
      <c r="CF1547" s="157"/>
      <c r="CG1547" s="157"/>
      <c r="CH1547" s="157"/>
      <c r="CI1547" s="157"/>
      <c r="CJ1547" s="157"/>
      <c r="CK1547" s="157"/>
      <c r="CL1547" s="157"/>
      <c r="CM1547" s="157"/>
      <c r="CN1547" s="157"/>
      <c r="CO1547" s="157"/>
      <c r="CP1547" s="157"/>
      <c r="CQ1547" s="157"/>
      <c r="CR1547" s="157"/>
      <c r="CS1547" s="157"/>
      <c r="CT1547" s="157"/>
      <c r="CU1547" s="157"/>
      <c r="CV1547" s="157"/>
      <c r="CW1547" s="157"/>
      <c r="CX1547" s="157"/>
      <c r="CY1547" s="157"/>
      <c r="CZ1547" s="157"/>
      <c r="DA1547" s="157"/>
      <c r="DB1547" s="157"/>
      <c r="DC1547" s="157"/>
    </row>
    <row r="1548" spans="1:107" ht="12" hidden="1" customHeight="1">
      <c r="A1548" s="365" t="s">
        <v>613</v>
      </c>
      <c r="B1548" s="366" t="s">
        <v>416</v>
      </c>
      <c r="C1548" s="365" t="s">
        <v>1229</v>
      </c>
      <c r="D1548" s="366" t="s">
        <v>377</v>
      </c>
      <c r="E1548" s="366" t="s">
        <v>644</v>
      </c>
      <c r="F1548" s="366" t="s">
        <v>533</v>
      </c>
      <c r="G1548" s="366" t="s">
        <v>1344</v>
      </c>
      <c r="H1548" s="366" t="s">
        <v>1089</v>
      </c>
      <c r="I1548" s="366" t="s">
        <v>456</v>
      </c>
      <c r="J1548" s="384">
        <v>299094.57</v>
      </c>
      <c r="K1548" s="384">
        <v>226007</v>
      </c>
      <c r="L1548" s="162" t="str">
        <f t="shared" si="1116"/>
        <v>917043014290104802006000024400001</v>
      </c>
      <c r="M1548" s="163">
        <f t="array" ref="M1548">IF(COUNT(SEARCH(Удалить_Роспись_КВСР,$B1548)*SEARCH(Удалить_Роспись_ПБС,$C1548)*SEARCH(Удалить_Роспись_КФСР, $D1548)*SEARCH(Удалить_Роспись_КЦСР,$E1548)*SEARCH(Удалить_Роспись_КВР,$F1548)*SEARCH(Удалить_Роспись_ЭК,$H1548)*SEARCH(Удалить_Роспись_КР,$I1548))&gt;0,0,1)</f>
        <v>1</v>
      </c>
      <c r="N1548" s="163">
        <v>1</v>
      </c>
      <c r="O1548" s="163" t="str">
        <f t="shared" si="1118"/>
        <v/>
      </c>
      <c r="P1548" s="263" t="str">
        <f t="shared" si="1119"/>
        <v/>
      </c>
      <c r="Q1548" s="263" t="str">
        <f t="shared" si="1120"/>
        <v/>
      </c>
      <c r="R1548" s="263" t="str">
        <f t="shared" si="1121"/>
        <v/>
      </c>
      <c r="S1548" s="263" t="str">
        <f t="shared" si="1122"/>
        <v/>
      </c>
      <c r="T1548" s="263" t="str">
        <f t="shared" si="1123"/>
        <v/>
      </c>
      <c r="U1548" s="263" t="str">
        <f t="shared" si="1099"/>
        <v/>
      </c>
      <c r="V1548" s="263" t="str">
        <f t="shared" si="1124"/>
        <v/>
      </c>
      <c r="W1548" s="263" t="str">
        <f t="shared" si="1100"/>
        <v/>
      </c>
      <c r="X1548" s="263" t="str">
        <f t="shared" si="1125"/>
        <v/>
      </c>
      <c r="Y1548" s="263" t="str">
        <f t="shared" si="1126"/>
        <v/>
      </c>
      <c r="Z1548" s="263" t="str">
        <f t="shared" si="1127"/>
        <v/>
      </c>
      <c r="AA1548" s="263" t="str">
        <f t="shared" si="1128"/>
        <v/>
      </c>
      <c r="AB1548" s="263" t="str">
        <f t="shared" si="1111"/>
        <v/>
      </c>
      <c r="AC1548" s="263" t="str">
        <f t="shared" si="1101"/>
        <v/>
      </c>
      <c r="AD1548" s="263" t="str">
        <f t="shared" si="1112"/>
        <v/>
      </c>
      <c r="AE1548" s="263" t="str">
        <f t="shared" si="1129"/>
        <v/>
      </c>
      <c r="AF1548" s="263" t="str">
        <f t="shared" si="1130"/>
        <v/>
      </c>
      <c r="AG1548" s="263"/>
      <c r="AJ1548" s="163" t="str">
        <f t="shared" si="1131"/>
        <v/>
      </c>
      <c r="AK1548" s="163" t="str">
        <f t="shared" si="1102"/>
        <v/>
      </c>
      <c r="AL1548" s="163" t="str">
        <f t="shared" si="1132"/>
        <v/>
      </c>
      <c r="AM1548" s="163" t="str">
        <f t="shared" si="1133"/>
        <v/>
      </c>
      <c r="AN1548" s="163" t="str">
        <f t="shared" si="1103"/>
        <v/>
      </c>
      <c r="AO1548" s="163" t="str">
        <f t="shared" si="1104"/>
        <v/>
      </c>
      <c r="AP1548" s="163" t="str">
        <f t="shared" si="1105"/>
        <v/>
      </c>
      <c r="AQ1548" s="163" t="str">
        <f t="shared" si="1106"/>
        <v/>
      </c>
      <c r="AR1548" s="163" t="str">
        <f t="shared" si="1107"/>
        <v/>
      </c>
      <c r="AS1548" s="163" t="str">
        <f t="shared" si="1113"/>
        <v/>
      </c>
      <c r="AT1548" s="163" t="str">
        <f t="shared" si="1114"/>
        <v/>
      </c>
      <c r="AU1548" s="163" t="str">
        <f t="shared" si="1134"/>
        <v>рбс</v>
      </c>
      <c r="AV1548" s="163" t="str">
        <f t="shared" si="1117"/>
        <v>рбс91704301429общпро</v>
      </c>
      <c r="AW1548" s="162">
        <f t="shared" si="1094"/>
        <v>299094.57</v>
      </c>
      <c r="AX1548" s="162">
        <f t="shared" si="1095"/>
        <v>226007</v>
      </c>
      <c r="AY1548" s="162">
        <f t="shared" si="1096"/>
        <v>299094.57</v>
      </c>
      <c r="AZ1548" s="162">
        <f t="shared" si="1097"/>
        <v>226007</v>
      </c>
      <c r="BA1548" s="164">
        <f t="shared" si="1108"/>
        <v>1</v>
      </c>
      <c r="BB1548" s="164">
        <f t="shared" si="1109"/>
        <v>1</v>
      </c>
      <c r="BC1548" s="164">
        <f t="shared" si="1110"/>
        <v>1</v>
      </c>
      <c r="BD1548" s="162">
        <f>IF(ISNA(BA1548),0,AY1548*$BA1548)-130000</f>
        <v>169094.57</v>
      </c>
      <c r="BE1548" s="162">
        <f t="shared" si="1136"/>
        <v>226007</v>
      </c>
      <c r="BF1548" s="179">
        <f t="shared" si="1137"/>
        <v>169094.57</v>
      </c>
      <c r="BG1548" s="180">
        <f t="shared" si="1138"/>
        <v>169094.57</v>
      </c>
      <c r="BH1548" s="254"/>
      <c r="BI1548" s="254"/>
      <c r="BJ1548" s="197"/>
      <c r="BK1548" s="197"/>
      <c r="BL1548" s="202" t="str">
        <f t="shared" si="1115"/>
        <v>01</v>
      </c>
    </row>
    <row r="1549" spans="1:107" ht="12" hidden="1" customHeight="1">
      <c r="A1549" s="365" t="s">
        <v>613</v>
      </c>
      <c r="B1549" s="366" t="s">
        <v>416</v>
      </c>
      <c r="C1549" s="365" t="s">
        <v>1229</v>
      </c>
      <c r="D1549" s="366" t="s">
        <v>377</v>
      </c>
      <c r="E1549" s="366" t="s">
        <v>644</v>
      </c>
      <c r="F1549" s="366" t="s">
        <v>533</v>
      </c>
      <c r="G1549" s="366" t="s">
        <v>1344</v>
      </c>
      <c r="H1549" s="366" t="s">
        <v>1163</v>
      </c>
      <c r="I1549" s="366" t="s">
        <v>456</v>
      </c>
      <c r="J1549" s="384">
        <v>205000</v>
      </c>
      <c r="K1549" s="384">
        <v>126500</v>
      </c>
      <c r="L1549" s="162" t="str">
        <f t="shared" si="1116"/>
        <v>917043014290104802006000024400001</v>
      </c>
      <c r="M1549" s="163">
        <f t="array" ref="M1549">IF(COUNT(SEARCH(Удалить_Роспись_КВСР,$B1549)*SEARCH(Удалить_Роспись_ПБС,$C1549)*SEARCH(Удалить_Роспись_КФСР, $D1549)*SEARCH(Удалить_Роспись_КЦСР,$E1549)*SEARCH(Удалить_Роспись_КВР,$F1549)*SEARCH(Удалить_Роспись_ЭК,$H1549)*SEARCH(Удалить_Роспись_КР,$I1549))&gt;0,0,1)</f>
        <v>1</v>
      </c>
      <c r="N1549" s="163">
        <v>1</v>
      </c>
      <c r="O1549" s="163" t="str">
        <f t="shared" si="1118"/>
        <v/>
      </c>
      <c r="P1549" s="263" t="str">
        <f t="shared" si="1119"/>
        <v/>
      </c>
      <c r="Q1549" s="263" t="str">
        <f t="shared" si="1120"/>
        <v/>
      </c>
      <c r="R1549" s="263" t="str">
        <f t="shared" si="1121"/>
        <v/>
      </c>
      <c r="S1549" s="263" t="str">
        <f t="shared" si="1122"/>
        <v/>
      </c>
      <c r="T1549" s="263" t="str">
        <f t="shared" si="1123"/>
        <v/>
      </c>
      <c r="U1549" s="263" t="str">
        <f t="shared" si="1099"/>
        <v/>
      </c>
      <c r="V1549" s="263" t="str">
        <f t="shared" si="1124"/>
        <v/>
      </c>
      <c r="W1549" s="263" t="str">
        <f t="shared" si="1100"/>
        <v/>
      </c>
      <c r="X1549" s="263" t="str">
        <f t="shared" si="1125"/>
        <v/>
      </c>
      <c r="Y1549" s="263" t="str">
        <f t="shared" si="1126"/>
        <v/>
      </c>
      <c r="Z1549" s="263" t="str">
        <f t="shared" si="1127"/>
        <v/>
      </c>
      <c r="AA1549" s="263" t="str">
        <f t="shared" si="1128"/>
        <v/>
      </c>
      <c r="AB1549" s="263" t="str">
        <f t="shared" si="1111"/>
        <v/>
      </c>
      <c r="AC1549" s="263" t="str">
        <f t="shared" si="1101"/>
        <v/>
      </c>
      <c r="AD1549" s="263" t="str">
        <f t="shared" si="1112"/>
        <v/>
      </c>
      <c r="AE1549" s="263" t="str">
        <f t="shared" si="1129"/>
        <v/>
      </c>
      <c r="AF1549" s="263" t="str">
        <f t="shared" si="1130"/>
        <v/>
      </c>
      <c r="AG1549" s="263"/>
      <c r="AJ1549" s="163" t="str">
        <f t="shared" si="1131"/>
        <v/>
      </c>
      <c r="AK1549" s="163" t="str">
        <f t="shared" si="1102"/>
        <v/>
      </c>
      <c r="AL1549" s="163" t="str">
        <f t="shared" si="1132"/>
        <v/>
      </c>
      <c r="AM1549" s="163" t="str">
        <f t="shared" si="1133"/>
        <v/>
      </c>
      <c r="AN1549" s="163" t="str">
        <f t="shared" si="1103"/>
        <v/>
      </c>
      <c r="AO1549" s="163" t="str">
        <f t="shared" si="1104"/>
        <v/>
      </c>
      <c r="AP1549" s="163" t="str">
        <f t="shared" si="1105"/>
        <v/>
      </c>
      <c r="AQ1549" s="163" t="str">
        <f t="shared" si="1106"/>
        <v/>
      </c>
      <c r="AR1549" s="163" t="str">
        <f t="shared" si="1107"/>
        <v/>
      </c>
      <c r="AS1549" s="163" t="str">
        <f t="shared" si="1113"/>
        <v/>
      </c>
      <c r="AT1549" s="163" t="str">
        <f t="shared" si="1114"/>
        <v/>
      </c>
      <c r="AU1549" s="163" t="str">
        <f t="shared" si="1134"/>
        <v>рбс</v>
      </c>
      <c r="AV1549" s="163" t="str">
        <f t="shared" si="1117"/>
        <v>рбс91704301429общпро</v>
      </c>
      <c r="AW1549" s="162">
        <f t="shared" si="1094"/>
        <v>205000</v>
      </c>
      <c r="AX1549" s="162">
        <f t="shared" si="1095"/>
        <v>126500</v>
      </c>
      <c r="AY1549" s="162">
        <f t="shared" si="1096"/>
        <v>205000</v>
      </c>
      <c r="AZ1549" s="162">
        <f t="shared" si="1097"/>
        <v>126500</v>
      </c>
      <c r="BA1549" s="164">
        <f t="shared" si="1108"/>
        <v>1</v>
      </c>
      <c r="BB1549" s="164">
        <f t="shared" si="1109"/>
        <v>1</v>
      </c>
      <c r="BC1549" s="164">
        <f t="shared" si="1110"/>
        <v>1</v>
      </c>
      <c r="BD1549" s="162">
        <f t="shared" si="1135"/>
        <v>205000</v>
      </c>
      <c r="BE1549" s="162">
        <f t="shared" si="1136"/>
        <v>126500</v>
      </c>
      <c r="BF1549" s="179">
        <f t="shared" si="1137"/>
        <v>205000</v>
      </c>
      <c r="BG1549" s="180">
        <f t="shared" si="1138"/>
        <v>205000</v>
      </c>
      <c r="BH1549" s="254"/>
      <c r="BI1549" s="254"/>
      <c r="BJ1549" s="197"/>
      <c r="BK1549" s="197"/>
      <c r="BL1549" s="202" t="str">
        <f t="shared" si="1115"/>
        <v>01</v>
      </c>
    </row>
    <row r="1550" spans="1:107" s="351" customFormat="1" ht="12" hidden="1" customHeight="1">
      <c r="A1550" s="365" t="s">
        <v>613</v>
      </c>
      <c r="B1550" s="366" t="s">
        <v>416</v>
      </c>
      <c r="C1550" s="365" t="s">
        <v>1229</v>
      </c>
      <c r="D1550" s="366" t="s">
        <v>377</v>
      </c>
      <c r="E1550" s="366" t="s">
        <v>644</v>
      </c>
      <c r="F1550" s="366" t="s">
        <v>533</v>
      </c>
      <c r="G1550" s="366" t="s">
        <v>1344</v>
      </c>
      <c r="H1550" s="366" t="s">
        <v>1167</v>
      </c>
      <c r="I1550" s="366" t="s">
        <v>456</v>
      </c>
      <c r="J1550" s="384">
        <v>591088.97</v>
      </c>
      <c r="K1550" s="384">
        <v>438391</v>
      </c>
      <c r="L1550" s="162" t="str">
        <f t="shared" si="1116"/>
        <v>917043014290104802006000024400001</v>
      </c>
      <c r="M1550" s="163">
        <f t="array" ref="M1550">IF(COUNT(SEARCH(Удалить_Роспись_КВСР,$B1550)*SEARCH(Удалить_Роспись_ПБС,$C1550)*SEARCH(Удалить_Роспись_КФСР, $D1550)*SEARCH(Удалить_Роспись_КЦСР,$E1550)*SEARCH(Удалить_Роспись_КВР,$F1550)*SEARCH(Удалить_Роспись_ЭК,$H1550)*SEARCH(Удалить_Роспись_КР,$I1550))&gt;0,0,1)</f>
        <v>1</v>
      </c>
      <c r="N1550" s="163">
        <v>1</v>
      </c>
      <c r="O1550" s="163" t="str">
        <f t="shared" si="1118"/>
        <v/>
      </c>
      <c r="P1550" s="263" t="str">
        <f t="shared" si="1119"/>
        <v/>
      </c>
      <c r="Q1550" s="263" t="str">
        <f t="shared" si="1120"/>
        <v/>
      </c>
      <c r="R1550" s="263" t="str">
        <f t="shared" si="1121"/>
        <v/>
      </c>
      <c r="S1550" s="263" t="str">
        <f t="shared" si="1122"/>
        <v/>
      </c>
      <c r="T1550" s="263" t="str">
        <f t="shared" si="1123"/>
        <v/>
      </c>
      <c r="U1550" s="263" t="str">
        <f t="shared" si="1099"/>
        <v/>
      </c>
      <c r="V1550" s="263" t="str">
        <f t="shared" si="1124"/>
        <v/>
      </c>
      <c r="W1550" s="263" t="str">
        <f t="shared" si="1100"/>
        <v/>
      </c>
      <c r="X1550" s="263" t="str">
        <f t="shared" si="1125"/>
        <v/>
      </c>
      <c r="Y1550" s="263" t="str">
        <f t="shared" si="1126"/>
        <v/>
      </c>
      <c r="Z1550" s="263" t="str">
        <f t="shared" si="1127"/>
        <v/>
      </c>
      <c r="AA1550" s="263" t="str">
        <f t="shared" si="1128"/>
        <v/>
      </c>
      <c r="AB1550" s="263" t="str">
        <f t="shared" si="1111"/>
        <v/>
      </c>
      <c r="AC1550" s="263" t="str">
        <f t="shared" si="1101"/>
        <v/>
      </c>
      <c r="AD1550" s="263" t="str">
        <f t="shared" si="1112"/>
        <v/>
      </c>
      <c r="AE1550" s="263" t="str">
        <f t="shared" si="1129"/>
        <v/>
      </c>
      <c r="AF1550" s="263" t="str">
        <f t="shared" si="1130"/>
        <v/>
      </c>
      <c r="AG1550" s="263"/>
      <c r="AH1550" s="157"/>
      <c r="AI1550" s="157"/>
      <c r="AJ1550" s="163" t="str">
        <f t="shared" si="1131"/>
        <v/>
      </c>
      <c r="AK1550" s="163" t="str">
        <f t="shared" si="1102"/>
        <v/>
      </c>
      <c r="AL1550" s="163" t="str">
        <f t="shared" si="1132"/>
        <v/>
      </c>
      <c r="AM1550" s="163" t="str">
        <f t="shared" si="1133"/>
        <v/>
      </c>
      <c r="AN1550" s="163" t="str">
        <f t="shared" si="1103"/>
        <v/>
      </c>
      <c r="AO1550" s="163" t="str">
        <f t="shared" si="1104"/>
        <v/>
      </c>
      <c r="AP1550" s="163" t="str">
        <f t="shared" si="1105"/>
        <v/>
      </c>
      <c r="AQ1550" s="163" t="str">
        <f t="shared" si="1106"/>
        <v/>
      </c>
      <c r="AR1550" s="163" t="str">
        <f t="shared" si="1107"/>
        <v/>
      </c>
      <c r="AS1550" s="163" t="str">
        <f t="shared" si="1113"/>
        <v/>
      </c>
      <c r="AT1550" s="163" t="str">
        <f t="shared" si="1114"/>
        <v/>
      </c>
      <c r="AU1550" s="163" t="str">
        <f t="shared" si="1134"/>
        <v>рбс</v>
      </c>
      <c r="AV1550" s="163" t="str">
        <f t="shared" si="1117"/>
        <v>рбс91704301429общпро</v>
      </c>
      <c r="AW1550" s="162">
        <f t="shared" ref="AW1550:AW1613" si="1139">J1550*$M1550</f>
        <v>591088.97</v>
      </c>
      <c r="AX1550" s="162">
        <f t="shared" ref="AX1550:AX1613" si="1140">K1550*$M1550</f>
        <v>438391</v>
      </c>
      <c r="AY1550" s="162">
        <f t="shared" ref="AY1550:AY1613" si="1141">J1550*$N1550</f>
        <v>591088.97</v>
      </c>
      <c r="AZ1550" s="162">
        <f t="shared" ref="AZ1550:AZ1613" si="1142">K1550*$N1550</f>
        <v>438391</v>
      </c>
      <c r="BA1550" s="164">
        <f t="shared" si="1108"/>
        <v>1</v>
      </c>
      <c r="BB1550" s="164">
        <f t="shared" si="1109"/>
        <v>1</v>
      </c>
      <c r="BC1550" s="164">
        <f t="shared" si="1110"/>
        <v>1</v>
      </c>
      <c r="BD1550" s="162">
        <f>IF(ISNA(BA1550),0,AY1550*$BA1550)-491000</f>
        <v>100088.96999999997</v>
      </c>
      <c r="BE1550" s="162">
        <f t="shared" si="1136"/>
        <v>438391</v>
      </c>
      <c r="BF1550" s="179">
        <f t="shared" si="1137"/>
        <v>100088.96999999997</v>
      </c>
      <c r="BG1550" s="180">
        <f t="shared" si="1138"/>
        <v>100088.96999999997</v>
      </c>
      <c r="BH1550" s="254"/>
      <c r="BI1550" s="254"/>
      <c r="BJ1550" s="197"/>
      <c r="BK1550" s="197"/>
      <c r="BL1550" s="202" t="str">
        <f t="shared" si="1115"/>
        <v>01</v>
      </c>
      <c r="BM1550" s="157"/>
      <c r="BN1550" s="157"/>
      <c r="BO1550" s="157"/>
      <c r="BP1550" s="157"/>
      <c r="BQ1550" s="157"/>
      <c r="BR1550" s="157"/>
      <c r="BS1550" s="157"/>
      <c r="BT1550" s="157"/>
      <c r="BU1550" s="157"/>
      <c r="BV1550" s="157"/>
      <c r="BW1550" s="157"/>
      <c r="BX1550" s="157"/>
      <c r="BY1550" s="157"/>
      <c r="BZ1550" s="157"/>
      <c r="CA1550" s="157"/>
      <c r="CB1550" s="157"/>
      <c r="CC1550" s="157"/>
      <c r="CD1550" s="157"/>
      <c r="CE1550" s="157"/>
      <c r="CF1550" s="157"/>
      <c r="CG1550" s="157"/>
      <c r="CH1550" s="157"/>
      <c r="CI1550" s="157"/>
      <c r="CJ1550" s="157"/>
      <c r="CK1550" s="157"/>
      <c r="CL1550" s="157"/>
      <c r="CM1550" s="157"/>
      <c r="CN1550" s="157"/>
      <c r="CO1550" s="157"/>
      <c r="CP1550" s="157"/>
      <c r="CQ1550" s="157"/>
      <c r="CR1550" s="157"/>
      <c r="CS1550" s="157"/>
      <c r="CT1550" s="157"/>
      <c r="CU1550" s="157"/>
      <c r="CV1550" s="157"/>
      <c r="CW1550" s="157"/>
      <c r="CX1550" s="157"/>
      <c r="CY1550" s="157"/>
      <c r="CZ1550" s="157"/>
      <c r="DA1550" s="157"/>
      <c r="DB1550" s="157"/>
      <c r="DC1550" s="157"/>
    </row>
    <row r="1551" spans="1:107" s="265" customFormat="1" ht="12" hidden="1" customHeight="1">
      <c r="A1551" s="365" t="s">
        <v>613</v>
      </c>
      <c r="B1551" s="366" t="s">
        <v>416</v>
      </c>
      <c r="C1551" s="365" t="s">
        <v>1229</v>
      </c>
      <c r="D1551" s="366" t="s">
        <v>377</v>
      </c>
      <c r="E1551" s="366" t="s">
        <v>644</v>
      </c>
      <c r="F1551" s="366" t="s">
        <v>592</v>
      </c>
      <c r="G1551" s="366" t="s">
        <v>1344</v>
      </c>
      <c r="H1551" s="366" t="s">
        <v>1092</v>
      </c>
      <c r="I1551" s="366" t="s">
        <v>456</v>
      </c>
      <c r="J1551" s="384">
        <v>53000</v>
      </c>
      <c r="K1551" s="384">
        <v>51500</v>
      </c>
      <c r="L1551" s="162" t="str">
        <f t="shared" si="1116"/>
        <v>917043014290104802006000085300001</v>
      </c>
      <c r="M1551" s="163">
        <f t="array" ref="M1551">IF(COUNT(SEARCH(Удалить_Роспись_КВСР,$B1551)*SEARCH(Удалить_Роспись_ПБС,$C1551)*SEARCH(Удалить_Роспись_КФСР, $D1551)*SEARCH(Удалить_Роспись_КЦСР,$E1551)*SEARCH(Удалить_Роспись_КВР,$F1551)*SEARCH(Удалить_Роспись_ЭК,$H1551)*SEARCH(Удалить_Роспись_КР,$I1551))&gt;0,0,1)</f>
        <v>1</v>
      </c>
      <c r="N1551" s="163">
        <f t="array" ref="N1551">IF(COUNT(SEARCH(Удалить_Индекс_КВСР,$B1551)*SEARCH(Удалить_Индекс_ПБС,$C1551)*SEARCH(Удалить_Индекс_КФСР,$D1551)*SEARCH(Удалить_Индекс_КЦСР,$E1551)*SEARCH(Удалить_Индекс_КВР,$F1551)*SEARCH(Удалить_Индекс_ЭК,$H1551)*SEARCH(Удалить_Индекс_КР,$I1551))&gt;0,0,1)</f>
        <v>0</v>
      </c>
      <c r="O1551" s="163" t="str">
        <f t="shared" si="1118"/>
        <v/>
      </c>
      <c r="P1551" s="263" t="str">
        <f t="shared" si="1119"/>
        <v/>
      </c>
      <c r="Q1551" s="263" t="str">
        <f t="shared" si="1120"/>
        <v/>
      </c>
      <c r="R1551" s="263" t="str">
        <f t="shared" si="1121"/>
        <v/>
      </c>
      <c r="S1551" s="263" t="str">
        <f t="shared" si="1122"/>
        <v/>
      </c>
      <c r="T1551" s="263" t="str">
        <f t="shared" si="1123"/>
        <v/>
      </c>
      <c r="U1551" s="263" t="str">
        <f t="shared" si="1099"/>
        <v/>
      </c>
      <c r="V1551" s="263" t="str">
        <f t="shared" si="1124"/>
        <v/>
      </c>
      <c r="W1551" s="263" t="str">
        <f t="shared" si="1100"/>
        <v/>
      </c>
      <c r="X1551" s="263" t="str">
        <f t="shared" si="1125"/>
        <v/>
      </c>
      <c r="Y1551" s="263" t="str">
        <f t="shared" si="1126"/>
        <v/>
      </c>
      <c r="Z1551" s="263" t="str">
        <f t="shared" si="1127"/>
        <v/>
      </c>
      <c r="AA1551" s="263" t="str">
        <f t="shared" si="1128"/>
        <v/>
      </c>
      <c r="AB1551" s="263" t="str">
        <f t="shared" si="1111"/>
        <v/>
      </c>
      <c r="AC1551" s="263" t="str">
        <f t="shared" si="1101"/>
        <v/>
      </c>
      <c r="AD1551" s="263" t="str">
        <f t="shared" si="1112"/>
        <v/>
      </c>
      <c r="AE1551" s="263" t="str">
        <f t="shared" si="1129"/>
        <v/>
      </c>
      <c r="AF1551" s="263" t="str">
        <f t="shared" si="1130"/>
        <v/>
      </c>
      <c r="AG1551" s="263"/>
      <c r="AH1551" s="157"/>
      <c r="AI1551" s="157"/>
      <c r="AJ1551" s="163" t="str">
        <f t="shared" si="1131"/>
        <v/>
      </c>
      <c r="AK1551" s="163" t="str">
        <f t="shared" si="1102"/>
        <v/>
      </c>
      <c r="AL1551" s="163" t="str">
        <f t="shared" si="1132"/>
        <v/>
      </c>
      <c r="AM1551" s="163" t="str">
        <f t="shared" si="1133"/>
        <v/>
      </c>
      <c r="AN1551" s="163" t="str">
        <f t="shared" si="1103"/>
        <v/>
      </c>
      <c r="AO1551" s="163" t="str">
        <f t="shared" si="1104"/>
        <v/>
      </c>
      <c r="AP1551" s="163" t="str">
        <f t="shared" si="1105"/>
        <v/>
      </c>
      <c r="AQ1551" s="163" t="str">
        <f t="shared" si="1106"/>
        <v/>
      </c>
      <c r="AR1551" s="163" t="str">
        <f t="shared" si="1107"/>
        <v/>
      </c>
      <c r="AS1551" s="163" t="str">
        <f t="shared" si="1113"/>
        <v/>
      </c>
      <c r="AT1551" s="163" t="str">
        <f t="shared" si="1114"/>
        <v/>
      </c>
      <c r="AU1551" s="163" t="str">
        <f t="shared" si="1134"/>
        <v>рбс</v>
      </c>
      <c r="AV1551" s="163" t="str">
        <f t="shared" si="1117"/>
        <v>рбс91704301429общпро</v>
      </c>
      <c r="AW1551" s="162">
        <f t="shared" si="1139"/>
        <v>53000</v>
      </c>
      <c r="AX1551" s="162">
        <f t="shared" si="1140"/>
        <v>51500</v>
      </c>
      <c r="AY1551" s="162">
        <f t="shared" si="1141"/>
        <v>0</v>
      </c>
      <c r="AZ1551" s="162">
        <f t="shared" si="1142"/>
        <v>0</v>
      </c>
      <c r="BA1551" s="164">
        <f t="shared" si="1108"/>
        <v>1</v>
      </c>
      <c r="BB1551" s="164">
        <f t="shared" si="1109"/>
        <v>1</v>
      </c>
      <c r="BC1551" s="164">
        <f t="shared" si="1110"/>
        <v>1</v>
      </c>
      <c r="BD1551" s="162">
        <f t="shared" si="1135"/>
        <v>0</v>
      </c>
      <c r="BE1551" s="162">
        <f t="shared" si="1136"/>
        <v>0</v>
      </c>
      <c r="BF1551" s="179">
        <f t="shared" si="1137"/>
        <v>0</v>
      </c>
      <c r="BG1551" s="180">
        <f t="shared" si="1138"/>
        <v>0</v>
      </c>
      <c r="BH1551" s="254"/>
      <c r="BI1551" s="254"/>
      <c r="BJ1551" s="197"/>
      <c r="BK1551" s="197"/>
      <c r="BL1551" s="202" t="str">
        <f t="shared" si="1115"/>
        <v>01</v>
      </c>
      <c r="BM1551" s="157"/>
      <c r="BN1551" s="157"/>
      <c r="BO1551" s="157"/>
      <c r="BP1551" s="157"/>
      <c r="BQ1551" s="157"/>
      <c r="BR1551" s="157"/>
      <c r="BS1551" s="157"/>
      <c r="BT1551" s="157"/>
      <c r="BU1551" s="157"/>
      <c r="BV1551" s="157"/>
      <c r="BW1551" s="157"/>
      <c r="BX1551" s="157"/>
      <c r="BY1551" s="157"/>
      <c r="BZ1551" s="157"/>
      <c r="CA1551" s="157"/>
      <c r="CB1551" s="157"/>
      <c r="CC1551" s="157"/>
      <c r="CD1551" s="157"/>
      <c r="CE1551" s="157"/>
      <c r="CF1551" s="157"/>
      <c r="CG1551" s="157"/>
      <c r="CH1551" s="157"/>
      <c r="CI1551" s="157"/>
      <c r="CJ1551" s="157"/>
      <c r="CK1551" s="157"/>
      <c r="CL1551" s="157"/>
      <c r="CM1551" s="157"/>
      <c r="CN1551" s="157"/>
      <c r="CO1551" s="157"/>
      <c r="CP1551" s="157"/>
      <c r="CQ1551" s="157"/>
      <c r="CR1551" s="157"/>
      <c r="CS1551" s="157"/>
      <c r="CT1551" s="157"/>
      <c r="CU1551" s="157"/>
      <c r="CV1551" s="157"/>
      <c r="CW1551" s="157"/>
      <c r="CX1551" s="157"/>
      <c r="CY1551" s="157"/>
      <c r="CZ1551" s="157"/>
      <c r="DA1551" s="157"/>
      <c r="DB1551" s="157"/>
      <c r="DC1551" s="157"/>
    </row>
    <row r="1552" spans="1:107" s="351" customFormat="1" ht="12" hidden="1" customHeight="1">
      <c r="A1552" s="365" t="s">
        <v>613</v>
      </c>
      <c r="B1552" s="366" t="s">
        <v>416</v>
      </c>
      <c r="C1552" s="365" t="s">
        <v>1229</v>
      </c>
      <c r="D1552" s="366" t="s">
        <v>377</v>
      </c>
      <c r="E1552" s="366" t="s">
        <v>644</v>
      </c>
      <c r="F1552" s="366" t="s">
        <v>592</v>
      </c>
      <c r="G1552" s="366" t="s">
        <v>1344</v>
      </c>
      <c r="H1552" s="366" t="s">
        <v>1171</v>
      </c>
      <c r="I1552" s="366" t="s">
        <v>456</v>
      </c>
      <c r="J1552" s="384">
        <v>3300</v>
      </c>
      <c r="K1552" s="384">
        <v>2869</v>
      </c>
      <c r="L1552" s="162" t="str">
        <f t="shared" si="1116"/>
        <v>917043014290104802006000085300001</v>
      </c>
      <c r="M1552" s="163">
        <f t="array" ref="M1552">IF(COUNT(SEARCH(Удалить_Роспись_КВСР,$B1552)*SEARCH(Удалить_Роспись_ПБС,$C1552)*SEARCH(Удалить_Роспись_КФСР, $D1552)*SEARCH(Удалить_Роспись_КЦСР,$E1552)*SEARCH(Удалить_Роспись_КВР,$F1552)*SEARCH(Удалить_Роспись_ЭК,$H1552)*SEARCH(Удалить_Роспись_КР,$I1552))&gt;0,0,1)</f>
        <v>1</v>
      </c>
      <c r="N1552" s="163">
        <v>1</v>
      </c>
      <c r="O1552" s="163" t="str">
        <f t="shared" si="1118"/>
        <v/>
      </c>
      <c r="P1552" s="263" t="str">
        <f t="shared" si="1119"/>
        <v/>
      </c>
      <c r="Q1552" s="263" t="str">
        <f t="shared" si="1120"/>
        <v/>
      </c>
      <c r="R1552" s="263" t="str">
        <f t="shared" si="1121"/>
        <v/>
      </c>
      <c r="S1552" s="263" t="str">
        <f t="shared" si="1122"/>
        <v/>
      </c>
      <c r="T1552" s="263" t="str">
        <f t="shared" si="1123"/>
        <v/>
      </c>
      <c r="U1552" s="263" t="str">
        <f t="shared" si="1099"/>
        <v/>
      </c>
      <c r="V1552" s="263" t="str">
        <f t="shared" si="1124"/>
        <v/>
      </c>
      <c r="W1552" s="263" t="str">
        <f t="shared" si="1100"/>
        <v/>
      </c>
      <c r="X1552" s="263" t="str">
        <f t="shared" si="1125"/>
        <v/>
      </c>
      <c r="Y1552" s="263" t="str">
        <f t="shared" si="1126"/>
        <v/>
      </c>
      <c r="Z1552" s="263" t="str">
        <f t="shared" si="1127"/>
        <v/>
      </c>
      <c r="AA1552" s="263" t="str">
        <f t="shared" si="1128"/>
        <v/>
      </c>
      <c r="AB1552" s="263" t="str">
        <f t="shared" si="1111"/>
        <v/>
      </c>
      <c r="AC1552" s="263" t="str">
        <f t="shared" si="1101"/>
        <v/>
      </c>
      <c r="AD1552" s="263" t="str">
        <f t="shared" si="1112"/>
        <v/>
      </c>
      <c r="AE1552" s="263" t="str">
        <f t="shared" si="1129"/>
        <v/>
      </c>
      <c r="AF1552" s="263" t="str">
        <f t="shared" si="1130"/>
        <v/>
      </c>
      <c r="AG1552" s="263"/>
      <c r="AH1552" s="157"/>
      <c r="AI1552" s="157"/>
      <c r="AJ1552" s="163" t="str">
        <f t="shared" si="1131"/>
        <v/>
      </c>
      <c r="AK1552" s="163" t="str">
        <f t="shared" si="1102"/>
        <v/>
      </c>
      <c r="AL1552" s="163" t="str">
        <f t="shared" si="1132"/>
        <v/>
      </c>
      <c r="AM1552" s="163" t="str">
        <f t="shared" si="1133"/>
        <v/>
      </c>
      <c r="AN1552" s="163" t="str">
        <f t="shared" si="1103"/>
        <v/>
      </c>
      <c r="AO1552" s="163" t="str">
        <f t="shared" si="1104"/>
        <v/>
      </c>
      <c r="AP1552" s="163" t="str">
        <f t="shared" si="1105"/>
        <v/>
      </c>
      <c r="AQ1552" s="163" t="str">
        <f t="shared" si="1106"/>
        <v/>
      </c>
      <c r="AR1552" s="163" t="str">
        <f t="shared" si="1107"/>
        <v/>
      </c>
      <c r="AS1552" s="163" t="str">
        <f t="shared" si="1113"/>
        <v/>
      </c>
      <c r="AT1552" s="163" t="str">
        <f t="shared" si="1114"/>
        <v/>
      </c>
      <c r="AU1552" s="163" t="str">
        <f t="shared" si="1134"/>
        <v>рбс</v>
      </c>
      <c r="AV1552" s="163" t="str">
        <f t="shared" si="1117"/>
        <v>рбс91704301429общпро</v>
      </c>
      <c r="AW1552" s="162">
        <f t="shared" si="1139"/>
        <v>3300</v>
      </c>
      <c r="AX1552" s="162">
        <f t="shared" si="1140"/>
        <v>2869</v>
      </c>
      <c r="AY1552" s="162">
        <f t="shared" si="1141"/>
        <v>3300</v>
      </c>
      <c r="AZ1552" s="162">
        <f t="shared" si="1142"/>
        <v>2869</v>
      </c>
      <c r="BA1552" s="164">
        <f t="shared" si="1108"/>
        <v>1</v>
      </c>
      <c r="BB1552" s="164">
        <f t="shared" si="1109"/>
        <v>1</v>
      </c>
      <c r="BC1552" s="164">
        <f t="shared" si="1110"/>
        <v>1</v>
      </c>
      <c r="BD1552" s="162">
        <f t="shared" si="1135"/>
        <v>3300</v>
      </c>
      <c r="BE1552" s="162">
        <f t="shared" si="1136"/>
        <v>2869</v>
      </c>
      <c r="BF1552" s="179">
        <f t="shared" si="1137"/>
        <v>3300</v>
      </c>
      <c r="BG1552" s="180">
        <f t="shared" si="1138"/>
        <v>3300</v>
      </c>
      <c r="BH1552" s="254"/>
      <c r="BI1552" s="254"/>
      <c r="BJ1552" s="197"/>
      <c r="BK1552" s="197"/>
      <c r="BL1552" s="202" t="str">
        <f t="shared" si="1115"/>
        <v>01</v>
      </c>
      <c r="BM1552" s="157"/>
      <c r="BN1552" s="157"/>
      <c r="BO1552" s="157"/>
      <c r="BP1552" s="157"/>
      <c r="BQ1552" s="157"/>
      <c r="BR1552" s="157"/>
      <c r="BS1552" s="157"/>
      <c r="BT1552" s="157"/>
      <c r="BU1552" s="157"/>
      <c r="BV1552" s="157"/>
      <c r="BW1552" s="157"/>
      <c r="BX1552" s="157"/>
      <c r="BY1552" s="157"/>
      <c r="BZ1552" s="157"/>
      <c r="CA1552" s="157"/>
      <c r="CB1552" s="157"/>
      <c r="CC1552" s="157"/>
      <c r="CD1552" s="157"/>
      <c r="CE1552" s="157"/>
      <c r="CF1552" s="157"/>
      <c r="CG1552" s="157"/>
      <c r="CH1552" s="157"/>
      <c r="CI1552" s="157"/>
      <c r="CJ1552" s="157"/>
      <c r="CK1552" s="157"/>
      <c r="CL1552" s="157"/>
      <c r="CM1552" s="157"/>
      <c r="CN1552" s="157"/>
      <c r="CO1552" s="157"/>
      <c r="CP1552" s="157"/>
      <c r="CQ1552" s="157"/>
      <c r="CR1552" s="157"/>
      <c r="CS1552" s="157"/>
      <c r="CT1552" s="157"/>
      <c r="CU1552" s="157"/>
      <c r="CV1552" s="157"/>
      <c r="CW1552" s="157"/>
      <c r="CX1552" s="157"/>
      <c r="CY1552" s="157"/>
      <c r="CZ1552" s="157"/>
      <c r="DA1552" s="157"/>
      <c r="DB1552" s="157"/>
      <c r="DC1552" s="157"/>
    </row>
    <row r="1553" spans="1:107" s="343" customFormat="1" ht="12" hidden="1" customHeight="1">
      <c r="A1553" s="365" t="s">
        <v>613</v>
      </c>
      <c r="B1553" s="366" t="s">
        <v>416</v>
      </c>
      <c r="C1553" s="365" t="s">
        <v>1229</v>
      </c>
      <c r="D1553" s="366" t="s">
        <v>377</v>
      </c>
      <c r="E1553" s="366" t="s">
        <v>645</v>
      </c>
      <c r="F1553" s="366" t="s">
        <v>548</v>
      </c>
      <c r="G1553" s="366" t="s">
        <v>1344</v>
      </c>
      <c r="H1553" s="366" t="s">
        <v>1086</v>
      </c>
      <c r="I1553" s="366" t="s">
        <v>456</v>
      </c>
      <c r="J1553" s="384">
        <v>467639</v>
      </c>
      <c r="K1553" s="384">
        <v>399594.73</v>
      </c>
      <c r="L1553" s="162" t="str">
        <f t="shared" si="1116"/>
        <v>917043014290104802006100012100001</v>
      </c>
      <c r="M1553" s="163">
        <f t="array" ref="M1553">IF(COUNT(SEARCH(Удалить_Роспись_КВСР,$B1553)*SEARCH(Удалить_Роспись_ПБС,$C1553)*SEARCH(Удалить_Роспись_КФСР, $D1553)*SEARCH(Удалить_Роспись_КЦСР,$E1553)*SEARCH(Удалить_Роспись_КВР,$F1553)*SEARCH(Удалить_Роспись_ЭК,$H1553)*SEARCH(Удалить_Роспись_КР,$I1553))&gt;0,0,1)</f>
        <v>1</v>
      </c>
      <c r="N1553" s="163">
        <f t="array" ref="N1553">IF(COUNT(SEARCH(Удалить_Индекс_КВСР,$B1553)*SEARCH(Удалить_Индекс_ПБС,$C1553)*SEARCH(Удалить_Индекс_КФСР,$D1553)*SEARCH(Удалить_Индекс_КЦСР,$E1553)*SEARCH(Удалить_Индекс_КВР,$F1553)*SEARCH(Удалить_Индекс_ЭК,$H1553)*SEARCH(Удалить_Индекс_КР,$I1553))&gt;0,0,1)</f>
        <v>0</v>
      </c>
      <c r="O1553" s="163" t="str">
        <f t="shared" si="1118"/>
        <v/>
      </c>
      <c r="P1553" s="263" t="str">
        <f t="shared" si="1119"/>
        <v/>
      </c>
      <c r="Q1553" s="263" t="str">
        <f t="shared" si="1120"/>
        <v/>
      </c>
      <c r="R1553" s="263" t="str">
        <f t="shared" si="1121"/>
        <v/>
      </c>
      <c r="S1553" s="263" t="str">
        <f t="shared" si="1122"/>
        <v/>
      </c>
      <c r="T1553" s="263" t="str">
        <f t="shared" si="1123"/>
        <v/>
      </c>
      <c r="U1553" s="263" t="str">
        <f t="shared" si="1099"/>
        <v/>
      </c>
      <c r="V1553" s="263" t="str">
        <f t="shared" si="1124"/>
        <v/>
      </c>
      <c r="W1553" s="263" t="str">
        <f t="shared" si="1100"/>
        <v/>
      </c>
      <c r="X1553" s="263" t="str">
        <f t="shared" si="1125"/>
        <v/>
      </c>
      <c r="Y1553" s="263" t="str">
        <f t="shared" si="1126"/>
        <v/>
      </c>
      <c r="Z1553" s="263" t="str">
        <f t="shared" si="1127"/>
        <v/>
      </c>
      <c r="AA1553" s="263" t="str">
        <f t="shared" si="1128"/>
        <v/>
      </c>
      <c r="AB1553" s="263" t="str">
        <f t="shared" si="1111"/>
        <v/>
      </c>
      <c r="AC1553" s="263" t="str">
        <f t="shared" si="1101"/>
        <v/>
      </c>
      <c r="AD1553" s="263" t="str">
        <f t="shared" si="1112"/>
        <v/>
      </c>
      <c r="AE1553" s="263" t="str">
        <f t="shared" si="1129"/>
        <v/>
      </c>
      <c r="AF1553" s="263" t="str">
        <f t="shared" si="1130"/>
        <v/>
      </c>
      <c r="AG1553" s="263"/>
      <c r="AH1553" s="157"/>
      <c r="AI1553" s="157"/>
      <c r="AJ1553" s="163" t="str">
        <f t="shared" si="1131"/>
        <v/>
      </c>
      <c r="AK1553" s="163" t="str">
        <f t="shared" si="1102"/>
        <v/>
      </c>
      <c r="AL1553" s="163" t="str">
        <f t="shared" si="1132"/>
        <v/>
      </c>
      <c r="AM1553" s="163" t="str">
        <f t="shared" si="1133"/>
        <v/>
      </c>
      <c r="AN1553" s="163" t="str">
        <f t="shared" si="1103"/>
        <v/>
      </c>
      <c r="AO1553" s="163" t="str">
        <f t="shared" si="1104"/>
        <v/>
      </c>
      <c r="AP1553" s="163" t="str">
        <f t="shared" si="1105"/>
        <v/>
      </c>
      <c r="AQ1553" s="163" t="str">
        <f t="shared" si="1106"/>
        <v/>
      </c>
      <c r="AR1553" s="163" t="str">
        <f t="shared" si="1107"/>
        <v/>
      </c>
      <c r="AS1553" s="163" t="str">
        <f t="shared" si="1113"/>
        <v/>
      </c>
      <c r="AT1553" s="163" t="str">
        <f t="shared" si="1114"/>
        <v/>
      </c>
      <c r="AU1553" s="163" t="str">
        <f t="shared" si="1134"/>
        <v>рбс</v>
      </c>
      <c r="AV1553" s="163" t="str">
        <f t="shared" si="1117"/>
        <v>рбс91704301429общопл</v>
      </c>
      <c r="AW1553" s="162">
        <f t="shared" si="1139"/>
        <v>467639</v>
      </c>
      <c r="AX1553" s="162">
        <f t="shared" si="1140"/>
        <v>399594.73</v>
      </c>
      <c r="AY1553" s="162">
        <f t="shared" si="1141"/>
        <v>0</v>
      </c>
      <c r="AZ1553" s="162">
        <f t="shared" si="1142"/>
        <v>0</v>
      </c>
      <c r="BA1553" s="164">
        <f t="shared" si="1108"/>
        <v>1</v>
      </c>
      <c r="BB1553" s="164">
        <f t="shared" si="1109"/>
        <v>1</v>
      </c>
      <c r="BC1553" s="164">
        <f t="shared" si="1110"/>
        <v>1</v>
      </c>
      <c r="BD1553" s="162">
        <f t="shared" si="1135"/>
        <v>0</v>
      </c>
      <c r="BE1553" s="162">
        <f t="shared" si="1136"/>
        <v>0</v>
      </c>
      <c r="BF1553" s="179">
        <f t="shared" si="1137"/>
        <v>0</v>
      </c>
      <c r="BG1553" s="180">
        <f t="shared" si="1138"/>
        <v>0</v>
      </c>
      <c r="BH1553" s="254"/>
      <c r="BI1553" s="254"/>
      <c r="BJ1553" s="249"/>
      <c r="BK1553" s="249"/>
      <c r="BL1553" s="202" t="str">
        <f t="shared" si="1115"/>
        <v>01</v>
      </c>
      <c r="BM1553" s="157"/>
      <c r="BN1553" s="157"/>
      <c r="BO1553" s="157"/>
      <c r="BP1553" s="157"/>
      <c r="BQ1553" s="157"/>
      <c r="BR1553" s="157"/>
      <c r="BS1553" s="157"/>
      <c r="BT1553" s="157"/>
      <c r="BU1553" s="157"/>
      <c r="BV1553" s="157"/>
      <c r="BW1553" s="157"/>
      <c r="BX1553" s="157"/>
      <c r="BY1553" s="157"/>
      <c r="BZ1553" s="157"/>
      <c r="CA1553" s="157"/>
      <c r="CB1553" s="157"/>
      <c r="CC1553" s="157"/>
      <c r="CD1553" s="157"/>
      <c r="CE1553" s="157"/>
      <c r="CF1553" s="157"/>
      <c r="CG1553" s="157"/>
      <c r="CH1553" s="157"/>
      <c r="CI1553" s="157"/>
      <c r="CJ1553" s="157"/>
      <c r="CK1553" s="157"/>
      <c r="CL1553" s="157"/>
      <c r="CM1553" s="157"/>
      <c r="CN1553" s="157"/>
      <c r="CO1553" s="157"/>
      <c r="CP1553" s="157"/>
      <c r="CQ1553" s="157"/>
      <c r="CR1553" s="157"/>
      <c r="CS1553" s="157"/>
      <c r="CT1553" s="157"/>
      <c r="CU1553" s="157"/>
      <c r="CV1553" s="157"/>
      <c r="CW1553" s="157"/>
      <c r="CX1553" s="157"/>
      <c r="CY1553" s="157"/>
      <c r="CZ1553" s="157"/>
      <c r="DA1553" s="157"/>
      <c r="DB1553" s="157"/>
      <c r="DC1553" s="157"/>
    </row>
    <row r="1554" spans="1:107" s="351" customFormat="1" ht="12" hidden="1" customHeight="1">
      <c r="A1554" s="365" t="s">
        <v>613</v>
      </c>
      <c r="B1554" s="366" t="s">
        <v>416</v>
      </c>
      <c r="C1554" s="365" t="s">
        <v>1229</v>
      </c>
      <c r="D1554" s="366" t="s">
        <v>377</v>
      </c>
      <c r="E1554" s="366" t="s">
        <v>645</v>
      </c>
      <c r="F1554" s="366" t="s">
        <v>642</v>
      </c>
      <c r="G1554" s="366" t="s">
        <v>1344</v>
      </c>
      <c r="H1554" s="366" t="s">
        <v>1088</v>
      </c>
      <c r="I1554" s="366" t="s">
        <v>456</v>
      </c>
      <c r="J1554" s="384">
        <v>141200</v>
      </c>
      <c r="K1554" s="384">
        <v>124515</v>
      </c>
      <c r="L1554" s="162" t="str">
        <f t="shared" si="1116"/>
        <v>917043014290104802006100012900001</v>
      </c>
      <c r="M1554" s="163">
        <f t="array" ref="M1554">IF(COUNT(SEARCH(Удалить_Роспись_КВСР,$B1554)*SEARCH(Удалить_Роспись_ПБС,$C1554)*SEARCH(Удалить_Роспись_КФСР, $D1554)*SEARCH(Удалить_Роспись_КЦСР,$E1554)*SEARCH(Удалить_Роспись_КВР,$F1554)*SEARCH(Удалить_Роспись_ЭК,$H1554)*SEARCH(Удалить_Роспись_КР,$I1554))&gt;0,0,1)</f>
        <v>1</v>
      </c>
      <c r="N1554" s="163">
        <f t="array" ref="N1554">IF(COUNT(SEARCH(Удалить_Индекс_КВСР,$B1554)*SEARCH(Удалить_Индекс_ПБС,$C1554)*SEARCH(Удалить_Индекс_КФСР,$D1554)*SEARCH(Удалить_Индекс_КЦСР,$E1554)*SEARCH(Удалить_Индекс_КВР,$F1554)*SEARCH(Удалить_Индекс_ЭК,$H1554)*SEARCH(Удалить_Индекс_КР,$I1554))&gt;0,0,1)</f>
        <v>0</v>
      </c>
      <c r="O1554" s="163" t="str">
        <f t="shared" si="1118"/>
        <v/>
      </c>
      <c r="P1554" s="263" t="str">
        <f t="shared" si="1119"/>
        <v/>
      </c>
      <c r="Q1554" s="263" t="str">
        <f t="shared" si="1120"/>
        <v/>
      </c>
      <c r="R1554" s="263" t="str">
        <f t="shared" si="1121"/>
        <v/>
      </c>
      <c r="S1554" s="263" t="str">
        <f t="shared" si="1122"/>
        <v/>
      </c>
      <c r="T1554" s="263" t="str">
        <f t="shared" si="1123"/>
        <v/>
      </c>
      <c r="U1554" s="263" t="str">
        <f t="shared" si="1099"/>
        <v/>
      </c>
      <c r="V1554" s="263" t="str">
        <f t="shared" si="1124"/>
        <v/>
      </c>
      <c r="W1554" s="263" t="str">
        <f t="shared" si="1100"/>
        <v/>
      </c>
      <c r="X1554" s="263" t="str">
        <f t="shared" si="1125"/>
        <v/>
      </c>
      <c r="Y1554" s="263" t="str">
        <f t="shared" si="1126"/>
        <v/>
      </c>
      <c r="Z1554" s="263" t="str">
        <f t="shared" si="1127"/>
        <v/>
      </c>
      <c r="AA1554" s="263" t="str">
        <f t="shared" si="1128"/>
        <v/>
      </c>
      <c r="AB1554" s="263" t="str">
        <f t="shared" si="1111"/>
        <v/>
      </c>
      <c r="AC1554" s="263" t="str">
        <f t="shared" si="1101"/>
        <v/>
      </c>
      <c r="AD1554" s="263" t="str">
        <f t="shared" si="1112"/>
        <v/>
      </c>
      <c r="AE1554" s="263" t="str">
        <f t="shared" si="1129"/>
        <v/>
      </c>
      <c r="AF1554" s="263" t="str">
        <f t="shared" si="1130"/>
        <v/>
      </c>
      <c r="AG1554" s="263"/>
      <c r="AH1554" s="157"/>
      <c r="AI1554" s="157"/>
      <c r="AJ1554" s="163" t="str">
        <f t="shared" si="1131"/>
        <v/>
      </c>
      <c r="AK1554" s="163" t="str">
        <f t="shared" si="1102"/>
        <v/>
      </c>
      <c r="AL1554" s="163" t="str">
        <f t="shared" si="1132"/>
        <v/>
      </c>
      <c r="AM1554" s="163" t="str">
        <f t="shared" si="1133"/>
        <v/>
      </c>
      <c r="AN1554" s="163" t="str">
        <f t="shared" si="1103"/>
        <v/>
      </c>
      <c r="AO1554" s="163" t="str">
        <f t="shared" si="1104"/>
        <v/>
      </c>
      <c r="AP1554" s="163" t="str">
        <f t="shared" si="1105"/>
        <v/>
      </c>
      <c r="AQ1554" s="163" t="str">
        <f t="shared" si="1106"/>
        <v/>
      </c>
      <c r="AR1554" s="163" t="str">
        <f t="shared" si="1107"/>
        <v/>
      </c>
      <c r="AS1554" s="163" t="str">
        <f t="shared" si="1113"/>
        <v/>
      </c>
      <c r="AT1554" s="163" t="str">
        <f t="shared" si="1114"/>
        <v/>
      </c>
      <c r="AU1554" s="163" t="str">
        <f t="shared" si="1134"/>
        <v>рбс</v>
      </c>
      <c r="AV1554" s="163" t="str">
        <f t="shared" si="1117"/>
        <v>рбс91704301429общопл</v>
      </c>
      <c r="AW1554" s="162">
        <f t="shared" si="1139"/>
        <v>141200</v>
      </c>
      <c r="AX1554" s="162">
        <f t="shared" si="1140"/>
        <v>124515</v>
      </c>
      <c r="AY1554" s="162">
        <f t="shared" si="1141"/>
        <v>0</v>
      </c>
      <c r="AZ1554" s="162">
        <f t="shared" si="1142"/>
        <v>0</v>
      </c>
      <c r="BA1554" s="164">
        <f t="shared" si="1108"/>
        <v>1</v>
      </c>
      <c r="BB1554" s="164">
        <f t="shared" si="1109"/>
        <v>1</v>
      </c>
      <c r="BC1554" s="164">
        <f t="shared" si="1110"/>
        <v>1</v>
      </c>
      <c r="BD1554" s="162">
        <f t="shared" si="1135"/>
        <v>0</v>
      </c>
      <c r="BE1554" s="162">
        <f t="shared" si="1136"/>
        <v>0</v>
      </c>
      <c r="BF1554" s="179">
        <f t="shared" si="1137"/>
        <v>0</v>
      </c>
      <c r="BG1554" s="180">
        <f t="shared" si="1138"/>
        <v>0</v>
      </c>
      <c r="BH1554" s="254"/>
      <c r="BI1554" s="254"/>
      <c r="BJ1554" s="249"/>
      <c r="BK1554" s="249"/>
      <c r="BL1554" s="202" t="str">
        <f t="shared" si="1115"/>
        <v>01</v>
      </c>
      <c r="BM1554" s="157"/>
      <c r="BN1554" s="157"/>
      <c r="BO1554" s="157"/>
      <c r="BP1554" s="157"/>
      <c r="BQ1554" s="157"/>
      <c r="BR1554" s="157"/>
      <c r="BS1554" s="157"/>
      <c r="BT1554" s="157"/>
      <c r="BU1554" s="157"/>
      <c r="BV1554" s="157"/>
      <c r="BW1554" s="157"/>
      <c r="BX1554" s="157"/>
      <c r="BY1554" s="157"/>
      <c r="BZ1554" s="157"/>
      <c r="CA1554" s="157"/>
      <c r="CB1554" s="157"/>
      <c r="CC1554" s="157"/>
      <c r="CD1554" s="157"/>
      <c r="CE1554" s="157"/>
      <c r="CF1554" s="157"/>
      <c r="CG1554" s="157"/>
      <c r="CH1554" s="157"/>
      <c r="CI1554" s="157"/>
      <c r="CJ1554" s="157"/>
      <c r="CK1554" s="157"/>
      <c r="CL1554" s="157"/>
      <c r="CM1554" s="157"/>
      <c r="CN1554" s="157"/>
      <c r="CO1554" s="157"/>
      <c r="CP1554" s="157"/>
      <c r="CQ1554" s="157"/>
      <c r="CR1554" s="157"/>
      <c r="CS1554" s="157"/>
      <c r="CT1554" s="157"/>
      <c r="CU1554" s="157"/>
      <c r="CV1554" s="157"/>
      <c r="CW1554" s="157"/>
      <c r="CX1554" s="157"/>
      <c r="CY1554" s="157"/>
      <c r="CZ1554" s="157"/>
      <c r="DA1554" s="157"/>
      <c r="DB1554" s="157"/>
      <c r="DC1554" s="157"/>
    </row>
    <row r="1555" spans="1:107" s="351" customFormat="1" ht="12" hidden="1" customHeight="1">
      <c r="A1555" s="365" t="s">
        <v>613</v>
      </c>
      <c r="B1555" s="366" t="s">
        <v>416</v>
      </c>
      <c r="C1555" s="365" t="s">
        <v>1229</v>
      </c>
      <c r="D1555" s="366" t="s">
        <v>377</v>
      </c>
      <c r="E1555" s="366" t="s">
        <v>646</v>
      </c>
      <c r="F1555" s="366" t="s">
        <v>532</v>
      </c>
      <c r="G1555" s="366" t="s">
        <v>1344</v>
      </c>
      <c r="H1555" s="366" t="s">
        <v>1172</v>
      </c>
      <c r="I1555" s="366" t="s">
        <v>456</v>
      </c>
      <c r="J1555" s="384">
        <v>47000</v>
      </c>
      <c r="K1555" s="384">
        <v>38996</v>
      </c>
      <c r="L1555" s="162" t="str">
        <f t="shared" si="1116"/>
        <v>917043014290104802006700012200001</v>
      </c>
      <c r="M1555" s="163">
        <f t="array" ref="M1555">IF(COUNT(SEARCH(Удалить_Роспись_КВСР,$B1555)*SEARCH(Удалить_Роспись_ПБС,$C1555)*SEARCH(Удалить_Роспись_КФСР, $D1555)*SEARCH(Удалить_Роспись_КЦСР,$E1555)*SEARCH(Удалить_Роспись_КВР,$F1555)*SEARCH(Удалить_Роспись_ЭК,$H1555)*SEARCH(Удалить_Роспись_КР,$I1555))&gt;0,0,1)</f>
        <v>1</v>
      </c>
      <c r="N1555" s="163">
        <v>1</v>
      </c>
      <c r="O1555" s="163" t="str">
        <f t="shared" si="1118"/>
        <v/>
      </c>
      <c r="P1555" s="263" t="str">
        <f t="shared" si="1119"/>
        <v/>
      </c>
      <c r="Q1555" s="263" t="str">
        <f t="shared" si="1120"/>
        <v/>
      </c>
      <c r="R1555" s="263" t="str">
        <f t="shared" si="1121"/>
        <v/>
      </c>
      <c r="S1555" s="263" t="str">
        <f t="shared" si="1122"/>
        <v/>
      </c>
      <c r="T1555" s="263" t="str">
        <f t="shared" si="1123"/>
        <v/>
      </c>
      <c r="U1555" s="263" t="str">
        <f t="shared" si="1099"/>
        <v/>
      </c>
      <c r="V1555" s="263" t="str">
        <f t="shared" si="1124"/>
        <v/>
      </c>
      <c r="W1555" s="263" t="str">
        <f t="shared" si="1100"/>
        <v/>
      </c>
      <c r="X1555" s="263" t="str">
        <f t="shared" si="1125"/>
        <v/>
      </c>
      <c r="Y1555" s="263" t="str">
        <f t="shared" si="1126"/>
        <v/>
      </c>
      <c r="Z1555" s="263" t="str">
        <f t="shared" si="1127"/>
        <v/>
      </c>
      <c r="AA1555" s="263" t="str">
        <f t="shared" si="1128"/>
        <v/>
      </c>
      <c r="AB1555" s="263" t="str">
        <f t="shared" si="1111"/>
        <v/>
      </c>
      <c r="AC1555" s="263" t="str">
        <f t="shared" si="1101"/>
        <v/>
      </c>
      <c r="AD1555" s="263" t="str">
        <f t="shared" si="1112"/>
        <v/>
      </c>
      <c r="AE1555" s="263" t="str">
        <f t="shared" si="1129"/>
        <v/>
      </c>
      <c r="AF1555" s="263" t="str">
        <f t="shared" si="1130"/>
        <v/>
      </c>
      <c r="AG1555" s="263"/>
      <c r="AH1555" s="157"/>
      <c r="AI1555" s="157"/>
      <c r="AJ1555" s="163" t="str">
        <f t="shared" si="1131"/>
        <v/>
      </c>
      <c r="AK1555" s="163" t="str">
        <f t="shared" si="1102"/>
        <v/>
      </c>
      <c r="AL1555" s="163" t="str">
        <f t="shared" si="1132"/>
        <v/>
      </c>
      <c r="AM1555" s="163" t="str">
        <f t="shared" si="1133"/>
        <v/>
      </c>
      <c r="AN1555" s="163" t="str">
        <f t="shared" si="1103"/>
        <v/>
      </c>
      <c r="AO1555" s="163" t="str">
        <f t="shared" si="1104"/>
        <v/>
      </c>
      <c r="AP1555" s="163" t="str">
        <f t="shared" si="1105"/>
        <v/>
      </c>
      <c r="AQ1555" s="163" t="str">
        <f t="shared" si="1106"/>
        <v/>
      </c>
      <c r="AR1555" s="163" t="str">
        <f t="shared" si="1107"/>
        <v/>
      </c>
      <c r="AS1555" s="163" t="str">
        <f t="shared" si="1113"/>
        <v/>
      </c>
      <c r="AT1555" s="163" t="str">
        <f t="shared" si="1114"/>
        <v/>
      </c>
      <c r="AU1555" s="163" t="str">
        <f t="shared" si="1134"/>
        <v>рбс</v>
      </c>
      <c r="AV1555" s="163" t="str">
        <f t="shared" si="1117"/>
        <v>рбс91704301429общпро</v>
      </c>
      <c r="AW1555" s="162">
        <f t="shared" si="1139"/>
        <v>47000</v>
      </c>
      <c r="AX1555" s="162">
        <f t="shared" si="1140"/>
        <v>38996</v>
      </c>
      <c r="AY1555" s="162">
        <f t="shared" si="1141"/>
        <v>47000</v>
      </c>
      <c r="AZ1555" s="162">
        <f t="shared" si="1142"/>
        <v>38996</v>
      </c>
      <c r="BA1555" s="164">
        <f t="shared" si="1108"/>
        <v>1</v>
      </c>
      <c r="BB1555" s="164">
        <f t="shared" si="1109"/>
        <v>0</v>
      </c>
      <c r="BC1555" s="164">
        <f t="shared" si="1110"/>
        <v>0</v>
      </c>
      <c r="BD1555" s="162">
        <f t="shared" si="1135"/>
        <v>47000</v>
      </c>
      <c r="BE1555" s="162">
        <f t="shared" si="1136"/>
        <v>38996</v>
      </c>
      <c r="BF1555" s="179">
        <f t="shared" si="1137"/>
        <v>0</v>
      </c>
      <c r="BG1555" s="180">
        <f t="shared" si="1138"/>
        <v>0</v>
      </c>
      <c r="BH1555" s="254"/>
      <c r="BI1555" s="254"/>
      <c r="BJ1555" s="197"/>
      <c r="BK1555" s="197"/>
      <c r="BL1555" s="202" t="str">
        <f t="shared" si="1115"/>
        <v>01</v>
      </c>
      <c r="BM1555" s="157"/>
      <c r="BN1555" s="157"/>
      <c r="BO1555" s="157"/>
      <c r="BP1555" s="157"/>
      <c r="BQ1555" s="157"/>
      <c r="BR1555" s="157"/>
      <c r="BS1555" s="157"/>
      <c r="BT1555" s="157"/>
      <c r="BU1555" s="157"/>
      <c r="BV1555" s="157"/>
      <c r="BW1555" s="157"/>
      <c r="BX1555" s="157"/>
      <c r="BY1555" s="157"/>
      <c r="BZ1555" s="157"/>
      <c r="CA1555" s="157"/>
      <c r="CB1555" s="157"/>
      <c r="CC1555" s="157"/>
      <c r="CD1555" s="157"/>
      <c r="CE1555" s="157"/>
      <c r="CF1555" s="157"/>
      <c r="CG1555" s="157"/>
      <c r="CH1555" s="157"/>
      <c r="CI1555" s="157"/>
      <c r="CJ1555" s="157"/>
      <c r="CK1555" s="157"/>
      <c r="CL1555" s="157"/>
      <c r="CM1555" s="157"/>
      <c r="CN1555" s="157"/>
      <c r="CO1555" s="157"/>
      <c r="CP1555" s="157"/>
      <c r="CQ1555" s="157"/>
      <c r="CR1555" s="157"/>
      <c r="CS1555" s="157"/>
      <c r="CT1555" s="157"/>
      <c r="CU1555" s="157"/>
      <c r="CV1555" s="157"/>
      <c r="CW1555" s="157"/>
      <c r="CX1555" s="157"/>
      <c r="CY1555" s="157"/>
      <c r="CZ1555" s="157"/>
      <c r="DA1555" s="157"/>
      <c r="DB1555" s="157"/>
      <c r="DC1555" s="157"/>
    </row>
    <row r="1556" spans="1:107" s="343" customFormat="1" ht="12" hidden="1" customHeight="1">
      <c r="A1556" s="365" t="s">
        <v>613</v>
      </c>
      <c r="B1556" s="366" t="s">
        <v>416</v>
      </c>
      <c r="C1556" s="365" t="s">
        <v>1229</v>
      </c>
      <c r="D1556" s="366" t="s">
        <v>377</v>
      </c>
      <c r="E1556" s="366" t="s">
        <v>647</v>
      </c>
      <c r="F1556" s="366" t="s">
        <v>548</v>
      </c>
      <c r="G1556" s="366" t="s">
        <v>1344</v>
      </c>
      <c r="H1556" s="366" t="s">
        <v>1086</v>
      </c>
      <c r="I1556" s="366" t="s">
        <v>456</v>
      </c>
      <c r="J1556" s="384">
        <v>980000</v>
      </c>
      <c r="K1556" s="384">
        <v>814064.53</v>
      </c>
      <c r="L1556" s="162" t="str">
        <f t="shared" si="1116"/>
        <v>917043014290104802006Б00012100001</v>
      </c>
      <c r="M1556" s="163">
        <f t="array" ref="M1556">IF(COUNT(SEARCH(Удалить_Роспись_КВСР,$B1556)*SEARCH(Удалить_Роспись_ПБС,$C1556)*SEARCH(Удалить_Роспись_КФСР, $D1556)*SEARCH(Удалить_Роспись_КЦСР,$E1556)*SEARCH(Удалить_Роспись_КВР,$F1556)*SEARCH(Удалить_Роспись_ЭК,$H1556)*SEARCH(Удалить_Роспись_КР,$I1556))&gt;0,0,1)</f>
        <v>1</v>
      </c>
      <c r="N1556" s="163">
        <f t="array" ref="N1556">IF(COUNT(SEARCH(Удалить_Индекс_КВСР,$B1556)*SEARCH(Удалить_Индекс_ПБС,$C1556)*SEARCH(Удалить_Индекс_КФСР,$D1556)*SEARCH(Удалить_Индекс_КЦСР,$E1556)*SEARCH(Удалить_Индекс_КВР,$F1556)*SEARCH(Удалить_Индекс_ЭК,$H1556)*SEARCH(Удалить_Индекс_КР,$I1556))&gt;0,0,1)</f>
        <v>0</v>
      </c>
      <c r="O1556" s="163" t="str">
        <f t="shared" si="1118"/>
        <v/>
      </c>
      <c r="P1556" s="263" t="str">
        <f t="shared" si="1119"/>
        <v/>
      </c>
      <c r="Q1556" s="263" t="str">
        <f t="shared" si="1120"/>
        <v/>
      </c>
      <c r="R1556" s="263" t="str">
        <f t="shared" si="1121"/>
        <v/>
      </c>
      <c r="S1556" s="263" t="str">
        <f t="shared" si="1122"/>
        <v/>
      </c>
      <c r="T1556" s="263" t="str">
        <f t="shared" si="1123"/>
        <v/>
      </c>
      <c r="U1556" s="263" t="str">
        <f t="shared" si="1099"/>
        <v/>
      </c>
      <c r="V1556" s="263" t="str">
        <f t="shared" si="1124"/>
        <v/>
      </c>
      <c r="W1556" s="263" t="str">
        <f t="shared" si="1100"/>
        <v/>
      </c>
      <c r="X1556" s="263" t="str">
        <f t="shared" si="1125"/>
        <v/>
      </c>
      <c r="Y1556" s="263" t="str">
        <f t="shared" si="1126"/>
        <v/>
      </c>
      <c r="Z1556" s="263" t="str">
        <f t="shared" si="1127"/>
        <v/>
      </c>
      <c r="AA1556" s="263" t="str">
        <f t="shared" si="1128"/>
        <v/>
      </c>
      <c r="AB1556" s="263" t="str">
        <f t="shared" si="1111"/>
        <v/>
      </c>
      <c r="AC1556" s="263" t="str">
        <f t="shared" si="1101"/>
        <v/>
      </c>
      <c r="AD1556" s="263" t="str">
        <f t="shared" si="1112"/>
        <v/>
      </c>
      <c r="AE1556" s="263" t="str">
        <f t="shared" si="1129"/>
        <v/>
      </c>
      <c r="AF1556" s="263" t="str">
        <f t="shared" si="1130"/>
        <v/>
      </c>
      <c r="AG1556" s="263"/>
      <c r="AH1556" s="157"/>
      <c r="AI1556" s="157"/>
      <c r="AJ1556" s="163" t="str">
        <f t="shared" si="1131"/>
        <v/>
      </c>
      <c r="AK1556" s="163" t="str">
        <f t="shared" si="1102"/>
        <v/>
      </c>
      <c r="AL1556" s="163" t="str">
        <f t="shared" si="1132"/>
        <v/>
      </c>
      <c r="AM1556" s="163" t="str">
        <f t="shared" si="1133"/>
        <v/>
      </c>
      <c r="AN1556" s="163" t="str">
        <f t="shared" si="1103"/>
        <v/>
      </c>
      <c r="AO1556" s="163" t="str">
        <f t="shared" si="1104"/>
        <v/>
      </c>
      <c r="AP1556" s="163" t="str">
        <f t="shared" si="1105"/>
        <v/>
      </c>
      <c r="AQ1556" s="163" t="str">
        <f t="shared" si="1106"/>
        <v/>
      </c>
      <c r="AR1556" s="163" t="str">
        <f t="shared" si="1107"/>
        <v/>
      </c>
      <c r="AS1556" s="163" t="str">
        <f t="shared" si="1113"/>
        <v/>
      </c>
      <c r="AT1556" s="163" t="str">
        <f t="shared" si="1114"/>
        <v/>
      </c>
      <c r="AU1556" s="163" t="str">
        <f t="shared" si="1134"/>
        <v>рбс</v>
      </c>
      <c r="AV1556" s="163" t="str">
        <f t="shared" si="1117"/>
        <v>рбс91704301429общопл</v>
      </c>
      <c r="AW1556" s="162">
        <f t="shared" si="1139"/>
        <v>980000</v>
      </c>
      <c r="AX1556" s="162">
        <f t="shared" si="1140"/>
        <v>814064.53</v>
      </c>
      <c r="AY1556" s="162">
        <f t="shared" si="1141"/>
        <v>0</v>
      </c>
      <c r="AZ1556" s="162">
        <f t="shared" si="1142"/>
        <v>0</v>
      </c>
      <c r="BA1556" s="164">
        <f t="shared" si="1108"/>
        <v>1</v>
      </c>
      <c r="BB1556" s="164">
        <f t="shared" si="1109"/>
        <v>1</v>
      </c>
      <c r="BC1556" s="164">
        <f t="shared" si="1110"/>
        <v>1</v>
      </c>
      <c r="BD1556" s="162">
        <f t="shared" si="1135"/>
        <v>0</v>
      </c>
      <c r="BE1556" s="162">
        <f t="shared" si="1136"/>
        <v>0</v>
      </c>
      <c r="BF1556" s="179">
        <f t="shared" si="1137"/>
        <v>0</v>
      </c>
      <c r="BG1556" s="180">
        <f t="shared" si="1138"/>
        <v>0</v>
      </c>
      <c r="BH1556" s="254"/>
      <c r="BI1556" s="254"/>
      <c r="BJ1556" s="197"/>
      <c r="BK1556" s="197"/>
      <c r="BL1556" s="202" t="str">
        <f t="shared" si="1115"/>
        <v>01</v>
      </c>
      <c r="BM1556" s="157"/>
      <c r="BN1556" s="157"/>
      <c r="BO1556" s="157"/>
      <c r="BP1556" s="157"/>
      <c r="BQ1556" s="157"/>
      <c r="BR1556" s="157"/>
      <c r="BS1556" s="157"/>
      <c r="BT1556" s="157"/>
      <c r="BU1556" s="157"/>
      <c r="BV1556" s="157"/>
      <c r="BW1556" s="157"/>
      <c r="BX1556" s="157"/>
      <c r="BY1556" s="157"/>
      <c r="BZ1556" s="157"/>
      <c r="CA1556" s="157"/>
      <c r="CB1556" s="157"/>
      <c r="CC1556" s="157"/>
      <c r="CD1556" s="157"/>
      <c r="CE1556" s="157"/>
      <c r="CF1556" s="157"/>
      <c r="CG1556" s="157"/>
      <c r="CH1556" s="157"/>
      <c r="CI1556" s="157"/>
      <c r="CJ1556" s="157"/>
      <c r="CK1556" s="157"/>
      <c r="CL1556" s="157"/>
      <c r="CM1556" s="157"/>
      <c r="CN1556" s="157"/>
      <c r="CO1556" s="157"/>
      <c r="CP1556" s="157"/>
      <c r="CQ1556" s="157"/>
      <c r="CR1556" s="157"/>
      <c r="CS1556" s="157"/>
      <c r="CT1556" s="157"/>
      <c r="CU1556" s="157"/>
      <c r="CV1556" s="157"/>
      <c r="CW1556" s="157"/>
      <c r="CX1556" s="157"/>
      <c r="CY1556" s="157"/>
      <c r="CZ1556" s="157"/>
      <c r="DA1556" s="157"/>
      <c r="DB1556" s="157"/>
      <c r="DC1556" s="157"/>
    </row>
    <row r="1557" spans="1:107" s="343" customFormat="1" ht="12" hidden="1" customHeight="1">
      <c r="A1557" s="365" t="s">
        <v>613</v>
      </c>
      <c r="B1557" s="366" t="s">
        <v>416</v>
      </c>
      <c r="C1557" s="365" t="s">
        <v>1229</v>
      </c>
      <c r="D1557" s="366" t="s">
        <v>377</v>
      </c>
      <c r="E1557" s="366" t="s">
        <v>647</v>
      </c>
      <c r="F1557" s="366" t="s">
        <v>548</v>
      </c>
      <c r="G1557" s="366" t="s">
        <v>1344</v>
      </c>
      <c r="H1557" s="366" t="s">
        <v>1161</v>
      </c>
      <c r="I1557" s="366" t="s">
        <v>456</v>
      </c>
      <c r="J1557" s="384">
        <v>10000</v>
      </c>
      <c r="K1557" s="384">
        <v>5000</v>
      </c>
      <c r="L1557" s="162" t="str">
        <f t="shared" si="1116"/>
        <v>917043014290104802006Б00012100001</v>
      </c>
      <c r="M1557" s="163">
        <f t="array" ref="M1557">IF(COUNT(SEARCH(Удалить_Роспись_КВСР,$B1557)*SEARCH(Удалить_Роспись_ПБС,$C1557)*SEARCH(Удалить_Роспись_КФСР, $D1557)*SEARCH(Удалить_Роспись_КЦСР,$E1557)*SEARCH(Удалить_Роспись_КВР,$F1557)*SEARCH(Удалить_Роспись_ЭК,$H1557)*SEARCH(Удалить_Роспись_КР,$I1557))&gt;0,0,1)</f>
        <v>1</v>
      </c>
      <c r="N1557" s="163">
        <f t="array" ref="N1557">IF(COUNT(SEARCH(Удалить_Индекс_КВСР,$B1557)*SEARCH(Удалить_Индекс_ПБС,$C1557)*SEARCH(Удалить_Индекс_КФСР,$D1557)*SEARCH(Удалить_Индекс_КЦСР,$E1557)*SEARCH(Удалить_Индекс_КВР,$F1557)*SEARCH(Удалить_Индекс_ЭК,$H1557)*SEARCH(Удалить_Индекс_КР,$I1557))&gt;0,0,1)</f>
        <v>0</v>
      </c>
      <c r="O1557" s="163" t="str">
        <f t="shared" si="1118"/>
        <v/>
      </c>
      <c r="P1557" s="263" t="str">
        <f t="shared" si="1119"/>
        <v/>
      </c>
      <c r="Q1557" s="263" t="str">
        <f t="shared" si="1120"/>
        <v/>
      </c>
      <c r="R1557" s="263" t="str">
        <f t="shared" si="1121"/>
        <v/>
      </c>
      <c r="S1557" s="263" t="str">
        <f t="shared" si="1122"/>
        <v/>
      </c>
      <c r="T1557" s="263" t="str">
        <f t="shared" si="1123"/>
        <v/>
      </c>
      <c r="U1557" s="263" t="str">
        <f t="shared" si="1099"/>
        <v/>
      </c>
      <c r="V1557" s="263" t="str">
        <f t="shared" si="1124"/>
        <v/>
      </c>
      <c r="W1557" s="263" t="str">
        <f t="shared" si="1100"/>
        <v/>
      </c>
      <c r="X1557" s="263" t="str">
        <f t="shared" si="1125"/>
        <v/>
      </c>
      <c r="Y1557" s="263" t="str">
        <f t="shared" si="1126"/>
        <v/>
      </c>
      <c r="Z1557" s="263" t="str">
        <f t="shared" si="1127"/>
        <v/>
      </c>
      <c r="AA1557" s="263" t="str">
        <f t="shared" si="1128"/>
        <v/>
      </c>
      <c r="AB1557" s="263" t="str">
        <f t="shared" si="1111"/>
        <v/>
      </c>
      <c r="AC1557" s="263" t="str">
        <f t="shared" si="1101"/>
        <v/>
      </c>
      <c r="AD1557" s="263" t="str">
        <f t="shared" si="1112"/>
        <v/>
      </c>
      <c r="AE1557" s="263" t="str">
        <f t="shared" si="1129"/>
        <v/>
      </c>
      <c r="AF1557" s="263" t="str">
        <f t="shared" si="1130"/>
        <v/>
      </c>
      <c r="AG1557" s="263"/>
      <c r="AH1557" s="157"/>
      <c r="AI1557" s="157"/>
      <c r="AJ1557" s="163" t="str">
        <f t="shared" si="1131"/>
        <v/>
      </c>
      <c r="AK1557" s="163" t="str">
        <f t="shared" si="1102"/>
        <v/>
      </c>
      <c r="AL1557" s="163" t="str">
        <f t="shared" si="1132"/>
        <v/>
      </c>
      <c r="AM1557" s="163" t="str">
        <f t="shared" si="1133"/>
        <v/>
      </c>
      <c r="AN1557" s="163" t="str">
        <f t="shared" si="1103"/>
        <v/>
      </c>
      <c r="AO1557" s="163" t="str">
        <f t="shared" si="1104"/>
        <v/>
      </c>
      <c r="AP1557" s="163" t="str">
        <f t="shared" si="1105"/>
        <v/>
      </c>
      <c r="AQ1557" s="163" t="str">
        <f t="shared" si="1106"/>
        <v/>
      </c>
      <c r="AR1557" s="163" t="str">
        <f t="shared" si="1107"/>
        <v/>
      </c>
      <c r="AS1557" s="163" t="str">
        <f t="shared" si="1113"/>
        <v/>
      </c>
      <c r="AT1557" s="163" t="str">
        <f t="shared" si="1114"/>
        <v/>
      </c>
      <c r="AU1557" s="163" t="str">
        <f t="shared" si="1134"/>
        <v>рбс</v>
      </c>
      <c r="AV1557" s="163" t="str">
        <f t="shared" si="1117"/>
        <v>рбс91704301429общпро</v>
      </c>
      <c r="AW1557" s="162">
        <f t="shared" si="1139"/>
        <v>10000</v>
      </c>
      <c r="AX1557" s="162">
        <f t="shared" si="1140"/>
        <v>5000</v>
      </c>
      <c r="AY1557" s="162">
        <f t="shared" si="1141"/>
        <v>0</v>
      </c>
      <c r="AZ1557" s="162">
        <f t="shared" si="1142"/>
        <v>0</v>
      </c>
      <c r="BA1557" s="164">
        <f t="shared" si="1108"/>
        <v>1</v>
      </c>
      <c r="BB1557" s="164">
        <f t="shared" si="1109"/>
        <v>1</v>
      </c>
      <c r="BC1557" s="164">
        <f t="shared" si="1110"/>
        <v>1</v>
      </c>
      <c r="BD1557" s="162">
        <f t="shared" si="1135"/>
        <v>0</v>
      </c>
      <c r="BE1557" s="162">
        <f t="shared" si="1136"/>
        <v>0</v>
      </c>
      <c r="BF1557" s="179">
        <f t="shared" si="1137"/>
        <v>0</v>
      </c>
      <c r="BG1557" s="180">
        <f t="shared" si="1138"/>
        <v>0</v>
      </c>
      <c r="BH1557" s="254"/>
      <c r="BI1557" s="254"/>
      <c r="BJ1557" s="249"/>
      <c r="BK1557" s="249"/>
      <c r="BL1557" s="202" t="str">
        <f t="shared" si="1115"/>
        <v>01</v>
      </c>
      <c r="BM1557" s="157"/>
      <c r="BN1557" s="157"/>
      <c r="BO1557" s="157"/>
      <c r="BP1557" s="157"/>
      <c r="BQ1557" s="157"/>
      <c r="BR1557" s="157"/>
      <c r="BS1557" s="157"/>
      <c r="BT1557" s="157"/>
      <c r="BU1557" s="157"/>
      <c r="BV1557" s="157"/>
      <c r="BW1557" s="157"/>
      <c r="BX1557" s="157"/>
      <c r="BY1557" s="157"/>
      <c r="BZ1557" s="157"/>
      <c r="CA1557" s="157"/>
      <c r="CB1557" s="157"/>
      <c r="CC1557" s="157"/>
      <c r="CD1557" s="157"/>
      <c r="CE1557" s="157"/>
      <c r="CF1557" s="157"/>
      <c r="CG1557" s="157"/>
      <c r="CH1557" s="157"/>
      <c r="CI1557" s="157"/>
      <c r="CJ1557" s="157"/>
      <c r="CK1557" s="157"/>
      <c r="CL1557" s="157"/>
      <c r="CM1557" s="157"/>
      <c r="CN1557" s="157"/>
      <c r="CO1557" s="157"/>
      <c r="CP1557" s="157"/>
      <c r="CQ1557" s="157"/>
      <c r="CR1557" s="157"/>
      <c r="CS1557" s="157"/>
      <c r="CT1557" s="157"/>
      <c r="CU1557" s="157"/>
      <c r="CV1557" s="157"/>
      <c r="CW1557" s="157"/>
      <c r="CX1557" s="157"/>
      <c r="CY1557" s="157"/>
      <c r="CZ1557" s="157"/>
      <c r="DA1557" s="157"/>
      <c r="DB1557" s="157"/>
      <c r="DC1557" s="157"/>
    </row>
    <row r="1558" spans="1:107" ht="12" hidden="1" customHeight="1">
      <c r="A1558" s="365" t="s">
        <v>613</v>
      </c>
      <c r="B1558" s="366" t="s">
        <v>416</v>
      </c>
      <c r="C1558" s="365" t="s">
        <v>1229</v>
      </c>
      <c r="D1558" s="366" t="s">
        <v>377</v>
      </c>
      <c r="E1558" s="366" t="s">
        <v>647</v>
      </c>
      <c r="F1558" s="366" t="s">
        <v>642</v>
      </c>
      <c r="G1558" s="366" t="s">
        <v>1344</v>
      </c>
      <c r="H1558" s="366" t="s">
        <v>1088</v>
      </c>
      <c r="I1558" s="366" t="s">
        <v>456</v>
      </c>
      <c r="J1558" s="384">
        <v>295960</v>
      </c>
      <c r="K1558" s="384">
        <v>239299</v>
      </c>
      <c r="L1558" s="162" t="str">
        <f t="shared" si="1116"/>
        <v>917043014290104802006Б00012900001</v>
      </c>
      <c r="M1558" s="163">
        <f t="array" ref="M1558">IF(COUNT(SEARCH(Удалить_Роспись_КВСР,$B1558)*SEARCH(Удалить_Роспись_ПБС,$C1558)*SEARCH(Удалить_Роспись_КФСР, $D1558)*SEARCH(Удалить_Роспись_КЦСР,$E1558)*SEARCH(Удалить_Роспись_КВР,$F1558)*SEARCH(Удалить_Роспись_ЭК,$H1558)*SEARCH(Удалить_Роспись_КР,$I1558))&gt;0,0,1)</f>
        <v>1</v>
      </c>
      <c r="N1558" s="163">
        <f t="array" ref="N1558">IF(COUNT(SEARCH(Удалить_Индекс_КВСР,$B1558)*SEARCH(Удалить_Индекс_ПБС,$C1558)*SEARCH(Удалить_Индекс_КФСР,$D1558)*SEARCH(Удалить_Индекс_КЦСР,$E1558)*SEARCH(Удалить_Индекс_КВР,$F1558)*SEARCH(Удалить_Индекс_ЭК,$H1558)*SEARCH(Удалить_Индекс_КР,$I1558))&gt;0,0,1)</f>
        <v>0</v>
      </c>
      <c r="O1558" s="163" t="str">
        <f t="shared" si="1118"/>
        <v/>
      </c>
      <c r="P1558" s="263" t="str">
        <f t="shared" si="1119"/>
        <v/>
      </c>
      <c r="Q1558" s="263" t="str">
        <f t="shared" si="1120"/>
        <v/>
      </c>
      <c r="R1558" s="263" t="str">
        <f t="shared" si="1121"/>
        <v/>
      </c>
      <c r="S1558" s="263" t="str">
        <f t="shared" si="1122"/>
        <v/>
      </c>
      <c r="T1558" s="263" t="str">
        <f t="shared" si="1123"/>
        <v/>
      </c>
      <c r="U1558" s="263" t="str">
        <f t="shared" si="1099"/>
        <v/>
      </c>
      <c r="V1558" s="263" t="str">
        <f t="shared" si="1124"/>
        <v/>
      </c>
      <c r="W1558" s="263" t="str">
        <f t="shared" si="1100"/>
        <v/>
      </c>
      <c r="X1558" s="263" t="str">
        <f t="shared" si="1125"/>
        <v/>
      </c>
      <c r="Y1558" s="263" t="str">
        <f t="shared" si="1126"/>
        <v/>
      </c>
      <c r="Z1558" s="263" t="str">
        <f t="shared" si="1127"/>
        <v/>
      </c>
      <c r="AA1558" s="263" t="str">
        <f t="shared" si="1128"/>
        <v/>
      </c>
      <c r="AB1558" s="263" t="str">
        <f t="shared" si="1111"/>
        <v/>
      </c>
      <c r="AC1558" s="263" t="str">
        <f t="shared" si="1101"/>
        <v/>
      </c>
      <c r="AD1558" s="263" t="str">
        <f t="shared" si="1112"/>
        <v/>
      </c>
      <c r="AE1558" s="263" t="str">
        <f t="shared" si="1129"/>
        <v/>
      </c>
      <c r="AF1558" s="263" t="str">
        <f t="shared" si="1130"/>
        <v/>
      </c>
      <c r="AG1558" s="263"/>
      <c r="AJ1558" s="163" t="str">
        <f t="shared" si="1131"/>
        <v/>
      </c>
      <c r="AK1558" s="163" t="str">
        <f t="shared" si="1102"/>
        <v/>
      </c>
      <c r="AL1558" s="163" t="str">
        <f t="shared" si="1132"/>
        <v/>
      </c>
      <c r="AM1558" s="163" t="str">
        <f t="shared" si="1133"/>
        <v/>
      </c>
      <c r="AN1558" s="163" t="str">
        <f t="shared" si="1103"/>
        <v/>
      </c>
      <c r="AO1558" s="163" t="str">
        <f t="shared" si="1104"/>
        <v/>
      </c>
      <c r="AP1558" s="163" t="str">
        <f t="shared" si="1105"/>
        <v/>
      </c>
      <c r="AQ1558" s="163" t="str">
        <f t="shared" si="1106"/>
        <v/>
      </c>
      <c r="AR1558" s="163" t="str">
        <f t="shared" si="1107"/>
        <v/>
      </c>
      <c r="AS1558" s="163" t="str">
        <f t="shared" si="1113"/>
        <v/>
      </c>
      <c r="AT1558" s="163" t="str">
        <f t="shared" si="1114"/>
        <v/>
      </c>
      <c r="AU1558" s="163" t="str">
        <f t="shared" si="1134"/>
        <v>рбс</v>
      </c>
      <c r="AV1558" s="163" t="str">
        <f t="shared" si="1117"/>
        <v>рбс91704301429общопл</v>
      </c>
      <c r="AW1558" s="162">
        <f t="shared" si="1139"/>
        <v>295960</v>
      </c>
      <c r="AX1558" s="162">
        <f t="shared" si="1140"/>
        <v>239299</v>
      </c>
      <c r="AY1558" s="162">
        <f t="shared" si="1141"/>
        <v>0</v>
      </c>
      <c r="AZ1558" s="162">
        <f t="shared" si="1142"/>
        <v>0</v>
      </c>
      <c r="BA1558" s="164">
        <f t="shared" si="1108"/>
        <v>1</v>
      </c>
      <c r="BB1558" s="164">
        <f t="shared" si="1109"/>
        <v>1</v>
      </c>
      <c r="BC1558" s="164">
        <f t="shared" si="1110"/>
        <v>1</v>
      </c>
      <c r="BD1558" s="162">
        <f t="shared" si="1135"/>
        <v>0</v>
      </c>
      <c r="BE1558" s="162">
        <f t="shared" si="1136"/>
        <v>0</v>
      </c>
      <c r="BF1558" s="179">
        <f t="shared" si="1137"/>
        <v>0</v>
      </c>
      <c r="BG1558" s="180">
        <f t="shared" si="1138"/>
        <v>0</v>
      </c>
      <c r="BH1558" s="254" t="str">
        <f>B1558</f>
        <v>917</v>
      </c>
      <c r="BI1558" s="254" t="str">
        <f>D1558</f>
        <v>0104</v>
      </c>
      <c r="BJ1558" s="249" t="s">
        <v>540</v>
      </c>
      <c r="BK1558" s="249" t="s">
        <v>536</v>
      </c>
      <c r="BL1558" s="202" t="str">
        <f t="shared" si="1115"/>
        <v>01</v>
      </c>
    </row>
    <row r="1559" spans="1:107" s="343" customFormat="1" ht="12" hidden="1" customHeight="1">
      <c r="A1559" s="365" t="s">
        <v>613</v>
      </c>
      <c r="B1559" s="366" t="s">
        <v>416</v>
      </c>
      <c r="C1559" s="365" t="s">
        <v>1229</v>
      </c>
      <c r="D1559" s="366" t="s">
        <v>377</v>
      </c>
      <c r="E1559" s="366" t="s">
        <v>648</v>
      </c>
      <c r="F1559" s="366" t="s">
        <v>533</v>
      </c>
      <c r="G1559" s="366" t="s">
        <v>1344</v>
      </c>
      <c r="H1559" s="366" t="s">
        <v>1094</v>
      </c>
      <c r="I1559" s="366" t="s">
        <v>456</v>
      </c>
      <c r="J1559" s="384">
        <v>10251.36</v>
      </c>
      <c r="K1559" s="384">
        <v>6006.96</v>
      </c>
      <c r="L1559" s="162" t="str">
        <f t="shared" si="1116"/>
        <v>917043014290104802006Г00024400001</v>
      </c>
      <c r="M1559" s="163">
        <f t="array" ref="M1559">IF(COUNT(SEARCH(Удалить_Роспись_КВСР,$B1559)*SEARCH(Удалить_Роспись_ПБС,$C1559)*SEARCH(Удалить_Роспись_КФСР, $D1559)*SEARCH(Удалить_Роспись_КЦСР,$E1559)*SEARCH(Удалить_Роспись_КВР,$F1559)*SEARCH(Удалить_Роспись_ЭК,$H1559)*SEARCH(Удалить_Роспись_КР,$I1559))&gt;0,0,1)</f>
        <v>1</v>
      </c>
      <c r="N1559" s="163">
        <f>IF(COUNT(SEARCH(Удалить_Индекс_КВСР,$B1559)*SEARCH(Удалить_Индекс_ПБС,$C1559)*SEARCH(Удалить_Индекс_КФСР,$D1559)*SEARCH(Удалить_Индекс_КЦСР,$E1559)*SEARCH(Удалить_Индекс_КВР,$F1559)*SEARCH(Удалить_Индекс_ЭК,$H1559)*SEARCH(Удалить_Индекс_КР,$I1559))&gt;0,0,1)</f>
        <v>1</v>
      </c>
      <c r="O1559" s="163" t="str">
        <f t="shared" si="1118"/>
        <v/>
      </c>
      <c r="P1559" s="263" t="str">
        <f t="shared" si="1119"/>
        <v/>
      </c>
      <c r="Q1559" s="263" t="str">
        <f t="shared" si="1120"/>
        <v/>
      </c>
      <c r="R1559" s="263" t="str">
        <f t="shared" si="1121"/>
        <v/>
      </c>
      <c r="S1559" s="263" t="str">
        <f t="shared" si="1122"/>
        <v/>
      </c>
      <c r="T1559" s="263" t="str">
        <f t="shared" si="1123"/>
        <v/>
      </c>
      <c r="U1559" s="263" t="str">
        <f t="shared" si="1099"/>
        <v/>
      </c>
      <c r="V1559" s="263" t="str">
        <f t="shared" si="1124"/>
        <v/>
      </c>
      <c r="W1559" s="263" t="str">
        <f t="shared" si="1100"/>
        <v/>
      </c>
      <c r="X1559" s="263" t="str">
        <f t="shared" si="1125"/>
        <v/>
      </c>
      <c r="Y1559" s="263" t="str">
        <f t="shared" si="1126"/>
        <v/>
      </c>
      <c r="Z1559" s="263" t="str">
        <f t="shared" si="1127"/>
        <v/>
      </c>
      <c r="AA1559" s="263" t="str">
        <f t="shared" si="1128"/>
        <v/>
      </c>
      <c r="AB1559" s="263" t="str">
        <f t="shared" si="1111"/>
        <v/>
      </c>
      <c r="AC1559" s="263" t="str">
        <f t="shared" si="1101"/>
        <v/>
      </c>
      <c r="AD1559" s="263" t="str">
        <f t="shared" si="1112"/>
        <v/>
      </c>
      <c r="AE1559" s="263" t="str">
        <f t="shared" si="1129"/>
        <v/>
      </c>
      <c r="AF1559" s="263" t="str">
        <f t="shared" si="1130"/>
        <v/>
      </c>
      <c r="AG1559" s="263"/>
      <c r="AH1559" s="157"/>
      <c r="AI1559" s="157"/>
      <c r="AJ1559" s="163" t="str">
        <f t="shared" si="1131"/>
        <v/>
      </c>
      <c r="AK1559" s="163" t="str">
        <f t="shared" si="1102"/>
        <v/>
      </c>
      <c r="AL1559" s="163" t="str">
        <f t="shared" si="1132"/>
        <v/>
      </c>
      <c r="AM1559" s="163" t="str">
        <f t="shared" si="1133"/>
        <v/>
      </c>
      <c r="AN1559" s="163" t="str">
        <f t="shared" si="1103"/>
        <v/>
      </c>
      <c r="AO1559" s="163" t="str">
        <f t="shared" si="1104"/>
        <v/>
      </c>
      <c r="AP1559" s="163" t="str">
        <f t="shared" si="1105"/>
        <v/>
      </c>
      <c r="AQ1559" s="163" t="str">
        <f t="shared" si="1106"/>
        <v/>
      </c>
      <c r="AR1559" s="163" t="str">
        <f t="shared" si="1107"/>
        <v/>
      </c>
      <c r="AS1559" s="163" t="str">
        <f t="shared" si="1113"/>
        <v/>
      </c>
      <c r="AT1559" s="163" t="str">
        <f t="shared" si="1114"/>
        <v/>
      </c>
      <c r="AU1559" s="163" t="str">
        <f t="shared" si="1134"/>
        <v>рбс</v>
      </c>
      <c r="AV1559" s="163" t="str">
        <f t="shared" si="1117"/>
        <v>рбс91704301429общком</v>
      </c>
      <c r="AW1559" s="162">
        <f t="shared" si="1139"/>
        <v>10251.36</v>
      </c>
      <c r="AX1559" s="162">
        <f t="shared" si="1140"/>
        <v>6006.96</v>
      </c>
      <c r="AY1559" s="162">
        <f t="shared" si="1141"/>
        <v>10251.36</v>
      </c>
      <c r="AZ1559" s="162">
        <f t="shared" si="1142"/>
        <v>6006.96</v>
      </c>
      <c r="BA1559" s="164">
        <f t="shared" si="1108"/>
        <v>1.04</v>
      </c>
      <c r="BB1559" s="164">
        <f t="shared" si="1109"/>
        <v>1</v>
      </c>
      <c r="BC1559" s="164">
        <f t="shared" si="1110"/>
        <v>1</v>
      </c>
      <c r="BD1559" s="162">
        <f t="shared" si="1135"/>
        <v>10661.414400000001</v>
      </c>
      <c r="BE1559" s="162">
        <f t="shared" si="1136"/>
        <v>6247.2384000000002</v>
      </c>
      <c r="BF1559" s="179">
        <f t="shared" si="1137"/>
        <v>10661.414400000001</v>
      </c>
      <c r="BG1559" s="180">
        <f t="shared" si="1138"/>
        <v>10661.414400000001</v>
      </c>
      <c r="BH1559" s="254" t="str">
        <f>B1559</f>
        <v>917</v>
      </c>
      <c r="BI1559" s="254" t="str">
        <f>D1559</f>
        <v>0104</v>
      </c>
      <c r="BJ1559" s="249" t="s">
        <v>540</v>
      </c>
      <c r="BK1559" s="249" t="s">
        <v>536</v>
      </c>
      <c r="BL1559" s="202" t="str">
        <f t="shared" si="1115"/>
        <v>01</v>
      </c>
      <c r="BM1559" s="157"/>
      <c r="BN1559" s="157"/>
      <c r="BO1559" s="157"/>
      <c r="BP1559" s="157"/>
      <c r="BQ1559" s="157"/>
      <c r="BR1559" s="157"/>
      <c r="BS1559" s="157"/>
      <c r="BT1559" s="157"/>
      <c r="BU1559" s="157"/>
      <c r="BV1559" s="157"/>
      <c r="BW1559" s="157"/>
      <c r="BX1559" s="157"/>
      <c r="BY1559" s="157"/>
      <c r="BZ1559" s="157"/>
      <c r="CA1559" s="157"/>
      <c r="CB1559" s="157"/>
      <c r="CC1559" s="157"/>
      <c r="CD1559" s="157"/>
      <c r="CE1559" s="157"/>
      <c r="CF1559" s="157"/>
      <c r="CG1559" s="157"/>
      <c r="CH1559" s="157"/>
      <c r="CI1559" s="157"/>
      <c r="CJ1559" s="157"/>
      <c r="CK1559" s="157"/>
      <c r="CL1559" s="157"/>
      <c r="CM1559" s="157"/>
      <c r="CN1559" s="157"/>
      <c r="CO1559" s="157"/>
      <c r="CP1559" s="157"/>
      <c r="CQ1559" s="157"/>
      <c r="CR1559" s="157"/>
      <c r="CS1559" s="157"/>
      <c r="CT1559" s="157"/>
      <c r="CU1559" s="157"/>
      <c r="CV1559" s="157"/>
      <c r="CW1559" s="157"/>
      <c r="CX1559" s="157"/>
      <c r="CY1559" s="157"/>
      <c r="CZ1559" s="157"/>
      <c r="DA1559" s="157"/>
      <c r="DB1559" s="157"/>
      <c r="DC1559" s="157"/>
    </row>
    <row r="1560" spans="1:107" s="343" customFormat="1" ht="12" hidden="1" customHeight="1">
      <c r="A1560" s="365" t="s">
        <v>613</v>
      </c>
      <c r="B1560" s="366" t="s">
        <v>416</v>
      </c>
      <c r="C1560" s="365" t="s">
        <v>1229</v>
      </c>
      <c r="D1560" s="366" t="s">
        <v>377</v>
      </c>
      <c r="E1560" s="366" t="s">
        <v>648</v>
      </c>
      <c r="F1560" s="366" t="s">
        <v>1346</v>
      </c>
      <c r="G1560" s="366" t="s">
        <v>1344</v>
      </c>
      <c r="H1560" s="366" t="s">
        <v>1094</v>
      </c>
      <c r="I1560" s="366" t="s">
        <v>456</v>
      </c>
      <c r="J1560" s="384">
        <v>410905.43</v>
      </c>
      <c r="K1560" s="384">
        <v>253485.81</v>
      </c>
      <c r="L1560" s="162" t="str">
        <f t="shared" si="1116"/>
        <v>917043014290104802006Г00024700001</v>
      </c>
      <c r="M1560" s="163">
        <f t="array" ref="M1560">IF(COUNT(SEARCH(Удалить_Роспись_КВСР,$B1560)*SEARCH(Удалить_Роспись_ПБС,$C1560)*SEARCH(Удалить_Роспись_КФСР, $D1560)*SEARCH(Удалить_Роспись_КЦСР,$E1560)*SEARCH(Удалить_Роспись_КВР,$F1560)*SEARCH(Удалить_Роспись_ЭК,$H1560)*SEARCH(Удалить_Роспись_КР,$I1560))&gt;0,0,1)</f>
        <v>1</v>
      </c>
      <c r="N1560" s="163">
        <f>IF(COUNT(SEARCH(Удалить_Индекс_КВСР,$B1560)*SEARCH(Удалить_Индекс_ПБС,$C1560)*SEARCH(Удалить_Индекс_КФСР,$D1560)*SEARCH(Удалить_Индекс_КЦСР,$E1560)*SEARCH(Удалить_Индекс_КВР,$F1560)*SEARCH(Удалить_Индекс_ЭК,$H1560)*SEARCH(Удалить_Индекс_КР,$I1560))&gt;0,0,1)</f>
        <v>1</v>
      </c>
      <c r="O1560" s="163" t="str">
        <f t="shared" si="1118"/>
        <v/>
      </c>
      <c r="P1560" s="263" t="str">
        <f t="shared" si="1119"/>
        <v/>
      </c>
      <c r="Q1560" s="263" t="str">
        <f t="shared" si="1120"/>
        <v/>
      </c>
      <c r="R1560" s="263" t="str">
        <f t="shared" si="1121"/>
        <v/>
      </c>
      <c r="S1560" s="263" t="str">
        <f t="shared" si="1122"/>
        <v/>
      </c>
      <c r="T1560" s="263" t="str">
        <f t="shared" si="1123"/>
        <v/>
      </c>
      <c r="U1560" s="263" t="str">
        <f t="shared" si="1099"/>
        <v/>
      </c>
      <c r="V1560" s="263" t="str">
        <f t="shared" si="1124"/>
        <v/>
      </c>
      <c r="W1560" s="263" t="str">
        <f t="shared" si="1100"/>
        <v/>
      </c>
      <c r="X1560" s="263" t="str">
        <f t="shared" si="1125"/>
        <v/>
      </c>
      <c r="Y1560" s="263" t="str">
        <f t="shared" si="1126"/>
        <v/>
      </c>
      <c r="Z1560" s="263" t="str">
        <f t="shared" si="1127"/>
        <v/>
      </c>
      <c r="AA1560" s="263" t="str">
        <f t="shared" si="1128"/>
        <v/>
      </c>
      <c r="AB1560" s="263" t="str">
        <f t="shared" si="1111"/>
        <v/>
      </c>
      <c r="AC1560" s="263" t="str">
        <f t="shared" si="1101"/>
        <v/>
      </c>
      <c r="AD1560" s="263" t="str">
        <f t="shared" si="1112"/>
        <v/>
      </c>
      <c r="AE1560" s="263" t="str">
        <f t="shared" si="1129"/>
        <v/>
      </c>
      <c r="AF1560" s="263" t="str">
        <f t="shared" si="1130"/>
        <v/>
      </c>
      <c r="AG1560" s="263"/>
      <c r="AH1560" s="157"/>
      <c r="AI1560" s="157"/>
      <c r="AJ1560" s="163" t="str">
        <f t="shared" si="1131"/>
        <v/>
      </c>
      <c r="AK1560" s="163" t="str">
        <f t="shared" si="1102"/>
        <v/>
      </c>
      <c r="AL1560" s="163" t="str">
        <f t="shared" si="1132"/>
        <v/>
      </c>
      <c r="AM1560" s="163" t="str">
        <f t="shared" si="1133"/>
        <v/>
      </c>
      <c r="AN1560" s="163" t="str">
        <f t="shared" si="1103"/>
        <v/>
      </c>
      <c r="AO1560" s="163" t="str">
        <f t="shared" si="1104"/>
        <v/>
      </c>
      <c r="AP1560" s="163" t="str">
        <f t="shared" si="1105"/>
        <v/>
      </c>
      <c r="AQ1560" s="163" t="str">
        <f t="shared" si="1106"/>
        <v/>
      </c>
      <c r="AR1560" s="163" t="str">
        <f t="shared" si="1107"/>
        <v/>
      </c>
      <c r="AS1560" s="163" t="str">
        <f t="shared" si="1113"/>
        <v/>
      </c>
      <c r="AT1560" s="163" t="str">
        <f t="shared" si="1114"/>
        <v/>
      </c>
      <c r="AU1560" s="163" t="str">
        <f t="shared" si="1134"/>
        <v>рбс</v>
      </c>
      <c r="AV1560" s="163" t="str">
        <f t="shared" si="1117"/>
        <v>рбс91704301429общком</v>
      </c>
      <c r="AW1560" s="162">
        <f t="shared" si="1139"/>
        <v>410905.43</v>
      </c>
      <c r="AX1560" s="162">
        <f t="shared" si="1140"/>
        <v>253485.81</v>
      </c>
      <c r="AY1560" s="162">
        <f t="shared" si="1141"/>
        <v>410905.43</v>
      </c>
      <c r="AZ1560" s="162">
        <f t="shared" si="1142"/>
        <v>253485.81</v>
      </c>
      <c r="BA1560" s="164">
        <f t="shared" si="1108"/>
        <v>1.04</v>
      </c>
      <c r="BB1560" s="164">
        <f t="shared" si="1109"/>
        <v>1</v>
      </c>
      <c r="BC1560" s="164">
        <f t="shared" si="1110"/>
        <v>1</v>
      </c>
      <c r="BD1560" s="162">
        <f t="shared" si="1135"/>
        <v>427341.64720000001</v>
      </c>
      <c r="BE1560" s="162">
        <f t="shared" si="1136"/>
        <v>263625.24239999999</v>
      </c>
      <c r="BF1560" s="179">
        <f t="shared" si="1137"/>
        <v>427341.64720000001</v>
      </c>
      <c r="BG1560" s="180">
        <f t="shared" si="1138"/>
        <v>427341.64720000001</v>
      </c>
      <c r="BH1560" s="254"/>
      <c r="BI1560" s="254"/>
      <c r="BJ1560" s="249"/>
      <c r="BK1560" s="249"/>
      <c r="BL1560" s="202" t="str">
        <f t="shared" si="1115"/>
        <v>01</v>
      </c>
      <c r="BM1560" s="157"/>
      <c r="BN1560" s="157"/>
      <c r="BO1560" s="157"/>
      <c r="BP1560" s="157"/>
      <c r="BQ1560" s="157"/>
      <c r="BR1560" s="157"/>
      <c r="BS1560" s="157"/>
      <c r="BT1560" s="157"/>
      <c r="BU1560" s="157"/>
      <c r="BV1560" s="157"/>
      <c r="BW1560" s="157"/>
      <c r="BX1560" s="157"/>
      <c r="BY1560" s="157"/>
      <c r="BZ1560" s="157"/>
      <c r="CA1560" s="157"/>
      <c r="CB1560" s="157"/>
      <c r="CC1560" s="157"/>
      <c r="CD1560" s="157"/>
      <c r="CE1560" s="157"/>
      <c r="CF1560" s="157"/>
      <c r="CG1560" s="157"/>
      <c r="CH1560" s="157"/>
      <c r="CI1560" s="157"/>
      <c r="CJ1560" s="157"/>
      <c r="CK1560" s="157"/>
      <c r="CL1560" s="157"/>
      <c r="CM1560" s="157"/>
      <c r="CN1560" s="157"/>
      <c r="CO1560" s="157"/>
      <c r="CP1560" s="157"/>
      <c r="CQ1560" s="157"/>
      <c r="CR1560" s="157"/>
      <c r="CS1560" s="157"/>
      <c r="CT1560" s="157"/>
      <c r="CU1560" s="157"/>
      <c r="CV1560" s="157"/>
      <c r="CW1560" s="157"/>
      <c r="CX1560" s="157"/>
      <c r="CY1560" s="157"/>
      <c r="CZ1560" s="157"/>
      <c r="DA1560" s="157"/>
      <c r="DB1560" s="157"/>
      <c r="DC1560" s="157"/>
    </row>
    <row r="1561" spans="1:107" s="343" customFormat="1" ht="12" hidden="1" customHeight="1">
      <c r="A1561" s="365" t="s">
        <v>613</v>
      </c>
      <c r="B1561" s="366" t="s">
        <v>416</v>
      </c>
      <c r="C1561" s="365" t="s">
        <v>1229</v>
      </c>
      <c r="D1561" s="366" t="s">
        <v>377</v>
      </c>
      <c r="E1561" s="366" t="s">
        <v>1263</v>
      </c>
      <c r="F1561" s="366" t="s">
        <v>533</v>
      </c>
      <c r="G1561" s="366" t="s">
        <v>1344</v>
      </c>
      <c r="H1561" s="366" t="s">
        <v>1094</v>
      </c>
      <c r="I1561" s="366" t="s">
        <v>456</v>
      </c>
      <c r="J1561" s="384">
        <v>19100</v>
      </c>
      <c r="K1561" s="384">
        <v>6494.48</v>
      </c>
      <c r="L1561" s="162" t="str">
        <f t="shared" si="1116"/>
        <v>917043014290104802006М00024400001</v>
      </c>
      <c r="M1561" s="163">
        <f t="array" ref="M1561">IF(COUNT(SEARCH(Удалить_Роспись_КВСР,$B1561)*SEARCH(Удалить_Роспись_ПБС,$C1561)*SEARCH(Удалить_Роспись_КФСР, $D1561)*SEARCH(Удалить_Роспись_КЦСР,$E1561)*SEARCH(Удалить_Роспись_КВР,$F1561)*SEARCH(Удалить_Роспись_ЭК,$H1561)*SEARCH(Удалить_Роспись_КР,$I1561))&gt;0,0,1)</f>
        <v>1</v>
      </c>
      <c r="N1561" s="163">
        <f>IF(COUNT(SEARCH(Удалить_Индекс_КВСР,$B1561)*SEARCH(Удалить_Индекс_ПБС,$C1561)*SEARCH(Удалить_Индекс_КФСР,$D1561)*SEARCH(Удалить_Индекс_КЦСР,$E1561)*SEARCH(Удалить_Индекс_КВР,$F1561)*SEARCH(Удалить_Индекс_ЭК,$H1561)*SEARCH(Удалить_Индекс_КР,$I1561))&gt;0,0,1)</f>
        <v>1</v>
      </c>
      <c r="O1561" s="163" t="str">
        <f t="shared" si="1118"/>
        <v/>
      </c>
      <c r="P1561" s="263" t="str">
        <f t="shared" si="1119"/>
        <v/>
      </c>
      <c r="Q1561" s="263" t="str">
        <f t="shared" si="1120"/>
        <v/>
      </c>
      <c r="R1561" s="263" t="str">
        <f t="shared" si="1121"/>
        <v/>
      </c>
      <c r="S1561" s="263" t="str">
        <f t="shared" si="1122"/>
        <v/>
      </c>
      <c r="T1561" s="263" t="str">
        <f t="shared" si="1123"/>
        <v/>
      </c>
      <c r="U1561" s="263" t="str">
        <f t="shared" si="1099"/>
        <v/>
      </c>
      <c r="V1561" s="263" t="str">
        <f t="shared" si="1124"/>
        <v/>
      </c>
      <c r="W1561" s="263" t="str">
        <f t="shared" si="1100"/>
        <v/>
      </c>
      <c r="X1561" s="263" t="str">
        <f t="shared" si="1125"/>
        <v/>
      </c>
      <c r="Y1561" s="263" t="str">
        <f t="shared" si="1126"/>
        <v/>
      </c>
      <c r="Z1561" s="263" t="str">
        <f t="shared" si="1127"/>
        <v/>
      </c>
      <c r="AA1561" s="263" t="str">
        <f t="shared" si="1128"/>
        <v/>
      </c>
      <c r="AB1561" s="263" t="str">
        <f t="shared" si="1111"/>
        <v/>
      </c>
      <c r="AC1561" s="263" t="str">
        <f t="shared" si="1101"/>
        <v/>
      </c>
      <c r="AD1561" s="263" t="str">
        <f t="shared" si="1112"/>
        <v/>
      </c>
      <c r="AE1561" s="263" t="str">
        <f t="shared" si="1129"/>
        <v/>
      </c>
      <c r="AF1561" s="263" t="str">
        <f t="shared" si="1130"/>
        <v/>
      </c>
      <c r="AG1561" s="263"/>
      <c r="AH1561" s="157"/>
      <c r="AI1561" s="157"/>
      <c r="AJ1561" s="163" t="str">
        <f t="shared" si="1131"/>
        <v/>
      </c>
      <c r="AK1561" s="163" t="str">
        <f t="shared" si="1102"/>
        <v/>
      </c>
      <c r="AL1561" s="163" t="str">
        <f t="shared" si="1132"/>
        <v/>
      </c>
      <c r="AM1561" s="163" t="str">
        <f t="shared" si="1133"/>
        <v/>
      </c>
      <c r="AN1561" s="163" t="str">
        <f t="shared" si="1103"/>
        <v/>
      </c>
      <c r="AO1561" s="163" t="str">
        <f t="shared" si="1104"/>
        <v/>
      </c>
      <c r="AP1561" s="163" t="str">
        <f t="shared" si="1105"/>
        <v/>
      </c>
      <c r="AQ1561" s="163" t="str">
        <f t="shared" si="1106"/>
        <v/>
      </c>
      <c r="AR1561" s="163" t="str">
        <f t="shared" si="1107"/>
        <v/>
      </c>
      <c r="AS1561" s="163" t="str">
        <f t="shared" si="1113"/>
        <v/>
      </c>
      <c r="AT1561" s="163" t="str">
        <f t="shared" si="1114"/>
        <v/>
      </c>
      <c r="AU1561" s="163" t="str">
        <f t="shared" si="1134"/>
        <v>рбс</v>
      </c>
      <c r="AV1561" s="163" t="str">
        <f t="shared" si="1117"/>
        <v>рбс91704301429общком</v>
      </c>
      <c r="AW1561" s="162">
        <f t="shared" si="1139"/>
        <v>19100</v>
      </c>
      <c r="AX1561" s="162">
        <f t="shared" si="1140"/>
        <v>6494.48</v>
      </c>
      <c r="AY1561" s="162">
        <f t="shared" si="1141"/>
        <v>19100</v>
      </c>
      <c r="AZ1561" s="162">
        <f t="shared" si="1142"/>
        <v>6494.48</v>
      </c>
      <c r="BA1561" s="164">
        <f t="shared" si="1108"/>
        <v>1.04</v>
      </c>
      <c r="BB1561" s="164">
        <f t="shared" si="1109"/>
        <v>1</v>
      </c>
      <c r="BC1561" s="164">
        <f t="shared" si="1110"/>
        <v>1</v>
      </c>
      <c r="BD1561" s="162">
        <f t="shared" si="1135"/>
        <v>19864</v>
      </c>
      <c r="BE1561" s="162">
        <f t="shared" si="1136"/>
        <v>6754.2591999999995</v>
      </c>
      <c r="BF1561" s="179">
        <f t="shared" si="1137"/>
        <v>19864</v>
      </c>
      <c r="BG1561" s="180">
        <f t="shared" si="1138"/>
        <v>19864</v>
      </c>
      <c r="BH1561" s="254" t="str">
        <f t="shared" ref="BH1561:BH1567" si="1143">B1561</f>
        <v>917</v>
      </c>
      <c r="BI1561" s="254" t="str">
        <f t="shared" ref="BI1561:BI1567" si="1144">D1561</f>
        <v>0104</v>
      </c>
      <c r="BJ1561" s="249" t="s">
        <v>540</v>
      </c>
      <c r="BK1561" s="249" t="s">
        <v>533</v>
      </c>
      <c r="BL1561" s="202" t="str">
        <f t="shared" si="1115"/>
        <v>01</v>
      </c>
      <c r="BM1561" s="157"/>
      <c r="BN1561" s="157"/>
      <c r="BO1561" s="157"/>
      <c r="BP1561" s="157"/>
      <c r="BQ1561" s="157"/>
      <c r="BR1561" s="157"/>
      <c r="BS1561" s="157"/>
      <c r="BT1561" s="157"/>
      <c r="BU1561" s="157"/>
      <c r="BV1561" s="157"/>
      <c r="BW1561" s="157"/>
      <c r="BX1561" s="157"/>
      <c r="BY1561" s="157"/>
      <c r="BZ1561" s="157"/>
      <c r="CA1561" s="157"/>
      <c r="CB1561" s="157"/>
      <c r="CC1561" s="157"/>
      <c r="CD1561" s="157"/>
      <c r="CE1561" s="157"/>
      <c r="CF1561" s="157"/>
      <c r="CG1561" s="157"/>
      <c r="CH1561" s="157"/>
      <c r="CI1561" s="157"/>
      <c r="CJ1561" s="157"/>
      <c r="CK1561" s="157"/>
      <c r="CL1561" s="157"/>
      <c r="CM1561" s="157"/>
      <c r="CN1561" s="157"/>
      <c r="CO1561" s="157"/>
      <c r="CP1561" s="157"/>
      <c r="CQ1561" s="157"/>
      <c r="CR1561" s="157"/>
      <c r="CS1561" s="157"/>
      <c r="CT1561" s="157"/>
      <c r="CU1561" s="157"/>
      <c r="CV1561" s="157"/>
      <c r="CW1561" s="157"/>
      <c r="CX1561" s="157"/>
      <c r="CY1561" s="157"/>
      <c r="CZ1561" s="157"/>
      <c r="DA1561" s="157"/>
      <c r="DB1561" s="157"/>
      <c r="DC1561" s="157"/>
    </row>
    <row r="1562" spans="1:107" s="343" customFormat="1" ht="12" hidden="1" customHeight="1">
      <c r="A1562" s="365" t="s">
        <v>613</v>
      </c>
      <c r="B1562" s="366" t="s">
        <v>416</v>
      </c>
      <c r="C1562" s="365" t="s">
        <v>1229</v>
      </c>
      <c r="D1562" s="366" t="s">
        <v>377</v>
      </c>
      <c r="E1562" s="366" t="s">
        <v>649</v>
      </c>
      <c r="F1562" s="366" t="s">
        <v>533</v>
      </c>
      <c r="G1562" s="366" t="s">
        <v>1344</v>
      </c>
      <c r="H1562" s="366" t="s">
        <v>1095</v>
      </c>
      <c r="I1562" s="366" t="s">
        <v>456</v>
      </c>
      <c r="J1562" s="384">
        <v>40000</v>
      </c>
      <c r="K1562" s="384">
        <v>0</v>
      </c>
      <c r="L1562" s="162" t="str">
        <f t="shared" si="1116"/>
        <v>917043014290104802006Ф00024400001</v>
      </c>
      <c r="M1562" s="163">
        <f t="array" ref="M1562">IF(COUNT(SEARCH(Удалить_Роспись_КВСР,$B1562)*SEARCH(Удалить_Роспись_ПБС,$C1562)*SEARCH(Удалить_Роспись_КФСР, $D1562)*SEARCH(Удалить_Роспись_КЦСР,$E1562)*SEARCH(Удалить_Роспись_КВР,$F1562)*SEARCH(Удалить_Роспись_ЭК,$H1562)*SEARCH(Удалить_Роспись_КР,$I1562))&gt;0,0,1)</f>
        <v>1</v>
      </c>
      <c r="N1562" s="163">
        <f t="array" ref="N1562">IF(COUNT(SEARCH(Удалить_Индекс_КВСР,$B1562)*SEARCH(Удалить_Индекс_ПБС,$C1562)*SEARCH(Удалить_Индекс_КФСР,$D1562)*SEARCH(Удалить_Индекс_КЦСР,$E1562)*SEARCH(Удалить_Индекс_КВР,$F1562)*SEARCH(Удалить_Индекс_ЭК,$H1562)*SEARCH(Удалить_Индекс_КР,$I1562))&gt;0,0,1)</f>
        <v>0</v>
      </c>
      <c r="O1562" s="163" t="str">
        <f t="shared" si="1118"/>
        <v/>
      </c>
      <c r="P1562" s="263" t="str">
        <f t="shared" si="1119"/>
        <v/>
      </c>
      <c r="Q1562" s="263" t="str">
        <f t="shared" si="1120"/>
        <v/>
      </c>
      <c r="R1562" s="263" t="str">
        <f t="shared" si="1121"/>
        <v/>
      </c>
      <c r="S1562" s="263" t="str">
        <f t="shared" si="1122"/>
        <v/>
      </c>
      <c r="T1562" s="263" t="str">
        <f t="shared" si="1123"/>
        <v/>
      </c>
      <c r="U1562" s="263" t="str">
        <f t="shared" si="1099"/>
        <v/>
      </c>
      <c r="V1562" s="263" t="str">
        <f t="shared" si="1124"/>
        <v/>
      </c>
      <c r="W1562" s="263" t="str">
        <f t="shared" si="1100"/>
        <v/>
      </c>
      <c r="X1562" s="263" t="str">
        <f t="shared" si="1125"/>
        <v/>
      </c>
      <c r="Y1562" s="263" t="str">
        <f t="shared" si="1126"/>
        <v/>
      </c>
      <c r="Z1562" s="263" t="str">
        <f t="shared" si="1127"/>
        <v/>
      </c>
      <c r="AA1562" s="263" t="str">
        <f t="shared" si="1128"/>
        <v/>
      </c>
      <c r="AB1562" s="263" t="str">
        <f t="shared" si="1111"/>
        <v/>
      </c>
      <c r="AC1562" s="263" t="str">
        <f t="shared" si="1101"/>
        <v/>
      </c>
      <c r="AD1562" s="263" t="str">
        <f t="shared" si="1112"/>
        <v/>
      </c>
      <c r="AE1562" s="263" t="str">
        <f t="shared" si="1129"/>
        <v/>
      </c>
      <c r="AF1562" s="263" t="str">
        <f t="shared" si="1130"/>
        <v/>
      </c>
      <c r="AG1562" s="263"/>
      <c r="AH1562" s="157"/>
      <c r="AI1562" s="157"/>
      <c r="AJ1562" s="163" t="str">
        <f t="shared" si="1131"/>
        <v/>
      </c>
      <c r="AK1562" s="163" t="str">
        <f t="shared" si="1102"/>
        <v/>
      </c>
      <c r="AL1562" s="163" t="str">
        <f t="shared" si="1132"/>
        <v/>
      </c>
      <c r="AM1562" s="163" t="str">
        <f t="shared" si="1133"/>
        <v/>
      </c>
      <c r="AN1562" s="163" t="str">
        <f t="shared" si="1103"/>
        <v/>
      </c>
      <c r="AO1562" s="163" t="str">
        <f t="shared" si="1104"/>
        <v/>
      </c>
      <c r="AP1562" s="163" t="str">
        <f t="shared" si="1105"/>
        <v/>
      </c>
      <c r="AQ1562" s="163" t="str">
        <f t="shared" si="1106"/>
        <v/>
      </c>
      <c r="AR1562" s="163" t="str">
        <f t="shared" si="1107"/>
        <v/>
      </c>
      <c r="AS1562" s="163" t="str">
        <f t="shared" si="1113"/>
        <v/>
      </c>
      <c r="AT1562" s="163" t="str">
        <f t="shared" si="1114"/>
        <v/>
      </c>
      <c r="AU1562" s="163" t="str">
        <f t="shared" si="1134"/>
        <v>рбс</v>
      </c>
      <c r="AV1562" s="163" t="str">
        <f t="shared" si="1117"/>
        <v>рбс91704301429общосн</v>
      </c>
      <c r="AW1562" s="162">
        <f t="shared" si="1139"/>
        <v>40000</v>
      </c>
      <c r="AX1562" s="162">
        <f t="shared" si="1140"/>
        <v>0</v>
      </c>
      <c r="AY1562" s="162">
        <f t="shared" si="1141"/>
        <v>0</v>
      </c>
      <c r="AZ1562" s="162">
        <f t="shared" si="1142"/>
        <v>0</v>
      </c>
      <c r="BA1562" s="164">
        <f t="shared" si="1108"/>
        <v>1</v>
      </c>
      <c r="BB1562" s="164">
        <f t="shared" si="1109"/>
        <v>1</v>
      </c>
      <c r="BC1562" s="164">
        <f t="shared" si="1110"/>
        <v>1</v>
      </c>
      <c r="BD1562" s="162">
        <f t="shared" si="1135"/>
        <v>0</v>
      </c>
      <c r="BE1562" s="162">
        <f t="shared" si="1136"/>
        <v>0</v>
      </c>
      <c r="BF1562" s="179">
        <f t="shared" si="1137"/>
        <v>0</v>
      </c>
      <c r="BG1562" s="180">
        <f t="shared" si="1138"/>
        <v>0</v>
      </c>
      <c r="BH1562" s="254" t="str">
        <f t="shared" si="1143"/>
        <v>917</v>
      </c>
      <c r="BI1562" s="254" t="str">
        <f t="shared" si="1144"/>
        <v>0104</v>
      </c>
      <c r="BJ1562" s="249" t="s">
        <v>540</v>
      </c>
      <c r="BK1562" s="249" t="s">
        <v>536</v>
      </c>
      <c r="BL1562" s="202" t="str">
        <f t="shared" si="1115"/>
        <v>01</v>
      </c>
      <c r="BM1562" s="157"/>
      <c r="BN1562" s="157"/>
      <c r="BO1562" s="157"/>
      <c r="BP1562" s="157"/>
      <c r="BQ1562" s="157"/>
      <c r="BR1562" s="157"/>
      <c r="BS1562" s="157"/>
      <c r="BT1562" s="157"/>
      <c r="BU1562" s="157"/>
      <c r="BV1562" s="157"/>
      <c r="BW1562" s="157"/>
      <c r="BX1562" s="157"/>
      <c r="BY1562" s="157"/>
      <c r="BZ1562" s="157"/>
      <c r="CA1562" s="157"/>
      <c r="CB1562" s="157"/>
      <c r="CC1562" s="157"/>
      <c r="CD1562" s="157"/>
      <c r="CE1562" s="157"/>
      <c r="CF1562" s="157"/>
      <c r="CG1562" s="157"/>
      <c r="CH1562" s="157"/>
      <c r="CI1562" s="157"/>
      <c r="CJ1562" s="157"/>
      <c r="CK1562" s="157"/>
      <c r="CL1562" s="157"/>
      <c r="CM1562" s="157"/>
      <c r="CN1562" s="157"/>
      <c r="CO1562" s="157"/>
      <c r="CP1562" s="157"/>
      <c r="CQ1562" s="157"/>
      <c r="CR1562" s="157"/>
      <c r="CS1562" s="157"/>
      <c r="CT1562" s="157"/>
      <c r="CU1562" s="157"/>
      <c r="CV1562" s="157"/>
      <c r="CW1562" s="157"/>
      <c r="CX1562" s="157"/>
      <c r="CY1562" s="157"/>
      <c r="CZ1562" s="157"/>
      <c r="DA1562" s="157"/>
      <c r="DB1562" s="157"/>
      <c r="DC1562" s="157"/>
    </row>
    <row r="1563" spans="1:107" s="343" customFormat="1" ht="12" hidden="1" customHeight="1">
      <c r="A1563" s="365" t="s">
        <v>613</v>
      </c>
      <c r="B1563" s="366" t="s">
        <v>416</v>
      </c>
      <c r="C1563" s="365" t="s">
        <v>1229</v>
      </c>
      <c r="D1563" s="366" t="s">
        <v>377</v>
      </c>
      <c r="E1563" s="366" t="s">
        <v>650</v>
      </c>
      <c r="F1563" s="366" t="s">
        <v>1346</v>
      </c>
      <c r="G1563" s="366" t="s">
        <v>1344</v>
      </c>
      <c r="H1563" s="366" t="s">
        <v>1094</v>
      </c>
      <c r="I1563" s="366" t="s">
        <v>456</v>
      </c>
      <c r="J1563" s="384">
        <v>45000</v>
      </c>
      <c r="K1563" s="384">
        <v>26000</v>
      </c>
      <c r="L1563" s="162" t="str">
        <f t="shared" si="1116"/>
        <v>917043014290104802006Э00024700001</v>
      </c>
      <c r="M1563" s="163">
        <f t="array" ref="M1563">IF(COUNT(SEARCH(Удалить_Роспись_КВСР,$B1563)*SEARCH(Удалить_Роспись_ПБС,$C1563)*SEARCH(Удалить_Роспись_КФСР, $D1563)*SEARCH(Удалить_Роспись_КЦСР,$E1563)*SEARCH(Удалить_Роспись_КВР,$F1563)*SEARCH(Удалить_Роспись_ЭК,$H1563)*SEARCH(Удалить_Роспись_КР,$I1563))&gt;0,0,1)</f>
        <v>1</v>
      </c>
      <c r="N1563" s="163">
        <f>IF(COUNT(SEARCH(Удалить_Индекс_КВСР,$B1563)*SEARCH(Удалить_Индекс_ПБС,$C1563)*SEARCH(Удалить_Индекс_КФСР,$D1563)*SEARCH(Удалить_Индекс_КЦСР,$E1563)*SEARCH(Удалить_Индекс_КВР,$F1563)*SEARCH(Удалить_Индекс_ЭК,$H1563)*SEARCH(Удалить_Индекс_КР,$I1563))&gt;0,0,1)</f>
        <v>1</v>
      </c>
      <c r="O1563" s="163" t="str">
        <f t="shared" si="1118"/>
        <v/>
      </c>
      <c r="P1563" s="263" t="str">
        <f t="shared" si="1119"/>
        <v/>
      </c>
      <c r="Q1563" s="263" t="str">
        <f t="shared" si="1120"/>
        <v/>
      </c>
      <c r="R1563" s="263" t="str">
        <f t="shared" si="1121"/>
        <v/>
      </c>
      <c r="S1563" s="263" t="str">
        <f t="shared" si="1122"/>
        <v/>
      </c>
      <c r="T1563" s="263" t="str">
        <f t="shared" si="1123"/>
        <v/>
      </c>
      <c r="U1563" s="263" t="str">
        <f t="shared" si="1099"/>
        <v/>
      </c>
      <c r="V1563" s="263" t="str">
        <f t="shared" si="1124"/>
        <v/>
      </c>
      <c r="W1563" s="263" t="str">
        <f t="shared" si="1100"/>
        <v/>
      </c>
      <c r="X1563" s="263" t="str">
        <f t="shared" si="1125"/>
        <v/>
      </c>
      <c r="Y1563" s="263" t="str">
        <f t="shared" si="1126"/>
        <v/>
      </c>
      <c r="Z1563" s="263" t="str">
        <f t="shared" si="1127"/>
        <v/>
      </c>
      <c r="AA1563" s="263" t="str">
        <f t="shared" si="1128"/>
        <v/>
      </c>
      <c r="AB1563" s="263" t="str">
        <f t="shared" si="1111"/>
        <v/>
      </c>
      <c r="AC1563" s="263" t="str">
        <f t="shared" si="1101"/>
        <v/>
      </c>
      <c r="AD1563" s="263" t="str">
        <f t="shared" si="1112"/>
        <v/>
      </c>
      <c r="AE1563" s="263" t="str">
        <f t="shared" si="1129"/>
        <v/>
      </c>
      <c r="AF1563" s="263" t="str">
        <f t="shared" si="1130"/>
        <v/>
      </c>
      <c r="AG1563" s="263"/>
      <c r="AH1563" s="157"/>
      <c r="AI1563" s="157"/>
      <c r="AJ1563" s="163" t="str">
        <f t="shared" si="1131"/>
        <v/>
      </c>
      <c r="AK1563" s="163" t="str">
        <f t="shared" si="1102"/>
        <v/>
      </c>
      <c r="AL1563" s="163" t="str">
        <f t="shared" si="1132"/>
        <v/>
      </c>
      <c r="AM1563" s="163" t="str">
        <f t="shared" si="1133"/>
        <v/>
      </c>
      <c r="AN1563" s="163" t="str">
        <f t="shared" si="1103"/>
        <v/>
      </c>
      <c r="AO1563" s="163" t="str">
        <f t="shared" si="1104"/>
        <v/>
      </c>
      <c r="AP1563" s="163" t="str">
        <f t="shared" si="1105"/>
        <v/>
      </c>
      <c r="AQ1563" s="163" t="str">
        <f t="shared" si="1106"/>
        <v/>
      </c>
      <c r="AR1563" s="163" t="str">
        <f t="shared" si="1107"/>
        <v/>
      </c>
      <c r="AS1563" s="163" t="str">
        <f t="shared" si="1113"/>
        <v/>
      </c>
      <c r="AT1563" s="163" t="str">
        <f t="shared" si="1114"/>
        <v/>
      </c>
      <c r="AU1563" s="163" t="str">
        <f t="shared" si="1134"/>
        <v>рбс</v>
      </c>
      <c r="AV1563" s="163" t="str">
        <f t="shared" si="1117"/>
        <v>рбс91704301429общком</v>
      </c>
      <c r="AW1563" s="162">
        <f t="shared" si="1139"/>
        <v>45000</v>
      </c>
      <c r="AX1563" s="162">
        <f t="shared" si="1140"/>
        <v>26000</v>
      </c>
      <c r="AY1563" s="162">
        <f t="shared" si="1141"/>
        <v>45000</v>
      </c>
      <c r="AZ1563" s="162">
        <f t="shared" si="1142"/>
        <v>26000</v>
      </c>
      <c r="BA1563" s="164">
        <f t="shared" si="1108"/>
        <v>1.04</v>
      </c>
      <c r="BB1563" s="164">
        <f t="shared" si="1109"/>
        <v>1</v>
      </c>
      <c r="BC1563" s="164">
        <f t="shared" si="1110"/>
        <v>1</v>
      </c>
      <c r="BD1563" s="162">
        <f t="shared" si="1135"/>
        <v>46800</v>
      </c>
      <c r="BE1563" s="162">
        <f t="shared" si="1136"/>
        <v>27040</v>
      </c>
      <c r="BF1563" s="179">
        <f t="shared" si="1137"/>
        <v>46800</v>
      </c>
      <c r="BG1563" s="180">
        <f t="shared" si="1138"/>
        <v>46800</v>
      </c>
      <c r="BH1563" s="254" t="str">
        <f t="shared" si="1143"/>
        <v>917</v>
      </c>
      <c r="BI1563" s="254" t="str">
        <f t="shared" si="1144"/>
        <v>0104</v>
      </c>
      <c r="BJ1563" s="249" t="s">
        <v>540</v>
      </c>
      <c r="BK1563" s="249" t="s">
        <v>533</v>
      </c>
      <c r="BL1563" s="202" t="str">
        <f t="shared" si="1115"/>
        <v>01</v>
      </c>
      <c r="BM1563" s="157"/>
      <c r="BN1563" s="157"/>
      <c r="BO1563" s="157"/>
      <c r="BP1563" s="157"/>
      <c r="BQ1563" s="157"/>
      <c r="BR1563" s="157"/>
      <c r="BS1563" s="157"/>
      <c r="BT1563" s="157"/>
      <c r="BU1563" s="157"/>
      <c r="BV1563" s="157"/>
      <c r="BW1563" s="157"/>
      <c r="BX1563" s="157"/>
      <c r="BY1563" s="157"/>
      <c r="BZ1563" s="157"/>
      <c r="CA1563" s="157"/>
      <c r="CB1563" s="157"/>
      <c r="CC1563" s="157"/>
      <c r="CD1563" s="157"/>
      <c r="CE1563" s="157"/>
      <c r="CF1563" s="157"/>
      <c r="CG1563" s="157"/>
      <c r="CH1563" s="157"/>
      <c r="CI1563" s="157"/>
      <c r="CJ1563" s="157"/>
      <c r="CK1563" s="157"/>
      <c r="CL1563" s="157"/>
      <c r="CM1563" s="157"/>
      <c r="CN1563" s="157"/>
      <c r="CO1563" s="157"/>
      <c r="CP1563" s="157"/>
      <c r="CQ1563" s="157"/>
      <c r="CR1563" s="157"/>
      <c r="CS1563" s="157"/>
      <c r="CT1563" s="157"/>
      <c r="CU1563" s="157"/>
      <c r="CV1563" s="157"/>
      <c r="CW1563" s="157"/>
      <c r="CX1563" s="157"/>
      <c r="CY1563" s="157"/>
      <c r="CZ1563" s="157"/>
      <c r="DA1563" s="157"/>
      <c r="DB1563" s="157"/>
      <c r="DC1563" s="157"/>
    </row>
    <row r="1564" spans="1:107" s="343" customFormat="1" ht="12" hidden="1" customHeight="1">
      <c r="A1564" s="365" t="s">
        <v>613</v>
      </c>
      <c r="B1564" s="366" t="s">
        <v>416</v>
      </c>
      <c r="C1564" s="365" t="s">
        <v>1229</v>
      </c>
      <c r="D1564" s="366" t="s">
        <v>399</v>
      </c>
      <c r="E1564" s="366" t="s">
        <v>651</v>
      </c>
      <c r="F1564" s="366" t="s">
        <v>552</v>
      </c>
      <c r="G1564" s="366" t="s">
        <v>1344</v>
      </c>
      <c r="H1564" s="366" t="s">
        <v>1945</v>
      </c>
      <c r="I1564" s="366" t="s">
        <v>456</v>
      </c>
      <c r="J1564" s="384">
        <v>10000</v>
      </c>
      <c r="K1564" s="384">
        <v>0</v>
      </c>
      <c r="L1564" s="162" t="str">
        <f t="shared" si="1116"/>
        <v>917043014290111901008000087000001</v>
      </c>
      <c r="M1564" s="163">
        <f t="array" ref="M1564">IF(COUNT(SEARCH(Удалить_Роспись_КВСР,$B1564)*SEARCH(Удалить_Роспись_ПБС,$C1564)*SEARCH(Удалить_Роспись_КФСР, $D1564)*SEARCH(Удалить_Роспись_КЦСР,$E1564)*SEARCH(Удалить_Роспись_КВР,$F1564)*SEARCH(Удалить_Роспись_ЭК,$H1564)*SEARCH(Удалить_Роспись_КР,$I1564))&gt;0,0,1)</f>
        <v>1</v>
      </c>
      <c r="N1564" s="163">
        <v>1</v>
      </c>
      <c r="O1564" s="163" t="str">
        <f t="shared" si="1118"/>
        <v/>
      </c>
      <c r="P1564" s="263" t="str">
        <f t="shared" si="1119"/>
        <v/>
      </c>
      <c r="Q1564" s="263" t="str">
        <f t="shared" si="1120"/>
        <v/>
      </c>
      <c r="R1564" s="263" t="str">
        <f t="shared" si="1121"/>
        <v/>
      </c>
      <c r="S1564" s="263" t="str">
        <f t="shared" si="1122"/>
        <v/>
      </c>
      <c r="T1564" s="263" t="str">
        <f t="shared" si="1123"/>
        <v>рез</v>
      </c>
      <c r="U1564" s="263" t="str">
        <f t="shared" si="1099"/>
        <v/>
      </c>
      <c r="V1564" s="263" t="str">
        <f t="shared" si="1124"/>
        <v/>
      </c>
      <c r="W1564" s="263" t="str">
        <f t="shared" si="1100"/>
        <v/>
      </c>
      <c r="X1564" s="263" t="str">
        <f t="shared" si="1125"/>
        <v/>
      </c>
      <c r="Y1564" s="263" t="str">
        <f t="shared" si="1126"/>
        <v/>
      </c>
      <c r="Z1564" s="263" t="str">
        <f t="shared" si="1127"/>
        <v/>
      </c>
      <c r="AA1564" s="263" t="str">
        <f t="shared" si="1128"/>
        <v/>
      </c>
      <c r="AB1564" s="263" t="str">
        <f t="shared" si="1111"/>
        <v/>
      </c>
      <c r="AC1564" s="263" t="str">
        <f t="shared" si="1101"/>
        <v/>
      </c>
      <c r="AD1564" s="263" t="str">
        <f t="shared" si="1112"/>
        <v/>
      </c>
      <c r="AE1564" s="263" t="str">
        <f t="shared" si="1129"/>
        <v/>
      </c>
      <c r="AF1564" s="263" t="str">
        <f t="shared" si="1130"/>
        <v/>
      </c>
      <c r="AG1564" s="263"/>
      <c r="AH1564" s="157"/>
      <c r="AI1564" s="157"/>
      <c r="AJ1564" s="163" t="str">
        <f t="shared" si="1131"/>
        <v/>
      </c>
      <c r="AK1564" s="163" t="str">
        <f t="shared" si="1102"/>
        <v/>
      </c>
      <c r="AL1564" s="163" t="str">
        <f t="shared" si="1132"/>
        <v/>
      </c>
      <c r="AM1564" s="163" t="str">
        <f t="shared" si="1133"/>
        <v/>
      </c>
      <c r="AN1564" s="163" t="str">
        <f t="shared" si="1103"/>
        <v/>
      </c>
      <c r="AO1564" s="163" t="str">
        <f t="shared" si="1104"/>
        <v/>
      </c>
      <c r="AP1564" s="163" t="str">
        <f t="shared" si="1105"/>
        <v/>
      </c>
      <c r="AQ1564" s="163" t="str">
        <f t="shared" si="1106"/>
        <v/>
      </c>
      <c r="AR1564" s="163" t="str">
        <f t="shared" si="1107"/>
        <v/>
      </c>
      <c r="AS1564" s="163" t="str">
        <f t="shared" si="1113"/>
        <v/>
      </c>
      <c r="AT1564" s="163" t="str">
        <f t="shared" si="1114"/>
        <v/>
      </c>
      <c r="AU1564" s="163" t="str">
        <f t="shared" si="1134"/>
        <v>рбс</v>
      </c>
      <c r="AV1564" s="163" t="str">
        <f t="shared" si="1117"/>
        <v>рбс91704301429общпро</v>
      </c>
      <c r="AW1564" s="162">
        <f t="shared" si="1139"/>
        <v>10000</v>
      </c>
      <c r="AX1564" s="162">
        <f t="shared" si="1140"/>
        <v>0</v>
      </c>
      <c r="AY1564" s="162">
        <f t="shared" si="1141"/>
        <v>10000</v>
      </c>
      <c r="AZ1564" s="162">
        <f t="shared" si="1142"/>
        <v>0</v>
      </c>
      <c r="BA1564" s="164">
        <f t="shared" si="1108"/>
        <v>1</v>
      </c>
      <c r="BB1564" s="164">
        <f t="shared" si="1109"/>
        <v>1</v>
      </c>
      <c r="BC1564" s="164">
        <f t="shared" si="1110"/>
        <v>1</v>
      </c>
      <c r="BD1564" s="162">
        <f t="shared" si="1135"/>
        <v>10000</v>
      </c>
      <c r="BE1564" s="162">
        <f t="shared" si="1136"/>
        <v>0</v>
      </c>
      <c r="BF1564" s="179">
        <f t="shared" si="1137"/>
        <v>10000</v>
      </c>
      <c r="BG1564" s="180">
        <f t="shared" si="1138"/>
        <v>10000</v>
      </c>
      <c r="BH1564" s="254" t="str">
        <f t="shared" si="1143"/>
        <v>917</v>
      </c>
      <c r="BI1564" s="254" t="str">
        <f t="shared" si="1144"/>
        <v>0111</v>
      </c>
      <c r="BJ1564" s="249" t="s">
        <v>540</v>
      </c>
      <c r="BK1564" s="249" t="s">
        <v>536</v>
      </c>
      <c r="BL1564" s="202" t="str">
        <f t="shared" si="1115"/>
        <v>01</v>
      </c>
      <c r="BM1564" s="157"/>
      <c r="BN1564" s="157"/>
      <c r="BO1564" s="157"/>
      <c r="BP1564" s="157"/>
      <c r="BQ1564" s="157"/>
      <c r="BR1564" s="157"/>
      <c r="BS1564" s="157"/>
      <c r="BT1564" s="157"/>
      <c r="BU1564" s="157"/>
      <c r="BV1564" s="157"/>
      <c r="BW1564" s="157"/>
      <c r="BX1564" s="157"/>
      <c r="BY1564" s="157"/>
      <c r="BZ1564" s="157"/>
      <c r="CA1564" s="157"/>
      <c r="CB1564" s="157"/>
      <c r="CC1564" s="157"/>
      <c r="CD1564" s="157"/>
      <c r="CE1564" s="157"/>
      <c r="CF1564" s="157"/>
      <c r="CG1564" s="157"/>
      <c r="CH1564" s="157"/>
      <c r="CI1564" s="157"/>
      <c r="CJ1564" s="157"/>
      <c r="CK1564" s="157"/>
      <c r="CL1564" s="157"/>
      <c r="CM1564" s="157"/>
      <c r="CN1564" s="157"/>
      <c r="CO1564" s="157"/>
      <c r="CP1564" s="157"/>
      <c r="CQ1564" s="157"/>
      <c r="CR1564" s="157"/>
      <c r="CS1564" s="157"/>
      <c r="CT1564" s="157"/>
      <c r="CU1564" s="157"/>
      <c r="CV1564" s="157"/>
      <c r="CW1564" s="157"/>
      <c r="CX1564" s="157"/>
      <c r="CY1564" s="157"/>
      <c r="CZ1564" s="157"/>
      <c r="DA1564" s="157"/>
      <c r="DB1564" s="157"/>
      <c r="DC1564" s="157"/>
    </row>
    <row r="1565" spans="1:107" s="343" customFormat="1" ht="12" hidden="1" customHeight="1">
      <c r="A1565" s="365" t="s">
        <v>613</v>
      </c>
      <c r="B1565" s="366" t="s">
        <v>416</v>
      </c>
      <c r="C1565" s="365" t="s">
        <v>1229</v>
      </c>
      <c r="D1565" s="366" t="s">
        <v>383</v>
      </c>
      <c r="E1565" s="366" t="s">
        <v>652</v>
      </c>
      <c r="F1565" s="366" t="s">
        <v>548</v>
      </c>
      <c r="G1565" s="366" t="s">
        <v>1344</v>
      </c>
      <c r="H1565" s="366" t="s">
        <v>1086</v>
      </c>
      <c r="I1565" s="366" t="s">
        <v>331</v>
      </c>
      <c r="J1565" s="384">
        <v>12147</v>
      </c>
      <c r="K1565" s="384">
        <v>0</v>
      </c>
      <c r="L1565" s="162" t="str">
        <f t="shared" si="1116"/>
        <v>917043014290113802007514012100010</v>
      </c>
      <c r="M1565" s="163">
        <f t="array" ref="M1565">IF(COUNT(SEARCH(Удалить_Роспись_КВСР,$B1565)*SEARCH(Удалить_Роспись_ПБС,$C1565)*SEARCH(Удалить_Роспись_КФСР, $D1565)*SEARCH(Удалить_Роспись_КЦСР,$E1565)*SEARCH(Удалить_Роспись_КВР,$F1565)*SEARCH(Удалить_Роспись_ЭК,$H1565)*SEARCH(Удалить_Роспись_КР,$I1565))&gt;0,0,1)</f>
        <v>0</v>
      </c>
      <c r="N1565" s="163">
        <f t="array" ref="N1565">IF(COUNT(SEARCH(Удалить_Индекс_КВСР,$B1565)*SEARCH(Удалить_Индекс_ПБС,$C1565)*SEARCH(Удалить_Индекс_КФСР,$D1565)*SEARCH(Удалить_Индекс_КЦСР,$E1565)*SEARCH(Удалить_Индекс_КВР,$F1565)*SEARCH(Удалить_Индекс_ЭК,$H1565)*SEARCH(Удалить_Индекс_КР,$I1565))&gt;0,0,1)</f>
        <v>0</v>
      </c>
      <c r="O1565" s="163" t="str">
        <f t="shared" si="1118"/>
        <v/>
      </c>
      <c r="P1565" s="263" t="str">
        <f t="shared" si="1119"/>
        <v/>
      </c>
      <c r="Q1565" s="263" t="str">
        <f t="shared" si="1120"/>
        <v/>
      </c>
      <c r="R1565" s="263" t="str">
        <f t="shared" si="1121"/>
        <v/>
      </c>
      <c r="S1565" s="263" t="str">
        <f t="shared" si="1122"/>
        <v/>
      </c>
      <c r="T1565" s="263" t="str">
        <f t="shared" si="1123"/>
        <v/>
      </c>
      <c r="U1565" s="263" t="str">
        <f t="shared" si="1099"/>
        <v/>
      </c>
      <c r="V1565" s="263" t="str">
        <f t="shared" si="1124"/>
        <v/>
      </c>
      <c r="W1565" s="263" t="str">
        <f t="shared" si="1100"/>
        <v/>
      </c>
      <c r="X1565" s="263" t="str">
        <f t="shared" si="1125"/>
        <v/>
      </c>
      <c r="Y1565" s="263" t="str">
        <f t="shared" si="1126"/>
        <v/>
      </c>
      <c r="Z1565" s="263" t="str">
        <f t="shared" si="1127"/>
        <v/>
      </c>
      <c r="AA1565" s="263" t="str">
        <f t="shared" si="1128"/>
        <v/>
      </c>
      <c r="AB1565" s="263" t="str">
        <f t="shared" si="1111"/>
        <v/>
      </c>
      <c r="AC1565" s="263" t="str">
        <f t="shared" si="1101"/>
        <v/>
      </c>
      <c r="AD1565" s="263" t="str">
        <f t="shared" si="1112"/>
        <v/>
      </c>
      <c r="AE1565" s="263" t="str">
        <f t="shared" si="1129"/>
        <v/>
      </c>
      <c r="AF1565" s="263" t="str">
        <f t="shared" si="1130"/>
        <v/>
      </c>
      <c r="AG1565" s="263"/>
      <c r="AH1565" s="157"/>
      <c r="AI1565" s="157"/>
      <c r="AJ1565" s="163" t="str">
        <f t="shared" si="1131"/>
        <v/>
      </c>
      <c r="AK1565" s="163" t="str">
        <f t="shared" si="1102"/>
        <v/>
      </c>
      <c r="AL1565" s="163" t="str">
        <f t="shared" si="1132"/>
        <v/>
      </c>
      <c r="AM1565" s="163" t="str">
        <f t="shared" si="1133"/>
        <v>меж</v>
      </c>
      <c r="AN1565" s="163" t="str">
        <f t="shared" si="1103"/>
        <v/>
      </c>
      <c r="AO1565" s="163" t="str">
        <f t="shared" si="1104"/>
        <v/>
      </c>
      <c r="AP1565" s="163" t="str">
        <f t="shared" si="1105"/>
        <v/>
      </c>
      <c r="AQ1565" s="163" t="str">
        <f t="shared" si="1106"/>
        <v/>
      </c>
      <c r="AR1565" s="163" t="str">
        <f t="shared" si="1107"/>
        <v/>
      </c>
      <c r="AS1565" s="163" t="str">
        <f t="shared" si="1113"/>
        <v/>
      </c>
      <c r="AT1565" s="163" t="str">
        <f t="shared" si="1114"/>
        <v/>
      </c>
      <c r="AU1565" s="163" t="str">
        <f t="shared" si="1134"/>
        <v>меж</v>
      </c>
      <c r="AV1565" s="163" t="str">
        <f t="shared" si="1117"/>
        <v>меж91704301429общопл</v>
      </c>
      <c r="AW1565" s="162">
        <f t="shared" si="1139"/>
        <v>0</v>
      </c>
      <c r="AX1565" s="162">
        <f t="shared" si="1140"/>
        <v>0</v>
      </c>
      <c r="AY1565" s="162">
        <f t="shared" si="1141"/>
        <v>0</v>
      </c>
      <c r="AZ1565" s="162">
        <f t="shared" si="1142"/>
        <v>0</v>
      </c>
      <c r="BA1565" s="164">
        <f t="shared" si="1108"/>
        <v>1</v>
      </c>
      <c r="BB1565" s="164">
        <f t="shared" si="1109"/>
        <v>1</v>
      </c>
      <c r="BC1565" s="164">
        <f t="shared" si="1110"/>
        <v>1</v>
      </c>
      <c r="BD1565" s="162">
        <f t="shared" si="1135"/>
        <v>0</v>
      </c>
      <c r="BE1565" s="162">
        <f t="shared" si="1136"/>
        <v>0</v>
      </c>
      <c r="BF1565" s="179">
        <f t="shared" si="1137"/>
        <v>0</v>
      </c>
      <c r="BG1565" s="180">
        <f t="shared" si="1138"/>
        <v>0</v>
      </c>
      <c r="BH1565" s="254" t="str">
        <f t="shared" si="1143"/>
        <v>917</v>
      </c>
      <c r="BI1565" s="254" t="str">
        <f t="shared" si="1144"/>
        <v>0113</v>
      </c>
      <c r="BJ1565" s="249" t="s">
        <v>540</v>
      </c>
      <c r="BK1565" s="249" t="s">
        <v>533</v>
      </c>
      <c r="BL1565" s="202" t="str">
        <f t="shared" si="1115"/>
        <v>01</v>
      </c>
      <c r="BM1565" s="157"/>
      <c r="BN1565" s="157"/>
      <c r="BO1565" s="157"/>
      <c r="BP1565" s="157"/>
      <c r="BQ1565" s="157"/>
      <c r="BR1565" s="157"/>
      <c r="BS1565" s="157"/>
      <c r="BT1565" s="157"/>
      <c r="BU1565" s="157"/>
      <c r="BV1565" s="157"/>
      <c r="BW1565" s="157"/>
      <c r="BX1565" s="157"/>
      <c r="BY1565" s="157"/>
      <c r="BZ1565" s="157"/>
      <c r="CA1565" s="157"/>
      <c r="CB1565" s="157"/>
      <c r="CC1565" s="157"/>
      <c r="CD1565" s="157"/>
      <c r="CE1565" s="157"/>
      <c r="CF1565" s="157"/>
      <c r="CG1565" s="157"/>
      <c r="CH1565" s="157"/>
      <c r="CI1565" s="157"/>
      <c r="CJ1565" s="157"/>
      <c r="CK1565" s="157"/>
      <c r="CL1565" s="157"/>
      <c r="CM1565" s="157"/>
      <c r="CN1565" s="157"/>
      <c r="CO1565" s="157"/>
      <c r="CP1565" s="157"/>
      <c r="CQ1565" s="157"/>
      <c r="CR1565" s="157"/>
      <c r="CS1565" s="157"/>
      <c r="CT1565" s="157"/>
      <c r="CU1565" s="157"/>
      <c r="CV1565" s="157"/>
      <c r="CW1565" s="157"/>
      <c r="CX1565" s="157"/>
      <c r="CY1565" s="157"/>
      <c r="CZ1565" s="157"/>
      <c r="DA1565" s="157"/>
      <c r="DB1565" s="157"/>
      <c r="DC1565" s="157"/>
    </row>
    <row r="1566" spans="1:107" s="344" customFormat="1" ht="12" hidden="1" customHeight="1">
      <c r="A1566" s="365" t="s">
        <v>613</v>
      </c>
      <c r="B1566" s="366" t="s">
        <v>416</v>
      </c>
      <c r="C1566" s="365" t="s">
        <v>1229</v>
      </c>
      <c r="D1566" s="366" t="s">
        <v>383</v>
      </c>
      <c r="E1566" s="366" t="s">
        <v>652</v>
      </c>
      <c r="F1566" s="366" t="s">
        <v>642</v>
      </c>
      <c r="G1566" s="366" t="s">
        <v>1344</v>
      </c>
      <c r="H1566" s="366" t="s">
        <v>1088</v>
      </c>
      <c r="I1566" s="366" t="s">
        <v>331</v>
      </c>
      <c r="J1566" s="384">
        <v>3665</v>
      </c>
      <c r="K1566" s="384">
        <v>0</v>
      </c>
      <c r="L1566" s="162" t="str">
        <f t="shared" si="1116"/>
        <v>917043014290113802007514012900010</v>
      </c>
      <c r="M1566" s="163">
        <f t="array" ref="M1566">IF(COUNT(SEARCH(Удалить_Роспись_КВСР,$B1566)*SEARCH(Удалить_Роспись_ПБС,$C1566)*SEARCH(Удалить_Роспись_КФСР, $D1566)*SEARCH(Удалить_Роспись_КЦСР,$E1566)*SEARCH(Удалить_Роспись_КВР,$F1566)*SEARCH(Удалить_Роспись_ЭК,$H1566)*SEARCH(Удалить_Роспись_КР,$I1566))&gt;0,0,1)</f>
        <v>0</v>
      </c>
      <c r="N1566" s="163">
        <f t="array" ref="N1566">IF(COUNT(SEARCH(Удалить_Индекс_КВСР,$B1566)*SEARCH(Удалить_Индекс_ПБС,$C1566)*SEARCH(Удалить_Индекс_КФСР,$D1566)*SEARCH(Удалить_Индекс_КЦСР,$E1566)*SEARCH(Удалить_Индекс_КВР,$F1566)*SEARCH(Удалить_Индекс_ЭК,$H1566)*SEARCH(Удалить_Индекс_КР,$I1566))&gt;0,0,1)</f>
        <v>0</v>
      </c>
      <c r="O1566" s="163" t="str">
        <f t="shared" si="1118"/>
        <v/>
      </c>
      <c r="P1566" s="263" t="str">
        <f t="shared" si="1119"/>
        <v/>
      </c>
      <c r="Q1566" s="263" t="str">
        <f t="shared" si="1120"/>
        <v/>
      </c>
      <c r="R1566" s="263" t="str">
        <f t="shared" si="1121"/>
        <v/>
      </c>
      <c r="S1566" s="263" t="str">
        <f t="shared" si="1122"/>
        <v/>
      </c>
      <c r="T1566" s="263" t="str">
        <f t="shared" si="1123"/>
        <v/>
      </c>
      <c r="U1566" s="263" t="str">
        <f t="shared" si="1099"/>
        <v/>
      </c>
      <c r="V1566" s="263" t="str">
        <f t="shared" si="1124"/>
        <v/>
      </c>
      <c r="W1566" s="263" t="str">
        <f t="shared" si="1100"/>
        <v/>
      </c>
      <c r="X1566" s="263" t="str">
        <f t="shared" si="1125"/>
        <v/>
      </c>
      <c r="Y1566" s="263" t="str">
        <f t="shared" si="1126"/>
        <v/>
      </c>
      <c r="Z1566" s="263" t="str">
        <f t="shared" si="1127"/>
        <v/>
      </c>
      <c r="AA1566" s="263" t="str">
        <f t="shared" si="1128"/>
        <v/>
      </c>
      <c r="AB1566" s="263" t="str">
        <f t="shared" si="1111"/>
        <v/>
      </c>
      <c r="AC1566" s="263" t="str">
        <f t="shared" si="1101"/>
        <v/>
      </c>
      <c r="AD1566" s="263" t="str">
        <f t="shared" si="1112"/>
        <v/>
      </c>
      <c r="AE1566" s="263" t="str">
        <f t="shared" si="1129"/>
        <v/>
      </c>
      <c r="AF1566" s="263" t="str">
        <f t="shared" si="1130"/>
        <v/>
      </c>
      <c r="AG1566" s="263"/>
      <c r="AH1566" s="157"/>
      <c r="AI1566" s="157"/>
      <c r="AJ1566" s="163" t="str">
        <f t="shared" si="1131"/>
        <v/>
      </c>
      <c r="AK1566" s="163" t="str">
        <f t="shared" si="1102"/>
        <v/>
      </c>
      <c r="AL1566" s="163" t="str">
        <f t="shared" si="1132"/>
        <v/>
      </c>
      <c r="AM1566" s="163" t="str">
        <f t="shared" si="1133"/>
        <v>меж</v>
      </c>
      <c r="AN1566" s="163" t="str">
        <f t="shared" si="1103"/>
        <v/>
      </c>
      <c r="AO1566" s="163" t="str">
        <f t="shared" si="1104"/>
        <v/>
      </c>
      <c r="AP1566" s="163" t="str">
        <f t="shared" si="1105"/>
        <v/>
      </c>
      <c r="AQ1566" s="163" t="str">
        <f t="shared" si="1106"/>
        <v/>
      </c>
      <c r="AR1566" s="163" t="str">
        <f t="shared" si="1107"/>
        <v/>
      </c>
      <c r="AS1566" s="163" t="str">
        <f t="shared" si="1113"/>
        <v/>
      </c>
      <c r="AT1566" s="163" t="str">
        <f t="shared" si="1114"/>
        <v/>
      </c>
      <c r="AU1566" s="163" t="str">
        <f t="shared" si="1134"/>
        <v>меж</v>
      </c>
      <c r="AV1566" s="163" t="str">
        <f t="shared" si="1117"/>
        <v>меж91704301429общопл</v>
      </c>
      <c r="AW1566" s="162">
        <f t="shared" si="1139"/>
        <v>0</v>
      </c>
      <c r="AX1566" s="162">
        <f t="shared" si="1140"/>
        <v>0</v>
      </c>
      <c r="AY1566" s="162">
        <f t="shared" si="1141"/>
        <v>0</v>
      </c>
      <c r="AZ1566" s="162">
        <f t="shared" si="1142"/>
        <v>0</v>
      </c>
      <c r="BA1566" s="164">
        <f t="shared" si="1108"/>
        <v>1</v>
      </c>
      <c r="BB1566" s="164">
        <f t="shared" si="1109"/>
        <v>1</v>
      </c>
      <c r="BC1566" s="164">
        <f t="shared" si="1110"/>
        <v>1</v>
      </c>
      <c r="BD1566" s="162">
        <f t="shared" si="1135"/>
        <v>0</v>
      </c>
      <c r="BE1566" s="162">
        <f t="shared" si="1136"/>
        <v>0</v>
      </c>
      <c r="BF1566" s="179">
        <f t="shared" si="1137"/>
        <v>0</v>
      </c>
      <c r="BG1566" s="180">
        <f t="shared" si="1138"/>
        <v>0</v>
      </c>
      <c r="BH1566" s="254" t="str">
        <f t="shared" si="1143"/>
        <v>917</v>
      </c>
      <c r="BI1566" s="254" t="str">
        <f t="shared" si="1144"/>
        <v>0113</v>
      </c>
      <c r="BJ1566" s="249" t="s">
        <v>540</v>
      </c>
      <c r="BK1566" s="249" t="s">
        <v>533</v>
      </c>
      <c r="BL1566" s="202" t="str">
        <f t="shared" si="1115"/>
        <v>01</v>
      </c>
      <c r="BM1566" s="157"/>
      <c r="BN1566" s="157"/>
      <c r="BO1566" s="157"/>
      <c r="BP1566" s="157"/>
      <c r="BQ1566" s="157"/>
      <c r="BR1566" s="157"/>
      <c r="BS1566" s="157"/>
      <c r="BT1566" s="157"/>
      <c r="BU1566" s="157"/>
      <c r="BV1566" s="157"/>
      <c r="BW1566" s="157"/>
      <c r="BX1566" s="157"/>
      <c r="BY1566" s="157"/>
      <c r="BZ1566" s="157"/>
      <c r="CA1566" s="157"/>
      <c r="CB1566" s="157"/>
      <c r="CC1566" s="157"/>
      <c r="CD1566" s="157"/>
      <c r="CE1566" s="157"/>
      <c r="CF1566" s="157"/>
      <c r="CG1566" s="157"/>
      <c r="CH1566" s="157"/>
      <c r="CI1566" s="157"/>
      <c r="CJ1566" s="157"/>
      <c r="CK1566" s="157"/>
      <c r="CL1566" s="157"/>
      <c r="CM1566" s="157"/>
      <c r="CN1566" s="157"/>
      <c r="CO1566" s="157"/>
      <c r="CP1566" s="157"/>
      <c r="CQ1566" s="157"/>
      <c r="CR1566" s="157"/>
      <c r="CS1566" s="157"/>
      <c r="CT1566" s="157"/>
      <c r="CU1566" s="157"/>
      <c r="CV1566" s="157"/>
      <c r="CW1566" s="157"/>
      <c r="CX1566" s="157"/>
      <c r="CY1566" s="157"/>
      <c r="CZ1566" s="157"/>
      <c r="DA1566" s="157"/>
      <c r="DB1566" s="157"/>
      <c r="DC1566" s="157"/>
    </row>
    <row r="1567" spans="1:107" s="344" customFormat="1" ht="12" hidden="1" customHeight="1">
      <c r="A1567" s="365" t="s">
        <v>613</v>
      </c>
      <c r="B1567" s="366" t="s">
        <v>416</v>
      </c>
      <c r="C1567" s="365" t="s">
        <v>1229</v>
      </c>
      <c r="D1567" s="366" t="s">
        <v>383</v>
      </c>
      <c r="E1567" s="366" t="s">
        <v>652</v>
      </c>
      <c r="F1567" s="366" t="s">
        <v>533</v>
      </c>
      <c r="G1567" s="366" t="s">
        <v>1344</v>
      </c>
      <c r="H1567" s="366" t="s">
        <v>1167</v>
      </c>
      <c r="I1567" s="366" t="s">
        <v>331</v>
      </c>
      <c r="J1567" s="384">
        <v>3200</v>
      </c>
      <c r="K1567" s="384">
        <v>0</v>
      </c>
      <c r="L1567" s="162" t="str">
        <f t="shared" si="1116"/>
        <v>917043014290113802007514024400010</v>
      </c>
      <c r="M1567" s="163">
        <f t="array" ref="M1567">IF(COUNT(SEARCH(Удалить_Роспись_КВСР,$B1567)*SEARCH(Удалить_Роспись_ПБС,$C1567)*SEARCH(Удалить_Роспись_КФСР, $D1567)*SEARCH(Удалить_Роспись_КЦСР,$E1567)*SEARCH(Удалить_Роспись_КВР,$F1567)*SEARCH(Удалить_Роспись_ЭК,$H1567)*SEARCH(Удалить_Роспись_КР,$I1567))&gt;0,0,1)</f>
        <v>0</v>
      </c>
      <c r="N1567" s="163">
        <f t="array" ref="N1567">IF(COUNT(SEARCH(Удалить_Индекс_КВСР,$B1567)*SEARCH(Удалить_Индекс_ПБС,$C1567)*SEARCH(Удалить_Индекс_КФСР,$D1567)*SEARCH(Удалить_Индекс_КЦСР,$E1567)*SEARCH(Удалить_Индекс_КВР,$F1567)*SEARCH(Удалить_Индекс_ЭК,$H1567)*SEARCH(Удалить_Индекс_КР,$I1567))&gt;0,0,1)</f>
        <v>0</v>
      </c>
      <c r="O1567" s="163" t="str">
        <f t="shared" si="1118"/>
        <v/>
      </c>
      <c r="P1567" s="263" t="str">
        <f t="shared" si="1119"/>
        <v/>
      </c>
      <c r="Q1567" s="263" t="str">
        <f t="shared" si="1120"/>
        <v/>
      </c>
      <c r="R1567" s="263" t="str">
        <f t="shared" si="1121"/>
        <v/>
      </c>
      <c r="S1567" s="263" t="str">
        <f t="shared" si="1122"/>
        <v/>
      </c>
      <c r="T1567" s="263" t="str">
        <f t="shared" si="1123"/>
        <v/>
      </c>
      <c r="U1567" s="263" t="str">
        <f t="shared" si="1099"/>
        <v/>
      </c>
      <c r="V1567" s="263" t="str">
        <f t="shared" si="1124"/>
        <v/>
      </c>
      <c r="W1567" s="263" t="str">
        <f t="shared" si="1100"/>
        <v/>
      </c>
      <c r="X1567" s="263" t="str">
        <f t="shared" si="1125"/>
        <v/>
      </c>
      <c r="Y1567" s="263" t="str">
        <f t="shared" si="1126"/>
        <v/>
      </c>
      <c r="Z1567" s="263" t="str">
        <f t="shared" si="1127"/>
        <v/>
      </c>
      <c r="AA1567" s="263" t="str">
        <f t="shared" si="1128"/>
        <v/>
      </c>
      <c r="AB1567" s="263" t="str">
        <f t="shared" si="1111"/>
        <v/>
      </c>
      <c r="AC1567" s="263" t="str">
        <f t="shared" si="1101"/>
        <v/>
      </c>
      <c r="AD1567" s="263" t="str">
        <f t="shared" si="1112"/>
        <v/>
      </c>
      <c r="AE1567" s="263" t="str">
        <f t="shared" si="1129"/>
        <v/>
      </c>
      <c r="AF1567" s="263" t="str">
        <f t="shared" si="1130"/>
        <v/>
      </c>
      <c r="AG1567" s="263"/>
      <c r="AH1567" s="157"/>
      <c r="AI1567" s="157"/>
      <c r="AJ1567" s="163" t="str">
        <f t="shared" si="1131"/>
        <v/>
      </c>
      <c r="AK1567" s="163" t="str">
        <f t="shared" si="1102"/>
        <v/>
      </c>
      <c r="AL1567" s="163" t="str">
        <f t="shared" si="1132"/>
        <v/>
      </c>
      <c r="AM1567" s="163" t="str">
        <f t="shared" si="1133"/>
        <v>меж</v>
      </c>
      <c r="AN1567" s="163" t="str">
        <f t="shared" si="1103"/>
        <v/>
      </c>
      <c r="AO1567" s="163" t="str">
        <f t="shared" si="1104"/>
        <v/>
      </c>
      <c r="AP1567" s="163" t="str">
        <f t="shared" si="1105"/>
        <v/>
      </c>
      <c r="AQ1567" s="163" t="str">
        <f t="shared" si="1106"/>
        <v/>
      </c>
      <c r="AR1567" s="163" t="str">
        <f t="shared" si="1107"/>
        <v/>
      </c>
      <c r="AS1567" s="163" t="str">
        <f t="shared" si="1113"/>
        <v/>
      </c>
      <c r="AT1567" s="163" t="str">
        <f t="shared" si="1114"/>
        <v/>
      </c>
      <c r="AU1567" s="163" t="str">
        <f t="shared" si="1134"/>
        <v>меж</v>
      </c>
      <c r="AV1567" s="163" t="str">
        <f t="shared" si="1117"/>
        <v>меж91704301429общпро</v>
      </c>
      <c r="AW1567" s="162">
        <f t="shared" si="1139"/>
        <v>0</v>
      </c>
      <c r="AX1567" s="162">
        <f t="shared" si="1140"/>
        <v>0</v>
      </c>
      <c r="AY1567" s="162">
        <f t="shared" si="1141"/>
        <v>0</v>
      </c>
      <c r="AZ1567" s="162">
        <f t="shared" si="1142"/>
        <v>0</v>
      </c>
      <c r="BA1567" s="164">
        <f t="shared" si="1108"/>
        <v>1</v>
      </c>
      <c r="BB1567" s="164">
        <f t="shared" si="1109"/>
        <v>1</v>
      </c>
      <c r="BC1567" s="164">
        <f t="shared" si="1110"/>
        <v>1</v>
      </c>
      <c r="BD1567" s="162">
        <f t="shared" si="1135"/>
        <v>0</v>
      </c>
      <c r="BE1567" s="162">
        <f t="shared" si="1136"/>
        <v>0</v>
      </c>
      <c r="BF1567" s="179">
        <f t="shared" si="1137"/>
        <v>0</v>
      </c>
      <c r="BG1567" s="180">
        <f t="shared" si="1138"/>
        <v>0</v>
      </c>
      <c r="BH1567" s="254" t="str">
        <f t="shared" si="1143"/>
        <v>917</v>
      </c>
      <c r="BI1567" s="254" t="str">
        <f t="shared" si="1144"/>
        <v>0113</v>
      </c>
      <c r="BJ1567" s="249" t="s">
        <v>540</v>
      </c>
      <c r="BK1567" s="249" t="s">
        <v>533</v>
      </c>
      <c r="BL1567" s="202" t="str">
        <f t="shared" si="1115"/>
        <v>01</v>
      </c>
      <c r="BM1567" s="157"/>
      <c r="BN1567" s="157"/>
      <c r="BO1567" s="157"/>
      <c r="BP1567" s="157"/>
      <c r="BQ1567" s="157"/>
      <c r="BR1567" s="157"/>
      <c r="BS1567" s="157"/>
      <c r="BT1567" s="157"/>
      <c r="BU1567" s="157"/>
      <c r="BV1567" s="157"/>
      <c r="BW1567" s="157"/>
      <c r="BX1567" s="157"/>
      <c r="BY1567" s="157"/>
      <c r="BZ1567" s="157"/>
      <c r="CA1567" s="157"/>
      <c r="CB1567" s="157"/>
      <c r="CC1567" s="157"/>
      <c r="CD1567" s="157"/>
      <c r="CE1567" s="157"/>
      <c r="CF1567" s="157"/>
      <c r="CG1567" s="157"/>
      <c r="CH1567" s="157"/>
      <c r="CI1567" s="157"/>
      <c r="CJ1567" s="157"/>
      <c r="CK1567" s="157"/>
      <c r="CL1567" s="157"/>
      <c r="CM1567" s="157"/>
      <c r="CN1567" s="157"/>
      <c r="CO1567" s="157"/>
      <c r="CP1567" s="157"/>
      <c r="CQ1567" s="157"/>
      <c r="CR1567" s="157"/>
      <c r="CS1567" s="157"/>
      <c r="CT1567" s="157"/>
      <c r="CU1567" s="157"/>
      <c r="CV1567" s="157"/>
      <c r="CW1567" s="157"/>
      <c r="CX1567" s="157"/>
      <c r="CY1567" s="157"/>
      <c r="CZ1567" s="157"/>
      <c r="DA1567" s="157"/>
      <c r="DB1567" s="157"/>
      <c r="DC1567" s="157"/>
    </row>
    <row r="1568" spans="1:107" ht="12" hidden="1" customHeight="1">
      <c r="A1568" s="365" t="s">
        <v>613</v>
      </c>
      <c r="B1568" s="366" t="s">
        <v>416</v>
      </c>
      <c r="C1568" s="365" t="s">
        <v>1229</v>
      </c>
      <c r="D1568" s="366" t="s">
        <v>384</v>
      </c>
      <c r="E1568" s="366" t="s">
        <v>653</v>
      </c>
      <c r="F1568" s="366" t="s">
        <v>548</v>
      </c>
      <c r="G1568" s="366" t="s">
        <v>1344</v>
      </c>
      <c r="H1568" s="366" t="s">
        <v>1086</v>
      </c>
      <c r="I1568" s="366" t="s">
        <v>332</v>
      </c>
      <c r="J1568" s="384">
        <v>316184</v>
      </c>
      <c r="K1568" s="384">
        <v>216783</v>
      </c>
      <c r="L1568" s="162" t="str">
        <f t="shared" si="1116"/>
        <v>917043014290203802005118012100004</v>
      </c>
      <c r="M1568" s="163">
        <f t="array" ref="M1568">IF(COUNT(SEARCH(Удалить_Роспись_КВСР,$B1568)*SEARCH(Удалить_Роспись_ПБС,$C1568)*SEARCH(Удалить_Роспись_КФСР, $D1568)*SEARCH(Удалить_Роспись_КЦСР,$E1568)*SEARCH(Удалить_Роспись_КВР,$F1568)*SEARCH(Удалить_Роспись_ЭК,$H1568)*SEARCH(Удалить_Роспись_КР,$I1568))&gt;0,0,1)</f>
        <v>0</v>
      </c>
      <c r="N1568" s="163">
        <f t="array" ref="N1568">IF(COUNT(SEARCH(Удалить_Индекс_КВСР,$B1568)*SEARCH(Удалить_Индекс_ПБС,$C1568)*SEARCH(Удалить_Индекс_КФСР,$D1568)*SEARCH(Удалить_Индекс_КЦСР,$E1568)*SEARCH(Удалить_Индекс_КВР,$F1568)*SEARCH(Удалить_Индекс_ЭК,$H1568)*SEARCH(Удалить_Индекс_КР,$I1568))&gt;0,0,1)</f>
        <v>0</v>
      </c>
      <c r="O1568" s="163" t="str">
        <f t="shared" si="1118"/>
        <v/>
      </c>
      <c r="P1568" s="263" t="str">
        <f t="shared" si="1119"/>
        <v/>
      </c>
      <c r="Q1568" s="263" t="str">
        <f t="shared" si="1120"/>
        <v/>
      </c>
      <c r="R1568" s="263" t="str">
        <f t="shared" si="1121"/>
        <v/>
      </c>
      <c r="S1568" s="263" t="str">
        <f t="shared" si="1122"/>
        <v/>
      </c>
      <c r="T1568" s="263" t="str">
        <f t="shared" si="1123"/>
        <v/>
      </c>
      <c r="U1568" s="263" t="str">
        <f t="shared" si="1099"/>
        <v/>
      </c>
      <c r="V1568" s="263" t="str">
        <f t="shared" si="1124"/>
        <v/>
      </c>
      <c r="W1568" s="263" t="str">
        <f t="shared" si="1100"/>
        <v/>
      </c>
      <c r="X1568" s="263" t="str">
        <f t="shared" si="1125"/>
        <v/>
      </c>
      <c r="Y1568" s="263" t="str">
        <f t="shared" si="1126"/>
        <v/>
      </c>
      <c r="Z1568" s="263" t="str">
        <f t="shared" si="1127"/>
        <v/>
      </c>
      <c r="AA1568" s="263" t="str">
        <f t="shared" si="1128"/>
        <v/>
      </c>
      <c r="AB1568" s="263" t="str">
        <f t="shared" si="1111"/>
        <v/>
      </c>
      <c r="AC1568" s="263" t="str">
        <f t="shared" si="1101"/>
        <v/>
      </c>
      <c r="AD1568" s="263" t="str">
        <f t="shared" si="1112"/>
        <v/>
      </c>
      <c r="AE1568" s="263" t="str">
        <f t="shared" si="1129"/>
        <v/>
      </c>
      <c r="AF1568" s="263" t="str">
        <f t="shared" si="1130"/>
        <v/>
      </c>
      <c r="AG1568" s="263"/>
      <c r="AJ1568" s="163" t="str">
        <f t="shared" si="1131"/>
        <v/>
      </c>
      <c r="AK1568" s="163" t="str">
        <f t="shared" si="1102"/>
        <v/>
      </c>
      <c r="AL1568" s="163" t="str">
        <f t="shared" si="1132"/>
        <v/>
      </c>
      <c r="AM1568" s="163" t="str">
        <f t="shared" si="1133"/>
        <v>меж</v>
      </c>
      <c r="AN1568" s="163" t="str">
        <f t="shared" si="1103"/>
        <v/>
      </c>
      <c r="AO1568" s="163" t="str">
        <f t="shared" si="1104"/>
        <v/>
      </c>
      <c r="AP1568" s="163" t="str">
        <f t="shared" si="1105"/>
        <v/>
      </c>
      <c r="AQ1568" s="163" t="str">
        <f t="shared" si="1106"/>
        <v/>
      </c>
      <c r="AR1568" s="163" t="str">
        <f t="shared" si="1107"/>
        <v/>
      </c>
      <c r="AS1568" s="163" t="str">
        <f t="shared" si="1113"/>
        <v/>
      </c>
      <c r="AT1568" s="163" t="str">
        <f t="shared" si="1114"/>
        <v/>
      </c>
      <c r="AU1568" s="163" t="str">
        <f t="shared" si="1134"/>
        <v>меж</v>
      </c>
      <c r="AV1568" s="163" t="str">
        <f t="shared" si="1117"/>
        <v>меж91704301429общопл</v>
      </c>
      <c r="AW1568" s="162">
        <f t="shared" si="1139"/>
        <v>0</v>
      </c>
      <c r="AX1568" s="162">
        <f t="shared" si="1140"/>
        <v>0</v>
      </c>
      <c r="AY1568" s="162">
        <f t="shared" si="1141"/>
        <v>0</v>
      </c>
      <c r="AZ1568" s="162">
        <f t="shared" si="1142"/>
        <v>0</v>
      </c>
      <c r="BA1568" s="164">
        <f t="shared" si="1108"/>
        <v>1</v>
      </c>
      <c r="BB1568" s="164">
        <f t="shared" si="1109"/>
        <v>1</v>
      </c>
      <c r="BC1568" s="164">
        <f t="shared" si="1110"/>
        <v>1</v>
      </c>
      <c r="BD1568" s="162">
        <f t="shared" si="1135"/>
        <v>0</v>
      </c>
      <c r="BE1568" s="162">
        <f t="shared" si="1136"/>
        <v>0</v>
      </c>
      <c r="BF1568" s="179">
        <f t="shared" si="1137"/>
        <v>0</v>
      </c>
      <c r="BG1568" s="180">
        <f t="shared" si="1138"/>
        <v>0</v>
      </c>
      <c r="BH1568" s="254"/>
      <c r="BI1568" s="254"/>
      <c r="BL1568" s="202" t="str">
        <f t="shared" si="1115"/>
        <v>02</v>
      </c>
    </row>
    <row r="1569" spans="1:107" ht="12" hidden="1" customHeight="1">
      <c r="A1569" s="365" t="s">
        <v>613</v>
      </c>
      <c r="B1569" s="366" t="s">
        <v>416</v>
      </c>
      <c r="C1569" s="365" t="s">
        <v>1229</v>
      </c>
      <c r="D1569" s="366" t="s">
        <v>384</v>
      </c>
      <c r="E1569" s="366" t="s">
        <v>653</v>
      </c>
      <c r="F1569" s="366" t="s">
        <v>532</v>
      </c>
      <c r="G1569" s="366" t="s">
        <v>1344</v>
      </c>
      <c r="H1569" s="366" t="s">
        <v>1172</v>
      </c>
      <c r="I1569" s="366" t="s">
        <v>332</v>
      </c>
      <c r="J1569" s="384">
        <v>16270</v>
      </c>
      <c r="K1569" s="384">
        <v>0</v>
      </c>
      <c r="L1569" s="162" t="str">
        <f t="shared" si="1116"/>
        <v>917043014290203802005118012200004</v>
      </c>
      <c r="M1569" s="163">
        <f t="array" ref="M1569">IF(COUNT(SEARCH(Удалить_Роспись_КВСР,$B1569)*SEARCH(Удалить_Роспись_ПБС,$C1569)*SEARCH(Удалить_Роспись_КФСР, $D1569)*SEARCH(Удалить_Роспись_КЦСР,$E1569)*SEARCH(Удалить_Роспись_КВР,$F1569)*SEARCH(Удалить_Роспись_ЭК,$H1569)*SEARCH(Удалить_Роспись_КР,$I1569))&gt;0,0,1)</f>
        <v>0</v>
      </c>
      <c r="N1569" s="163">
        <f t="array" ref="N1569">IF(COUNT(SEARCH(Удалить_Индекс_КВСР,$B1569)*SEARCH(Удалить_Индекс_ПБС,$C1569)*SEARCH(Удалить_Индекс_КФСР,$D1569)*SEARCH(Удалить_Индекс_КЦСР,$E1569)*SEARCH(Удалить_Индекс_КВР,$F1569)*SEARCH(Удалить_Индекс_ЭК,$H1569)*SEARCH(Удалить_Индекс_КР,$I1569))&gt;0,0,1)</f>
        <v>0</v>
      </c>
      <c r="O1569" s="163" t="str">
        <f t="shared" si="1118"/>
        <v/>
      </c>
      <c r="P1569" s="263" t="str">
        <f t="shared" si="1119"/>
        <v/>
      </c>
      <c r="Q1569" s="263" t="str">
        <f t="shared" si="1120"/>
        <v/>
      </c>
      <c r="R1569" s="263" t="str">
        <f t="shared" si="1121"/>
        <v/>
      </c>
      <c r="S1569" s="263" t="str">
        <f t="shared" si="1122"/>
        <v/>
      </c>
      <c r="T1569" s="263" t="str">
        <f t="shared" si="1123"/>
        <v/>
      </c>
      <c r="U1569" s="263" t="str">
        <f t="shared" si="1099"/>
        <v/>
      </c>
      <c r="V1569" s="263" t="str">
        <f t="shared" si="1124"/>
        <v/>
      </c>
      <c r="W1569" s="263" t="str">
        <f t="shared" si="1100"/>
        <v/>
      </c>
      <c r="X1569" s="263" t="str">
        <f t="shared" si="1125"/>
        <v/>
      </c>
      <c r="Y1569" s="263" t="str">
        <f t="shared" si="1126"/>
        <v/>
      </c>
      <c r="Z1569" s="263" t="str">
        <f t="shared" si="1127"/>
        <v/>
      </c>
      <c r="AA1569" s="263" t="str">
        <f t="shared" si="1128"/>
        <v/>
      </c>
      <c r="AB1569" s="263" t="str">
        <f t="shared" si="1111"/>
        <v/>
      </c>
      <c r="AC1569" s="263" t="str">
        <f t="shared" si="1101"/>
        <v/>
      </c>
      <c r="AD1569" s="263" t="str">
        <f t="shared" si="1112"/>
        <v/>
      </c>
      <c r="AE1569" s="263" t="str">
        <f t="shared" si="1129"/>
        <v/>
      </c>
      <c r="AF1569" s="263" t="str">
        <f t="shared" si="1130"/>
        <v/>
      </c>
      <c r="AG1569" s="263"/>
      <c r="AJ1569" s="163" t="str">
        <f t="shared" si="1131"/>
        <v/>
      </c>
      <c r="AK1569" s="163" t="str">
        <f t="shared" si="1102"/>
        <v/>
      </c>
      <c r="AL1569" s="163" t="str">
        <f t="shared" si="1132"/>
        <v/>
      </c>
      <c r="AM1569" s="163" t="str">
        <f t="shared" si="1133"/>
        <v>меж</v>
      </c>
      <c r="AN1569" s="163" t="str">
        <f t="shared" si="1103"/>
        <v/>
      </c>
      <c r="AO1569" s="163" t="str">
        <f t="shared" si="1104"/>
        <v/>
      </c>
      <c r="AP1569" s="163" t="str">
        <f t="shared" si="1105"/>
        <v/>
      </c>
      <c r="AQ1569" s="163" t="str">
        <f t="shared" si="1106"/>
        <v/>
      </c>
      <c r="AR1569" s="163" t="str">
        <f t="shared" si="1107"/>
        <v/>
      </c>
      <c r="AS1569" s="163" t="str">
        <f t="shared" si="1113"/>
        <v/>
      </c>
      <c r="AT1569" s="163" t="str">
        <f t="shared" si="1114"/>
        <v/>
      </c>
      <c r="AU1569" s="163" t="str">
        <f t="shared" si="1134"/>
        <v>меж</v>
      </c>
      <c r="AV1569" s="163" t="str">
        <f t="shared" si="1117"/>
        <v>меж91704301429общпро</v>
      </c>
      <c r="AW1569" s="162">
        <f t="shared" si="1139"/>
        <v>0</v>
      </c>
      <c r="AX1569" s="162">
        <f t="shared" si="1140"/>
        <v>0</v>
      </c>
      <c r="AY1569" s="162">
        <f t="shared" si="1141"/>
        <v>0</v>
      </c>
      <c r="AZ1569" s="162">
        <f t="shared" si="1142"/>
        <v>0</v>
      </c>
      <c r="BA1569" s="164">
        <f t="shared" si="1108"/>
        <v>1</v>
      </c>
      <c r="BB1569" s="164">
        <f t="shared" si="1109"/>
        <v>0</v>
      </c>
      <c r="BC1569" s="164">
        <f t="shared" si="1110"/>
        <v>0</v>
      </c>
      <c r="BD1569" s="162">
        <f t="shared" si="1135"/>
        <v>0</v>
      </c>
      <c r="BE1569" s="162">
        <f t="shared" si="1136"/>
        <v>0</v>
      </c>
      <c r="BF1569" s="179">
        <f t="shared" si="1137"/>
        <v>0</v>
      </c>
      <c r="BG1569" s="180">
        <f t="shared" si="1138"/>
        <v>0</v>
      </c>
      <c r="BH1569" s="254"/>
      <c r="BI1569" s="254"/>
      <c r="BJ1569" s="197"/>
      <c r="BK1569" s="197"/>
      <c r="BL1569" s="202" t="str">
        <f t="shared" si="1115"/>
        <v>02</v>
      </c>
    </row>
    <row r="1570" spans="1:107" ht="12" hidden="1" customHeight="1">
      <c r="A1570" s="365" t="s">
        <v>613</v>
      </c>
      <c r="B1570" s="366" t="s">
        <v>416</v>
      </c>
      <c r="C1570" s="365" t="s">
        <v>1229</v>
      </c>
      <c r="D1570" s="366" t="s">
        <v>384</v>
      </c>
      <c r="E1570" s="366" t="s">
        <v>653</v>
      </c>
      <c r="F1570" s="366" t="s">
        <v>642</v>
      </c>
      <c r="G1570" s="366" t="s">
        <v>1344</v>
      </c>
      <c r="H1570" s="366" t="s">
        <v>1088</v>
      </c>
      <c r="I1570" s="366" t="s">
        <v>332</v>
      </c>
      <c r="J1570" s="384">
        <v>95488</v>
      </c>
      <c r="K1570" s="384">
        <v>57060</v>
      </c>
      <c r="L1570" s="162" t="str">
        <f t="shared" si="1116"/>
        <v>917043014290203802005118012900004</v>
      </c>
      <c r="M1570" s="163">
        <f t="array" ref="M1570">IF(COUNT(SEARCH(Удалить_Роспись_КВСР,$B1570)*SEARCH(Удалить_Роспись_ПБС,$C1570)*SEARCH(Удалить_Роспись_КФСР, $D1570)*SEARCH(Удалить_Роспись_КЦСР,$E1570)*SEARCH(Удалить_Роспись_КВР,$F1570)*SEARCH(Удалить_Роспись_ЭК,$H1570)*SEARCH(Удалить_Роспись_КР,$I1570))&gt;0,0,1)</f>
        <v>0</v>
      </c>
      <c r="N1570" s="163">
        <f t="array" ref="N1570">IF(COUNT(SEARCH(Удалить_Индекс_КВСР,$B1570)*SEARCH(Удалить_Индекс_ПБС,$C1570)*SEARCH(Удалить_Индекс_КФСР,$D1570)*SEARCH(Удалить_Индекс_КЦСР,$E1570)*SEARCH(Удалить_Индекс_КВР,$F1570)*SEARCH(Удалить_Индекс_ЭК,$H1570)*SEARCH(Удалить_Индекс_КР,$I1570))&gt;0,0,1)</f>
        <v>0</v>
      </c>
      <c r="O1570" s="163" t="str">
        <f t="shared" si="1118"/>
        <v/>
      </c>
      <c r="P1570" s="263" t="str">
        <f t="shared" si="1119"/>
        <v/>
      </c>
      <c r="Q1570" s="263" t="str">
        <f t="shared" si="1120"/>
        <v/>
      </c>
      <c r="R1570" s="263" t="str">
        <f t="shared" si="1121"/>
        <v/>
      </c>
      <c r="S1570" s="263" t="str">
        <f t="shared" si="1122"/>
        <v/>
      </c>
      <c r="T1570" s="263" t="str">
        <f t="shared" si="1123"/>
        <v/>
      </c>
      <c r="U1570" s="263" t="str">
        <f t="shared" si="1099"/>
        <v/>
      </c>
      <c r="V1570" s="263" t="str">
        <f t="shared" si="1124"/>
        <v/>
      </c>
      <c r="W1570" s="263" t="str">
        <f t="shared" si="1100"/>
        <v/>
      </c>
      <c r="X1570" s="263" t="str">
        <f t="shared" si="1125"/>
        <v/>
      </c>
      <c r="Y1570" s="263" t="str">
        <f t="shared" si="1126"/>
        <v/>
      </c>
      <c r="Z1570" s="263" t="str">
        <f t="shared" si="1127"/>
        <v/>
      </c>
      <c r="AA1570" s="263" t="str">
        <f t="shared" si="1128"/>
        <v/>
      </c>
      <c r="AB1570" s="263" t="str">
        <f t="shared" si="1111"/>
        <v/>
      </c>
      <c r="AC1570" s="263" t="str">
        <f t="shared" si="1101"/>
        <v/>
      </c>
      <c r="AD1570" s="263" t="str">
        <f t="shared" si="1112"/>
        <v/>
      </c>
      <c r="AE1570" s="263" t="str">
        <f t="shared" si="1129"/>
        <v/>
      </c>
      <c r="AF1570" s="263" t="str">
        <f t="shared" si="1130"/>
        <v/>
      </c>
      <c r="AG1570" s="263"/>
      <c r="AJ1570" s="163" t="str">
        <f t="shared" si="1131"/>
        <v/>
      </c>
      <c r="AK1570" s="163" t="str">
        <f t="shared" si="1102"/>
        <v/>
      </c>
      <c r="AL1570" s="163" t="str">
        <f t="shared" si="1132"/>
        <v/>
      </c>
      <c r="AM1570" s="163" t="str">
        <f t="shared" si="1133"/>
        <v>меж</v>
      </c>
      <c r="AN1570" s="163" t="str">
        <f t="shared" si="1103"/>
        <v/>
      </c>
      <c r="AO1570" s="163" t="str">
        <f t="shared" si="1104"/>
        <v/>
      </c>
      <c r="AP1570" s="163" t="str">
        <f t="shared" si="1105"/>
        <v/>
      </c>
      <c r="AQ1570" s="163" t="str">
        <f t="shared" si="1106"/>
        <v/>
      </c>
      <c r="AR1570" s="163" t="str">
        <f t="shared" si="1107"/>
        <v/>
      </c>
      <c r="AS1570" s="163" t="str">
        <f t="shared" si="1113"/>
        <v/>
      </c>
      <c r="AT1570" s="163" t="str">
        <f t="shared" si="1114"/>
        <v/>
      </c>
      <c r="AU1570" s="163" t="str">
        <f t="shared" si="1134"/>
        <v>меж</v>
      </c>
      <c r="AV1570" s="163" t="str">
        <f t="shared" si="1117"/>
        <v>меж91704301429общопл</v>
      </c>
      <c r="AW1570" s="162">
        <f t="shared" si="1139"/>
        <v>0</v>
      </c>
      <c r="AX1570" s="162">
        <f t="shared" si="1140"/>
        <v>0</v>
      </c>
      <c r="AY1570" s="162">
        <f t="shared" si="1141"/>
        <v>0</v>
      </c>
      <c r="AZ1570" s="162">
        <f t="shared" si="1142"/>
        <v>0</v>
      </c>
      <c r="BA1570" s="164">
        <f t="shared" si="1108"/>
        <v>1</v>
      </c>
      <c r="BB1570" s="164">
        <f t="shared" si="1109"/>
        <v>1</v>
      </c>
      <c r="BC1570" s="164">
        <f t="shared" si="1110"/>
        <v>1</v>
      </c>
      <c r="BD1570" s="162">
        <f t="shared" si="1135"/>
        <v>0</v>
      </c>
      <c r="BE1570" s="162">
        <f t="shared" si="1136"/>
        <v>0</v>
      </c>
      <c r="BF1570" s="179">
        <f t="shared" si="1137"/>
        <v>0</v>
      </c>
      <c r="BG1570" s="180">
        <f t="shared" si="1138"/>
        <v>0</v>
      </c>
      <c r="BH1570" s="254"/>
      <c r="BI1570" s="254"/>
      <c r="BJ1570" s="197"/>
      <c r="BK1570" s="197"/>
      <c r="BL1570" s="202" t="str">
        <f t="shared" si="1115"/>
        <v>02</v>
      </c>
    </row>
    <row r="1571" spans="1:107" ht="12" hidden="1" customHeight="1">
      <c r="A1571" s="365" t="s">
        <v>613</v>
      </c>
      <c r="B1571" s="366" t="s">
        <v>416</v>
      </c>
      <c r="C1571" s="365" t="s">
        <v>1229</v>
      </c>
      <c r="D1571" s="366" t="s">
        <v>384</v>
      </c>
      <c r="E1571" s="366" t="s">
        <v>653</v>
      </c>
      <c r="F1571" s="366" t="s">
        <v>533</v>
      </c>
      <c r="G1571" s="366" t="s">
        <v>1344</v>
      </c>
      <c r="H1571" s="366" t="s">
        <v>1167</v>
      </c>
      <c r="I1571" s="366" t="s">
        <v>332</v>
      </c>
      <c r="J1571" s="384">
        <v>27130</v>
      </c>
      <c r="K1571" s="384">
        <v>5678</v>
      </c>
      <c r="L1571" s="162" t="str">
        <f t="shared" si="1116"/>
        <v>917043014290203802005118024400004</v>
      </c>
      <c r="M1571" s="163">
        <f t="array" ref="M1571">IF(COUNT(SEARCH(Удалить_Роспись_КВСР,$B1571)*SEARCH(Удалить_Роспись_ПБС,$C1571)*SEARCH(Удалить_Роспись_КФСР, $D1571)*SEARCH(Удалить_Роспись_КЦСР,$E1571)*SEARCH(Удалить_Роспись_КВР,$F1571)*SEARCH(Удалить_Роспись_ЭК,$H1571)*SEARCH(Удалить_Роспись_КР,$I1571))&gt;0,0,1)</f>
        <v>0</v>
      </c>
      <c r="N1571" s="163">
        <f t="array" ref="N1571">IF(COUNT(SEARCH(Удалить_Индекс_КВСР,$B1571)*SEARCH(Удалить_Индекс_ПБС,$C1571)*SEARCH(Удалить_Индекс_КФСР,$D1571)*SEARCH(Удалить_Индекс_КЦСР,$E1571)*SEARCH(Удалить_Индекс_КВР,$F1571)*SEARCH(Удалить_Индекс_ЭК,$H1571)*SEARCH(Удалить_Индекс_КР,$I1571))&gt;0,0,1)</f>
        <v>0</v>
      </c>
      <c r="O1571" s="163" t="str">
        <f t="shared" si="1118"/>
        <v/>
      </c>
      <c r="P1571" s="263" t="str">
        <f t="shared" si="1119"/>
        <v/>
      </c>
      <c r="Q1571" s="263" t="str">
        <f t="shared" si="1120"/>
        <v/>
      </c>
      <c r="R1571" s="263" t="str">
        <f t="shared" si="1121"/>
        <v/>
      </c>
      <c r="S1571" s="263" t="str">
        <f t="shared" si="1122"/>
        <v/>
      </c>
      <c r="T1571" s="263" t="str">
        <f t="shared" si="1123"/>
        <v/>
      </c>
      <c r="U1571" s="263" t="str">
        <f t="shared" si="1099"/>
        <v/>
      </c>
      <c r="V1571" s="263" t="str">
        <f t="shared" si="1124"/>
        <v/>
      </c>
      <c r="W1571" s="263" t="str">
        <f t="shared" si="1100"/>
        <v/>
      </c>
      <c r="X1571" s="263" t="str">
        <f t="shared" si="1125"/>
        <v/>
      </c>
      <c r="Y1571" s="263" t="str">
        <f t="shared" si="1126"/>
        <v/>
      </c>
      <c r="Z1571" s="263" t="str">
        <f t="shared" si="1127"/>
        <v/>
      </c>
      <c r="AA1571" s="263" t="str">
        <f t="shared" si="1128"/>
        <v/>
      </c>
      <c r="AB1571" s="263" t="str">
        <f t="shared" si="1111"/>
        <v/>
      </c>
      <c r="AC1571" s="263" t="str">
        <f t="shared" si="1101"/>
        <v/>
      </c>
      <c r="AD1571" s="263" t="str">
        <f t="shared" si="1112"/>
        <v/>
      </c>
      <c r="AE1571" s="263" t="str">
        <f t="shared" si="1129"/>
        <v/>
      </c>
      <c r="AF1571" s="263" t="str">
        <f t="shared" si="1130"/>
        <v/>
      </c>
      <c r="AG1571" s="263"/>
      <c r="AJ1571" s="163" t="str">
        <f t="shared" si="1131"/>
        <v/>
      </c>
      <c r="AK1571" s="163" t="str">
        <f t="shared" si="1102"/>
        <v/>
      </c>
      <c r="AL1571" s="163" t="str">
        <f t="shared" si="1132"/>
        <v/>
      </c>
      <c r="AM1571" s="163" t="str">
        <f t="shared" si="1133"/>
        <v>меж</v>
      </c>
      <c r="AN1571" s="163" t="str">
        <f t="shared" si="1103"/>
        <v/>
      </c>
      <c r="AO1571" s="163" t="str">
        <f t="shared" si="1104"/>
        <v/>
      </c>
      <c r="AP1571" s="163" t="str">
        <f t="shared" si="1105"/>
        <v/>
      </c>
      <c r="AQ1571" s="163" t="str">
        <f t="shared" si="1106"/>
        <v/>
      </c>
      <c r="AR1571" s="163" t="str">
        <f t="shared" si="1107"/>
        <v/>
      </c>
      <c r="AS1571" s="163" t="str">
        <f t="shared" si="1113"/>
        <v/>
      </c>
      <c r="AT1571" s="163" t="str">
        <f t="shared" si="1114"/>
        <v/>
      </c>
      <c r="AU1571" s="163" t="str">
        <f t="shared" si="1134"/>
        <v>меж</v>
      </c>
      <c r="AV1571" s="163" t="str">
        <f t="shared" si="1117"/>
        <v>меж91704301429общпро</v>
      </c>
      <c r="AW1571" s="162">
        <f t="shared" si="1139"/>
        <v>0</v>
      </c>
      <c r="AX1571" s="162">
        <f t="shared" si="1140"/>
        <v>0</v>
      </c>
      <c r="AY1571" s="162">
        <f t="shared" si="1141"/>
        <v>0</v>
      </c>
      <c r="AZ1571" s="162">
        <f t="shared" si="1142"/>
        <v>0</v>
      </c>
      <c r="BA1571" s="164">
        <f t="shared" si="1108"/>
        <v>1</v>
      </c>
      <c r="BB1571" s="164">
        <f t="shared" si="1109"/>
        <v>1</v>
      </c>
      <c r="BC1571" s="164">
        <f t="shared" si="1110"/>
        <v>1</v>
      </c>
      <c r="BD1571" s="162">
        <f t="shared" si="1135"/>
        <v>0</v>
      </c>
      <c r="BE1571" s="162">
        <f t="shared" si="1136"/>
        <v>0</v>
      </c>
      <c r="BF1571" s="179">
        <f t="shared" si="1137"/>
        <v>0</v>
      </c>
      <c r="BG1571" s="180">
        <f t="shared" si="1138"/>
        <v>0</v>
      </c>
      <c r="BH1571" s="254"/>
      <c r="BI1571" s="254"/>
      <c r="BL1571" s="202" t="str">
        <f t="shared" si="1115"/>
        <v>02</v>
      </c>
    </row>
    <row r="1572" spans="1:107" ht="12" hidden="1" customHeight="1">
      <c r="A1572" s="365" t="s">
        <v>613</v>
      </c>
      <c r="B1572" s="366" t="s">
        <v>416</v>
      </c>
      <c r="C1572" s="365" t="s">
        <v>1229</v>
      </c>
      <c r="D1572" s="366" t="s">
        <v>384</v>
      </c>
      <c r="E1572" s="366" t="s">
        <v>653</v>
      </c>
      <c r="F1572" s="366" t="s">
        <v>1346</v>
      </c>
      <c r="G1572" s="366" t="s">
        <v>1344</v>
      </c>
      <c r="H1572" s="366" t="s">
        <v>1094</v>
      </c>
      <c r="I1572" s="366" t="s">
        <v>332</v>
      </c>
      <c r="J1572" s="384">
        <v>10000</v>
      </c>
      <c r="K1572" s="384">
        <v>9000</v>
      </c>
      <c r="L1572" s="162" t="str">
        <f t="shared" si="1116"/>
        <v>917043014290203802005118024700004</v>
      </c>
      <c r="M1572" s="163">
        <f t="array" ref="M1572">IF(COUNT(SEARCH(Удалить_Роспись_КВСР,$B1572)*SEARCH(Удалить_Роспись_ПБС,$C1572)*SEARCH(Удалить_Роспись_КФСР, $D1572)*SEARCH(Удалить_Роспись_КЦСР,$E1572)*SEARCH(Удалить_Роспись_КВР,$F1572)*SEARCH(Удалить_Роспись_ЭК,$H1572)*SEARCH(Удалить_Роспись_КР,$I1572))&gt;0,0,1)</f>
        <v>0</v>
      </c>
      <c r="N1572" s="163">
        <f t="array" ref="N1572">IF(COUNT(SEARCH(Удалить_Индекс_КВСР,$B1572)*SEARCH(Удалить_Индекс_ПБС,$C1572)*SEARCH(Удалить_Индекс_КФСР,$D1572)*SEARCH(Удалить_Индекс_КЦСР,$E1572)*SEARCH(Удалить_Индекс_КВР,$F1572)*SEARCH(Удалить_Индекс_ЭК,$H1572)*SEARCH(Удалить_Индекс_КР,$I1572))&gt;0,0,1)</f>
        <v>0</v>
      </c>
      <c r="O1572" s="163" t="str">
        <f t="shared" si="1118"/>
        <v/>
      </c>
      <c r="P1572" s="263" t="str">
        <f t="shared" si="1119"/>
        <v/>
      </c>
      <c r="Q1572" s="263" t="str">
        <f t="shared" si="1120"/>
        <v/>
      </c>
      <c r="R1572" s="263" t="str">
        <f t="shared" si="1121"/>
        <v/>
      </c>
      <c r="S1572" s="263" t="str">
        <f t="shared" si="1122"/>
        <v/>
      </c>
      <c r="T1572" s="263" t="str">
        <f t="shared" si="1123"/>
        <v/>
      </c>
      <c r="U1572" s="263" t="str">
        <f t="shared" si="1099"/>
        <v/>
      </c>
      <c r="V1572" s="263" t="str">
        <f t="shared" si="1124"/>
        <v/>
      </c>
      <c r="W1572" s="263" t="str">
        <f t="shared" si="1100"/>
        <v/>
      </c>
      <c r="X1572" s="263" t="str">
        <f t="shared" si="1125"/>
        <v/>
      </c>
      <c r="Y1572" s="263" t="str">
        <f t="shared" si="1126"/>
        <v/>
      </c>
      <c r="Z1572" s="263" t="str">
        <f t="shared" si="1127"/>
        <v/>
      </c>
      <c r="AA1572" s="263" t="str">
        <f t="shared" si="1128"/>
        <v/>
      </c>
      <c r="AB1572" s="263" t="str">
        <f t="shared" si="1111"/>
        <v/>
      </c>
      <c r="AC1572" s="263" t="str">
        <f t="shared" si="1101"/>
        <v/>
      </c>
      <c r="AD1572" s="263" t="str">
        <f t="shared" si="1112"/>
        <v/>
      </c>
      <c r="AE1572" s="263" t="str">
        <f t="shared" si="1129"/>
        <v/>
      </c>
      <c r="AF1572" s="263" t="str">
        <f t="shared" si="1130"/>
        <v/>
      </c>
      <c r="AG1572" s="263"/>
      <c r="AJ1572" s="163" t="str">
        <f t="shared" si="1131"/>
        <v/>
      </c>
      <c r="AK1572" s="163" t="str">
        <f t="shared" si="1102"/>
        <v/>
      </c>
      <c r="AL1572" s="163" t="str">
        <f t="shared" si="1132"/>
        <v/>
      </c>
      <c r="AM1572" s="163" t="str">
        <f t="shared" si="1133"/>
        <v>меж</v>
      </c>
      <c r="AN1572" s="163" t="str">
        <f t="shared" si="1103"/>
        <v/>
      </c>
      <c r="AO1572" s="163" t="str">
        <f t="shared" si="1104"/>
        <v/>
      </c>
      <c r="AP1572" s="163" t="str">
        <f t="shared" si="1105"/>
        <v/>
      </c>
      <c r="AQ1572" s="163" t="str">
        <f t="shared" si="1106"/>
        <v/>
      </c>
      <c r="AR1572" s="163" t="str">
        <f t="shared" si="1107"/>
        <v/>
      </c>
      <c r="AS1572" s="163" t="str">
        <f t="shared" si="1113"/>
        <v/>
      </c>
      <c r="AT1572" s="163" t="str">
        <f t="shared" si="1114"/>
        <v/>
      </c>
      <c r="AU1572" s="163" t="str">
        <f t="shared" si="1134"/>
        <v>меж</v>
      </c>
      <c r="AV1572" s="163" t="str">
        <f t="shared" si="1117"/>
        <v>меж91704301429общком</v>
      </c>
      <c r="AW1572" s="162">
        <f t="shared" si="1139"/>
        <v>0</v>
      </c>
      <c r="AX1572" s="162">
        <f t="shared" si="1140"/>
        <v>0</v>
      </c>
      <c r="AY1572" s="162">
        <f t="shared" si="1141"/>
        <v>0</v>
      </c>
      <c r="AZ1572" s="162">
        <f t="shared" si="1142"/>
        <v>0</v>
      </c>
      <c r="BA1572" s="164">
        <f t="shared" si="1108"/>
        <v>1.04</v>
      </c>
      <c r="BB1572" s="164">
        <f t="shared" si="1109"/>
        <v>1</v>
      </c>
      <c r="BC1572" s="164">
        <f t="shared" si="1110"/>
        <v>1</v>
      </c>
      <c r="BD1572" s="162">
        <f t="shared" si="1135"/>
        <v>0</v>
      </c>
      <c r="BE1572" s="162">
        <f t="shared" si="1136"/>
        <v>0</v>
      </c>
      <c r="BF1572" s="179">
        <f t="shared" si="1137"/>
        <v>0</v>
      </c>
      <c r="BG1572" s="180">
        <f t="shared" si="1138"/>
        <v>0</v>
      </c>
      <c r="BH1572" s="254"/>
      <c r="BI1572" s="254"/>
      <c r="BJ1572" s="197"/>
      <c r="BK1572" s="197"/>
      <c r="BL1572" s="202" t="str">
        <f t="shared" si="1115"/>
        <v>02</v>
      </c>
    </row>
    <row r="1573" spans="1:107" ht="12" hidden="1" customHeight="1">
      <c r="A1573" s="365" t="s">
        <v>613</v>
      </c>
      <c r="B1573" s="366" t="s">
        <v>416</v>
      </c>
      <c r="C1573" s="365" t="s">
        <v>1229</v>
      </c>
      <c r="D1573" s="366" t="s">
        <v>385</v>
      </c>
      <c r="E1573" s="366" t="s">
        <v>864</v>
      </c>
      <c r="F1573" s="366" t="s">
        <v>533</v>
      </c>
      <c r="G1573" s="366" t="s">
        <v>1344</v>
      </c>
      <c r="H1573" s="366" t="s">
        <v>1091</v>
      </c>
      <c r="I1573" s="366" t="s">
        <v>456</v>
      </c>
      <c r="J1573" s="384">
        <v>30000</v>
      </c>
      <c r="K1573" s="384">
        <v>29266</v>
      </c>
      <c r="L1573" s="162" t="str">
        <f t="shared" si="1116"/>
        <v>917043014290310442008001024400001</v>
      </c>
      <c r="M1573" s="163">
        <f t="array" ref="M1573">IF(COUNT(SEARCH(Удалить_Роспись_КВСР,$B1573)*SEARCH(Удалить_Роспись_ПБС,$C1573)*SEARCH(Удалить_Роспись_КФСР, $D1573)*SEARCH(Удалить_Роспись_КЦСР,$E1573)*SEARCH(Удалить_Роспись_КВР,$F1573)*SEARCH(Удалить_Роспись_ЭК,$H1573)*SEARCH(Удалить_Роспись_КР,$I1573))&gt;0,0,1)</f>
        <v>1</v>
      </c>
      <c r="N1573" s="163"/>
      <c r="O1573" s="163" t="str">
        <f t="shared" si="1118"/>
        <v/>
      </c>
      <c r="P1573" s="263" t="str">
        <f t="shared" si="1119"/>
        <v/>
      </c>
      <c r="Q1573" s="263" t="str">
        <f t="shared" si="1120"/>
        <v/>
      </c>
      <c r="R1573" s="263" t="str">
        <f t="shared" si="1121"/>
        <v/>
      </c>
      <c r="S1573" s="263" t="str">
        <f t="shared" si="1122"/>
        <v/>
      </c>
      <c r="T1573" s="263" t="str">
        <f t="shared" si="1123"/>
        <v/>
      </c>
      <c r="U1573" s="263" t="str">
        <f t="shared" si="1099"/>
        <v/>
      </c>
      <c r="V1573" s="263" t="str">
        <f t="shared" si="1124"/>
        <v/>
      </c>
      <c r="W1573" s="263" t="str">
        <f t="shared" si="1100"/>
        <v/>
      </c>
      <c r="X1573" s="263" t="str">
        <f t="shared" si="1125"/>
        <v/>
      </c>
      <c r="Y1573" s="263" t="str">
        <f t="shared" si="1126"/>
        <v/>
      </c>
      <c r="Z1573" s="263" t="str">
        <f t="shared" si="1127"/>
        <v/>
      </c>
      <c r="AA1573" s="263" t="str">
        <f t="shared" si="1128"/>
        <v/>
      </c>
      <c r="AB1573" s="263" t="str">
        <f t="shared" si="1111"/>
        <v/>
      </c>
      <c r="AC1573" s="263" t="str">
        <f t="shared" si="1101"/>
        <v/>
      </c>
      <c r="AD1573" s="263" t="str">
        <f t="shared" si="1112"/>
        <v/>
      </c>
      <c r="AE1573" s="263" t="str">
        <f t="shared" si="1129"/>
        <v/>
      </c>
      <c r="AF1573" s="263" t="str">
        <f t="shared" si="1130"/>
        <v/>
      </c>
      <c r="AG1573" s="263"/>
      <c r="AJ1573" s="163" t="str">
        <f t="shared" si="1131"/>
        <v/>
      </c>
      <c r="AK1573" s="163" t="str">
        <f t="shared" si="1102"/>
        <v/>
      </c>
      <c r="AL1573" s="163" t="str">
        <f t="shared" si="1132"/>
        <v/>
      </c>
      <c r="AM1573" s="163" t="str">
        <f t="shared" si="1133"/>
        <v/>
      </c>
      <c r="AN1573" s="163" t="str">
        <f t="shared" si="1103"/>
        <v/>
      </c>
      <c r="AO1573" s="163" t="str">
        <f t="shared" si="1104"/>
        <v/>
      </c>
      <c r="AP1573" s="163" t="str">
        <f t="shared" si="1105"/>
        <v/>
      </c>
      <c r="AQ1573" s="163" t="str">
        <f t="shared" si="1106"/>
        <v/>
      </c>
      <c r="AR1573" s="163" t="str">
        <f t="shared" si="1107"/>
        <v/>
      </c>
      <c r="AS1573" s="163" t="str">
        <f t="shared" si="1113"/>
        <v/>
      </c>
      <c r="AT1573" s="163" t="str">
        <f t="shared" si="1114"/>
        <v/>
      </c>
      <c r="AU1573" s="163" t="str">
        <f t="shared" si="1134"/>
        <v>рбс</v>
      </c>
      <c r="AV1573" s="163" t="str">
        <f t="shared" si="1117"/>
        <v>рбс91704301429общпро</v>
      </c>
      <c r="AW1573" s="162">
        <f t="shared" si="1139"/>
        <v>30000</v>
      </c>
      <c r="AX1573" s="162">
        <f t="shared" si="1140"/>
        <v>29266</v>
      </c>
      <c r="AY1573" s="162">
        <f t="shared" si="1141"/>
        <v>0</v>
      </c>
      <c r="AZ1573" s="162">
        <f t="shared" si="1142"/>
        <v>0</v>
      </c>
      <c r="BA1573" s="164">
        <f t="shared" si="1108"/>
        <v>1</v>
      </c>
      <c r="BB1573" s="164">
        <f t="shared" si="1109"/>
        <v>1</v>
      </c>
      <c r="BC1573" s="164">
        <f t="shared" si="1110"/>
        <v>1</v>
      </c>
      <c r="BD1573" s="162">
        <f t="shared" si="1135"/>
        <v>0</v>
      </c>
      <c r="BE1573" s="162">
        <f t="shared" si="1136"/>
        <v>0</v>
      </c>
      <c r="BF1573" s="179">
        <f t="shared" si="1137"/>
        <v>0</v>
      </c>
      <c r="BG1573" s="180">
        <f t="shared" si="1138"/>
        <v>0</v>
      </c>
      <c r="BH1573" s="254"/>
      <c r="BI1573" s="254"/>
      <c r="BJ1573" s="197"/>
      <c r="BK1573" s="197"/>
      <c r="BL1573" s="202" t="str">
        <f t="shared" si="1115"/>
        <v>03</v>
      </c>
    </row>
    <row r="1574" spans="1:107" ht="12" hidden="1" customHeight="1">
      <c r="A1574" s="365" t="s">
        <v>613</v>
      </c>
      <c r="B1574" s="366" t="s">
        <v>416</v>
      </c>
      <c r="C1574" s="365" t="s">
        <v>1229</v>
      </c>
      <c r="D1574" s="366" t="s">
        <v>385</v>
      </c>
      <c r="E1574" s="366" t="s">
        <v>864</v>
      </c>
      <c r="F1574" s="366" t="s">
        <v>533</v>
      </c>
      <c r="G1574" s="366" t="s">
        <v>1344</v>
      </c>
      <c r="H1574" s="366" t="s">
        <v>1089</v>
      </c>
      <c r="I1574" s="366" t="s">
        <v>456</v>
      </c>
      <c r="J1574" s="384">
        <v>205557</v>
      </c>
      <c r="K1574" s="384">
        <v>147883</v>
      </c>
      <c r="L1574" s="162" t="str">
        <f t="shared" si="1116"/>
        <v>917043014290310442008001024400001</v>
      </c>
      <c r="M1574" s="163">
        <f t="array" ref="M1574">IF(COUNT(SEARCH(Удалить_Роспись_КВСР,$B1574)*SEARCH(Удалить_Роспись_ПБС,$C1574)*SEARCH(Удалить_Роспись_КФСР, $D1574)*SEARCH(Удалить_Роспись_КЦСР,$E1574)*SEARCH(Удалить_Роспись_КВР,$F1574)*SEARCH(Удалить_Роспись_ЭК,$H1574)*SEARCH(Удалить_Роспись_КР,$I1574))&gt;0,0,1)</f>
        <v>1</v>
      </c>
      <c r="N1574" s="163">
        <f t="array" ref="N1574">IF(COUNT(SEARCH(Удалить_Индекс_КВСР,$B1574)*SEARCH(Удалить_Индекс_ПБС,$C1574)*SEARCH(Удалить_Индекс_КФСР,$D1574)*SEARCH(Удалить_Индекс_КЦСР,$E1574)*SEARCH(Удалить_Индекс_КВР,$F1574)*SEARCH(Удалить_Индекс_ЭК,$H1574)*SEARCH(Удалить_Индекс_КР,$I1574))&gt;0,0,1)</f>
        <v>0</v>
      </c>
      <c r="O1574" s="163" t="str">
        <f t="shared" si="1118"/>
        <v/>
      </c>
      <c r="P1574" s="263" t="str">
        <f t="shared" si="1119"/>
        <v/>
      </c>
      <c r="Q1574" s="263" t="str">
        <f t="shared" si="1120"/>
        <v/>
      </c>
      <c r="R1574" s="263" t="str">
        <f t="shared" si="1121"/>
        <v/>
      </c>
      <c r="S1574" s="263" t="str">
        <f t="shared" si="1122"/>
        <v/>
      </c>
      <c r="T1574" s="263" t="str">
        <f t="shared" si="1123"/>
        <v/>
      </c>
      <c r="U1574" s="263" t="str">
        <f t="shared" si="1099"/>
        <v/>
      </c>
      <c r="V1574" s="263" t="str">
        <f t="shared" si="1124"/>
        <v/>
      </c>
      <c r="W1574" s="263" t="str">
        <f t="shared" si="1100"/>
        <v/>
      </c>
      <c r="X1574" s="263" t="str">
        <f t="shared" si="1125"/>
        <v/>
      </c>
      <c r="Y1574" s="263" t="str">
        <f t="shared" si="1126"/>
        <v/>
      </c>
      <c r="Z1574" s="263" t="str">
        <f t="shared" si="1127"/>
        <v/>
      </c>
      <c r="AA1574" s="263" t="str">
        <f t="shared" si="1128"/>
        <v/>
      </c>
      <c r="AB1574" s="263" t="str">
        <f t="shared" si="1111"/>
        <v/>
      </c>
      <c r="AC1574" s="263" t="str">
        <f t="shared" si="1101"/>
        <v/>
      </c>
      <c r="AD1574" s="263" t="str">
        <f t="shared" si="1112"/>
        <v/>
      </c>
      <c r="AE1574" s="263" t="str">
        <f t="shared" si="1129"/>
        <v/>
      </c>
      <c r="AF1574" s="263" t="str">
        <f t="shared" si="1130"/>
        <v/>
      </c>
      <c r="AG1574" s="263"/>
      <c r="AJ1574" s="163" t="str">
        <f t="shared" si="1131"/>
        <v/>
      </c>
      <c r="AK1574" s="163" t="str">
        <f t="shared" si="1102"/>
        <v/>
      </c>
      <c r="AL1574" s="163" t="str">
        <f t="shared" si="1132"/>
        <v/>
      </c>
      <c r="AM1574" s="163" t="str">
        <f t="shared" si="1133"/>
        <v/>
      </c>
      <c r="AN1574" s="163" t="str">
        <f t="shared" si="1103"/>
        <v/>
      </c>
      <c r="AO1574" s="163" t="str">
        <f t="shared" si="1104"/>
        <v/>
      </c>
      <c r="AP1574" s="163" t="str">
        <f t="shared" si="1105"/>
        <v/>
      </c>
      <c r="AQ1574" s="163" t="str">
        <f t="shared" si="1106"/>
        <v/>
      </c>
      <c r="AR1574" s="163" t="str">
        <f t="shared" si="1107"/>
        <v/>
      </c>
      <c r="AS1574" s="163" t="str">
        <f t="shared" si="1113"/>
        <v/>
      </c>
      <c r="AT1574" s="163" t="str">
        <f t="shared" si="1114"/>
        <v/>
      </c>
      <c r="AU1574" s="163" t="str">
        <f t="shared" si="1134"/>
        <v>рбс</v>
      </c>
      <c r="AV1574" s="163" t="str">
        <f t="shared" si="1117"/>
        <v>рбс91704301429общпро</v>
      </c>
      <c r="AW1574" s="162">
        <f t="shared" si="1139"/>
        <v>205557</v>
      </c>
      <c r="AX1574" s="162">
        <f t="shared" si="1140"/>
        <v>147883</v>
      </c>
      <c r="AY1574" s="162">
        <f t="shared" si="1141"/>
        <v>0</v>
      </c>
      <c r="AZ1574" s="162">
        <f t="shared" si="1142"/>
        <v>0</v>
      </c>
      <c r="BA1574" s="164">
        <f t="shared" si="1108"/>
        <v>1</v>
      </c>
      <c r="BB1574" s="164">
        <f t="shared" si="1109"/>
        <v>1</v>
      </c>
      <c r="BC1574" s="164">
        <f t="shared" si="1110"/>
        <v>1</v>
      </c>
      <c r="BD1574" s="162">
        <f t="shared" si="1135"/>
        <v>0</v>
      </c>
      <c r="BE1574" s="162">
        <f t="shared" si="1136"/>
        <v>0</v>
      </c>
      <c r="BF1574" s="179">
        <f t="shared" si="1137"/>
        <v>0</v>
      </c>
      <c r="BG1574" s="180">
        <f t="shared" si="1138"/>
        <v>0</v>
      </c>
      <c r="BH1574" s="254"/>
      <c r="BI1574" s="254"/>
      <c r="BL1574" s="202" t="str">
        <f t="shared" si="1115"/>
        <v>03</v>
      </c>
    </row>
    <row r="1575" spans="1:107" ht="12" hidden="1" customHeight="1">
      <c r="A1575" s="365" t="s">
        <v>613</v>
      </c>
      <c r="B1575" s="366" t="s">
        <v>416</v>
      </c>
      <c r="C1575" s="365" t="s">
        <v>1229</v>
      </c>
      <c r="D1575" s="366" t="s">
        <v>385</v>
      </c>
      <c r="E1575" s="366" t="s">
        <v>865</v>
      </c>
      <c r="F1575" s="366" t="s">
        <v>533</v>
      </c>
      <c r="G1575" s="366" t="s">
        <v>1344</v>
      </c>
      <c r="H1575" s="366" t="s">
        <v>1091</v>
      </c>
      <c r="I1575" s="366" t="s">
        <v>331</v>
      </c>
      <c r="J1575" s="384">
        <v>30000</v>
      </c>
      <c r="K1575" s="384">
        <v>0</v>
      </c>
      <c r="L1575" s="162" t="str">
        <f t="shared" si="1116"/>
        <v>91704301429031044200S412024400010</v>
      </c>
      <c r="M1575" s="163">
        <f t="array" ref="M1575">IF(COUNT(SEARCH(Удалить_Роспись_КВСР,$B1575)*SEARCH(Удалить_Роспись_ПБС,$C1575)*SEARCH(Удалить_Роспись_КФСР, $D1575)*SEARCH(Удалить_Роспись_КЦСР,$E1575)*SEARCH(Удалить_Роспись_КВР,$F1575)*SEARCH(Удалить_Роспись_ЭК,$H1575)*SEARCH(Удалить_Роспись_КР,$I1575))&gt;0,0,1)</f>
        <v>0</v>
      </c>
      <c r="N1575" s="163">
        <f t="array" ref="N1575">IF(COUNT(SEARCH(Удалить_Индекс_КВСР,$B1575)*SEARCH(Удалить_Индекс_ПБС,$C1575)*SEARCH(Удалить_Индекс_КФСР,$D1575)*SEARCH(Удалить_Индекс_КЦСР,$E1575)*SEARCH(Удалить_Индекс_КВР,$F1575)*SEARCH(Удалить_Индекс_ЭК,$H1575)*SEARCH(Удалить_Индекс_КР,$I1575))&gt;0,0,1)</f>
        <v>0</v>
      </c>
      <c r="O1575" s="163" t="str">
        <f t="shared" si="1118"/>
        <v/>
      </c>
      <c r="P1575" s="263" t="str">
        <f t="shared" si="1119"/>
        <v/>
      </c>
      <c r="Q1575" s="263" t="str">
        <f t="shared" si="1120"/>
        <v/>
      </c>
      <c r="R1575" s="263" t="str">
        <f t="shared" si="1121"/>
        <v/>
      </c>
      <c r="S1575" s="263" t="str">
        <f t="shared" si="1122"/>
        <v/>
      </c>
      <c r="T1575" s="263" t="str">
        <f t="shared" si="1123"/>
        <v/>
      </c>
      <c r="U1575" s="263" t="str">
        <f t="shared" si="1099"/>
        <v/>
      </c>
      <c r="V1575" s="263" t="str">
        <f t="shared" si="1124"/>
        <v/>
      </c>
      <c r="W1575" s="263" t="str">
        <f t="shared" si="1100"/>
        <v/>
      </c>
      <c r="X1575" s="263" t="str">
        <f t="shared" si="1125"/>
        <v/>
      </c>
      <c r="Y1575" s="263" t="str">
        <f t="shared" si="1126"/>
        <v/>
      </c>
      <c r="Z1575" s="263" t="str">
        <f t="shared" si="1127"/>
        <v/>
      </c>
      <c r="AA1575" s="263" t="str">
        <f t="shared" si="1128"/>
        <v/>
      </c>
      <c r="AB1575" s="263" t="str">
        <f t="shared" si="1111"/>
        <v/>
      </c>
      <c r="AC1575" s="263" t="str">
        <f t="shared" si="1101"/>
        <v/>
      </c>
      <c r="AD1575" s="263" t="str">
        <f t="shared" si="1112"/>
        <v/>
      </c>
      <c r="AE1575" s="263" t="str">
        <f t="shared" si="1129"/>
        <v/>
      </c>
      <c r="AF1575" s="263" t="str">
        <f t="shared" si="1130"/>
        <v/>
      </c>
      <c r="AG1575" s="263"/>
      <c r="AJ1575" s="163" t="str">
        <f t="shared" si="1131"/>
        <v/>
      </c>
      <c r="AK1575" s="163" t="str">
        <f t="shared" si="1102"/>
        <v/>
      </c>
      <c r="AL1575" s="163" t="str">
        <f t="shared" si="1132"/>
        <v/>
      </c>
      <c r="AM1575" s="163" t="str">
        <f t="shared" si="1133"/>
        <v>меж</v>
      </c>
      <c r="AN1575" s="163" t="str">
        <f t="shared" si="1103"/>
        <v/>
      </c>
      <c r="AO1575" s="163" t="str">
        <f t="shared" si="1104"/>
        <v/>
      </c>
      <c r="AP1575" s="163" t="str">
        <f t="shared" si="1105"/>
        <v/>
      </c>
      <c r="AQ1575" s="163" t="str">
        <f t="shared" si="1106"/>
        <v/>
      </c>
      <c r="AR1575" s="163" t="str">
        <f t="shared" si="1107"/>
        <v/>
      </c>
      <c r="AS1575" s="163" t="str">
        <f t="shared" si="1113"/>
        <v/>
      </c>
      <c r="AT1575" s="163" t="str">
        <f t="shared" si="1114"/>
        <v/>
      </c>
      <c r="AU1575" s="163" t="str">
        <f t="shared" si="1134"/>
        <v>меж</v>
      </c>
      <c r="AV1575" s="163" t="str">
        <f t="shared" si="1117"/>
        <v>меж91704301429общпро</v>
      </c>
      <c r="AW1575" s="162">
        <f t="shared" si="1139"/>
        <v>0</v>
      </c>
      <c r="AX1575" s="162">
        <f t="shared" si="1140"/>
        <v>0</v>
      </c>
      <c r="AY1575" s="162">
        <f t="shared" si="1141"/>
        <v>0</v>
      </c>
      <c r="AZ1575" s="162">
        <f t="shared" si="1142"/>
        <v>0</v>
      </c>
      <c r="BA1575" s="164">
        <f t="shared" si="1108"/>
        <v>1</v>
      </c>
      <c r="BB1575" s="164">
        <f t="shared" si="1109"/>
        <v>1</v>
      </c>
      <c r="BC1575" s="164">
        <f t="shared" si="1110"/>
        <v>1</v>
      </c>
      <c r="BD1575" s="162">
        <f t="shared" si="1135"/>
        <v>0</v>
      </c>
      <c r="BE1575" s="162">
        <f t="shared" si="1136"/>
        <v>0</v>
      </c>
      <c r="BF1575" s="179">
        <f t="shared" si="1137"/>
        <v>0</v>
      </c>
      <c r="BG1575" s="180">
        <f t="shared" si="1138"/>
        <v>0</v>
      </c>
      <c r="BH1575" s="254"/>
      <c r="BI1575" s="254"/>
      <c r="BL1575" s="202" t="str">
        <f t="shared" si="1115"/>
        <v>03</v>
      </c>
    </row>
    <row r="1576" spans="1:107" ht="12" hidden="1" customHeight="1">
      <c r="A1576" s="365" t="s">
        <v>613</v>
      </c>
      <c r="B1576" s="366" t="s">
        <v>416</v>
      </c>
      <c r="C1576" s="365" t="s">
        <v>1229</v>
      </c>
      <c r="D1576" s="366" t="s">
        <v>385</v>
      </c>
      <c r="E1576" s="366" t="s">
        <v>865</v>
      </c>
      <c r="F1576" s="366" t="s">
        <v>533</v>
      </c>
      <c r="G1576" s="366" t="s">
        <v>1344</v>
      </c>
      <c r="H1576" s="366" t="s">
        <v>1089</v>
      </c>
      <c r="I1576" s="366" t="s">
        <v>331</v>
      </c>
      <c r="J1576" s="384">
        <v>141167</v>
      </c>
      <c r="K1576" s="384">
        <v>138565</v>
      </c>
      <c r="L1576" s="162" t="str">
        <f t="shared" si="1116"/>
        <v>91704301429031044200S412024400010</v>
      </c>
      <c r="M1576" s="163">
        <f t="array" ref="M1576">IF(COUNT(SEARCH(Удалить_Роспись_КВСР,$B1576)*SEARCH(Удалить_Роспись_ПБС,$C1576)*SEARCH(Удалить_Роспись_КФСР, $D1576)*SEARCH(Удалить_Роспись_КЦСР,$E1576)*SEARCH(Удалить_Роспись_КВР,$F1576)*SEARCH(Удалить_Роспись_ЭК,$H1576)*SEARCH(Удалить_Роспись_КР,$I1576))&gt;0,0,1)</f>
        <v>0</v>
      </c>
      <c r="N1576" s="163">
        <f t="array" ref="N1576">IF(COUNT(SEARCH(Удалить_Индекс_КВСР,$B1576)*SEARCH(Удалить_Индекс_ПБС,$C1576)*SEARCH(Удалить_Индекс_КФСР,$D1576)*SEARCH(Удалить_Индекс_КЦСР,$E1576)*SEARCH(Удалить_Индекс_КВР,$F1576)*SEARCH(Удалить_Индекс_ЭК,$H1576)*SEARCH(Удалить_Индекс_КР,$I1576))&gt;0,0,1)</f>
        <v>0</v>
      </c>
      <c r="O1576" s="163" t="str">
        <f t="shared" si="1118"/>
        <v/>
      </c>
      <c r="P1576" s="263" t="str">
        <f t="shared" si="1119"/>
        <v/>
      </c>
      <c r="Q1576" s="263" t="str">
        <f t="shared" si="1120"/>
        <v/>
      </c>
      <c r="R1576" s="263" t="str">
        <f t="shared" si="1121"/>
        <v/>
      </c>
      <c r="S1576" s="263" t="str">
        <f t="shared" si="1122"/>
        <v/>
      </c>
      <c r="T1576" s="263" t="str">
        <f t="shared" si="1123"/>
        <v/>
      </c>
      <c r="U1576" s="263" t="str">
        <f t="shared" si="1099"/>
        <v/>
      </c>
      <c r="V1576" s="263" t="str">
        <f t="shared" si="1124"/>
        <v/>
      </c>
      <c r="W1576" s="263" t="str">
        <f t="shared" si="1100"/>
        <v/>
      </c>
      <c r="X1576" s="263" t="str">
        <f t="shared" si="1125"/>
        <v/>
      </c>
      <c r="Y1576" s="263" t="str">
        <f t="shared" si="1126"/>
        <v/>
      </c>
      <c r="Z1576" s="263" t="str">
        <f t="shared" si="1127"/>
        <v/>
      </c>
      <c r="AA1576" s="263" t="str">
        <f t="shared" si="1128"/>
        <v/>
      </c>
      <c r="AB1576" s="263" t="str">
        <f t="shared" si="1111"/>
        <v/>
      </c>
      <c r="AC1576" s="263" t="str">
        <f t="shared" si="1101"/>
        <v/>
      </c>
      <c r="AD1576" s="263" t="str">
        <f t="shared" si="1112"/>
        <v/>
      </c>
      <c r="AE1576" s="263" t="str">
        <f t="shared" si="1129"/>
        <v/>
      </c>
      <c r="AF1576" s="263" t="str">
        <f t="shared" si="1130"/>
        <v/>
      </c>
      <c r="AG1576" s="263"/>
      <c r="AJ1576" s="163" t="str">
        <f t="shared" si="1131"/>
        <v/>
      </c>
      <c r="AK1576" s="163" t="str">
        <f t="shared" si="1102"/>
        <v/>
      </c>
      <c r="AL1576" s="163" t="str">
        <f t="shared" si="1132"/>
        <v/>
      </c>
      <c r="AM1576" s="163" t="str">
        <f t="shared" si="1133"/>
        <v>меж</v>
      </c>
      <c r="AN1576" s="163" t="str">
        <f t="shared" si="1103"/>
        <v/>
      </c>
      <c r="AO1576" s="163" t="str">
        <f t="shared" si="1104"/>
        <v/>
      </c>
      <c r="AP1576" s="163" t="str">
        <f t="shared" si="1105"/>
        <v/>
      </c>
      <c r="AQ1576" s="163" t="str">
        <f t="shared" si="1106"/>
        <v/>
      </c>
      <c r="AR1576" s="163" t="str">
        <f t="shared" si="1107"/>
        <v/>
      </c>
      <c r="AS1576" s="163" t="str">
        <f t="shared" si="1113"/>
        <v/>
      </c>
      <c r="AT1576" s="163" t="str">
        <f t="shared" si="1114"/>
        <v/>
      </c>
      <c r="AU1576" s="163" t="str">
        <f t="shared" si="1134"/>
        <v>меж</v>
      </c>
      <c r="AV1576" s="163" t="str">
        <f t="shared" si="1117"/>
        <v>меж91704301429общпро</v>
      </c>
      <c r="AW1576" s="162">
        <f t="shared" si="1139"/>
        <v>0</v>
      </c>
      <c r="AX1576" s="162">
        <f t="shared" si="1140"/>
        <v>0</v>
      </c>
      <c r="AY1576" s="162">
        <f t="shared" si="1141"/>
        <v>0</v>
      </c>
      <c r="AZ1576" s="162">
        <f t="shared" si="1142"/>
        <v>0</v>
      </c>
      <c r="BA1576" s="164">
        <f t="shared" si="1108"/>
        <v>1</v>
      </c>
      <c r="BB1576" s="164">
        <f t="shared" si="1109"/>
        <v>1</v>
      </c>
      <c r="BC1576" s="164">
        <f t="shared" si="1110"/>
        <v>1</v>
      </c>
      <c r="BD1576" s="162">
        <f t="shared" si="1135"/>
        <v>0</v>
      </c>
      <c r="BE1576" s="162">
        <f t="shared" si="1136"/>
        <v>0</v>
      </c>
      <c r="BF1576" s="179">
        <f t="shared" si="1137"/>
        <v>0</v>
      </c>
      <c r="BG1576" s="180">
        <f t="shared" si="1138"/>
        <v>0</v>
      </c>
      <c r="BH1576" s="254"/>
      <c r="BI1576" s="254"/>
      <c r="BJ1576" s="197"/>
      <c r="BK1576" s="197"/>
      <c r="BL1576" s="202" t="str">
        <f t="shared" si="1115"/>
        <v>03</v>
      </c>
    </row>
    <row r="1577" spans="1:107" s="343" customFormat="1" ht="12" hidden="1" customHeight="1">
      <c r="A1577" s="365" t="s">
        <v>613</v>
      </c>
      <c r="B1577" s="366" t="s">
        <v>416</v>
      </c>
      <c r="C1577" s="365" t="s">
        <v>1229</v>
      </c>
      <c r="D1577" s="366" t="s">
        <v>385</v>
      </c>
      <c r="E1577" s="366" t="s">
        <v>865</v>
      </c>
      <c r="F1577" s="366" t="s">
        <v>533</v>
      </c>
      <c r="G1577" s="366" t="s">
        <v>1344</v>
      </c>
      <c r="H1577" s="366" t="s">
        <v>1089</v>
      </c>
      <c r="I1577" s="366" t="s">
        <v>1324</v>
      </c>
      <c r="J1577" s="384">
        <v>14443</v>
      </c>
      <c r="K1577" s="384">
        <v>0</v>
      </c>
      <c r="L1577" s="162" t="str">
        <f t="shared" si="1116"/>
        <v>91704301429031044200S412024400012</v>
      </c>
      <c r="M1577" s="163">
        <f>IF(COUNT(SEARCH(Удалить_Роспись_КВСР,$B1577)*SEARCH(Удалить_Роспись_ПБС,$C1577)*SEARCH(Удалить_Роспись_КФСР, $D1577)*SEARCH(Удалить_Роспись_КЦСР,$E1577)*SEARCH(Удалить_Роспись_КВР,$F1577)*SEARCH(Удалить_Роспись_ЭК,$H1577)*SEARCH(Удалить_Роспись_КР,$I1577))&gt;0,0,1)</f>
        <v>1</v>
      </c>
      <c r="N1577" s="163">
        <v>1</v>
      </c>
      <c r="O1577" s="163" t="str">
        <f t="shared" si="1118"/>
        <v/>
      </c>
      <c r="P1577" s="263" t="str">
        <f t="shared" si="1119"/>
        <v/>
      </c>
      <c r="Q1577" s="263" t="str">
        <f t="shared" si="1120"/>
        <v/>
      </c>
      <c r="R1577" s="263" t="str">
        <f t="shared" si="1121"/>
        <v/>
      </c>
      <c r="S1577" s="263" t="str">
        <f t="shared" si="1122"/>
        <v/>
      </c>
      <c r="T1577" s="263" t="str">
        <f t="shared" si="1123"/>
        <v/>
      </c>
      <c r="U1577" s="263" t="str">
        <f t="shared" si="1099"/>
        <v/>
      </c>
      <c r="V1577" s="263" t="str">
        <f t="shared" si="1124"/>
        <v/>
      </c>
      <c r="W1577" s="263" t="str">
        <f t="shared" si="1100"/>
        <v/>
      </c>
      <c r="X1577" s="263" t="str">
        <f t="shared" si="1125"/>
        <v/>
      </c>
      <c r="Y1577" s="263" t="str">
        <f t="shared" si="1126"/>
        <v/>
      </c>
      <c r="Z1577" s="263" t="str">
        <f t="shared" si="1127"/>
        <v/>
      </c>
      <c r="AA1577" s="263" t="str">
        <f t="shared" si="1128"/>
        <v>соф</v>
      </c>
      <c r="AB1577" s="263" t="str">
        <f t="shared" si="1111"/>
        <v/>
      </c>
      <c r="AC1577" s="263" t="str">
        <f t="shared" si="1101"/>
        <v/>
      </c>
      <c r="AD1577" s="263" t="str">
        <f t="shared" si="1112"/>
        <v/>
      </c>
      <c r="AE1577" s="263" t="str">
        <f t="shared" si="1129"/>
        <v/>
      </c>
      <c r="AF1577" s="263" t="str">
        <f t="shared" si="1130"/>
        <v/>
      </c>
      <c r="AG1577" s="263"/>
      <c r="AH1577" s="157"/>
      <c r="AI1577" s="157"/>
      <c r="AJ1577" s="163" t="str">
        <f t="shared" si="1131"/>
        <v/>
      </c>
      <c r="AK1577" s="163" t="str">
        <f t="shared" si="1102"/>
        <v/>
      </c>
      <c r="AL1577" s="163" t="str">
        <f t="shared" si="1132"/>
        <v/>
      </c>
      <c r="AM1577" s="163" t="str">
        <f t="shared" si="1133"/>
        <v/>
      </c>
      <c r="AN1577" s="163" t="str">
        <f t="shared" si="1103"/>
        <v/>
      </c>
      <c r="AO1577" s="163" t="str">
        <f t="shared" si="1104"/>
        <v/>
      </c>
      <c r="AP1577" s="163" t="str">
        <f t="shared" si="1105"/>
        <v/>
      </c>
      <c r="AQ1577" s="163" t="str">
        <f t="shared" si="1106"/>
        <v/>
      </c>
      <c r="AR1577" s="163" t="str">
        <f t="shared" si="1107"/>
        <v/>
      </c>
      <c r="AS1577" s="163" t="str">
        <f t="shared" si="1113"/>
        <v/>
      </c>
      <c r="AT1577" s="163" t="str">
        <f t="shared" si="1114"/>
        <v/>
      </c>
      <c r="AU1577" s="163" t="str">
        <f t="shared" si="1134"/>
        <v>рбс</v>
      </c>
      <c r="AV1577" s="163" t="str">
        <f t="shared" si="1117"/>
        <v>рбс91704301429общпро</v>
      </c>
      <c r="AW1577" s="162">
        <f t="shared" si="1139"/>
        <v>14443</v>
      </c>
      <c r="AX1577" s="162">
        <f t="shared" si="1140"/>
        <v>0</v>
      </c>
      <c r="AY1577" s="162">
        <f t="shared" si="1141"/>
        <v>14443</v>
      </c>
      <c r="AZ1577" s="162">
        <f t="shared" si="1142"/>
        <v>0</v>
      </c>
      <c r="BA1577" s="164">
        <f t="shared" si="1108"/>
        <v>1</v>
      </c>
      <c r="BB1577" s="164">
        <f t="shared" si="1109"/>
        <v>1</v>
      </c>
      <c r="BC1577" s="164">
        <f t="shared" si="1110"/>
        <v>1</v>
      </c>
      <c r="BD1577" s="162">
        <f t="shared" si="1135"/>
        <v>14443</v>
      </c>
      <c r="BE1577" s="162">
        <f t="shared" si="1136"/>
        <v>0</v>
      </c>
      <c r="BF1577" s="179">
        <f t="shared" si="1137"/>
        <v>14443</v>
      </c>
      <c r="BG1577" s="180">
        <f t="shared" si="1138"/>
        <v>14443</v>
      </c>
      <c r="BH1577" s="254"/>
      <c r="BI1577" s="254"/>
      <c r="BJ1577" s="197"/>
      <c r="BK1577" s="197"/>
      <c r="BL1577" s="202" t="str">
        <f t="shared" si="1115"/>
        <v>03</v>
      </c>
      <c r="BM1577" s="157"/>
      <c r="BN1577" s="157"/>
      <c r="BO1577" s="157"/>
      <c r="BP1577" s="157"/>
      <c r="BQ1577" s="157"/>
      <c r="BR1577" s="157"/>
      <c r="BS1577" s="157"/>
      <c r="BT1577" s="157"/>
      <c r="BU1577" s="157"/>
      <c r="BV1577" s="157"/>
      <c r="BW1577" s="157"/>
      <c r="BX1577" s="157"/>
      <c r="BY1577" s="157"/>
      <c r="BZ1577" s="157"/>
      <c r="CA1577" s="157"/>
      <c r="CB1577" s="157"/>
      <c r="CC1577" s="157"/>
      <c r="CD1577" s="157"/>
      <c r="CE1577" s="157"/>
      <c r="CF1577" s="157"/>
      <c r="CG1577" s="157"/>
      <c r="CH1577" s="157"/>
      <c r="CI1577" s="157"/>
      <c r="CJ1577" s="157"/>
      <c r="CK1577" s="157"/>
      <c r="CL1577" s="157"/>
      <c r="CM1577" s="157"/>
      <c r="CN1577" s="157"/>
      <c r="CO1577" s="157"/>
      <c r="CP1577" s="157"/>
      <c r="CQ1577" s="157"/>
      <c r="CR1577" s="157"/>
      <c r="CS1577" s="157"/>
      <c r="CT1577" s="157"/>
      <c r="CU1577" s="157"/>
      <c r="CV1577" s="157"/>
      <c r="CW1577" s="157"/>
      <c r="CX1577" s="157"/>
      <c r="CY1577" s="157"/>
      <c r="CZ1577" s="157"/>
      <c r="DA1577" s="157"/>
      <c r="DB1577" s="157"/>
      <c r="DC1577" s="157"/>
    </row>
    <row r="1578" spans="1:107" s="343" customFormat="1" ht="12" hidden="1" customHeight="1">
      <c r="A1578" s="365" t="s">
        <v>613</v>
      </c>
      <c r="B1578" s="366" t="s">
        <v>416</v>
      </c>
      <c r="C1578" s="365" t="s">
        <v>1229</v>
      </c>
      <c r="D1578" s="366" t="s">
        <v>385</v>
      </c>
      <c r="E1578" s="366" t="s">
        <v>865</v>
      </c>
      <c r="F1578" s="366" t="s">
        <v>533</v>
      </c>
      <c r="G1578" s="366" t="s">
        <v>1344</v>
      </c>
      <c r="H1578" s="366" t="s">
        <v>1167</v>
      </c>
      <c r="I1578" s="366" t="s">
        <v>331</v>
      </c>
      <c r="J1578" s="384">
        <v>103233</v>
      </c>
      <c r="K1578" s="384">
        <v>12600</v>
      </c>
      <c r="L1578" s="162" t="str">
        <f t="shared" si="1116"/>
        <v>91704301429031044200S412024400010</v>
      </c>
      <c r="M1578" s="163">
        <f t="array" ref="M1578">IF(COUNT(SEARCH(Удалить_Роспись_КВСР,$B1578)*SEARCH(Удалить_Роспись_ПБС,$C1578)*SEARCH(Удалить_Роспись_КФСР, $D1578)*SEARCH(Удалить_Роспись_КЦСР,$E1578)*SEARCH(Удалить_Роспись_КВР,$F1578)*SEARCH(Удалить_Роспись_ЭК,$H1578)*SEARCH(Удалить_Роспись_КР,$I1578))&gt;0,0,1)</f>
        <v>0</v>
      </c>
      <c r="N1578" s="163">
        <f t="array" ref="N1578">IF(COUNT(SEARCH(Удалить_Индекс_КВСР,$B1578)*SEARCH(Удалить_Индекс_ПБС,$C1578)*SEARCH(Удалить_Индекс_КФСР,$D1578)*SEARCH(Удалить_Индекс_КЦСР,$E1578)*SEARCH(Удалить_Индекс_КВР,$F1578)*SEARCH(Удалить_Индекс_ЭК,$H1578)*SEARCH(Удалить_Индекс_КР,$I1578))&gt;0,0,1)</f>
        <v>0</v>
      </c>
      <c r="O1578" s="163" t="str">
        <f t="shared" si="1118"/>
        <v/>
      </c>
      <c r="P1578" s="263" t="str">
        <f t="shared" si="1119"/>
        <v/>
      </c>
      <c r="Q1578" s="263" t="str">
        <f t="shared" si="1120"/>
        <v/>
      </c>
      <c r="R1578" s="263" t="str">
        <f t="shared" si="1121"/>
        <v/>
      </c>
      <c r="S1578" s="263" t="str">
        <f t="shared" si="1122"/>
        <v/>
      </c>
      <c r="T1578" s="263" t="str">
        <f t="shared" si="1123"/>
        <v/>
      </c>
      <c r="U1578" s="263" t="str">
        <f t="shared" si="1099"/>
        <v/>
      </c>
      <c r="V1578" s="263" t="str">
        <f t="shared" si="1124"/>
        <v/>
      </c>
      <c r="W1578" s="263" t="str">
        <f t="shared" si="1100"/>
        <v/>
      </c>
      <c r="X1578" s="263" t="str">
        <f t="shared" si="1125"/>
        <v/>
      </c>
      <c r="Y1578" s="263" t="str">
        <f t="shared" si="1126"/>
        <v/>
      </c>
      <c r="Z1578" s="263" t="str">
        <f t="shared" si="1127"/>
        <v/>
      </c>
      <c r="AA1578" s="263" t="str">
        <f t="shared" si="1128"/>
        <v/>
      </c>
      <c r="AB1578" s="263" t="str">
        <f t="shared" si="1111"/>
        <v/>
      </c>
      <c r="AC1578" s="263" t="str">
        <f t="shared" si="1101"/>
        <v/>
      </c>
      <c r="AD1578" s="263" t="str">
        <f t="shared" si="1112"/>
        <v/>
      </c>
      <c r="AE1578" s="263" t="str">
        <f t="shared" si="1129"/>
        <v/>
      </c>
      <c r="AF1578" s="263" t="str">
        <f t="shared" si="1130"/>
        <v/>
      </c>
      <c r="AG1578" s="263"/>
      <c r="AH1578" s="157"/>
      <c r="AI1578" s="157"/>
      <c r="AJ1578" s="163" t="str">
        <f t="shared" si="1131"/>
        <v/>
      </c>
      <c r="AK1578" s="163" t="str">
        <f t="shared" si="1102"/>
        <v/>
      </c>
      <c r="AL1578" s="163" t="str">
        <f t="shared" si="1132"/>
        <v/>
      </c>
      <c r="AM1578" s="163" t="str">
        <f t="shared" si="1133"/>
        <v>меж</v>
      </c>
      <c r="AN1578" s="163" t="str">
        <f t="shared" si="1103"/>
        <v/>
      </c>
      <c r="AO1578" s="163" t="str">
        <f t="shared" si="1104"/>
        <v/>
      </c>
      <c r="AP1578" s="163" t="str">
        <f t="shared" si="1105"/>
        <v/>
      </c>
      <c r="AQ1578" s="163" t="str">
        <f t="shared" si="1106"/>
        <v/>
      </c>
      <c r="AR1578" s="163" t="str">
        <f t="shared" si="1107"/>
        <v/>
      </c>
      <c r="AS1578" s="163" t="str">
        <f t="shared" si="1113"/>
        <v/>
      </c>
      <c r="AT1578" s="163" t="str">
        <f t="shared" si="1114"/>
        <v/>
      </c>
      <c r="AU1578" s="163" t="str">
        <f t="shared" si="1134"/>
        <v>меж</v>
      </c>
      <c r="AV1578" s="163" t="str">
        <f t="shared" si="1117"/>
        <v>меж91704301429общпро</v>
      </c>
      <c r="AW1578" s="162">
        <f t="shared" si="1139"/>
        <v>0</v>
      </c>
      <c r="AX1578" s="162">
        <f t="shared" si="1140"/>
        <v>0</v>
      </c>
      <c r="AY1578" s="162">
        <f t="shared" si="1141"/>
        <v>0</v>
      </c>
      <c r="AZ1578" s="162">
        <f t="shared" si="1142"/>
        <v>0</v>
      </c>
      <c r="BA1578" s="164">
        <f t="shared" si="1108"/>
        <v>1</v>
      </c>
      <c r="BB1578" s="164">
        <f t="shared" si="1109"/>
        <v>1</v>
      </c>
      <c r="BC1578" s="164">
        <f t="shared" si="1110"/>
        <v>1</v>
      </c>
      <c r="BD1578" s="162">
        <f t="shared" si="1135"/>
        <v>0</v>
      </c>
      <c r="BE1578" s="162">
        <f t="shared" si="1136"/>
        <v>0</v>
      </c>
      <c r="BF1578" s="179">
        <f t="shared" si="1137"/>
        <v>0</v>
      </c>
      <c r="BG1578" s="180">
        <f t="shared" si="1138"/>
        <v>0</v>
      </c>
      <c r="BH1578" s="254"/>
      <c r="BI1578" s="254"/>
      <c r="BJ1578" s="197"/>
      <c r="BK1578" s="197"/>
      <c r="BL1578" s="202" t="str">
        <f t="shared" si="1115"/>
        <v>03</v>
      </c>
      <c r="BM1578" s="157"/>
      <c r="BN1578" s="157"/>
      <c r="BO1578" s="157"/>
      <c r="BP1578" s="157"/>
      <c r="BQ1578" s="157"/>
      <c r="BR1578" s="157"/>
      <c r="BS1578" s="157"/>
      <c r="BT1578" s="157"/>
      <c r="BU1578" s="157"/>
      <c r="BV1578" s="157"/>
      <c r="BW1578" s="157"/>
      <c r="BX1578" s="157"/>
      <c r="BY1578" s="157"/>
      <c r="BZ1578" s="157"/>
      <c r="CA1578" s="157"/>
      <c r="CB1578" s="157"/>
      <c r="CC1578" s="157"/>
      <c r="CD1578" s="157"/>
      <c r="CE1578" s="157"/>
      <c r="CF1578" s="157"/>
      <c r="CG1578" s="157"/>
      <c r="CH1578" s="157"/>
      <c r="CI1578" s="157"/>
      <c r="CJ1578" s="157"/>
      <c r="CK1578" s="157"/>
      <c r="CL1578" s="157"/>
      <c r="CM1578" s="157"/>
      <c r="CN1578" s="157"/>
      <c r="CO1578" s="157"/>
      <c r="CP1578" s="157"/>
      <c r="CQ1578" s="157"/>
      <c r="CR1578" s="157"/>
      <c r="CS1578" s="157"/>
      <c r="CT1578" s="157"/>
      <c r="CU1578" s="157"/>
      <c r="CV1578" s="157"/>
      <c r="CW1578" s="157"/>
      <c r="CX1578" s="157"/>
      <c r="CY1578" s="157"/>
      <c r="CZ1578" s="157"/>
      <c r="DA1578" s="157"/>
      <c r="DB1578" s="157"/>
      <c r="DC1578" s="157"/>
    </row>
    <row r="1579" spans="1:107" s="343" customFormat="1" ht="12" hidden="1" customHeight="1">
      <c r="A1579" s="365" t="s">
        <v>613</v>
      </c>
      <c r="B1579" s="366" t="s">
        <v>416</v>
      </c>
      <c r="C1579" s="365" t="s">
        <v>1229</v>
      </c>
      <c r="D1579" s="366" t="s">
        <v>424</v>
      </c>
      <c r="E1579" s="366" t="s">
        <v>866</v>
      </c>
      <c r="F1579" s="366" t="s">
        <v>533</v>
      </c>
      <c r="G1579" s="366" t="s">
        <v>1344</v>
      </c>
      <c r="H1579" s="366" t="s">
        <v>1091</v>
      </c>
      <c r="I1579" s="366" t="s">
        <v>456</v>
      </c>
      <c r="J1579" s="384">
        <v>106100</v>
      </c>
      <c r="K1579" s="384">
        <v>105590</v>
      </c>
      <c r="L1579" s="162" t="str">
        <f t="shared" si="1116"/>
        <v>917043014290409441008001024400001</v>
      </c>
      <c r="M1579" s="163">
        <f t="array" ref="M1579">IF(COUNT(SEARCH(Удалить_Роспись_КВСР,$B1579)*SEARCH(Удалить_Роспись_ПБС,$C1579)*SEARCH(Удалить_Роспись_КФСР, $D1579)*SEARCH(Удалить_Роспись_КЦСР,$E1579)*SEARCH(Удалить_Роспись_КВР,$F1579)*SEARCH(Удалить_Роспись_ЭК,$H1579)*SEARCH(Удалить_Роспись_КР,$I1579))&gt;0,0,1)</f>
        <v>1</v>
      </c>
      <c r="N1579" s="163">
        <f t="array" ref="N1579">IF(COUNT(SEARCH(Удалить_Индекс_КВСР,$B1579)*SEARCH(Удалить_Индекс_ПБС,$C1579)*SEARCH(Удалить_Индекс_КФСР,$D1579)*SEARCH(Удалить_Индекс_КЦСР,$E1579)*SEARCH(Удалить_Индекс_КВР,$F1579)*SEARCH(Удалить_Индекс_ЭК,$H1579)*SEARCH(Удалить_Индекс_КР,$I1579))&gt;0,0,1)</f>
        <v>0</v>
      </c>
      <c r="O1579" s="163" t="str">
        <f t="shared" si="1118"/>
        <v/>
      </c>
      <c r="P1579" s="263" t="str">
        <f t="shared" si="1119"/>
        <v/>
      </c>
      <c r="Q1579" s="263" t="str">
        <f t="shared" si="1120"/>
        <v/>
      </c>
      <c r="R1579" s="263" t="str">
        <f t="shared" si="1121"/>
        <v/>
      </c>
      <c r="S1579" s="263" t="str">
        <f t="shared" si="1122"/>
        <v/>
      </c>
      <c r="T1579" s="263" t="str">
        <f t="shared" si="1123"/>
        <v/>
      </c>
      <c r="U1579" s="263" t="str">
        <f t="shared" si="1099"/>
        <v/>
      </c>
      <c r="V1579" s="263" t="str">
        <f t="shared" si="1124"/>
        <v/>
      </c>
      <c r="W1579" s="263" t="str">
        <f t="shared" si="1100"/>
        <v/>
      </c>
      <c r="X1579" s="263" t="str">
        <f t="shared" si="1125"/>
        <v/>
      </c>
      <c r="Y1579" s="263" t="str">
        <f t="shared" si="1126"/>
        <v/>
      </c>
      <c r="Z1579" s="263" t="str">
        <f t="shared" si="1127"/>
        <v/>
      </c>
      <c r="AA1579" s="263" t="str">
        <f t="shared" si="1128"/>
        <v/>
      </c>
      <c r="AB1579" s="263" t="str">
        <f t="shared" si="1111"/>
        <v/>
      </c>
      <c r="AC1579" s="263" t="str">
        <f t="shared" si="1101"/>
        <v/>
      </c>
      <c r="AD1579" s="263" t="str">
        <f t="shared" si="1112"/>
        <v/>
      </c>
      <c r="AE1579" s="263" t="str">
        <f t="shared" si="1129"/>
        <v/>
      </c>
      <c r="AF1579" s="263" t="str">
        <f t="shared" si="1130"/>
        <v/>
      </c>
      <c r="AG1579" s="263"/>
      <c r="AH1579" s="157"/>
      <c r="AI1579" s="157"/>
      <c r="AJ1579" s="163" t="str">
        <f t="shared" si="1131"/>
        <v/>
      </c>
      <c r="AK1579" s="163" t="str">
        <f t="shared" si="1102"/>
        <v/>
      </c>
      <c r="AL1579" s="163" t="str">
        <f t="shared" si="1132"/>
        <v/>
      </c>
      <c r="AM1579" s="163" t="str">
        <f t="shared" si="1133"/>
        <v/>
      </c>
      <c r="AN1579" s="163" t="str">
        <f t="shared" si="1103"/>
        <v/>
      </c>
      <c r="AO1579" s="163" t="str">
        <f t="shared" si="1104"/>
        <v/>
      </c>
      <c r="AP1579" s="163" t="str">
        <f t="shared" si="1105"/>
        <v/>
      </c>
      <c r="AQ1579" s="163" t="str">
        <f t="shared" si="1106"/>
        <v/>
      </c>
      <c r="AR1579" s="163" t="str">
        <f t="shared" si="1107"/>
        <v/>
      </c>
      <c r="AS1579" s="163" t="str">
        <f t="shared" si="1113"/>
        <v/>
      </c>
      <c r="AT1579" s="163" t="str">
        <f t="shared" si="1114"/>
        <v/>
      </c>
      <c r="AU1579" s="163" t="str">
        <f t="shared" si="1134"/>
        <v>рбс</v>
      </c>
      <c r="AV1579" s="163" t="str">
        <f t="shared" si="1117"/>
        <v>рбс91704301429общпро</v>
      </c>
      <c r="AW1579" s="162">
        <f t="shared" si="1139"/>
        <v>106100</v>
      </c>
      <c r="AX1579" s="162">
        <f t="shared" si="1140"/>
        <v>105590</v>
      </c>
      <c r="AY1579" s="162">
        <f t="shared" si="1141"/>
        <v>0</v>
      </c>
      <c r="AZ1579" s="162">
        <f t="shared" si="1142"/>
        <v>0</v>
      </c>
      <c r="BA1579" s="164">
        <f t="shared" si="1108"/>
        <v>1</v>
      </c>
      <c r="BB1579" s="164">
        <f t="shared" si="1109"/>
        <v>1</v>
      </c>
      <c r="BC1579" s="164">
        <f t="shared" si="1110"/>
        <v>1</v>
      </c>
      <c r="BD1579" s="162">
        <f t="shared" si="1135"/>
        <v>0</v>
      </c>
      <c r="BE1579" s="162">
        <f t="shared" si="1136"/>
        <v>0</v>
      </c>
      <c r="BF1579" s="179">
        <f t="shared" si="1137"/>
        <v>0</v>
      </c>
      <c r="BG1579" s="180">
        <f t="shared" si="1138"/>
        <v>0</v>
      </c>
      <c r="BH1579" s="254"/>
      <c r="BI1579" s="254"/>
      <c r="BJ1579" s="197"/>
      <c r="BK1579" s="197"/>
      <c r="BL1579" s="202" t="str">
        <f t="shared" si="1115"/>
        <v>04</v>
      </c>
      <c r="BM1579" s="157"/>
      <c r="BN1579" s="157"/>
      <c r="BO1579" s="157"/>
      <c r="BP1579" s="157"/>
      <c r="BQ1579" s="157"/>
      <c r="BR1579" s="157"/>
      <c r="BS1579" s="157"/>
      <c r="BT1579" s="157"/>
      <c r="BU1579" s="157"/>
      <c r="BV1579" s="157"/>
      <c r="BW1579" s="157"/>
      <c r="BX1579" s="157"/>
      <c r="BY1579" s="157"/>
      <c r="BZ1579" s="157"/>
      <c r="CA1579" s="157"/>
      <c r="CB1579" s="157"/>
      <c r="CC1579" s="157"/>
      <c r="CD1579" s="157"/>
      <c r="CE1579" s="157"/>
      <c r="CF1579" s="157"/>
      <c r="CG1579" s="157"/>
      <c r="CH1579" s="157"/>
      <c r="CI1579" s="157"/>
      <c r="CJ1579" s="157"/>
      <c r="CK1579" s="157"/>
      <c r="CL1579" s="157"/>
      <c r="CM1579" s="157"/>
      <c r="CN1579" s="157"/>
      <c r="CO1579" s="157"/>
      <c r="CP1579" s="157"/>
      <c r="CQ1579" s="157"/>
      <c r="CR1579" s="157"/>
      <c r="CS1579" s="157"/>
      <c r="CT1579" s="157"/>
      <c r="CU1579" s="157"/>
      <c r="CV1579" s="157"/>
      <c r="CW1579" s="157"/>
      <c r="CX1579" s="157"/>
      <c r="CY1579" s="157"/>
      <c r="CZ1579" s="157"/>
      <c r="DA1579" s="157"/>
      <c r="DB1579" s="157"/>
      <c r="DC1579" s="157"/>
    </row>
    <row r="1580" spans="1:107" s="343" customFormat="1" ht="12" hidden="1" customHeight="1">
      <c r="A1580" s="365" t="s">
        <v>613</v>
      </c>
      <c r="B1580" s="366" t="s">
        <v>416</v>
      </c>
      <c r="C1580" s="365" t="s">
        <v>1229</v>
      </c>
      <c r="D1580" s="366" t="s">
        <v>424</v>
      </c>
      <c r="E1580" s="366" t="s">
        <v>866</v>
      </c>
      <c r="F1580" s="366" t="s">
        <v>533</v>
      </c>
      <c r="G1580" s="366" t="s">
        <v>1344</v>
      </c>
      <c r="H1580" s="366" t="s">
        <v>1167</v>
      </c>
      <c r="I1580" s="366" t="s">
        <v>456</v>
      </c>
      <c r="J1580" s="384">
        <v>169000</v>
      </c>
      <c r="K1580" s="384">
        <v>146943.5</v>
      </c>
      <c r="L1580" s="162" t="str">
        <f t="shared" si="1116"/>
        <v>917043014290409441008001024400001</v>
      </c>
      <c r="M1580" s="163">
        <f t="array" ref="M1580">IF(COUNT(SEARCH(Удалить_Роспись_КВСР,$B1580)*SEARCH(Удалить_Роспись_ПБС,$C1580)*SEARCH(Удалить_Роспись_КФСР, $D1580)*SEARCH(Удалить_Роспись_КЦСР,$E1580)*SEARCH(Удалить_Роспись_КВР,$F1580)*SEARCH(Удалить_Роспись_ЭК,$H1580)*SEARCH(Удалить_Роспись_КР,$I1580))&gt;0,0,1)</f>
        <v>1</v>
      </c>
      <c r="N1580" s="163">
        <f t="array" ref="N1580">IF(COUNT(SEARCH(Удалить_Индекс_КВСР,$B1580)*SEARCH(Удалить_Индекс_ПБС,$C1580)*SEARCH(Удалить_Индекс_КФСР,$D1580)*SEARCH(Удалить_Индекс_КЦСР,$E1580)*SEARCH(Удалить_Индекс_КВР,$F1580)*SEARCH(Удалить_Индекс_ЭК,$H1580)*SEARCH(Удалить_Индекс_КР,$I1580))&gt;0,0,1)</f>
        <v>0</v>
      </c>
      <c r="O1580" s="163" t="str">
        <f t="shared" si="1118"/>
        <v/>
      </c>
      <c r="P1580" s="263" t="str">
        <f t="shared" si="1119"/>
        <v/>
      </c>
      <c r="Q1580" s="263" t="str">
        <f t="shared" si="1120"/>
        <v/>
      </c>
      <c r="R1580" s="263" t="str">
        <f t="shared" si="1121"/>
        <v/>
      </c>
      <c r="S1580" s="263" t="str">
        <f t="shared" si="1122"/>
        <v/>
      </c>
      <c r="T1580" s="263" t="str">
        <f t="shared" si="1123"/>
        <v/>
      </c>
      <c r="U1580" s="263" t="str">
        <f t="shared" si="1099"/>
        <v/>
      </c>
      <c r="V1580" s="263" t="str">
        <f t="shared" si="1124"/>
        <v/>
      </c>
      <c r="W1580" s="263" t="str">
        <f t="shared" si="1100"/>
        <v/>
      </c>
      <c r="X1580" s="263" t="str">
        <f t="shared" si="1125"/>
        <v/>
      </c>
      <c r="Y1580" s="263" t="str">
        <f t="shared" si="1126"/>
        <v/>
      </c>
      <c r="Z1580" s="263" t="str">
        <f t="shared" si="1127"/>
        <v/>
      </c>
      <c r="AA1580" s="263" t="str">
        <f t="shared" si="1128"/>
        <v/>
      </c>
      <c r="AB1580" s="263" t="str">
        <f t="shared" si="1111"/>
        <v/>
      </c>
      <c r="AC1580" s="263" t="str">
        <f t="shared" si="1101"/>
        <v/>
      </c>
      <c r="AD1580" s="263" t="str">
        <f t="shared" si="1112"/>
        <v/>
      </c>
      <c r="AE1580" s="263" t="str">
        <f t="shared" si="1129"/>
        <v/>
      </c>
      <c r="AF1580" s="263" t="str">
        <f t="shared" si="1130"/>
        <v/>
      </c>
      <c r="AG1580" s="263"/>
      <c r="AH1580" s="157"/>
      <c r="AI1580" s="157"/>
      <c r="AJ1580" s="163" t="str">
        <f t="shared" si="1131"/>
        <v/>
      </c>
      <c r="AK1580" s="163" t="str">
        <f t="shared" si="1102"/>
        <v/>
      </c>
      <c r="AL1580" s="163" t="str">
        <f t="shared" si="1132"/>
        <v/>
      </c>
      <c r="AM1580" s="163" t="str">
        <f t="shared" si="1133"/>
        <v/>
      </c>
      <c r="AN1580" s="163" t="str">
        <f t="shared" si="1103"/>
        <v/>
      </c>
      <c r="AO1580" s="163" t="str">
        <f t="shared" si="1104"/>
        <v/>
      </c>
      <c r="AP1580" s="163" t="str">
        <f t="shared" si="1105"/>
        <v/>
      </c>
      <c r="AQ1580" s="163" t="str">
        <f t="shared" si="1106"/>
        <v/>
      </c>
      <c r="AR1580" s="163" t="str">
        <f t="shared" si="1107"/>
        <v/>
      </c>
      <c r="AS1580" s="163" t="str">
        <f t="shared" si="1113"/>
        <v/>
      </c>
      <c r="AT1580" s="163" t="str">
        <f t="shared" si="1114"/>
        <v/>
      </c>
      <c r="AU1580" s="163" t="str">
        <f t="shared" si="1134"/>
        <v>рбс</v>
      </c>
      <c r="AV1580" s="163" t="str">
        <f t="shared" si="1117"/>
        <v>рбс91704301429общпро</v>
      </c>
      <c r="AW1580" s="162">
        <f t="shared" si="1139"/>
        <v>169000</v>
      </c>
      <c r="AX1580" s="162">
        <f t="shared" si="1140"/>
        <v>146943.5</v>
      </c>
      <c r="AY1580" s="162">
        <f t="shared" si="1141"/>
        <v>0</v>
      </c>
      <c r="AZ1580" s="162">
        <f t="shared" si="1142"/>
        <v>0</v>
      </c>
      <c r="BA1580" s="164">
        <f t="shared" si="1108"/>
        <v>1</v>
      </c>
      <c r="BB1580" s="164">
        <f t="shared" si="1109"/>
        <v>1</v>
      </c>
      <c r="BC1580" s="164">
        <f t="shared" si="1110"/>
        <v>1</v>
      </c>
      <c r="BD1580" s="162">
        <f t="shared" si="1135"/>
        <v>0</v>
      </c>
      <c r="BE1580" s="162">
        <f t="shared" si="1136"/>
        <v>0</v>
      </c>
      <c r="BF1580" s="179">
        <f t="shared" si="1137"/>
        <v>0</v>
      </c>
      <c r="BG1580" s="180">
        <f t="shared" si="1138"/>
        <v>0</v>
      </c>
      <c r="BH1580" s="254"/>
      <c r="BI1580" s="254"/>
      <c r="BJ1580" s="249"/>
      <c r="BK1580" s="249"/>
      <c r="BL1580" s="202" t="str">
        <f t="shared" si="1115"/>
        <v>04</v>
      </c>
      <c r="BM1580" s="157"/>
      <c r="BN1580" s="157"/>
      <c r="BO1580" s="157"/>
      <c r="BP1580" s="157"/>
      <c r="BQ1580" s="157"/>
      <c r="BR1580" s="157"/>
      <c r="BS1580" s="157"/>
      <c r="BT1580" s="157"/>
      <c r="BU1580" s="157"/>
      <c r="BV1580" s="157"/>
      <c r="BW1580" s="157"/>
      <c r="BX1580" s="157"/>
      <c r="BY1580" s="157"/>
      <c r="BZ1580" s="157"/>
      <c r="CA1580" s="157"/>
      <c r="CB1580" s="157"/>
      <c r="CC1580" s="157"/>
      <c r="CD1580" s="157"/>
      <c r="CE1580" s="157"/>
      <c r="CF1580" s="157"/>
      <c r="CG1580" s="157"/>
      <c r="CH1580" s="157"/>
      <c r="CI1580" s="157"/>
      <c r="CJ1580" s="157"/>
      <c r="CK1580" s="157"/>
      <c r="CL1580" s="157"/>
      <c r="CM1580" s="157"/>
      <c r="CN1580" s="157"/>
      <c r="CO1580" s="157"/>
      <c r="CP1580" s="157"/>
      <c r="CQ1580" s="157"/>
      <c r="CR1580" s="157"/>
      <c r="CS1580" s="157"/>
      <c r="CT1580" s="157"/>
      <c r="CU1580" s="157"/>
      <c r="CV1580" s="157"/>
      <c r="CW1580" s="157"/>
      <c r="CX1580" s="157"/>
      <c r="CY1580" s="157"/>
      <c r="CZ1580" s="157"/>
      <c r="DA1580" s="157"/>
      <c r="DB1580" s="157"/>
      <c r="DC1580" s="157"/>
    </row>
    <row r="1581" spans="1:107" s="343" customFormat="1" ht="12" hidden="1" customHeight="1">
      <c r="A1581" s="365" t="s">
        <v>613</v>
      </c>
      <c r="B1581" s="366" t="s">
        <v>416</v>
      </c>
      <c r="C1581" s="365" t="s">
        <v>1229</v>
      </c>
      <c r="D1581" s="366" t="s">
        <v>424</v>
      </c>
      <c r="E1581" s="366" t="s">
        <v>1048</v>
      </c>
      <c r="F1581" s="366" t="s">
        <v>533</v>
      </c>
      <c r="G1581" s="366" t="s">
        <v>1344</v>
      </c>
      <c r="H1581" s="366" t="s">
        <v>1091</v>
      </c>
      <c r="I1581" s="366" t="s">
        <v>331</v>
      </c>
      <c r="J1581" s="384">
        <v>313000</v>
      </c>
      <c r="K1581" s="384">
        <v>118942.07</v>
      </c>
      <c r="L1581" s="162" t="str">
        <f t="shared" si="1116"/>
        <v>91704301429040944100S508024400010</v>
      </c>
      <c r="M1581" s="163">
        <f t="array" ref="M1581">IF(COUNT(SEARCH(Удалить_Роспись_КВСР,$B1581)*SEARCH(Удалить_Роспись_ПБС,$C1581)*SEARCH(Удалить_Роспись_КФСР, $D1581)*SEARCH(Удалить_Роспись_КЦСР,$E1581)*SEARCH(Удалить_Роспись_КВР,$F1581)*SEARCH(Удалить_Роспись_ЭК,$H1581)*SEARCH(Удалить_Роспись_КР,$I1581))&gt;0,0,1)</f>
        <v>0</v>
      </c>
      <c r="N1581" s="163">
        <f t="array" ref="N1581">IF(COUNT(SEARCH(Удалить_Индекс_КВСР,$B1581)*SEARCH(Удалить_Индекс_ПБС,$C1581)*SEARCH(Удалить_Индекс_КФСР,$D1581)*SEARCH(Удалить_Индекс_КЦСР,$E1581)*SEARCH(Удалить_Индекс_КВР,$F1581)*SEARCH(Удалить_Индекс_ЭК,$H1581)*SEARCH(Удалить_Индекс_КР,$I1581))&gt;0,0,1)</f>
        <v>0</v>
      </c>
      <c r="O1581" s="163" t="str">
        <f t="shared" si="1118"/>
        <v/>
      </c>
      <c r="P1581" s="263" t="str">
        <f t="shared" si="1119"/>
        <v/>
      </c>
      <c r="Q1581" s="263" t="str">
        <f t="shared" si="1120"/>
        <v/>
      </c>
      <c r="R1581" s="263" t="str">
        <f t="shared" si="1121"/>
        <v/>
      </c>
      <c r="S1581" s="263" t="str">
        <f t="shared" si="1122"/>
        <v/>
      </c>
      <c r="T1581" s="263" t="str">
        <f t="shared" si="1123"/>
        <v/>
      </c>
      <c r="U1581" s="263" t="str">
        <f t="shared" si="1099"/>
        <v/>
      </c>
      <c r="V1581" s="263" t="str">
        <f t="shared" si="1124"/>
        <v/>
      </c>
      <c r="W1581" s="263" t="str">
        <f t="shared" si="1100"/>
        <v/>
      </c>
      <c r="X1581" s="263" t="str">
        <f t="shared" si="1125"/>
        <v/>
      </c>
      <c r="Y1581" s="263" t="str">
        <f t="shared" si="1126"/>
        <v/>
      </c>
      <c r="Z1581" s="263" t="str">
        <f t="shared" si="1127"/>
        <v/>
      </c>
      <c r="AA1581" s="263" t="str">
        <f t="shared" si="1128"/>
        <v/>
      </c>
      <c r="AB1581" s="263" t="str">
        <f t="shared" si="1111"/>
        <v/>
      </c>
      <c r="AC1581" s="263" t="str">
        <f t="shared" si="1101"/>
        <v/>
      </c>
      <c r="AD1581" s="263" t="str">
        <f t="shared" si="1112"/>
        <v/>
      </c>
      <c r="AE1581" s="263" t="str">
        <f t="shared" si="1129"/>
        <v/>
      </c>
      <c r="AF1581" s="263" t="str">
        <f t="shared" si="1130"/>
        <v/>
      </c>
      <c r="AG1581" s="263"/>
      <c r="AH1581" s="157"/>
      <c r="AI1581" s="157"/>
      <c r="AJ1581" s="163" t="str">
        <f t="shared" si="1131"/>
        <v/>
      </c>
      <c r="AK1581" s="163" t="str">
        <f t="shared" si="1102"/>
        <v/>
      </c>
      <c r="AL1581" s="163" t="str">
        <f t="shared" si="1132"/>
        <v/>
      </c>
      <c r="AM1581" s="163" t="str">
        <f t="shared" si="1133"/>
        <v>меж</v>
      </c>
      <c r="AN1581" s="163" t="str">
        <f t="shared" si="1103"/>
        <v/>
      </c>
      <c r="AO1581" s="163" t="str">
        <f t="shared" si="1104"/>
        <v/>
      </c>
      <c r="AP1581" s="163" t="str">
        <f t="shared" si="1105"/>
        <v/>
      </c>
      <c r="AQ1581" s="163" t="str">
        <f t="shared" si="1106"/>
        <v/>
      </c>
      <c r="AR1581" s="163" t="str">
        <f t="shared" si="1107"/>
        <v/>
      </c>
      <c r="AS1581" s="163" t="str">
        <f t="shared" si="1113"/>
        <v/>
      </c>
      <c r="AT1581" s="163" t="str">
        <f t="shared" si="1114"/>
        <v/>
      </c>
      <c r="AU1581" s="163" t="str">
        <f t="shared" si="1134"/>
        <v>меж</v>
      </c>
      <c r="AV1581" s="163" t="str">
        <f t="shared" si="1117"/>
        <v>меж91704301429общпро</v>
      </c>
      <c r="AW1581" s="162">
        <f t="shared" si="1139"/>
        <v>0</v>
      </c>
      <c r="AX1581" s="162">
        <f t="shared" si="1140"/>
        <v>0</v>
      </c>
      <c r="AY1581" s="162">
        <f t="shared" si="1141"/>
        <v>0</v>
      </c>
      <c r="AZ1581" s="162">
        <f t="shared" si="1142"/>
        <v>0</v>
      </c>
      <c r="BA1581" s="164">
        <f t="shared" si="1108"/>
        <v>1</v>
      </c>
      <c r="BB1581" s="164">
        <f t="shared" si="1109"/>
        <v>1</v>
      </c>
      <c r="BC1581" s="164">
        <f t="shared" si="1110"/>
        <v>1</v>
      </c>
      <c r="BD1581" s="162">
        <f t="shared" si="1135"/>
        <v>0</v>
      </c>
      <c r="BE1581" s="162">
        <f t="shared" si="1136"/>
        <v>0</v>
      </c>
      <c r="BF1581" s="179">
        <f t="shared" si="1137"/>
        <v>0</v>
      </c>
      <c r="BG1581" s="180">
        <f t="shared" si="1138"/>
        <v>0</v>
      </c>
      <c r="BH1581" s="254"/>
      <c r="BI1581" s="254"/>
      <c r="BJ1581" s="249"/>
      <c r="BK1581" s="249"/>
      <c r="BL1581" s="202" t="str">
        <f t="shared" si="1115"/>
        <v>04</v>
      </c>
      <c r="BM1581" s="157"/>
      <c r="BN1581" s="157"/>
      <c r="BO1581" s="157"/>
      <c r="BP1581" s="157"/>
      <c r="BQ1581" s="157"/>
      <c r="BR1581" s="157"/>
      <c r="BS1581" s="157"/>
      <c r="BT1581" s="157"/>
      <c r="BU1581" s="157"/>
      <c r="BV1581" s="157"/>
      <c r="BW1581" s="157"/>
      <c r="BX1581" s="157"/>
      <c r="BY1581" s="157"/>
      <c r="BZ1581" s="157"/>
      <c r="CA1581" s="157"/>
      <c r="CB1581" s="157"/>
      <c r="CC1581" s="157"/>
      <c r="CD1581" s="157"/>
      <c r="CE1581" s="157"/>
      <c r="CF1581" s="157"/>
      <c r="CG1581" s="157"/>
      <c r="CH1581" s="157"/>
      <c r="CI1581" s="157"/>
      <c r="CJ1581" s="157"/>
      <c r="CK1581" s="157"/>
      <c r="CL1581" s="157"/>
      <c r="CM1581" s="157"/>
      <c r="CN1581" s="157"/>
      <c r="CO1581" s="157"/>
      <c r="CP1581" s="157"/>
      <c r="CQ1581" s="157"/>
      <c r="CR1581" s="157"/>
      <c r="CS1581" s="157"/>
      <c r="CT1581" s="157"/>
      <c r="CU1581" s="157"/>
      <c r="CV1581" s="157"/>
      <c r="CW1581" s="157"/>
      <c r="CX1581" s="157"/>
      <c r="CY1581" s="157"/>
      <c r="CZ1581" s="157"/>
      <c r="DA1581" s="157"/>
      <c r="DB1581" s="157"/>
      <c r="DC1581" s="157"/>
    </row>
    <row r="1582" spans="1:107" s="343" customFormat="1" ht="12" hidden="1" customHeight="1">
      <c r="A1582" s="365" t="s">
        <v>613</v>
      </c>
      <c r="B1582" s="366" t="s">
        <v>416</v>
      </c>
      <c r="C1582" s="365" t="s">
        <v>1229</v>
      </c>
      <c r="D1582" s="366" t="s">
        <v>424</v>
      </c>
      <c r="E1582" s="366" t="s">
        <v>1048</v>
      </c>
      <c r="F1582" s="366" t="s">
        <v>533</v>
      </c>
      <c r="G1582" s="366" t="s">
        <v>1344</v>
      </c>
      <c r="H1582" s="366" t="s">
        <v>1091</v>
      </c>
      <c r="I1582" s="366" t="s">
        <v>1324</v>
      </c>
      <c r="J1582" s="384">
        <v>1000</v>
      </c>
      <c r="K1582" s="384">
        <v>1000</v>
      </c>
      <c r="L1582" s="162" t="str">
        <f t="shared" si="1116"/>
        <v>91704301429040944100S508024400012</v>
      </c>
      <c r="M1582" s="163">
        <f>IF(COUNT(SEARCH(Удалить_Роспись_КВСР,$B1582)*SEARCH(Удалить_Роспись_ПБС,$C1582)*SEARCH(Удалить_Роспись_КФСР, $D1582)*SEARCH(Удалить_Роспись_КЦСР,$E1582)*SEARCH(Удалить_Роспись_КВР,$F1582)*SEARCH(Удалить_Роспись_ЭК,$H1582)*SEARCH(Удалить_Роспись_КР,$I1582))&gt;0,0,1)</f>
        <v>1</v>
      </c>
      <c r="N1582" s="163">
        <f t="array" ref="N1582">IF(COUNT(SEARCH(Удалить_Индекс_КВСР,$B1582)*SEARCH(Удалить_Индекс_ПБС,$C1582)*SEARCH(Удалить_Индекс_КФСР,$D1582)*SEARCH(Удалить_Индекс_КЦСР,$E1582)*SEARCH(Удалить_Индекс_КВР,$F1582)*SEARCH(Удалить_Индекс_ЭК,$H1582)*SEARCH(Удалить_Индекс_КР,$I1582))&gt;0,0,1)</f>
        <v>0</v>
      </c>
      <c r="O1582" s="163" t="str">
        <f t="shared" si="1118"/>
        <v/>
      </c>
      <c r="P1582" s="263" t="str">
        <f t="shared" si="1119"/>
        <v/>
      </c>
      <c r="Q1582" s="263" t="str">
        <f t="shared" si="1120"/>
        <v/>
      </c>
      <c r="R1582" s="263" t="str">
        <f t="shared" si="1121"/>
        <v/>
      </c>
      <c r="S1582" s="263" t="str">
        <f t="shared" si="1122"/>
        <v/>
      </c>
      <c r="T1582" s="263" t="str">
        <f t="shared" si="1123"/>
        <v/>
      </c>
      <c r="U1582" s="263" t="str">
        <f t="shared" si="1099"/>
        <v/>
      </c>
      <c r="V1582" s="263" t="str">
        <f t="shared" si="1124"/>
        <v/>
      </c>
      <c r="W1582" s="263" t="str">
        <f t="shared" si="1100"/>
        <v/>
      </c>
      <c r="X1582" s="263" t="str">
        <f t="shared" si="1125"/>
        <v/>
      </c>
      <c r="Y1582" s="263" t="str">
        <f t="shared" si="1126"/>
        <v/>
      </c>
      <c r="Z1582" s="263" t="str">
        <f t="shared" si="1127"/>
        <v/>
      </c>
      <c r="AA1582" s="263" t="str">
        <f t="shared" si="1128"/>
        <v>соф</v>
      </c>
      <c r="AB1582" s="263" t="str">
        <f t="shared" si="1111"/>
        <v/>
      </c>
      <c r="AC1582" s="263" t="str">
        <f t="shared" si="1101"/>
        <v/>
      </c>
      <c r="AD1582" s="263" t="str">
        <f t="shared" si="1112"/>
        <v/>
      </c>
      <c r="AE1582" s="263" t="str">
        <f t="shared" si="1129"/>
        <v/>
      </c>
      <c r="AF1582" s="263" t="str">
        <f t="shared" si="1130"/>
        <v/>
      </c>
      <c r="AG1582" s="263"/>
      <c r="AH1582" s="157"/>
      <c r="AI1582" s="157"/>
      <c r="AJ1582" s="163" t="str">
        <f t="shared" si="1131"/>
        <v/>
      </c>
      <c r="AK1582" s="163" t="str">
        <f t="shared" si="1102"/>
        <v/>
      </c>
      <c r="AL1582" s="163" t="str">
        <f t="shared" si="1132"/>
        <v/>
      </c>
      <c r="AM1582" s="163" t="str">
        <f t="shared" si="1133"/>
        <v/>
      </c>
      <c r="AN1582" s="163" t="str">
        <f t="shared" si="1103"/>
        <v/>
      </c>
      <c r="AO1582" s="163" t="str">
        <f t="shared" si="1104"/>
        <v/>
      </c>
      <c r="AP1582" s="163" t="str">
        <f t="shared" si="1105"/>
        <v/>
      </c>
      <c r="AQ1582" s="163" t="str">
        <f t="shared" si="1106"/>
        <v/>
      </c>
      <c r="AR1582" s="163" t="str">
        <f t="shared" si="1107"/>
        <v/>
      </c>
      <c r="AS1582" s="163" t="str">
        <f t="shared" si="1113"/>
        <v/>
      </c>
      <c r="AT1582" s="163" t="str">
        <f t="shared" si="1114"/>
        <v/>
      </c>
      <c r="AU1582" s="163" t="str">
        <f t="shared" si="1134"/>
        <v>рбс</v>
      </c>
      <c r="AV1582" s="163" t="str">
        <f t="shared" si="1117"/>
        <v>рбс91704301429общпро</v>
      </c>
      <c r="AW1582" s="162">
        <f t="shared" si="1139"/>
        <v>1000</v>
      </c>
      <c r="AX1582" s="162">
        <f t="shared" si="1140"/>
        <v>1000</v>
      </c>
      <c r="AY1582" s="162">
        <f t="shared" si="1141"/>
        <v>0</v>
      </c>
      <c r="AZ1582" s="162">
        <f t="shared" si="1142"/>
        <v>0</v>
      </c>
      <c r="BA1582" s="164">
        <f t="shared" si="1108"/>
        <v>1</v>
      </c>
      <c r="BB1582" s="164">
        <f t="shared" si="1109"/>
        <v>1</v>
      </c>
      <c r="BC1582" s="164">
        <f t="shared" si="1110"/>
        <v>1</v>
      </c>
      <c r="BD1582" s="162">
        <f t="shared" si="1135"/>
        <v>0</v>
      </c>
      <c r="BE1582" s="162">
        <f t="shared" si="1136"/>
        <v>0</v>
      </c>
      <c r="BF1582" s="179">
        <f t="shared" si="1137"/>
        <v>0</v>
      </c>
      <c r="BG1582" s="180">
        <f t="shared" si="1138"/>
        <v>0</v>
      </c>
      <c r="BH1582" s="254"/>
      <c r="BI1582" s="254"/>
      <c r="BJ1582" s="249"/>
      <c r="BK1582" s="249"/>
      <c r="BL1582" s="202" t="str">
        <f t="shared" si="1115"/>
        <v>04</v>
      </c>
      <c r="BM1582" s="157"/>
      <c r="BN1582" s="157"/>
      <c r="BO1582" s="157"/>
      <c r="BP1582" s="157"/>
      <c r="BQ1582" s="157"/>
      <c r="BR1582" s="157"/>
      <c r="BS1582" s="157"/>
      <c r="BT1582" s="157"/>
      <c r="BU1582" s="157"/>
      <c r="BV1582" s="157"/>
      <c r="BW1582" s="157"/>
      <c r="BX1582" s="157"/>
      <c r="BY1582" s="157"/>
      <c r="BZ1582" s="157"/>
      <c r="CA1582" s="157"/>
      <c r="CB1582" s="157"/>
      <c r="CC1582" s="157"/>
      <c r="CD1582" s="157"/>
      <c r="CE1582" s="157"/>
      <c r="CF1582" s="157"/>
      <c r="CG1582" s="157"/>
      <c r="CH1582" s="157"/>
      <c r="CI1582" s="157"/>
      <c r="CJ1582" s="157"/>
      <c r="CK1582" s="157"/>
      <c r="CL1582" s="157"/>
      <c r="CM1582" s="157"/>
      <c r="CN1582" s="157"/>
      <c r="CO1582" s="157"/>
      <c r="CP1582" s="157"/>
      <c r="CQ1582" s="157"/>
      <c r="CR1582" s="157"/>
      <c r="CS1582" s="157"/>
      <c r="CT1582" s="157"/>
      <c r="CU1582" s="157"/>
      <c r="CV1582" s="157"/>
      <c r="CW1582" s="157"/>
      <c r="CX1582" s="157"/>
      <c r="CY1582" s="157"/>
      <c r="CZ1582" s="157"/>
      <c r="DA1582" s="157"/>
      <c r="DB1582" s="157"/>
      <c r="DC1582" s="157"/>
    </row>
    <row r="1583" spans="1:107" s="343" customFormat="1" ht="12" hidden="1" customHeight="1">
      <c r="A1583" s="365" t="s">
        <v>613</v>
      </c>
      <c r="B1583" s="366" t="s">
        <v>416</v>
      </c>
      <c r="C1583" s="365" t="s">
        <v>1229</v>
      </c>
      <c r="D1583" s="366" t="s">
        <v>424</v>
      </c>
      <c r="E1583" s="366" t="s">
        <v>1048</v>
      </c>
      <c r="F1583" s="366" t="s">
        <v>533</v>
      </c>
      <c r="G1583" s="366" t="s">
        <v>1344</v>
      </c>
      <c r="H1583" s="366" t="s">
        <v>1167</v>
      </c>
      <c r="I1583" s="366" t="s">
        <v>331</v>
      </c>
      <c r="J1583" s="384">
        <v>143920</v>
      </c>
      <c r="K1583" s="384">
        <v>143920</v>
      </c>
      <c r="L1583" s="162" t="str">
        <f t="shared" si="1116"/>
        <v>91704301429040944100S508024400010</v>
      </c>
      <c r="M1583" s="163">
        <f t="array" ref="M1583">IF(COUNT(SEARCH(Удалить_Роспись_КВСР,$B1583)*SEARCH(Удалить_Роспись_ПБС,$C1583)*SEARCH(Удалить_Роспись_КФСР, $D1583)*SEARCH(Удалить_Роспись_КЦСР,$E1583)*SEARCH(Удалить_Роспись_КВР,$F1583)*SEARCH(Удалить_Роспись_ЭК,$H1583)*SEARCH(Удалить_Роспись_КР,$I1583))&gt;0,0,1)</f>
        <v>0</v>
      </c>
      <c r="N1583" s="163">
        <f t="array" ref="N1583">IF(COUNT(SEARCH(Удалить_Индекс_КВСР,$B1583)*SEARCH(Удалить_Индекс_ПБС,$C1583)*SEARCH(Удалить_Индекс_КФСР,$D1583)*SEARCH(Удалить_Индекс_КЦСР,$E1583)*SEARCH(Удалить_Индекс_КВР,$F1583)*SEARCH(Удалить_Индекс_ЭК,$H1583)*SEARCH(Удалить_Индекс_КР,$I1583))&gt;0,0,1)</f>
        <v>0</v>
      </c>
      <c r="O1583" s="163" t="str">
        <f t="shared" si="1118"/>
        <v/>
      </c>
      <c r="P1583" s="263" t="str">
        <f t="shared" si="1119"/>
        <v/>
      </c>
      <c r="Q1583" s="263" t="str">
        <f t="shared" si="1120"/>
        <v/>
      </c>
      <c r="R1583" s="263" t="str">
        <f t="shared" si="1121"/>
        <v/>
      </c>
      <c r="S1583" s="263" t="str">
        <f t="shared" si="1122"/>
        <v/>
      </c>
      <c r="T1583" s="263" t="str">
        <f t="shared" si="1123"/>
        <v/>
      </c>
      <c r="U1583" s="263" t="str">
        <f t="shared" si="1099"/>
        <v/>
      </c>
      <c r="V1583" s="263" t="str">
        <f t="shared" si="1124"/>
        <v/>
      </c>
      <c r="W1583" s="263" t="str">
        <f t="shared" si="1100"/>
        <v/>
      </c>
      <c r="X1583" s="263" t="str">
        <f t="shared" si="1125"/>
        <v/>
      </c>
      <c r="Y1583" s="263" t="str">
        <f t="shared" si="1126"/>
        <v/>
      </c>
      <c r="Z1583" s="263" t="str">
        <f t="shared" si="1127"/>
        <v/>
      </c>
      <c r="AA1583" s="263" t="str">
        <f t="shared" si="1128"/>
        <v/>
      </c>
      <c r="AB1583" s="263" t="str">
        <f t="shared" si="1111"/>
        <v/>
      </c>
      <c r="AC1583" s="263" t="str">
        <f t="shared" si="1101"/>
        <v/>
      </c>
      <c r="AD1583" s="263" t="str">
        <f t="shared" si="1112"/>
        <v/>
      </c>
      <c r="AE1583" s="263" t="str">
        <f t="shared" si="1129"/>
        <v/>
      </c>
      <c r="AF1583" s="263" t="str">
        <f t="shared" si="1130"/>
        <v/>
      </c>
      <c r="AG1583" s="263"/>
      <c r="AH1583" s="157"/>
      <c r="AI1583" s="157"/>
      <c r="AJ1583" s="163" t="str">
        <f t="shared" si="1131"/>
        <v/>
      </c>
      <c r="AK1583" s="163" t="str">
        <f t="shared" si="1102"/>
        <v/>
      </c>
      <c r="AL1583" s="163" t="str">
        <f t="shared" si="1132"/>
        <v/>
      </c>
      <c r="AM1583" s="163" t="str">
        <f t="shared" si="1133"/>
        <v>меж</v>
      </c>
      <c r="AN1583" s="163" t="str">
        <f t="shared" si="1103"/>
        <v/>
      </c>
      <c r="AO1583" s="163" t="str">
        <f t="shared" si="1104"/>
        <v/>
      </c>
      <c r="AP1583" s="163" t="str">
        <f t="shared" si="1105"/>
        <v/>
      </c>
      <c r="AQ1583" s="163" t="str">
        <f t="shared" si="1106"/>
        <v/>
      </c>
      <c r="AR1583" s="163" t="str">
        <f t="shared" si="1107"/>
        <v/>
      </c>
      <c r="AS1583" s="163" t="str">
        <f t="shared" si="1113"/>
        <v/>
      </c>
      <c r="AT1583" s="163" t="str">
        <f t="shared" si="1114"/>
        <v/>
      </c>
      <c r="AU1583" s="163" t="str">
        <f t="shared" si="1134"/>
        <v>меж</v>
      </c>
      <c r="AV1583" s="163" t="str">
        <f t="shared" si="1117"/>
        <v>меж91704301429общпро</v>
      </c>
      <c r="AW1583" s="162">
        <f t="shared" si="1139"/>
        <v>0</v>
      </c>
      <c r="AX1583" s="162">
        <f t="shared" si="1140"/>
        <v>0</v>
      </c>
      <c r="AY1583" s="162">
        <f t="shared" si="1141"/>
        <v>0</v>
      </c>
      <c r="AZ1583" s="162">
        <f t="shared" si="1142"/>
        <v>0</v>
      </c>
      <c r="BA1583" s="164">
        <f t="shared" si="1108"/>
        <v>1</v>
      </c>
      <c r="BB1583" s="164">
        <f t="shared" si="1109"/>
        <v>1</v>
      </c>
      <c r="BC1583" s="164">
        <f t="shared" si="1110"/>
        <v>1</v>
      </c>
      <c r="BD1583" s="162">
        <f t="shared" si="1135"/>
        <v>0</v>
      </c>
      <c r="BE1583" s="162">
        <f t="shared" si="1136"/>
        <v>0</v>
      </c>
      <c r="BF1583" s="179">
        <f t="shared" si="1137"/>
        <v>0</v>
      </c>
      <c r="BG1583" s="180">
        <f t="shared" si="1138"/>
        <v>0</v>
      </c>
      <c r="BH1583" s="254"/>
      <c r="BI1583" s="254"/>
      <c r="BJ1583" s="249"/>
      <c r="BK1583" s="249"/>
      <c r="BL1583" s="202" t="str">
        <f t="shared" si="1115"/>
        <v>04</v>
      </c>
      <c r="BM1583" s="157"/>
      <c r="BN1583" s="157"/>
      <c r="BO1583" s="157"/>
      <c r="BP1583" s="157"/>
      <c r="BQ1583" s="157"/>
      <c r="BR1583" s="157"/>
      <c r="BS1583" s="157"/>
      <c r="BT1583" s="157"/>
      <c r="BU1583" s="157"/>
      <c r="BV1583" s="157"/>
      <c r="BW1583" s="157"/>
      <c r="BX1583" s="157"/>
      <c r="BY1583" s="157"/>
      <c r="BZ1583" s="157"/>
      <c r="CA1583" s="157"/>
      <c r="CB1583" s="157"/>
      <c r="CC1583" s="157"/>
      <c r="CD1583" s="157"/>
      <c r="CE1583" s="157"/>
      <c r="CF1583" s="157"/>
      <c r="CG1583" s="157"/>
      <c r="CH1583" s="157"/>
      <c r="CI1583" s="157"/>
      <c r="CJ1583" s="157"/>
      <c r="CK1583" s="157"/>
      <c r="CL1583" s="157"/>
      <c r="CM1583" s="157"/>
      <c r="CN1583" s="157"/>
      <c r="CO1583" s="157"/>
      <c r="CP1583" s="157"/>
      <c r="CQ1583" s="157"/>
      <c r="CR1583" s="157"/>
      <c r="CS1583" s="157"/>
      <c r="CT1583" s="157"/>
      <c r="CU1583" s="157"/>
      <c r="CV1583" s="157"/>
      <c r="CW1583" s="157"/>
      <c r="CX1583" s="157"/>
      <c r="CY1583" s="157"/>
      <c r="CZ1583" s="157"/>
      <c r="DA1583" s="157"/>
      <c r="DB1583" s="157"/>
      <c r="DC1583" s="157"/>
    </row>
    <row r="1584" spans="1:107" s="343" customFormat="1" ht="12" hidden="1" customHeight="1">
      <c r="A1584" s="365" t="s">
        <v>613</v>
      </c>
      <c r="B1584" s="366" t="s">
        <v>416</v>
      </c>
      <c r="C1584" s="365" t="s">
        <v>1229</v>
      </c>
      <c r="D1584" s="366" t="s">
        <v>386</v>
      </c>
      <c r="E1584" s="366" t="s">
        <v>867</v>
      </c>
      <c r="F1584" s="366" t="s">
        <v>533</v>
      </c>
      <c r="G1584" s="366" t="s">
        <v>1344</v>
      </c>
      <c r="H1584" s="366" t="s">
        <v>1165</v>
      </c>
      <c r="I1584" s="366" t="s">
        <v>456</v>
      </c>
      <c r="J1584" s="384">
        <v>360000</v>
      </c>
      <c r="K1584" s="384">
        <v>54000</v>
      </c>
      <c r="L1584" s="162" t="str">
        <f t="shared" si="1116"/>
        <v>917043014290501443008000024400001</v>
      </c>
      <c r="M1584" s="163">
        <f t="array" ref="M1584">IF(COUNT(SEARCH(Удалить_Роспись_КВСР,$B1584)*SEARCH(Удалить_Роспись_ПБС,$C1584)*SEARCH(Удалить_Роспись_КФСР, $D1584)*SEARCH(Удалить_Роспись_КЦСР,$E1584)*SEARCH(Удалить_Роспись_КВР,$F1584)*SEARCH(Удалить_Роспись_ЭК,$H1584)*SEARCH(Удалить_Роспись_КР,$I1584))&gt;0,0,1)</f>
        <v>1</v>
      </c>
      <c r="N1584" s="163">
        <f t="array" ref="N1584">IF(COUNT(SEARCH(Удалить_Индекс_КВСР,$B1584)*SEARCH(Удалить_Индекс_ПБС,$C1584)*SEARCH(Удалить_Индекс_КФСР,$D1584)*SEARCH(Удалить_Индекс_КЦСР,$E1584)*SEARCH(Удалить_Индекс_КВР,$F1584)*SEARCH(Удалить_Индекс_ЭК,$H1584)*SEARCH(Удалить_Индекс_КР,$I1584))&gt;0,0,1)</f>
        <v>0</v>
      </c>
      <c r="O1584" s="163" t="str">
        <f t="shared" si="1118"/>
        <v/>
      </c>
      <c r="P1584" s="263" t="str">
        <f t="shared" si="1119"/>
        <v/>
      </c>
      <c r="Q1584" s="263" t="str">
        <f t="shared" si="1120"/>
        <v/>
      </c>
      <c r="R1584" s="263" t="str">
        <f t="shared" si="1121"/>
        <v/>
      </c>
      <c r="S1584" s="263" t="str">
        <f t="shared" si="1122"/>
        <v/>
      </c>
      <c r="T1584" s="263" t="str">
        <f t="shared" si="1123"/>
        <v/>
      </c>
      <c r="U1584" s="263" t="str">
        <f t="shared" si="1099"/>
        <v/>
      </c>
      <c r="V1584" s="263" t="str">
        <f t="shared" si="1124"/>
        <v/>
      </c>
      <c r="W1584" s="263" t="str">
        <f t="shared" si="1100"/>
        <v/>
      </c>
      <c r="X1584" s="263" t="str">
        <f t="shared" si="1125"/>
        <v/>
      </c>
      <c r="Y1584" s="263" t="str">
        <f t="shared" si="1126"/>
        <v/>
      </c>
      <c r="Z1584" s="263" t="str">
        <f t="shared" si="1127"/>
        <v/>
      </c>
      <c r="AA1584" s="263" t="str">
        <f t="shared" si="1128"/>
        <v/>
      </c>
      <c r="AB1584" s="263" t="str">
        <f t="shared" si="1111"/>
        <v/>
      </c>
      <c r="AC1584" s="263" t="str">
        <f t="shared" si="1101"/>
        <v/>
      </c>
      <c r="AD1584" s="263" t="str">
        <f t="shared" si="1112"/>
        <v/>
      </c>
      <c r="AE1584" s="263" t="str">
        <f t="shared" si="1129"/>
        <v/>
      </c>
      <c r="AF1584" s="263" t="str">
        <f t="shared" si="1130"/>
        <v/>
      </c>
      <c r="AG1584" s="263"/>
      <c r="AH1584" s="157"/>
      <c r="AI1584" s="157"/>
      <c r="AJ1584" s="163" t="str">
        <f t="shared" si="1131"/>
        <v/>
      </c>
      <c r="AK1584" s="163" t="str">
        <f t="shared" si="1102"/>
        <v/>
      </c>
      <c r="AL1584" s="163" t="str">
        <f t="shared" si="1132"/>
        <v/>
      </c>
      <c r="AM1584" s="163" t="str">
        <f t="shared" si="1133"/>
        <v/>
      </c>
      <c r="AN1584" s="163" t="str">
        <f t="shared" si="1103"/>
        <v>жил</v>
      </c>
      <c r="AO1584" s="163" t="str">
        <f t="shared" si="1104"/>
        <v/>
      </c>
      <c r="AP1584" s="163" t="str">
        <f t="shared" si="1105"/>
        <v/>
      </c>
      <c r="AQ1584" s="163" t="str">
        <f t="shared" si="1106"/>
        <v/>
      </c>
      <c r="AR1584" s="163" t="str">
        <f t="shared" si="1107"/>
        <v/>
      </c>
      <c r="AS1584" s="163" t="str">
        <f t="shared" si="1113"/>
        <v/>
      </c>
      <c r="AT1584" s="163" t="str">
        <f t="shared" si="1114"/>
        <v/>
      </c>
      <c r="AU1584" s="163" t="str">
        <f t="shared" si="1134"/>
        <v>жил</v>
      </c>
      <c r="AV1584" s="163" t="str">
        <f t="shared" si="1117"/>
        <v>жил91704301429общпро</v>
      </c>
      <c r="AW1584" s="162">
        <f t="shared" si="1139"/>
        <v>360000</v>
      </c>
      <c r="AX1584" s="162">
        <f t="shared" si="1140"/>
        <v>54000</v>
      </c>
      <c r="AY1584" s="162">
        <f t="shared" si="1141"/>
        <v>0</v>
      </c>
      <c r="AZ1584" s="162">
        <f t="shared" si="1142"/>
        <v>0</v>
      </c>
      <c r="BA1584" s="164">
        <f t="shared" si="1108"/>
        <v>1</v>
      </c>
      <c r="BB1584" s="164">
        <f t="shared" si="1109"/>
        <v>1</v>
      </c>
      <c r="BC1584" s="164">
        <f t="shared" si="1110"/>
        <v>1</v>
      </c>
      <c r="BD1584" s="162">
        <f t="shared" si="1135"/>
        <v>0</v>
      </c>
      <c r="BE1584" s="162">
        <f t="shared" si="1136"/>
        <v>0</v>
      </c>
      <c r="BF1584" s="179">
        <f t="shared" si="1137"/>
        <v>0</v>
      </c>
      <c r="BG1584" s="180">
        <f t="shared" si="1138"/>
        <v>0</v>
      </c>
      <c r="BH1584" s="254"/>
      <c r="BI1584" s="254"/>
      <c r="BJ1584" s="249"/>
      <c r="BK1584" s="249"/>
      <c r="BL1584" s="202" t="str">
        <f t="shared" si="1115"/>
        <v>05</v>
      </c>
      <c r="BM1584" s="157"/>
      <c r="BN1584" s="157"/>
      <c r="BO1584" s="157"/>
      <c r="BP1584" s="157"/>
      <c r="BQ1584" s="157"/>
      <c r="BR1584" s="157"/>
      <c r="BS1584" s="157"/>
      <c r="BT1584" s="157"/>
      <c r="BU1584" s="157"/>
      <c r="BV1584" s="157"/>
      <c r="BW1584" s="157"/>
      <c r="BX1584" s="157"/>
      <c r="BY1584" s="157"/>
      <c r="BZ1584" s="157"/>
      <c r="CA1584" s="157"/>
      <c r="CB1584" s="157"/>
      <c r="CC1584" s="157"/>
      <c r="CD1584" s="157"/>
      <c r="CE1584" s="157"/>
      <c r="CF1584" s="157"/>
      <c r="CG1584" s="157"/>
      <c r="CH1584" s="157"/>
      <c r="CI1584" s="157"/>
      <c r="CJ1584" s="157"/>
      <c r="CK1584" s="157"/>
      <c r="CL1584" s="157"/>
      <c r="CM1584" s="157"/>
      <c r="CN1584" s="157"/>
      <c r="CO1584" s="157"/>
      <c r="CP1584" s="157"/>
      <c r="CQ1584" s="157"/>
      <c r="CR1584" s="157"/>
      <c r="CS1584" s="157"/>
      <c r="CT1584" s="157"/>
      <c r="CU1584" s="157"/>
      <c r="CV1584" s="157"/>
      <c r="CW1584" s="157"/>
      <c r="CX1584" s="157"/>
      <c r="CY1584" s="157"/>
      <c r="CZ1584" s="157"/>
      <c r="DA1584" s="157"/>
      <c r="DB1584" s="157"/>
      <c r="DC1584" s="157"/>
    </row>
    <row r="1585" spans="1:107" ht="12" hidden="1" customHeight="1">
      <c r="A1585" s="365" t="s">
        <v>613</v>
      </c>
      <c r="B1585" s="366" t="s">
        <v>416</v>
      </c>
      <c r="C1585" s="365" t="s">
        <v>1229</v>
      </c>
      <c r="D1585" s="366" t="s">
        <v>387</v>
      </c>
      <c r="E1585" s="366" t="s">
        <v>868</v>
      </c>
      <c r="F1585" s="366" t="s">
        <v>533</v>
      </c>
      <c r="G1585" s="366" t="s">
        <v>1344</v>
      </c>
      <c r="H1585" s="366" t="s">
        <v>1089</v>
      </c>
      <c r="I1585" s="366" t="s">
        <v>456</v>
      </c>
      <c r="J1585" s="384">
        <v>100000</v>
      </c>
      <c r="K1585" s="384">
        <v>0</v>
      </c>
      <c r="L1585" s="162" t="str">
        <f t="shared" si="1116"/>
        <v>917043014290502443008001024400001</v>
      </c>
      <c r="M1585" s="163">
        <f t="array" ref="M1585">IF(COUNT(SEARCH(Удалить_Роспись_КВСР,$B1585)*SEARCH(Удалить_Роспись_ПБС,$C1585)*SEARCH(Удалить_Роспись_КФСР, $D1585)*SEARCH(Удалить_Роспись_КЦСР,$E1585)*SEARCH(Удалить_Роспись_КВР,$F1585)*SEARCH(Удалить_Роспись_ЭК,$H1585)*SEARCH(Удалить_Роспись_КР,$I1585))&gt;0,0,1)</f>
        <v>1</v>
      </c>
      <c r="N1585" s="163">
        <v>1</v>
      </c>
      <c r="O1585" s="163" t="str">
        <f t="shared" si="1118"/>
        <v/>
      </c>
      <c r="P1585" s="263" t="str">
        <f t="shared" si="1119"/>
        <v/>
      </c>
      <c r="Q1585" s="263" t="str">
        <f t="shared" si="1120"/>
        <v/>
      </c>
      <c r="R1585" s="263" t="str">
        <f t="shared" si="1121"/>
        <v/>
      </c>
      <c r="S1585" s="263" t="str">
        <f t="shared" si="1122"/>
        <v/>
      </c>
      <c r="T1585" s="263" t="str">
        <f t="shared" si="1123"/>
        <v/>
      </c>
      <c r="U1585" s="263" t="str">
        <f t="shared" si="1099"/>
        <v/>
      </c>
      <c r="V1585" s="263" t="str">
        <f t="shared" si="1124"/>
        <v/>
      </c>
      <c r="W1585" s="263" t="str">
        <f t="shared" si="1100"/>
        <v/>
      </c>
      <c r="X1585" s="263" t="str">
        <f t="shared" si="1125"/>
        <v/>
      </c>
      <c r="Y1585" s="263" t="str">
        <f t="shared" si="1126"/>
        <v/>
      </c>
      <c r="Z1585" s="263" t="str">
        <f t="shared" si="1127"/>
        <v/>
      </c>
      <c r="AA1585" s="263" t="str">
        <f t="shared" si="1128"/>
        <v/>
      </c>
      <c r="AB1585" s="263" t="str">
        <f t="shared" si="1111"/>
        <v/>
      </c>
      <c r="AC1585" s="263" t="str">
        <f t="shared" si="1101"/>
        <v/>
      </c>
      <c r="AD1585" s="263" t="str">
        <f t="shared" si="1112"/>
        <v/>
      </c>
      <c r="AE1585" s="263" t="str">
        <f t="shared" si="1129"/>
        <v/>
      </c>
      <c r="AF1585" s="263" t="str">
        <f t="shared" si="1130"/>
        <v/>
      </c>
      <c r="AG1585" s="263"/>
      <c r="AJ1585" s="163" t="str">
        <f t="shared" si="1131"/>
        <v/>
      </c>
      <c r="AK1585" s="163" t="str">
        <f t="shared" si="1102"/>
        <v/>
      </c>
      <c r="AL1585" s="163" t="str">
        <f t="shared" si="1132"/>
        <v/>
      </c>
      <c r="AM1585" s="163" t="str">
        <f t="shared" si="1133"/>
        <v/>
      </c>
      <c r="AN1585" s="163" t="str">
        <f t="shared" si="1103"/>
        <v/>
      </c>
      <c r="AO1585" s="163" t="str">
        <f t="shared" si="1104"/>
        <v/>
      </c>
      <c r="AP1585" s="163" t="str">
        <f t="shared" si="1105"/>
        <v/>
      </c>
      <c r="AQ1585" s="163" t="str">
        <f t="shared" si="1106"/>
        <v/>
      </c>
      <c r="AR1585" s="163" t="str">
        <f t="shared" si="1107"/>
        <v/>
      </c>
      <c r="AS1585" s="163" t="str">
        <f t="shared" si="1113"/>
        <v/>
      </c>
      <c r="AT1585" s="163" t="str">
        <f t="shared" si="1114"/>
        <v/>
      </c>
      <c r="AU1585" s="163" t="str">
        <f t="shared" si="1134"/>
        <v>рбс</v>
      </c>
      <c r="AV1585" s="163" t="str">
        <f t="shared" si="1117"/>
        <v>рбс91704301429общпро</v>
      </c>
      <c r="AW1585" s="162">
        <f t="shared" si="1139"/>
        <v>100000</v>
      </c>
      <c r="AX1585" s="162">
        <f t="shared" si="1140"/>
        <v>0</v>
      </c>
      <c r="AY1585" s="162">
        <f t="shared" si="1141"/>
        <v>100000</v>
      </c>
      <c r="AZ1585" s="162">
        <f t="shared" si="1142"/>
        <v>0</v>
      </c>
      <c r="BA1585" s="164">
        <f t="shared" si="1108"/>
        <v>1</v>
      </c>
      <c r="BB1585" s="164">
        <f t="shared" si="1109"/>
        <v>1</v>
      </c>
      <c r="BC1585" s="164">
        <f t="shared" si="1110"/>
        <v>1</v>
      </c>
      <c r="BD1585" s="162">
        <f t="shared" si="1135"/>
        <v>100000</v>
      </c>
      <c r="BE1585" s="162">
        <f t="shared" si="1136"/>
        <v>0</v>
      </c>
      <c r="BF1585" s="179">
        <f t="shared" si="1137"/>
        <v>100000</v>
      </c>
      <c r="BG1585" s="180">
        <f t="shared" si="1138"/>
        <v>100000</v>
      </c>
      <c r="BH1585" s="254"/>
      <c r="BI1585" s="254"/>
      <c r="BL1585" s="202" t="str">
        <f t="shared" si="1115"/>
        <v>05</v>
      </c>
    </row>
    <row r="1586" spans="1:107" ht="12" hidden="1" customHeight="1">
      <c r="A1586" s="365" t="s">
        <v>613</v>
      </c>
      <c r="B1586" s="366" t="s">
        <v>416</v>
      </c>
      <c r="C1586" s="365" t="s">
        <v>1229</v>
      </c>
      <c r="D1586" s="366" t="s">
        <v>387</v>
      </c>
      <c r="E1586" s="366" t="s">
        <v>658</v>
      </c>
      <c r="F1586" s="366" t="s">
        <v>533</v>
      </c>
      <c r="G1586" s="366" t="s">
        <v>1344</v>
      </c>
      <c r="H1586" s="366" t="s">
        <v>1089</v>
      </c>
      <c r="I1586" s="366" t="s">
        <v>456</v>
      </c>
      <c r="J1586" s="384">
        <v>39534</v>
      </c>
      <c r="K1586" s="384">
        <v>12562.63</v>
      </c>
      <c r="L1586" s="162" t="str">
        <f t="shared" si="1116"/>
        <v>91704301429050290900Ш000024400001</v>
      </c>
      <c r="M1586" s="163">
        <f t="array" ref="M1586">IF(COUNT(SEARCH(Удалить_Роспись_КВСР,$B1586)*SEARCH(Удалить_Роспись_ПБС,$C1586)*SEARCH(Удалить_Роспись_КФСР, $D1586)*SEARCH(Удалить_Роспись_КЦСР,$E1586)*SEARCH(Удалить_Роспись_КВР,$F1586)*SEARCH(Удалить_Роспись_ЭК,$H1586)*SEARCH(Удалить_Роспись_КР,$I1586))&gt;0,0,1)</f>
        <v>1</v>
      </c>
      <c r="N1586" s="163">
        <v>1</v>
      </c>
      <c r="O1586" s="163" t="str">
        <f t="shared" si="1118"/>
        <v/>
      </c>
      <c r="P1586" s="263" t="str">
        <f t="shared" si="1119"/>
        <v/>
      </c>
      <c r="Q1586" s="263" t="str">
        <f t="shared" si="1120"/>
        <v/>
      </c>
      <c r="R1586" s="263" t="str">
        <f t="shared" si="1121"/>
        <v/>
      </c>
      <c r="S1586" s="263" t="str">
        <f t="shared" si="1122"/>
        <v/>
      </c>
      <c r="T1586" s="263" t="str">
        <f t="shared" si="1123"/>
        <v/>
      </c>
      <c r="U1586" s="263" t="str">
        <f t="shared" si="1099"/>
        <v/>
      </c>
      <c r="V1586" s="263" t="str">
        <f t="shared" si="1124"/>
        <v/>
      </c>
      <c r="W1586" s="263" t="str">
        <f t="shared" si="1100"/>
        <v/>
      </c>
      <c r="X1586" s="263" t="str">
        <f t="shared" si="1125"/>
        <v/>
      </c>
      <c r="Y1586" s="263" t="str">
        <f t="shared" si="1126"/>
        <v/>
      </c>
      <c r="Z1586" s="263" t="str">
        <f t="shared" si="1127"/>
        <v/>
      </c>
      <c r="AA1586" s="263" t="str">
        <f t="shared" si="1128"/>
        <v/>
      </c>
      <c r="AB1586" s="263" t="str">
        <f t="shared" si="1111"/>
        <v/>
      </c>
      <c r="AC1586" s="263" t="str">
        <f t="shared" si="1101"/>
        <v/>
      </c>
      <c r="AD1586" s="263" t="str">
        <f t="shared" si="1112"/>
        <v/>
      </c>
      <c r="AE1586" s="263" t="str">
        <f t="shared" si="1129"/>
        <v/>
      </c>
      <c r="AF1586" s="263" t="str">
        <f t="shared" si="1130"/>
        <v/>
      </c>
      <c r="AG1586" s="263"/>
      <c r="AJ1586" s="163" t="str">
        <f t="shared" si="1131"/>
        <v/>
      </c>
      <c r="AK1586" s="163" t="str">
        <f t="shared" si="1102"/>
        <v/>
      </c>
      <c r="AL1586" s="163" t="str">
        <f t="shared" si="1132"/>
        <v/>
      </c>
      <c r="AM1586" s="163" t="str">
        <f t="shared" si="1133"/>
        <v/>
      </c>
      <c r="AN1586" s="163" t="str">
        <f t="shared" si="1103"/>
        <v/>
      </c>
      <c r="AO1586" s="163" t="str">
        <f t="shared" si="1104"/>
        <v/>
      </c>
      <c r="AP1586" s="163" t="str">
        <f t="shared" si="1105"/>
        <v/>
      </c>
      <c r="AQ1586" s="163" t="str">
        <f t="shared" si="1106"/>
        <v/>
      </c>
      <c r="AR1586" s="163" t="str">
        <f t="shared" si="1107"/>
        <v/>
      </c>
      <c r="AS1586" s="163" t="str">
        <f t="shared" si="1113"/>
        <v/>
      </c>
      <c r="AT1586" s="163" t="str">
        <f t="shared" si="1114"/>
        <v/>
      </c>
      <c r="AU1586" s="163" t="str">
        <f t="shared" si="1134"/>
        <v>рбс</v>
      </c>
      <c r="AV1586" s="163" t="str">
        <f t="shared" si="1117"/>
        <v>рбс91704301429общпро</v>
      </c>
      <c r="AW1586" s="162">
        <f t="shared" si="1139"/>
        <v>39534</v>
      </c>
      <c r="AX1586" s="162">
        <f t="shared" si="1140"/>
        <v>12562.63</v>
      </c>
      <c r="AY1586" s="162">
        <f t="shared" si="1141"/>
        <v>39534</v>
      </c>
      <c r="AZ1586" s="162">
        <f t="shared" si="1142"/>
        <v>12562.63</v>
      </c>
      <c r="BA1586" s="164">
        <f t="shared" si="1108"/>
        <v>1</v>
      </c>
      <c r="BB1586" s="164">
        <f t="shared" si="1109"/>
        <v>1</v>
      </c>
      <c r="BC1586" s="164">
        <f t="shared" si="1110"/>
        <v>1</v>
      </c>
      <c r="BD1586" s="162">
        <f t="shared" si="1135"/>
        <v>39534</v>
      </c>
      <c r="BE1586" s="162">
        <f t="shared" si="1136"/>
        <v>12562.63</v>
      </c>
      <c r="BF1586" s="179">
        <f t="shared" si="1137"/>
        <v>39534</v>
      </c>
      <c r="BG1586" s="180">
        <f t="shared" si="1138"/>
        <v>39534</v>
      </c>
      <c r="BH1586" s="254"/>
      <c r="BI1586" s="254"/>
      <c r="BL1586" s="202" t="str">
        <f t="shared" si="1115"/>
        <v>05</v>
      </c>
    </row>
    <row r="1587" spans="1:107" s="343" customFormat="1" ht="12" hidden="1" customHeight="1">
      <c r="A1587" s="365" t="s">
        <v>613</v>
      </c>
      <c r="B1587" s="366" t="s">
        <v>416</v>
      </c>
      <c r="C1587" s="365" t="s">
        <v>1229</v>
      </c>
      <c r="D1587" s="366" t="s">
        <v>388</v>
      </c>
      <c r="E1587" s="366" t="s">
        <v>1301</v>
      </c>
      <c r="F1587" s="366" t="s">
        <v>533</v>
      </c>
      <c r="G1587" s="366" t="s">
        <v>1344</v>
      </c>
      <c r="H1587" s="366" t="s">
        <v>1091</v>
      </c>
      <c r="I1587" s="366" t="s">
        <v>331</v>
      </c>
      <c r="J1587" s="384">
        <v>21566.799999999999</v>
      </c>
      <c r="K1587" s="384">
        <v>21566.799999999999</v>
      </c>
      <c r="L1587" s="162" t="str">
        <f t="shared" si="1116"/>
        <v>917043014290503441007745024400010</v>
      </c>
      <c r="M1587" s="163">
        <f t="array" ref="M1587">IF(COUNT(SEARCH(Удалить_Роспись_КВСР,$B1587)*SEARCH(Удалить_Роспись_ПБС,$C1587)*SEARCH(Удалить_Роспись_КФСР, $D1587)*SEARCH(Удалить_Роспись_КЦСР,$E1587)*SEARCH(Удалить_Роспись_КВР,$F1587)*SEARCH(Удалить_Роспись_ЭК,$H1587)*SEARCH(Удалить_Роспись_КР,$I1587))&gt;0,0,1)</f>
        <v>0</v>
      </c>
      <c r="N1587" s="163">
        <f t="array" ref="N1587">IF(COUNT(SEARCH(Удалить_Индекс_КВСР,$B1587)*SEARCH(Удалить_Индекс_ПБС,$C1587)*SEARCH(Удалить_Индекс_КФСР,$D1587)*SEARCH(Удалить_Индекс_КЦСР,$E1587)*SEARCH(Удалить_Индекс_КВР,$F1587)*SEARCH(Удалить_Индекс_ЭК,$H1587)*SEARCH(Удалить_Индекс_КР,$I1587))&gt;0,0,1)</f>
        <v>0</v>
      </c>
      <c r="O1587" s="163" t="str">
        <f t="shared" si="1118"/>
        <v/>
      </c>
      <c r="P1587" s="263" t="str">
        <f t="shared" si="1119"/>
        <v/>
      </c>
      <c r="Q1587" s="263" t="str">
        <f t="shared" si="1120"/>
        <v/>
      </c>
      <c r="R1587" s="263" t="str">
        <f t="shared" si="1121"/>
        <v/>
      </c>
      <c r="S1587" s="263" t="str">
        <f t="shared" si="1122"/>
        <v/>
      </c>
      <c r="T1587" s="263" t="str">
        <f t="shared" si="1123"/>
        <v/>
      </c>
      <c r="U1587" s="263" t="str">
        <f t="shared" si="1099"/>
        <v/>
      </c>
      <c r="V1587" s="263" t="str">
        <f t="shared" si="1124"/>
        <v/>
      </c>
      <c r="W1587" s="263" t="str">
        <f t="shared" si="1100"/>
        <v/>
      </c>
      <c r="X1587" s="263" t="str">
        <f t="shared" si="1125"/>
        <v/>
      </c>
      <c r="Y1587" s="263" t="str">
        <f t="shared" si="1126"/>
        <v/>
      </c>
      <c r="Z1587" s="263" t="str">
        <f t="shared" si="1127"/>
        <v/>
      </c>
      <c r="AA1587" s="263" t="str">
        <f t="shared" si="1128"/>
        <v/>
      </c>
      <c r="AB1587" s="263" t="str">
        <f t="shared" si="1111"/>
        <v/>
      </c>
      <c r="AC1587" s="263" t="str">
        <f t="shared" si="1101"/>
        <v/>
      </c>
      <c r="AD1587" s="263" t="str">
        <f t="shared" si="1112"/>
        <v/>
      </c>
      <c r="AE1587" s="263" t="str">
        <f t="shared" si="1129"/>
        <v/>
      </c>
      <c r="AF1587" s="263" t="str">
        <f t="shared" si="1130"/>
        <v/>
      </c>
      <c r="AG1587" s="263"/>
      <c r="AH1587" s="157"/>
      <c r="AI1587" s="157"/>
      <c r="AJ1587" s="163" t="str">
        <f t="shared" si="1131"/>
        <v/>
      </c>
      <c r="AK1587" s="163" t="str">
        <f t="shared" si="1102"/>
        <v/>
      </c>
      <c r="AL1587" s="163" t="str">
        <f t="shared" si="1132"/>
        <v>бла</v>
      </c>
      <c r="AM1587" s="163" t="str">
        <f t="shared" si="1133"/>
        <v>меж</v>
      </c>
      <c r="AN1587" s="163" t="str">
        <f t="shared" si="1103"/>
        <v/>
      </c>
      <c r="AO1587" s="163" t="str">
        <f t="shared" si="1104"/>
        <v/>
      </c>
      <c r="AP1587" s="163" t="str">
        <f t="shared" si="1105"/>
        <v/>
      </c>
      <c r="AQ1587" s="163" t="str">
        <f t="shared" si="1106"/>
        <v/>
      </c>
      <c r="AR1587" s="163" t="str">
        <f t="shared" si="1107"/>
        <v/>
      </c>
      <c r="AS1587" s="163" t="str">
        <f t="shared" si="1113"/>
        <v/>
      </c>
      <c r="AT1587" s="163" t="str">
        <f t="shared" si="1114"/>
        <v/>
      </c>
      <c r="AU1587" s="163" t="str">
        <f t="shared" si="1134"/>
        <v>бла</v>
      </c>
      <c r="AV1587" s="163" t="str">
        <f t="shared" si="1117"/>
        <v>бла91704301429общпро</v>
      </c>
      <c r="AW1587" s="162">
        <f t="shared" si="1139"/>
        <v>0</v>
      </c>
      <c r="AX1587" s="162">
        <f t="shared" si="1140"/>
        <v>0</v>
      </c>
      <c r="AY1587" s="162">
        <f t="shared" si="1141"/>
        <v>0</v>
      </c>
      <c r="AZ1587" s="162">
        <f t="shared" si="1142"/>
        <v>0</v>
      </c>
      <c r="BA1587" s="164">
        <f t="shared" si="1108"/>
        <v>1</v>
      </c>
      <c r="BB1587" s="164">
        <f t="shared" si="1109"/>
        <v>1</v>
      </c>
      <c r="BC1587" s="164">
        <f t="shared" si="1110"/>
        <v>1</v>
      </c>
      <c r="BD1587" s="162">
        <f t="shared" si="1135"/>
        <v>0</v>
      </c>
      <c r="BE1587" s="162">
        <f t="shared" si="1136"/>
        <v>0</v>
      </c>
      <c r="BF1587" s="179">
        <f t="shared" si="1137"/>
        <v>0</v>
      </c>
      <c r="BG1587" s="180">
        <f t="shared" si="1138"/>
        <v>0</v>
      </c>
      <c r="BH1587" s="254"/>
      <c r="BI1587" s="254"/>
      <c r="BJ1587" s="249"/>
      <c r="BK1587" s="249"/>
      <c r="BL1587" s="202" t="str">
        <f t="shared" si="1115"/>
        <v>05</v>
      </c>
      <c r="BM1587" s="157"/>
      <c r="BN1587" s="157"/>
      <c r="BO1587" s="157"/>
      <c r="BP1587" s="157"/>
      <c r="BQ1587" s="157"/>
      <c r="BR1587" s="157"/>
      <c r="BS1587" s="157"/>
      <c r="BT1587" s="157"/>
      <c r="BU1587" s="157"/>
      <c r="BV1587" s="157"/>
      <c r="BW1587" s="157"/>
      <c r="BX1587" s="157"/>
      <c r="BY1587" s="157"/>
      <c r="BZ1587" s="157"/>
      <c r="CA1587" s="157"/>
      <c r="CB1587" s="157"/>
      <c r="CC1587" s="157"/>
      <c r="CD1587" s="157"/>
      <c r="CE1587" s="157"/>
      <c r="CF1587" s="157"/>
      <c r="CG1587" s="157"/>
      <c r="CH1587" s="157"/>
      <c r="CI1587" s="157"/>
      <c r="CJ1587" s="157"/>
      <c r="CK1587" s="157"/>
      <c r="CL1587" s="157"/>
      <c r="CM1587" s="157"/>
      <c r="CN1587" s="157"/>
      <c r="CO1587" s="157"/>
      <c r="CP1587" s="157"/>
      <c r="CQ1587" s="157"/>
      <c r="CR1587" s="157"/>
      <c r="CS1587" s="157"/>
      <c r="CT1587" s="157"/>
      <c r="CU1587" s="157"/>
      <c r="CV1587" s="157"/>
      <c r="CW1587" s="157"/>
      <c r="CX1587" s="157"/>
      <c r="CY1587" s="157"/>
      <c r="CZ1587" s="157"/>
      <c r="DA1587" s="157"/>
      <c r="DB1587" s="157"/>
      <c r="DC1587" s="157"/>
    </row>
    <row r="1588" spans="1:107" ht="12" hidden="1" customHeight="1">
      <c r="A1588" s="365" t="s">
        <v>613</v>
      </c>
      <c r="B1588" s="366" t="s">
        <v>416</v>
      </c>
      <c r="C1588" s="365" t="s">
        <v>1229</v>
      </c>
      <c r="D1588" s="366" t="s">
        <v>388</v>
      </c>
      <c r="E1588" s="366" t="s">
        <v>1301</v>
      </c>
      <c r="F1588" s="366" t="s">
        <v>533</v>
      </c>
      <c r="G1588" s="366" t="s">
        <v>1344</v>
      </c>
      <c r="H1588" s="366" t="s">
        <v>1167</v>
      </c>
      <c r="I1588" s="366" t="s">
        <v>331</v>
      </c>
      <c r="J1588" s="384">
        <v>152743.20000000001</v>
      </c>
      <c r="K1588" s="384">
        <v>152743.20000000001</v>
      </c>
      <c r="L1588" s="162" t="str">
        <f t="shared" si="1116"/>
        <v>917043014290503441007745024400010</v>
      </c>
      <c r="M1588" s="163">
        <f t="array" ref="M1588">IF(COUNT(SEARCH(Удалить_Роспись_КВСР,$B1588)*SEARCH(Удалить_Роспись_ПБС,$C1588)*SEARCH(Удалить_Роспись_КФСР, $D1588)*SEARCH(Удалить_Роспись_КЦСР,$E1588)*SEARCH(Удалить_Роспись_КВР,$F1588)*SEARCH(Удалить_Роспись_ЭК,$H1588)*SEARCH(Удалить_Роспись_КР,$I1588))&gt;0,0,1)</f>
        <v>0</v>
      </c>
      <c r="N1588" s="163">
        <f t="array" ref="N1588">IF(COUNT(SEARCH(Удалить_Индекс_КВСР,$B1588)*SEARCH(Удалить_Индекс_ПБС,$C1588)*SEARCH(Удалить_Индекс_КФСР,$D1588)*SEARCH(Удалить_Индекс_КЦСР,$E1588)*SEARCH(Удалить_Индекс_КВР,$F1588)*SEARCH(Удалить_Индекс_ЭК,$H1588)*SEARCH(Удалить_Индекс_КР,$I1588))&gt;0,0,1)</f>
        <v>0</v>
      </c>
      <c r="O1588" s="163" t="str">
        <f t="shared" si="1118"/>
        <v/>
      </c>
      <c r="P1588" s="263" t="str">
        <f t="shared" si="1119"/>
        <v/>
      </c>
      <c r="Q1588" s="263" t="str">
        <f t="shared" si="1120"/>
        <v/>
      </c>
      <c r="R1588" s="263" t="str">
        <f t="shared" si="1121"/>
        <v/>
      </c>
      <c r="S1588" s="263" t="str">
        <f t="shared" si="1122"/>
        <v/>
      </c>
      <c r="T1588" s="263" t="str">
        <f t="shared" si="1123"/>
        <v/>
      </c>
      <c r="U1588" s="263" t="str">
        <f t="shared" si="1099"/>
        <v/>
      </c>
      <c r="V1588" s="263" t="str">
        <f t="shared" si="1124"/>
        <v/>
      </c>
      <c r="W1588" s="263" t="str">
        <f t="shared" si="1100"/>
        <v/>
      </c>
      <c r="X1588" s="263" t="str">
        <f t="shared" si="1125"/>
        <v/>
      </c>
      <c r="Y1588" s="263" t="str">
        <f t="shared" si="1126"/>
        <v/>
      </c>
      <c r="Z1588" s="263" t="str">
        <f t="shared" si="1127"/>
        <v/>
      </c>
      <c r="AA1588" s="263" t="str">
        <f t="shared" si="1128"/>
        <v/>
      </c>
      <c r="AB1588" s="263" t="str">
        <f t="shared" si="1111"/>
        <v/>
      </c>
      <c r="AC1588" s="263" t="str">
        <f t="shared" si="1101"/>
        <v/>
      </c>
      <c r="AD1588" s="263" t="str">
        <f t="shared" si="1112"/>
        <v/>
      </c>
      <c r="AE1588" s="263" t="str">
        <f t="shared" si="1129"/>
        <v/>
      </c>
      <c r="AF1588" s="263" t="str">
        <f t="shared" si="1130"/>
        <v/>
      </c>
      <c r="AG1588" s="263"/>
      <c r="AJ1588" s="163" t="str">
        <f t="shared" si="1131"/>
        <v/>
      </c>
      <c r="AK1588" s="163" t="str">
        <f t="shared" si="1102"/>
        <v/>
      </c>
      <c r="AL1588" s="163" t="str">
        <f t="shared" si="1132"/>
        <v>бла</v>
      </c>
      <c r="AM1588" s="163" t="str">
        <f t="shared" si="1133"/>
        <v>меж</v>
      </c>
      <c r="AN1588" s="163" t="str">
        <f t="shared" si="1103"/>
        <v/>
      </c>
      <c r="AO1588" s="163" t="str">
        <f t="shared" si="1104"/>
        <v/>
      </c>
      <c r="AP1588" s="163" t="str">
        <f t="shared" si="1105"/>
        <v/>
      </c>
      <c r="AQ1588" s="163" t="str">
        <f t="shared" si="1106"/>
        <v/>
      </c>
      <c r="AR1588" s="163" t="str">
        <f t="shared" si="1107"/>
        <v/>
      </c>
      <c r="AS1588" s="163" t="str">
        <f t="shared" si="1113"/>
        <v/>
      </c>
      <c r="AT1588" s="163" t="str">
        <f t="shared" si="1114"/>
        <v/>
      </c>
      <c r="AU1588" s="163" t="str">
        <f t="shared" si="1134"/>
        <v>бла</v>
      </c>
      <c r="AV1588" s="163" t="str">
        <f t="shared" si="1117"/>
        <v>бла91704301429общпро</v>
      </c>
      <c r="AW1588" s="162">
        <f t="shared" si="1139"/>
        <v>0</v>
      </c>
      <c r="AX1588" s="162">
        <f t="shared" si="1140"/>
        <v>0</v>
      </c>
      <c r="AY1588" s="162">
        <f t="shared" si="1141"/>
        <v>0</v>
      </c>
      <c r="AZ1588" s="162">
        <f t="shared" si="1142"/>
        <v>0</v>
      </c>
      <c r="BA1588" s="164">
        <f t="shared" si="1108"/>
        <v>1</v>
      </c>
      <c r="BB1588" s="164">
        <f t="shared" si="1109"/>
        <v>1</v>
      </c>
      <c r="BC1588" s="164">
        <f t="shared" si="1110"/>
        <v>1</v>
      </c>
      <c r="BD1588" s="162">
        <f t="shared" si="1135"/>
        <v>0</v>
      </c>
      <c r="BE1588" s="162">
        <f t="shared" si="1136"/>
        <v>0</v>
      </c>
      <c r="BF1588" s="179">
        <f t="shared" si="1137"/>
        <v>0</v>
      </c>
      <c r="BG1588" s="180">
        <f t="shared" si="1138"/>
        <v>0</v>
      </c>
      <c r="BH1588" s="254"/>
      <c r="BI1588" s="254"/>
      <c r="BL1588" s="202" t="str">
        <f t="shared" si="1115"/>
        <v>05</v>
      </c>
    </row>
    <row r="1589" spans="1:107" ht="12" hidden="1" customHeight="1">
      <c r="A1589" s="365" t="s">
        <v>613</v>
      </c>
      <c r="B1589" s="366" t="s">
        <v>416</v>
      </c>
      <c r="C1589" s="365" t="s">
        <v>1229</v>
      </c>
      <c r="D1589" s="366" t="s">
        <v>388</v>
      </c>
      <c r="E1589" s="366" t="s">
        <v>869</v>
      </c>
      <c r="F1589" s="366" t="s">
        <v>533</v>
      </c>
      <c r="G1589" s="366" t="s">
        <v>1344</v>
      </c>
      <c r="H1589" s="366" t="s">
        <v>1091</v>
      </c>
      <c r="I1589" s="366" t="s">
        <v>456</v>
      </c>
      <c r="J1589" s="384">
        <v>249000</v>
      </c>
      <c r="K1589" s="384">
        <v>141290</v>
      </c>
      <c r="L1589" s="162" t="str">
        <f t="shared" si="1116"/>
        <v>917043014290503441008002024400001</v>
      </c>
      <c r="M1589" s="163">
        <f t="array" ref="M1589">IF(COUNT(SEARCH(Удалить_Роспись_КВСР,$B1589)*SEARCH(Удалить_Роспись_ПБС,$C1589)*SEARCH(Удалить_Роспись_КФСР, $D1589)*SEARCH(Удалить_Роспись_КЦСР,$E1589)*SEARCH(Удалить_Роспись_КВР,$F1589)*SEARCH(Удалить_Роспись_ЭК,$H1589)*SEARCH(Удалить_Роспись_КР,$I1589))&gt;0,0,1)</f>
        <v>1</v>
      </c>
      <c r="N1589" s="163">
        <v>1</v>
      </c>
      <c r="O1589" s="163" t="str">
        <f t="shared" si="1118"/>
        <v/>
      </c>
      <c r="P1589" s="263" t="str">
        <f t="shared" si="1119"/>
        <v/>
      </c>
      <c r="Q1589" s="263" t="str">
        <f t="shared" si="1120"/>
        <v/>
      </c>
      <c r="R1589" s="263" t="str">
        <f t="shared" si="1121"/>
        <v/>
      </c>
      <c r="S1589" s="263" t="str">
        <f t="shared" si="1122"/>
        <v/>
      </c>
      <c r="T1589" s="263" t="str">
        <f t="shared" si="1123"/>
        <v/>
      </c>
      <c r="U1589" s="263" t="str">
        <f t="shared" si="1099"/>
        <v/>
      </c>
      <c r="V1589" s="263" t="str">
        <f t="shared" si="1124"/>
        <v/>
      </c>
      <c r="W1589" s="263" t="str">
        <f t="shared" si="1100"/>
        <v/>
      </c>
      <c r="X1589" s="263" t="str">
        <f t="shared" si="1125"/>
        <v/>
      </c>
      <c r="Y1589" s="263" t="str">
        <f t="shared" si="1126"/>
        <v/>
      </c>
      <c r="Z1589" s="263" t="str">
        <f t="shared" si="1127"/>
        <v/>
      </c>
      <c r="AA1589" s="263" t="str">
        <f t="shared" si="1128"/>
        <v/>
      </c>
      <c r="AB1589" s="263" t="str">
        <f t="shared" si="1111"/>
        <v/>
      </c>
      <c r="AC1589" s="263" t="str">
        <f t="shared" si="1101"/>
        <v/>
      </c>
      <c r="AD1589" s="263" t="str">
        <f t="shared" si="1112"/>
        <v/>
      </c>
      <c r="AE1589" s="263" t="str">
        <f t="shared" si="1129"/>
        <v/>
      </c>
      <c r="AF1589" s="263" t="str">
        <f t="shared" si="1130"/>
        <v/>
      </c>
      <c r="AG1589" s="263"/>
      <c r="AJ1589" s="163" t="str">
        <f t="shared" si="1131"/>
        <v/>
      </c>
      <c r="AK1589" s="163" t="str">
        <f t="shared" si="1102"/>
        <v/>
      </c>
      <c r="AL1589" s="163" t="str">
        <f t="shared" si="1132"/>
        <v>бла</v>
      </c>
      <c r="AM1589" s="163" t="str">
        <f t="shared" si="1133"/>
        <v/>
      </c>
      <c r="AN1589" s="163" t="str">
        <f t="shared" si="1103"/>
        <v/>
      </c>
      <c r="AO1589" s="163" t="str">
        <f t="shared" si="1104"/>
        <v/>
      </c>
      <c r="AP1589" s="163" t="str">
        <f t="shared" si="1105"/>
        <v/>
      </c>
      <c r="AQ1589" s="163" t="str">
        <f t="shared" si="1106"/>
        <v/>
      </c>
      <c r="AR1589" s="163" t="str">
        <f t="shared" si="1107"/>
        <v/>
      </c>
      <c r="AS1589" s="163" t="str">
        <f t="shared" si="1113"/>
        <v/>
      </c>
      <c r="AT1589" s="163" t="str">
        <f t="shared" si="1114"/>
        <v/>
      </c>
      <c r="AU1589" s="163" t="str">
        <f t="shared" si="1134"/>
        <v>бла</v>
      </c>
      <c r="AV1589" s="163" t="str">
        <f t="shared" si="1117"/>
        <v>бла91704301429общпро</v>
      </c>
      <c r="AW1589" s="162">
        <f t="shared" si="1139"/>
        <v>249000</v>
      </c>
      <c r="AX1589" s="162">
        <f t="shared" si="1140"/>
        <v>141290</v>
      </c>
      <c r="AY1589" s="162">
        <f t="shared" si="1141"/>
        <v>249000</v>
      </c>
      <c r="AZ1589" s="162">
        <f t="shared" si="1142"/>
        <v>141290</v>
      </c>
      <c r="BA1589" s="164">
        <f t="shared" si="1108"/>
        <v>1</v>
      </c>
      <c r="BB1589" s="164">
        <f t="shared" si="1109"/>
        <v>1</v>
      </c>
      <c r="BC1589" s="164">
        <f t="shared" si="1110"/>
        <v>1</v>
      </c>
      <c r="BD1589" s="162">
        <f t="shared" si="1135"/>
        <v>249000</v>
      </c>
      <c r="BE1589" s="162">
        <f t="shared" si="1136"/>
        <v>141290</v>
      </c>
      <c r="BF1589" s="179">
        <f t="shared" si="1137"/>
        <v>249000</v>
      </c>
      <c r="BG1589" s="180">
        <f t="shared" si="1138"/>
        <v>249000</v>
      </c>
      <c r="BH1589" s="254"/>
      <c r="BI1589" s="254"/>
      <c r="BL1589" s="202" t="str">
        <f t="shared" si="1115"/>
        <v>05</v>
      </c>
    </row>
    <row r="1590" spans="1:107" ht="12" hidden="1" customHeight="1">
      <c r="A1590" s="365" t="s">
        <v>613</v>
      </c>
      <c r="B1590" s="366" t="s">
        <v>416</v>
      </c>
      <c r="C1590" s="365" t="s">
        <v>1229</v>
      </c>
      <c r="D1590" s="366" t="s">
        <v>388</v>
      </c>
      <c r="E1590" s="366" t="s">
        <v>1230</v>
      </c>
      <c r="F1590" s="366" t="s">
        <v>533</v>
      </c>
      <c r="G1590" s="366" t="s">
        <v>1344</v>
      </c>
      <c r="H1590" s="366" t="s">
        <v>1091</v>
      </c>
      <c r="I1590" s="366" t="s">
        <v>456</v>
      </c>
      <c r="J1590" s="384">
        <v>140000</v>
      </c>
      <c r="K1590" s="384">
        <v>118056</v>
      </c>
      <c r="L1590" s="162" t="str">
        <f t="shared" si="1116"/>
        <v>917043014290503441008005024400001</v>
      </c>
      <c r="M1590" s="163">
        <f t="array" ref="M1590">IF(COUNT(SEARCH(Удалить_Роспись_КВСР,$B1590)*SEARCH(Удалить_Роспись_ПБС,$C1590)*SEARCH(Удалить_Роспись_КФСР, $D1590)*SEARCH(Удалить_Роспись_КЦСР,$E1590)*SEARCH(Удалить_Роспись_КВР,$F1590)*SEARCH(Удалить_Роспись_ЭК,$H1590)*SEARCH(Удалить_Роспись_КР,$I1590))&gt;0,0,1)</f>
        <v>1</v>
      </c>
      <c r="N1590" s="163">
        <v>1</v>
      </c>
      <c r="O1590" s="163" t="str">
        <f t="shared" si="1118"/>
        <v/>
      </c>
      <c r="P1590" s="263" t="str">
        <f t="shared" si="1119"/>
        <v/>
      </c>
      <c r="Q1590" s="263" t="str">
        <f t="shared" si="1120"/>
        <v/>
      </c>
      <c r="R1590" s="263" t="str">
        <f t="shared" si="1121"/>
        <v/>
      </c>
      <c r="S1590" s="263" t="str">
        <f t="shared" si="1122"/>
        <v/>
      </c>
      <c r="T1590" s="263" t="str">
        <f t="shared" si="1123"/>
        <v/>
      </c>
      <c r="U1590" s="263" t="str">
        <f t="shared" si="1099"/>
        <v/>
      </c>
      <c r="V1590" s="263" t="str">
        <f t="shared" si="1124"/>
        <v/>
      </c>
      <c r="W1590" s="263" t="str">
        <f t="shared" si="1100"/>
        <v/>
      </c>
      <c r="X1590" s="263" t="str">
        <f t="shared" si="1125"/>
        <v/>
      </c>
      <c r="Y1590" s="263" t="str">
        <f t="shared" si="1126"/>
        <v/>
      </c>
      <c r="Z1590" s="263" t="str">
        <f t="shared" si="1127"/>
        <v/>
      </c>
      <c r="AA1590" s="263" t="str">
        <f t="shared" si="1128"/>
        <v/>
      </c>
      <c r="AB1590" s="263" t="str">
        <f t="shared" si="1111"/>
        <v/>
      </c>
      <c r="AC1590" s="263" t="str">
        <f t="shared" si="1101"/>
        <v/>
      </c>
      <c r="AD1590" s="263" t="str">
        <f t="shared" si="1112"/>
        <v/>
      </c>
      <c r="AE1590" s="263" t="str">
        <f t="shared" si="1129"/>
        <v/>
      </c>
      <c r="AF1590" s="263" t="str">
        <f t="shared" si="1130"/>
        <v/>
      </c>
      <c r="AG1590" s="263"/>
      <c r="AJ1590" s="163" t="str">
        <f t="shared" si="1131"/>
        <v/>
      </c>
      <c r="AK1590" s="163" t="str">
        <f t="shared" si="1102"/>
        <v/>
      </c>
      <c r="AL1590" s="163" t="str">
        <f t="shared" si="1132"/>
        <v>бла</v>
      </c>
      <c r="AM1590" s="163" t="str">
        <f t="shared" si="1133"/>
        <v/>
      </c>
      <c r="AN1590" s="163" t="str">
        <f t="shared" si="1103"/>
        <v/>
      </c>
      <c r="AO1590" s="163" t="str">
        <f t="shared" si="1104"/>
        <v/>
      </c>
      <c r="AP1590" s="163" t="str">
        <f t="shared" si="1105"/>
        <v/>
      </c>
      <c r="AQ1590" s="163" t="str">
        <f t="shared" si="1106"/>
        <v/>
      </c>
      <c r="AR1590" s="163" t="str">
        <f t="shared" si="1107"/>
        <v/>
      </c>
      <c r="AS1590" s="163" t="str">
        <f t="shared" si="1113"/>
        <v/>
      </c>
      <c r="AT1590" s="163" t="str">
        <f t="shared" si="1114"/>
        <v/>
      </c>
      <c r="AU1590" s="163" t="str">
        <f t="shared" si="1134"/>
        <v>бла</v>
      </c>
      <c r="AV1590" s="163" t="str">
        <f t="shared" si="1117"/>
        <v>бла91704301429общпро</v>
      </c>
      <c r="AW1590" s="162">
        <f t="shared" si="1139"/>
        <v>140000</v>
      </c>
      <c r="AX1590" s="162">
        <f t="shared" si="1140"/>
        <v>118056</v>
      </c>
      <c r="AY1590" s="162">
        <f t="shared" si="1141"/>
        <v>140000</v>
      </c>
      <c r="AZ1590" s="162">
        <f t="shared" si="1142"/>
        <v>118056</v>
      </c>
      <c r="BA1590" s="164">
        <f t="shared" si="1108"/>
        <v>1</v>
      </c>
      <c r="BB1590" s="164">
        <f t="shared" si="1109"/>
        <v>1</v>
      </c>
      <c r="BC1590" s="164">
        <f t="shared" si="1110"/>
        <v>1</v>
      </c>
      <c r="BD1590" s="162">
        <f t="shared" si="1135"/>
        <v>140000</v>
      </c>
      <c r="BE1590" s="162">
        <f t="shared" si="1136"/>
        <v>118056</v>
      </c>
      <c r="BF1590" s="179">
        <f t="shared" si="1137"/>
        <v>140000</v>
      </c>
      <c r="BG1590" s="180">
        <f t="shared" si="1138"/>
        <v>140000</v>
      </c>
      <c r="BH1590" s="254"/>
      <c r="BI1590" s="254"/>
      <c r="BL1590" s="202" t="str">
        <f t="shared" si="1115"/>
        <v>05</v>
      </c>
    </row>
    <row r="1591" spans="1:107" ht="12" hidden="1" customHeight="1">
      <c r="A1591" s="365" t="s">
        <v>613</v>
      </c>
      <c r="B1591" s="366" t="s">
        <v>416</v>
      </c>
      <c r="C1591" s="365" t="s">
        <v>1229</v>
      </c>
      <c r="D1591" s="366" t="s">
        <v>388</v>
      </c>
      <c r="E1591" s="366" t="s">
        <v>1230</v>
      </c>
      <c r="F1591" s="366" t="s">
        <v>533</v>
      </c>
      <c r="G1591" s="366" t="s">
        <v>1344</v>
      </c>
      <c r="H1591" s="366" t="s">
        <v>1167</v>
      </c>
      <c r="I1591" s="366" t="s">
        <v>456</v>
      </c>
      <c r="J1591" s="384">
        <v>150000</v>
      </c>
      <c r="K1591" s="384">
        <v>149635</v>
      </c>
      <c r="L1591" s="162" t="str">
        <f t="shared" si="1116"/>
        <v>917043014290503441008005024400001</v>
      </c>
      <c r="M1591" s="163">
        <f t="array" ref="M1591">IF(COUNT(SEARCH(Удалить_Роспись_КВСР,$B1591)*SEARCH(Удалить_Роспись_ПБС,$C1591)*SEARCH(Удалить_Роспись_КФСР, $D1591)*SEARCH(Удалить_Роспись_КЦСР,$E1591)*SEARCH(Удалить_Роспись_КВР,$F1591)*SEARCH(Удалить_Роспись_ЭК,$H1591)*SEARCH(Удалить_Роспись_КР,$I1591))&gt;0,0,1)</f>
        <v>1</v>
      </c>
      <c r="N1591" s="163">
        <v>1</v>
      </c>
      <c r="O1591" s="163" t="str">
        <f t="shared" si="1118"/>
        <v/>
      </c>
      <c r="P1591" s="263" t="str">
        <f t="shared" si="1119"/>
        <v/>
      </c>
      <c r="Q1591" s="263" t="str">
        <f t="shared" si="1120"/>
        <v/>
      </c>
      <c r="R1591" s="263" t="str">
        <f t="shared" si="1121"/>
        <v/>
      </c>
      <c r="S1591" s="263" t="str">
        <f t="shared" si="1122"/>
        <v/>
      </c>
      <c r="T1591" s="263" t="str">
        <f t="shared" si="1123"/>
        <v/>
      </c>
      <c r="U1591" s="263" t="str">
        <f t="shared" si="1099"/>
        <v/>
      </c>
      <c r="V1591" s="263" t="str">
        <f t="shared" si="1124"/>
        <v/>
      </c>
      <c r="W1591" s="263" t="str">
        <f t="shared" si="1100"/>
        <v/>
      </c>
      <c r="X1591" s="263" t="str">
        <f t="shared" si="1125"/>
        <v/>
      </c>
      <c r="Y1591" s="263" t="str">
        <f t="shared" si="1126"/>
        <v/>
      </c>
      <c r="Z1591" s="263" t="str">
        <f t="shared" si="1127"/>
        <v/>
      </c>
      <c r="AA1591" s="263" t="str">
        <f t="shared" si="1128"/>
        <v/>
      </c>
      <c r="AB1591" s="263" t="str">
        <f t="shared" si="1111"/>
        <v/>
      </c>
      <c r="AC1591" s="263" t="str">
        <f t="shared" si="1101"/>
        <v/>
      </c>
      <c r="AD1591" s="263" t="str">
        <f t="shared" si="1112"/>
        <v/>
      </c>
      <c r="AE1591" s="263" t="str">
        <f t="shared" si="1129"/>
        <v/>
      </c>
      <c r="AF1591" s="263" t="str">
        <f t="shared" si="1130"/>
        <v/>
      </c>
      <c r="AG1591" s="263"/>
      <c r="AJ1591" s="163" t="str">
        <f t="shared" si="1131"/>
        <v/>
      </c>
      <c r="AK1591" s="163" t="str">
        <f t="shared" si="1102"/>
        <v/>
      </c>
      <c r="AL1591" s="163" t="str">
        <f t="shared" si="1132"/>
        <v>бла</v>
      </c>
      <c r="AM1591" s="163" t="str">
        <f t="shared" si="1133"/>
        <v/>
      </c>
      <c r="AN1591" s="163" t="str">
        <f t="shared" si="1103"/>
        <v/>
      </c>
      <c r="AO1591" s="163" t="str">
        <f t="shared" si="1104"/>
        <v/>
      </c>
      <c r="AP1591" s="163" t="str">
        <f t="shared" si="1105"/>
        <v/>
      </c>
      <c r="AQ1591" s="163" t="str">
        <f t="shared" si="1106"/>
        <v/>
      </c>
      <c r="AR1591" s="163" t="str">
        <f t="shared" si="1107"/>
        <v/>
      </c>
      <c r="AS1591" s="163" t="str">
        <f t="shared" si="1113"/>
        <v/>
      </c>
      <c r="AT1591" s="163" t="str">
        <f t="shared" si="1114"/>
        <v/>
      </c>
      <c r="AU1591" s="163" t="str">
        <f t="shared" si="1134"/>
        <v>бла</v>
      </c>
      <c r="AV1591" s="163" t="str">
        <f t="shared" si="1117"/>
        <v>бла91704301429общпро</v>
      </c>
      <c r="AW1591" s="162">
        <f t="shared" si="1139"/>
        <v>150000</v>
      </c>
      <c r="AX1591" s="162">
        <f t="shared" si="1140"/>
        <v>149635</v>
      </c>
      <c r="AY1591" s="162">
        <f t="shared" si="1141"/>
        <v>150000</v>
      </c>
      <c r="AZ1591" s="162">
        <f t="shared" si="1142"/>
        <v>149635</v>
      </c>
      <c r="BA1591" s="164">
        <f t="shared" si="1108"/>
        <v>1</v>
      </c>
      <c r="BB1591" s="164">
        <f t="shared" si="1109"/>
        <v>1</v>
      </c>
      <c r="BC1591" s="164">
        <f t="shared" si="1110"/>
        <v>1</v>
      </c>
      <c r="BD1591" s="162">
        <f>IF(ISNA(BA1591),0,AY1591*$BA1591)-70000</f>
        <v>80000</v>
      </c>
      <c r="BE1591" s="162">
        <f t="shared" si="1136"/>
        <v>149635</v>
      </c>
      <c r="BF1591" s="179">
        <f t="shared" si="1137"/>
        <v>80000</v>
      </c>
      <c r="BG1591" s="180">
        <f t="shared" si="1138"/>
        <v>80000</v>
      </c>
      <c r="BH1591" s="254"/>
      <c r="BI1591" s="254"/>
      <c r="BL1591" s="202" t="str">
        <f t="shared" si="1115"/>
        <v>05</v>
      </c>
    </row>
    <row r="1592" spans="1:107" ht="12" hidden="1" customHeight="1">
      <c r="A1592" s="365" t="s">
        <v>613</v>
      </c>
      <c r="B1592" s="366" t="s">
        <v>416</v>
      </c>
      <c r="C1592" s="365" t="s">
        <v>1229</v>
      </c>
      <c r="D1592" s="366" t="s">
        <v>388</v>
      </c>
      <c r="E1592" s="366" t="s">
        <v>870</v>
      </c>
      <c r="F1592" s="366" t="s">
        <v>533</v>
      </c>
      <c r="G1592" s="366" t="s">
        <v>1344</v>
      </c>
      <c r="H1592" s="366" t="s">
        <v>1167</v>
      </c>
      <c r="I1592" s="366" t="s">
        <v>456</v>
      </c>
      <c r="J1592" s="384">
        <v>50000</v>
      </c>
      <c r="K1592" s="384">
        <v>27818</v>
      </c>
      <c r="L1592" s="162" t="str">
        <f t="shared" si="1116"/>
        <v>917043014290503441008006024400001</v>
      </c>
      <c r="M1592" s="163">
        <f t="array" ref="M1592">IF(COUNT(SEARCH(Удалить_Роспись_КВСР,$B1592)*SEARCH(Удалить_Роспись_ПБС,$C1592)*SEARCH(Удалить_Роспись_КФСР, $D1592)*SEARCH(Удалить_Роспись_КЦСР,$E1592)*SEARCH(Удалить_Роспись_КВР,$F1592)*SEARCH(Удалить_Роспись_ЭК,$H1592)*SEARCH(Удалить_Роспись_КР,$I1592))&gt;0,0,1)</f>
        <v>1</v>
      </c>
      <c r="N1592" s="163"/>
      <c r="O1592" s="163" t="str">
        <f t="shared" si="1118"/>
        <v/>
      </c>
      <c r="P1592" s="263" t="str">
        <f t="shared" si="1119"/>
        <v/>
      </c>
      <c r="Q1592" s="263" t="str">
        <f t="shared" si="1120"/>
        <v/>
      </c>
      <c r="R1592" s="263" t="str">
        <f t="shared" si="1121"/>
        <v/>
      </c>
      <c r="S1592" s="263" t="str">
        <f t="shared" si="1122"/>
        <v/>
      </c>
      <c r="T1592" s="263" t="str">
        <f t="shared" si="1123"/>
        <v/>
      </c>
      <c r="U1592" s="263" t="str">
        <f t="shared" si="1099"/>
        <v/>
      </c>
      <c r="V1592" s="263" t="str">
        <f t="shared" si="1124"/>
        <v/>
      </c>
      <c r="W1592" s="263" t="str">
        <f t="shared" si="1100"/>
        <v/>
      </c>
      <c r="X1592" s="263" t="str">
        <f t="shared" si="1125"/>
        <v/>
      </c>
      <c r="Y1592" s="263" t="str">
        <f t="shared" si="1126"/>
        <v/>
      </c>
      <c r="Z1592" s="263" t="str">
        <f t="shared" si="1127"/>
        <v/>
      </c>
      <c r="AA1592" s="263" t="str">
        <f t="shared" si="1128"/>
        <v/>
      </c>
      <c r="AB1592" s="263" t="str">
        <f t="shared" si="1111"/>
        <v/>
      </c>
      <c r="AC1592" s="263" t="str">
        <f t="shared" si="1101"/>
        <v/>
      </c>
      <c r="AD1592" s="263" t="str">
        <f t="shared" si="1112"/>
        <v/>
      </c>
      <c r="AE1592" s="263" t="str">
        <f t="shared" si="1129"/>
        <v/>
      </c>
      <c r="AF1592" s="263" t="str">
        <f t="shared" si="1130"/>
        <v/>
      </c>
      <c r="AG1592" s="263"/>
      <c r="AJ1592" s="163" t="str">
        <f t="shared" si="1131"/>
        <v/>
      </c>
      <c r="AK1592" s="163" t="str">
        <f t="shared" si="1102"/>
        <v/>
      </c>
      <c r="AL1592" s="163" t="str">
        <f t="shared" si="1132"/>
        <v>бла</v>
      </c>
      <c r="AM1592" s="163" t="str">
        <f t="shared" si="1133"/>
        <v/>
      </c>
      <c r="AN1592" s="163" t="str">
        <f t="shared" si="1103"/>
        <v/>
      </c>
      <c r="AO1592" s="163" t="str">
        <f t="shared" si="1104"/>
        <v/>
      </c>
      <c r="AP1592" s="163" t="str">
        <f t="shared" si="1105"/>
        <v/>
      </c>
      <c r="AQ1592" s="163" t="str">
        <f t="shared" si="1106"/>
        <v/>
      </c>
      <c r="AR1592" s="163" t="str">
        <f t="shared" si="1107"/>
        <v/>
      </c>
      <c r="AS1592" s="163" t="str">
        <f t="shared" si="1113"/>
        <v/>
      </c>
      <c r="AT1592" s="163" t="str">
        <f t="shared" si="1114"/>
        <v/>
      </c>
      <c r="AU1592" s="163" t="str">
        <f t="shared" si="1134"/>
        <v>бла</v>
      </c>
      <c r="AV1592" s="163" t="str">
        <f t="shared" si="1117"/>
        <v>бла91704301429общпро</v>
      </c>
      <c r="AW1592" s="162">
        <f t="shared" si="1139"/>
        <v>50000</v>
      </c>
      <c r="AX1592" s="162">
        <f t="shared" si="1140"/>
        <v>27818</v>
      </c>
      <c r="AY1592" s="162">
        <f t="shared" si="1141"/>
        <v>0</v>
      </c>
      <c r="AZ1592" s="162">
        <f t="shared" si="1142"/>
        <v>0</v>
      </c>
      <c r="BA1592" s="164">
        <f t="shared" si="1108"/>
        <v>1</v>
      </c>
      <c r="BB1592" s="164">
        <f t="shared" si="1109"/>
        <v>1</v>
      </c>
      <c r="BC1592" s="164">
        <f t="shared" si="1110"/>
        <v>1</v>
      </c>
      <c r="BD1592" s="162">
        <f t="shared" si="1135"/>
        <v>0</v>
      </c>
      <c r="BE1592" s="162">
        <f t="shared" si="1136"/>
        <v>0</v>
      </c>
      <c r="BF1592" s="179">
        <f t="shared" si="1137"/>
        <v>0</v>
      </c>
      <c r="BG1592" s="180">
        <f t="shared" si="1138"/>
        <v>0</v>
      </c>
      <c r="BH1592" s="254"/>
      <c r="BI1592" s="254"/>
      <c r="BL1592" s="202" t="str">
        <f t="shared" si="1115"/>
        <v>05</v>
      </c>
    </row>
    <row r="1593" spans="1:107" ht="12" hidden="1" customHeight="1">
      <c r="A1593" s="365" t="s">
        <v>613</v>
      </c>
      <c r="B1593" s="366" t="s">
        <v>416</v>
      </c>
      <c r="C1593" s="365" t="s">
        <v>1229</v>
      </c>
      <c r="D1593" s="366" t="s">
        <v>388</v>
      </c>
      <c r="E1593" s="366" t="s">
        <v>871</v>
      </c>
      <c r="F1593" s="366" t="s">
        <v>1346</v>
      </c>
      <c r="G1593" s="366" t="s">
        <v>1344</v>
      </c>
      <c r="H1593" s="366" t="s">
        <v>1094</v>
      </c>
      <c r="I1593" s="366" t="s">
        <v>456</v>
      </c>
      <c r="J1593" s="384">
        <v>420000</v>
      </c>
      <c r="K1593" s="384">
        <v>214881.55</v>
      </c>
      <c r="L1593" s="162" t="str">
        <f t="shared" si="1116"/>
        <v>917043014290503441008Э02024700001</v>
      </c>
      <c r="M1593" s="163">
        <f t="array" ref="M1593">IF(COUNT(SEARCH(Удалить_Роспись_КВСР,$B1593)*SEARCH(Удалить_Роспись_ПБС,$C1593)*SEARCH(Удалить_Роспись_КФСР, $D1593)*SEARCH(Удалить_Роспись_КЦСР,$E1593)*SEARCH(Удалить_Роспись_КВР,$F1593)*SEARCH(Удалить_Роспись_ЭК,$H1593)*SEARCH(Удалить_Роспись_КР,$I1593))&gt;0,0,1)</f>
        <v>1</v>
      </c>
      <c r="N1593" s="163">
        <f>IF(COUNT(SEARCH(Удалить_Индекс_КВСР,$B1593)*SEARCH(Удалить_Индекс_ПБС,$C1593)*SEARCH(Удалить_Индекс_КФСР,$D1593)*SEARCH(Удалить_Индекс_КЦСР,$E1593)*SEARCH(Удалить_Индекс_КВР,$F1593)*SEARCH(Удалить_Индекс_ЭК,$H1593)*SEARCH(Удалить_Индекс_КР,$I1593))&gt;0,0,1)</f>
        <v>1</v>
      </c>
      <c r="O1593" s="163" t="str">
        <f t="shared" si="1118"/>
        <v/>
      </c>
      <c r="P1593" s="263" t="str">
        <f t="shared" si="1119"/>
        <v/>
      </c>
      <c r="Q1593" s="263" t="str">
        <f t="shared" si="1120"/>
        <v/>
      </c>
      <c r="R1593" s="263" t="str">
        <f t="shared" si="1121"/>
        <v/>
      </c>
      <c r="S1593" s="263" t="str">
        <f t="shared" si="1122"/>
        <v/>
      </c>
      <c r="T1593" s="263" t="str">
        <f t="shared" si="1123"/>
        <v/>
      </c>
      <c r="U1593" s="263" t="str">
        <f t="shared" si="1099"/>
        <v/>
      </c>
      <c r="V1593" s="263" t="str">
        <f t="shared" si="1124"/>
        <v/>
      </c>
      <c r="W1593" s="263" t="str">
        <f t="shared" si="1100"/>
        <v/>
      </c>
      <c r="X1593" s="263" t="str">
        <f t="shared" si="1125"/>
        <v/>
      </c>
      <c r="Y1593" s="263" t="str">
        <f t="shared" si="1126"/>
        <v/>
      </c>
      <c r="Z1593" s="263" t="str">
        <f t="shared" si="1127"/>
        <v/>
      </c>
      <c r="AA1593" s="263" t="str">
        <f t="shared" si="1128"/>
        <v/>
      </c>
      <c r="AB1593" s="263" t="str">
        <f t="shared" si="1111"/>
        <v/>
      </c>
      <c r="AC1593" s="263" t="str">
        <f t="shared" si="1101"/>
        <v/>
      </c>
      <c r="AD1593" s="263" t="str">
        <f t="shared" si="1112"/>
        <v/>
      </c>
      <c r="AE1593" s="263" t="str">
        <f t="shared" si="1129"/>
        <v/>
      </c>
      <c r="AF1593" s="263" t="str">
        <f t="shared" si="1130"/>
        <v/>
      </c>
      <c r="AG1593" s="263"/>
      <c r="AJ1593" s="163" t="str">
        <f t="shared" si="1131"/>
        <v>осв</v>
      </c>
      <c r="AK1593" s="163" t="str">
        <f t="shared" si="1102"/>
        <v/>
      </c>
      <c r="AL1593" s="163" t="str">
        <f t="shared" si="1132"/>
        <v>бла</v>
      </c>
      <c r="AM1593" s="163" t="str">
        <f t="shared" si="1133"/>
        <v/>
      </c>
      <c r="AN1593" s="163" t="str">
        <f t="shared" si="1103"/>
        <v/>
      </c>
      <c r="AO1593" s="163" t="str">
        <f t="shared" si="1104"/>
        <v/>
      </c>
      <c r="AP1593" s="163" t="str">
        <f t="shared" si="1105"/>
        <v/>
      </c>
      <c r="AQ1593" s="163" t="str">
        <f t="shared" si="1106"/>
        <v/>
      </c>
      <c r="AR1593" s="163" t="str">
        <f t="shared" si="1107"/>
        <v/>
      </c>
      <c r="AS1593" s="163" t="str">
        <f t="shared" si="1113"/>
        <v/>
      </c>
      <c r="AT1593" s="163" t="str">
        <f t="shared" si="1114"/>
        <v/>
      </c>
      <c r="AU1593" s="163" t="str">
        <f t="shared" si="1134"/>
        <v>осв</v>
      </c>
      <c r="AV1593" s="163" t="str">
        <f t="shared" si="1117"/>
        <v>осв91704301429общком</v>
      </c>
      <c r="AW1593" s="162">
        <f t="shared" si="1139"/>
        <v>420000</v>
      </c>
      <c r="AX1593" s="162">
        <f t="shared" si="1140"/>
        <v>214881.55</v>
      </c>
      <c r="AY1593" s="162">
        <f t="shared" si="1141"/>
        <v>420000</v>
      </c>
      <c r="AZ1593" s="162">
        <f t="shared" si="1142"/>
        <v>214881.55</v>
      </c>
      <c r="BA1593" s="164">
        <f t="shared" si="1108"/>
        <v>1.04</v>
      </c>
      <c r="BB1593" s="164">
        <f t="shared" si="1109"/>
        <v>1</v>
      </c>
      <c r="BC1593" s="164">
        <f t="shared" si="1110"/>
        <v>1</v>
      </c>
      <c r="BD1593" s="162">
        <f t="shared" si="1135"/>
        <v>436800</v>
      </c>
      <c r="BE1593" s="162">
        <f t="shared" si="1136"/>
        <v>223476.81200000001</v>
      </c>
      <c r="BF1593" s="179">
        <f t="shared" si="1137"/>
        <v>436800</v>
      </c>
      <c r="BG1593" s="180">
        <f t="shared" si="1138"/>
        <v>436800</v>
      </c>
      <c r="BH1593" s="254"/>
      <c r="BI1593" s="254"/>
      <c r="BL1593" s="202" t="str">
        <f t="shared" si="1115"/>
        <v>05</v>
      </c>
    </row>
    <row r="1594" spans="1:107" ht="12" hidden="1" customHeight="1">
      <c r="A1594" s="365" t="s">
        <v>613</v>
      </c>
      <c r="B1594" s="366" t="s">
        <v>416</v>
      </c>
      <c r="C1594" s="365" t="s">
        <v>1229</v>
      </c>
      <c r="D1594" s="366" t="s">
        <v>390</v>
      </c>
      <c r="E1594" s="366" t="s">
        <v>665</v>
      </c>
      <c r="F1594" s="366" t="s">
        <v>554</v>
      </c>
      <c r="G1594" s="366" t="s">
        <v>1344</v>
      </c>
      <c r="H1594" s="366" t="s">
        <v>1086</v>
      </c>
      <c r="I1594" s="366" t="s">
        <v>456</v>
      </c>
      <c r="J1594" s="384">
        <v>133341</v>
      </c>
      <c r="K1594" s="384">
        <v>133341</v>
      </c>
      <c r="L1594" s="162" t="str">
        <f t="shared" si="1116"/>
        <v>91704301429070790900Ч005011100001</v>
      </c>
      <c r="M1594" s="163">
        <f t="array" ref="M1594">IF(COUNT(SEARCH(Удалить_Роспись_КВСР,$B1594)*SEARCH(Удалить_Роспись_ПБС,$C1594)*SEARCH(Удалить_Роспись_КФСР, $D1594)*SEARCH(Удалить_Роспись_КЦСР,$E1594)*SEARCH(Удалить_Роспись_КВР,$F1594)*SEARCH(Удалить_Роспись_ЭК,$H1594)*SEARCH(Удалить_Роспись_КР,$I1594))&gt;0,0,1)</f>
        <v>1</v>
      </c>
      <c r="N1594" s="163">
        <f t="array" ref="N1594">IF(COUNT(SEARCH(Удалить_Индекс_КВСР,$B1594)*SEARCH(Удалить_Индекс_ПБС,$C1594)*SEARCH(Удалить_Индекс_КФСР,$D1594)*SEARCH(Удалить_Индекс_КЦСР,$E1594)*SEARCH(Удалить_Индекс_КВР,$F1594)*SEARCH(Удалить_Индекс_ЭК,$H1594)*SEARCH(Удалить_Индекс_КР,$I1594))&gt;0,0,1)</f>
        <v>0</v>
      </c>
      <c r="O1594" s="163" t="str">
        <f t="shared" si="1118"/>
        <v/>
      </c>
      <c r="P1594" s="263" t="str">
        <f t="shared" si="1119"/>
        <v/>
      </c>
      <c r="Q1594" s="263" t="str">
        <f t="shared" si="1120"/>
        <v/>
      </c>
      <c r="R1594" s="263" t="str">
        <f t="shared" si="1121"/>
        <v/>
      </c>
      <c r="S1594" s="263" t="str">
        <f t="shared" si="1122"/>
        <v/>
      </c>
      <c r="T1594" s="263" t="str">
        <f t="shared" si="1123"/>
        <v/>
      </c>
      <c r="U1594" s="263" t="str">
        <f t="shared" si="1099"/>
        <v/>
      </c>
      <c r="V1594" s="263" t="str">
        <f t="shared" si="1124"/>
        <v/>
      </c>
      <c r="W1594" s="263" t="str">
        <f t="shared" si="1100"/>
        <v/>
      </c>
      <c r="X1594" s="263" t="str">
        <f t="shared" si="1125"/>
        <v/>
      </c>
      <c r="Y1594" s="263" t="str">
        <f t="shared" si="1126"/>
        <v/>
      </c>
      <c r="Z1594" s="263" t="str">
        <f t="shared" si="1127"/>
        <v/>
      </c>
      <c r="AA1594" s="263" t="str">
        <f t="shared" si="1128"/>
        <v/>
      </c>
      <c r="AB1594" s="263" t="str">
        <f t="shared" si="1111"/>
        <v/>
      </c>
      <c r="AC1594" s="263" t="str">
        <f t="shared" si="1101"/>
        <v/>
      </c>
      <c r="AD1594" s="263" t="str">
        <f t="shared" si="1112"/>
        <v/>
      </c>
      <c r="AE1594" s="263" t="str">
        <f t="shared" si="1129"/>
        <v/>
      </c>
      <c r="AF1594" s="263" t="str">
        <f t="shared" si="1130"/>
        <v/>
      </c>
      <c r="AG1594" s="263"/>
      <c r="AJ1594" s="163" t="str">
        <f t="shared" si="1131"/>
        <v/>
      </c>
      <c r="AK1594" s="163" t="str">
        <f t="shared" si="1102"/>
        <v/>
      </c>
      <c r="AL1594" s="163" t="str">
        <f t="shared" si="1132"/>
        <v/>
      </c>
      <c r="AM1594" s="163" t="str">
        <f t="shared" si="1133"/>
        <v/>
      </c>
      <c r="AN1594" s="163" t="str">
        <f t="shared" si="1103"/>
        <v/>
      </c>
      <c r="AO1594" s="163" t="str">
        <f t="shared" si="1104"/>
        <v/>
      </c>
      <c r="AP1594" s="163" t="str">
        <f t="shared" si="1105"/>
        <v/>
      </c>
      <c r="AQ1594" s="163" t="str">
        <f t="shared" si="1106"/>
        <v/>
      </c>
      <c r="AR1594" s="163" t="str">
        <f t="shared" si="1107"/>
        <v/>
      </c>
      <c r="AS1594" s="163" t="str">
        <f t="shared" si="1113"/>
        <v/>
      </c>
      <c r="AT1594" s="163" t="str">
        <f t="shared" si="1114"/>
        <v/>
      </c>
      <c r="AU1594" s="163" t="str">
        <f t="shared" si="1134"/>
        <v>рбс</v>
      </c>
      <c r="AV1594" s="163" t="str">
        <f t="shared" si="1117"/>
        <v>рбс91704301429общопл</v>
      </c>
      <c r="AW1594" s="162">
        <f t="shared" si="1139"/>
        <v>133341</v>
      </c>
      <c r="AX1594" s="162">
        <f t="shared" si="1140"/>
        <v>133341</v>
      </c>
      <c r="AY1594" s="162">
        <f t="shared" si="1141"/>
        <v>0</v>
      </c>
      <c r="AZ1594" s="162">
        <f t="shared" si="1142"/>
        <v>0</v>
      </c>
      <c r="BA1594" s="164">
        <f t="shared" si="1108"/>
        <v>1</v>
      </c>
      <c r="BB1594" s="164">
        <f t="shared" si="1109"/>
        <v>1</v>
      </c>
      <c r="BC1594" s="164">
        <f t="shared" si="1110"/>
        <v>1</v>
      </c>
      <c r="BD1594" s="162">
        <f t="shared" si="1135"/>
        <v>0</v>
      </c>
      <c r="BE1594" s="162">
        <f t="shared" si="1136"/>
        <v>0</v>
      </c>
      <c r="BF1594" s="179">
        <f t="shared" si="1137"/>
        <v>0</v>
      </c>
      <c r="BG1594" s="180">
        <f t="shared" si="1138"/>
        <v>0</v>
      </c>
      <c r="BH1594" s="254"/>
      <c r="BI1594" s="254"/>
      <c r="BL1594" s="202" t="str">
        <f t="shared" si="1115"/>
        <v>07</v>
      </c>
    </row>
    <row r="1595" spans="1:107" ht="12" hidden="1" customHeight="1">
      <c r="A1595" s="365" t="s">
        <v>613</v>
      </c>
      <c r="B1595" s="366" t="s">
        <v>416</v>
      </c>
      <c r="C1595" s="365" t="s">
        <v>1229</v>
      </c>
      <c r="D1595" s="366" t="s">
        <v>390</v>
      </c>
      <c r="E1595" s="366" t="s">
        <v>665</v>
      </c>
      <c r="F1595" s="366" t="s">
        <v>664</v>
      </c>
      <c r="G1595" s="366" t="s">
        <v>1344</v>
      </c>
      <c r="H1595" s="366" t="s">
        <v>1088</v>
      </c>
      <c r="I1595" s="366" t="s">
        <v>456</v>
      </c>
      <c r="J1595" s="384">
        <v>40269</v>
      </c>
      <c r="K1595" s="384">
        <v>40269</v>
      </c>
      <c r="L1595" s="162" t="str">
        <f t="shared" si="1116"/>
        <v>91704301429070790900Ч005011900001</v>
      </c>
      <c r="M1595" s="163">
        <f t="array" ref="M1595">IF(COUNT(SEARCH(Удалить_Роспись_КВСР,$B1595)*SEARCH(Удалить_Роспись_ПБС,$C1595)*SEARCH(Удалить_Роспись_КФСР, $D1595)*SEARCH(Удалить_Роспись_КЦСР,$E1595)*SEARCH(Удалить_Роспись_КВР,$F1595)*SEARCH(Удалить_Роспись_ЭК,$H1595)*SEARCH(Удалить_Роспись_КР,$I1595))&gt;0,0,1)</f>
        <v>1</v>
      </c>
      <c r="N1595" s="163">
        <f t="array" ref="N1595">IF(COUNT(SEARCH(Удалить_Индекс_КВСР,$B1595)*SEARCH(Удалить_Индекс_ПБС,$C1595)*SEARCH(Удалить_Индекс_КФСР,$D1595)*SEARCH(Удалить_Индекс_КЦСР,$E1595)*SEARCH(Удалить_Индекс_КВР,$F1595)*SEARCH(Удалить_Индекс_ЭК,$H1595)*SEARCH(Удалить_Индекс_КР,$I1595))&gt;0,0,1)</f>
        <v>0</v>
      </c>
      <c r="O1595" s="163" t="str">
        <f t="shared" si="1118"/>
        <v/>
      </c>
      <c r="P1595" s="263" t="str">
        <f t="shared" si="1119"/>
        <v/>
      </c>
      <c r="Q1595" s="263" t="str">
        <f t="shared" si="1120"/>
        <v/>
      </c>
      <c r="R1595" s="263" t="str">
        <f t="shared" si="1121"/>
        <v/>
      </c>
      <c r="S1595" s="263" t="str">
        <f t="shared" si="1122"/>
        <v/>
      </c>
      <c r="T1595" s="263" t="str">
        <f t="shared" si="1123"/>
        <v/>
      </c>
      <c r="U1595" s="263" t="str">
        <f t="shared" si="1099"/>
        <v/>
      </c>
      <c r="V1595" s="263" t="str">
        <f t="shared" si="1124"/>
        <v/>
      </c>
      <c r="W1595" s="263" t="str">
        <f t="shared" si="1100"/>
        <v/>
      </c>
      <c r="X1595" s="263" t="str">
        <f t="shared" si="1125"/>
        <v/>
      </c>
      <c r="Y1595" s="263" t="str">
        <f t="shared" si="1126"/>
        <v/>
      </c>
      <c r="Z1595" s="263" t="str">
        <f t="shared" si="1127"/>
        <v/>
      </c>
      <c r="AA1595" s="263" t="str">
        <f t="shared" si="1128"/>
        <v/>
      </c>
      <c r="AB1595" s="263" t="str">
        <f t="shared" si="1111"/>
        <v/>
      </c>
      <c r="AC1595" s="263" t="str">
        <f t="shared" si="1101"/>
        <v/>
      </c>
      <c r="AD1595" s="263" t="str">
        <f t="shared" si="1112"/>
        <v/>
      </c>
      <c r="AE1595" s="263" t="str">
        <f t="shared" si="1129"/>
        <v/>
      </c>
      <c r="AF1595" s="263" t="str">
        <f t="shared" si="1130"/>
        <v/>
      </c>
      <c r="AG1595" s="263"/>
      <c r="AJ1595" s="163" t="str">
        <f t="shared" si="1131"/>
        <v/>
      </c>
      <c r="AK1595" s="163" t="str">
        <f t="shared" si="1102"/>
        <v/>
      </c>
      <c r="AL1595" s="163" t="str">
        <f t="shared" si="1132"/>
        <v/>
      </c>
      <c r="AM1595" s="163" t="str">
        <f t="shared" si="1133"/>
        <v/>
      </c>
      <c r="AN1595" s="163" t="str">
        <f t="shared" si="1103"/>
        <v/>
      </c>
      <c r="AO1595" s="163" t="str">
        <f t="shared" si="1104"/>
        <v/>
      </c>
      <c r="AP1595" s="163" t="str">
        <f t="shared" si="1105"/>
        <v/>
      </c>
      <c r="AQ1595" s="163" t="str">
        <f t="shared" si="1106"/>
        <v/>
      </c>
      <c r="AR1595" s="163" t="str">
        <f t="shared" si="1107"/>
        <v/>
      </c>
      <c r="AS1595" s="163" t="str">
        <f t="shared" si="1113"/>
        <v/>
      </c>
      <c r="AT1595" s="163" t="str">
        <f t="shared" si="1114"/>
        <v/>
      </c>
      <c r="AU1595" s="163" t="str">
        <f t="shared" si="1134"/>
        <v>рбс</v>
      </c>
      <c r="AV1595" s="163" t="str">
        <f t="shared" si="1117"/>
        <v>рбс91704301429общопл</v>
      </c>
      <c r="AW1595" s="162">
        <f t="shared" si="1139"/>
        <v>40269</v>
      </c>
      <c r="AX1595" s="162">
        <f t="shared" si="1140"/>
        <v>40269</v>
      </c>
      <c r="AY1595" s="162">
        <f t="shared" si="1141"/>
        <v>0</v>
      </c>
      <c r="AZ1595" s="162">
        <f t="shared" si="1142"/>
        <v>0</v>
      </c>
      <c r="BA1595" s="164">
        <f t="shared" si="1108"/>
        <v>1</v>
      </c>
      <c r="BB1595" s="164">
        <f t="shared" si="1109"/>
        <v>1</v>
      </c>
      <c r="BC1595" s="164">
        <f t="shared" si="1110"/>
        <v>1</v>
      </c>
      <c r="BD1595" s="162">
        <f t="shared" si="1135"/>
        <v>0</v>
      </c>
      <c r="BE1595" s="162">
        <f t="shared" si="1136"/>
        <v>0</v>
      </c>
      <c r="BF1595" s="179">
        <f t="shared" si="1137"/>
        <v>0</v>
      </c>
      <c r="BG1595" s="180">
        <f t="shared" si="1138"/>
        <v>0</v>
      </c>
      <c r="BH1595" s="254"/>
      <c r="BI1595" s="254"/>
      <c r="BL1595" s="202" t="str">
        <f t="shared" si="1115"/>
        <v>07</v>
      </c>
    </row>
    <row r="1596" spans="1:107" ht="12" hidden="1" customHeight="1">
      <c r="A1596" s="365" t="s">
        <v>613</v>
      </c>
      <c r="B1596" s="366" t="s">
        <v>416</v>
      </c>
      <c r="C1596" s="365" t="s">
        <v>1229</v>
      </c>
      <c r="D1596" s="366" t="s">
        <v>316</v>
      </c>
      <c r="E1596" s="366" t="s">
        <v>844</v>
      </c>
      <c r="F1596" s="366" t="s">
        <v>533</v>
      </c>
      <c r="G1596" s="366" t="s">
        <v>1344</v>
      </c>
      <c r="H1596" s="366" t="s">
        <v>1089</v>
      </c>
      <c r="I1596" s="366" t="s">
        <v>331</v>
      </c>
      <c r="J1596" s="384">
        <v>11364</v>
      </c>
      <c r="K1596" s="384">
        <v>11364</v>
      </c>
      <c r="L1596" s="162" t="str">
        <f t="shared" si="1116"/>
        <v>91704301429090990900S555024400010</v>
      </c>
      <c r="M1596" s="163">
        <f t="array" ref="M1596">IF(COUNT(SEARCH(Удалить_Роспись_КВСР,$B1596)*SEARCH(Удалить_Роспись_ПБС,$C1596)*SEARCH(Удалить_Роспись_КФСР, $D1596)*SEARCH(Удалить_Роспись_КЦСР,$E1596)*SEARCH(Удалить_Роспись_КВР,$F1596)*SEARCH(Удалить_Роспись_ЭК,$H1596)*SEARCH(Удалить_Роспись_КР,$I1596))&gt;0,0,1)</f>
        <v>0</v>
      </c>
      <c r="N1596" s="163">
        <f t="array" ref="N1596">IF(COUNT(SEARCH(Удалить_Индекс_КВСР,$B1596)*SEARCH(Удалить_Индекс_ПБС,$C1596)*SEARCH(Удалить_Индекс_КФСР,$D1596)*SEARCH(Удалить_Индекс_КЦСР,$E1596)*SEARCH(Удалить_Индекс_КВР,$F1596)*SEARCH(Удалить_Индекс_ЭК,$H1596)*SEARCH(Удалить_Индекс_КР,$I1596))&gt;0,0,1)</f>
        <v>0</v>
      </c>
      <c r="O1596" s="163" t="str">
        <f t="shared" si="1118"/>
        <v/>
      </c>
      <c r="P1596" s="263" t="str">
        <f t="shared" si="1119"/>
        <v/>
      </c>
      <c r="Q1596" s="263" t="str">
        <f t="shared" si="1120"/>
        <v/>
      </c>
      <c r="R1596" s="263" t="str">
        <f t="shared" si="1121"/>
        <v/>
      </c>
      <c r="S1596" s="263" t="str">
        <f t="shared" si="1122"/>
        <v/>
      </c>
      <c r="T1596" s="263" t="str">
        <f t="shared" si="1123"/>
        <v/>
      </c>
      <c r="U1596" s="263" t="str">
        <f t="shared" si="1099"/>
        <v/>
      </c>
      <c r="V1596" s="263" t="str">
        <f t="shared" si="1124"/>
        <v/>
      </c>
      <c r="W1596" s="263" t="str">
        <f t="shared" si="1100"/>
        <v/>
      </c>
      <c r="X1596" s="263" t="str">
        <f t="shared" si="1125"/>
        <v/>
      </c>
      <c r="Y1596" s="263" t="str">
        <f t="shared" si="1126"/>
        <v/>
      </c>
      <c r="Z1596" s="263" t="str">
        <f t="shared" si="1127"/>
        <v/>
      </c>
      <c r="AA1596" s="263" t="str">
        <f t="shared" si="1128"/>
        <v/>
      </c>
      <c r="AB1596" s="263" t="str">
        <f t="shared" si="1111"/>
        <v/>
      </c>
      <c r="AC1596" s="263" t="str">
        <f t="shared" si="1101"/>
        <v/>
      </c>
      <c r="AD1596" s="263" t="str">
        <f t="shared" si="1112"/>
        <v/>
      </c>
      <c r="AE1596" s="263" t="str">
        <f t="shared" si="1129"/>
        <v/>
      </c>
      <c r="AF1596" s="263" t="str">
        <f t="shared" si="1130"/>
        <v/>
      </c>
      <c r="AG1596" s="263"/>
      <c r="AJ1596" s="163" t="str">
        <f t="shared" si="1131"/>
        <v/>
      </c>
      <c r="AK1596" s="163" t="str">
        <f t="shared" si="1102"/>
        <v/>
      </c>
      <c r="AL1596" s="163" t="str">
        <f t="shared" si="1132"/>
        <v/>
      </c>
      <c r="AM1596" s="163" t="str">
        <f t="shared" si="1133"/>
        <v>меж</v>
      </c>
      <c r="AN1596" s="163" t="str">
        <f t="shared" si="1103"/>
        <v/>
      </c>
      <c r="AO1596" s="163" t="str">
        <f t="shared" si="1104"/>
        <v/>
      </c>
      <c r="AP1596" s="163" t="str">
        <f t="shared" si="1105"/>
        <v/>
      </c>
      <c r="AQ1596" s="163" t="str">
        <f t="shared" si="1106"/>
        <v/>
      </c>
      <c r="AR1596" s="163" t="str">
        <f t="shared" si="1107"/>
        <v/>
      </c>
      <c r="AS1596" s="163" t="str">
        <f t="shared" si="1113"/>
        <v/>
      </c>
      <c r="AT1596" s="163" t="str">
        <f t="shared" si="1114"/>
        <v/>
      </c>
      <c r="AU1596" s="163" t="str">
        <f t="shared" si="1134"/>
        <v>меж</v>
      </c>
      <c r="AV1596" s="163" t="str">
        <f t="shared" si="1117"/>
        <v>меж91704301429общпро</v>
      </c>
      <c r="AW1596" s="162">
        <f t="shared" si="1139"/>
        <v>0</v>
      </c>
      <c r="AX1596" s="162">
        <f t="shared" si="1140"/>
        <v>0</v>
      </c>
      <c r="AY1596" s="162">
        <f t="shared" si="1141"/>
        <v>0</v>
      </c>
      <c r="AZ1596" s="162">
        <f t="shared" si="1142"/>
        <v>0</v>
      </c>
      <c r="BA1596" s="164">
        <f t="shared" si="1108"/>
        <v>1</v>
      </c>
      <c r="BB1596" s="164">
        <f t="shared" si="1109"/>
        <v>1</v>
      </c>
      <c r="BC1596" s="164">
        <f t="shared" si="1110"/>
        <v>1</v>
      </c>
      <c r="BD1596" s="162">
        <f t="shared" si="1135"/>
        <v>0</v>
      </c>
      <c r="BE1596" s="162">
        <f t="shared" si="1136"/>
        <v>0</v>
      </c>
      <c r="BF1596" s="179">
        <f t="shared" si="1137"/>
        <v>0</v>
      </c>
      <c r="BG1596" s="180">
        <f t="shared" si="1138"/>
        <v>0</v>
      </c>
      <c r="BH1596" s="254"/>
      <c r="BI1596" s="254"/>
      <c r="BL1596" s="202" t="str">
        <f t="shared" si="1115"/>
        <v>09</v>
      </c>
    </row>
    <row r="1597" spans="1:107" ht="12" hidden="1" customHeight="1">
      <c r="A1597" s="365" t="s">
        <v>613</v>
      </c>
      <c r="B1597" s="366" t="s">
        <v>416</v>
      </c>
      <c r="C1597" s="365" t="s">
        <v>1229</v>
      </c>
      <c r="D1597" s="366" t="s">
        <v>316</v>
      </c>
      <c r="E1597" s="366" t="s">
        <v>844</v>
      </c>
      <c r="F1597" s="366" t="s">
        <v>533</v>
      </c>
      <c r="G1597" s="366" t="s">
        <v>1344</v>
      </c>
      <c r="H1597" s="366" t="s">
        <v>1089</v>
      </c>
      <c r="I1597" s="366" t="s">
        <v>1324</v>
      </c>
      <c r="J1597" s="384">
        <v>5964.14</v>
      </c>
      <c r="K1597" s="384">
        <v>5964.14</v>
      </c>
      <c r="L1597" s="162" t="str">
        <f t="shared" si="1116"/>
        <v>91704301429090990900S555024400012</v>
      </c>
      <c r="M1597" s="163">
        <f>IF(COUNT(SEARCH(Удалить_Роспись_КВСР,$B1597)*SEARCH(Удалить_Роспись_ПБС,$C1597)*SEARCH(Удалить_Роспись_КФСР, $D1597)*SEARCH(Удалить_Роспись_КЦСР,$E1597)*SEARCH(Удалить_Роспись_КВР,$F1597)*SEARCH(Удалить_Роспись_ЭК,$H1597)*SEARCH(Удалить_Роспись_КР,$I1597))&gt;0,0,1)</f>
        <v>1</v>
      </c>
      <c r="N1597" s="163">
        <v>1</v>
      </c>
      <c r="O1597" s="163" t="str">
        <f t="shared" si="1118"/>
        <v/>
      </c>
      <c r="P1597" s="263" t="str">
        <f t="shared" si="1119"/>
        <v/>
      </c>
      <c r="Q1597" s="263" t="str">
        <f t="shared" si="1120"/>
        <v/>
      </c>
      <c r="R1597" s="263" t="str">
        <f t="shared" si="1121"/>
        <v/>
      </c>
      <c r="S1597" s="263" t="str">
        <f t="shared" si="1122"/>
        <v/>
      </c>
      <c r="T1597" s="263" t="str">
        <f t="shared" si="1123"/>
        <v/>
      </c>
      <c r="U1597" s="263" t="str">
        <f t="shared" si="1099"/>
        <v/>
      </c>
      <c r="V1597" s="263" t="str">
        <f t="shared" si="1124"/>
        <v/>
      </c>
      <c r="W1597" s="263" t="str">
        <f t="shared" si="1100"/>
        <v/>
      </c>
      <c r="X1597" s="263" t="str">
        <f t="shared" si="1125"/>
        <v/>
      </c>
      <c r="Y1597" s="263" t="str">
        <f t="shared" si="1126"/>
        <v/>
      </c>
      <c r="Z1597" s="263" t="str">
        <f t="shared" si="1127"/>
        <v/>
      </c>
      <c r="AA1597" s="263" t="str">
        <f t="shared" si="1128"/>
        <v>соф</v>
      </c>
      <c r="AB1597" s="263" t="str">
        <f t="shared" si="1111"/>
        <v/>
      </c>
      <c r="AC1597" s="263" t="str">
        <f t="shared" si="1101"/>
        <v/>
      </c>
      <c r="AD1597" s="263" t="str">
        <f t="shared" si="1112"/>
        <v/>
      </c>
      <c r="AE1597" s="263" t="str">
        <f t="shared" si="1129"/>
        <v/>
      </c>
      <c r="AF1597" s="263" t="str">
        <f t="shared" si="1130"/>
        <v/>
      </c>
      <c r="AG1597" s="263"/>
      <c r="AJ1597" s="163" t="str">
        <f t="shared" si="1131"/>
        <v/>
      </c>
      <c r="AK1597" s="163" t="str">
        <f t="shared" si="1102"/>
        <v/>
      </c>
      <c r="AL1597" s="163" t="str">
        <f t="shared" si="1132"/>
        <v/>
      </c>
      <c r="AM1597" s="163" t="str">
        <f t="shared" si="1133"/>
        <v/>
      </c>
      <c r="AN1597" s="163" t="str">
        <f t="shared" si="1103"/>
        <v/>
      </c>
      <c r="AO1597" s="163" t="str">
        <f t="shared" si="1104"/>
        <v/>
      </c>
      <c r="AP1597" s="163" t="str">
        <f t="shared" si="1105"/>
        <v/>
      </c>
      <c r="AQ1597" s="163" t="str">
        <f t="shared" si="1106"/>
        <v/>
      </c>
      <c r="AR1597" s="163" t="str">
        <f t="shared" si="1107"/>
        <v/>
      </c>
      <c r="AS1597" s="163" t="str">
        <f t="shared" si="1113"/>
        <v/>
      </c>
      <c r="AT1597" s="163" t="str">
        <f t="shared" si="1114"/>
        <v/>
      </c>
      <c r="AU1597" s="163" t="str">
        <f t="shared" si="1134"/>
        <v>рбс</v>
      </c>
      <c r="AV1597" s="163" t="str">
        <f t="shared" si="1117"/>
        <v>рбс91704301429общпро</v>
      </c>
      <c r="AW1597" s="162">
        <f t="shared" si="1139"/>
        <v>5964.14</v>
      </c>
      <c r="AX1597" s="162">
        <f t="shared" si="1140"/>
        <v>5964.14</v>
      </c>
      <c r="AY1597" s="162">
        <f t="shared" si="1141"/>
        <v>5964.14</v>
      </c>
      <c r="AZ1597" s="162">
        <f t="shared" si="1142"/>
        <v>5964.14</v>
      </c>
      <c r="BA1597" s="164">
        <f t="shared" si="1108"/>
        <v>1</v>
      </c>
      <c r="BB1597" s="164">
        <f t="shared" si="1109"/>
        <v>1</v>
      </c>
      <c r="BC1597" s="164">
        <f t="shared" si="1110"/>
        <v>1</v>
      </c>
      <c r="BD1597" s="162">
        <f t="shared" si="1135"/>
        <v>5964.14</v>
      </c>
      <c r="BE1597" s="162">
        <f t="shared" si="1136"/>
        <v>5964.14</v>
      </c>
      <c r="BF1597" s="179">
        <f t="shared" si="1137"/>
        <v>5964.14</v>
      </c>
      <c r="BG1597" s="180">
        <f t="shared" si="1138"/>
        <v>5964.14</v>
      </c>
      <c r="BH1597" s="254"/>
      <c r="BI1597" s="254"/>
      <c r="BL1597" s="202" t="str">
        <f t="shared" si="1115"/>
        <v>09</v>
      </c>
    </row>
    <row r="1598" spans="1:107" ht="12" hidden="1" customHeight="1">
      <c r="A1598" s="365" t="s">
        <v>613</v>
      </c>
      <c r="B1598" s="366" t="s">
        <v>416</v>
      </c>
      <c r="C1598" s="365" t="s">
        <v>1229</v>
      </c>
      <c r="D1598" s="366" t="s">
        <v>392</v>
      </c>
      <c r="E1598" s="366" t="s">
        <v>707</v>
      </c>
      <c r="F1598" s="366" t="s">
        <v>597</v>
      </c>
      <c r="G1598" s="366" t="s">
        <v>1344</v>
      </c>
      <c r="H1598" s="366" t="s">
        <v>1175</v>
      </c>
      <c r="I1598" s="366" t="s">
        <v>456</v>
      </c>
      <c r="J1598" s="384">
        <v>48000</v>
      </c>
      <c r="K1598" s="384">
        <v>36000</v>
      </c>
      <c r="L1598" s="162" t="str">
        <f t="shared" si="1116"/>
        <v>917043014291001909008000031200001</v>
      </c>
      <c r="M1598" s="163">
        <f t="array" ref="M1598">IF(COUNT(SEARCH(Удалить_Роспись_КВСР,$B1598)*SEARCH(Удалить_Роспись_ПБС,$C1598)*SEARCH(Удалить_Роспись_КФСР, $D1598)*SEARCH(Удалить_Роспись_КЦСР,$E1598)*SEARCH(Удалить_Роспись_КВР,$F1598)*SEARCH(Удалить_Роспись_ЭК,$H1598)*SEARCH(Удалить_Роспись_КР,$I1598))&gt;0,0,1)</f>
        <v>1</v>
      </c>
      <c r="N1598" s="163">
        <f t="array" ref="N1598">IF(COUNT(SEARCH(Удалить_Индекс_КВСР,$B1598)*SEARCH(Удалить_Индекс_ПБС,$C1598)*SEARCH(Удалить_Индекс_КФСР,$D1598)*SEARCH(Удалить_Индекс_КЦСР,$E1598)*SEARCH(Удалить_Индекс_КВР,$F1598)*SEARCH(Удалить_Индекс_ЭК,$H1598)*SEARCH(Удалить_Индекс_КР,$I1598))&gt;0,0,1)</f>
        <v>0</v>
      </c>
      <c r="O1598" s="163" t="str">
        <f t="shared" si="1118"/>
        <v/>
      </c>
      <c r="P1598" s="263" t="str">
        <f t="shared" si="1119"/>
        <v/>
      </c>
      <c r="Q1598" s="263" t="str">
        <f t="shared" si="1120"/>
        <v/>
      </c>
      <c r="R1598" s="263" t="str">
        <f t="shared" si="1121"/>
        <v/>
      </c>
      <c r="S1598" s="263" t="str">
        <f t="shared" si="1122"/>
        <v>пен</v>
      </c>
      <c r="T1598" s="263" t="str">
        <f t="shared" si="1123"/>
        <v/>
      </c>
      <c r="U1598" s="263" t="str">
        <f t="shared" si="1099"/>
        <v/>
      </c>
      <c r="V1598" s="263" t="str">
        <f t="shared" si="1124"/>
        <v/>
      </c>
      <c r="W1598" s="263" t="str">
        <f t="shared" si="1100"/>
        <v/>
      </c>
      <c r="X1598" s="263" t="str">
        <f t="shared" si="1125"/>
        <v/>
      </c>
      <c r="Y1598" s="263" t="str">
        <f t="shared" si="1126"/>
        <v/>
      </c>
      <c r="Z1598" s="263" t="str">
        <f t="shared" si="1127"/>
        <v/>
      </c>
      <c r="AA1598" s="263" t="str">
        <f t="shared" si="1128"/>
        <v/>
      </c>
      <c r="AB1598" s="263" t="str">
        <f t="shared" si="1111"/>
        <v/>
      </c>
      <c r="AC1598" s="263" t="str">
        <f t="shared" si="1101"/>
        <v/>
      </c>
      <c r="AD1598" s="263" t="str">
        <f t="shared" si="1112"/>
        <v/>
      </c>
      <c r="AE1598" s="263" t="str">
        <f t="shared" si="1129"/>
        <v/>
      </c>
      <c r="AF1598" s="263" t="str">
        <f t="shared" si="1130"/>
        <v/>
      </c>
      <c r="AG1598" s="263"/>
      <c r="AJ1598" s="163" t="str">
        <f t="shared" si="1131"/>
        <v/>
      </c>
      <c r="AK1598" s="163" t="str">
        <f t="shared" si="1102"/>
        <v/>
      </c>
      <c r="AL1598" s="163" t="str">
        <f t="shared" si="1132"/>
        <v/>
      </c>
      <c r="AM1598" s="163" t="str">
        <f t="shared" si="1133"/>
        <v/>
      </c>
      <c r="AN1598" s="163" t="str">
        <f t="shared" si="1103"/>
        <v/>
      </c>
      <c r="AO1598" s="163" t="str">
        <f t="shared" si="1104"/>
        <v/>
      </c>
      <c r="AP1598" s="163" t="str">
        <f t="shared" si="1105"/>
        <v/>
      </c>
      <c r="AQ1598" s="163" t="str">
        <f t="shared" si="1106"/>
        <v>пен</v>
      </c>
      <c r="AR1598" s="163" t="str">
        <f t="shared" si="1107"/>
        <v/>
      </c>
      <c r="AS1598" s="163" t="str">
        <f t="shared" si="1113"/>
        <v/>
      </c>
      <c r="AT1598" s="163" t="str">
        <f t="shared" si="1114"/>
        <v/>
      </c>
      <c r="AU1598" s="163" t="str">
        <f t="shared" si="1134"/>
        <v>пен</v>
      </c>
      <c r="AV1598" s="163" t="str">
        <f t="shared" si="1117"/>
        <v>пен91704301429общпро</v>
      </c>
      <c r="AW1598" s="162">
        <f t="shared" si="1139"/>
        <v>48000</v>
      </c>
      <c r="AX1598" s="162">
        <f t="shared" si="1140"/>
        <v>36000</v>
      </c>
      <c r="AY1598" s="162">
        <f t="shared" si="1141"/>
        <v>0</v>
      </c>
      <c r="AZ1598" s="162">
        <f t="shared" si="1142"/>
        <v>0</v>
      </c>
      <c r="BA1598" s="164">
        <f t="shared" si="1108"/>
        <v>1</v>
      </c>
      <c r="BB1598" s="164">
        <f t="shared" si="1109"/>
        <v>1</v>
      </c>
      <c r="BC1598" s="164">
        <f t="shared" si="1110"/>
        <v>1</v>
      </c>
      <c r="BD1598" s="162">
        <f t="shared" si="1135"/>
        <v>0</v>
      </c>
      <c r="BE1598" s="162">
        <f t="shared" si="1136"/>
        <v>0</v>
      </c>
      <c r="BF1598" s="179">
        <f t="shared" si="1137"/>
        <v>0</v>
      </c>
      <c r="BG1598" s="180">
        <f t="shared" si="1138"/>
        <v>0</v>
      </c>
      <c r="BH1598" s="254"/>
      <c r="BI1598" s="254"/>
      <c r="BL1598" s="202" t="str">
        <f t="shared" si="1115"/>
        <v>10</v>
      </c>
    </row>
    <row r="1599" spans="1:107" ht="12" hidden="1" customHeight="1">
      <c r="A1599" s="365" t="s">
        <v>613</v>
      </c>
      <c r="B1599" s="366" t="s">
        <v>416</v>
      </c>
      <c r="C1599" s="365" t="s">
        <v>1229</v>
      </c>
      <c r="D1599" s="366" t="s">
        <v>393</v>
      </c>
      <c r="E1599" s="366" t="s">
        <v>872</v>
      </c>
      <c r="F1599" s="366" t="s">
        <v>554</v>
      </c>
      <c r="G1599" s="366" t="s">
        <v>1344</v>
      </c>
      <c r="H1599" s="366" t="s">
        <v>1086</v>
      </c>
      <c r="I1599" s="366" t="s">
        <v>456</v>
      </c>
      <c r="J1599" s="384">
        <v>150000</v>
      </c>
      <c r="K1599" s="384">
        <v>105102</v>
      </c>
      <c r="L1599" s="162" t="str">
        <f t="shared" si="1116"/>
        <v>917043014291101444008000011100001</v>
      </c>
      <c r="M1599" s="163">
        <f t="array" ref="M1599">IF(COUNT(SEARCH(Удалить_Роспись_КВСР,$B1599)*SEARCH(Удалить_Роспись_ПБС,$C1599)*SEARCH(Удалить_Роспись_КФСР, $D1599)*SEARCH(Удалить_Роспись_КЦСР,$E1599)*SEARCH(Удалить_Роспись_КВР,$F1599)*SEARCH(Удалить_Роспись_ЭК,$H1599)*SEARCH(Удалить_Роспись_КР,$I1599))&gt;0,0,1)</f>
        <v>1</v>
      </c>
      <c r="N1599" s="163">
        <f t="array" ref="N1599">IF(COUNT(SEARCH(Удалить_Индекс_КВСР,$B1599)*SEARCH(Удалить_Индекс_ПБС,$C1599)*SEARCH(Удалить_Индекс_КФСР,$D1599)*SEARCH(Удалить_Индекс_КЦСР,$E1599)*SEARCH(Удалить_Индекс_КВР,$F1599)*SEARCH(Удалить_Индекс_ЭК,$H1599)*SEARCH(Удалить_Индекс_КР,$I1599))&gt;0,0,1)</f>
        <v>0</v>
      </c>
      <c r="O1599" s="163" t="str">
        <f t="shared" si="1118"/>
        <v/>
      </c>
      <c r="P1599" s="263" t="str">
        <f t="shared" si="1119"/>
        <v/>
      </c>
      <c r="Q1599" s="263" t="str">
        <f t="shared" si="1120"/>
        <v/>
      </c>
      <c r="R1599" s="263" t="str">
        <f t="shared" si="1121"/>
        <v/>
      </c>
      <c r="S1599" s="263" t="str">
        <f t="shared" si="1122"/>
        <v/>
      </c>
      <c r="T1599" s="263" t="str">
        <f t="shared" si="1123"/>
        <v/>
      </c>
      <c r="U1599" s="263" t="str">
        <f t="shared" si="1099"/>
        <v/>
      </c>
      <c r="V1599" s="263" t="str">
        <f t="shared" si="1124"/>
        <v/>
      </c>
      <c r="W1599" s="263" t="str">
        <f t="shared" si="1100"/>
        <v/>
      </c>
      <c r="X1599" s="263" t="str">
        <f t="shared" si="1125"/>
        <v/>
      </c>
      <c r="Y1599" s="263" t="str">
        <f t="shared" si="1126"/>
        <v/>
      </c>
      <c r="Z1599" s="263" t="str">
        <f t="shared" si="1127"/>
        <v/>
      </c>
      <c r="AA1599" s="263" t="str">
        <f t="shared" si="1128"/>
        <v/>
      </c>
      <c r="AB1599" s="263" t="str">
        <f t="shared" si="1111"/>
        <v/>
      </c>
      <c r="AC1599" s="263" t="str">
        <f t="shared" si="1101"/>
        <v/>
      </c>
      <c r="AD1599" s="263" t="str">
        <f t="shared" si="1112"/>
        <v/>
      </c>
      <c r="AE1599" s="263" t="str">
        <f t="shared" si="1129"/>
        <v/>
      </c>
      <c r="AF1599" s="263" t="str">
        <f t="shared" si="1130"/>
        <v/>
      </c>
      <c r="AG1599" s="263"/>
      <c r="AJ1599" s="163" t="str">
        <f t="shared" si="1131"/>
        <v/>
      </c>
      <c r="AK1599" s="163" t="str">
        <f t="shared" si="1102"/>
        <v/>
      </c>
      <c r="AL1599" s="163" t="str">
        <f t="shared" si="1132"/>
        <v/>
      </c>
      <c r="AM1599" s="163" t="str">
        <f t="shared" si="1133"/>
        <v/>
      </c>
      <c r="AN1599" s="163" t="str">
        <f t="shared" si="1103"/>
        <v/>
      </c>
      <c r="AO1599" s="163" t="str">
        <f t="shared" si="1104"/>
        <v>физ</v>
      </c>
      <c r="AP1599" s="163" t="str">
        <f t="shared" si="1105"/>
        <v/>
      </c>
      <c r="AQ1599" s="163" t="str">
        <f t="shared" si="1106"/>
        <v/>
      </c>
      <c r="AR1599" s="163" t="str">
        <f t="shared" si="1107"/>
        <v/>
      </c>
      <c r="AS1599" s="163" t="str">
        <f t="shared" si="1113"/>
        <v/>
      </c>
      <c r="AT1599" s="163" t="str">
        <f t="shared" si="1114"/>
        <v/>
      </c>
      <c r="AU1599" s="163" t="str">
        <f t="shared" si="1134"/>
        <v>физ</v>
      </c>
      <c r="AV1599" s="163" t="str">
        <f t="shared" si="1117"/>
        <v>физ91704301429общопл</v>
      </c>
      <c r="AW1599" s="162">
        <f t="shared" si="1139"/>
        <v>150000</v>
      </c>
      <c r="AX1599" s="162">
        <f t="shared" si="1140"/>
        <v>105102</v>
      </c>
      <c r="AY1599" s="162">
        <f t="shared" si="1141"/>
        <v>0</v>
      </c>
      <c r="AZ1599" s="162">
        <f t="shared" si="1142"/>
        <v>0</v>
      </c>
      <c r="BA1599" s="164">
        <f t="shared" si="1108"/>
        <v>1</v>
      </c>
      <c r="BB1599" s="164">
        <f t="shared" si="1109"/>
        <v>1</v>
      </c>
      <c r="BC1599" s="164">
        <f t="shared" si="1110"/>
        <v>1</v>
      </c>
      <c r="BD1599" s="162">
        <f t="shared" si="1135"/>
        <v>0</v>
      </c>
      <c r="BE1599" s="162">
        <f t="shared" si="1136"/>
        <v>0</v>
      </c>
      <c r="BF1599" s="179">
        <f t="shared" si="1137"/>
        <v>0</v>
      </c>
      <c r="BG1599" s="180">
        <f t="shared" si="1138"/>
        <v>0</v>
      </c>
      <c r="BH1599" s="254"/>
      <c r="BI1599" s="254"/>
      <c r="BL1599" s="202" t="str">
        <f t="shared" si="1115"/>
        <v>11</v>
      </c>
    </row>
    <row r="1600" spans="1:107" ht="12" hidden="1" customHeight="1">
      <c r="A1600" s="365" t="s">
        <v>613</v>
      </c>
      <c r="B1600" s="366" t="s">
        <v>416</v>
      </c>
      <c r="C1600" s="365" t="s">
        <v>1229</v>
      </c>
      <c r="D1600" s="366" t="s">
        <v>393</v>
      </c>
      <c r="E1600" s="366" t="s">
        <v>872</v>
      </c>
      <c r="F1600" s="366" t="s">
        <v>664</v>
      </c>
      <c r="G1600" s="366" t="s">
        <v>1344</v>
      </c>
      <c r="H1600" s="366" t="s">
        <v>1088</v>
      </c>
      <c r="I1600" s="366" t="s">
        <v>456</v>
      </c>
      <c r="J1600" s="384">
        <v>45300</v>
      </c>
      <c r="K1600" s="384">
        <v>28283</v>
      </c>
      <c r="L1600" s="162" t="str">
        <f t="shared" si="1116"/>
        <v>917043014291101444008000011900001</v>
      </c>
      <c r="M1600" s="163">
        <f t="array" ref="M1600">IF(COUNT(SEARCH(Удалить_Роспись_КВСР,$B1600)*SEARCH(Удалить_Роспись_ПБС,$C1600)*SEARCH(Удалить_Роспись_КФСР, $D1600)*SEARCH(Удалить_Роспись_КЦСР,$E1600)*SEARCH(Удалить_Роспись_КВР,$F1600)*SEARCH(Удалить_Роспись_ЭК,$H1600)*SEARCH(Удалить_Роспись_КР,$I1600))&gt;0,0,1)</f>
        <v>1</v>
      </c>
      <c r="N1600" s="163">
        <f t="array" ref="N1600">IF(COUNT(SEARCH(Удалить_Индекс_КВСР,$B1600)*SEARCH(Удалить_Индекс_ПБС,$C1600)*SEARCH(Удалить_Индекс_КФСР,$D1600)*SEARCH(Удалить_Индекс_КЦСР,$E1600)*SEARCH(Удалить_Индекс_КВР,$F1600)*SEARCH(Удалить_Индекс_ЭК,$H1600)*SEARCH(Удалить_Индекс_КР,$I1600))&gt;0,0,1)</f>
        <v>0</v>
      </c>
      <c r="O1600" s="163" t="str">
        <f t="shared" si="1118"/>
        <v/>
      </c>
      <c r="P1600" s="263" t="str">
        <f t="shared" si="1119"/>
        <v/>
      </c>
      <c r="Q1600" s="263" t="str">
        <f t="shared" si="1120"/>
        <v/>
      </c>
      <c r="R1600" s="263" t="str">
        <f t="shared" si="1121"/>
        <v/>
      </c>
      <c r="S1600" s="263" t="str">
        <f t="shared" si="1122"/>
        <v/>
      </c>
      <c r="T1600" s="263" t="str">
        <f t="shared" si="1123"/>
        <v/>
      </c>
      <c r="U1600" s="263" t="str">
        <f t="shared" si="1099"/>
        <v/>
      </c>
      <c r="V1600" s="263" t="str">
        <f t="shared" si="1124"/>
        <v/>
      </c>
      <c r="W1600" s="263" t="str">
        <f t="shared" si="1100"/>
        <v/>
      </c>
      <c r="X1600" s="263" t="str">
        <f t="shared" si="1125"/>
        <v/>
      </c>
      <c r="Y1600" s="263" t="str">
        <f t="shared" si="1126"/>
        <v/>
      </c>
      <c r="Z1600" s="263" t="str">
        <f t="shared" si="1127"/>
        <v/>
      </c>
      <c r="AA1600" s="263" t="str">
        <f t="shared" si="1128"/>
        <v/>
      </c>
      <c r="AB1600" s="263" t="str">
        <f t="shared" si="1111"/>
        <v/>
      </c>
      <c r="AC1600" s="263" t="str">
        <f t="shared" si="1101"/>
        <v/>
      </c>
      <c r="AD1600" s="263" t="str">
        <f t="shared" si="1112"/>
        <v/>
      </c>
      <c r="AE1600" s="263" t="str">
        <f t="shared" si="1129"/>
        <v/>
      </c>
      <c r="AF1600" s="263" t="str">
        <f t="shared" si="1130"/>
        <v/>
      </c>
      <c r="AG1600" s="263"/>
      <c r="AJ1600" s="163" t="str">
        <f t="shared" si="1131"/>
        <v/>
      </c>
      <c r="AK1600" s="163" t="str">
        <f t="shared" si="1102"/>
        <v/>
      </c>
      <c r="AL1600" s="163" t="str">
        <f t="shared" si="1132"/>
        <v/>
      </c>
      <c r="AM1600" s="163" t="str">
        <f t="shared" si="1133"/>
        <v/>
      </c>
      <c r="AN1600" s="163" t="str">
        <f t="shared" si="1103"/>
        <v/>
      </c>
      <c r="AO1600" s="163" t="str">
        <f t="shared" si="1104"/>
        <v>физ</v>
      </c>
      <c r="AP1600" s="163" t="str">
        <f t="shared" si="1105"/>
        <v/>
      </c>
      <c r="AQ1600" s="163" t="str">
        <f t="shared" si="1106"/>
        <v/>
      </c>
      <c r="AR1600" s="163" t="str">
        <f t="shared" si="1107"/>
        <v/>
      </c>
      <c r="AS1600" s="163" t="str">
        <f t="shared" si="1113"/>
        <v/>
      </c>
      <c r="AT1600" s="163" t="str">
        <f t="shared" si="1114"/>
        <v/>
      </c>
      <c r="AU1600" s="163" t="str">
        <f t="shared" si="1134"/>
        <v>физ</v>
      </c>
      <c r="AV1600" s="163" t="str">
        <f t="shared" si="1117"/>
        <v>физ91704301429общопл</v>
      </c>
      <c r="AW1600" s="162">
        <f t="shared" si="1139"/>
        <v>45300</v>
      </c>
      <c r="AX1600" s="162">
        <f t="shared" si="1140"/>
        <v>28283</v>
      </c>
      <c r="AY1600" s="162">
        <f t="shared" si="1141"/>
        <v>0</v>
      </c>
      <c r="AZ1600" s="162">
        <f t="shared" si="1142"/>
        <v>0</v>
      </c>
      <c r="BA1600" s="164">
        <f t="shared" si="1108"/>
        <v>1</v>
      </c>
      <c r="BB1600" s="164">
        <f t="shared" si="1109"/>
        <v>1</v>
      </c>
      <c r="BC1600" s="164">
        <f t="shared" si="1110"/>
        <v>1</v>
      </c>
      <c r="BD1600" s="162">
        <f t="shared" si="1135"/>
        <v>0</v>
      </c>
      <c r="BE1600" s="162">
        <f t="shared" si="1136"/>
        <v>0</v>
      </c>
      <c r="BF1600" s="179">
        <f t="shared" si="1137"/>
        <v>0</v>
      </c>
      <c r="BG1600" s="180">
        <f t="shared" si="1138"/>
        <v>0</v>
      </c>
      <c r="BH1600" s="254"/>
      <c r="BI1600" s="254"/>
      <c r="BL1600" s="202" t="str">
        <f t="shared" si="1115"/>
        <v>11</v>
      </c>
    </row>
    <row r="1601" spans="1:64" ht="12" hidden="1" customHeight="1">
      <c r="A1601" s="365" t="s">
        <v>613</v>
      </c>
      <c r="B1601" s="366" t="s">
        <v>416</v>
      </c>
      <c r="C1601" s="365" t="s">
        <v>1229</v>
      </c>
      <c r="D1601" s="366" t="s">
        <v>393</v>
      </c>
      <c r="E1601" s="366" t="s">
        <v>872</v>
      </c>
      <c r="F1601" s="366" t="s">
        <v>533</v>
      </c>
      <c r="G1601" s="366" t="s">
        <v>1344</v>
      </c>
      <c r="H1601" s="366" t="s">
        <v>1091</v>
      </c>
      <c r="I1601" s="366" t="s">
        <v>456</v>
      </c>
      <c r="J1601" s="384">
        <v>15000</v>
      </c>
      <c r="K1601" s="384">
        <v>14935</v>
      </c>
      <c r="L1601" s="162" t="str">
        <f t="shared" si="1116"/>
        <v>917043014291101444008000024400001</v>
      </c>
      <c r="M1601" s="163">
        <f t="array" ref="M1601">IF(COUNT(SEARCH(Удалить_Роспись_КВСР,$B1601)*SEARCH(Удалить_Роспись_ПБС,$C1601)*SEARCH(Удалить_Роспись_КФСР, $D1601)*SEARCH(Удалить_Роспись_КЦСР,$E1601)*SEARCH(Удалить_Роспись_КВР,$F1601)*SEARCH(Удалить_Роспись_ЭК,$H1601)*SEARCH(Удалить_Роспись_КР,$I1601))&gt;0,0,1)</f>
        <v>1</v>
      </c>
      <c r="N1601" s="163">
        <v>1</v>
      </c>
      <c r="O1601" s="163" t="str">
        <f t="shared" si="1118"/>
        <v/>
      </c>
      <c r="P1601" s="263" t="str">
        <f t="shared" si="1119"/>
        <v/>
      </c>
      <c r="Q1601" s="263" t="str">
        <f t="shared" si="1120"/>
        <v/>
      </c>
      <c r="R1601" s="263" t="str">
        <f t="shared" si="1121"/>
        <v/>
      </c>
      <c r="S1601" s="263" t="str">
        <f t="shared" si="1122"/>
        <v/>
      </c>
      <c r="T1601" s="263" t="str">
        <f t="shared" si="1123"/>
        <v/>
      </c>
      <c r="U1601" s="263" t="str">
        <f t="shared" si="1099"/>
        <v/>
      </c>
      <c r="V1601" s="263" t="str">
        <f t="shared" si="1124"/>
        <v/>
      </c>
      <c r="W1601" s="263" t="str">
        <f t="shared" si="1100"/>
        <v/>
      </c>
      <c r="X1601" s="263" t="str">
        <f t="shared" si="1125"/>
        <v/>
      </c>
      <c r="Y1601" s="263" t="str">
        <f t="shared" si="1126"/>
        <v/>
      </c>
      <c r="Z1601" s="263" t="str">
        <f t="shared" si="1127"/>
        <v/>
      </c>
      <c r="AA1601" s="263" t="str">
        <f t="shared" si="1128"/>
        <v/>
      </c>
      <c r="AB1601" s="263" t="str">
        <f t="shared" si="1111"/>
        <v/>
      </c>
      <c r="AC1601" s="263" t="str">
        <f t="shared" si="1101"/>
        <v/>
      </c>
      <c r="AD1601" s="263" t="str">
        <f t="shared" si="1112"/>
        <v/>
      </c>
      <c r="AE1601" s="263" t="str">
        <f t="shared" si="1129"/>
        <v/>
      </c>
      <c r="AF1601" s="263" t="str">
        <f t="shared" si="1130"/>
        <v/>
      </c>
      <c r="AG1601" s="263"/>
      <c r="AJ1601" s="163" t="str">
        <f t="shared" si="1131"/>
        <v/>
      </c>
      <c r="AK1601" s="163" t="str">
        <f t="shared" si="1102"/>
        <v/>
      </c>
      <c r="AL1601" s="163" t="str">
        <f t="shared" si="1132"/>
        <v/>
      </c>
      <c r="AM1601" s="163" t="str">
        <f t="shared" si="1133"/>
        <v/>
      </c>
      <c r="AN1601" s="163" t="str">
        <f t="shared" si="1103"/>
        <v/>
      </c>
      <c r="AO1601" s="163" t="str">
        <f t="shared" si="1104"/>
        <v>физ</v>
      </c>
      <c r="AP1601" s="163" t="str">
        <f t="shared" si="1105"/>
        <v/>
      </c>
      <c r="AQ1601" s="163" t="str">
        <f t="shared" si="1106"/>
        <v/>
      </c>
      <c r="AR1601" s="163" t="str">
        <f t="shared" si="1107"/>
        <v/>
      </c>
      <c r="AS1601" s="163" t="str">
        <f t="shared" si="1113"/>
        <v/>
      </c>
      <c r="AT1601" s="163" t="str">
        <f t="shared" si="1114"/>
        <v/>
      </c>
      <c r="AU1601" s="163" t="str">
        <f t="shared" si="1134"/>
        <v>физ</v>
      </c>
      <c r="AV1601" s="163" t="str">
        <f t="shared" si="1117"/>
        <v>физ91704301429общпро</v>
      </c>
      <c r="AW1601" s="162">
        <f t="shared" si="1139"/>
        <v>15000</v>
      </c>
      <c r="AX1601" s="162">
        <f t="shared" si="1140"/>
        <v>14935</v>
      </c>
      <c r="AY1601" s="162">
        <f t="shared" si="1141"/>
        <v>15000</v>
      </c>
      <c r="AZ1601" s="162">
        <f t="shared" si="1142"/>
        <v>14935</v>
      </c>
      <c r="BA1601" s="164">
        <f t="shared" si="1108"/>
        <v>1</v>
      </c>
      <c r="BB1601" s="164">
        <f t="shared" si="1109"/>
        <v>1</v>
      </c>
      <c r="BC1601" s="164">
        <f t="shared" si="1110"/>
        <v>1</v>
      </c>
      <c r="BD1601" s="162">
        <f t="shared" si="1135"/>
        <v>15000</v>
      </c>
      <c r="BE1601" s="162">
        <f t="shared" si="1136"/>
        <v>14935</v>
      </c>
      <c r="BF1601" s="179">
        <f t="shared" si="1137"/>
        <v>15000</v>
      </c>
      <c r="BG1601" s="180">
        <f t="shared" si="1138"/>
        <v>15000</v>
      </c>
      <c r="BH1601" s="254"/>
      <c r="BI1601" s="254"/>
      <c r="BL1601" s="202" t="str">
        <f t="shared" si="1115"/>
        <v>11</v>
      </c>
    </row>
    <row r="1602" spans="1:64" ht="12" hidden="1" customHeight="1">
      <c r="A1602" s="365" t="s">
        <v>614</v>
      </c>
      <c r="B1602" s="366" t="s">
        <v>417</v>
      </c>
      <c r="C1602" s="365" t="s">
        <v>1158</v>
      </c>
      <c r="D1602" s="366" t="s">
        <v>383</v>
      </c>
      <c r="E1602" s="366" t="s">
        <v>635</v>
      </c>
      <c r="F1602" s="366" t="s">
        <v>565</v>
      </c>
      <c r="G1602" s="366" t="s">
        <v>1344</v>
      </c>
      <c r="H1602" s="366" t="s">
        <v>1085</v>
      </c>
      <c r="I1602" s="366" t="s">
        <v>331</v>
      </c>
      <c r="J1602" s="384">
        <v>6337</v>
      </c>
      <c r="K1602" s="384">
        <v>0</v>
      </c>
      <c r="L1602" s="162" t="str">
        <f t="shared" si="1116"/>
        <v>918043014120113111007514053000010</v>
      </c>
      <c r="M1602" s="163">
        <f t="array" ref="M1602">IF(COUNT(SEARCH(Удалить_Роспись_КВСР,$B1602)*SEARCH(Удалить_Роспись_ПБС,$C1602)*SEARCH(Удалить_Роспись_КФСР, $D1602)*SEARCH(Удалить_Роспись_КЦСР,$E1602)*SEARCH(Удалить_Роспись_КВР,$F1602)*SEARCH(Удалить_Роспись_ЭК,$H1602)*SEARCH(Удалить_Роспись_КР,$I1602))&gt;0,0,1)</f>
        <v>0</v>
      </c>
      <c r="N1602" s="163">
        <f t="array" ref="N1602">IF(COUNT(SEARCH(Удалить_Индекс_КВСР,$B1602)*SEARCH(Удалить_Индекс_ПБС,$C1602)*SEARCH(Удалить_Индекс_КФСР,$D1602)*SEARCH(Удалить_Индекс_КЦСР,$E1602)*SEARCH(Удалить_Индекс_КВР,$F1602)*SEARCH(Удалить_Индекс_ЭК,$H1602)*SEARCH(Удалить_Индекс_КР,$I1602))&gt;0,0,1)</f>
        <v>0</v>
      </c>
      <c r="O1602" s="163" t="str">
        <f t="shared" si="1118"/>
        <v/>
      </c>
      <c r="P1602" s="263" t="str">
        <f t="shared" si="1119"/>
        <v/>
      </c>
      <c r="Q1602" s="263" t="str">
        <f t="shared" si="1120"/>
        <v/>
      </c>
      <c r="R1602" s="263" t="str">
        <f t="shared" si="1121"/>
        <v/>
      </c>
      <c r="S1602" s="263" t="str">
        <f t="shared" si="1122"/>
        <v/>
      </c>
      <c r="T1602" s="263" t="str">
        <f t="shared" si="1123"/>
        <v/>
      </c>
      <c r="U1602" s="263" t="str">
        <f t="shared" si="1099"/>
        <v/>
      </c>
      <c r="V1602" s="263" t="str">
        <f t="shared" si="1124"/>
        <v/>
      </c>
      <c r="W1602" s="263" t="str">
        <f t="shared" si="1100"/>
        <v/>
      </c>
      <c r="X1602" s="263" t="str">
        <f t="shared" si="1125"/>
        <v/>
      </c>
      <c r="Y1602" s="263" t="str">
        <f t="shared" si="1126"/>
        <v/>
      </c>
      <c r="Z1602" s="263" t="str">
        <f t="shared" si="1127"/>
        <v>меж</v>
      </c>
      <c r="AA1602" s="263" t="str">
        <f t="shared" si="1128"/>
        <v/>
      </c>
      <c r="AB1602" s="263" t="str">
        <f t="shared" si="1111"/>
        <v/>
      </c>
      <c r="AC1602" s="263" t="str">
        <f t="shared" si="1101"/>
        <v/>
      </c>
      <c r="AD1602" s="263" t="str">
        <f t="shared" si="1112"/>
        <v/>
      </c>
      <c r="AE1602" s="263" t="str">
        <f t="shared" si="1129"/>
        <v/>
      </c>
      <c r="AF1602" s="263" t="str">
        <f t="shared" si="1130"/>
        <v/>
      </c>
      <c r="AG1602" s="263"/>
      <c r="AJ1602" s="163" t="str">
        <f t="shared" si="1131"/>
        <v/>
      </c>
      <c r="AK1602" s="163" t="str">
        <f t="shared" si="1102"/>
        <v/>
      </c>
      <c r="AL1602" s="163" t="str">
        <f t="shared" si="1132"/>
        <v/>
      </c>
      <c r="AM1602" s="163" t="str">
        <f t="shared" ref="AM1602:AM1611" si="1145">IF(OR($I1602="10",$I1602="04",I1602="30",I1602="34",H1602="251000"),"меж","")</f>
        <v>меж</v>
      </c>
      <c r="AN1602" s="163" t="str">
        <f t="shared" si="1103"/>
        <v/>
      </c>
      <c r="AO1602" s="163" t="str">
        <f t="shared" si="1104"/>
        <v/>
      </c>
      <c r="AP1602" s="163" t="str">
        <f t="shared" si="1105"/>
        <v/>
      </c>
      <c r="AQ1602" s="163" t="str">
        <f t="shared" si="1106"/>
        <v/>
      </c>
      <c r="AR1602" s="163" t="str">
        <f t="shared" si="1107"/>
        <v/>
      </c>
      <c r="AS1602" s="163" t="str">
        <f t="shared" si="1113"/>
        <v/>
      </c>
      <c r="AT1602" s="163" t="str">
        <f t="shared" si="1114"/>
        <v/>
      </c>
      <c r="AU1602" s="163" t="str">
        <f t="shared" si="1134"/>
        <v>меж</v>
      </c>
      <c r="AV1602" s="163" t="str">
        <f t="shared" si="1117"/>
        <v>меж91804301412общпро</v>
      </c>
      <c r="AW1602" s="162">
        <f t="shared" si="1139"/>
        <v>0</v>
      </c>
      <c r="AX1602" s="162">
        <f t="shared" si="1140"/>
        <v>0</v>
      </c>
      <c r="AY1602" s="162">
        <f t="shared" si="1141"/>
        <v>0</v>
      </c>
      <c r="AZ1602" s="162">
        <f t="shared" si="1142"/>
        <v>0</v>
      </c>
      <c r="BA1602" s="164">
        <f t="shared" si="1108"/>
        <v>1</v>
      </c>
      <c r="BB1602" s="164">
        <f t="shared" si="1109"/>
        <v>1</v>
      </c>
      <c r="BC1602" s="164">
        <f t="shared" si="1110"/>
        <v>1</v>
      </c>
      <c r="BD1602" s="162">
        <f t="shared" si="1135"/>
        <v>0</v>
      </c>
      <c r="BE1602" s="162">
        <f t="shared" si="1136"/>
        <v>0</v>
      </c>
      <c r="BF1602" s="179">
        <f t="shared" si="1137"/>
        <v>0</v>
      </c>
      <c r="BG1602" s="180">
        <f t="shared" si="1138"/>
        <v>0</v>
      </c>
      <c r="BH1602" s="254"/>
      <c r="BI1602" s="254"/>
      <c r="BL1602" s="202" t="str">
        <f t="shared" si="1115"/>
        <v>01</v>
      </c>
    </row>
    <row r="1603" spans="1:64" ht="12" hidden="1" customHeight="1">
      <c r="A1603" s="365" t="s">
        <v>614</v>
      </c>
      <c r="B1603" s="366" t="s">
        <v>417</v>
      </c>
      <c r="C1603" s="365" t="s">
        <v>1158</v>
      </c>
      <c r="D1603" s="366" t="s">
        <v>384</v>
      </c>
      <c r="E1603" s="366" t="s">
        <v>636</v>
      </c>
      <c r="F1603" s="366" t="s">
        <v>565</v>
      </c>
      <c r="G1603" s="366" t="s">
        <v>1344</v>
      </c>
      <c r="H1603" s="366" t="s">
        <v>1085</v>
      </c>
      <c r="I1603" s="366" t="s">
        <v>332</v>
      </c>
      <c r="J1603" s="384">
        <v>147388</v>
      </c>
      <c r="K1603" s="384">
        <v>94945.24</v>
      </c>
      <c r="L1603" s="162" t="str">
        <f t="shared" si="1116"/>
        <v>918043014120203111005118053000004</v>
      </c>
      <c r="M1603" s="163">
        <f t="array" ref="M1603">IF(COUNT(SEARCH(Удалить_Роспись_КВСР,$B1603)*SEARCH(Удалить_Роспись_ПБС,$C1603)*SEARCH(Удалить_Роспись_КФСР, $D1603)*SEARCH(Удалить_Роспись_КЦСР,$E1603)*SEARCH(Удалить_Роспись_КВР,$F1603)*SEARCH(Удалить_Роспись_ЭК,$H1603)*SEARCH(Удалить_Роспись_КР,$I1603))&gt;0,0,1)</f>
        <v>0</v>
      </c>
      <c r="N1603" s="163">
        <f t="array" ref="N1603">IF(COUNT(SEARCH(Удалить_Индекс_КВСР,$B1603)*SEARCH(Удалить_Индекс_ПБС,$C1603)*SEARCH(Удалить_Индекс_КФСР,$D1603)*SEARCH(Удалить_Индекс_КЦСР,$E1603)*SEARCH(Удалить_Индекс_КВР,$F1603)*SEARCH(Удалить_Индекс_ЭК,$H1603)*SEARCH(Удалить_Индекс_КР,$I1603))&gt;0,0,1)</f>
        <v>0</v>
      </c>
      <c r="O1603" s="163" t="str">
        <f t="shared" si="1118"/>
        <v/>
      </c>
      <c r="P1603" s="263" t="str">
        <f t="shared" si="1119"/>
        <v/>
      </c>
      <c r="Q1603" s="263" t="str">
        <f t="shared" si="1120"/>
        <v/>
      </c>
      <c r="R1603" s="263" t="str">
        <f t="shared" si="1121"/>
        <v/>
      </c>
      <c r="S1603" s="263" t="str">
        <f t="shared" si="1122"/>
        <v/>
      </c>
      <c r="T1603" s="263" t="str">
        <f t="shared" si="1123"/>
        <v/>
      </c>
      <c r="U1603" s="263" t="str">
        <f t="shared" ref="U1603:U1666" si="1146">IF(LEFT($E1603,3)="795","рцп","")</f>
        <v/>
      </c>
      <c r="V1603" s="263" t="str">
        <f t="shared" si="1124"/>
        <v/>
      </c>
      <c r="W1603" s="263" t="str">
        <f t="shared" ref="W1603:W1666" si="1147">IF(AND($B1603="806",$D1603="0503"),"бла","")</f>
        <v/>
      </c>
      <c r="X1603" s="263" t="str">
        <f t="shared" si="1125"/>
        <v/>
      </c>
      <c r="Y1603" s="263" t="str">
        <f t="shared" si="1126"/>
        <v/>
      </c>
      <c r="Z1603" s="263" t="str">
        <f t="shared" si="1127"/>
        <v>меж</v>
      </c>
      <c r="AA1603" s="263" t="str">
        <f t="shared" si="1128"/>
        <v/>
      </c>
      <c r="AB1603" s="263" t="str">
        <f t="shared" si="1111"/>
        <v/>
      </c>
      <c r="AC1603" s="263" t="str">
        <f t="shared" ref="AC1603:AC1666" si="1148">IF($D1603="1301","дол","")</f>
        <v/>
      </c>
      <c r="AD1603" s="263" t="str">
        <f t="shared" si="1112"/>
        <v/>
      </c>
      <c r="AE1603" s="263" t="str">
        <f t="shared" si="1129"/>
        <v/>
      </c>
      <c r="AF1603" s="263" t="str">
        <f t="shared" si="1130"/>
        <v/>
      </c>
      <c r="AG1603" s="263"/>
      <c r="AJ1603" s="163" t="str">
        <f t="shared" si="1131"/>
        <v/>
      </c>
      <c r="AK1603" s="163" t="str">
        <f t="shared" ref="AK1603:AK1666" si="1149">IF($D1603="0107","выб","")</f>
        <v/>
      </c>
      <c r="AL1603" s="163" t="str">
        <f t="shared" si="1132"/>
        <v/>
      </c>
      <c r="AM1603" s="163" t="str">
        <f t="shared" si="1145"/>
        <v>меж</v>
      </c>
      <c r="AN1603" s="163" t="str">
        <f t="shared" ref="AN1603:AN1666" si="1150">IF($D1603="0501","жил","")</f>
        <v/>
      </c>
      <c r="AO1603" s="163" t="str">
        <f t="shared" ref="AO1603:AO1666" si="1151">IF($D1603="1101","физ","")</f>
        <v/>
      </c>
      <c r="AP1603" s="163" t="str">
        <f t="shared" ref="AP1603:AP1666" si="1152">IF($D1603="0408","тра","")</f>
        <v/>
      </c>
      <c r="AQ1603" s="163" t="str">
        <f t="shared" ref="AQ1603:AQ1666" si="1153">IF($D1603="1001","пен","")</f>
        <v/>
      </c>
      <c r="AR1603" s="163" t="str">
        <f t="shared" ref="AR1603:AR1666" si="1154">IF(LEFT($E1603,3)="795","рцп","")</f>
        <v/>
      </c>
      <c r="AS1603" s="163" t="str">
        <f t="shared" si="1113"/>
        <v/>
      </c>
      <c r="AT1603" s="163" t="str">
        <f t="shared" si="1114"/>
        <v/>
      </c>
      <c r="AU1603" s="163" t="str">
        <f t="shared" si="1134"/>
        <v>меж</v>
      </c>
      <c r="AV1603" s="163" t="str">
        <f t="shared" si="1117"/>
        <v>меж91804301412общпро</v>
      </c>
      <c r="AW1603" s="162">
        <f t="shared" si="1139"/>
        <v>0</v>
      </c>
      <c r="AX1603" s="162">
        <f t="shared" si="1140"/>
        <v>0</v>
      </c>
      <c r="AY1603" s="162">
        <f t="shared" si="1141"/>
        <v>0</v>
      </c>
      <c r="AZ1603" s="162">
        <f t="shared" si="1142"/>
        <v>0</v>
      </c>
      <c r="BA1603" s="164">
        <f t="shared" ref="BA1603:BA1666" si="1155">VLOOKUP(H1603,спр_Индексации_ЭКР,2,FALSE)</f>
        <v>1</v>
      </c>
      <c r="BB1603" s="164">
        <f t="shared" ref="BB1603:BB1666" si="1156">VLOOKUP(H1603,спр_Индексации_ЭКР,4,FALSE)</f>
        <v>1</v>
      </c>
      <c r="BC1603" s="164">
        <f t="shared" ref="BC1603:BC1666" si="1157">VLOOKUP(H1603,спр_Индексации_ЭКР,5,FALSE)</f>
        <v>1</v>
      </c>
      <c r="BD1603" s="162">
        <f t="shared" si="1135"/>
        <v>0</v>
      </c>
      <c r="BE1603" s="162">
        <f t="shared" si="1136"/>
        <v>0</v>
      </c>
      <c r="BF1603" s="179">
        <f t="shared" si="1137"/>
        <v>0</v>
      </c>
      <c r="BG1603" s="180">
        <f t="shared" si="1138"/>
        <v>0</v>
      </c>
      <c r="BH1603" s="254"/>
      <c r="BI1603" s="254"/>
      <c r="BL1603" s="202" t="str">
        <f t="shared" si="1115"/>
        <v>02</v>
      </c>
    </row>
    <row r="1604" spans="1:64" ht="12" hidden="1" customHeight="1">
      <c r="A1604" s="365" t="s">
        <v>614</v>
      </c>
      <c r="B1604" s="366" t="s">
        <v>417</v>
      </c>
      <c r="C1604" s="365" t="s">
        <v>1158</v>
      </c>
      <c r="D1604" s="366" t="s">
        <v>385</v>
      </c>
      <c r="E1604" s="366" t="s">
        <v>699</v>
      </c>
      <c r="F1604" s="366" t="s">
        <v>1261</v>
      </c>
      <c r="G1604" s="366" t="s">
        <v>1344</v>
      </c>
      <c r="H1604" s="366" t="s">
        <v>1085</v>
      </c>
      <c r="I1604" s="366" t="s">
        <v>331</v>
      </c>
      <c r="J1604" s="384">
        <v>90900</v>
      </c>
      <c r="K1604" s="384">
        <v>90900</v>
      </c>
      <c r="L1604" s="162" t="str">
        <f t="shared" si="1116"/>
        <v>91804301412031004200S412052100010</v>
      </c>
      <c r="M1604" s="163">
        <f t="array" ref="M1604">IF(COUNT(SEARCH(Удалить_Роспись_КВСР,$B1604)*SEARCH(Удалить_Роспись_ПБС,$C1604)*SEARCH(Удалить_Роспись_КФСР, $D1604)*SEARCH(Удалить_Роспись_КЦСР,$E1604)*SEARCH(Удалить_Роспись_КВР,$F1604)*SEARCH(Удалить_Роспись_ЭК,$H1604)*SEARCH(Удалить_Роспись_КР,$I1604))&gt;0,0,1)</f>
        <v>0</v>
      </c>
      <c r="N1604" s="163">
        <f t="array" ref="N1604">IF(COUNT(SEARCH(Удалить_Индекс_КВСР,$B1604)*SEARCH(Удалить_Индекс_ПБС,$C1604)*SEARCH(Удалить_Индекс_КФСР,$D1604)*SEARCH(Удалить_Индекс_КЦСР,$E1604)*SEARCH(Удалить_Индекс_КВР,$F1604)*SEARCH(Удалить_Индекс_ЭК,$H1604)*SEARCH(Удалить_Индекс_КР,$I1604))&gt;0,0,1)</f>
        <v>0</v>
      </c>
      <c r="O1604" s="163" t="str">
        <f t="shared" si="1118"/>
        <v/>
      </c>
      <c r="P1604" s="263" t="str">
        <f t="shared" si="1119"/>
        <v/>
      </c>
      <c r="Q1604" s="263" t="str">
        <f t="shared" si="1120"/>
        <v/>
      </c>
      <c r="R1604" s="263" t="str">
        <f t="shared" si="1121"/>
        <v/>
      </c>
      <c r="S1604" s="263" t="str">
        <f t="shared" si="1122"/>
        <v/>
      </c>
      <c r="T1604" s="263" t="str">
        <f t="shared" si="1123"/>
        <v/>
      </c>
      <c r="U1604" s="263" t="str">
        <f t="shared" si="1146"/>
        <v/>
      </c>
      <c r="V1604" s="263" t="str">
        <f t="shared" si="1124"/>
        <v/>
      </c>
      <c r="W1604" s="263" t="str">
        <f t="shared" si="1147"/>
        <v/>
      </c>
      <c r="X1604" s="263" t="str">
        <f t="shared" si="1125"/>
        <v/>
      </c>
      <c r="Y1604" s="263" t="str">
        <f t="shared" si="1126"/>
        <v/>
      </c>
      <c r="Z1604" s="263" t="str">
        <f t="shared" si="1127"/>
        <v>меж</v>
      </c>
      <c r="AA1604" s="263" t="str">
        <f t="shared" si="1128"/>
        <v/>
      </c>
      <c r="AB1604" s="263" t="str">
        <f t="shared" ref="AB1604:AB1667" si="1158">IF($F1604="611","смз","")</f>
        <v/>
      </c>
      <c r="AC1604" s="263" t="str">
        <f t="shared" si="1148"/>
        <v/>
      </c>
      <c r="AD1604" s="263" t="str">
        <f t="shared" ref="AD1604:AD1667" si="1159">IF($F1604="612","сиц","")</f>
        <v/>
      </c>
      <c r="AE1604" s="263" t="str">
        <f t="shared" si="1129"/>
        <v/>
      </c>
      <c r="AF1604" s="263" t="str">
        <f t="shared" si="1130"/>
        <v/>
      </c>
      <c r="AG1604" s="263"/>
      <c r="AJ1604" s="163" t="str">
        <f t="shared" si="1131"/>
        <v/>
      </c>
      <c r="AK1604" s="163" t="str">
        <f t="shared" si="1149"/>
        <v/>
      </c>
      <c r="AL1604" s="163" t="str">
        <f t="shared" si="1132"/>
        <v/>
      </c>
      <c r="AM1604" s="163" t="str">
        <f t="shared" si="1145"/>
        <v>меж</v>
      </c>
      <c r="AN1604" s="163" t="str">
        <f t="shared" si="1150"/>
        <v/>
      </c>
      <c r="AO1604" s="163" t="str">
        <f t="shared" si="1151"/>
        <v/>
      </c>
      <c r="AP1604" s="163" t="str">
        <f t="shared" si="1152"/>
        <v/>
      </c>
      <c r="AQ1604" s="163" t="str">
        <f t="shared" si="1153"/>
        <v/>
      </c>
      <c r="AR1604" s="163" t="str">
        <f t="shared" si="1154"/>
        <v/>
      </c>
      <c r="AS1604" s="163" t="str">
        <f t="shared" ref="AS1604:AS1667" si="1160">IF($F1604="611","смз","")</f>
        <v/>
      </c>
      <c r="AT1604" s="163" t="str">
        <f t="shared" ref="AT1604:AT1667" si="1161">IF($F1604="612","сиц","")</f>
        <v/>
      </c>
      <c r="AU1604" s="163" t="str">
        <f t="shared" si="1134"/>
        <v>меж</v>
      </c>
      <c r="AV1604" s="163" t="str">
        <f t="shared" si="1117"/>
        <v>меж91804301412общпро</v>
      </c>
      <c r="AW1604" s="162">
        <f t="shared" si="1139"/>
        <v>0</v>
      </c>
      <c r="AX1604" s="162">
        <f t="shared" si="1140"/>
        <v>0</v>
      </c>
      <c r="AY1604" s="162">
        <f t="shared" si="1141"/>
        <v>0</v>
      </c>
      <c r="AZ1604" s="162">
        <f t="shared" si="1142"/>
        <v>0</v>
      </c>
      <c r="BA1604" s="164">
        <f t="shared" si="1155"/>
        <v>1</v>
      </c>
      <c r="BB1604" s="164">
        <f t="shared" si="1156"/>
        <v>1</v>
      </c>
      <c r="BC1604" s="164">
        <f t="shared" si="1157"/>
        <v>1</v>
      </c>
      <c r="BD1604" s="162">
        <f t="shared" si="1135"/>
        <v>0</v>
      </c>
      <c r="BE1604" s="162">
        <f t="shared" si="1136"/>
        <v>0</v>
      </c>
      <c r="BF1604" s="179">
        <f t="shared" si="1137"/>
        <v>0</v>
      </c>
      <c r="BG1604" s="180">
        <f t="shared" si="1138"/>
        <v>0</v>
      </c>
      <c r="BH1604" s="254"/>
      <c r="BI1604" s="254"/>
      <c r="BL1604" s="202" t="str">
        <f t="shared" si="1115"/>
        <v>03</v>
      </c>
    </row>
    <row r="1605" spans="1:64" ht="12" hidden="1" customHeight="1">
      <c r="A1605" s="365" t="s">
        <v>614</v>
      </c>
      <c r="B1605" s="366" t="s">
        <v>417</v>
      </c>
      <c r="C1605" s="365" t="s">
        <v>1158</v>
      </c>
      <c r="D1605" s="366" t="s">
        <v>424</v>
      </c>
      <c r="E1605" s="366" t="s">
        <v>1104</v>
      </c>
      <c r="F1605" s="366" t="s">
        <v>1261</v>
      </c>
      <c r="G1605" s="366" t="s">
        <v>1344</v>
      </c>
      <c r="H1605" s="366" t="s">
        <v>1085</v>
      </c>
      <c r="I1605" s="366" t="s">
        <v>331</v>
      </c>
      <c r="J1605" s="384">
        <v>174700</v>
      </c>
      <c r="K1605" s="384">
        <v>114700</v>
      </c>
      <c r="L1605" s="162" t="str">
        <f t="shared" si="1116"/>
        <v>91804301412040909100S508052100010</v>
      </c>
      <c r="M1605" s="163">
        <f t="array" ref="M1605">IF(COUNT(SEARCH(Удалить_Роспись_КВСР,$B1605)*SEARCH(Удалить_Роспись_ПБС,$C1605)*SEARCH(Удалить_Роспись_КФСР, $D1605)*SEARCH(Удалить_Роспись_КЦСР,$E1605)*SEARCH(Удалить_Роспись_КВР,$F1605)*SEARCH(Удалить_Роспись_ЭК,$H1605)*SEARCH(Удалить_Роспись_КР,$I1605))&gt;0,0,1)</f>
        <v>0</v>
      </c>
      <c r="N1605" s="163">
        <f t="array" ref="N1605">IF(COUNT(SEARCH(Удалить_Индекс_КВСР,$B1605)*SEARCH(Удалить_Индекс_ПБС,$C1605)*SEARCH(Удалить_Индекс_КФСР,$D1605)*SEARCH(Удалить_Индекс_КЦСР,$E1605)*SEARCH(Удалить_Индекс_КВР,$F1605)*SEARCH(Удалить_Индекс_ЭК,$H1605)*SEARCH(Удалить_Индекс_КР,$I1605))&gt;0,0,1)</f>
        <v>0</v>
      </c>
      <c r="O1605" s="163" t="str">
        <f t="shared" si="1118"/>
        <v/>
      </c>
      <c r="P1605" s="263" t="str">
        <f t="shared" si="1119"/>
        <v/>
      </c>
      <c r="Q1605" s="263" t="str">
        <f t="shared" si="1120"/>
        <v/>
      </c>
      <c r="R1605" s="263" t="str">
        <f t="shared" si="1121"/>
        <v/>
      </c>
      <c r="S1605" s="263" t="str">
        <f t="shared" si="1122"/>
        <v/>
      </c>
      <c r="T1605" s="263" t="str">
        <f t="shared" si="1123"/>
        <v/>
      </c>
      <c r="U1605" s="263" t="str">
        <f t="shared" si="1146"/>
        <v/>
      </c>
      <c r="V1605" s="263" t="str">
        <f t="shared" si="1124"/>
        <v/>
      </c>
      <c r="W1605" s="263" t="str">
        <f t="shared" si="1147"/>
        <v/>
      </c>
      <c r="X1605" s="263" t="str">
        <f t="shared" si="1125"/>
        <v/>
      </c>
      <c r="Y1605" s="263" t="str">
        <f t="shared" si="1126"/>
        <v/>
      </c>
      <c r="Z1605" s="263" t="str">
        <f t="shared" si="1127"/>
        <v>меж</v>
      </c>
      <c r="AA1605" s="263" t="str">
        <f t="shared" si="1128"/>
        <v/>
      </c>
      <c r="AB1605" s="263" t="str">
        <f t="shared" si="1158"/>
        <v/>
      </c>
      <c r="AC1605" s="263" t="str">
        <f t="shared" si="1148"/>
        <v/>
      </c>
      <c r="AD1605" s="263" t="str">
        <f t="shared" si="1159"/>
        <v/>
      </c>
      <c r="AE1605" s="263" t="str">
        <f t="shared" si="1129"/>
        <v/>
      </c>
      <c r="AF1605" s="263" t="str">
        <f t="shared" si="1130"/>
        <v/>
      </c>
      <c r="AG1605" s="263"/>
      <c r="AJ1605" s="163" t="str">
        <f t="shared" si="1131"/>
        <v/>
      </c>
      <c r="AK1605" s="163" t="str">
        <f t="shared" si="1149"/>
        <v/>
      </c>
      <c r="AL1605" s="163" t="str">
        <f t="shared" si="1132"/>
        <v/>
      </c>
      <c r="AM1605" s="163" t="str">
        <f t="shared" si="1145"/>
        <v>меж</v>
      </c>
      <c r="AN1605" s="163" t="str">
        <f t="shared" si="1150"/>
        <v/>
      </c>
      <c r="AO1605" s="163" t="str">
        <f t="shared" si="1151"/>
        <v/>
      </c>
      <c r="AP1605" s="163" t="str">
        <f t="shared" si="1152"/>
        <v/>
      </c>
      <c r="AQ1605" s="163" t="str">
        <f t="shared" si="1153"/>
        <v/>
      </c>
      <c r="AR1605" s="163" t="str">
        <f t="shared" si="1154"/>
        <v/>
      </c>
      <c r="AS1605" s="163" t="str">
        <f t="shared" si="1160"/>
        <v/>
      </c>
      <c r="AT1605" s="163" t="str">
        <f t="shared" si="1161"/>
        <v/>
      </c>
      <c r="AU1605" s="163" t="str">
        <f t="shared" si="1134"/>
        <v>меж</v>
      </c>
      <c r="AV1605" s="163" t="str">
        <f t="shared" si="1117"/>
        <v>меж91804301412общпро</v>
      </c>
      <c r="AW1605" s="162">
        <f t="shared" si="1139"/>
        <v>0</v>
      </c>
      <c r="AX1605" s="162">
        <f t="shared" si="1140"/>
        <v>0</v>
      </c>
      <c r="AY1605" s="162">
        <f t="shared" si="1141"/>
        <v>0</v>
      </c>
      <c r="AZ1605" s="162">
        <f t="shared" si="1142"/>
        <v>0</v>
      </c>
      <c r="BA1605" s="164">
        <f t="shared" si="1155"/>
        <v>1</v>
      </c>
      <c r="BB1605" s="164">
        <f t="shared" si="1156"/>
        <v>1</v>
      </c>
      <c r="BC1605" s="164">
        <f t="shared" si="1157"/>
        <v>1</v>
      </c>
      <c r="BD1605" s="162">
        <f t="shared" si="1135"/>
        <v>0</v>
      </c>
      <c r="BE1605" s="162">
        <f t="shared" si="1136"/>
        <v>0</v>
      </c>
      <c r="BF1605" s="179">
        <f t="shared" si="1137"/>
        <v>0</v>
      </c>
      <c r="BG1605" s="180">
        <f t="shared" si="1138"/>
        <v>0</v>
      </c>
      <c r="BH1605" s="254"/>
      <c r="BI1605" s="254"/>
      <c r="BL1605" s="202" t="str">
        <f t="shared" ref="BL1605:BL1668" si="1162">IF(LEFT(B1605,1)="9",LEFT(D1605,2),"")</f>
        <v>04</v>
      </c>
    </row>
    <row r="1606" spans="1:64" ht="12" hidden="1" customHeight="1">
      <c r="A1606" s="365" t="s">
        <v>614</v>
      </c>
      <c r="B1606" s="366" t="s">
        <v>417</v>
      </c>
      <c r="C1606" s="365" t="s">
        <v>1158</v>
      </c>
      <c r="D1606" s="366" t="s">
        <v>388</v>
      </c>
      <c r="E1606" s="366" t="s">
        <v>1278</v>
      </c>
      <c r="F1606" s="366" t="s">
        <v>1261</v>
      </c>
      <c r="G1606" s="366" t="s">
        <v>1344</v>
      </c>
      <c r="H1606" s="366" t="s">
        <v>1085</v>
      </c>
      <c r="I1606" s="366" t="s">
        <v>331</v>
      </c>
      <c r="J1606" s="384">
        <v>800000</v>
      </c>
      <c r="K1606" s="384">
        <v>687950</v>
      </c>
      <c r="L1606" s="162" t="str">
        <f t="shared" si="1116"/>
        <v>91804301412050311100S741052100010</v>
      </c>
      <c r="M1606" s="163">
        <f t="array" ref="M1606">IF(COUNT(SEARCH(Удалить_Роспись_КВСР,$B1606)*SEARCH(Удалить_Роспись_ПБС,$C1606)*SEARCH(Удалить_Роспись_КФСР, $D1606)*SEARCH(Удалить_Роспись_КЦСР,$E1606)*SEARCH(Удалить_Роспись_КВР,$F1606)*SEARCH(Удалить_Роспись_ЭК,$H1606)*SEARCH(Удалить_Роспись_КР,$I1606))&gt;0,0,1)</f>
        <v>0</v>
      </c>
      <c r="N1606" s="163">
        <f t="array" ref="N1606">IF(COUNT(SEARCH(Удалить_Индекс_КВСР,$B1606)*SEARCH(Удалить_Индекс_ПБС,$C1606)*SEARCH(Удалить_Индекс_КФСР,$D1606)*SEARCH(Удалить_Индекс_КЦСР,$E1606)*SEARCH(Удалить_Индекс_КВР,$F1606)*SEARCH(Удалить_Индекс_ЭК,$H1606)*SEARCH(Удалить_Индекс_КР,$I1606))&gt;0,0,1)</f>
        <v>0</v>
      </c>
      <c r="O1606" s="163" t="str">
        <f t="shared" si="1118"/>
        <v/>
      </c>
      <c r="P1606" s="263" t="str">
        <f t="shared" si="1119"/>
        <v/>
      </c>
      <c r="Q1606" s="263" t="str">
        <f t="shared" si="1120"/>
        <v/>
      </c>
      <c r="R1606" s="263" t="str">
        <f t="shared" si="1121"/>
        <v/>
      </c>
      <c r="S1606" s="263" t="str">
        <f t="shared" si="1122"/>
        <v/>
      </c>
      <c r="T1606" s="263" t="str">
        <f t="shared" si="1123"/>
        <v/>
      </c>
      <c r="U1606" s="263" t="str">
        <f t="shared" si="1146"/>
        <v/>
      </c>
      <c r="V1606" s="263" t="str">
        <f t="shared" si="1124"/>
        <v/>
      </c>
      <c r="W1606" s="263" t="str">
        <f t="shared" si="1147"/>
        <v/>
      </c>
      <c r="X1606" s="263" t="str">
        <f t="shared" si="1125"/>
        <v/>
      </c>
      <c r="Y1606" s="263" t="str">
        <f t="shared" si="1126"/>
        <v/>
      </c>
      <c r="Z1606" s="263" t="str">
        <f t="shared" si="1127"/>
        <v>меж</v>
      </c>
      <c r="AA1606" s="263" t="str">
        <f t="shared" si="1128"/>
        <v/>
      </c>
      <c r="AB1606" s="263" t="str">
        <f t="shared" si="1158"/>
        <v/>
      </c>
      <c r="AC1606" s="263" t="str">
        <f t="shared" si="1148"/>
        <v/>
      </c>
      <c r="AD1606" s="263" t="str">
        <f t="shared" si="1159"/>
        <v/>
      </c>
      <c r="AE1606" s="263" t="str">
        <f t="shared" si="1129"/>
        <v/>
      </c>
      <c r="AF1606" s="263" t="str">
        <f t="shared" si="1130"/>
        <v/>
      </c>
      <c r="AG1606" s="263"/>
      <c r="AJ1606" s="163" t="str">
        <f t="shared" si="1131"/>
        <v/>
      </c>
      <c r="AK1606" s="163" t="str">
        <f t="shared" si="1149"/>
        <v/>
      </c>
      <c r="AL1606" s="163" t="str">
        <f t="shared" si="1132"/>
        <v>бла</v>
      </c>
      <c r="AM1606" s="163" t="str">
        <f t="shared" si="1145"/>
        <v>меж</v>
      </c>
      <c r="AN1606" s="163" t="str">
        <f t="shared" si="1150"/>
        <v/>
      </c>
      <c r="AO1606" s="163" t="str">
        <f t="shared" si="1151"/>
        <v/>
      </c>
      <c r="AP1606" s="163" t="str">
        <f t="shared" si="1152"/>
        <v/>
      </c>
      <c r="AQ1606" s="163" t="str">
        <f t="shared" si="1153"/>
        <v/>
      </c>
      <c r="AR1606" s="163" t="str">
        <f t="shared" si="1154"/>
        <v/>
      </c>
      <c r="AS1606" s="163" t="str">
        <f t="shared" si="1160"/>
        <v/>
      </c>
      <c r="AT1606" s="163" t="str">
        <f t="shared" si="1161"/>
        <v/>
      </c>
      <c r="AU1606" s="163" t="str">
        <f t="shared" si="1134"/>
        <v>бла</v>
      </c>
      <c r="AV1606" s="163" t="str">
        <f t="shared" si="1117"/>
        <v>бла91804301412общпро</v>
      </c>
      <c r="AW1606" s="162">
        <f t="shared" si="1139"/>
        <v>0</v>
      </c>
      <c r="AX1606" s="162">
        <f t="shared" si="1140"/>
        <v>0</v>
      </c>
      <c r="AY1606" s="162">
        <f t="shared" si="1141"/>
        <v>0</v>
      </c>
      <c r="AZ1606" s="162">
        <f t="shared" si="1142"/>
        <v>0</v>
      </c>
      <c r="BA1606" s="164">
        <f t="shared" si="1155"/>
        <v>1</v>
      </c>
      <c r="BB1606" s="164">
        <f t="shared" si="1156"/>
        <v>1</v>
      </c>
      <c r="BC1606" s="164">
        <f t="shared" si="1157"/>
        <v>1</v>
      </c>
      <c r="BD1606" s="162">
        <f t="shared" si="1135"/>
        <v>0</v>
      </c>
      <c r="BE1606" s="162">
        <f t="shared" si="1136"/>
        <v>0</v>
      </c>
      <c r="BF1606" s="179">
        <f t="shared" si="1137"/>
        <v>0</v>
      </c>
      <c r="BG1606" s="180">
        <f t="shared" si="1138"/>
        <v>0</v>
      </c>
      <c r="BH1606" s="254"/>
      <c r="BI1606" s="254"/>
      <c r="BJ1606" s="249" t="s">
        <v>1147</v>
      </c>
      <c r="BL1606" s="202" t="str">
        <f t="shared" si="1162"/>
        <v>05</v>
      </c>
    </row>
    <row r="1607" spans="1:64" ht="12" hidden="1" customHeight="1">
      <c r="A1607" s="365" t="s">
        <v>614</v>
      </c>
      <c r="B1607" s="366" t="s">
        <v>417</v>
      </c>
      <c r="C1607" s="365" t="s">
        <v>1158</v>
      </c>
      <c r="D1607" s="366" t="s">
        <v>390</v>
      </c>
      <c r="E1607" s="366" t="s">
        <v>637</v>
      </c>
      <c r="F1607" s="366" t="s">
        <v>551</v>
      </c>
      <c r="G1607" s="366" t="s">
        <v>1344</v>
      </c>
      <c r="H1607" s="366" t="s">
        <v>1085</v>
      </c>
      <c r="I1607" s="366" t="s">
        <v>456</v>
      </c>
      <c r="J1607" s="384">
        <v>138888</v>
      </c>
      <c r="K1607" s="384">
        <v>138888</v>
      </c>
      <c r="L1607" s="162" t="str">
        <f t="shared" ref="L1607:L1670" si="1163">CONCATENATE(B1607,C1607,D1607,E1607,F1607,G1607,I1607)</f>
        <v>91804301412070706100Ч005054000001</v>
      </c>
      <c r="M1607" s="163">
        <f t="array" ref="M1607">IF(COUNT(SEARCH(Удалить_Роспись_КВСР,$B1607)*SEARCH(Удалить_Роспись_ПБС,$C1607)*SEARCH(Удалить_Роспись_КФСР, $D1607)*SEARCH(Удалить_Роспись_КЦСР,$E1607)*SEARCH(Удалить_Роспись_КВР,$F1607)*SEARCH(Удалить_Роспись_ЭК,$H1607)*SEARCH(Удалить_Роспись_КР,$I1607))&gt;0,0,1)</f>
        <v>1</v>
      </c>
      <c r="N1607" s="163">
        <f t="array" ref="N1607">IF(COUNT(SEARCH(Удалить_Индекс_КВСР,$B1607)*SEARCH(Удалить_Индекс_ПБС,$C1607)*SEARCH(Удалить_Индекс_КФСР,$D1607)*SEARCH(Удалить_Индекс_КЦСР,$E1607)*SEARCH(Удалить_Индекс_КВР,$F1607)*SEARCH(Удалить_Индекс_ЭК,$H1607)*SEARCH(Удалить_Индекс_КР,$I1607))&gt;0,0,1)</f>
        <v>0</v>
      </c>
      <c r="O1607" s="163" t="str">
        <f t="shared" si="1118"/>
        <v/>
      </c>
      <c r="P1607" s="263" t="str">
        <f t="shared" si="1119"/>
        <v/>
      </c>
      <c r="Q1607" s="263" t="str">
        <f t="shared" si="1120"/>
        <v/>
      </c>
      <c r="R1607" s="263" t="str">
        <f t="shared" si="1121"/>
        <v/>
      </c>
      <c r="S1607" s="263" t="str">
        <f t="shared" si="1122"/>
        <v/>
      </c>
      <c r="T1607" s="263" t="str">
        <f t="shared" si="1123"/>
        <v/>
      </c>
      <c r="U1607" s="263" t="str">
        <f t="shared" si="1146"/>
        <v/>
      </c>
      <c r="V1607" s="263" t="str">
        <f t="shared" si="1124"/>
        <v/>
      </c>
      <c r="W1607" s="263" t="str">
        <f t="shared" si="1147"/>
        <v/>
      </c>
      <c r="X1607" s="263" t="str">
        <f t="shared" si="1125"/>
        <v/>
      </c>
      <c r="Y1607" s="263" t="str">
        <f t="shared" si="1126"/>
        <v/>
      </c>
      <c r="Z1607" s="263" t="str">
        <f t="shared" si="1127"/>
        <v>меж</v>
      </c>
      <c r="AA1607" s="263" t="str">
        <f t="shared" si="1128"/>
        <v/>
      </c>
      <c r="AB1607" s="263" t="str">
        <f t="shared" si="1158"/>
        <v/>
      </c>
      <c r="AC1607" s="263" t="str">
        <f t="shared" si="1148"/>
        <v/>
      </c>
      <c r="AD1607" s="263" t="str">
        <f t="shared" si="1159"/>
        <v/>
      </c>
      <c r="AE1607" s="263" t="str">
        <f t="shared" si="1129"/>
        <v/>
      </c>
      <c r="AF1607" s="263" t="str">
        <f t="shared" si="1130"/>
        <v/>
      </c>
      <c r="AG1607" s="263"/>
      <c r="AJ1607" s="163" t="str">
        <f t="shared" si="1131"/>
        <v/>
      </c>
      <c r="AK1607" s="163" t="str">
        <f t="shared" si="1149"/>
        <v/>
      </c>
      <c r="AL1607" s="163" t="str">
        <f t="shared" si="1132"/>
        <v/>
      </c>
      <c r="AM1607" s="163" t="str">
        <f t="shared" si="1145"/>
        <v>меж</v>
      </c>
      <c r="AN1607" s="163" t="str">
        <f t="shared" si="1150"/>
        <v/>
      </c>
      <c r="AO1607" s="163" t="str">
        <f t="shared" si="1151"/>
        <v/>
      </c>
      <c r="AP1607" s="163" t="str">
        <f t="shared" si="1152"/>
        <v/>
      </c>
      <c r="AQ1607" s="163" t="str">
        <f t="shared" si="1153"/>
        <v/>
      </c>
      <c r="AR1607" s="163" t="str">
        <f t="shared" si="1154"/>
        <v/>
      </c>
      <c r="AS1607" s="163" t="str">
        <f t="shared" si="1160"/>
        <v/>
      </c>
      <c r="AT1607" s="163" t="str">
        <f t="shared" si="1161"/>
        <v/>
      </c>
      <c r="AU1607" s="163" t="str">
        <f t="shared" si="1134"/>
        <v>меж</v>
      </c>
      <c r="AV1607" s="163" t="str">
        <f t="shared" ref="AV1607:AV1670" si="1164">CONCATENATE(AU1607,B1607,C1607,IF(ISNA(VLOOKUP(I1607,спр_Платные,1,FALSE)),"общ","пла"),VLOOKUP(H1607,спр_Индексации_ЭКР,3,FALSE))</f>
        <v>меж91804301412общпро</v>
      </c>
      <c r="AW1607" s="162">
        <f t="shared" si="1139"/>
        <v>138888</v>
      </c>
      <c r="AX1607" s="162">
        <f t="shared" si="1140"/>
        <v>138888</v>
      </c>
      <c r="AY1607" s="162">
        <f t="shared" si="1141"/>
        <v>0</v>
      </c>
      <c r="AZ1607" s="162">
        <f t="shared" si="1142"/>
        <v>0</v>
      </c>
      <c r="BA1607" s="164">
        <f t="shared" si="1155"/>
        <v>1</v>
      </c>
      <c r="BB1607" s="164">
        <f t="shared" si="1156"/>
        <v>1</v>
      </c>
      <c r="BC1607" s="164">
        <f t="shared" si="1157"/>
        <v>1</v>
      </c>
      <c r="BD1607" s="162">
        <f t="shared" si="1135"/>
        <v>0</v>
      </c>
      <c r="BE1607" s="162">
        <f t="shared" si="1136"/>
        <v>0</v>
      </c>
      <c r="BF1607" s="179">
        <f t="shared" si="1137"/>
        <v>0</v>
      </c>
      <c r="BG1607" s="180">
        <f t="shared" si="1138"/>
        <v>0</v>
      </c>
      <c r="BH1607" s="254"/>
      <c r="BI1607" s="254"/>
      <c r="BL1607" s="202" t="str">
        <f t="shared" si="1162"/>
        <v>07</v>
      </c>
    </row>
    <row r="1608" spans="1:64" ht="12" hidden="1" customHeight="1">
      <c r="A1608" s="365" t="s">
        <v>614</v>
      </c>
      <c r="B1608" s="366" t="s">
        <v>417</v>
      </c>
      <c r="C1608" s="365" t="s">
        <v>1158</v>
      </c>
      <c r="D1608" s="366" t="s">
        <v>325</v>
      </c>
      <c r="E1608" s="366" t="s">
        <v>638</v>
      </c>
      <c r="F1608" s="366" t="s">
        <v>567</v>
      </c>
      <c r="G1608" s="366" t="s">
        <v>1344</v>
      </c>
      <c r="H1608" s="366" t="s">
        <v>1085</v>
      </c>
      <c r="I1608" s="366" t="s">
        <v>331</v>
      </c>
      <c r="J1608" s="384">
        <v>1057700</v>
      </c>
      <c r="K1608" s="384">
        <v>793260</v>
      </c>
      <c r="L1608" s="162" t="str">
        <f t="shared" si="1163"/>
        <v>918043014121401111007601051100010</v>
      </c>
      <c r="M1608" s="163">
        <f t="array" ref="M1608">IF(COUNT(SEARCH(Удалить_Роспись_КВСР,$B1608)*SEARCH(Удалить_Роспись_ПБС,$C1608)*SEARCH(Удалить_Роспись_КФСР, $D1608)*SEARCH(Удалить_Роспись_КЦСР,$E1608)*SEARCH(Удалить_Роспись_КВР,$F1608)*SEARCH(Удалить_Роспись_ЭК,$H1608)*SEARCH(Удалить_Роспись_КР,$I1608))&gt;0,0,1)</f>
        <v>0</v>
      </c>
      <c r="N1608" s="163">
        <f t="array" ref="N1608">IF(COUNT(SEARCH(Удалить_Индекс_КВСР,$B1608)*SEARCH(Удалить_Индекс_ПБС,$C1608)*SEARCH(Удалить_Индекс_КФСР,$D1608)*SEARCH(Удалить_Индекс_КЦСР,$E1608)*SEARCH(Удалить_Индекс_КВР,$F1608)*SEARCH(Удалить_Индекс_ЭК,$H1608)*SEARCH(Удалить_Индекс_КР,$I1608))&gt;0,0,1)</f>
        <v>0</v>
      </c>
      <c r="O1608" s="163" t="str">
        <f t="shared" ref="O1608:O1671" si="1165">IF(OR($E1608="09200П0000"),"тра","")</f>
        <v/>
      </c>
      <c r="P1608" s="263" t="str">
        <f t="shared" ref="P1608:P1671" si="1166">IF($E1608="09200Л0000","воз","")</f>
        <v/>
      </c>
      <c r="Q1608" s="263" t="str">
        <f t="shared" ref="Q1608:Q1671" si="1167">IF(OR($E1608="90900Д0000"),"инв","")</f>
        <v/>
      </c>
      <c r="R1608" s="263" t="str">
        <f t="shared" ref="R1608:R1671" si="1168">IF(OR($E1608="90900Ж0000"),"зем","")</f>
        <v/>
      </c>
      <c r="S1608" s="263" t="str">
        <f t="shared" ref="S1608:S1671" si="1169">IF($D1608="1001","пен","")</f>
        <v/>
      </c>
      <c r="T1608" s="263" t="str">
        <f t="shared" ref="T1608:T1671" si="1170">IF($E1608="9010080000","рез","")</f>
        <v/>
      </c>
      <c r="U1608" s="263" t="str">
        <f t="shared" si="1146"/>
        <v/>
      </c>
      <c r="V1608" s="263" t="str">
        <f t="shared" ref="V1608:V1671" si="1171">IF(AND(OR($B1608="830",B1608="863",B1608="856"),OR($F1608="412",$F1608="414",F1608="464")),"мер","")</f>
        <v/>
      </c>
      <c r="W1608" s="263" t="str">
        <f t="shared" si="1147"/>
        <v/>
      </c>
      <c r="X1608" s="263" t="str">
        <f t="shared" ref="X1608:X1671" si="1172">IF(AND(F1608="412",D1608="0501"),"жил","")</f>
        <v/>
      </c>
      <c r="Y1608" s="263" t="str">
        <f t="shared" ref="Y1608:Y1671" si="1173">IF($D1608="0107","выб","")</f>
        <v/>
      </c>
      <c r="Z1608" s="263" t="str">
        <f t="shared" ref="Z1608:Z1671" si="1174">IF(OR($F1608="500",F1608="511",F1608="521",F1608="523",F1608="530",F1608="540"),"меж","")</f>
        <v>меж</v>
      </c>
      <c r="AA1608" s="263" t="str">
        <f t="shared" ref="AA1608:AA1671" si="1175">IF(OR(I1608="12",I1608="36"),"соф","")</f>
        <v/>
      </c>
      <c r="AB1608" s="263" t="str">
        <f t="shared" si="1158"/>
        <v/>
      </c>
      <c r="AC1608" s="263" t="str">
        <f t="shared" si="1148"/>
        <v/>
      </c>
      <c r="AD1608" s="263" t="str">
        <f t="shared" si="1159"/>
        <v/>
      </c>
      <c r="AE1608" s="263" t="str">
        <f t="shared" ref="AE1608:AE1671" si="1176">IF(AND($B1608="890",$E1608="9098000",F1608="870"),"рсф","")</f>
        <v/>
      </c>
      <c r="AF1608" s="263" t="str">
        <f t="shared" ref="AF1608:AF1671" si="1177">IF(AND($F1608="330",B1608="806"),"поч","")</f>
        <v/>
      </c>
      <c r="AG1608" s="263"/>
      <c r="AJ1608" s="163" t="str">
        <f t="shared" ref="AJ1608:AJ1671" si="1178">IF(AND(D1608="0503",F1608="247"),"осв","")</f>
        <v/>
      </c>
      <c r="AK1608" s="163" t="str">
        <f t="shared" si="1149"/>
        <v/>
      </c>
      <c r="AL1608" s="163" t="str">
        <f t="shared" ref="AL1608:AL1671" si="1179">IF($D1608="0503","бла","")</f>
        <v/>
      </c>
      <c r="AM1608" s="163" t="str">
        <f t="shared" si="1145"/>
        <v>меж</v>
      </c>
      <c r="AN1608" s="163" t="str">
        <f t="shared" si="1150"/>
        <v/>
      </c>
      <c r="AO1608" s="163" t="str">
        <f t="shared" si="1151"/>
        <v/>
      </c>
      <c r="AP1608" s="163" t="str">
        <f t="shared" si="1152"/>
        <v/>
      </c>
      <c r="AQ1608" s="163" t="str">
        <f t="shared" si="1153"/>
        <v/>
      </c>
      <c r="AR1608" s="163" t="str">
        <f t="shared" si="1154"/>
        <v/>
      </c>
      <c r="AS1608" s="163" t="str">
        <f t="shared" si="1160"/>
        <v/>
      </c>
      <c r="AT1608" s="163" t="str">
        <f t="shared" si="1161"/>
        <v/>
      </c>
      <c r="AU1608" s="163" t="str">
        <f t="shared" ref="AU1608:AU1671" si="1180">IF(LEFT(B1608,1)="9",LEFT(CONCATENATE(AJ1608,AK1608,AL1608,AM1608,AN1608,AP1608,AQ1608,AR1608,AS1608,AT1608,AO1608,"рбс"),3),LEFT(CONCATENATE(O1608,P1608,Q1608,R1608,S1608,T1608,U1608,V1608,W1608,X1608,Y1608,Z1608,AA1608,AB1608,AC1608,AD1608,AE1608,AF1608,"рбс"),3))</f>
        <v>меж</v>
      </c>
      <c r="AV1608" s="163" t="str">
        <f t="shared" si="1164"/>
        <v>меж91804301412общпро</v>
      </c>
      <c r="AW1608" s="162">
        <f t="shared" si="1139"/>
        <v>0</v>
      </c>
      <c r="AX1608" s="162">
        <f t="shared" si="1140"/>
        <v>0</v>
      </c>
      <c r="AY1608" s="162">
        <f t="shared" si="1141"/>
        <v>0</v>
      </c>
      <c r="AZ1608" s="162">
        <f t="shared" si="1142"/>
        <v>0</v>
      </c>
      <c r="BA1608" s="164">
        <f t="shared" si="1155"/>
        <v>1</v>
      </c>
      <c r="BB1608" s="164">
        <f t="shared" si="1156"/>
        <v>1</v>
      </c>
      <c r="BC1608" s="164">
        <f t="shared" si="1157"/>
        <v>1</v>
      </c>
      <c r="BD1608" s="162">
        <f t="shared" ref="BD1608:BD1671" si="1181">IF(ISNA(BA1608),0,AY1608*$BA1608)</f>
        <v>0</v>
      </c>
      <c r="BE1608" s="162">
        <f t="shared" ref="BE1608:BE1671" si="1182">AZ1608*$BA1608</f>
        <v>0</v>
      </c>
      <c r="BF1608" s="179">
        <f t="shared" ref="BF1608:BF1671" si="1183">BD1608*BB1608</f>
        <v>0</v>
      </c>
      <c r="BG1608" s="180">
        <f t="shared" ref="BG1608:BG1671" si="1184">BF1608*BC1608</f>
        <v>0</v>
      </c>
      <c r="BH1608" s="254"/>
      <c r="BI1608" s="254"/>
      <c r="BL1608" s="202" t="str">
        <f t="shared" si="1162"/>
        <v>14</v>
      </c>
    </row>
    <row r="1609" spans="1:64" ht="12" hidden="1" customHeight="1">
      <c r="A1609" s="365" t="s">
        <v>614</v>
      </c>
      <c r="B1609" s="366" t="s">
        <v>417</v>
      </c>
      <c r="C1609" s="365" t="s">
        <v>1158</v>
      </c>
      <c r="D1609" s="366" t="s">
        <v>325</v>
      </c>
      <c r="E1609" s="366" t="s">
        <v>639</v>
      </c>
      <c r="F1609" s="366" t="s">
        <v>567</v>
      </c>
      <c r="G1609" s="366" t="s">
        <v>1344</v>
      </c>
      <c r="H1609" s="366" t="s">
        <v>1085</v>
      </c>
      <c r="I1609" s="366" t="s">
        <v>456</v>
      </c>
      <c r="J1609" s="384">
        <v>2107500</v>
      </c>
      <c r="K1609" s="384">
        <v>2107500</v>
      </c>
      <c r="L1609" s="162" t="str">
        <f t="shared" si="1163"/>
        <v>918043014121401111008013051100001</v>
      </c>
      <c r="M1609" s="163">
        <f t="array" ref="M1609">IF(COUNT(SEARCH(Удалить_Роспись_КВСР,$B1609)*SEARCH(Удалить_Роспись_ПБС,$C1609)*SEARCH(Удалить_Роспись_КФСР, $D1609)*SEARCH(Удалить_Роспись_КЦСР,$E1609)*SEARCH(Удалить_Роспись_КВР,$F1609)*SEARCH(Удалить_Роспись_ЭК,$H1609)*SEARCH(Удалить_Роспись_КР,$I1609))&gt;0,0,1)</f>
        <v>1</v>
      </c>
      <c r="N1609" s="163">
        <f t="array" ref="N1609">IF(COUNT(SEARCH(Удалить_Индекс_КВСР,$B1609)*SEARCH(Удалить_Индекс_ПБС,$C1609)*SEARCH(Удалить_Индекс_КФСР,$D1609)*SEARCH(Удалить_Индекс_КЦСР,$E1609)*SEARCH(Удалить_Индекс_КВР,$F1609)*SEARCH(Удалить_Индекс_ЭК,$H1609)*SEARCH(Удалить_Индекс_КР,$I1609))&gt;0,0,1)</f>
        <v>0</v>
      </c>
      <c r="O1609" s="163" t="str">
        <f t="shared" si="1165"/>
        <v/>
      </c>
      <c r="P1609" s="263" t="str">
        <f t="shared" si="1166"/>
        <v/>
      </c>
      <c r="Q1609" s="263" t="str">
        <f t="shared" si="1167"/>
        <v/>
      </c>
      <c r="R1609" s="263" t="str">
        <f t="shared" si="1168"/>
        <v/>
      </c>
      <c r="S1609" s="263" t="str">
        <f t="shared" si="1169"/>
        <v/>
      </c>
      <c r="T1609" s="263" t="str">
        <f t="shared" si="1170"/>
        <v/>
      </c>
      <c r="U1609" s="263" t="str">
        <f t="shared" si="1146"/>
        <v/>
      </c>
      <c r="V1609" s="263" t="str">
        <f t="shared" si="1171"/>
        <v/>
      </c>
      <c r="W1609" s="263" t="str">
        <f t="shared" si="1147"/>
        <v/>
      </c>
      <c r="X1609" s="263" t="str">
        <f t="shared" si="1172"/>
        <v/>
      </c>
      <c r="Y1609" s="263" t="str">
        <f t="shared" si="1173"/>
        <v/>
      </c>
      <c r="Z1609" s="263" t="str">
        <f t="shared" si="1174"/>
        <v>меж</v>
      </c>
      <c r="AA1609" s="263" t="str">
        <f t="shared" si="1175"/>
        <v/>
      </c>
      <c r="AB1609" s="263" t="str">
        <f t="shared" si="1158"/>
        <v/>
      </c>
      <c r="AC1609" s="263" t="str">
        <f t="shared" si="1148"/>
        <v/>
      </c>
      <c r="AD1609" s="263" t="str">
        <f t="shared" si="1159"/>
        <v/>
      </c>
      <c r="AE1609" s="263" t="str">
        <f t="shared" si="1176"/>
        <v/>
      </c>
      <c r="AF1609" s="263" t="str">
        <f t="shared" si="1177"/>
        <v/>
      </c>
      <c r="AG1609" s="263"/>
      <c r="AJ1609" s="163" t="str">
        <f t="shared" si="1178"/>
        <v/>
      </c>
      <c r="AK1609" s="163" t="str">
        <f t="shared" si="1149"/>
        <v/>
      </c>
      <c r="AL1609" s="163" t="str">
        <f t="shared" si="1179"/>
        <v/>
      </c>
      <c r="AM1609" s="163" t="str">
        <f t="shared" si="1145"/>
        <v>меж</v>
      </c>
      <c r="AN1609" s="163" t="str">
        <f t="shared" si="1150"/>
        <v/>
      </c>
      <c r="AO1609" s="163" t="str">
        <f t="shared" si="1151"/>
        <v/>
      </c>
      <c r="AP1609" s="163" t="str">
        <f t="shared" si="1152"/>
        <v/>
      </c>
      <c r="AQ1609" s="163" t="str">
        <f t="shared" si="1153"/>
        <v/>
      </c>
      <c r="AR1609" s="163" t="str">
        <f t="shared" si="1154"/>
        <v/>
      </c>
      <c r="AS1609" s="163" t="str">
        <f t="shared" si="1160"/>
        <v/>
      </c>
      <c r="AT1609" s="163" t="str">
        <f t="shared" si="1161"/>
        <v/>
      </c>
      <c r="AU1609" s="163" t="str">
        <f t="shared" si="1180"/>
        <v>меж</v>
      </c>
      <c r="AV1609" s="163" t="str">
        <f t="shared" si="1164"/>
        <v>меж91804301412общпро</v>
      </c>
      <c r="AW1609" s="162">
        <f t="shared" si="1139"/>
        <v>2107500</v>
      </c>
      <c r="AX1609" s="162">
        <f t="shared" si="1140"/>
        <v>2107500</v>
      </c>
      <c r="AY1609" s="162">
        <f t="shared" si="1141"/>
        <v>0</v>
      </c>
      <c r="AZ1609" s="162">
        <f t="shared" si="1142"/>
        <v>0</v>
      </c>
      <c r="BA1609" s="164">
        <f t="shared" si="1155"/>
        <v>1</v>
      </c>
      <c r="BB1609" s="164">
        <f t="shared" si="1156"/>
        <v>1</v>
      </c>
      <c r="BC1609" s="164">
        <f t="shared" si="1157"/>
        <v>1</v>
      </c>
      <c r="BD1609" s="162">
        <f t="shared" si="1181"/>
        <v>0</v>
      </c>
      <c r="BE1609" s="162">
        <f t="shared" si="1182"/>
        <v>0</v>
      </c>
      <c r="BF1609" s="179">
        <f t="shared" si="1183"/>
        <v>0</v>
      </c>
      <c r="BG1609" s="180">
        <f t="shared" si="1184"/>
        <v>0</v>
      </c>
      <c r="BH1609" s="254"/>
      <c r="BI1609" s="254"/>
      <c r="BL1609" s="202" t="str">
        <f t="shared" si="1162"/>
        <v>14</v>
      </c>
    </row>
    <row r="1610" spans="1:64" ht="12" hidden="1" customHeight="1">
      <c r="A1610" s="365" t="s">
        <v>614</v>
      </c>
      <c r="B1610" s="366" t="s">
        <v>417</v>
      </c>
      <c r="C1610" s="365" t="s">
        <v>1158</v>
      </c>
      <c r="D1610" s="366" t="s">
        <v>326</v>
      </c>
      <c r="E1610" s="366" t="s">
        <v>1345</v>
      </c>
      <c r="F1610" s="366" t="s">
        <v>551</v>
      </c>
      <c r="G1610" s="366" t="s">
        <v>1344</v>
      </c>
      <c r="H1610" s="366" t="s">
        <v>1085</v>
      </c>
      <c r="I1610" s="366" t="s">
        <v>331</v>
      </c>
      <c r="J1610" s="384">
        <v>83806</v>
      </c>
      <c r="K1610" s="384">
        <v>55872</v>
      </c>
      <c r="L1610" s="162" t="str">
        <f t="shared" si="1163"/>
        <v>918043014121403111002724054000010</v>
      </c>
      <c r="M1610" s="163">
        <f t="array" ref="M1610">IF(COUNT(SEARCH(Удалить_Роспись_КВСР,$B1610)*SEARCH(Удалить_Роспись_ПБС,$C1610)*SEARCH(Удалить_Роспись_КФСР, $D1610)*SEARCH(Удалить_Роспись_КЦСР,$E1610)*SEARCH(Удалить_Роспись_КВР,$F1610)*SEARCH(Удалить_Роспись_ЭК,$H1610)*SEARCH(Удалить_Роспись_КР,$I1610))&gt;0,0,1)</f>
        <v>0</v>
      </c>
      <c r="N1610" s="163">
        <f t="array" ref="N1610">IF(COUNT(SEARCH(Удалить_Индекс_КВСР,$B1610)*SEARCH(Удалить_Индекс_ПБС,$C1610)*SEARCH(Удалить_Индекс_КФСР,$D1610)*SEARCH(Удалить_Индекс_КЦСР,$E1610)*SEARCH(Удалить_Индекс_КВР,$F1610)*SEARCH(Удалить_Индекс_ЭК,$H1610)*SEARCH(Удалить_Индекс_КР,$I1610))&gt;0,0,1)</f>
        <v>0</v>
      </c>
      <c r="O1610" s="163" t="str">
        <f t="shared" si="1165"/>
        <v/>
      </c>
      <c r="P1610" s="263" t="str">
        <f t="shared" si="1166"/>
        <v/>
      </c>
      <c r="Q1610" s="263" t="str">
        <f t="shared" si="1167"/>
        <v/>
      </c>
      <c r="R1610" s="263" t="str">
        <f t="shared" si="1168"/>
        <v/>
      </c>
      <c r="S1610" s="263" t="str">
        <f t="shared" si="1169"/>
        <v/>
      </c>
      <c r="T1610" s="263" t="str">
        <f t="shared" si="1170"/>
        <v/>
      </c>
      <c r="U1610" s="263" t="str">
        <f t="shared" si="1146"/>
        <v/>
      </c>
      <c r="V1610" s="263" t="str">
        <f t="shared" si="1171"/>
        <v/>
      </c>
      <c r="W1610" s="263" t="str">
        <f t="shared" si="1147"/>
        <v/>
      </c>
      <c r="X1610" s="263" t="str">
        <f t="shared" si="1172"/>
        <v/>
      </c>
      <c r="Y1610" s="263" t="str">
        <f t="shared" si="1173"/>
        <v/>
      </c>
      <c r="Z1610" s="263" t="str">
        <f t="shared" si="1174"/>
        <v>меж</v>
      </c>
      <c r="AA1610" s="263" t="str">
        <f t="shared" si="1175"/>
        <v/>
      </c>
      <c r="AB1610" s="263" t="str">
        <f t="shared" si="1158"/>
        <v/>
      </c>
      <c r="AC1610" s="263" t="str">
        <f t="shared" si="1148"/>
        <v/>
      </c>
      <c r="AD1610" s="263" t="str">
        <f t="shared" si="1159"/>
        <v/>
      </c>
      <c r="AE1610" s="263" t="str">
        <f t="shared" si="1176"/>
        <v/>
      </c>
      <c r="AF1610" s="263" t="str">
        <f t="shared" si="1177"/>
        <v/>
      </c>
      <c r="AG1610" s="263"/>
      <c r="AJ1610" s="163" t="str">
        <f t="shared" si="1178"/>
        <v/>
      </c>
      <c r="AK1610" s="163" t="str">
        <f t="shared" si="1149"/>
        <v/>
      </c>
      <c r="AL1610" s="163" t="str">
        <f t="shared" si="1179"/>
        <v/>
      </c>
      <c r="AM1610" s="163" t="str">
        <f t="shared" si="1145"/>
        <v>меж</v>
      </c>
      <c r="AN1610" s="163" t="str">
        <f t="shared" si="1150"/>
        <v/>
      </c>
      <c r="AO1610" s="163" t="str">
        <f t="shared" si="1151"/>
        <v/>
      </c>
      <c r="AP1610" s="163" t="str">
        <f t="shared" si="1152"/>
        <v/>
      </c>
      <c r="AQ1610" s="163" t="str">
        <f t="shared" si="1153"/>
        <v/>
      </c>
      <c r="AR1610" s="163" t="str">
        <f t="shared" si="1154"/>
        <v/>
      </c>
      <c r="AS1610" s="163" t="str">
        <f t="shared" si="1160"/>
        <v/>
      </c>
      <c r="AT1610" s="163" t="str">
        <f t="shared" si="1161"/>
        <v/>
      </c>
      <c r="AU1610" s="163" t="str">
        <f t="shared" si="1180"/>
        <v>меж</v>
      </c>
      <c r="AV1610" s="163" t="str">
        <f t="shared" si="1164"/>
        <v>меж91804301412общпро</v>
      </c>
      <c r="AW1610" s="162">
        <f t="shared" si="1139"/>
        <v>0</v>
      </c>
      <c r="AX1610" s="162">
        <f t="shared" si="1140"/>
        <v>0</v>
      </c>
      <c r="AY1610" s="162">
        <f t="shared" si="1141"/>
        <v>0</v>
      </c>
      <c r="AZ1610" s="162">
        <f t="shared" si="1142"/>
        <v>0</v>
      </c>
      <c r="BA1610" s="164">
        <f t="shared" si="1155"/>
        <v>1</v>
      </c>
      <c r="BB1610" s="164">
        <f t="shared" si="1156"/>
        <v>1</v>
      </c>
      <c r="BC1610" s="164">
        <f t="shared" si="1157"/>
        <v>1</v>
      </c>
      <c r="BD1610" s="162">
        <f t="shared" si="1181"/>
        <v>0</v>
      </c>
      <c r="BE1610" s="162">
        <f t="shared" si="1182"/>
        <v>0</v>
      </c>
      <c r="BF1610" s="179">
        <f t="shared" si="1183"/>
        <v>0</v>
      </c>
      <c r="BG1610" s="180">
        <f t="shared" si="1184"/>
        <v>0</v>
      </c>
      <c r="BH1610" s="254"/>
      <c r="BI1610" s="254"/>
      <c r="BL1610" s="202" t="str">
        <f t="shared" si="1162"/>
        <v>14</v>
      </c>
    </row>
    <row r="1611" spans="1:64" ht="12" hidden="1" customHeight="1">
      <c r="A1611" s="365" t="s">
        <v>614</v>
      </c>
      <c r="B1611" s="366" t="s">
        <v>417</v>
      </c>
      <c r="C1611" s="365" t="s">
        <v>1158</v>
      </c>
      <c r="D1611" s="366" t="s">
        <v>326</v>
      </c>
      <c r="E1611" s="366" t="s">
        <v>640</v>
      </c>
      <c r="F1611" s="366" t="s">
        <v>551</v>
      </c>
      <c r="G1611" s="366" t="s">
        <v>1344</v>
      </c>
      <c r="H1611" s="366" t="s">
        <v>1085</v>
      </c>
      <c r="I1611" s="366" t="s">
        <v>456</v>
      </c>
      <c r="J1611" s="384">
        <v>3556700</v>
      </c>
      <c r="K1611" s="384">
        <v>1550000</v>
      </c>
      <c r="L1611" s="162" t="str">
        <f t="shared" si="1163"/>
        <v>918043014121403111008012054000001</v>
      </c>
      <c r="M1611" s="163">
        <f t="array" ref="M1611">IF(COUNT(SEARCH(Удалить_Роспись_КВСР,$B1611)*SEARCH(Удалить_Роспись_ПБС,$C1611)*SEARCH(Удалить_Роспись_КФСР, $D1611)*SEARCH(Удалить_Роспись_КЦСР,$E1611)*SEARCH(Удалить_Роспись_КВР,$F1611)*SEARCH(Удалить_Роспись_ЭК,$H1611)*SEARCH(Удалить_Роспись_КР,$I1611))&gt;0,0,1)</f>
        <v>1</v>
      </c>
      <c r="N1611" s="163">
        <f t="array" ref="N1611">IF(COUNT(SEARCH(Удалить_Индекс_КВСР,$B1611)*SEARCH(Удалить_Индекс_ПБС,$C1611)*SEARCH(Удалить_Индекс_КФСР,$D1611)*SEARCH(Удалить_Индекс_КЦСР,$E1611)*SEARCH(Удалить_Индекс_КВР,$F1611)*SEARCH(Удалить_Индекс_ЭК,$H1611)*SEARCH(Удалить_Индекс_КР,$I1611))&gt;0,0,1)</f>
        <v>0</v>
      </c>
      <c r="O1611" s="163" t="str">
        <f t="shared" si="1165"/>
        <v/>
      </c>
      <c r="P1611" s="263" t="str">
        <f t="shared" si="1166"/>
        <v/>
      </c>
      <c r="Q1611" s="263" t="str">
        <f t="shared" si="1167"/>
        <v/>
      </c>
      <c r="R1611" s="263" t="str">
        <f t="shared" si="1168"/>
        <v/>
      </c>
      <c r="S1611" s="263" t="str">
        <f t="shared" si="1169"/>
        <v/>
      </c>
      <c r="T1611" s="263" t="str">
        <f t="shared" si="1170"/>
        <v/>
      </c>
      <c r="U1611" s="263" t="str">
        <f t="shared" si="1146"/>
        <v/>
      </c>
      <c r="V1611" s="263" t="str">
        <f t="shared" si="1171"/>
        <v/>
      </c>
      <c r="W1611" s="263" t="str">
        <f t="shared" si="1147"/>
        <v/>
      </c>
      <c r="X1611" s="263" t="str">
        <f t="shared" si="1172"/>
        <v/>
      </c>
      <c r="Y1611" s="263" t="str">
        <f t="shared" si="1173"/>
        <v/>
      </c>
      <c r="Z1611" s="263" t="str">
        <f t="shared" si="1174"/>
        <v>меж</v>
      </c>
      <c r="AA1611" s="263" t="str">
        <f t="shared" si="1175"/>
        <v/>
      </c>
      <c r="AB1611" s="263" t="str">
        <f t="shared" si="1158"/>
        <v/>
      </c>
      <c r="AC1611" s="263" t="str">
        <f t="shared" si="1148"/>
        <v/>
      </c>
      <c r="AD1611" s="263" t="str">
        <f t="shared" si="1159"/>
        <v/>
      </c>
      <c r="AE1611" s="263" t="str">
        <f t="shared" si="1176"/>
        <v/>
      </c>
      <c r="AF1611" s="263" t="str">
        <f t="shared" si="1177"/>
        <v/>
      </c>
      <c r="AG1611" s="263"/>
      <c r="AJ1611" s="163" t="str">
        <f t="shared" si="1178"/>
        <v/>
      </c>
      <c r="AK1611" s="163" t="str">
        <f t="shared" si="1149"/>
        <v/>
      </c>
      <c r="AL1611" s="163" t="str">
        <f t="shared" si="1179"/>
        <v/>
      </c>
      <c r="AM1611" s="163" t="str">
        <f t="shared" si="1145"/>
        <v>меж</v>
      </c>
      <c r="AN1611" s="163" t="str">
        <f t="shared" si="1150"/>
        <v/>
      </c>
      <c r="AO1611" s="163" t="str">
        <f t="shared" si="1151"/>
        <v/>
      </c>
      <c r="AP1611" s="163" t="str">
        <f t="shared" si="1152"/>
        <v/>
      </c>
      <c r="AQ1611" s="163" t="str">
        <f t="shared" si="1153"/>
        <v/>
      </c>
      <c r="AR1611" s="163" t="str">
        <f t="shared" si="1154"/>
        <v/>
      </c>
      <c r="AS1611" s="163" t="str">
        <f t="shared" si="1160"/>
        <v/>
      </c>
      <c r="AT1611" s="163" t="str">
        <f t="shared" si="1161"/>
        <v/>
      </c>
      <c r="AU1611" s="163" t="str">
        <f t="shared" si="1180"/>
        <v>меж</v>
      </c>
      <c r="AV1611" s="163" t="str">
        <f t="shared" si="1164"/>
        <v>меж91804301412общпро</v>
      </c>
      <c r="AW1611" s="162">
        <f t="shared" si="1139"/>
        <v>3556700</v>
      </c>
      <c r="AX1611" s="162">
        <f t="shared" si="1140"/>
        <v>1550000</v>
      </c>
      <c r="AY1611" s="162">
        <f t="shared" si="1141"/>
        <v>0</v>
      </c>
      <c r="AZ1611" s="162">
        <f t="shared" si="1142"/>
        <v>0</v>
      </c>
      <c r="BA1611" s="164">
        <f t="shared" si="1155"/>
        <v>1</v>
      </c>
      <c r="BB1611" s="164">
        <f t="shared" si="1156"/>
        <v>1</v>
      </c>
      <c r="BC1611" s="164">
        <f t="shared" si="1157"/>
        <v>1</v>
      </c>
      <c r="BD1611" s="162">
        <f t="shared" si="1181"/>
        <v>0</v>
      </c>
      <c r="BE1611" s="162">
        <f t="shared" si="1182"/>
        <v>0</v>
      </c>
      <c r="BF1611" s="179">
        <f t="shared" si="1183"/>
        <v>0</v>
      </c>
      <c r="BG1611" s="180">
        <f t="shared" si="1184"/>
        <v>0</v>
      </c>
      <c r="BH1611" s="254"/>
      <c r="BI1611" s="254"/>
      <c r="BL1611" s="202" t="str">
        <f t="shared" si="1162"/>
        <v>14</v>
      </c>
    </row>
    <row r="1612" spans="1:64" ht="12" hidden="1" customHeight="1">
      <c r="A1612" s="365" t="s">
        <v>614</v>
      </c>
      <c r="B1612" s="366" t="s">
        <v>417</v>
      </c>
      <c r="C1612" s="365" t="s">
        <v>1231</v>
      </c>
      <c r="D1612" s="366" t="s">
        <v>374</v>
      </c>
      <c r="E1612" s="366" t="s">
        <v>641</v>
      </c>
      <c r="F1612" s="366" t="s">
        <v>548</v>
      </c>
      <c r="G1612" s="366" t="s">
        <v>1344</v>
      </c>
      <c r="H1612" s="366" t="s">
        <v>1086</v>
      </c>
      <c r="I1612" s="366" t="s">
        <v>456</v>
      </c>
      <c r="J1612" s="384">
        <v>812116.8</v>
      </c>
      <c r="K1612" s="384">
        <v>547044.92000000004</v>
      </c>
      <c r="L1612" s="162" t="str">
        <f t="shared" si="1163"/>
        <v>918043014300102801006000012100001</v>
      </c>
      <c r="M1612" s="163">
        <f t="array" ref="M1612">IF(COUNT(SEARCH(Удалить_Роспись_КВСР,$B1612)*SEARCH(Удалить_Роспись_ПБС,$C1612)*SEARCH(Удалить_Роспись_КФСР, $D1612)*SEARCH(Удалить_Роспись_КЦСР,$E1612)*SEARCH(Удалить_Роспись_КВР,$F1612)*SEARCH(Удалить_Роспись_ЭК,$H1612)*SEARCH(Удалить_Роспись_КР,$I1612))&gt;0,0,1)</f>
        <v>1</v>
      </c>
      <c r="N1612" s="163">
        <f t="array" ref="N1612">IF(COUNT(SEARCH(Удалить_Индекс_КВСР,$B1612)*SEARCH(Удалить_Индекс_ПБС,$C1612)*SEARCH(Удалить_Индекс_КФСР,$D1612)*SEARCH(Удалить_Индекс_КЦСР,$E1612)*SEARCH(Удалить_Индекс_КВР,$F1612)*SEARCH(Удалить_Индекс_ЭК,$H1612)*SEARCH(Удалить_Индекс_КР,$I1612))&gt;0,0,1)</f>
        <v>0</v>
      </c>
      <c r="O1612" s="163" t="str">
        <f t="shared" si="1165"/>
        <v/>
      </c>
      <c r="P1612" s="263" t="str">
        <f t="shared" si="1166"/>
        <v/>
      </c>
      <c r="Q1612" s="263" t="str">
        <f t="shared" si="1167"/>
        <v/>
      </c>
      <c r="R1612" s="263" t="str">
        <f t="shared" si="1168"/>
        <v/>
      </c>
      <c r="S1612" s="263" t="str">
        <f t="shared" si="1169"/>
        <v/>
      </c>
      <c r="T1612" s="263" t="str">
        <f t="shared" si="1170"/>
        <v/>
      </c>
      <c r="U1612" s="263" t="str">
        <f t="shared" si="1146"/>
        <v/>
      </c>
      <c r="V1612" s="263" t="str">
        <f t="shared" si="1171"/>
        <v/>
      </c>
      <c r="W1612" s="263" t="str">
        <f t="shared" si="1147"/>
        <v/>
      </c>
      <c r="X1612" s="263" t="str">
        <f t="shared" si="1172"/>
        <v/>
      </c>
      <c r="Y1612" s="263" t="str">
        <f t="shared" si="1173"/>
        <v/>
      </c>
      <c r="Z1612" s="263" t="str">
        <f t="shared" si="1174"/>
        <v/>
      </c>
      <c r="AA1612" s="263" t="str">
        <f t="shared" si="1175"/>
        <v/>
      </c>
      <c r="AB1612" s="263" t="str">
        <f t="shared" si="1158"/>
        <v/>
      </c>
      <c r="AC1612" s="263" t="str">
        <f t="shared" si="1148"/>
        <v/>
      </c>
      <c r="AD1612" s="263" t="str">
        <f t="shared" si="1159"/>
        <v/>
      </c>
      <c r="AE1612" s="263" t="str">
        <f t="shared" si="1176"/>
        <v/>
      </c>
      <c r="AF1612" s="263" t="str">
        <f t="shared" si="1177"/>
        <v/>
      </c>
      <c r="AG1612" s="263"/>
      <c r="AJ1612" s="163" t="str">
        <f t="shared" si="1178"/>
        <v/>
      </c>
      <c r="AK1612" s="163" t="str">
        <f t="shared" si="1149"/>
        <v/>
      </c>
      <c r="AL1612" s="163" t="str">
        <f t="shared" si="1179"/>
        <v/>
      </c>
      <c r="AM1612" s="163" t="str">
        <f t="shared" ref="AM1612:AM1671" si="1185">IF(OR($I1612="10",$I1612="04",I1612="30",I1612="34"),"меж","")</f>
        <v/>
      </c>
      <c r="AN1612" s="163" t="str">
        <f t="shared" si="1150"/>
        <v/>
      </c>
      <c r="AO1612" s="163" t="str">
        <f t="shared" si="1151"/>
        <v/>
      </c>
      <c r="AP1612" s="163" t="str">
        <f t="shared" si="1152"/>
        <v/>
      </c>
      <c r="AQ1612" s="163" t="str">
        <f t="shared" si="1153"/>
        <v/>
      </c>
      <c r="AR1612" s="163" t="str">
        <f t="shared" si="1154"/>
        <v/>
      </c>
      <c r="AS1612" s="163" t="str">
        <f t="shared" si="1160"/>
        <v/>
      </c>
      <c r="AT1612" s="163" t="str">
        <f t="shared" si="1161"/>
        <v/>
      </c>
      <c r="AU1612" s="163" t="str">
        <f t="shared" si="1180"/>
        <v>рбс</v>
      </c>
      <c r="AV1612" s="163" t="str">
        <f t="shared" si="1164"/>
        <v>рбс91804301430общопл</v>
      </c>
      <c r="AW1612" s="162">
        <f t="shared" si="1139"/>
        <v>812116.8</v>
      </c>
      <c r="AX1612" s="162">
        <f t="shared" si="1140"/>
        <v>547044.92000000004</v>
      </c>
      <c r="AY1612" s="162">
        <f t="shared" si="1141"/>
        <v>0</v>
      </c>
      <c r="AZ1612" s="162">
        <f t="shared" si="1142"/>
        <v>0</v>
      </c>
      <c r="BA1612" s="164">
        <f t="shared" si="1155"/>
        <v>1</v>
      </c>
      <c r="BB1612" s="164">
        <f t="shared" si="1156"/>
        <v>1</v>
      </c>
      <c r="BC1612" s="164">
        <f t="shared" si="1157"/>
        <v>1</v>
      </c>
      <c r="BD1612" s="162">
        <f t="shared" si="1181"/>
        <v>0</v>
      </c>
      <c r="BE1612" s="162">
        <f t="shared" si="1182"/>
        <v>0</v>
      </c>
      <c r="BF1612" s="179">
        <f t="shared" si="1183"/>
        <v>0</v>
      </c>
      <c r="BG1612" s="180">
        <f t="shared" si="1184"/>
        <v>0</v>
      </c>
      <c r="BH1612" s="254"/>
      <c r="BI1612" s="254"/>
      <c r="BL1612" s="202" t="str">
        <f t="shared" si="1162"/>
        <v>01</v>
      </c>
    </row>
    <row r="1613" spans="1:64" ht="12" hidden="1" customHeight="1">
      <c r="A1613" s="365" t="s">
        <v>614</v>
      </c>
      <c r="B1613" s="366" t="s">
        <v>417</v>
      </c>
      <c r="C1613" s="365" t="s">
        <v>1231</v>
      </c>
      <c r="D1613" s="366" t="s">
        <v>374</v>
      </c>
      <c r="E1613" s="366" t="s">
        <v>641</v>
      </c>
      <c r="F1613" s="366" t="s">
        <v>532</v>
      </c>
      <c r="G1613" s="366" t="s">
        <v>1344</v>
      </c>
      <c r="H1613" s="366" t="s">
        <v>1087</v>
      </c>
      <c r="I1613" s="366" t="s">
        <v>456</v>
      </c>
      <c r="J1613" s="384">
        <v>7000</v>
      </c>
      <c r="K1613" s="384">
        <v>2100</v>
      </c>
      <c r="L1613" s="162" t="str">
        <f t="shared" si="1163"/>
        <v>918043014300102801006000012200001</v>
      </c>
      <c r="M1613" s="163">
        <f t="array" ref="M1613">IF(COUNT(SEARCH(Удалить_Роспись_КВСР,$B1613)*SEARCH(Удалить_Роспись_ПБС,$C1613)*SEARCH(Удалить_Роспись_КФСР, $D1613)*SEARCH(Удалить_Роспись_КЦСР,$E1613)*SEARCH(Удалить_Роспись_КВР,$F1613)*SEARCH(Удалить_Роспись_ЭК,$H1613)*SEARCH(Удалить_Роспись_КР,$I1613))&gt;0,0,1)</f>
        <v>1</v>
      </c>
      <c r="N1613" s="163">
        <v>1</v>
      </c>
      <c r="O1613" s="163" t="str">
        <f t="shared" si="1165"/>
        <v/>
      </c>
      <c r="P1613" s="263" t="str">
        <f t="shared" si="1166"/>
        <v/>
      </c>
      <c r="Q1613" s="263" t="str">
        <f t="shared" si="1167"/>
        <v/>
      </c>
      <c r="R1613" s="263" t="str">
        <f t="shared" si="1168"/>
        <v/>
      </c>
      <c r="S1613" s="263" t="str">
        <f t="shared" si="1169"/>
        <v/>
      </c>
      <c r="T1613" s="263" t="str">
        <f t="shared" si="1170"/>
        <v/>
      </c>
      <c r="U1613" s="263" t="str">
        <f t="shared" si="1146"/>
        <v/>
      </c>
      <c r="V1613" s="263" t="str">
        <f t="shared" si="1171"/>
        <v/>
      </c>
      <c r="W1613" s="263" t="str">
        <f t="shared" si="1147"/>
        <v/>
      </c>
      <c r="X1613" s="263" t="str">
        <f t="shared" si="1172"/>
        <v/>
      </c>
      <c r="Y1613" s="263" t="str">
        <f t="shared" si="1173"/>
        <v/>
      </c>
      <c r="Z1613" s="263" t="str">
        <f t="shared" si="1174"/>
        <v/>
      </c>
      <c r="AA1613" s="263" t="str">
        <f t="shared" si="1175"/>
        <v/>
      </c>
      <c r="AB1613" s="263" t="str">
        <f t="shared" si="1158"/>
        <v/>
      </c>
      <c r="AC1613" s="263" t="str">
        <f t="shared" si="1148"/>
        <v/>
      </c>
      <c r="AD1613" s="263" t="str">
        <f t="shared" si="1159"/>
        <v/>
      </c>
      <c r="AE1613" s="263" t="str">
        <f t="shared" si="1176"/>
        <v/>
      </c>
      <c r="AF1613" s="263" t="str">
        <f t="shared" si="1177"/>
        <v/>
      </c>
      <c r="AG1613" s="263"/>
      <c r="AJ1613" s="163" t="str">
        <f t="shared" si="1178"/>
        <v/>
      </c>
      <c r="AK1613" s="163" t="str">
        <f t="shared" si="1149"/>
        <v/>
      </c>
      <c r="AL1613" s="163" t="str">
        <f t="shared" si="1179"/>
        <v/>
      </c>
      <c r="AM1613" s="163" t="str">
        <f t="shared" si="1185"/>
        <v/>
      </c>
      <c r="AN1613" s="163" t="str">
        <f t="shared" si="1150"/>
        <v/>
      </c>
      <c r="AO1613" s="163" t="str">
        <f t="shared" si="1151"/>
        <v/>
      </c>
      <c r="AP1613" s="163" t="str">
        <f t="shared" si="1152"/>
        <v/>
      </c>
      <c r="AQ1613" s="163" t="str">
        <f t="shared" si="1153"/>
        <v/>
      </c>
      <c r="AR1613" s="163" t="str">
        <f t="shared" si="1154"/>
        <v/>
      </c>
      <c r="AS1613" s="163" t="str">
        <f t="shared" si="1160"/>
        <v/>
      </c>
      <c r="AT1613" s="163" t="str">
        <f t="shared" si="1161"/>
        <v/>
      </c>
      <c r="AU1613" s="163" t="str">
        <f t="shared" si="1180"/>
        <v>рбс</v>
      </c>
      <c r="AV1613" s="163" t="str">
        <f t="shared" si="1164"/>
        <v>рбс91804301430общпро</v>
      </c>
      <c r="AW1613" s="162">
        <f t="shared" si="1139"/>
        <v>7000</v>
      </c>
      <c r="AX1613" s="162">
        <f t="shared" si="1140"/>
        <v>2100</v>
      </c>
      <c r="AY1613" s="162">
        <f t="shared" si="1141"/>
        <v>7000</v>
      </c>
      <c r="AZ1613" s="162">
        <f t="shared" si="1142"/>
        <v>2100</v>
      </c>
      <c r="BA1613" s="164">
        <f t="shared" si="1155"/>
        <v>1</v>
      </c>
      <c r="BB1613" s="164">
        <f t="shared" si="1156"/>
        <v>1</v>
      </c>
      <c r="BC1613" s="164">
        <f t="shared" si="1157"/>
        <v>1</v>
      </c>
      <c r="BD1613" s="162">
        <f t="shared" si="1181"/>
        <v>7000</v>
      </c>
      <c r="BE1613" s="162">
        <f t="shared" si="1182"/>
        <v>2100</v>
      </c>
      <c r="BF1613" s="179">
        <f t="shared" si="1183"/>
        <v>7000</v>
      </c>
      <c r="BG1613" s="180">
        <f t="shared" si="1184"/>
        <v>7000</v>
      </c>
      <c r="BH1613" s="254"/>
      <c r="BI1613" s="254"/>
      <c r="BL1613" s="202" t="str">
        <f t="shared" si="1162"/>
        <v>01</v>
      </c>
    </row>
    <row r="1614" spans="1:64" ht="12" hidden="1" customHeight="1">
      <c r="A1614" s="365" t="s">
        <v>614</v>
      </c>
      <c r="B1614" s="366" t="s">
        <v>417</v>
      </c>
      <c r="C1614" s="365" t="s">
        <v>1231</v>
      </c>
      <c r="D1614" s="366" t="s">
        <v>374</v>
      </c>
      <c r="E1614" s="366" t="s">
        <v>641</v>
      </c>
      <c r="F1614" s="366" t="s">
        <v>642</v>
      </c>
      <c r="G1614" s="366" t="s">
        <v>1344</v>
      </c>
      <c r="H1614" s="366" t="s">
        <v>1088</v>
      </c>
      <c r="I1614" s="366" t="s">
        <v>456</v>
      </c>
      <c r="J1614" s="384">
        <v>245259.27</v>
      </c>
      <c r="K1614" s="384">
        <v>161583.56</v>
      </c>
      <c r="L1614" s="162" t="str">
        <f t="shared" si="1163"/>
        <v>918043014300102801006000012900001</v>
      </c>
      <c r="M1614" s="163">
        <f t="array" ref="M1614">IF(COUNT(SEARCH(Удалить_Роспись_КВСР,$B1614)*SEARCH(Удалить_Роспись_ПБС,$C1614)*SEARCH(Удалить_Роспись_КФСР, $D1614)*SEARCH(Удалить_Роспись_КЦСР,$E1614)*SEARCH(Удалить_Роспись_КВР,$F1614)*SEARCH(Удалить_Роспись_ЭК,$H1614)*SEARCH(Удалить_Роспись_КР,$I1614))&gt;0,0,1)</f>
        <v>1</v>
      </c>
      <c r="N1614" s="163">
        <f t="array" ref="N1614">IF(COUNT(SEARCH(Удалить_Индекс_КВСР,$B1614)*SEARCH(Удалить_Индекс_ПБС,$C1614)*SEARCH(Удалить_Индекс_КФСР,$D1614)*SEARCH(Удалить_Индекс_КЦСР,$E1614)*SEARCH(Удалить_Индекс_КВР,$F1614)*SEARCH(Удалить_Индекс_ЭК,$H1614)*SEARCH(Удалить_Индекс_КР,$I1614))&gt;0,0,1)</f>
        <v>0</v>
      </c>
      <c r="O1614" s="163" t="str">
        <f t="shared" si="1165"/>
        <v/>
      </c>
      <c r="P1614" s="263" t="str">
        <f t="shared" si="1166"/>
        <v/>
      </c>
      <c r="Q1614" s="263" t="str">
        <f t="shared" si="1167"/>
        <v/>
      </c>
      <c r="R1614" s="263" t="str">
        <f t="shared" si="1168"/>
        <v/>
      </c>
      <c r="S1614" s="263" t="str">
        <f t="shared" si="1169"/>
        <v/>
      </c>
      <c r="T1614" s="263" t="str">
        <f t="shared" si="1170"/>
        <v/>
      </c>
      <c r="U1614" s="263" t="str">
        <f t="shared" si="1146"/>
        <v/>
      </c>
      <c r="V1614" s="263" t="str">
        <f t="shared" si="1171"/>
        <v/>
      </c>
      <c r="W1614" s="263" t="str">
        <f t="shared" si="1147"/>
        <v/>
      </c>
      <c r="X1614" s="263" t="str">
        <f t="shared" si="1172"/>
        <v/>
      </c>
      <c r="Y1614" s="263" t="str">
        <f t="shared" si="1173"/>
        <v/>
      </c>
      <c r="Z1614" s="263" t="str">
        <f t="shared" si="1174"/>
        <v/>
      </c>
      <c r="AA1614" s="263" t="str">
        <f t="shared" si="1175"/>
        <v/>
      </c>
      <c r="AB1614" s="263" t="str">
        <f t="shared" si="1158"/>
        <v/>
      </c>
      <c r="AC1614" s="263" t="str">
        <f t="shared" si="1148"/>
        <v/>
      </c>
      <c r="AD1614" s="263" t="str">
        <f t="shared" si="1159"/>
        <v/>
      </c>
      <c r="AE1614" s="263" t="str">
        <f t="shared" si="1176"/>
        <v/>
      </c>
      <c r="AF1614" s="263" t="str">
        <f t="shared" si="1177"/>
        <v/>
      </c>
      <c r="AG1614" s="263"/>
      <c r="AJ1614" s="163" t="str">
        <f t="shared" si="1178"/>
        <v/>
      </c>
      <c r="AK1614" s="163" t="str">
        <f t="shared" si="1149"/>
        <v/>
      </c>
      <c r="AL1614" s="163" t="str">
        <f t="shared" si="1179"/>
        <v/>
      </c>
      <c r="AM1614" s="163" t="str">
        <f t="shared" si="1185"/>
        <v/>
      </c>
      <c r="AN1614" s="163" t="str">
        <f t="shared" si="1150"/>
        <v/>
      </c>
      <c r="AO1614" s="163" t="str">
        <f t="shared" si="1151"/>
        <v/>
      </c>
      <c r="AP1614" s="163" t="str">
        <f t="shared" si="1152"/>
        <v/>
      </c>
      <c r="AQ1614" s="163" t="str">
        <f t="shared" si="1153"/>
        <v/>
      </c>
      <c r="AR1614" s="163" t="str">
        <f t="shared" si="1154"/>
        <v/>
      </c>
      <c r="AS1614" s="163" t="str">
        <f t="shared" si="1160"/>
        <v/>
      </c>
      <c r="AT1614" s="163" t="str">
        <f t="shared" si="1161"/>
        <v/>
      </c>
      <c r="AU1614" s="163" t="str">
        <f t="shared" si="1180"/>
        <v>рбс</v>
      </c>
      <c r="AV1614" s="163" t="str">
        <f t="shared" si="1164"/>
        <v>рбс91804301430общопл</v>
      </c>
      <c r="AW1614" s="162">
        <f t="shared" ref="AW1614:AW1677" si="1186">J1614*$M1614</f>
        <v>245259.27</v>
      </c>
      <c r="AX1614" s="162">
        <f t="shared" ref="AX1614:AX1677" si="1187">K1614*$M1614</f>
        <v>161583.56</v>
      </c>
      <c r="AY1614" s="162">
        <f t="shared" ref="AY1614:AY1677" si="1188">J1614*$N1614</f>
        <v>0</v>
      </c>
      <c r="AZ1614" s="162">
        <f t="shared" ref="AZ1614:AZ1677" si="1189">K1614*$N1614</f>
        <v>0</v>
      </c>
      <c r="BA1614" s="164">
        <f t="shared" si="1155"/>
        <v>1</v>
      </c>
      <c r="BB1614" s="164">
        <f t="shared" si="1156"/>
        <v>1</v>
      </c>
      <c r="BC1614" s="164">
        <f t="shared" si="1157"/>
        <v>1</v>
      </c>
      <c r="BD1614" s="162">
        <f t="shared" si="1181"/>
        <v>0</v>
      </c>
      <c r="BE1614" s="162">
        <f t="shared" si="1182"/>
        <v>0</v>
      </c>
      <c r="BF1614" s="179">
        <f t="shared" si="1183"/>
        <v>0</v>
      </c>
      <c r="BG1614" s="180">
        <f t="shared" si="1184"/>
        <v>0</v>
      </c>
      <c r="BH1614" s="254"/>
      <c r="BI1614" s="254"/>
      <c r="BL1614" s="202" t="str">
        <f t="shared" si="1162"/>
        <v>01</v>
      </c>
    </row>
    <row r="1615" spans="1:64" ht="12" hidden="1" customHeight="1">
      <c r="A1615" s="365" t="s">
        <v>614</v>
      </c>
      <c r="B1615" s="366" t="s">
        <v>417</v>
      </c>
      <c r="C1615" s="365" t="s">
        <v>1231</v>
      </c>
      <c r="D1615" s="366" t="s">
        <v>376</v>
      </c>
      <c r="E1615" s="366" t="s">
        <v>643</v>
      </c>
      <c r="F1615" s="366" t="s">
        <v>549</v>
      </c>
      <c r="G1615" s="366" t="s">
        <v>1344</v>
      </c>
      <c r="H1615" s="366" t="s">
        <v>1089</v>
      </c>
      <c r="I1615" s="366" t="s">
        <v>456</v>
      </c>
      <c r="J1615" s="384">
        <v>24000</v>
      </c>
      <c r="K1615" s="384">
        <v>12000</v>
      </c>
      <c r="L1615" s="162" t="str">
        <f t="shared" si="1163"/>
        <v>918043014300103803006000012300001</v>
      </c>
      <c r="M1615" s="163">
        <f t="array" ref="M1615">IF(COUNT(SEARCH(Удалить_Роспись_КВСР,$B1615)*SEARCH(Удалить_Роспись_ПБС,$C1615)*SEARCH(Удалить_Роспись_КФСР, $D1615)*SEARCH(Удалить_Роспись_КЦСР,$E1615)*SEARCH(Удалить_Роспись_КВР,$F1615)*SEARCH(Удалить_Роспись_ЭК,$H1615)*SEARCH(Удалить_Роспись_КР,$I1615))&gt;0,0,1)</f>
        <v>1</v>
      </c>
      <c r="N1615" s="163">
        <v>1</v>
      </c>
      <c r="O1615" s="163" t="str">
        <f t="shared" si="1165"/>
        <v/>
      </c>
      <c r="P1615" s="263" t="str">
        <f t="shared" si="1166"/>
        <v/>
      </c>
      <c r="Q1615" s="263" t="str">
        <f t="shared" si="1167"/>
        <v/>
      </c>
      <c r="R1615" s="263" t="str">
        <f t="shared" si="1168"/>
        <v/>
      </c>
      <c r="S1615" s="263" t="str">
        <f t="shared" si="1169"/>
        <v/>
      </c>
      <c r="T1615" s="263" t="str">
        <f t="shared" si="1170"/>
        <v/>
      </c>
      <c r="U1615" s="263" t="str">
        <f t="shared" si="1146"/>
        <v/>
      </c>
      <c r="V1615" s="263" t="str">
        <f t="shared" si="1171"/>
        <v/>
      </c>
      <c r="W1615" s="263" t="str">
        <f t="shared" si="1147"/>
        <v/>
      </c>
      <c r="X1615" s="263" t="str">
        <f t="shared" si="1172"/>
        <v/>
      </c>
      <c r="Y1615" s="263" t="str">
        <f t="shared" si="1173"/>
        <v/>
      </c>
      <c r="Z1615" s="263" t="str">
        <f t="shared" si="1174"/>
        <v/>
      </c>
      <c r="AA1615" s="263" t="str">
        <f t="shared" si="1175"/>
        <v/>
      </c>
      <c r="AB1615" s="263" t="str">
        <f t="shared" si="1158"/>
        <v/>
      </c>
      <c r="AC1615" s="263" t="str">
        <f t="shared" si="1148"/>
        <v/>
      </c>
      <c r="AD1615" s="263" t="str">
        <f t="shared" si="1159"/>
        <v/>
      </c>
      <c r="AE1615" s="263" t="str">
        <f t="shared" si="1176"/>
        <v/>
      </c>
      <c r="AF1615" s="263" t="str">
        <f t="shared" si="1177"/>
        <v/>
      </c>
      <c r="AG1615" s="263"/>
      <c r="AJ1615" s="163" t="str">
        <f t="shared" si="1178"/>
        <v/>
      </c>
      <c r="AK1615" s="163" t="str">
        <f t="shared" si="1149"/>
        <v/>
      </c>
      <c r="AL1615" s="163" t="str">
        <f t="shared" si="1179"/>
        <v/>
      </c>
      <c r="AM1615" s="163" t="str">
        <f t="shared" si="1185"/>
        <v/>
      </c>
      <c r="AN1615" s="163" t="str">
        <f t="shared" si="1150"/>
        <v/>
      </c>
      <c r="AO1615" s="163" t="str">
        <f t="shared" si="1151"/>
        <v/>
      </c>
      <c r="AP1615" s="163" t="str">
        <f t="shared" si="1152"/>
        <v/>
      </c>
      <c r="AQ1615" s="163" t="str">
        <f t="shared" si="1153"/>
        <v/>
      </c>
      <c r="AR1615" s="163" t="str">
        <f t="shared" si="1154"/>
        <v/>
      </c>
      <c r="AS1615" s="163" t="str">
        <f t="shared" si="1160"/>
        <v/>
      </c>
      <c r="AT1615" s="163" t="str">
        <f t="shared" si="1161"/>
        <v/>
      </c>
      <c r="AU1615" s="163" t="str">
        <f t="shared" si="1180"/>
        <v>рбс</v>
      </c>
      <c r="AV1615" s="163" t="str">
        <f t="shared" si="1164"/>
        <v>рбс91804301430общпро</v>
      </c>
      <c r="AW1615" s="162">
        <f t="shared" si="1186"/>
        <v>24000</v>
      </c>
      <c r="AX1615" s="162">
        <f t="shared" si="1187"/>
        <v>12000</v>
      </c>
      <c r="AY1615" s="162">
        <f t="shared" si="1188"/>
        <v>24000</v>
      </c>
      <c r="AZ1615" s="162">
        <f t="shared" si="1189"/>
        <v>12000</v>
      </c>
      <c r="BA1615" s="164">
        <f t="shared" si="1155"/>
        <v>1</v>
      </c>
      <c r="BB1615" s="164">
        <f t="shared" si="1156"/>
        <v>1</v>
      </c>
      <c r="BC1615" s="164">
        <f t="shared" si="1157"/>
        <v>1</v>
      </c>
      <c r="BD1615" s="162">
        <f t="shared" si="1181"/>
        <v>24000</v>
      </c>
      <c r="BE1615" s="162">
        <f t="shared" si="1182"/>
        <v>12000</v>
      </c>
      <c r="BF1615" s="179">
        <f t="shared" si="1183"/>
        <v>24000</v>
      </c>
      <c r="BG1615" s="180">
        <f t="shared" si="1184"/>
        <v>24000</v>
      </c>
      <c r="BH1615" s="254"/>
      <c r="BI1615" s="254"/>
      <c r="BL1615" s="202" t="str">
        <f t="shared" si="1162"/>
        <v>01</v>
      </c>
    </row>
    <row r="1616" spans="1:64" ht="12" hidden="1" customHeight="1">
      <c r="A1616" s="365" t="s">
        <v>614</v>
      </c>
      <c r="B1616" s="366" t="s">
        <v>417</v>
      </c>
      <c r="C1616" s="365" t="s">
        <v>1231</v>
      </c>
      <c r="D1616" s="366" t="s">
        <v>377</v>
      </c>
      <c r="E1616" s="366" t="s">
        <v>873</v>
      </c>
      <c r="F1616" s="366" t="s">
        <v>533</v>
      </c>
      <c r="G1616" s="366" t="s">
        <v>1344</v>
      </c>
      <c r="H1616" s="366" t="s">
        <v>1167</v>
      </c>
      <c r="I1616" s="366" t="s">
        <v>456</v>
      </c>
      <c r="J1616" s="384">
        <v>2000</v>
      </c>
      <c r="K1616" s="384">
        <v>0</v>
      </c>
      <c r="L1616" s="162" t="str">
        <f t="shared" si="1163"/>
        <v>918043014300104469008001024400001</v>
      </c>
      <c r="M1616" s="163">
        <f t="array" ref="M1616">IF(COUNT(SEARCH(Удалить_Роспись_КВСР,$B1616)*SEARCH(Удалить_Роспись_ПБС,$C1616)*SEARCH(Удалить_Роспись_КФСР, $D1616)*SEARCH(Удалить_Роспись_КЦСР,$E1616)*SEARCH(Удалить_Роспись_КВР,$F1616)*SEARCH(Удалить_Роспись_ЭК,$H1616)*SEARCH(Удалить_Роспись_КР,$I1616))&gt;0,0,1)</f>
        <v>1</v>
      </c>
      <c r="N1616" s="163">
        <v>1</v>
      </c>
      <c r="O1616" s="163" t="str">
        <f t="shared" si="1165"/>
        <v/>
      </c>
      <c r="P1616" s="263" t="str">
        <f t="shared" si="1166"/>
        <v/>
      </c>
      <c r="Q1616" s="263" t="str">
        <f t="shared" si="1167"/>
        <v/>
      </c>
      <c r="R1616" s="263" t="str">
        <f t="shared" si="1168"/>
        <v/>
      </c>
      <c r="S1616" s="263" t="str">
        <f t="shared" si="1169"/>
        <v/>
      </c>
      <c r="T1616" s="263" t="str">
        <f t="shared" si="1170"/>
        <v/>
      </c>
      <c r="U1616" s="263" t="str">
        <f t="shared" si="1146"/>
        <v/>
      </c>
      <c r="V1616" s="263" t="str">
        <f t="shared" si="1171"/>
        <v/>
      </c>
      <c r="W1616" s="263" t="str">
        <f t="shared" si="1147"/>
        <v/>
      </c>
      <c r="X1616" s="263" t="str">
        <f t="shared" si="1172"/>
        <v/>
      </c>
      <c r="Y1616" s="263" t="str">
        <f t="shared" si="1173"/>
        <v/>
      </c>
      <c r="Z1616" s="263" t="str">
        <f t="shared" si="1174"/>
        <v/>
      </c>
      <c r="AA1616" s="263" t="str">
        <f t="shared" si="1175"/>
        <v/>
      </c>
      <c r="AB1616" s="263" t="str">
        <f t="shared" si="1158"/>
        <v/>
      </c>
      <c r="AC1616" s="263" t="str">
        <f t="shared" si="1148"/>
        <v/>
      </c>
      <c r="AD1616" s="263" t="str">
        <f t="shared" si="1159"/>
        <v/>
      </c>
      <c r="AE1616" s="263" t="str">
        <f t="shared" si="1176"/>
        <v/>
      </c>
      <c r="AF1616" s="263" t="str">
        <f t="shared" si="1177"/>
        <v/>
      </c>
      <c r="AG1616" s="263"/>
      <c r="AJ1616" s="163" t="str">
        <f t="shared" si="1178"/>
        <v/>
      </c>
      <c r="AK1616" s="163" t="str">
        <f t="shared" si="1149"/>
        <v/>
      </c>
      <c r="AL1616" s="163" t="str">
        <f t="shared" si="1179"/>
        <v/>
      </c>
      <c r="AM1616" s="163" t="str">
        <f t="shared" si="1185"/>
        <v/>
      </c>
      <c r="AN1616" s="163" t="str">
        <f t="shared" si="1150"/>
        <v/>
      </c>
      <c r="AO1616" s="163" t="str">
        <f t="shared" si="1151"/>
        <v/>
      </c>
      <c r="AP1616" s="163" t="str">
        <f t="shared" si="1152"/>
        <v/>
      </c>
      <c r="AQ1616" s="163" t="str">
        <f t="shared" si="1153"/>
        <v/>
      </c>
      <c r="AR1616" s="163" t="str">
        <f t="shared" si="1154"/>
        <v/>
      </c>
      <c r="AS1616" s="163" t="str">
        <f t="shared" si="1160"/>
        <v/>
      </c>
      <c r="AT1616" s="163" t="str">
        <f t="shared" si="1161"/>
        <v/>
      </c>
      <c r="AU1616" s="163" t="str">
        <f t="shared" si="1180"/>
        <v>рбс</v>
      </c>
      <c r="AV1616" s="163" t="str">
        <f t="shared" si="1164"/>
        <v>рбс91804301430общпро</v>
      </c>
      <c r="AW1616" s="162">
        <f t="shared" si="1186"/>
        <v>2000</v>
      </c>
      <c r="AX1616" s="162">
        <f t="shared" si="1187"/>
        <v>0</v>
      </c>
      <c r="AY1616" s="162">
        <f t="shared" si="1188"/>
        <v>2000</v>
      </c>
      <c r="AZ1616" s="162">
        <f t="shared" si="1189"/>
        <v>0</v>
      </c>
      <c r="BA1616" s="164">
        <f t="shared" si="1155"/>
        <v>1</v>
      </c>
      <c r="BB1616" s="164">
        <f t="shared" si="1156"/>
        <v>1</v>
      </c>
      <c r="BC1616" s="164">
        <f t="shared" si="1157"/>
        <v>1</v>
      </c>
      <c r="BD1616" s="162">
        <f t="shared" si="1181"/>
        <v>2000</v>
      </c>
      <c r="BE1616" s="162">
        <f t="shared" si="1182"/>
        <v>0</v>
      </c>
      <c r="BF1616" s="179">
        <f t="shared" si="1183"/>
        <v>2000</v>
      </c>
      <c r="BG1616" s="180">
        <f t="shared" si="1184"/>
        <v>2000</v>
      </c>
      <c r="BH1616" s="254"/>
      <c r="BI1616" s="254"/>
      <c r="BL1616" s="202" t="str">
        <f t="shared" si="1162"/>
        <v>01</v>
      </c>
    </row>
    <row r="1617" spans="1:64" ht="12" hidden="1" customHeight="1">
      <c r="A1617" s="365" t="s">
        <v>614</v>
      </c>
      <c r="B1617" s="366" t="s">
        <v>417</v>
      </c>
      <c r="C1617" s="365" t="s">
        <v>1231</v>
      </c>
      <c r="D1617" s="366" t="s">
        <v>377</v>
      </c>
      <c r="E1617" s="366" t="s">
        <v>644</v>
      </c>
      <c r="F1617" s="366" t="s">
        <v>548</v>
      </c>
      <c r="G1617" s="366" t="s">
        <v>1344</v>
      </c>
      <c r="H1617" s="366" t="s">
        <v>1086</v>
      </c>
      <c r="I1617" s="366" t="s">
        <v>456</v>
      </c>
      <c r="J1617" s="384">
        <v>1893807.33</v>
      </c>
      <c r="K1617" s="384">
        <v>1280198.57</v>
      </c>
      <c r="L1617" s="162" t="str">
        <f t="shared" si="1163"/>
        <v>918043014300104802006000012100001</v>
      </c>
      <c r="M1617" s="163">
        <f t="array" ref="M1617">IF(COUNT(SEARCH(Удалить_Роспись_КВСР,$B1617)*SEARCH(Удалить_Роспись_ПБС,$C1617)*SEARCH(Удалить_Роспись_КФСР, $D1617)*SEARCH(Удалить_Роспись_КЦСР,$E1617)*SEARCH(Удалить_Роспись_КВР,$F1617)*SEARCH(Удалить_Роспись_ЭК,$H1617)*SEARCH(Удалить_Роспись_КР,$I1617))&gt;0,0,1)</f>
        <v>1</v>
      </c>
      <c r="N1617" s="163">
        <f t="array" ref="N1617">IF(COUNT(SEARCH(Удалить_Индекс_КВСР,$B1617)*SEARCH(Удалить_Индекс_ПБС,$C1617)*SEARCH(Удалить_Индекс_КФСР,$D1617)*SEARCH(Удалить_Индекс_КЦСР,$E1617)*SEARCH(Удалить_Индекс_КВР,$F1617)*SEARCH(Удалить_Индекс_ЭК,$H1617)*SEARCH(Удалить_Индекс_КР,$I1617))&gt;0,0,1)</f>
        <v>0</v>
      </c>
      <c r="O1617" s="163" t="str">
        <f t="shared" si="1165"/>
        <v/>
      </c>
      <c r="P1617" s="263" t="str">
        <f t="shared" si="1166"/>
        <v/>
      </c>
      <c r="Q1617" s="263" t="str">
        <f t="shared" si="1167"/>
        <v/>
      </c>
      <c r="R1617" s="263" t="str">
        <f t="shared" si="1168"/>
        <v/>
      </c>
      <c r="S1617" s="263" t="str">
        <f t="shared" si="1169"/>
        <v/>
      </c>
      <c r="T1617" s="263" t="str">
        <f t="shared" si="1170"/>
        <v/>
      </c>
      <c r="U1617" s="263" t="str">
        <f t="shared" si="1146"/>
        <v/>
      </c>
      <c r="V1617" s="263" t="str">
        <f t="shared" si="1171"/>
        <v/>
      </c>
      <c r="W1617" s="263" t="str">
        <f t="shared" si="1147"/>
        <v/>
      </c>
      <c r="X1617" s="263" t="str">
        <f t="shared" si="1172"/>
        <v/>
      </c>
      <c r="Y1617" s="263" t="str">
        <f t="shared" si="1173"/>
        <v/>
      </c>
      <c r="Z1617" s="263" t="str">
        <f t="shared" si="1174"/>
        <v/>
      </c>
      <c r="AA1617" s="263" t="str">
        <f t="shared" si="1175"/>
        <v/>
      </c>
      <c r="AB1617" s="263" t="str">
        <f t="shared" si="1158"/>
        <v/>
      </c>
      <c r="AC1617" s="263" t="str">
        <f t="shared" si="1148"/>
        <v/>
      </c>
      <c r="AD1617" s="263" t="str">
        <f t="shared" si="1159"/>
        <v/>
      </c>
      <c r="AE1617" s="263" t="str">
        <f t="shared" si="1176"/>
        <v/>
      </c>
      <c r="AF1617" s="263" t="str">
        <f t="shared" si="1177"/>
        <v/>
      </c>
      <c r="AG1617" s="263"/>
      <c r="AJ1617" s="163" t="str">
        <f t="shared" si="1178"/>
        <v/>
      </c>
      <c r="AK1617" s="163" t="str">
        <f t="shared" si="1149"/>
        <v/>
      </c>
      <c r="AL1617" s="163" t="str">
        <f t="shared" si="1179"/>
        <v/>
      </c>
      <c r="AM1617" s="163" t="str">
        <f t="shared" si="1185"/>
        <v/>
      </c>
      <c r="AN1617" s="163" t="str">
        <f t="shared" si="1150"/>
        <v/>
      </c>
      <c r="AO1617" s="163" t="str">
        <f t="shared" si="1151"/>
        <v/>
      </c>
      <c r="AP1617" s="163" t="str">
        <f t="shared" si="1152"/>
        <v/>
      </c>
      <c r="AQ1617" s="163" t="str">
        <f t="shared" si="1153"/>
        <v/>
      </c>
      <c r="AR1617" s="163" t="str">
        <f t="shared" si="1154"/>
        <v/>
      </c>
      <c r="AS1617" s="163" t="str">
        <f t="shared" si="1160"/>
        <v/>
      </c>
      <c r="AT1617" s="163" t="str">
        <f t="shared" si="1161"/>
        <v/>
      </c>
      <c r="AU1617" s="163" t="str">
        <f t="shared" si="1180"/>
        <v>рбс</v>
      </c>
      <c r="AV1617" s="163" t="str">
        <f t="shared" si="1164"/>
        <v>рбс91804301430общопл</v>
      </c>
      <c r="AW1617" s="162">
        <f t="shared" si="1186"/>
        <v>1893807.33</v>
      </c>
      <c r="AX1617" s="162">
        <f t="shared" si="1187"/>
        <v>1280198.57</v>
      </c>
      <c r="AY1617" s="162">
        <f t="shared" si="1188"/>
        <v>0</v>
      </c>
      <c r="AZ1617" s="162">
        <f t="shared" si="1189"/>
        <v>0</v>
      </c>
      <c r="BA1617" s="164">
        <f t="shared" si="1155"/>
        <v>1</v>
      </c>
      <c r="BB1617" s="164">
        <f t="shared" si="1156"/>
        <v>1</v>
      </c>
      <c r="BC1617" s="164">
        <f t="shared" si="1157"/>
        <v>1</v>
      </c>
      <c r="BD1617" s="162">
        <f t="shared" si="1181"/>
        <v>0</v>
      </c>
      <c r="BE1617" s="162">
        <f t="shared" si="1182"/>
        <v>0</v>
      </c>
      <c r="BF1617" s="179">
        <f t="shared" si="1183"/>
        <v>0</v>
      </c>
      <c r="BG1617" s="180">
        <f t="shared" si="1184"/>
        <v>0</v>
      </c>
      <c r="BH1617" s="254"/>
      <c r="BI1617" s="254"/>
      <c r="BL1617" s="202" t="str">
        <f t="shared" si="1162"/>
        <v>01</v>
      </c>
    </row>
    <row r="1618" spans="1:64" ht="12" hidden="1" customHeight="1">
      <c r="A1618" s="365" t="s">
        <v>614</v>
      </c>
      <c r="B1618" s="366" t="s">
        <v>417</v>
      </c>
      <c r="C1618" s="365" t="s">
        <v>1231</v>
      </c>
      <c r="D1618" s="366" t="s">
        <v>377</v>
      </c>
      <c r="E1618" s="366" t="s">
        <v>644</v>
      </c>
      <c r="F1618" s="366" t="s">
        <v>548</v>
      </c>
      <c r="G1618" s="366" t="s">
        <v>1344</v>
      </c>
      <c r="H1618" s="366" t="s">
        <v>1161</v>
      </c>
      <c r="I1618" s="366" t="s">
        <v>456</v>
      </c>
      <c r="J1618" s="384">
        <v>6272.67</v>
      </c>
      <c r="K1618" s="384">
        <v>6272.67</v>
      </c>
      <c r="L1618" s="162" t="str">
        <f t="shared" si="1163"/>
        <v>918043014300104802006000012100001</v>
      </c>
      <c r="M1618" s="163">
        <f t="array" ref="M1618">IF(COUNT(SEARCH(Удалить_Роспись_КВСР,$B1618)*SEARCH(Удалить_Роспись_ПБС,$C1618)*SEARCH(Удалить_Роспись_КФСР, $D1618)*SEARCH(Удалить_Роспись_КЦСР,$E1618)*SEARCH(Удалить_Роспись_КВР,$F1618)*SEARCH(Удалить_Роспись_ЭК,$H1618)*SEARCH(Удалить_Роспись_КР,$I1618))&gt;0,0,1)</f>
        <v>1</v>
      </c>
      <c r="N1618" s="163">
        <f t="array" ref="N1618">IF(COUNT(SEARCH(Удалить_Индекс_КВСР,$B1618)*SEARCH(Удалить_Индекс_ПБС,$C1618)*SEARCH(Удалить_Индекс_КФСР,$D1618)*SEARCH(Удалить_Индекс_КЦСР,$E1618)*SEARCH(Удалить_Индекс_КВР,$F1618)*SEARCH(Удалить_Индекс_ЭК,$H1618)*SEARCH(Удалить_Индекс_КР,$I1618))&gt;0,0,1)</f>
        <v>0</v>
      </c>
      <c r="O1618" s="163" t="str">
        <f t="shared" si="1165"/>
        <v/>
      </c>
      <c r="P1618" s="263" t="str">
        <f t="shared" si="1166"/>
        <v/>
      </c>
      <c r="Q1618" s="263" t="str">
        <f t="shared" si="1167"/>
        <v/>
      </c>
      <c r="R1618" s="263" t="str">
        <f t="shared" si="1168"/>
        <v/>
      </c>
      <c r="S1618" s="263" t="str">
        <f t="shared" si="1169"/>
        <v/>
      </c>
      <c r="T1618" s="263" t="str">
        <f t="shared" si="1170"/>
        <v/>
      </c>
      <c r="U1618" s="263" t="str">
        <f t="shared" si="1146"/>
        <v/>
      </c>
      <c r="V1618" s="263" t="str">
        <f t="shared" si="1171"/>
        <v/>
      </c>
      <c r="W1618" s="263" t="str">
        <f t="shared" si="1147"/>
        <v/>
      </c>
      <c r="X1618" s="263" t="str">
        <f t="shared" si="1172"/>
        <v/>
      </c>
      <c r="Y1618" s="263" t="str">
        <f t="shared" si="1173"/>
        <v/>
      </c>
      <c r="Z1618" s="263" t="str">
        <f t="shared" si="1174"/>
        <v/>
      </c>
      <c r="AA1618" s="263" t="str">
        <f t="shared" si="1175"/>
        <v/>
      </c>
      <c r="AB1618" s="263" t="str">
        <f t="shared" si="1158"/>
        <v/>
      </c>
      <c r="AC1618" s="263" t="str">
        <f t="shared" si="1148"/>
        <v/>
      </c>
      <c r="AD1618" s="263" t="str">
        <f t="shared" si="1159"/>
        <v/>
      </c>
      <c r="AE1618" s="263" t="str">
        <f t="shared" si="1176"/>
        <v/>
      </c>
      <c r="AF1618" s="263" t="str">
        <f t="shared" si="1177"/>
        <v/>
      </c>
      <c r="AG1618" s="263"/>
      <c r="AJ1618" s="163" t="str">
        <f t="shared" si="1178"/>
        <v/>
      </c>
      <c r="AK1618" s="163" t="str">
        <f t="shared" si="1149"/>
        <v/>
      </c>
      <c r="AL1618" s="163" t="str">
        <f t="shared" si="1179"/>
        <v/>
      </c>
      <c r="AM1618" s="163" t="str">
        <f t="shared" si="1185"/>
        <v/>
      </c>
      <c r="AN1618" s="163" t="str">
        <f t="shared" si="1150"/>
        <v/>
      </c>
      <c r="AO1618" s="163" t="str">
        <f t="shared" si="1151"/>
        <v/>
      </c>
      <c r="AP1618" s="163" t="str">
        <f t="shared" si="1152"/>
        <v/>
      </c>
      <c r="AQ1618" s="163" t="str">
        <f t="shared" si="1153"/>
        <v/>
      </c>
      <c r="AR1618" s="163" t="str">
        <f t="shared" si="1154"/>
        <v/>
      </c>
      <c r="AS1618" s="163" t="str">
        <f t="shared" si="1160"/>
        <v/>
      </c>
      <c r="AT1618" s="163" t="str">
        <f t="shared" si="1161"/>
        <v/>
      </c>
      <c r="AU1618" s="163" t="str">
        <f t="shared" si="1180"/>
        <v>рбс</v>
      </c>
      <c r="AV1618" s="163" t="str">
        <f t="shared" si="1164"/>
        <v>рбс91804301430общпро</v>
      </c>
      <c r="AW1618" s="162">
        <f t="shared" si="1186"/>
        <v>6272.67</v>
      </c>
      <c r="AX1618" s="162">
        <f t="shared" si="1187"/>
        <v>6272.67</v>
      </c>
      <c r="AY1618" s="162">
        <f t="shared" si="1188"/>
        <v>0</v>
      </c>
      <c r="AZ1618" s="162">
        <f t="shared" si="1189"/>
        <v>0</v>
      </c>
      <c r="BA1618" s="164">
        <f t="shared" si="1155"/>
        <v>1</v>
      </c>
      <c r="BB1618" s="164">
        <f t="shared" si="1156"/>
        <v>1</v>
      </c>
      <c r="BC1618" s="164">
        <f t="shared" si="1157"/>
        <v>1</v>
      </c>
      <c r="BD1618" s="162">
        <f t="shared" si="1181"/>
        <v>0</v>
      </c>
      <c r="BE1618" s="162">
        <f t="shared" si="1182"/>
        <v>0</v>
      </c>
      <c r="BF1618" s="179">
        <f t="shared" si="1183"/>
        <v>0</v>
      </c>
      <c r="BG1618" s="180">
        <f t="shared" si="1184"/>
        <v>0</v>
      </c>
      <c r="BH1618" s="254"/>
      <c r="BI1618" s="254"/>
      <c r="BL1618" s="202" t="str">
        <f t="shared" si="1162"/>
        <v>01</v>
      </c>
    </row>
    <row r="1619" spans="1:64" ht="12" hidden="1" customHeight="1">
      <c r="A1619" s="365" t="s">
        <v>614</v>
      </c>
      <c r="B1619" s="366" t="s">
        <v>417</v>
      </c>
      <c r="C1619" s="365" t="s">
        <v>1231</v>
      </c>
      <c r="D1619" s="366" t="s">
        <v>377</v>
      </c>
      <c r="E1619" s="366" t="s">
        <v>644</v>
      </c>
      <c r="F1619" s="366" t="s">
        <v>532</v>
      </c>
      <c r="G1619" s="366" t="s">
        <v>1344</v>
      </c>
      <c r="H1619" s="366" t="s">
        <v>1087</v>
      </c>
      <c r="I1619" s="366" t="s">
        <v>456</v>
      </c>
      <c r="J1619" s="384">
        <v>7000</v>
      </c>
      <c r="K1619" s="384">
        <v>2100</v>
      </c>
      <c r="L1619" s="162" t="str">
        <f t="shared" si="1163"/>
        <v>918043014300104802006000012200001</v>
      </c>
      <c r="M1619" s="163">
        <f t="array" ref="M1619">IF(COUNT(SEARCH(Удалить_Роспись_КВСР,$B1619)*SEARCH(Удалить_Роспись_ПБС,$C1619)*SEARCH(Удалить_Роспись_КФСР, $D1619)*SEARCH(Удалить_Роспись_КЦСР,$E1619)*SEARCH(Удалить_Роспись_КВР,$F1619)*SEARCH(Удалить_Роспись_ЭК,$H1619)*SEARCH(Удалить_Роспись_КР,$I1619))&gt;0,0,1)</f>
        <v>1</v>
      </c>
      <c r="N1619" s="163">
        <v>1</v>
      </c>
      <c r="O1619" s="163" t="str">
        <f t="shared" si="1165"/>
        <v/>
      </c>
      <c r="P1619" s="263" t="str">
        <f t="shared" si="1166"/>
        <v/>
      </c>
      <c r="Q1619" s="263" t="str">
        <f t="shared" si="1167"/>
        <v/>
      </c>
      <c r="R1619" s="263" t="str">
        <f t="shared" si="1168"/>
        <v/>
      </c>
      <c r="S1619" s="263" t="str">
        <f t="shared" si="1169"/>
        <v/>
      </c>
      <c r="T1619" s="263" t="str">
        <f t="shared" si="1170"/>
        <v/>
      </c>
      <c r="U1619" s="263" t="str">
        <f t="shared" si="1146"/>
        <v/>
      </c>
      <c r="V1619" s="263" t="str">
        <f t="shared" si="1171"/>
        <v/>
      </c>
      <c r="W1619" s="263" t="str">
        <f t="shared" si="1147"/>
        <v/>
      </c>
      <c r="X1619" s="263" t="str">
        <f t="shared" si="1172"/>
        <v/>
      </c>
      <c r="Y1619" s="263" t="str">
        <f t="shared" si="1173"/>
        <v/>
      </c>
      <c r="Z1619" s="263" t="str">
        <f t="shared" si="1174"/>
        <v/>
      </c>
      <c r="AA1619" s="263" t="str">
        <f t="shared" si="1175"/>
        <v/>
      </c>
      <c r="AB1619" s="263" t="str">
        <f t="shared" si="1158"/>
        <v/>
      </c>
      <c r="AC1619" s="263" t="str">
        <f t="shared" si="1148"/>
        <v/>
      </c>
      <c r="AD1619" s="263" t="str">
        <f t="shared" si="1159"/>
        <v/>
      </c>
      <c r="AE1619" s="263" t="str">
        <f t="shared" si="1176"/>
        <v/>
      </c>
      <c r="AF1619" s="263" t="str">
        <f t="shared" si="1177"/>
        <v/>
      </c>
      <c r="AG1619" s="263"/>
      <c r="AJ1619" s="163" t="str">
        <f t="shared" si="1178"/>
        <v/>
      </c>
      <c r="AK1619" s="163" t="str">
        <f t="shared" si="1149"/>
        <v/>
      </c>
      <c r="AL1619" s="163" t="str">
        <f t="shared" si="1179"/>
        <v/>
      </c>
      <c r="AM1619" s="163" t="str">
        <f t="shared" si="1185"/>
        <v/>
      </c>
      <c r="AN1619" s="163" t="str">
        <f t="shared" si="1150"/>
        <v/>
      </c>
      <c r="AO1619" s="163" t="str">
        <f t="shared" si="1151"/>
        <v/>
      </c>
      <c r="AP1619" s="163" t="str">
        <f t="shared" si="1152"/>
        <v/>
      </c>
      <c r="AQ1619" s="163" t="str">
        <f t="shared" si="1153"/>
        <v/>
      </c>
      <c r="AR1619" s="163" t="str">
        <f t="shared" si="1154"/>
        <v/>
      </c>
      <c r="AS1619" s="163" t="str">
        <f t="shared" si="1160"/>
        <v/>
      </c>
      <c r="AT1619" s="163" t="str">
        <f t="shared" si="1161"/>
        <v/>
      </c>
      <c r="AU1619" s="163" t="str">
        <f t="shared" si="1180"/>
        <v>рбс</v>
      </c>
      <c r="AV1619" s="163" t="str">
        <f t="shared" si="1164"/>
        <v>рбс91804301430общпро</v>
      </c>
      <c r="AW1619" s="162">
        <f t="shared" si="1186"/>
        <v>7000</v>
      </c>
      <c r="AX1619" s="162">
        <f t="shared" si="1187"/>
        <v>2100</v>
      </c>
      <c r="AY1619" s="162">
        <f t="shared" si="1188"/>
        <v>7000</v>
      </c>
      <c r="AZ1619" s="162">
        <f t="shared" si="1189"/>
        <v>2100</v>
      </c>
      <c r="BA1619" s="164">
        <f t="shared" si="1155"/>
        <v>1</v>
      </c>
      <c r="BB1619" s="164">
        <f t="shared" si="1156"/>
        <v>1</v>
      </c>
      <c r="BC1619" s="164">
        <f t="shared" si="1157"/>
        <v>1</v>
      </c>
      <c r="BD1619" s="162">
        <f t="shared" si="1181"/>
        <v>7000</v>
      </c>
      <c r="BE1619" s="162">
        <f t="shared" si="1182"/>
        <v>2100</v>
      </c>
      <c r="BF1619" s="179">
        <f t="shared" si="1183"/>
        <v>7000</v>
      </c>
      <c r="BG1619" s="180">
        <f t="shared" si="1184"/>
        <v>7000</v>
      </c>
      <c r="BH1619" s="254"/>
      <c r="BI1619" s="254"/>
      <c r="BL1619" s="202" t="str">
        <f t="shared" si="1162"/>
        <v>01</v>
      </c>
    </row>
    <row r="1620" spans="1:64" ht="12" hidden="1" customHeight="1">
      <c r="A1620" s="365" t="s">
        <v>614</v>
      </c>
      <c r="B1620" s="366" t="s">
        <v>417</v>
      </c>
      <c r="C1620" s="365" t="s">
        <v>1231</v>
      </c>
      <c r="D1620" s="366" t="s">
        <v>377</v>
      </c>
      <c r="E1620" s="366" t="s">
        <v>644</v>
      </c>
      <c r="F1620" s="366" t="s">
        <v>532</v>
      </c>
      <c r="G1620" s="366" t="s">
        <v>1344</v>
      </c>
      <c r="H1620" s="366" t="s">
        <v>1089</v>
      </c>
      <c r="I1620" s="366" t="s">
        <v>456</v>
      </c>
      <c r="J1620" s="384">
        <v>16000</v>
      </c>
      <c r="K1620" s="384">
        <v>5938.17</v>
      </c>
      <c r="L1620" s="162" t="str">
        <f t="shared" si="1163"/>
        <v>918043014300104802006000012200001</v>
      </c>
      <c r="M1620" s="163">
        <f t="array" ref="M1620">IF(COUNT(SEARCH(Удалить_Роспись_КВСР,$B1620)*SEARCH(Удалить_Роспись_ПБС,$C1620)*SEARCH(Удалить_Роспись_КФСР, $D1620)*SEARCH(Удалить_Роспись_КЦСР,$E1620)*SEARCH(Удалить_Роспись_КВР,$F1620)*SEARCH(Удалить_Роспись_ЭК,$H1620)*SEARCH(Удалить_Роспись_КР,$I1620))&gt;0,0,1)</f>
        <v>1</v>
      </c>
      <c r="N1620" s="163">
        <v>1</v>
      </c>
      <c r="O1620" s="163" t="str">
        <f t="shared" si="1165"/>
        <v/>
      </c>
      <c r="P1620" s="263" t="str">
        <f t="shared" si="1166"/>
        <v/>
      </c>
      <c r="Q1620" s="263" t="str">
        <f t="shared" si="1167"/>
        <v/>
      </c>
      <c r="R1620" s="263" t="str">
        <f t="shared" si="1168"/>
        <v/>
      </c>
      <c r="S1620" s="263" t="str">
        <f t="shared" si="1169"/>
        <v/>
      </c>
      <c r="T1620" s="263" t="str">
        <f t="shared" si="1170"/>
        <v/>
      </c>
      <c r="U1620" s="263" t="str">
        <f t="shared" si="1146"/>
        <v/>
      </c>
      <c r="V1620" s="263" t="str">
        <f t="shared" si="1171"/>
        <v/>
      </c>
      <c r="W1620" s="263" t="str">
        <f t="shared" si="1147"/>
        <v/>
      </c>
      <c r="X1620" s="263" t="str">
        <f t="shared" si="1172"/>
        <v/>
      </c>
      <c r="Y1620" s="263" t="str">
        <f t="shared" si="1173"/>
        <v/>
      </c>
      <c r="Z1620" s="263" t="str">
        <f t="shared" si="1174"/>
        <v/>
      </c>
      <c r="AA1620" s="263" t="str">
        <f t="shared" si="1175"/>
        <v/>
      </c>
      <c r="AB1620" s="263" t="str">
        <f t="shared" si="1158"/>
        <v/>
      </c>
      <c r="AC1620" s="263" t="str">
        <f t="shared" si="1148"/>
        <v/>
      </c>
      <c r="AD1620" s="263" t="str">
        <f t="shared" si="1159"/>
        <v/>
      </c>
      <c r="AE1620" s="263" t="str">
        <f t="shared" si="1176"/>
        <v/>
      </c>
      <c r="AF1620" s="263" t="str">
        <f t="shared" si="1177"/>
        <v/>
      </c>
      <c r="AG1620" s="263"/>
      <c r="AJ1620" s="163" t="str">
        <f t="shared" si="1178"/>
        <v/>
      </c>
      <c r="AK1620" s="163" t="str">
        <f t="shared" si="1149"/>
        <v/>
      </c>
      <c r="AL1620" s="163" t="str">
        <f t="shared" si="1179"/>
        <v/>
      </c>
      <c r="AM1620" s="163" t="str">
        <f t="shared" si="1185"/>
        <v/>
      </c>
      <c r="AN1620" s="163" t="str">
        <f t="shared" si="1150"/>
        <v/>
      </c>
      <c r="AO1620" s="163" t="str">
        <f t="shared" si="1151"/>
        <v/>
      </c>
      <c r="AP1620" s="163" t="str">
        <f t="shared" si="1152"/>
        <v/>
      </c>
      <c r="AQ1620" s="163" t="str">
        <f t="shared" si="1153"/>
        <v/>
      </c>
      <c r="AR1620" s="163" t="str">
        <f t="shared" si="1154"/>
        <v/>
      </c>
      <c r="AS1620" s="163" t="str">
        <f t="shared" si="1160"/>
        <v/>
      </c>
      <c r="AT1620" s="163" t="str">
        <f t="shared" si="1161"/>
        <v/>
      </c>
      <c r="AU1620" s="163" t="str">
        <f t="shared" si="1180"/>
        <v>рбс</v>
      </c>
      <c r="AV1620" s="163" t="str">
        <f t="shared" si="1164"/>
        <v>рбс91804301430общпро</v>
      </c>
      <c r="AW1620" s="162">
        <f t="shared" si="1186"/>
        <v>16000</v>
      </c>
      <c r="AX1620" s="162">
        <f t="shared" si="1187"/>
        <v>5938.17</v>
      </c>
      <c r="AY1620" s="162">
        <f t="shared" si="1188"/>
        <v>16000</v>
      </c>
      <c r="AZ1620" s="162">
        <f t="shared" si="1189"/>
        <v>5938.17</v>
      </c>
      <c r="BA1620" s="164">
        <f t="shared" si="1155"/>
        <v>1</v>
      </c>
      <c r="BB1620" s="164">
        <f t="shared" si="1156"/>
        <v>1</v>
      </c>
      <c r="BC1620" s="164">
        <f t="shared" si="1157"/>
        <v>1</v>
      </c>
      <c r="BD1620" s="162">
        <f t="shared" si="1181"/>
        <v>16000</v>
      </c>
      <c r="BE1620" s="162">
        <f t="shared" si="1182"/>
        <v>5938.17</v>
      </c>
      <c r="BF1620" s="179">
        <f t="shared" si="1183"/>
        <v>16000</v>
      </c>
      <c r="BG1620" s="180">
        <f t="shared" si="1184"/>
        <v>16000</v>
      </c>
      <c r="BH1620" s="254"/>
      <c r="BI1620" s="254"/>
      <c r="BL1620" s="202" t="str">
        <f t="shared" si="1162"/>
        <v>01</v>
      </c>
    </row>
    <row r="1621" spans="1:64" ht="12" hidden="1" customHeight="1">
      <c r="A1621" s="365" t="s">
        <v>614</v>
      </c>
      <c r="B1621" s="366" t="s">
        <v>417</v>
      </c>
      <c r="C1621" s="365" t="s">
        <v>1231</v>
      </c>
      <c r="D1621" s="366" t="s">
        <v>377</v>
      </c>
      <c r="E1621" s="366" t="s">
        <v>644</v>
      </c>
      <c r="F1621" s="366" t="s">
        <v>642</v>
      </c>
      <c r="G1621" s="366" t="s">
        <v>1344</v>
      </c>
      <c r="H1621" s="366" t="s">
        <v>1088</v>
      </c>
      <c r="I1621" s="366" t="s">
        <v>456</v>
      </c>
      <c r="J1621" s="384">
        <v>573824.16</v>
      </c>
      <c r="K1621" s="384">
        <v>356845.43</v>
      </c>
      <c r="L1621" s="162" t="str">
        <f t="shared" si="1163"/>
        <v>918043014300104802006000012900001</v>
      </c>
      <c r="M1621" s="163">
        <f t="array" ref="M1621">IF(COUNT(SEARCH(Удалить_Роспись_КВСР,$B1621)*SEARCH(Удалить_Роспись_ПБС,$C1621)*SEARCH(Удалить_Роспись_КФСР, $D1621)*SEARCH(Удалить_Роспись_КЦСР,$E1621)*SEARCH(Удалить_Роспись_КВР,$F1621)*SEARCH(Удалить_Роспись_ЭК,$H1621)*SEARCH(Удалить_Роспись_КР,$I1621))&gt;0,0,1)</f>
        <v>1</v>
      </c>
      <c r="N1621" s="163">
        <f t="array" ref="N1621">IF(COUNT(SEARCH(Удалить_Индекс_КВСР,$B1621)*SEARCH(Удалить_Индекс_ПБС,$C1621)*SEARCH(Удалить_Индекс_КФСР,$D1621)*SEARCH(Удалить_Индекс_КЦСР,$E1621)*SEARCH(Удалить_Индекс_КВР,$F1621)*SEARCH(Удалить_Индекс_ЭК,$H1621)*SEARCH(Удалить_Индекс_КР,$I1621))&gt;0,0,1)</f>
        <v>0</v>
      </c>
      <c r="O1621" s="163" t="str">
        <f t="shared" si="1165"/>
        <v/>
      </c>
      <c r="P1621" s="263" t="str">
        <f t="shared" si="1166"/>
        <v/>
      </c>
      <c r="Q1621" s="263" t="str">
        <f t="shared" si="1167"/>
        <v/>
      </c>
      <c r="R1621" s="263" t="str">
        <f t="shared" si="1168"/>
        <v/>
      </c>
      <c r="S1621" s="263" t="str">
        <f t="shared" si="1169"/>
        <v/>
      </c>
      <c r="T1621" s="263" t="str">
        <f t="shared" si="1170"/>
        <v/>
      </c>
      <c r="U1621" s="263" t="str">
        <f t="shared" si="1146"/>
        <v/>
      </c>
      <c r="V1621" s="263" t="str">
        <f t="shared" si="1171"/>
        <v/>
      </c>
      <c r="W1621" s="263" t="str">
        <f t="shared" si="1147"/>
        <v/>
      </c>
      <c r="X1621" s="263" t="str">
        <f t="shared" si="1172"/>
        <v/>
      </c>
      <c r="Y1621" s="263" t="str">
        <f t="shared" si="1173"/>
        <v/>
      </c>
      <c r="Z1621" s="263" t="str">
        <f t="shared" si="1174"/>
        <v/>
      </c>
      <c r="AA1621" s="263" t="str">
        <f t="shared" si="1175"/>
        <v/>
      </c>
      <c r="AB1621" s="263" t="str">
        <f t="shared" si="1158"/>
        <v/>
      </c>
      <c r="AC1621" s="263" t="str">
        <f t="shared" si="1148"/>
        <v/>
      </c>
      <c r="AD1621" s="263" t="str">
        <f t="shared" si="1159"/>
        <v/>
      </c>
      <c r="AE1621" s="263" t="str">
        <f t="shared" si="1176"/>
        <v/>
      </c>
      <c r="AF1621" s="263" t="str">
        <f t="shared" si="1177"/>
        <v/>
      </c>
      <c r="AG1621" s="263"/>
      <c r="AJ1621" s="163" t="str">
        <f t="shared" si="1178"/>
        <v/>
      </c>
      <c r="AK1621" s="163" t="str">
        <f t="shared" si="1149"/>
        <v/>
      </c>
      <c r="AL1621" s="163" t="str">
        <f t="shared" si="1179"/>
        <v/>
      </c>
      <c r="AM1621" s="163" t="str">
        <f t="shared" si="1185"/>
        <v/>
      </c>
      <c r="AN1621" s="163" t="str">
        <f t="shared" si="1150"/>
        <v/>
      </c>
      <c r="AO1621" s="163" t="str">
        <f t="shared" si="1151"/>
        <v/>
      </c>
      <c r="AP1621" s="163" t="str">
        <f t="shared" si="1152"/>
        <v/>
      </c>
      <c r="AQ1621" s="163" t="str">
        <f t="shared" si="1153"/>
        <v/>
      </c>
      <c r="AR1621" s="163" t="str">
        <f t="shared" si="1154"/>
        <v/>
      </c>
      <c r="AS1621" s="163" t="str">
        <f t="shared" si="1160"/>
        <v/>
      </c>
      <c r="AT1621" s="163" t="str">
        <f t="shared" si="1161"/>
        <v/>
      </c>
      <c r="AU1621" s="163" t="str">
        <f t="shared" si="1180"/>
        <v>рбс</v>
      </c>
      <c r="AV1621" s="163" t="str">
        <f t="shared" si="1164"/>
        <v>рбс91804301430общопл</v>
      </c>
      <c r="AW1621" s="162">
        <f t="shared" si="1186"/>
        <v>573824.16</v>
      </c>
      <c r="AX1621" s="162">
        <f t="shared" si="1187"/>
        <v>356845.43</v>
      </c>
      <c r="AY1621" s="162">
        <f t="shared" si="1188"/>
        <v>0</v>
      </c>
      <c r="AZ1621" s="162">
        <f t="shared" si="1189"/>
        <v>0</v>
      </c>
      <c r="BA1621" s="164">
        <f t="shared" si="1155"/>
        <v>1</v>
      </c>
      <c r="BB1621" s="164">
        <f t="shared" si="1156"/>
        <v>1</v>
      </c>
      <c r="BC1621" s="164">
        <f t="shared" si="1157"/>
        <v>1</v>
      </c>
      <c r="BD1621" s="162">
        <f t="shared" si="1181"/>
        <v>0</v>
      </c>
      <c r="BE1621" s="162">
        <f t="shared" si="1182"/>
        <v>0</v>
      </c>
      <c r="BF1621" s="179">
        <f t="shared" si="1183"/>
        <v>0</v>
      </c>
      <c r="BG1621" s="180">
        <f t="shared" si="1184"/>
        <v>0</v>
      </c>
      <c r="BH1621" s="254"/>
      <c r="BI1621" s="254"/>
      <c r="BL1621" s="202" t="str">
        <f t="shared" si="1162"/>
        <v>01</v>
      </c>
    </row>
    <row r="1622" spans="1:64" ht="12" hidden="1" customHeight="1">
      <c r="A1622" s="365" t="s">
        <v>614</v>
      </c>
      <c r="B1622" s="366" t="s">
        <v>417</v>
      </c>
      <c r="C1622" s="365" t="s">
        <v>1231</v>
      </c>
      <c r="D1622" s="366" t="s">
        <v>377</v>
      </c>
      <c r="E1622" s="366" t="s">
        <v>644</v>
      </c>
      <c r="F1622" s="366" t="s">
        <v>533</v>
      </c>
      <c r="G1622" s="366" t="s">
        <v>1344</v>
      </c>
      <c r="H1622" s="366" t="s">
        <v>1090</v>
      </c>
      <c r="I1622" s="366" t="s">
        <v>456</v>
      </c>
      <c r="J1622" s="384">
        <v>63300</v>
      </c>
      <c r="K1622" s="384">
        <v>54329.74</v>
      </c>
      <c r="L1622" s="162" t="str">
        <f t="shared" si="1163"/>
        <v>918043014300104802006000024400001</v>
      </c>
      <c r="M1622" s="163">
        <f t="array" ref="M1622">IF(COUNT(SEARCH(Удалить_Роспись_КВСР,$B1622)*SEARCH(Удалить_Роспись_ПБС,$C1622)*SEARCH(Удалить_Роспись_КФСР, $D1622)*SEARCH(Удалить_Роспись_КЦСР,$E1622)*SEARCH(Удалить_Роспись_КВР,$F1622)*SEARCH(Удалить_Роспись_ЭК,$H1622)*SEARCH(Удалить_Роспись_КР,$I1622))&gt;0,0,1)</f>
        <v>1</v>
      </c>
      <c r="N1622" s="163">
        <v>1</v>
      </c>
      <c r="O1622" s="163" t="str">
        <f t="shared" si="1165"/>
        <v/>
      </c>
      <c r="P1622" s="263" t="str">
        <f t="shared" si="1166"/>
        <v/>
      </c>
      <c r="Q1622" s="263" t="str">
        <f t="shared" si="1167"/>
        <v/>
      </c>
      <c r="R1622" s="263" t="str">
        <f t="shared" si="1168"/>
        <v/>
      </c>
      <c r="S1622" s="263" t="str">
        <f t="shared" si="1169"/>
        <v/>
      </c>
      <c r="T1622" s="263" t="str">
        <f t="shared" si="1170"/>
        <v/>
      </c>
      <c r="U1622" s="263" t="str">
        <f t="shared" si="1146"/>
        <v/>
      </c>
      <c r="V1622" s="263" t="str">
        <f t="shared" si="1171"/>
        <v/>
      </c>
      <c r="W1622" s="263" t="str">
        <f t="shared" si="1147"/>
        <v/>
      </c>
      <c r="X1622" s="263" t="str">
        <f t="shared" si="1172"/>
        <v/>
      </c>
      <c r="Y1622" s="263" t="str">
        <f t="shared" si="1173"/>
        <v/>
      </c>
      <c r="Z1622" s="263" t="str">
        <f t="shared" si="1174"/>
        <v/>
      </c>
      <c r="AA1622" s="263" t="str">
        <f t="shared" si="1175"/>
        <v/>
      </c>
      <c r="AB1622" s="263" t="str">
        <f t="shared" si="1158"/>
        <v/>
      </c>
      <c r="AC1622" s="263" t="str">
        <f t="shared" si="1148"/>
        <v/>
      </c>
      <c r="AD1622" s="263" t="str">
        <f t="shared" si="1159"/>
        <v/>
      </c>
      <c r="AE1622" s="263" t="str">
        <f t="shared" si="1176"/>
        <v/>
      </c>
      <c r="AF1622" s="263" t="str">
        <f t="shared" si="1177"/>
        <v/>
      </c>
      <c r="AG1622" s="263"/>
      <c r="AJ1622" s="163" t="str">
        <f t="shared" si="1178"/>
        <v/>
      </c>
      <c r="AK1622" s="163" t="str">
        <f t="shared" si="1149"/>
        <v/>
      </c>
      <c r="AL1622" s="163" t="str">
        <f t="shared" si="1179"/>
        <v/>
      </c>
      <c r="AM1622" s="163" t="str">
        <f t="shared" si="1185"/>
        <v/>
      </c>
      <c r="AN1622" s="163" t="str">
        <f t="shared" si="1150"/>
        <v/>
      </c>
      <c r="AO1622" s="163" t="str">
        <f t="shared" si="1151"/>
        <v/>
      </c>
      <c r="AP1622" s="163" t="str">
        <f t="shared" si="1152"/>
        <v/>
      </c>
      <c r="AQ1622" s="163" t="str">
        <f t="shared" si="1153"/>
        <v/>
      </c>
      <c r="AR1622" s="163" t="str">
        <f t="shared" si="1154"/>
        <v/>
      </c>
      <c r="AS1622" s="163" t="str">
        <f t="shared" si="1160"/>
        <v/>
      </c>
      <c r="AT1622" s="163" t="str">
        <f t="shared" si="1161"/>
        <v/>
      </c>
      <c r="AU1622" s="163" t="str">
        <f t="shared" si="1180"/>
        <v>рбс</v>
      </c>
      <c r="AV1622" s="163" t="str">
        <f t="shared" si="1164"/>
        <v>рбс91804301430общпро</v>
      </c>
      <c r="AW1622" s="162">
        <f t="shared" si="1186"/>
        <v>63300</v>
      </c>
      <c r="AX1622" s="162">
        <f t="shared" si="1187"/>
        <v>54329.74</v>
      </c>
      <c r="AY1622" s="162">
        <f t="shared" si="1188"/>
        <v>63300</v>
      </c>
      <c r="AZ1622" s="162">
        <f t="shared" si="1189"/>
        <v>54329.74</v>
      </c>
      <c r="BA1622" s="164">
        <f t="shared" si="1155"/>
        <v>1</v>
      </c>
      <c r="BB1622" s="164">
        <f t="shared" si="1156"/>
        <v>1</v>
      </c>
      <c r="BC1622" s="164">
        <f t="shared" si="1157"/>
        <v>1</v>
      </c>
      <c r="BD1622" s="162">
        <f t="shared" si="1181"/>
        <v>63300</v>
      </c>
      <c r="BE1622" s="162">
        <f t="shared" si="1182"/>
        <v>54329.74</v>
      </c>
      <c r="BF1622" s="179">
        <f t="shared" si="1183"/>
        <v>63300</v>
      </c>
      <c r="BG1622" s="180">
        <f t="shared" si="1184"/>
        <v>63300</v>
      </c>
      <c r="BH1622" s="254"/>
      <c r="BI1622" s="254"/>
      <c r="BL1622" s="202" t="str">
        <f t="shared" si="1162"/>
        <v>01</v>
      </c>
    </row>
    <row r="1623" spans="1:64" ht="12" hidden="1" customHeight="1">
      <c r="A1623" s="365" t="s">
        <v>614</v>
      </c>
      <c r="B1623" s="366" t="s">
        <v>417</v>
      </c>
      <c r="C1623" s="365" t="s">
        <v>1231</v>
      </c>
      <c r="D1623" s="366" t="s">
        <v>377</v>
      </c>
      <c r="E1623" s="366" t="s">
        <v>644</v>
      </c>
      <c r="F1623" s="366" t="s">
        <v>533</v>
      </c>
      <c r="G1623" s="366" t="s">
        <v>1344</v>
      </c>
      <c r="H1623" s="366" t="s">
        <v>1097</v>
      </c>
      <c r="I1623" s="366" t="s">
        <v>456</v>
      </c>
      <c r="J1623" s="384">
        <v>28000</v>
      </c>
      <c r="K1623" s="384">
        <v>17480</v>
      </c>
      <c r="L1623" s="162" t="str">
        <f t="shared" si="1163"/>
        <v>918043014300104802006000024400001</v>
      </c>
      <c r="M1623" s="163">
        <f t="array" ref="M1623">IF(COUNT(SEARCH(Удалить_Роспись_КВСР,$B1623)*SEARCH(Удалить_Роспись_ПБС,$C1623)*SEARCH(Удалить_Роспись_КФСР, $D1623)*SEARCH(Удалить_Роспись_КЦСР,$E1623)*SEARCH(Удалить_Роспись_КВР,$F1623)*SEARCH(Удалить_Роспись_ЭК,$H1623)*SEARCH(Удалить_Роспись_КР,$I1623))&gt;0,0,1)</f>
        <v>1</v>
      </c>
      <c r="N1623" s="163">
        <f t="array" ref="N1623">IF(COUNT(SEARCH(Удалить_Индекс_КВСР,$B1623)*SEARCH(Удалить_Индекс_ПБС,$C1623)*SEARCH(Удалить_Индекс_КФСР,$D1623)*SEARCH(Удалить_Индекс_КЦСР,$E1623)*SEARCH(Удалить_Индекс_КВР,$F1623)*SEARCH(Удалить_Индекс_ЭК,$H1623)*SEARCH(Удалить_Индекс_КР,$I1623))&gt;0,0,1)</f>
        <v>0</v>
      </c>
      <c r="O1623" s="163" t="str">
        <f t="shared" si="1165"/>
        <v/>
      </c>
      <c r="P1623" s="263" t="str">
        <f t="shared" si="1166"/>
        <v/>
      </c>
      <c r="Q1623" s="263" t="str">
        <f t="shared" si="1167"/>
        <v/>
      </c>
      <c r="R1623" s="263" t="str">
        <f t="shared" si="1168"/>
        <v/>
      </c>
      <c r="S1623" s="263" t="str">
        <f t="shared" si="1169"/>
        <v/>
      </c>
      <c r="T1623" s="263" t="str">
        <f t="shared" si="1170"/>
        <v/>
      </c>
      <c r="U1623" s="263" t="str">
        <f t="shared" si="1146"/>
        <v/>
      </c>
      <c r="V1623" s="263" t="str">
        <f t="shared" si="1171"/>
        <v/>
      </c>
      <c r="W1623" s="263" t="str">
        <f t="shared" si="1147"/>
        <v/>
      </c>
      <c r="X1623" s="263" t="str">
        <f t="shared" si="1172"/>
        <v/>
      </c>
      <c r="Y1623" s="263" t="str">
        <f t="shared" si="1173"/>
        <v/>
      </c>
      <c r="Z1623" s="263" t="str">
        <f t="shared" si="1174"/>
        <v/>
      </c>
      <c r="AA1623" s="263" t="str">
        <f t="shared" si="1175"/>
        <v/>
      </c>
      <c r="AB1623" s="263" t="str">
        <f t="shared" si="1158"/>
        <v/>
      </c>
      <c r="AC1623" s="263" t="str">
        <f t="shared" si="1148"/>
        <v/>
      </c>
      <c r="AD1623" s="263" t="str">
        <f t="shared" si="1159"/>
        <v/>
      </c>
      <c r="AE1623" s="263" t="str">
        <f t="shared" si="1176"/>
        <v/>
      </c>
      <c r="AF1623" s="263" t="str">
        <f t="shared" si="1177"/>
        <v/>
      </c>
      <c r="AG1623" s="263"/>
      <c r="AJ1623" s="163" t="str">
        <f t="shared" si="1178"/>
        <v/>
      </c>
      <c r="AK1623" s="163" t="str">
        <f t="shared" si="1149"/>
        <v/>
      </c>
      <c r="AL1623" s="163" t="str">
        <f t="shared" si="1179"/>
        <v/>
      </c>
      <c r="AM1623" s="163" t="str">
        <f t="shared" si="1185"/>
        <v/>
      </c>
      <c r="AN1623" s="163" t="str">
        <f t="shared" si="1150"/>
        <v/>
      </c>
      <c r="AO1623" s="163" t="str">
        <f t="shared" si="1151"/>
        <v/>
      </c>
      <c r="AP1623" s="163" t="str">
        <f t="shared" si="1152"/>
        <v/>
      </c>
      <c r="AQ1623" s="163" t="str">
        <f t="shared" si="1153"/>
        <v/>
      </c>
      <c r="AR1623" s="163" t="str">
        <f t="shared" si="1154"/>
        <v/>
      </c>
      <c r="AS1623" s="163" t="str">
        <f t="shared" si="1160"/>
        <v/>
      </c>
      <c r="AT1623" s="163" t="str">
        <f t="shared" si="1161"/>
        <v/>
      </c>
      <c r="AU1623" s="163" t="str">
        <f t="shared" si="1180"/>
        <v>рбс</v>
      </c>
      <c r="AV1623" s="163" t="str">
        <f t="shared" si="1164"/>
        <v>рбс91804301430общпро</v>
      </c>
      <c r="AW1623" s="162">
        <f t="shared" si="1186"/>
        <v>28000</v>
      </c>
      <c r="AX1623" s="162">
        <f t="shared" si="1187"/>
        <v>17480</v>
      </c>
      <c r="AY1623" s="162">
        <f t="shared" si="1188"/>
        <v>0</v>
      </c>
      <c r="AZ1623" s="162">
        <f t="shared" si="1189"/>
        <v>0</v>
      </c>
      <c r="BA1623" s="164">
        <f t="shared" si="1155"/>
        <v>1</v>
      </c>
      <c r="BB1623" s="164">
        <f t="shared" si="1156"/>
        <v>1</v>
      </c>
      <c r="BC1623" s="164">
        <f t="shared" si="1157"/>
        <v>1</v>
      </c>
      <c r="BD1623" s="162">
        <f t="shared" si="1181"/>
        <v>0</v>
      </c>
      <c r="BE1623" s="162">
        <f t="shared" si="1182"/>
        <v>0</v>
      </c>
      <c r="BF1623" s="179">
        <f t="shared" si="1183"/>
        <v>0</v>
      </c>
      <c r="BG1623" s="180">
        <f t="shared" si="1184"/>
        <v>0</v>
      </c>
      <c r="BH1623" s="254"/>
      <c r="BI1623" s="254"/>
      <c r="BL1623" s="202" t="str">
        <f t="shared" si="1162"/>
        <v>01</v>
      </c>
    </row>
    <row r="1624" spans="1:64" ht="12" hidden="1" customHeight="1">
      <c r="A1624" s="365" t="s">
        <v>614</v>
      </c>
      <c r="B1624" s="366" t="s">
        <v>417</v>
      </c>
      <c r="C1624" s="365" t="s">
        <v>1231</v>
      </c>
      <c r="D1624" s="366" t="s">
        <v>377</v>
      </c>
      <c r="E1624" s="366" t="s">
        <v>644</v>
      </c>
      <c r="F1624" s="366" t="s">
        <v>533</v>
      </c>
      <c r="G1624" s="366" t="s">
        <v>1344</v>
      </c>
      <c r="H1624" s="366" t="s">
        <v>1091</v>
      </c>
      <c r="I1624" s="366" t="s">
        <v>456</v>
      </c>
      <c r="J1624" s="384">
        <v>80322.149999999994</v>
      </c>
      <c r="K1624" s="384">
        <v>49973.78</v>
      </c>
      <c r="L1624" s="162" t="str">
        <f t="shared" si="1163"/>
        <v>918043014300104802006000024400001</v>
      </c>
      <c r="M1624" s="163">
        <f t="array" ref="M1624">IF(COUNT(SEARCH(Удалить_Роспись_КВСР,$B1624)*SEARCH(Удалить_Роспись_ПБС,$C1624)*SEARCH(Удалить_Роспись_КФСР, $D1624)*SEARCH(Удалить_Роспись_КЦСР,$E1624)*SEARCH(Удалить_Роспись_КВР,$F1624)*SEARCH(Удалить_Роспись_ЭК,$H1624)*SEARCH(Удалить_Роспись_КР,$I1624))&gt;0,0,1)</f>
        <v>1</v>
      </c>
      <c r="N1624" s="163">
        <v>1</v>
      </c>
      <c r="O1624" s="163" t="str">
        <f t="shared" si="1165"/>
        <v/>
      </c>
      <c r="P1624" s="263" t="str">
        <f t="shared" si="1166"/>
        <v/>
      </c>
      <c r="Q1624" s="263" t="str">
        <f t="shared" si="1167"/>
        <v/>
      </c>
      <c r="R1624" s="263" t="str">
        <f t="shared" si="1168"/>
        <v/>
      </c>
      <c r="S1624" s="263" t="str">
        <f t="shared" si="1169"/>
        <v/>
      </c>
      <c r="T1624" s="263" t="str">
        <f t="shared" si="1170"/>
        <v/>
      </c>
      <c r="U1624" s="263" t="str">
        <f t="shared" si="1146"/>
        <v/>
      </c>
      <c r="V1624" s="263" t="str">
        <f t="shared" si="1171"/>
        <v/>
      </c>
      <c r="W1624" s="263" t="str">
        <f t="shared" si="1147"/>
        <v/>
      </c>
      <c r="X1624" s="263" t="str">
        <f t="shared" si="1172"/>
        <v/>
      </c>
      <c r="Y1624" s="263" t="str">
        <f t="shared" si="1173"/>
        <v/>
      </c>
      <c r="Z1624" s="263" t="str">
        <f t="shared" si="1174"/>
        <v/>
      </c>
      <c r="AA1624" s="263" t="str">
        <f t="shared" si="1175"/>
        <v/>
      </c>
      <c r="AB1624" s="263" t="str">
        <f t="shared" si="1158"/>
        <v/>
      </c>
      <c r="AC1624" s="263" t="str">
        <f t="shared" si="1148"/>
        <v/>
      </c>
      <c r="AD1624" s="263" t="str">
        <f t="shared" si="1159"/>
        <v/>
      </c>
      <c r="AE1624" s="263" t="str">
        <f t="shared" si="1176"/>
        <v/>
      </c>
      <c r="AF1624" s="263" t="str">
        <f t="shared" si="1177"/>
        <v/>
      </c>
      <c r="AG1624" s="263"/>
      <c r="AJ1624" s="163" t="str">
        <f t="shared" si="1178"/>
        <v/>
      </c>
      <c r="AK1624" s="163" t="str">
        <f t="shared" si="1149"/>
        <v/>
      </c>
      <c r="AL1624" s="163" t="str">
        <f t="shared" si="1179"/>
        <v/>
      </c>
      <c r="AM1624" s="163" t="str">
        <f t="shared" si="1185"/>
        <v/>
      </c>
      <c r="AN1624" s="163" t="str">
        <f t="shared" si="1150"/>
        <v/>
      </c>
      <c r="AO1624" s="163" t="str">
        <f t="shared" si="1151"/>
        <v/>
      </c>
      <c r="AP1624" s="163" t="str">
        <f t="shared" si="1152"/>
        <v/>
      </c>
      <c r="AQ1624" s="163" t="str">
        <f t="shared" si="1153"/>
        <v/>
      </c>
      <c r="AR1624" s="163" t="str">
        <f t="shared" si="1154"/>
        <v/>
      </c>
      <c r="AS1624" s="163" t="str">
        <f t="shared" si="1160"/>
        <v/>
      </c>
      <c r="AT1624" s="163" t="str">
        <f t="shared" si="1161"/>
        <v/>
      </c>
      <c r="AU1624" s="163" t="str">
        <f t="shared" si="1180"/>
        <v>рбс</v>
      </c>
      <c r="AV1624" s="163" t="str">
        <f t="shared" si="1164"/>
        <v>рбс91804301430общпро</v>
      </c>
      <c r="AW1624" s="162">
        <f t="shared" si="1186"/>
        <v>80322.149999999994</v>
      </c>
      <c r="AX1624" s="162">
        <f t="shared" si="1187"/>
        <v>49973.78</v>
      </c>
      <c r="AY1624" s="162">
        <f t="shared" si="1188"/>
        <v>80322.149999999994</v>
      </c>
      <c r="AZ1624" s="162">
        <f t="shared" si="1189"/>
        <v>49973.78</v>
      </c>
      <c r="BA1624" s="164">
        <f t="shared" si="1155"/>
        <v>1</v>
      </c>
      <c r="BB1624" s="164">
        <f t="shared" si="1156"/>
        <v>1</v>
      </c>
      <c r="BC1624" s="164">
        <f t="shared" si="1157"/>
        <v>1</v>
      </c>
      <c r="BD1624" s="162">
        <f t="shared" si="1181"/>
        <v>80322.149999999994</v>
      </c>
      <c r="BE1624" s="162">
        <f t="shared" si="1182"/>
        <v>49973.78</v>
      </c>
      <c r="BF1624" s="179">
        <f t="shared" si="1183"/>
        <v>80322.149999999994</v>
      </c>
      <c r="BG1624" s="180">
        <f t="shared" si="1184"/>
        <v>80322.149999999994</v>
      </c>
      <c r="BH1624" s="254"/>
      <c r="BI1624" s="254"/>
      <c r="BL1624" s="202" t="str">
        <f t="shared" si="1162"/>
        <v>01</v>
      </c>
    </row>
    <row r="1625" spans="1:64" ht="12" hidden="1" customHeight="1">
      <c r="A1625" s="365" t="s">
        <v>614</v>
      </c>
      <c r="B1625" s="366" t="s">
        <v>417</v>
      </c>
      <c r="C1625" s="365" t="s">
        <v>1231</v>
      </c>
      <c r="D1625" s="366" t="s">
        <v>377</v>
      </c>
      <c r="E1625" s="366" t="s">
        <v>644</v>
      </c>
      <c r="F1625" s="366" t="s">
        <v>533</v>
      </c>
      <c r="G1625" s="366" t="s">
        <v>1344</v>
      </c>
      <c r="H1625" s="366" t="s">
        <v>1089</v>
      </c>
      <c r="I1625" s="366" t="s">
        <v>456</v>
      </c>
      <c r="J1625" s="384">
        <v>206774.55</v>
      </c>
      <c r="K1625" s="384">
        <v>180642.84</v>
      </c>
      <c r="L1625" s="162" t="str">
        <f t="shared" si="1163"/>
        <v>918043014300104802006000024400001</v>
      </c>
      <c r="M1625" s="163">
        <f t="array" ref="M1625">IF(COUNT(SEARCH(Удалить_Роспись_КВСР,$B1625)*SEARCH(Удалить_Роспись_ПБС,$C1625)*SEARCH(Удалить_Роспись_КФСР, $D1625)*SEARCH(Удалить_Роспись_КЦСР,$E1625)*SEARCH(Удалить_Роспись_КВР,$F1625)*SEARCH(Удалить_Роспись_ЭК,$H1625)*SEARCH(Удалить_Роспись_КР,$I1625))&gt;0,0,1)</f>
        <v>1</v>
      </c>
      <c r="N1625" s="163">
        <v>1</v>
      </c>
      <c r="O1625" s="163" t="str">
        <f t="shared" si="1165"/>
        <v/>
      </c>
      <c r="P1625" s="263" t="str">
        <f t="shared" si="1166"/>
        <v/>
      </c>
      <c r="Q1625" s="263" t="str">
        <f t="shared" si="1167"/>
        <v/>
      </c>
      <c r="R1625" s="263" t="str">
        <f t="shared" si="1168"/>
        <v/>
      </c>
      <c r="S1625" s="263" t="str">
        <f t="shared" si="1169"/>
        <v/>
      </c>
      <c r="T1625" s="263" t="str">
        <f t="shared" si="1170"/>
        <v/>
      </c>
      <c r="U1625" s="263" t="str">
        <f t="shared" si="1146"/>
        <v/>
      </c>
      <c r="V1625" s="263" t="str">
        <f t="shared" si="1171"/>
        <v/>
      </c>
      <c r="W1625" s="263" t="str">
        <f t="shared" si="1147"/>
        <v/>
      </c>
      <c r="X1625" s="263" t="str">
        <f t="shared" si="1172"/>
        <v/>
      </c>
      <c r="Y1625" s="263" t="str">
        <f t="shared" si="1173"/>
        <v/>
      </c>
      <c r="Z1625" s="263" t="str">
        <f t="shared" si="1174"/>
        <v/>
      </c>
      <c r="AA1625" s="263" t="str">
        <f t="shared" si="1175"/>
        <v/>
      </c>
      <c r="AB1625" s="263" t="str">
        <f t="shared" si="1158"/>
        <v/>
      </c>
      <c r="AC1625" s="263" t="str">
        <f t="shared" si="1148"/>
        <v/>
      </c>
      <c r="AD1625" s="263" t="str">
        <f t="shared" si="1159"/>
        <v/>
      </c>
      <c r="AE1625" s="263" t="str">
        <f t="shared" si="1176"/>
        <v/>
      </c>
      <c r="AF1625" s="263" t="str">
        <f t="shared" si="1177"/>
        <v/>
      </c>
      <c r="AG1625" s="263"/>
      <c r="AJ1625" s="163" t="str">
        <f t="shared" si="1178"/>
        <v/>
      </c>
      <c r="AK1625" s="163" t="str">
        <f t="shared" si="1149"/>
        <v/>
      </c>
      <c r="AL1625" s="163" t="str">
        <f t="shared" si="1179"/>
        <v/>
      </c>
      <c r="AM1625" s="163" t="str">
        <f t="shared" si="1185"/>
        <v/>
      </c>
      <c r="AN1625" s="163" t="str">
        <f t="shared" si="1150"/>
        <v/>
      </c>
      <c r="AO1625" s="163" t="str">
        <f t="shared" si="1151"/>
        <v/>
      </c>
      <c r="AP1625" s="163" t="str">
        <f t="shared" si="1152"/>
        <v/>
      </c>
      <c r="AQ1625" s="163" t="str">
        <f t="shared" si="1153"/>
        <v/>
      </c>
      <c r="AR1625" s="163" t="str">
        <f t="shared" si="1154"/>
        <v/>
      </c>
      <c r="AS1625" s="163" t="str">
        <f t="shared" si="1160"/>
        <v/>
      </c>
      <c r="AT1625" s="163" t="str">
        <f t="shared" si="1161"/>
        <v/>
      </c>
      <c r="AU1625" s="163" t="str">
        <f t="shared" si="1180"/>
        <v>рбс</v>
      </c>
      <c r="AV1625" s="163" t="str">
        <f t="shared" si="1164"/>
        <v>рбс91804301430общпро</v>
      </c>
      <c r="AW1625" s="162">
        <f t="shared" si="1186"/>
        <v>206774.55</v>
      </c>
      <c r="AX1625" s="162">
        <f t="shared" si="1187"/>
        <v>180642.84</v>
      </c>
      <c r="AY1625" s="162">
        <f t="shared" si="1188"/>
        <v>206774.55</v>
      </c>
      <c r="AZ1625" s="162">
        <f t="shared" si="1189"/>
        <v>180642.84</v>
      </c>
      <c r="BA1625" s="164">
        <f t="shared" si="1155"/>
        <v>1</v>
      </c>
      <c r="BB1625" s="164">
        <f t="shared" si="1156"/>
        <v>1</v>
      </c>
      <c r="BC1625" s="164">
        <f t="shared" si="1157"/>
        <v>1</v>
      </c>
      <c r="BD1625" s="162">
        <f>IF(ISNA(BA1625),0,AY1625*$BA1625)-50000</f>
        <v>156774.54999999999</v>
      </c>
      <c r="BE1625" s="162">
        <f t="shared" si="1182"/>
        <v>180642.84</v>
      </c>
      <c r="BF1625" s="179">
        <f t="shared" si="1183"/>
        <v>156774.54999999999</v>
      </c>
      <c r="BG1625" s="180">
        <f t="shared" si="1184"/>
        <v>156774.54999999999</v>
      </c>
      <c r="BH1625" s="254"/>
      <c r="BI1625" s="254"/>
      <c r="BL1625" s="202" t="str">
        <f t="shared" si="1162"/>
        <v>01</v>
      </c>
    </row>
    <row r="1626" spans="1:64" ht="12" hidden="1" customHeight="1">
      <c r="A1626" s="365" t="s">
        <v>614</v>
      </c>
      <c r="B1626" s="366" t="s">
        <v>417</v>
      </c>
      <c r="C1626" s="365" t="s">
        <v>1231</v>
      </c>
      <c r="D1626" s="366" t="s">
        <v>377</v>
      </c>
      <c r="E1626" s="366" t="s">
        <v>644</v>
      </c>
      <c r="F1626" s="366" t="s">
        <v>533</v>
      </c>
      <c r="G1626" s="366" t="s">
        <v>1344</v>
      </c>
      <c r="H1626" s="366" t="s">
        <v>1096</v>
      </c>
      <c r="I1626" s="366" t="s">
        <v>456</v>
      </c>
      <c r="J1626" s="384">
        <v>3501.4</v>
      </c>
      <c r="K1626" s="384">
        <v>3501.4</v>
      </c>
      <c r="L1626" s="162" t="str">
        <f t="shared" si="1163"/>
        <v>918043014300104802006000024400001</v>
      </c>
      <c r="M1626" s="163">
        <f t="array" ref="M1626">IF(COUNT(SEARCH(Удалить_Роспись_КВСР,$B1626)*SEARCH(Удалить_Роспись_ПБС,$C1626)*SEARCH(Удалить_Роспись_КФСР, $D1626)*SEARCH(Удалить_Роспись_КЦСР,$E1626)*SEARCH(Удалить_Роспись_КВР,$F1626)*SEARCH(Удалить_Роспись_ЭК,$H1626)*SEARCH(Удалить_Роспись_КР,$I1626))&gt;0,0,1)</f>
        <v>1</v>
      </c>
      <c r="N1626" s="163">
        <v>1</v>
      </c>
      <c r="O1626" s="163" t="str">
        <f t="shared" si="1165"/>
        <v/>
      </c>
      <c r="P1626" s="263" t="str">
        <f t="shared" si="1166"/>
        <v/>
      </c>
      <c r="Q1626" s="263" t="str">
        <f t="shared" si="1167"/>
        <v/>
      </c>
      <c r="R1626" s="263" t="str">
        <f t="shared" si="1168"/>
        <v/>
      </c>
      <c r="S1626" s="263" t="str">
        <f t="shared" si="1169"/>
        <v/>
      </c>
      <c r="T1626" s="263" t="str">
        <f t="shared" si="1170"/>
        <v/>
      </c>
      <c r="U1626" s="263" t="str">
        <f t="shared" si="1146"/>
        <v/>
      </c>
      <c r="V1626" s="263" t="str">
        <f t="shared" si="1171"/>
        <v/>
      </c>
      <c r="W1626" s="263" t="str">
        <f t="shared" si="1147"/>
        <v/>
      </c>
      <c r="X1626" s="263" t="str">
        <f t="shared" si="1172"/>
        <v/>
      </c>
      <c r="Y1626" s="263" t="str">
        <f t="shared" si="1173"/>
        <v/>
      </c>
      <c r="Z1626" s="263" t="str">
        <f t="shared" si="1174"/>
        <v/>
      </c>
      <c r="AA1626" s="263" t="str">
        <f t="shared" si="1175"/>
        <v/>
      </c>
      <c r="AB1626" s="263" t="str">
        <f t="shared" si="1158"/>
        <v/>
      </c>
      <c r="AC1626" s="263" t="str">
        <f t="shared" si="1148"/>
        <v/>
      </c>
      <c r="AD1626" s="263" t="str">
        <f t="shared" si="1159"/>
        <v/>
      </c>
      <c r="AE1626" s="263" t="str">
        <f t="shared" si="1176"/>
        <v/>
      </c>
      <c r="AF1626" s="263" t="str">
        <f t="shared" si="1177"/>
        <v/>
      </c>
      <c r="AG1626" s="263"/>
      <c r="AJ1626" s="163" t="str">
        <f t="shared" si="1178"/>
        <v/>
      </c>
      <c r="AK1626" s="163" t="str">
        <f t="shared" si="1149"/>
        <v/>
      </c>
      <c r="AL1626" s="163" t="str">
        <f t="shared" si="1179"/>
        <v/>
      </c>
      <c r="AM1626" s="163" t="str">
        <f t="shared" si="1185"/>
        <v/>
      </c>
      <c r="AN1626" s="163" t="str">
        <f t="shared" si="1150"/>
        <v/>
      </c>
      <c r="AO1626" s="163" t="str">
        <f t="shared" si="1151"/>
        <v/>
      </c>
      <c r="AP1626" s="163" t="str">
        <f t="shared" si="1152"/>
        <v/>
      </c>
      <c r="AQ1626" s="163" t="str">
        <f t="shared" si="1153"/>
        <v/>
      </c>
      <c r="AR1626" s="163" t="str">
        <f t="shared" si="1154"/>
        <v/>
      </c>
      <c r="AS1626" s="163" t="str">
        <f t="shared" si="1160"/>
        <v/>
      </c>
      <c r="AT1626" s="163" t="str">
        <f t="shared" si="1161"/>
        <v/>
      </c>
      <c r="AU1626" s="163" t="str">
        <f t="shared" si="1180"/>
        <v>рбс</v>
      </c>
      <c r="AV1626" s="163" t="str">
        <f t="shared" si="1164"/>
        <v>рбс91804301430общпро</v>
      </c>
      <c r="AW1626" s="162">
        <f t="shared" si="1186"/>
        <v>3501.4</v>
      </c>
      <c r="AX1626" s="162">
        <f t="shared" si="1187"/>
        <v>3501.4</v>
      </c>
      <c r="AY1626" s="162">
        <f t="shared" si="1188"/>
        <v>3501.4</v>
      </c>
      <c r="AZ1626" s="162">
        <f t="shared" si="1189"/>
        <v>3501.4</v>
      </c>
      <c r="BA1626" s="164">
        <f t="shared" si="1155"/>
        <v>1</v>
      </c>
      <c r="BB1626" s="164">
        <f t="shared" si="1156"/>
        <v>1</v>
      </c>
      <c r="BC1626" s="164">
        <f t="shared" si="1157"/>
        <v>1</v>
      </c>
      <c r="BD1626" s="162">
        <f t="shared" si="1181"/>
        <v>3501.4</v>
      </c>
      <c r="BE1626" s="162">
        <f t="shared" si="1182"/>
        <v>3501.4</v>
      </c>
      <c r="BF1626" s="179">
        <f t="shared" si="1183"/>
        <v>3501.4</v>
      </c>
      <c r="BG1626" s="180">
        <f t="shared" si="1184"/>
        <v>3501.4</v>
      </c>
      <c r="BH1626" s="254"/>
      <c r="BI1626" s="254"/>
      <c r="BL1626" s="202" t="str">
        <f t="shared" si="1162"/>
        <v>01</v>
      </c>
    </row>
    <row r="1627" spans="1:64" ht="12" hidden="1" customHeight="1">
      <c r="A1627" s="365" t="s">
        <v>614</v>
      </c>
      <c r="B1627" s="366" t="s">
        <v>417</v>
      </c>
      <c r="C1627" s="365" t="s">
        <v>1231</v>
      </c>
      <c r="D1627" s="366" t="s">
        <v>377</v>
      </c>
      <c r="E1627" s="366" t="s">
        <v>644</v>
      </c>
      <c r="F1627" s="366" t="s">
        <v>533</v>
      </c>
      <c r="G1627" s="366" t="s">
        <v>1344</v>
      </c>
      <c r="H1627" s="366" t="s">
        <v>1163</v>
      </c>
      <c r="I1627" s="366" t="s">
        <v>456</v>
      </c>
      <c r="J1627" s="384">
        <v>137944</v>
      </c>
      <c r="K1627" s="384">
        <v>97944</v>
      </c>
      <c r="L1627" s="162" t="str">
        <f t="shared" si="1163"/>
        <v>918043014300104802006000024400001</v>
      </c>
      <c r="M1627" s="163">
        <f t="array" ref="M1627">IF(COUNT(SEARCH(Удалить_Роспись_КВСР,$B1627)*SEARCH(Удалить_Роспись_ПБС,$C1627)*SEARCH(Удалить_Роспись_КФСР, $D1627)*SEARCH(Удалить_Роспись_КЦСР,$E1627)*SEARCH(Удалить_Роспись_КВР,$F1627)*SEARCH(Удалить_Роспись_ЭК,$H1627)*SEARCH(Удалить_Роспись_КР,$I1627))&gt;0,0,1)</f>
        <v>1</v>
      </c>
      <c r="N1627" s="163">
        <v>1</v>
      </c>
      <c r="O1627" s="163" t="str">
        <f t="shared" si="1165"/>
        <v/>
      </c>
      <c r="P1627" s="263" t="str">
        <f t="shared" si="1166"/>
        <v/>
      </c>
      <c r="Q1627" s="263" t="str">
        <f t="shared" si="1167"/>
        <v/>
      </c>
      <c r="R1627" s="263" t="str">
        <f t="shared" si="1168"/>
        <v/>
      </c>
      <c r="S1627" s="263" t="str">
        <f t="shared" si="1169"/>
        <v/>
      </c>
      <c r="T1627" s="263" t="str">
        <f t="shared" si="1170"/>
        <v/>
      </c>
      <c r="U1627" s="263" t="str">
        <f t="shared" si="1146"/>
        <v/>
      </c>
      <c r="V1627" s="263" t="str">
        <f t="shared" si="1171"/>
        <v/>
      </c>
      <c r="W1627" s="263" t="str">
        <f t="shared" si="1147"/>
        <v/>
      </c>
      <c r="X1627" s="263" t="str">
        <f t="shared" si="1172"/>
        <v/>
      </c>
      <c r="Y1627" s="263" t="str">
        <f t="shared" si="1173"/>
        <v/>
      </c>
      <c r="Z1627" s="263" t="str">
        <f t="shared" si="1174"/>
        <v/>
      </c>
      <c r="AA1627" s="263" t="str">
        <f t="shared" si="1175"/>
        <v/>
      </c>
      <c r="AB1627" s="263" t="str">
        <f t="shared" si="1158"/>
        <v/>
      </c>
      <c r="AC1627" s="263" t="str">
        <f t="shared" si="1148"/>
        <v/>
      </c>
      <c r="AD1627" s="263" t="str">
        <f t="shared" si="1159"/>
        <v/>
      </c>
      <c r="AE1627" s="263" t="str">
        <f t="shared" si="1176"/>
        <v/>
      </c>
      <c r="AF1627" s="263" t="str">
        <f t="shared" si="1177"/>
        <v/>
      </c>
      <c r="AG1627" s="263"/>
      <c r="AJ1627" s="163" t="str">
        <f t="shared" si="1178"/>
        <v/>
      </c>
      <c r="AK1627" s="163" t="str">
        <f t="shared" si="1149"/>
        <v/>
      </c>
      <c r="AL1627" s="163" t="str">
        <f t="shared" si="1179"/>
        <v/>
      </c>
      <c r="AM1627" s="163" t="str">
        <f t="shared" si="1185"/>
        <v/>
      </c>
      <c r="AN1627" s="163" t="str">
        <f t="shared" si="1150"/>
        <v/>
      </c>
      <c r="AO1627" s="163" t="str">
        <f t="shared" si="1151"/>
        <v/>
      </c>
      <c r="AP1627" s="163" t="str">
        <f t="shared" si="1152"/>
        <v/>
      </c>
      <c r="AQ1627" s="163" t="str">
        <f t="shared" si="1153"/>
        <v/>
      </c>
      <c r="AR1627" s="163" t="str">
        <f t="shared" si="1154"/>
        <v/>
      </c>
      <c r="AS1627" s="163" t="str">
        <f t="shared" si="1160"/>
        <v/>
      </c>
      <c r="AT1627" s="163" t="str">
        <f t="shared" si="1161"/>
        <v/>
      </c>
      <c r="AU1627" s="163" t="str">
        <f t="shared" si="1180"/>
        <v>рбс</v>
      </c>
      <c r="AV1627" s="163" t="str">
        <f t="shared" si="1164"/>
        <v>рбс91804301430общпро</v>
      </c>
      <c r="AW1627" s="162">
        <f t="shared" si="1186"/>
        <v>137944</v>
      </c>
      <c r="AX1627" s="162">
        <f t="shared" si="1187"/>
        <v>97944</v>
      </c>
      <c r="AY1627" s="162">
        <f t="shared" si="1188"/>
        <v>137944</v>
      </c>
      <c r="AZ1627" s="162">
        <f t="shared" si="1189"/>
        <v>97944</v>
      </c>
      <c r="BA1627" s="164">
        <f t="shared" si="1155"/>
        <v>1</v>
      </c>
      <c r="BB1627" s="164">
        <f t="shared" si="1156"/>
        <v>1</v>
      </c>
      <c r="BC1627" s="164">
        <f t="shared" si="1157"/>
        <v>1</v>
      </c>
      <c r="BD1627" s="162">
        <f t="shared" si="1181"/>
        <v>137944</v>
      </c>
      <c r="BE1627" s="162">
        <f t="shared" si="1182"/>
        <v>97944</v>
      </c>
      <c r="BF1627" s="179">
        <f t="shared" si="1183"/>
        <v>137944</v>
      </c>
      <c r="BG1627" s="180">
        <f t="shared" si="1184"/>
        <v>137944</v>
      </c>
      <c r="BH1627" s="254"/>
      <c r="BI1627" s="254"/>
      <c r="BL1627" s="202" t="str">
        <f t="shared" si="1162"/>
        <v>01</v>
      </c>
    </row>
    <row r="1628" spans="1:64" ht="12" hidden="1" customHeight="1">
      <c r="A1628" s="365" t="s">
        <v>614</v>
      </c>
      <c r="B1628" s="366" t="s">
        <v>417</v>
      </c>
      <c r="C1628" s="365" t="s">
        <v>1231</v>
      </c>
      <c r="D1628" s="366" t="s">
        <v>377</v>
      </c>
      <c r="E1628" s="366" t="s">
        <v>644</v>
      </c>
      <c r="F1628" s="366" t="s">
        <v>533</v>
      </c>
      <c r="G1628" s="366" t="s">
        <v>1344</v>
      </c>
      <c r="H1628" s="366" t="s">
        <v>1165</v>
      </c>
      <c r="I1628" s="366" t="s">
        <v>456</v>
      </c>
      <c r="J1628" s="384">
        <v>62000</v>
      </c>
      <c r="K1628" s="384">
        <v>62000</v>
      </c>
      <c r="L1628" s="162" t="str">
        <f t="shared" si="1163"/>
        <v>918043014300104802006000024400001</v>
      </c>
      <c r="M1628" s="163">
        <f t="array" ref="M1628">IF(COUNT(SEARCH(Удалить_Роспись_КВСР,$B1628)*SEARCH(Удалить_Роспись_ПБС,$C1628)*SEARCH(Удалить_Роспись_КФСР, $D1628)*SEARCH(Удалить_Роспись_КЦСР,$E1628)*SEARCH(Удалить_Роспись_КВР,$F1628)*SEARCH(Удалить_Роспись_ЭК,$H1628)*SEARCH(Удалить_Роспись_КР,$I1628))&gt;0,0,1)</f>
        <v>1</v>
      </c>
      <c r="N1628" s="163">
        <f t="array" ref="N1628">IF(COUNT(SEARCH(Удалить_Индекс_КВСР,$B1628)*SEARCH(Удалить_Индекс_ПБС,$C1628)*SEARCH(Удалить_Индекс_КФСР,$D1628)*SEARCH(Удалить_Индекс_КЦСР,$E1628)*SEARCH(Удалить_Индекс_КВР,$F1628)*SEARCH(Удалить_Индекс_ЭК,$H1628)*SEARCH(Удалить_Индекс_КР,$I1628))&gt;0,0,1)</f>
        <v>0</v>
      </c>
      <c r="O1628" s="163" t="str">
        <f t="shared" si="1165"/>
        <v/>
      </c>
      <c r="P1628" s="263" t="str">
        <f t="shared" si="1166"/>
        <v/>
      </c>
      <c r="Q1628" s="263" t="str">
        <f t="shared" si="1167"/>
        <v/>
      </c>
      <c r="R1628" s="263" t="str">
        <f t="shared" si="1168"/>
        <v/>
      </c>
      <c r="S1628" s="263" t="str">
        <f t="shared" si="1169"/>
        <v/>
      </c>
      <c r="T1628" s="263" t="str">
        <f t="shared" si="1170"/>
        <v/>
      </c>
      <c r="U1628" s="263" t="str">
        <f t="shared" si="1146"/>
        <v/>
      </c>
      <c r="V1628" s="263" t="str">
        <f t="shared" si="1171"/>
        <v/>
      </c>
      <c r="W1628" s="263" t="str">
        <f t="shared" si="1147"/>
        <v/>
      </c>
      <c r="X1628" s="263" t="str">
        <f t="shared" si="1172"/>
        <v/>
      </c>
      <c r="Y1628" s="263" t="str">
        <f t="shared" si="1173"/>
        <v/>
      </c>
      <c r="Z1628" s="263" t="str">
        <f t="shared" si="1174"/>
        <v/>
      </c>
      <c r="AA1628" s="263" t="str">
        <f t="shared" si="1175"/>
        <v/>
      </c>
      <c r="AB1628" s="263" t="str">
        <f t="shared" si="1158"/>
        <v/>
      </c>
      <c r="AC1628" s="263" t="str">
        <f t="shared" si="1148"/>
        <v/>
      </c>
      <c r="AD1628" s="263" t="str">
        <f t="shared" si="1159"/>
        <v/>
      </c>
      <c r="AE1628" s="263" t="str">
        <f t="shared" si="1176"/>
        <v/>
      </c>
      <c r="AF1628" s="263" t="str">
        <f t="shared" si="1177"/>
        <v/>
      </c>
      <c r="AG1628" s="263"/>
      <c r="AJ1628" s="163" t="str">
        <f t="shared" si="1178"/>
        <v/>
      </c>
      <c r="AK1628" s="163" t="str">
        <f t="shared" si="1149"/>
        <v/>
      </c>
      <c r="AL1628" s="163" t="str">
        <f t="shared" si="1179"/>
        <v/>
      </c>
      <c r="AM1628" s="163" t="str">
        <f t="shared" si="1185"/>
        <v/>
      </c>
      <c r="AN1628" s="163" t="str">
        <f t="shared" si="1150"/>
        <v/>
      </c>
      <c r="AO1628" s="163" t="str">
        <f t="shared" si="1151"/>
        <v/>
      </c>
      <c r="AP1628" s="163" t="str">
        <f t="shared" si="1152"/>
        <v/>
      </c>
      <c r="AQ1628" s="163" t="str">
        <f t="shared" si="1153"/>
        <v/>
      </c>
      <c r="AR1628" s="163" t="str">
        <f t="shared" si="1154"/>
        <v/>
      </c>
      <c r="AS1628" s="163" t="str">
        <f t="shared" si="1160"/>
        <v/>
      </c>
      <c r="AT1628" s="163" t="str">
        <f t="shared" si="1161"/>
        <v/>
      </c>
      <c r="AU1628" s="163" t="str">
        <f t="shared" si="1180"/>
        <v>рбс</v>
      </c>
      <c r="AV1628" s="163" t="str">
        <f t="shared" si="1164"/>
        <v>рбс91804301430общпро</v>
      </c>
      <c r="AW1628" s="162">
        <f t="shared" si="1186"/>
        <v>62000</v>
      </c>
      <c r="AX1628" s="162">
        <f t="shared" si="1187"/>
        <v>62000</v>
      </c>
      <c r="AY1628" s="162">
        <f t="shared" si="1188"/>
        <v>0</v>
      </c>
      <c r="AZ1628" s="162">
        <f t="shared" si="1189"/>
        <v>0</v>
      </c>
      <c r="BA1628" s="164">
        <f t="shared" si="1155"/>
        <v>1</v>
      </c>
      <c r="BB1628" s="164">
        <f t="shared" si="1156"/>
        <v>1</v>
      </c>
      <c r="BC1628" s="164">
        <f t="shared" si="1157"/>
        <v>1</v>
      </c>
      <c r="BD1628" s="162">
        <f t="shared" si="1181"/>
        <v>0</v>
      </c>
      <c r="BE1628" s="162">
        <f t="shared" si="1182"/>
        <v>0</v>
      </c>
      <c r="BF1628" s="179">
        <f t="shared" si="1183"/>
        <v>0</v>
      </c>
      <c r="BG1628" s="180">
        <f t="shared" si="1184"/>
        <v>0</v>
      </c>
      <c r="BH1628" s="254"/>
      <c r="BI1628" s="254"/>
      <c r="BL1628" s="202" t="str">
        <f t="shared" si="1162"/>
        <v>01</v>
      </c>
    </row>
    <row r="1629" spans="1:64" ht="12" hidden="1" customHeight="1">
      <c r="A1629" s="365" t="s">
        <v>614</v>
      </c>
      <c r="B1629" s="366" t="s">
        <v>417</v>
      </c>
      <c r="C1629" s="365" t="s">
        <v>1231</v>
      </c>
      <c r="D1629" s="366" t="s">
        <v>377</v>
      </c>
      <c r="E1629" s="366" t="s">
        <v>644</v>
      </c>
      <c r="F1629" s="366" t="s">
        <v>533</v>
      </c>
      <c r="G1629" s="366" t="s">
        <v>1344</v>
      </c>
      <c r="H1629" s="366" t="s">
        <v>1167</v>
      </c>
      <c r="I1629" s="366" t="s">
        <v>456</v>
      </c>
      <c r="J1629" s="384">
        <v>66300.539999999994</v>
      </c>
      <c r="K1629" s="384">
        <v>65633</v>
      </c>
      <c r="L1629" s="162" t="str">
        <f t="shared" si="1163"/>
        <v>918043014300104802006000024400001</v>
      </c>
      <c r="M1629" s="163">
        <f t="array" ref="M1629">IF(COUNT(SEARCH(Удалить_Роспись_КВСР,$B1629)*SEARCH(Удалить_Роспись_ПБС,$C1629)*SEARCH(Удалить_Роспись_КФСР, $D1629)*SEARCH(Удалить_Роспись_КЦСР,$E1629)*SEARCH(Удалить_Роспись_КВР,$F1629)*SEARCH(Удалить_Роспись_ЭК,$H1629)*SEARCH(Удалить_Роспись_КР,$I1629))&gt;0,0,1)</f>
        <v>1</v>
      </c>
      <c r="N1629" s="163">
        <v>1</v>
      </c>
      <c r="O1629" s="163" t="str">
        <f t="shared" si="1165"/>
        <v/>
      </c>
      <c r="P1629" s="263" t="str">
        <f t="shared" si="1166"/>
        <v/>
      </c>
      <c r="Q1629" s="263" t="str">
        <f t="shared" si="1167"/>
        <v/>
      </c>
      <c r="R1629" s="263" t="str">
        <f t="shared" si="1168"/>
        <v/>
      </c>
      <c r="S1629" s="263" t="str">
        <f t="shared" si="1169"/>
        <v/>
      </c>
      <c r="T1629" s="263" t="str">
        <f t="shared" si="1170"/>
        <v/>
      </c>
      <c r="U1629" s="263" t="str">
        <f t="shared" si="1146"/>
        <v/>
      </c>
      <c r="V1629" s="263" t="str">
        <f t="shared" si="1171"/>
        <v/>
      </c>
      <c r="W1629" s="263" t="str">
        <f t="shared" si="1147"/>
        <v/>
      </c>
      <c r="X1629" s="263" t="str">
        <f t="shared" si="1172"/>
        <v/>
      </c>
      <c r="Y1629" s="263" t="str">
        <f t="shared" si="1173"/>
        <v/>
      </c>
      <c r="Z1629" s="263" t="str">
        <f t="shared" si="1174"/>
        <v/>
      </c>
      <c r="AA1629" s="263" t="str">
        <f t="shared" si="1175"/>
        <v/>
      </c>
      <c r="AB1629" s="263" t="str">
        <f t="shared" si="1158"/>
        <v/>
      </c>
      <c r="AC1629" s="263" t="str">
        <f t="shared" si="1148"/>
        <v/>
      </c>
      <c r="AD1629" s="263" t="str">
        <f t="shared" si="1159"/>
        <v/>
      </c>
      <c r="AE1629" s="263" t="str">
        <f t="shared" si="1176"/>
        <v/>
      </c>
      <c r="AF1629" s="263" t="str">
        <f t="shared" si="1177"/>
        <v/>
      </c>
      <c r="AG1629" s="263"/>
      <c r="AJ1629" s="163" t="str">
        <f t="shared" si="1178"/>
        <v/>
      </c>
      <c r="AK1629" s="163" t="str">
        <f t="shared" si="1149"/>
        <v/>
      </c>
      <c r="AL1629" s="163" t="str">
        <f t="shared" si="1179"/>
        <v/>
      </c>
      <c r="AM1629" s="163" t="str">
        <f t="shared" si="1185"/>
        <v/>
      </c>
      <c r="AN1629" s="163" t="str">
        <f t="shared" si="1150"/>
        <v/>
      </c>
      <c r="AO1629" s="163" t="str">
        <f t="shared" si="1151"/>
        <v/>
      </c>
      <c r="AP1629" s="163" t="str">
        <f t="shared" si="1152"/>
        <v/>
      </c>
      <c r="AQ1629" s="163" t="str">
        <f t="shared" si="1153"/>
        <v/>
      </c>
      <c r="AR1629" s="163" t="str">
        <f t="shared" si="1154"/>
        <v/>
      </c>
      <c r="AS1629" s="163" t="str">
        <f t="shared" si="1160"/>
        <v/>
      </c>
      <c r="AT1629" s="163" t="str">
        <f t="shared" si="1161"/>
        <v/>
      </c>
      <c r="AU1629" s="163" t="str">
        <f t="shared" si="1180"/>
        <v>рбс</v>
      </c>
      <c r="AV1629" s="163" t="str">
        <f t="shared" si="1164"/>
        <v>рбс91804301430общпро</v>
      </c>
      <c r="AW1629" s="162">
        <f t="shared" si="1186"/>
        <v>66300.539999999994</v>
      </c>
      <c r="AX1629" s="162">
        <f t="shared" si="1187"/>
        <v>65633</v>
      </c>
      <c r="AY1629" s="162">
        <f t="shared" si="1188"/>
        <v>66300.539999999994</v>
      </c>
      <c r="AZ1629" s="162">
        <f t="shared" si="1189"/>
        <v>65633</v>
      </c>
      <c r="BA1629" s="164">
        <f t="shared" si="1155"/>
        <v>1</v>
      </c>
      <c r="BB1629" s="164">
        <f t="shared" si="1156"/>
        <v>1</v>
      </c>
      <c r="BC1629" s="164">
        <f t="shared" si="1157"/>
        <v>1</v>
      </c>
      <c r="BD1629" s="162">
        <f>IF(ISNA(BA1629),0,AY1629*$BA1629)+25000</f>
        <v>91300.54</v>
      </c>
      <c r="BE1629" s="162">
        <f t="shared" si="1182"/>
        <v>65633</v>
      </c>
      <c r="BF1629" s="179">
        <f t="shared" si="1183"/>
        <v>91300.54</v>
      </c>
      <c r="BG1629" s="180">
        <f t="shared" si="1184"/>
        <v>91300.54</v>
      </c>
      <c r="BH1629" s="254"/>
      <c r="BI1629" s="254"/>
      <c r="BL1629" s="202" t="str">
        <f t="shared" si="1162"/>
        <v>01</v>
      </c>
    </row>
    <row r="1630" spans="1:64" ht="12" hidden="1" customHeight="1">
      <c r="A1630" s="365" t="s">
        <v>614</v>
      </c>
      <c r="B1630" s="366" t="s">
        <v>417</v>
      </c>
      <c r="C1630" s="365" t="s">
        <v>1231</v>
      </c>
      <c r="D1630" s="366" t="s">
        <v>377</v>
      </c>
      <c r="E1630" s="366" t="s">
        <v>644</v>
      </c>
      <c r="F1630" s="366" t="s">
        <v>592</v>
      </c>
      <c r="G1630" s="366" t="s">
        <v>1344</v>
      </c>
      <c r="H1630" s="366" t="s">
        <v>1092</v>
      </c>
      <c r="I1630" s="366" t="s">
        <v>456</v>
      </c>
      <c r="J1630" s="384">
        <v>500</v>
      </c>
      <c r="K1630" s="384">
        <v>500</v>
      </c>
      <c r="L1630" s="162" t="str">
        <f t="shared" si="1163"/>
        <v>918043014300104802006000085300001</v>
      </c>
      <c r="M1630" s="163">
        <f t="array" ref="M1630">IF(COUNT(SEARCH(Удалить_Роспись_КВСР,$B1630)*SEARCH(Удалить_Роспись_ПБС,$C1630)*SEARCH(Удалить_Роспись_КФСР, $D1630)*SEARCH(Удалить_Роспись_КЦСР,$E1630)*SEARCH(Удалить_Роспись_КВР,$F1630)*SEARCH(Удалить_Роспись_ЭК,$H1630)*SEARCH(Удалить_Роспись_КР,$I1630))&gt;0,0,1)</f>
        <v>1</v>
      </c>
      <c r="N1630" s="163">
        <f t="array" ref="N1630">IF(COUNT(SEARCH(Удалить_Индекс_КВСР,$B1630)*SEARCH(Удалить_Индекс_ПБС,$C1630)*SEARCH(Удалить_Индекс_КФСР,$D1630)*SEARCH(Удалить_Индекс_КЦСР,$E1630)*SEARCH(Удалить_Индекс_КВР,$F1630)*SEARCH(Удалить_Индекс_ЭК,$H1630)*SEARCH(Удалить_Индекс_КР,$I1630))&gt;0,0,1)</f>
        <v>0</v>
      </c>
      <c r="O1630" s="163" t="str">
        <f t="shared" si="1165"/>
        <v/>
      </c>
      <c r="P1630" s="263" t="str">
        <f t="shared" si="1166"/>
        <v/>
      </c>
      <c r="Q1630" s="263" t="str">
        <f t="shared" si="1167"/>
        <v/>
      </c>
      <c r="R1630" s="263" t="str">
        <f t="shared" si="1168"/>
        <v/>
      </c>
      <c r="S1630" s="263" t="str">
        <f t="shared" si="1169"/>
        <v/>
      </c>
      <c r="T1630" s="263" t="str">
        <f t="shared" si="1170"/>
        <v/>
      </c>
      <c r="U1630" s="263" t="str">
        <f t="shared" si="1146"/>
        <v/>
      </c>
      <c r="V1630" s="263" t="str">
        <f t="shared" si="1171"/>
        <v/>
      </c>
      <c r="W1630" s="263" t="str">
        <f t="shared" si="1147"/>
        <v/>
      </c>
      <c r="X1630" s="263" t="str">
        <f t="shared" si="1172"/>
        <v/>
      </c>
      <c r="Y1630" s="263" t="str">
        <f t="shared" si="1173"/>
        <v/>
      </c>
      <c r="Z1630" s="263" t="str">
        <f t="shared" si="1174"/>
        <v/>
      </c>
      <c r="AA1630" s="263" t="str">
        <f t="shared" si="1175"/>
        <v/>
      </c>
      <c r="AB1630" s="263" t="str">
        <f t="shared" si="1158"/>
        <v/>
      </c>
      <c r="AC1630" s="263" t="str">
        <f t="shared" si="1148"/>
        <v/>
      </c>
      <c r="AD1630" s="263" t="str">
        <f t="shared" si="1159"/>
        <v/>
      </c>
      <c r="AE1630" s="263" t="str">
        <f t="shared" si="1176"/>
        <v/>
      </c>
      <c r="AF1630" s="263" t="str">
        <f t="shared" si="1177"/>
        <v/>
      </c>
      <c r="AG1630" s="263"/>
      <c r="AJ1630" s="163" t="str">
        <f t="shared" si="1178"/>
        <v/>
      </c>
      <c r="AK1630" s="163" t="str">
        <f t="shared" si="1149"/>
        <v/>
      </c>
      <c r="AL1630" s="163" t="str">
        <f t="shared" si="1179"/>
        <v/>
      </c>
      <c r="AM1630" s="163" t="str">
        <f t="shared" si="1185"/>
        <v/>
      </c>
      <c r="AN1630" s="163" t="str">
        <f t="shared" si="1150"/>
        <v/>
      </c>
      <c r="AO1630" s="163" t="str">
        <f t="shared" si="1151"/>
        <v/>
      </c>
      <c r="AP1630" s="163" t="str">
        <f t="shared" si="1152"/>
        <v/>
      </c>
      <c r="AQ1630" s="163" t="str">
        <f t="shared" si="1153"/>
        <v/>
      </c>
      <c r="AR1630" s="163" t="str">
        <f t="shared" si="1154"/>
        <v/>
      </c>
      <c r="AS1630" s="163" t="str">
        <f t="shared" si="1160"/>
        <v/>
      </c>
      <c r="AT1630" s="163" t="str">
        <f t="shared" si="1161"/>
        <v/>
      </c>
      <c r="AU1630" s="163" t="str">
        <f t="shared" si="1180"/>
        <v>рбс</v>
      </c>
      <c r="AV1630" s="163" t="str">
        <f t="shared" si="1164"/>
        <v>рбс91804301430общпро</v>
      </c>
      <c r="AW1630" s="162">
        <f t="shared" si="1186"/>
        <v>500</v>
      </c>
      <c r="AX1630" s="162">
        <f t="shared" si="1187"/>
        <v>500</v>
      </c>
      <c r="AY1630" s="162">
        <f t="shared" si="1188"/>
        <v>0</v>
      </c>
      <c r="AZ1630" s="162">
        <f t="shared" si="1189"/>
        <v>0</v>
      </c>
      <c r="BA1630" s="164">
        <f t="shared" si="1155"/>
        <v>1</v>
      </c>
      <c r="BB1630" s="164">
        <f t="shared" si="1156"/>
        <v>1</v>
      </c>
      <c r="BC1630" s="164">
        <f t="shared" si="1157"/>
        <v>1</v>
      </c>
      <c r="BD1630" s="162">
        <f t="shared" si="1181"/>
        <v>0</v>
      </c>
      <c r="BE1630" s="162">
        <f t="shared" si="1182"/>
        <v>0</v>
      </c>
      <c r="BF1630" s="179">
        <f t="shared" si="1183"/>
        <v>0</v>
      </c>
      <c r="BG1630" s="180">
        <f t="shared" si="1184"/>
        <v>0</v>
      </c>
      <c r="BH1630" s="254"/>
      <c r="BI1630" s="254"/>
      <c r="BL1630" s="202" t="str">
        <f t="shared" si="1162"/>
        <v>01</v>
      </c>
    </row>
    <row r="1631" spans="1:64" ht="12" hidden="1" customHeight="1">
      <c r="A1631" s="365" t="s">
        <v>614</v>
      </c>
      <c r="B1631" s="366" t="s">
        <v>417</v>
      </c>
      <c r="C1631" s="365" t="s">
        <v>1231</v>
      </c>
      <c r="D1631" s="366" t="s">
        <v>377</v>
      </c>
      <c r="E1631" s="366" t="s">
        <v>644</v>
      </c>
      <c r="F1631" s="366" t="s">
        <v>592</v>
      </c>
      <c r="G1631" s="366" t="s">
        <v>1344</v>
      </c>
      <c r="H1631" s="366" t="s">
        <v>1171</v>
      </c>
      <c r="I1631" s="366" t="s">
        <v>456</v>
      </c>
      <c r="J1631" s="384">
        <v>952</v>
      </c>
      <c r="K1631" s="384">
        <v>952</v>
      </c>
      <c r="L1631" s="162" t="str">
        <f t="shared" si="1163"/>
        <v>918043014300104802006000085300001</v>
      </c>
      <c r="M1631" s="163">
        <f t="array" ref="M1631">IF(COUNT(SEARCH(Удалить_Роспись_КВСР,$B1631)*SEARCH(Удалить_Роспись_ПБС,$C1631)*SEARCH(Удалить_Роспись_КФСР, $D1631)*SEARCH(Удалить_Роспись_КЦСР,$E1631)*SEARCH(Удалить_Роспись_КВР,$F1631)*SEARCH(Удалить_Роспись_ЭК,$H1631)*SEARCH(Удалить_Роспись_КР,$I1631))&gt;0,0,1)</f>
        <v>1</v>
      </c>
      <c r="N1631" s="163">
        <v>1</v>
      </c>
      <c r="O1631" s="163" t="str">
        <f t="shared" si="1165"/>
        <v/>
      </c>
      <c r="P1631" s="263" t="str">
        <f t="shared" si="1166"/>
        <v/>
      </c>
      <c r="Q1631" s="263" t="str">
        <f t="shared" si="1167"/>
        <v/>
      </c>
      <c r="R1631" s="263" t="str">
        <f t="shared" si="1168"/>
        <v/>
      </c>
      <c r="S1631" s="263" t="str">
        <f t="shared" si="1169"/>
        <v/>
      </c>
      <c r="T1631" s="263" t="str">
        <f t="shared" si="1170"/>
        <v/>
      </c>
      <c r="U1631" s="263" t="str">
        <f t="shared" si="1146"/>
        <v/>
      </c>
      <c r="V1631" s="263" t="str">
        <f t="shared" si="1171"/>
        <v/>
      </c>
      <c r="W1631" s="263" t="str">
        <f t="shared" si="1147"/>
        <v/>
      </c>
      <c r="X1631" s="263" t="str">
        <f t="shared" si="1172"/>
        <v/>
      </c>
      <c r="Y1631" s="263" t="str">
        <f t="shared" si="1173"/>
        <v/>
      </c>
      <c r="Z1631" s="263" t="str">
        <f t="shared" si="1174"/>
        <v/>
      </c>
      <c r="AA1631" s="263" t="str">
        <f t="shared" si="1175"/>
        <v/>
      </c>
      <c r="AB1631" s="263" t="str">
        <f t="shared" si="1158"/>
        <v/>
      </c>
      <c r="AC1631" s="263" t="str">
        <f t="shared" si="1148"/>
        <v/>
      </c>
      <c r="AD1631" s="263" t="str">
        <f t="shared" si="1159"/>
        <v/>
      </c>
      <c r="AE1631" s="263" t="str">
        <f t="shared" si="1176"/>
        <v/>
      </c>
      <c r="AF1631" s="263" t="str">
        <f t="shared" si="1177"/>
        <v/>
      </c>
      <c r="AG1631" s="263"/>
      <c r="AJ1631" s="163" t="str">
        <f t="shared" si="1178"/>
        <v/>
      </c>
      <c r="AK1631" s="163" t="str">
        <f t="shared" si="1149"/>
        <v/>
      </c>
      <c r="AL1631" s="163" t="str">
        <f t="shared" si="1179"/>
        <v/>
      </c>
      <c r="AM1631" s="163" t="str">
        <f t="shared" si="1185"/>
        <v/>
      </c>
      <c r="AN1631" s="163" t="str">
        <f t="shared" si="1150"/>
        <v/>
      </c>
      <c r="AO1631" s="163" t="str">
        <f t="shared" si="1151"/>
        <v/>
      </c>
      <c r="AP1631" s="163" t="str">
        <f t="shared" si="1152"/>
        <v/>
      </c>
      <c r="AQ1631" s="163" t="str">
        <f t="shared" si="1153"/>
        <v/>
      </c>
      <c r="AR1631" s="163" t="str">
        <f t="shared" si="1154"/>
        <v/>
      </c>
      <c r="AS1631" s="163" t="str">
        <f t="shared" si="1160"/>
        <v/>
      </c>
      <c r="AT1631" s="163" t="str">
        <f t="shared" si="1161"/>
        <v/>
      </c>
      <c r="AU1631" s="163" t="str">
        <f t="shared" si="1180"/>
        <v>рбс</v>
      </c>
      <c r="AV1631" s="163" t="str">
        <f t="shared" si="1164"/>
        <v>рбс91804301430общпро</v>
      </c>
      <c r="AW1631" s="162">
        <f t="shared" si="1186"/>
        <v>952</v>
      </c>
      <c r="AX1631" s="162">
        <f t="shared" si="1187"/>
        <v>952</v>
      </c>
      <c r="AY1631" s="162">
        <f t="shared" si="1188"/>
        <v>952</v>
      </c>
      <c r="AZ1631" s="162">
        <f t="shared" si="1189"/>
        <v>952</v>
      </c>
      <c r="BA1631" s="164">
        <f t="shared" si="1155"/>
        <v>1</v>
      </c>
      <c r="BB1631" s="164">
        <f t="shared" si="1156"/>
        <v>1</v>
      </c>
      <c r="BC1631" s="164">
        <f t="shared" si="1157"/>
        <v>1</v>
      </c>
      <c r="BD1631" s="162">
        <f t="shared" si="1181"/>
        <v>952</v>
      </c>
      <c r="BE1631" s="162">
        <f t="shared" si="1182"/>
        <v>952</v>
      </c>
      <c r="BF1631" s="179">
        <f t="shared" si="1183"/>
        <v>952</v>
      </c>
      <c r="BG1631" s="180">
        <f t="shared" si="1184"/>
        <v>952</v>
      </c>
      <c r="BH1631" s="254"/>
      <c r="BI1631" s="254"/>
      <c r="BL1631" s="202" t="str">
        <f t="shared" si="1162"/>
        <v>01</v>
      </c>
    </row>
    <row r="1632" spans="1:64" ht="12" hidden="1" customHeight="1">
      <c r="A1632" s="365" t="s">
        <v>614</v>
      </c>
      <c r="B1632" s="366" t="s">
        <v>417</v>
      </c>
      <c r="C1632" s="365" t="s">
        <v>1231</v>
      </c>
      <c r="D1632" s="366" t="s">
        <v>377</v>
      </c>
      <c r="E1632" s="366" t="s">
        <v>645</v>
      </c>
      <c r="F1632" s="366" t="s">
        <v>548</v>
      </c>
      <c r="G1632" s="366" t="s">
        <v>1344</v>
      </c>
      <c r="H1632" s="366" t="s">
        <v>1086</v>
      </c>
      <c r="I1632" s="366" t="s">
        <v>456</v>
      </c>
      <c r="J1632" s="384">
        <v>478333.42</v>
      </c>
      <c r="K1632" s="384">
        <v>373945.46</v>
      </c>
      <c r="L1632" s="162" t="str">
        <f t="shared" si="1163"/>
        <v>918043014300104802006100012100001</v>
      </c>
      <c r="M1632" s="163">
        <f t="array" ref="M1632">IF(COUNT(SEARCH(Удалить_Роспись_КВСР,$B1632)*SEARCH(Удалить_Роспись_ПБС,$C1632)*SEARCH(Удалить_Роспись_КФСР, $D1632)*SEARCH(Удалить_Роспись_КЦСР,$E1632)*SEARCH(Удалить_Роспись_КВР,$F1632)*SEARCH(Удалить_Роспись_ЭК,$H1632)*SEARCH(Удалить_Роспись_КР,$I1632))&gt;0,0,1)</f>
        <v>1</v>
      </c>
      <c r="N1632" s="163">
        <f t="array" ref="N1632">IF(COUNT(SEARCH(Удалить_Индекс_КВСР,$B1632)*SEARCH(Удалить_Индекс_ПБС,$C1632)*SEARCH(Удалить_Индекс_КФСР,$D1632)*SEARCH(Удалить_Индекс_КЦСР,$E1632)*SEARCH(Удалить_Индекс_КВР,$F1632)*SEARCH(Удалить_Индекс_ЭК,$H1632)*SEARCH(Удалить_Индекс_КР,$I1632))&gt;0,0,1)</f>
        <v>0</v>
      </c>
      <c r="O1632" s="163" t="str">
        <f t="shared" si="1165"/>
        <v/>
      </c>
      <c r="P1632" s="263" t="str">
        <f t="shared" si="1166"/>
        <v/>
      </c>
      <c r="Q1632" s="263" t="str">
        <f t="shared" si="1167"/>
        <v/>
      </c>
      <c r="R1632" s="263" t="str">
        <f t="shared" si="1168"/>
        <v/>
      </c>
      <c r="S1632" s="263" t="str">
        <f t="shared" si="1169"/>
        <v/>
      </c>
      <c r="T1632" s="263" t="str">
        <f t="shared" si="1170"/>
        <v/>
      </c>
      <c r="U1632" s="263" t="str">
        <f t="shared" si="1146"/>
        <v/>
      </c>
      <c r="V1632" s="263" t="str">
        <f t="shared" si="1171"/>
        <v/>
      </c>
      <c r="W1632" s="263" t="str">
        <f t="shared" si="1147"/>
        <v/>
      </c>
      <c r="X1632" s="263" t="str">
        <f t="shared" si="1172"/>
        <v/>
      </c>
      <c r="Y1632" s="263" t="str">
        <f t="shared" si="1173"/>
        <v/>
      </c>
      <c r="Z1632" s="263" t="str">
        <f t="shared" si="1174"/>
        <v/>
      </c>
      <c r="AA1632" s="263" t="str">
        <f t="shared" si="1175"/>
        <v/>
      </c>
      <c r="AB1632" s="263" t="str">
        <f t="shared" si="1158"/>
        <v/>
      </c>
      <c r="AC1632" s="263" t="str">
        <f t="shared" si="1148"/>
        <v/>
      </c>
      <c r="AD1632" s="263" t="str">
        <f t="shared" si="1159"/>
        <v/>
      </c>
      <c r="AE1632" s="263" t="str">
        <f t="shared" si="1176"/>
        <v/>
      </c>
      <c r="AF1632" s="263" t="str">
        <f t="shared" si="1177"/>
        <v/>
      </c>
      <c r="AG1632" s="263"/>
      <c r="AJ1632" s="163" t="str">
        <f t="shared" si="1178"/>
        <v/>
      </c>
      <c r="AK1632" s="163" t="str">
        <f t="shared" si="1149"/>
        <v/>
      </c>
      <c r="AL1632" s="163" t="str">
        <f t="shared" si="1179"/>
        <v/>
      </c>
      <c r="AM1632" s="163" t="str">
        <f t="shared" si="1185"/>
        <v/>
      </c>
      <c r="AN1632" s="163" t="str">
        <f t="shared" si="1150"/>
        <v/>
      </c>
      <c r="AO1632" s="163" t="str">
        <f t="shared" si="1151"/>
        <v/>
      </c>
      <c r="AP1632" s="163" t="str">
        <f t="shared" si="1152"/>
        <v/>
      </c>
      <c r="AQ1632" s="163" t="str">
        <f t="shared" si="1153"/>
        <v/>
      </c>
      <c r="AR1632" s="163" t="str">
        <f t="shared" si="1154"/>
        <v/>
      </c>
      <c r="AS1632" s="163" t="str">
        <f t="shared" si="1160"/>
        <v/>
      </c>
      <c r="AT1632" s="163" t="str">
        <f t="shared" si="1161"/>
        <v/>
      </c>
      <c r="AU1632" s="163" t="str">
        <f t="shared" si="1180"/>
        <v>рбс</v>
      </c>
      <c r="AV1632" s="163" t="str">
        <f t="shared" si="1164"/>
        <v>рбс91804301430общопл</v>
      </c>
      <c r="AW1632" s="162">
        <f t="shared" si="1186"/>
        <v>478333.42</v>
      </c>
      <c r="AX1632" s="162">
        <f t="shared" si="1187"/>
        <v>373945.46</v>
      </c>
      <c r="AY1632" s="162">
        <f t="shared" si="1188"/>
        <v>0</v>
      </c>
      <c r="AZ1632" s="162">
        <f t="shared" si="1189"/>
        <v>0</v>
      </c>
      <c r="BA1632" s="164">
        <f t="shared" si="1155"/>
        <v>1</v>
      </c>
      <c r="BB1632" s="164">
        <f t="shared" si="1156"/>
        <v>1</v>
      </c>
      <c r="BC1632" s="164">
        <f t="shared" si="1157"/>
        <v>1</v>
      </c>
      <c r="BD1632" s="162">
        <f t="shared" si="1181"/>
        <v>0</v>
      </c>
      <c r="BE1632" s="162">
        <f t="shared" si="1182"/>
        <v>0</v>
      </c>
      <c r="BF1632" s="179">
        <f t="shared" si="1183"/>
        <v>0</v>
      </c>
      <c r="BG1632" s="180">
        <f t="shared" si="1184"/>
        <v>0</v>
      </c>
      <c r="BH1632" s="254"/>
      <c r="BI1632" s="254"/>
      <c r="BL1632" s="202" t="str">
        <f t="shared" si="1162"/>
        <v>01</v>
      </c>
    </row>
    <row r="1633" spans="1:64" ht="12" hidden="1" customHeight="1">
      <c r="A1633" s="365" t="s">
        <v>614</v>
      </c>
      <c r="B1633" s="366" t="s">
        <v>417</v>
      </c>
      <c r="C1633" s="365" t="s">
        <v>1231</v>
      </c>
      <c r="D1633" s="366" t="s">
        <v>377</v>
      </c>
      <c r="E1633" s="366" t="s">
        <v>645</v>
      </c>
      <c r="F1633" s="366" t="s">
        <v>642</v>
      </c>
      <c r="G1633" s="366" t="s">
        <v>1344</v>
      </c>
      <c r="H1633" s="366" t="s">
        <v>1088</v>
      </c>
      <c r="I1633" s="366" t="s">
        <v>456</v>
      </c>
      <c r="J1633" s="384">
        <v>144456.70000000001</v>
      </c>
      <c r="K1633" s="384">
        <v>111199.6</v>
      </c>
      <c r="L1633" s="162" t="str">
        <f t="shared" si="1163"/>
        <v>918043014300104802006100012900001</v>
      </c>
      <c r="M1633" s="163">
        <f t="array" ref="M1633">IF(COUNT(SEARCH(Удалить_Роспись_КВСР,$B1633)*SEARCH(Удалить_Роспись_ПБС,$C1633)*SEARCH(Удалить_Роспись_КФСР, $D1633)*SEARCH(Удалить_Роспись_КЦСР,$E1633)*SEARCH(Удалить_Роспись_КВР,$F1633)*SEARCH(Удалить_Роспись_ЭК,$H1633)*SEARCH(Удалить_Роспись_КР,$I1633))&gt;0,0,1)</f>
        <v>1</v>
      </c>
      <c r="N1633" s="163">
        <f t="array" ref="N1633">IF(COUNT(SEARCH(Удалить_Индекс_КВСР,$B1633)*SEARCH(Удалить_Индекс_ПБС,$C1633)*SEARCH(Удалить_Индекс_КФСР,$D1633)*SEARCH(Удалить_Индекс_КЦСР,$E1633)*SEARCH(Удалить_Индекс_КВР,$F1633)*SEARCH(Удалить_Индекс_ЭК,$H1633)*SEARCH(Удалить_Индекс_КР,$I1633))&gt;0,0,1)</f>
        <v>0</v>
      </c>
      <c r="O1633" s="163" t="str">
        <f t="shared" si="1165"/>
        <v/>
      </c>
      <c r="P1633" s="263" t="str">
        <f t="shared" si="1166"/>
        <v/>
      </c>
      <c r="Q1633" s="263" t="str">
        <f t="shared" si="1167"/>
        <v/>
      </c>
      <c r="R1633" s="263" t="str">
        <f t="shared" si="1168"/>
        <v/>
      </c>
      <c r="S1633" s="263" t="str">
        <f t="shared" si="1169"/>
        <v/>
      </c>
      <c r="T1633" s="263" t="str">
        <f t="shared" si="1170"/>
        <v/>
      </c>
      <c r="U1633" s="263" t="str">
        <f t="shared" si="1146"/>
        <v/>
      </c>
      <c r="V1633" s="263" t="str">
        <f t="shared" si="1171"/>
        <v/>
      </c>
      <c r="W1633" s="263" t="str">
        <f t="shared" si="1147"/>
        <v/>
      </c>
      <c r="X1633" s="263" t="str">
        <f t="shared" si="1172"/>
        <v/>
      </c>
      <c r="Y1633" s="263" t="str">
        <f t="shared" si="1173"/>
        <v/>
      </c>
      <c r="Z1633" s="263" t="str">
        <f t="shared" si="1174"/>
        <v/>
      </c>
      <c r="AA1633" s="263" t="str">
        <f t="shared" si="1175"/>
        <v/>
      </c>
      <c r="AB1633" s="263" t="str">
        <f t="shared" si="1158"/>
        <v/>
      </c>
      <c r="AC1633" s="263" t="str">
        <f t="shared" si="1148"/>
        <v/>
      </c>
      <c r="AD1633" s="263" t="str">
        <f t="shared" si="1159"/>
        <v/>
      </c>
      <c r="AE1633" s="263" t="str">
        <f t="shared" si="1176"/>
        <v/>
      </c>
      <c r="AF1633" s="263" t="str">
        <f t="shared" si="1177"/>
        <v/>
      </c>
      <c r="AG1633" s="263"/>
      <c r="AJ1633" s="163" t="str">
        <f t="shared" si="1178"/>
        <v/>
      </c>
      <c r="AK1633" s="163" t="str">
        <f t="shared" si="1149"/>
        <v/>
      </c>
      <c r="AL1633" s="163" t="str">
        <f t="shared" si="1179"/>
        <v/>
      </c>
      <c r="AM1633" s="163" t="str">
        <f t="shared" si="1185"/>
        <v/>
      </c>
      <c r="AN1633" s="163" t="str">
        <f t="shared" si="1150"/>
        <v/>
      </c>
      <c r="AO1633" s="163" t="str">
        <f t="shared" si="1151"/>
        <v/>
      </c>
      <c r="AP1633" s="163" t="str">
        <f t="shared" si="1152"/>
        <v/>
      </c>
      <c r="AQ1633" s="163" t="str">
        <f t="shared" si="1153"/>
        <v/>
      </c>
      <c r="AR1633" s="163" t="str">
        <f t="shared" si="1154"/>
        <v/>
      </c>
      <c r="AS1633" s="163" t="str">
        <f t="shared" si="1160"/>
        <v/>
      </c>
      <c r="AT1633" s="163" t="str">
        <f t="shared" si="1161"/>
        <v/>
      </c>
      <c r="AU1633" s="163" t="str">
        <f t="shared" si="1180"/>
        <v>рбс</v>
      </c>
      <c r="AV1633" s="163" t="str">
        <f t="shared" si="1164"/>
        <v>рбс91804301430общопл</v>
      </c>
      <c r="AW1633" s="162">
        <f t="shared" si="1186"/>
        <v>144456.70000000001</v>
      </c>
      <c r="AX1633" s="162">
        <f t="shared" si="1187"/>
        <v>111199.6</v>
      </c>
      <c r="AY1633" s="162">
        <f t="shared" si="1188"/>
        <v>0</v>
      </c>
      <c r="AZ1633" s="162">
        <f t="shared" si="1189"/>
        <v>0</v>
      </c>
      <c r="BA1633" s="164">
        <f t="shared" si="1155"/>
        <v>1</v>
      </c>
      <c r="BB1633" s="164">
        <f t="shared" si="1156"/>
        <v>1</v>
      </c>
      <c r="BC1633" s="164">
        <f t="shared" si="1157"/>
        <v>1</v>
      </c>
      <c r="BD1633" s="162">
        <f t="shared" si="1181"/>
        <v>0</v>
      </c>
      <c r="BE1633" s="162">
        <f t="shared" si="1182"/>
        <v>0</v>
      </c>
      <c r="BF1633" s="179">
        <f t="shared" si="1183"/>
        <v>0</v>
      </c>
      <c r="BG1633" s="180">
        <f t="shared" si="1184"/>
        <v>0</v>
      </c>
      <c r="BH1633" s="254"/>
      <c r="BI1633" s="254"/>
      <c r="BL1633" s="202" t="str">
        <f t="shared" si="1162"/>
        <v>01</v>
      </c>
    </row>
    <row r="1634" spans="1:64" ht="12" hidden="1" customHeight="1">
      <c r="A1634" s="365" t="s">
        <v>614</v>
      </c>
      <c r="B1634" s="366" t="s">
        <v>417</v>
      </c>
      <c r="C1634" s="365" t="s">
        <v>1231</v>
      </c>
      <c r="D1634" s="366" t="s">
        <v>377</v>
      </c>
      <c r="E1634" s="366" t="s">
        <v>646</v>
      </c>
      <c r="F1634" s="366" t="s">
        <v>532</v>
      </c>
      <c r="G1634" s="366" t="s">
        <v>1344</v>
      </c>
      <c r="H1634" s="366" t="s">
        <v>1172</v>
      </c>
      <c r="I1634" s="366" t="s">
        <v>456</v>
      </c>
      <c r="J1634" s="384">
        <v>46613</v>
      </c>
      <c r="K1634" s="384">
        <v>29116</v>
      </c>
      <c r="L1634" s="162" t="str">
        <f t="shared" si="1163"/>
        <v>918043014300104802006700012200001</v>
      </c>
      <c r="M1634" s="163">
        <f t="array" ref="M1634">IF(COUNT(SEARCH(Удалить_Роспись_КВСР,$B1634)*SEARCH(Удалить_Роспись_ПБС,$C1634)*SEARCH(Удалить_Роспись_КФСР, $D1634)*SEARCH(Удалить_Роспись_КЦСР,$E1634)*SEARCH(Удалить_Роспись_КВР,$F1634)*SEARCH(Удалить_Роспись_ЭК,$H1634)*SEARCH(Удалить_Роспись_КР,$I1634))&gt;0,0,1)</f>
        <v>1</v>
      </c>
      <c r="N1634" s="163">
        <v>1</v>
      </c>
      <c r="O1634" s="163" t="str">
        <f t="shared" si="1165"/>
        <v/>
      </c>
      <c r="P1634" s="263" t="str">
        <f t="shared" si="1166"/>
        <v/>
      </c>
      <c r="Q1634" s="263" t="str">
        <f t="shared" si="1167"/>
        <v/>
      </c>
      <c r="R1634" s="263" t="str">
        <f t="shared" si="1168"/>
        <v/>
      </c>
      <c r="S1634" s="263" t="str">
        <f t="shared" si="1169"/>
        <v/>
      </c>
      <c r="T1634" s="263" t="str">
        <f t="shared" si="1170"/>
        <v/>
      </c>
      <c r="U1634" s="263" t="str">
        <f t="shared" si="1146"/>
        <v/>
      </c>
      <c r="V1634" s="263" t="str">
        <f t="shared" si="1171"/>
        <v/>
      </c>
      <c r="W1634" s="263" t="str">
        <f t="shared" si="1147"/>
        <v/>
      </c>
      <c r="X1634" s="263" t="str">
        <f t="shared" si="1172"/>
        <v/>
      </c>
      <c r="Y1634" s="263" t="str">
        <f t="shared" si="1173"/>
        <v/>
      </c>
      <c r="Z1634" s="263" t="str">
        <f t="shared" si="1174"/>
        <v/>
      </c>
      <c r="AA1634" s="263" t="str">
        <f t="shared" si="1175"/>
        <v/>
      </c>
      <c r="AB1634" s="263" t="str">
        <f t="shared" si="1158"/>
        <v/>
      </c>
      <c r="AC1634" s="263" t="str">
        <f t="shared" si="1148"/>
        <v/>
      </c>
      <c r="AD1634" s="263" t="str">
        <f t="shared" si="1159"/>
        <v/>
      </c>
      <c r="AE1634" s="263" t="str">
        <f t="shared" si="1176"/>
        <v/>
      </c>
      <c r="AF1634" s="263" t="str">
        <f t="shared" si="1177"/>
        <v/>
      </c>
      <c r="AG1634" s="263"/>
      <c r="AJ1634" s="163" t="str">
        <f t="shared" si="1178"/>
        <v/>
      </c>
      <c r="AK1634" s="163" t="str">
        <f t="shared" si="1149"/>
        <v/>
      </c>
      <c r="AL1634" s="163" t="str">
        <f t="shared" si="1179"/>
        <v/>
      </c>
      <c r="AM1634" s="163" t="str">
        <f t="shared" si="1185"/>
        <v/>
      </c>
      <c r="AN1634" s="163" t="str">
        <f t="shared" si="1150"/>
        <v/>
      </c>
      <c r="AO1634" s="163" t="str">
        <f t="shared" si="1151"/>
        <v/>
      </c>
      <c r="AP1634" s="163" t="str">
        <f t="shared" si="1152"/>
        <v/>
      </c>
      <c r="AQ1634" s="163" t="str">
        <f t="shared" si="1153"/>
        <v/>
      </c>
      <c r="AR1634" s="163" t="str">
        <f t="shared" si="1154"/>
        <v/>
      </c>
      <c r="AS1634" s="163" t="str">
        <f t="shared" si="1160"/>
        <v/>
      </c>
      <c r="AT1634" s="163" t="str">
        <f t="shared" si="1161"/>
        <v/>
      </c>
      <c r="AU1634" s="163" t="str">
        <f t="shared" si="1180"/>
        <v>рбс</v>
      </c>
      <c r="AV1634" s="163" t="str">
        <f t="shared" si="1164"/>
        <v>рбс91804301430общпро</v>
      </c>
      <c r="AW1634" s="162">
        <f t="shared" si="1186"/>
        <v>46613</v>
      </c>
      <c r="AX1634" s="162">
        <f t="shared" si="1187"/>
        <v>29116</v>
      </c>
      <c r="AY1634" s="162">
        <f t="shared" si="1188"/>
        <v>46613</v>
      </c>
      <c r="AZ1634" s="162">
        <f t="shared" si="1189"/>
        <v>29116</v>
      </c>
      <c r="BA1634" s="164">
        <f t="shared" si="1155"/>
        <v>1</v>
      </c>
      <c r="BB1634" s="164">
        <f t="shared" si="1156"/>
        <v>0</v>
      </c>
      <c r="BC1634" s="164">
        <f t="shared" si="1157"/>
        <v>0</v>
      </c>
      <c r="BD1634" s="162">
        <f t="shared" si="1181"/>
        <v>46613</v>
      </c>
      <c r="BE1634" s="162">
        <f t="shared" si="1182"/>
        <v>29116</v>
      </c>
      <c r="BF1634" s="179">
        <f t="shared" si="1183"/>
        <v>0</v>
      </c>
      <c r="BG1634" s="180">
        <f t="shared" si="1184"/>
        <v>0</v>
      </c>
      <c r="BH1634" s="254"/>
      <c r="BI1634" s="254"/>
      <c r="BL1634" s="202" t="str">
        <f t="shared" si="1162"/>
        <v>01</v>
      </c>
    </row>
    <row r="1635" spans="1:64" ht="12" hidden="1" customHeight="1">
      <c r="A1635" s="365" t="s">
        <v>614</v>
      </c>
      <c r="B1635" s="366" t="s">
        <v>417</v>
      </c>
      <c r="C1635" s="365" t="s">
        <v>1231</v>
      </c>
      <c r="D1635" s="366" t="s">
        <v>377</v>
      </c>
      <c r="E1635" s="366" t="s">
        <v>647</v>
      </c>
      <c r="F1635" s="366" t="s">
        <v>548</v>
      </c>
      <c r="G1635" s="366" t="s">
        <v>1344</v>
      </c>
      <c r="H1635" s="366" t="s">
        <v>1086</v>
      </c>
      <c r="I1635" s="366" t="s">
        <v>456</v>
      </c>
      <c r="J1635" s="384">
        <v>658846.04</v>
      </c>
      <c r="K1635" s="384">
        <v>499202.8</v>
      </c>
      <c r="L1635" s="162" t="str">
        <f t="shared" si="1163"/>
        <v>918043014300104802006Б00012100001</v>
      </c>
      <c r="M1635" s="163">
        <f t="array" ref="M1635">IF(COUNT(SEARCH(Удалить_Роспись_КВСР,$B1635)*SEARCH(Удалить_Роспись_ПБС,$C1635)*SEARCH(Удалить_Роспись_КФСР, $D1635)*SEARCH(Удалить_Роспись_КЦСР,$E1635)*SEARCH(Удалить_Роспись_КВР,$F1635)*SEARCH(Удалить_Роспись_ЭК,$H1635)*SEARCH(Удалить_Роспись_КР,$I1635))&gt;0,0,1)</f>
        <v>1</v>
      </c>
      <c r="N1635" s="163">
        <f t="array" ref="N1635">IF(COUNT(SEARCH(Удалить_Индекс_КВСР,$B1635)*SEARCH(Удалить_Индекс_ПБС,$C1635)*SEARCH(Удалить_Индекс_КФСР,$D1635)*SEARCH(Удалить_Индекс_КЦСР,$E1635)*SEARCH(Удалить_Индекс_КВР,$F1635)*SEARCH(Удалить_Индекс_ЭК,$H1635)*SEARCH(Удалить_Индекс_КР,$I1635))&gt;0,0,1)</f>
        <v>0</v>
      </c>
      <c r="O1635" s="163" t="str">
        <f t="shared" si="1165"/>
        <v/>
      </c>
      <c r="P1635" s="263" t="str">
        <f t="shared" si="1166"/>
        <v/>
      </c>
      <c r="Q1635" s="263" t="str">
        <f t="shared" si="1167"/>
        <v/>
      </c>
      <c r="R1635" s="263" t="str">
        <f t="shared" si="1168"/>
        <v/>
      </c>
      <c r="S1635" s="263" t="str">
        <f t="shared" si="1169"/>
        <v/>
      </c>
      <c r="T1635" s="263" t="str">
        <f t="shared" si="1170"/>
        <v/>
      </c>
      <c r="U1635" s="263" t="str">
        <f t="shared" si="1146"/>
        <v/>
      </c>
      <c r="V1635" s="263" t="str">
        <f t="shared" si="1171"/>
        <v/>
      </c>
      <c r="W1635" s="263" t="str">
        <f t="shared" si="1147"/>
        <v/>
      </c>
      <c r="X1635" s="263" t="str">
        <f t="shared" si="1172"/>
        <v/>
      </c>
      <c r="Y1635" s="263" t="str">
        <f t="shared" si="1173"/>
        <v/>
      </c>
      <c r="Z1635" s="263" t="str">
        <f t="shared" si="1174"/>
        <v/>
      </c>
      <c r="AA1635" s="263" t="str">
        <f t="shared" si="1175"/>
        <v/>
      </c>
      <c r="AB1635" s="263" t="str">
        <f t="shared" si="1158"/>
        <v/>
      </c>
      <c r="AC1635" s="263" t="str">
        <f t="shared" si="1148"/>
        <v/>
      </c>
      <c r="AD1635" s="263" t="str">
        <f t="shared" si="1159"/>
        <v/>
      </c>
      <c r="AE1635" s="263" t="str">
        <f t="shared" si="1176"/>
        <v/>
      </c>
      <c r="AF1635" s="263" t="str">
        <f t="shared" si="1177"/>
        <v/>
      </c>
      <c r="AG1635" s="263"/>
      <c r="AJ1635" s="163" t="str">
        <f t="shared" si="1178"/>
        <v/>
      </c>
      <c r="AK1635" s="163" t="str">
        <f t="shared" si="1149"/>
        <v/>
      </c>
      <c r="AL1635" s="163" t="str">
        <f t="shared" si="1179"/>
        <v/>
      </c>
      <c r="AM1635" s="163" t="str">
        <f t="shared" si="1185"/>
        <v/>
      </c>
      <c r="AN1635" s="163" t="str">
        <f t="shared" si="1150"/>
        <v/>
      </c>
      <c r="AO1635" s="163" t="str">
        <f t="shared" si="1151"/>
        <v/>
      </c>
      <c r="AP1635" s="163" t="str">
        <f t="shared" si="1152"/>
        <v/>
      </c>
      <c r="AQ1635" s="163" t="str">
        <f t="shared" si="1153"/>
        <v/>
      </c>
      <c r="AR1635" s="163" t="str">
        <f t="shared" si="1154"/>
        <v/>
      </c>
      <c r="AS1635" s="163" t="str">
        <f t="shared" si="1160"/>
        <v/>
      </c>
      <c r="AT1635" s="163" t="str">
        <f t="shared" si="1161"/>
        <v/>
      </c>
      <c r="AU1635" s="163" t="str">
        <f t="shared" si="1180"/>
        <v>рбс</v>
      </c>
      <c r="AV1635" s="163" t="str">
        <f t="shared" si="1164"/>
        <v>рбс91804301430общопл</v>
      </c>
      <c r="AW1635" s="162">
        <f t="shared" si="1186"/>
        <v>658846.04</v>
      </c>
      <c r="AX1635" s="162">
        <f t="shared" si="1187"/>
        <v>499202.8</v>
      </c>
      <c r="AY1635" s="162">
        <f t="shared" si="1188"/>
        <v>0</v>
      </c>
      <c r="AZ1635" s="162">
        <f t="shared" si="1189"/>
        <v>0</v>
      </c>
      <c r="BA1635" s="164">
        <f t="shared" si="1155"/>
        <v>1</v>
      </c>
      <c r="BB1635" s="164">
        <f t="shared" si="1156"/>
        <v>1</v>
      </c>
      <c r="BC1635" s="164">
        <f t="shared" si="1157"/>
        <v>1</v>
      </c>
      <c r="BD1635" s="162">
        <f t="shared" si="1181"/>
        <v>0</v>
      </c>
      <c r="BE1635" s="162">
        <f t="shared" si="1182"/>
        <v>0</v>
      </c>
      <c r="BF1635" s="179">
        <f t="shared" si="1183"/>
        <v>0</v>
      </c>
      <c r="BG1635" s="180">
        <f t="shared" si="1184"/>
        <v>0</v>
      </c>
      <c r="BH1635" s="254"/>
      <c r="BI1635" s="254"/>
      <c r="BL1635" s="202" t="str">
        <f t="shared" si="1162"/>
        <v>01</v>
      </c>
    </row>
    <row r="1636" spans="1:64" ht="12" hidden="1" customHeight="1">
      <c r="A1636" s="365" t="s">
        <v>614</v>
      </c>
      <c r="B1636" s="366" t="s">
        <v>417</v>
      </c>
      <c r="C1636" s="365" t="s">
        <v>1231</v>
      </c>
      <c r="D1636" s="366" t="s">
        <v>377</v>
      </c>
      <c r="E1636" s="366" t="s">
        <v>647</v>
      </c>
      <c r="F1636" s="366" t="s">
        <v>642</v>
      </c>
      <c r="G1636" s="366" t="s">
        <v>1344</v>
      </c>
      <c r="H1636" s="366" t="s">
        <v>1088</v>
      </c>
      <c r="I1636" s="366" t="s">
        <v>456</v>
      </c>
      <c r="J1636" s="384">
        <v>198971.5</v>
      </c>
      <c r="K1636" s="384">
        <v>142339.88</v>
      </c>
      <c r="L1636" s="162" t="str">
        <f t="shared" si="1163"/>
        <v>918043014300104802006Б00012900001</v>
      </c>
      <c r="M1636" s="163">
        <f t="array" ref="M1636">IF(COUNT(SEARCH(Удалить_Роспись_КВСР,$B1636)*SEARCH(Удалить_Роспись_ПБС,$C1636)*SEARCH(Удалить_Роспись_КФСР, $D1636)*SEARCH(Удалить_Роспись_КЦСР,$E1636)*SEARCH(Удалить_Роспись_КВР,$F1636)*SEARCH(Удалить_Роспись_ЭК,$H1636)*SEARCH(Удалить_Роспись_КР,$I1636))&gt;0,0,1)</f>
        <v>1</v>
      </c>
      <c r="N1636" s="163">
        <f t="array" ref="N1636">IF(COUNT(SEARCH(Удалить_Индекс_КВСР,$B1636)*SEARCH(Удалить_Индекс_ПБС,$C1636)*SEARCH(Удалить_Индекс_КФСР,$D1636)*SEARCH(Удалить_Индекс_КЦСР,$E1636)*SEARCH(Удалить_Индекс_КВР,$F1636)*SEARCH(Удалить_Индекс_ЭК,$H1636)*SEARCH(Удалить_Индекс_КР,$I1636))&gt;0,0,1)</f>
        <v>0</v>
      </c>
      <c r="O1636" s="163" t="str">
        <f t="shared" si="1165"/>
        <v/>
      </c>
      <c r="P1636" s="263" t="str">
        <f t="shared" si="1166"/>
        <v/>
      </c>
      <c r="Q1636" s="263" t="str">
        <f t="shared" si="1167"/>
        <v/>
      </c>
      <c r="R1636" s="263" t="str">
        <f t="shared" si="1168"/>
        <v/>
      </c>
      <c r="S1636" s="263" t="str">
        <f t="shared" si="1169"/>
        <v/>
      </c>
      <c r="T1636" s="263" t="str">
        <f t="shared" si="1170"/>
        <v/>
      </c>
      <c r="U1636" s="263" t="str">
        <f t="shared" si="1146"/>
        <v/>
      </c>
      <c r="V1636" s="263" t="str">
        <f t="shared" si="1171"/>
        <v/>
      </c>
      <c r="W1636" s="263" t="str">
        <f t="shared" si="1147"/>
        <v/>
      </c>
      <c r="X1636" s="263" t="str">
        <f t="shared" si="1172"/>
        <v/>
      </c>
      <c r="Y1636" s="263" t="str">
        <f t="shared" si="1173"/>
        <v/>
      </c>
      <c r="Z1636" s="263" t="str">
        <f t="shared" si="1174"/>
        <v/>
      </c>
      <c r="AA1636" s="263" t="str">
        <f t="shared" si="1175"/>
        <v/>
      </c>
      <c r="AB1636" s="263" t="str">
        <f t="shared" si="1158"/>
        <v/>
      </c>
      <c r="AC1636" s="263" t="str">
        <f t="shared" si="1148"/>
        <v/>
      </c>
      <c r="AD1636" s="263" t="str">
        <f t="shared" si="1159"/>
        <v/>
      </c>
      <c r="AE1636" s="263" t="str">
        <f t="shared" si="1176"/>
        <v/>
      </c>
      <c r="AF1636" s="263" t="str">
        <f t="shared" si="1177"/>
        <v/>
      </c>
      <c r="AG1636" s="263"/>
      <c r="AJ1636" s="163" t="str">
        <f t="shared" si="1178"/>
        <v/>
      </c>
      <c r="AK1636" s="163" t="str">
        <f t="shared" si="1149"/>
        <v/>
      </c>
      <c r="AL1636" s="163" t="str">
        <f t="shared" si="1179"/>
        <v/>
      </c>
      <c r="AM1636" s="163" t="str">
        <f t="shared" si="1185"/>
        <v/>
      </c>
      <c r="AN1636" s="163" t="str">
        <f t="shared" si="1150"/>
        <v/>
      </c>
      <c r="AO1636" s="163" t="str">
        <f t="shared" si="1151"/>
        <v/>
      </c>
      <c r="AP1636" s="163" t="str">
        <f t="shared" si="1152"/>
        <v/>
      </c>
      <c r="AQ1636" s="163" t="str">
        <f t="shared" si="1153"/>
        <v/>
      </c>
      <c r="AR1636" s="163" t="str">
        <f t="shared" si="1154"/>
        <v/>
      </c>
      <c r="AS1636" s="163" t="str">
        <f t="shared" si="1160"/>
        <v/>
      </c>
      <c r="AT1636" s="163" t="str">
        <f t="shared" si="1161"/>
        <v/>
      </c>
      <c r="AU1636" s="163" t="str">
        <f t="shared" si="1180"/>
        <v>рбс</v>
      </c>
      <c r="AV1636" s="163" t="str">
        <f t="shared" si="1164"/>
        <v>рбс91804301430общопл</v>
      </c>
      <c r="AW1636" s="162">
        <f t="shared" si="1186"/>
        <v>198971.5</v>
      </c>
      <c r="AX1636" s="162">
        <f t="shared" si="1187"/>
        <v>142339.88</v>
      </c>
      <c r="AY1636" s="162">
        <f t="shared" si="1188"/>
        <v>0</v>
      </c>
      <c r="AZ1636" s="162">
        <f t="shared" si="1189"/>
        <v>0</v>
      </c>
      <c r="BA1636" s="164">
        <f t="shared" si="1155"/>
        <v>1</v>
      </c>
      <c r="BB1636" s="164">
        <f t="shared" si="1156"/>
        <v>1</v>
      </c>
      <c r="BC1636" s="164">
        <f t="shared" si="1157"/>
        <v>1</v>
      </c>
      <c r="BD1636" s="162">
        <f t="shared" si="1181"/>
        <v>0</v>
      </c>
      <c r="BE1636" s="162">
        <f t="shared" si="1182"/>
        <v>0</v>
      </c>
      <c r="BF1636" s="179">
        <f t="shared" si="1183"/>
        <v>0</v>
      </c>
      <c r="BG1636" s="180">
        <f t="shared" si="1184"/>
        <v>0</v>
      </c>
      <c r="BH1636" s="254"/>
      <c r="BI1636" s="254"/>
      <c r="BL1636" s="202" t="str">
        <f t="shared" si="1162"/>
        <v>01</v>
      </c>
    </row>
    <row r="1637" spans="1:64" s="343" customFormat="1" ht="12" hidden="1" customHeight="1">
      <c r="A1637" s="430" t="s">
        <v>614</v>
      </c>
      <c r="B1637" s="431" t="s">
        <v>417</v>
      </c>
      <c r="C1637" s="430" t="s">
        <v>1231</v>
      </c>
      <c r="D1637" s="431" t="s">
        <v>377</v>
      </c>
      <c r="E1637" s="431" t="s">
        <v>648</v>
      </c>
      <c r="F1637" s="431" t="s">
        <v>533</v>
      </c>
      <c r="G1637" s="431" t="s">
        <v>1344</v>
      </c>
      <c r="H1637" s="431" t="s">
        <v>1094</v>
      </c>
      <c r="I1637" s="431" t="s">
        <v>456</v>
      </c>
      <c r="J1637" s="432">
        <v>4386</v>
      </c>
      <c r="K1637" s="432">
        <v>1848.44</v>
      </c>
      <c r="L1637" s="433" t="str">
        <f t="shared" si="1163"/>
        <v>918043014300104802006Г00024400001</v>
      </c>
      <c r="M1637" s="434">
        <f t="array" ref="M1637">IF(COUNT(SEARCH(Удалить_Роспись_КВСР,$B1637)*SEARCH(Удалить_Роспись_ПБС,$C1637)*SEARCH(Удалить_Роспись_КФСР, $D1637)*SEARCH(Удалить_Роспись_КЦСР,$E1637)*SEARCH(Удалить_Роспись_КВР,$F1637)*SEARCH(Удалить_Роспись_ЭК,$H1637)*SEARCH(Удалить_Роспись_КР,$I1637))&gt;0,0,1)</f>
        <v>1</v>
      </c>
      <c r="N1637" s="434">
        <f>IF(COUNT(SEARCH(Удалить_Индекс_КВСР,$B1637)*SEARCH(Удалить_Индекс_ПБС,$C1637)*SEARCH(Удалить_Индекс_КФСР,$D1637)*SEARCH(Удалить_Индекс_КЦСР,$E1637)*SEARCH(Удалить_Индекс_КВР,$F1637)*SEARCH(Удалить_Индекс_ЭК,$H1637)*SEARCH(Удалить_Индекс_КР,$I1637))&gt;0,0,1)</f>
        <v>1</v>
      </c>
      <c r="O1637" s="163" t="str">
        <f t="shared" si="1165"/>
        <v/>
      </c>
      <c r="P1637" s="263" t="str">
        <f t="shared" si="1166"/>
        <v/>
      </c>
      <c r="Q1637" s="263" t="str">
        <f t="shared" si="1167"/>
        <v/>
      </c>
      <c r="R1637" s="263" t="str">
        <f t="shared" si="1168"/>
        <v/>
      </c>
      <c r="S1637" s="263" t="str">
        <f t="shared" si="1169"/>
        <v/>
      </c>
      <c r="T1637" s="263" t="str">
        <f t="shared" si="1170"/>
        <v/>
      </c>
      <c r="U1637" s="263" t="str">
        <f t="shared" si="1146"/>
        <v/>
      </c>
      <c r="V1637" s="263" t="str">
        <f t="shared" si="1171"/>
        <v/>
      </c>
      <c r="W1637" s="263" t="str">
        <f t="shared" si="1147"/>
        <v/>
      </c>
      <c r="X1637" s="263" t="str">
        <f t="shared" si="1172"/>
        <v/>
      </c>
      <c r="Y1637" s="263" t="str">
        <f t="shared" si="1173"/>
        <v/>
      </c>
      <c r="Z1637" s="263" t="str">
        <f t="shared" si="1174"/>
        <v/>
      </c>
      <c r="AA1637" s="263" t="str">
        <f t="shared" si="1175"/>
        <v/>
      </c>
      <c r="AB1637" s="263" t="str">
        <f t="shared" si="1158"/>
        <v/>
      </c>
      <c r="AC1637" s="263" t="str">
        <f t="shared" si="1148"/>
        <v/>
      </c>
      <c r="AD1637" s="263" t="str">
        <f t="shared" si="1159"/>
        <v/>
      </c>
      <c r="AE1637" s="263" t="str">
        <f t="shared" si="1176"/>
        <v/>
      </c>
      <c r="AF1637" s="263" t="str">
        <f t="shared" si="1177"/>
        <v/>
      </c>
      <c r="AG1637" s="263"/>
      <c r="AH1637" s="157"/>
      <c r="AI1637" s="157"/>
      <c r="AJ1637" s="163" t="str">
        <f t="shared" si="1178"/>
        <v/>
      </c>
      <c r="AK1637" s="163" t="str">
        <f t="shared" si="1149"/>
        <v/>
      </c>
      <c r="AL1637" s="163" t="str">
        <f t="shared" si="1179"/>
        <v/>
      </c>
      <c r="AM1637" s="163" t="str">
        <f t="shared" si="1185"/>
        <v/>
      </c>
      <c r="AN1637" s="163" t="str">
        <f t="shared" si="1150"/>
        <v/>
      </c>
      <c r="AO1637" s="163" t="str">
        <f t="shared" si="1151"/>
        <v/>
      </c>
      <c r="AP1637" s="163" t="str">
        <f t="shared" si="1152"/>
        <v/>
      </c>
      <c r="AQ1637" s="163" t="str">
        <f t="shared" si="1153"/>
        <v/>
      </c>
      <c r="AR1637" s="163" t="str">
        <f t="shared" si="1154"/>
        <v/>
      </c>
      <c r="AS1637" s="163" t="str">
        <f t="shared" si="1160"/>
        <v/>
      </c>
      <c r="AT1637" s="163" t="str">
        <f t="shared" si="1161"/>
        <v/>
      </c>
      <c r="AU1637" s="163" t="str">
        <f t="shared" si="1180"/>
        <v>рбс</v>
      </c>
      <c r="AV1637" s="163" t="str">
        <f t="shared" si="1164"/>
        <v>рбс91804301430общком</v>
      </c>
      <c r="AW1637" s="162">
        <f t="shared" si="1186"/>
        <v>4386</v>
      </c>
      <c r="AX1637" s="162">
        <f t="shared" si="1187"/>
        <v>1848.44</v>
      </c>
      <c r="AY1637" s="162">
        <f t="shared" si="1188"/>
        <v>4386</v>
      </c>
      <c r="AZ1637" s="162">
        <f t="shared" si="1189"/>
        <v>1848.44</v>
      </c>
      <c r="BA1637" s="164">
        <f t="shared" si="1155"/>
        <v>1.04</v>
      </c>
      <c r="BB1637" s="164">
        <f t="shared" si="1156"/>
        <v>1</v>
      </c>
      <c r="BC1637" s="164">
        <f t="shared" si="1157"/>
        <v>1</v>
      </c>
      <c r="BD1637" s="433">
        <f t="shared" si="1181"/>
        <v>4561.4400000000005</v>
      </c>
      <c r="BE1637" s="433">
        <f t="shared" si="1182"/>
        <v>1922.3776</v>
      </c>
      <c r="BF1637" s="435">
        <f t="shared" si="1183"/>
        <v>4561.4400000000005</v>
      </c>
      <c r="BG1637" s="436">
        <f t="shared" si="1184"/>
        <v>4561.4400000000005</v>
      </c>
      <c r="BH1637" s="437"/>
      <c r="BI1637" s="437"/>
      <c r="BJ1637" s="440"/>
      <c r="BK1637" s="440"/>
      <c r="BL1637" s="439" t="str">
        <f t="shared" si="1162"/>
        <v>01</v>
      </c>
    </row>
    <row r="1638" spans="1:64" s="343" customFormat="1" ht="12" hidden="1" customHeight="1">
      <c r="A1638" s="430" t="s">
        <v>614</v>
      </c>
      <c r="B1638" s="431" t="s">
        <v>417</v>
      </c>
      <c r="C1638" s="430" t="s">
        <v>1231</v>
      </c>
      <c r="D1638" s="431" t="s">
        <v>377</v>
      </c>
      <c r="E1638" s="431" t="s">
        <v>648</v>
      </c>
      <c r="F1638" s="431" t="s">
        <v>1346</v>
      </c>
      <c r="G1638" s="431" t="s">
        <v>1344</v>
      </c>
      <c r="H1638" s="431" t="s">
        <v>1094</v>
      </c>
      <c r="I1638" s="431" t="s">
        <v>456</v>
      </c>
      <c r="J1638" s="432">
        <v>321185.40000000002</v>
      </c>
      <c r="K1638" s="432">
        <v>174647.23</v>
      </c>
      <c r="L1638" s="433" t="str">
        <f t="shared" si="1163"/>
        <v>918043014300104802006Г00024700001</v>
      </c>
      <c r="M1638" s="434">
        <f t="array" ref="M1638">IF(COUNT(SEARCH(Удалить_Роспись_КВСР,$B1638)*SEARCH(Удалить_Роспись_ПБС,$C1638)*SEARCH(Удалить_Роспись_КФСР, $D1638)*SEARCH(Удалить_Роспись_КЦСР,$E1638)*SEARCH(Удалить_Роспись_КВР,$F1638)*SEARCH(Удалить_Роспись_ЭК,$H1638)*SEARCH(Удалить_Роспись_КР,$I1638))&gt;0,0,1)</f>
        <v>1</v>
      </c>
      <c r="N1638" s="434">
        <f>IF(COUNT(SEARCH(Удалить_Индекс_КВСР,$B1638)*SEARCH(Удалить_Индекс_ПБС,$C1638)*SEARCH(Удалить_Индекс_КФСР,$D1638)*SEARCH(Удалить_Индекс_КЦСР,$E1638)*SEARCH(Удалить_Индекс_КВР,$F1638)*SEARCH(Удалить_Индекс_ЭК,$H1638)*SEARCH(Удалить_Индекс_КР,$I1638))&gt;0,0,1)</f>
        <v>1</v>
      </c>
      <c r="O1638" s="163" t="str">
        <f t="shared" si="1165"/>
        <v/>
      </c>
      <c r="P1638" s="263" t="str">
        <f t="shared" si="1166"/>
        <v/>
      </c>
      <c r="Q1638" s="263" t="str">
        <f t="shared" si="1167"/>
        <v/>
      </c>
      <c r="R1638" s="263" t="str">
        <f t="shared" si="1168"/>
        <v/>
      </c>
      <c r="S1638" s="263" t="str">
        <f t="shared" si="1169"/>
        <v/>
      </c>
      <c r="T1638" s="263" t="str">
        <f t="shared" si="1170"/>
        <v/>
      </c>
      <c r="U1638" s="263" t="str">
        <f t="shared" si="1146"/>
        <v/>
      </c>
      <c r="V1638" s="263" t="str">
        <f t="shared" si="1171"/>
        <v/>
      </c>
      <c r="W1638" s="263" t="str">
        <f t="shared" si="1147"/>
        <v/>
      </c>
      <c r="X1638" s="263" t="str">
        <f t="shared" si="1172"/>
        <v/>
      </c>
      <c r="Y1638" s="263" t="str">
        <f t="shared" si="1173"/>
        <v/>
      </c>
      <c r="Z1638" s="263" t="str">
        <f t="shared" si="1174"/>
        <v/>
      </c>
      <c r="AA1638" s="263" t="str">
        <f t="shared" si="1175"/>
        <v/>
      </c>
      <c r="AB1638" s="263" t="str">
        <f t="shared" si="1158"/>
        <v/>
      </c>
      <c r="AC1638" s="263" t="str">
        <f t="shared" si="1148"/>
        <v/>
      </c>
      <c r="AD1638" s="263" t="str">
        <f t="shared" si="1159"/>
        <v/>
      </c>
      <c r="AE1638" s="263" t="str">
        <f t="shared" si="1176"/>
        <v/>
      </c>
      <c r="AF1638" s="263" t="str">
        <f t="shared" si="1177"/>
        <v/>
      </c>
      <c r="AG1638" s="263"/>
      <c r="AH1638" s="157"/>
      <c r="AI1638" s="157"/>
      <c r="AJ1638" s="163" t="str">
        <f t="shared" si="1178"/>
        <v/>
      </c>
      <c r="AK1638" s="163" t="str">
        <f t="shared" si="1149"/>
        <v/>
      </c>
      <c r="AL1638" s="163" t="str">
        <f t="shared" si="1179"/>
        <v/>
      </c>
      <c r="AM1638" s="163" t="str">
        <f t="shared" si="1185"/>
        <v/>
      </c>
      <c r="AN1638" s="163" t="str">
        <f t="shared" si="1150"/>
        <v/>
      </c>
      <c r="AO1638" s="163" t="str">
        <f t="shared" si="1151"/>
        <v/>
      </c>
      <c r="AP1638" s="163" t="str">
        <f t="shared" si="1152"/>
        <v/>
      </c>
      <c r="AQ1638" s="163" t="str">
        <f t="shared" si="1153"/>
        <v/>
      </c>
      <c r="AR1638" s="163" t="str">
        <f t="shared" si="1154"/>
        <v/>
      </c>
      <c r="AS1638" s="163" t="str">
        <f t="shared" si="1160"/>
        <v/>
      </c>
      <c r="AT1638" s="163" t="str">
        <f t="shared" si="1161"/>
        <v/>
      </c>
      <c r="AU1638" s="163" t="str">
        <f t="shared" si="1180"/>
        <v>рбс</v>
      </c>
      <c r="AV1638" s="163" t="str">
        <f t="shared" si="1164"/>
        <v>рбс91804301430общком</v>
      </c>
      <c r="AW1638" s="162">
        <f t="shared" si="1186"/>
        <v>321185.40000000002</v>
      </c>
      <c r="AX1638" s="162">
        <f t="shared" si="1187"/>
        <v>174647.23</v>
      </c>
      <c r="AY1638" s="162">
        <f t="shared" si="1188"/>
        <v>321185.40000000002</v>
      </c>
      <c r="AZ1638" s="162">
        <f t="shared" si="1189"/>
        <v>174647.23</v>
      </c>
      <c r="BA1638" s="164">
        <f t="shared" si="1155"/>
        <v>1.04</v>
      </c>
      <c r="BB1638" s="164">
        <f t="shared" si="1156"/>
        <v>1</v>
      </c>
      <c r="BC1638" s="164">
        <f t="shared" si="1157"/>
        <v>1</v>
      </c>
      <c r="BD1638" s="433">
        <f>IF(ISNA(BA1638),0,AY1638*$BA1638)+4000</f>
        <v>338032.81600000005</v>
      </c>
      <c r="BE1638" s="433">
        <f t="shared" si="1182"/>
        <v>181633.11920000002</v>
      </c>
      <c r="BF1638" s="435">
        <f t="shared" si="1183"/>
        <v>338032.81600000005</v>
      </c>
      <c r="BG1638" s="436">
        <f t="shared" si="1184"/>
        <v>338032.81600000005</v>
      </c>
      <c r="BH1638" s="437"/>
      <c r="BI1638" s="437"/>
      <c r="BJ1638" s="440"/>
      <c r="BK1638" s="440"/>
      <c r="BL1638" s="439" t="str">
        <f t="shared" si="1162"/>
        <v>01</v>
      </c>
    </row>
    <row r="1639" spans="1:64" s="343" customFormat="1" ht="12" hidden="1" customHeight="1">
      <c r="A1639" s="430" t="s">
        <v>614</v>
      </c>
      <c r="B1639" s="431" t="s">
        <v>417</v>
      </c>
      <c r="C1639" s="430" t="s">
        <v>1231</v>
      </c>
      <c r="D1639" s="431" t="s">
        <v>377</v>
      </c>
      <c r="E1639" s="431" t="s">
        <v>1263</v>
      </c>
      <c r="F1639" s="431" t="s">
        <v>533</v>
      </c>
      <c r="G1639" s="431" t="s">
        <v>1344</v>
      </c>
      <c r="H1639" s="431" t="s">
        <v>1094</v>
      </c>
      <c r="I1639" s="431" t="s">
        <v>456</v>
      </c>
      <c r="J1639" s="432">
        <v>10391.16</v>
      </c>
      <c r="K1639" s="432">
        <v>6849.56</v>
      </c>
      <c r="L1639" s="433" t="str">
        <f t="shared" si="1163"/>
        <v>918043014300104802006М00024400001</v>
      </c>
      <c r="M1639" s="434">
        <f t="array" ref="M1639">IF(COUNT(SEARCH(Удалить_Роспись_КВСР,$B1639)*SEARCH(Удалить_Роспись_ПБС,$C1639)*SEARCH(Удалить_Роспись_КФСР, $D1639)*SEARCH(Удалить_Роспись_КЦСР,$E1639)*SEARCH(Удалить_Роспись_КВР,$F1639)*SEARCH(Удалить_Роспись_ЭК,$H1639)*SEARCH(Удалить_Роспись_КР,$I1639))&gt;0,0,1)</f>
        <v>1</v>
      </c>
      <c r="N1639" s="434">
        <f>IF(COUNT(SEARCH(Удалить_Индекс_КВСР,$B1639)*SEARCH(Удалить_Индекс_ПБС,$C1639)*SEARCH(Удалить_Индекс_КФСР,$D1639)*SEARCH(Удалить_Индекс_КЦСР,$E1639)*SEARCH(Удалить_Индекс_КВР,$F1639)*SEARCH(Удалить_Индекс_ЭК,$H1639)*SEARCH(Удалить_Индекс_КР,$I1639))&gt;0,0,1)</f>
        <v>1</v>
      </c>
      <c r="O1639" s="163" t="str">
        <f t="shared" si="1165"/>
        <v/>
      </c>
      <c r="P1639" s="263" t="str">
        <f t="shared" si="1166"/>
        <v/>
      </c>
      <c r="Q1639" s="263" t="str">
        <f t="shared" si="1167"/>
        <v/>
      </c>
      <c r="R1639" s="263" t="str">
        <f t="shared" si="1168"/>
        <v/>
      </c>
      <c r="S1639" s="263" t="str">
        <f t="shared" si="1169"/>
        <v/>
      </c>
      <c r="T1639" s="263" t="str">
        <f t="shared" si="1170"/>
        <v/>
      </c>
      <c r="U1639" s="263" t="str">
        <f t="shared" si="1146"/>
        <v/>
      </c>
      <c r="V1639" s="263" t="str">
        <f t="shared" si="1171"/>
        <v/>
      </c>
      <c r="W1639" s="263" t="str">
        <f t="shared" si="1147"/>
        <v/>
      </c>
      <c r="X1639" s="263" t="str">
        <f t="shared" si="1172"/>
        <v/>
      </c>
      <c r="Y1639" s="263" t="str">
        <f t="shared" si="1173"/>
        <v/>
      </c>
      <c r="Z1639" s="263" t="str">
        <f t="shared" si="1174"/>
        <v/>
      </c>
      <c r="AA1639" s="263" t="str">
        <f t="shared" si="1175"/>
        <v/>
      </c>
      <c r="AB1639" s="263" t="str">
        <f t="shared" si="1158"/>
        <v/>
      </c>
      <c r="AC1639" s="263" t="str">
        <f t="shared" si="1148"/>
        <v/>
      </c>
      <c r="AD1639" s="263" t="str">
        <f t="shared" si="1159"/>
        <v/>
      </c>
      <c r="AE1639" s="263" t="str">
        <f t="shared" si="1176"/>
        <v/>
      </c>
      <c r="AF1639" s="263" t="str">
        <f t="shared" si="1177"/>
        <v/>
      </c>
      <c r="AG1639" s="263"/>
      <c r="AH1639" s="157"/>
      <c r="AI1639" s="157"/>
      <c r="AJ1639" s="163" t="str">
        <f t="shared" si="1178"/>
        <v/>
      </c>
      <c r="AK1639" s="163" t="str">
        <f t="shared" si="1149"/>
        <v/>
      </c>
      <c r="AL1639" s="163" t="str">
        <f t="shared" si="1179"/>
        <v/>
      </c>
      <c r="AM1639" s="163" t="str">
        <f t="shared" si="1185"/>
        <v/>
      </c>
      <c r="AN1639" s="163" t="str">
        <f t="shared" si="1150"/>
        <v/>
      </c>
      <c r="AO1639" s="163" t="str">
        <f t="shared" si="1151"/>
        <v/>
      </c>
      <c r="AP1639" s="163" t="str">
        <f t="shared" si="1152"/>
        <v/>
      </c>
      <c r="AQ1639" s="163" t="str">
        <f t="shared" si="1153"/>
        <v/>
      </c>
      <c r="AR1639" s="163" t="str">
        <f t="shared" si="1154"/>
        <v/>
      </c>
      <c r="AS1639" s="163" t="str">
        <f t="shared" si="1160"/>
        <v/>
      </c>
      <c r="AT1639" s="163" t="str">
        <f t="shared" si="1161"/>
        <v/>
      </c>
      <c r="AU1639" s="163" t="str">
        <f t="shared" si="1180"/>
        <v>рбс</v>
      </c>
      <c r="AV1639" s="163" t="str">
        <f t="shared" si="1164"/>
        <v>рбс91804301430общком</v>
      </c>
      <c r="AW1639" s="162">
        <f t="shared" si="1186"/>
        <v>10391.16</v>
      </c>
      <c r="AX1639" s="162">
        <f t="shared" si="1187"/>
        <v>6849.56</v>
      </c>
      <c r="AY1639" s="162">
        <f t="shared" si="1188"/>
        <v>10391.16</v>
      </c>
      <c r="AZ1639" s="162">
        <f t="shared" si="1189"/>
        <v>6849.56</v>
      </c>
      <c r="BA1639" s="164">
        <f t="shared" si="1155"/>
        <v>1.04</v>
      </c>
      <c r="BB1639" s="164">
        <f t="shared" si="1156"/>
        <v>1</v>
      </c>
      <c r="BC1639" s="164">
        <f t="shared" si="1157"/>
        <v>1</v>
      </c>
      <c r="BD1639" s="433">
        <f t="shared" si="1181"/>
        <v>10806.806399999999</v>
      </c>
      <c r="BE1639" s="433">
        <f t="shared" si="1182"/>
        <v>7123.5424000000003</v>
      </c>
      <c r="BF1639" s="435">
        <f t="shared" si="1183"/>
        <v>10806.806399999999</v>
      </c>
      <c r="BG1639" s="436">
        <f t="shared" si="1184"/>
        <v>10806.806399999999</v>
      </c>
      <c r="BH1639" s="437"/>
      <c r="BI1639" s="437"/>
      <c r="BJ1639" s="440"/>
      <c r="BK1639" s="440"/>
      <c r="BL1639" s="439" t="str">
        <f t="shared" si="1162"/>
        <v>01</v>
      </c>
    </row>
    <row r="1640" spans="1:64" ht="12" hidden="1" customHeight="1">
      <c r="A1640" s="365" t="s">
        <v>614</v>
      </c>
      <c r="B1640" s="366" t="s">
        <v>417</v>
      </c>
      <c r="C1640" s="365" t="s">
        <v>1231</v>
      </c>
      <c r="D1640" s="366" t="s">
        <v>377</v>
      </c>
      <c r="E1640" s="366" t="s">
        <v>649</v>
      </c>
      <c r="F1640" s="366" t="s">
        <v>533</v>
      </c>
      <c r="G1640" s="366" t="s">
        <v>1344</v>
      </c>
      <c r="H1640" s="366" t="s">
        <v>1095</v>
      </c>
      <c r="I1640" s="366" t="s">
        <v>456</v>
      </c>
      <c r="J1640" s="384">
        <v>37935</v>
      </c>
      <c r="K1640" s="384">
        <v>37935</v>
      </c>
      <c r="L1640" s="162" t="str">
        <f t="shared" si="1163"/>
        <v>918043014300104802006Ф00024400001</v>
      </c>
      <c r="M1640" s="163">
        <f t="array" ref="M1640">IF(COUNT(SEARCH(Удалить_Роспись_КВСР,$B1640)*SEARCH(Удалить_Роспись_ПБС,$C1640)*SEARCH(Удалить_Роспись_КФСР, $D1640)*SEARCH(Удалить_Роспись_КЦСР,$E1640)*SEARCH(Удалить_Роспись_КВР,$F1640)*SEARCH(Удалить_Роспись_ЭК,$H1640)*SEARCH(Удалить_Роспись_КР,$I1640))&gt;0,0,1)</f>
        <v>1</v>
      </c>
      <c r="N1640" s="163">
        <f t="array" ref="N1640">IF(COUNT(SEARCH(Удалить_Индекс_КВСР,$B1640)*SEARCH(Удалить_Индекс_ПБС,$C1640)*SEARCH(Удалить_Индекс_КФСР,$D1640)*SEARCH(Удалить_Индекс_КЦСР,$E1640)*SEARCH(Удалить_Индекс_КВР,$F1640)*SEARCH(Удалить_Индекс_ЭК,$H1640)*SEARCH(Удалить_Индекс_КР,$I1640))&gt;0,0,1)</f>
        <v>0</v>
      </c>
      <c r="O1640" s="163" t="str">
        <f t="shared" si="1165"/>
        <v/>
      </c>
      <c r="P1640" s="263" t="str">
        <f t="shared" si="1166"/>
        <v/>
      </c>
      <c r="Q1640" s="263" t="str">
        <f t="shared" si="1167"/>
        <v/>
      </c>
      <c r="R1640" s="263" t="str">
        <f t="shared" si="1168"/>
        <v/>
      </c>
      <c r="S1640" s="263" t="str">
        <f t="shared" si="1169"/>
        <v/>
      </c>
      <c r="T1640" s="263" t="str">
        <f t="shared" si="1170"/>
        <v/>
      </c>
      <c r="U1640" s="263" t="str">
        <f t="shared" si="1146"/>
        <v/>
      </c>
      <c r="V1640" s="263" t="str">
        <f t="shared" si="1171"/>
        <v/>
      </c>
      <c r="W1640" s="263" t="str">
        <f t="shared" si="1147"/>
        <v/>
      </c>
      <c r="X1640" s="263" t="str">
        <f t="shared" si="1172"/>
        <v/>
      </c>
      <c r="Y1640" s="263" t="str">
        <f t="shared" si="1173"/>
        <v/>
      </c>
      <c r="Z1640" s="263" t="str">
        <f t="shared" si="1174"/>
        <v/>
      </c>
      <c r="AA1640" s="263" t="str">
        <f t="shared" si="1175"/>
        <v/>
      </c>
      <c r="AB1640" s="263" t="str">
        <f t="shared" si="1158"/>
        <v/>
      </c>
      <c r="AC1640" s="263" t="str">
        <f t="shared" si="1148"/>
        <v/>
      </c>
      <c r="AD1640" s="263" t="str">
        <f t="shared" si="1159"/>
        <v/>
      </c>
      <c r="AE1640" s="263" t="str">
        <f t="shared" si="1176"/>
        <v/>
      </c>
      <c r="AF1640" s="263" t="str">
        <f t="shared" si="1177"/>
        <v/>
      </c>
      <c r="AG1640" s="263"/>
      <c r="AJ1640" s="163" t="str">
        <f t="shared" si="1178"/>
        <v/>
      </c>
      <c r="AK1640" s="163" t="str">
        <f t="shared" si="1149"/>
        <v/>
      </c>
      <c r="AL1640" s="163" t="str">
        <f t="shared" si="1179"/>
        <v/>
      </c>
      <c r="AM1640" s="163" t="str">
        <f t="shared" si="1185"/>
        <v/>
      </c>
      <c r="AN1640" s="163" t="str">
        <f t="shared" si="1150"/>
        <v/>
      </c>
      <c r="AO1640" s="163" t="str">
        <f t="shared" si="1151"/>
        <v/>
      </c>
      <c r="AP1640" s="163" t="str">
        <f t="shared" si="1152"/>
        <v/>
      </c>
      <c r="AQ1640" s="163" t="str">
        <f t="shared" si="1153"/>
        <v/>
      </c>
      <c r="AR1640" s="163" t="str">
        <f t="shared" si="1154"/>
        <v/>
      </c>
      <c r="AS1640" s="163" t="str">
        <f t="shared" si="1160"/>
        <v/>
      </c>
      <c r="AT1640" s="163" t="str">
        <f t="shared" si="1161"/>
        <v/>
      </c>
      <c r="AU1640" s="163" t="str">
        <f t="shared" si="1180"/>
        <v>рбс</v>
      </c>
      <c r="AV1640" s="163" t="str">
        <f t="shared" si="1164"/>
        <v>рбс91804301430общосн</v>
      </c>
      <c r="AW1640" s="162">
        <f t="shared" si="1186"/>
        <v>37935</v>
      </c>
      <c r="AX1640" s="162">
        <f t="shared" si="1187"/>
        <v>37935</v>
      </c>
      <c r="AY1640" s="162">
        <f t="shared" si="1188"/>
        <v>0</v>
      </c>
      <c r="AZ1640" s="162">
        <f t="shared" si="1189"/>
        <v>0</v>
      </c>
      <c r="BA1640" s="164">
        <f t="shared" si="1155"/>
        <v>1</v>
      </c>
      <c r="BB1640" s="164">
        <f t="shared" si="1156"/>
        <v>1</v>
      </c>
      <c r="BC1640" s="164">
        <f t="shared" si="1157"/>
        <v>1</v>
      </c>
      <c r="BD1640" s="162">
        <f t="shared" si="1181"/>
        <v>0</v>
      </c>
      <c r="BE1640" s="162">
        <f t="shared" si="1182"/>
        <v>0</v>
      </c>
      <c r="BF1640" s="179">
        <f t="shared" si="1183"/>
        <v>0</v>
      </c>
      <c r="BG1640" s="180">
        <f t="shared" si="1184"/>
        <v>0</v>
      </c>
      <c r="BH1640" s="254"/>
      <c r="BI1640" s="254"/>
      <c r="BL1640" s="202" t="str">
        <f t="shared" si="1162"/>
        <v>01</v>
      </c>
    </row>
    <row r="1641" spans="1:64" s="343" customFormat="1" ht="12" hidden="1" customHeight="1">
      <c r="A1641" s="430" t="s">
        <v>614</v>
      </c>
      <c r="B1641" s="431" t="s">
        <v>417</v>
      </c>
      <c r="C1641" s="430" t="s">
        <v>1231</v>
      </c>
      <c r="D1641" s="431" t="s">
        <v>377</v>
      </c>
      <c r="E1641" s="431" t="s">
        <v>650</v>
      </c>
      <c r="F1641" s="431" t="s">
        <v>1346</v>
      </c>
      <c r="G1641" s="431" t="s">
        <v>1344</v>
      </c>
      <c r="H1641" s="431" t="s">
        <v>1094</v>
      </c>
      <c r="I1641" s="431" t="s">
        <v>456</v>
      </c>
      <c r="J1641" s="432">
        <v>42735</v>
      </c>
      <c r="K1641" s="432">
        <v>38278.800000000003</v>
      </c>
      <c r="L1641" s="433" t="str">
        <f t="shared" si="1163"/>
        <v>918043014300104802006Э00024700001</v>
      </c>
      <c r="M1641" s="434">
        <f t="array" ref="M1641">IF(COUNT(SEARCH(Удалить_Роспись_КВСР,$B1641)*SEARCH(Удалить_Роспись_ПБС,$C1641)*SEARCH(Удалить_Роспись_КФСР, $D1641)*SEARCH(Удалить_Роспись_КЦСР,$E1641)*SEARCH(Удалить_Роспись_КВР,$F1641)*SEARCH(Удалить_Роспись_ЭК,$H1641)*SEARCH(Удалить_Роспись_КР,$I1641))&gt;0,0,1)</f>
        <v>1</v>
      </c>
      <c r="N1641" s="434">
        <f>IF(COUNT(SEARCH(Удалить_Индекс_КВСР,$B1641)*SEARCH(Удалить_Индекс_ПБС,$C1641)*SEARCH(Удалить_Индекс_КФСР,$D1641)*SEARCH(Удалить_Индекс_КЦСР,$E1641)*SEARCH(Удалить_Индекс_КВР,$F1641)*SEARCH(Удалить_Индекс_ЭК,$H1641)*SEARCH(Удалить_Индекс_КР,$I1641))&gt;0,0,1)</f>
        <v>1</v>
      </c>
      <c r="O1641" s="163" t="str">
        <f t="shared" si="1165"/>
        <v/>
      </c>
      <c r="P1641" s="263" t="str">
        <f t="shared" si="1166"/>
        <v/>
      </c>
      <c r="Q1641" s="263" t="str">
        <f t="shared" si="1167"/>
        <v/>
      </c>
      <c r="R1641" s="263" t="str">
        <f t="shared" si="1168"/>
        <v/>
      </c>
      <c r="S1641" s="263" t="str">
        <f t="shared" si="1169"/>
        <v/>
      </c>
      <c r="T1641" s="263" t="str">
        <f t="shared" si="1170"/>
        <v/>
      </c>
      <c r="U1641" s="263" t="str">
        <f t="shared" si="1146"/>
        <v/>
      </c>
      <c r="V1641" s="263" t="str">
        <f t="shared" si="1171"/>
        <v/>
      </c>
      <c r="W1641" s="263" t="str">
        <f t="shared" si="1147"/>
        <v/>
      </c>
      <c r="X1641" s="263" t="str">
        <f t="shared" si="1172"/>
        <v/>
      </c>
      <c r="Y1641" s="263" t="str">
        <f t="shared" si="1173"/>
        <v/>
      </c>
      <c r="Z1641" s="263" t="str">
        <f t="shared" si="1174"/>
        <v/>
      </c>
      <c r="AA1641" s="263" t="str">
        <f t="shared" si="1175"/>
        <v/>
      </c>
      <c r="AB1641" s="263" t="str">
        <f t="shared" si="1158"/>
        <v/>
      </c>
      <c r="AC1641" s="263" t="str">
        <f t="shared" si="1148"/>
        <v/>
      </c>
      <c r="AD1641" s="263" t="str">
        <f t="shared" si="1159"/>
        <v/>
      </c>
      <c r="AE1641" s="263" t="str">
        <f t="shared" si="1176"/>
        <v/>
      </c>
      <c r="AF1641" s="263" t="str">
        <f t="shared" si="1177"/>
        <v/>
      </c>
      <c r="AG1641" s="263"/>
      <c r="AH1641" s="157"/>
      <c r="AI1641" s="157"/>
      <c r="AJ1641" s="163" t="str">
        <f t="shared" si="1178"/>
        <v/>
      </c>
      <c r="AK1641" s="163" t="str">
        <f t="shared" si="1149"/>
        <v/>
      </c>
      <c r="AL1641" s="163" t="str">
        <f t="shared" si="1179"/>
        <v/>
      </c>
      <c r="AM1641" s="163" t="str">
        <f t="shared" si="1185"/>
        <v/>
      </c>
      <c r="AN1641" s="163" t="str">
        <f t="shared" si="1150"/>
        <v/>
      </c>
      <c r="AO1641" s="163" t="str">
        <f t="shared" si="1151"/>
        <v/>
      </c>
      <c r="AP1641" s="163" t="str">
        <f t="shared" si="1152"/>
        <v/>
      </c>
      <c r="AQ1641" s="163" t="str">
        <f t="shared" si="1153"/>
        <v/>
      </c>
      <c r="AR1641" s="163" t="str">
        <f t="shared" si="1154"/>
        <v/>
      </c>
      <c r="AS1641" s="163" t="str">
        <f t="shared" si="1160"/>
        <v/>
      </c>
      <c r="AT1641" s="163" t="str">
        <f t="shared" si="1161"/>
        <v/>
      </c>
      <c r="AU1641" s="163" t="str">
        <f t="shared" si="1180"/>
        <v>рбс</v>
      </c>
      <c r="AV1641" s="163" t="str">
        <f t="shared" si="1164"/>
        <v>рбс91804301430общком</v>
      </c>
      <c r="AW1641" s="162">
        <f t="shared" si="1186"/>
        <v>42735</v>
      </c>
      <c r="AX1641" s="162">
        <f t="shared" si="1187"/>
        <v>38278.800000000003</v>
      </c>
      <c r="AY1641" s="162">
        <f t="shared" si="1188"/>
        <v>42735</v>
      </c>
      <c r="AZ1641" s="162">
        <f t="shared" si="1189"/>
        <v>38278.800000000003</v>
      </c>
      <c r="BA1641" s="164">
        <f t="shared" si="1155"/>
        <v>1.04</v>
      </c>
      <c r="BB1641" s="164">
        <f t="shared" si="1156"/>
        <v>1</v>
      </c>
      <c r="BC1641" s="164">
        <f t="shared" si="1157"/>
        <v>1</v>
      </c>
      <c r="BD1641" s="433">
        <f>IF(ISNA(BA1641),0,AY1641*$BA1641)+150000</f>
        <v>194444.4</v>
      </c>
      <c r="BE1641" s="433">
        <f t="shared" si="1182"/>
        <v>39809.952000000005</v>
      </c>
      <c r="BF1641" s="435">
        <f t="shared" si="1183"/>
        <v>194444.4</v>
      </c>
      <c r="BG1641" s="436">
        <f t="shared" si="1184"/>
        <v>194444.4</v>
      </c>
      <c r="BH1641" s="437"/>
      <c r="BI1641" s="437"/>
      <c r="BJ1641" s="440"/>
      <c r="BK1641" s="440"/>
      <c r="BL1641" s="439" t="str">
        <f t="shared" si="1162"/>
        <v>01</v>
      </c>
    </row>
    <row r="1642" spans="1:64" ht="12" hidden="1" customHeight="1">
      <c r="A1642" s="365" t="s">
        <v>614</v>
      </c>
      <c r="B1642" s="366" t="s">
        <v>417</v>
      </c>
      <c r="C1642" s="365" t="s">
        <v>1231</v>
      </c>
      <c r="D1642" s="366" t="s">
        <v>399</v>
      </c>
      <c r="E1642" s="366" t="s">
        <v>651</v>
      </c>
      <c r="F1642" s="366" t="s">
        <v>552</v>
      </c>
      <c r="G1642" s="366" t="s">
        <v>1344</v>
      </c>
      <c r="H1642" s="366" t="s">
        <v>1945</v>
      </c>
      <c r="I1642" s="366" t="s">
        <v>456</v>
      </c>
      <c r="J1642" s="384">
        <v>10000</v>
      </c>
      <c r="K1642" s="384">
        <v>0</v>
      </c>
      <c r="L1642" s="162" t="str">
        <f t="shared" si="1163"/>
        <v>918043014300111901008000087000001</v>
      </c>
      <c r="M1642" s="163">
        <f t="array" ref="M1642">IF(COUNT(SEARCH(Удалить_Роспись_КВСР,$B1642)*SEARCH(Удалить_Роспись_ПБС,$C1642)*SEARCH(Удалить_Роспись_КФСР, $D1642)*SEARCH(Удалить_Роспись_КЦСР,$E1642)*SEARCH(Удалить_Роспись_КВР,$F1642)*SEARCH(Удалить_Роспись_ЭК,$H1642)*SEARCH(Удалить_Роспись_КР,$I1642))&gt;0,0,1)</f>
        <v>1</v>
      </c>
      <c r="N1642" s="163">
        <v>1</v>
      </c>
      <c r="O1642" s="163" t="str">
        <f t="shared" si="1165"/>
        <v/>
      </c>
      <c r="P1642" s="263" t="str">
        <f t="shared" si="1166"/>
        <v/>
      </c>
      <c r="Q1642" s="263" t="str">
        <f t="shared" si="1167"/>
        <v/>
      </c>
      <c r="R1642" s="263" t="str">
        <f t="shared" si="1168"/>
        <v/>
      </c>
      <c r="S1642" s="263" t="str">
        <f t="shared" si="1169"/>
        <v/>
      </c>
      <c r="T1642" s="263" t="str">
        <f t="shared" si="1170"/>
        <v>рез</v>
      </c>
      <c r="U1642" s="263" t="str">
        <f t="shared" si="1146"/>
        <v/>
      </c>
      <c r="V1642" s="263" t="str">
        <f t="shared" si="1171"/>
        <v/>
      </c>
      <c r="W1642" s="263" t="str">
        <f t="shared" si="1147"/>
        <v/>
      </c>
      <c r="X1642" s="263" t="str">
        <f t="shared" si="1172"/>
        <v/>
      </c>
      <c r="Y1642" s="263" t="str">
        <f t="shared" si="1173"/>
        <v/>
      </c>
      <c r="Z1642" s="263" t="str">
        <f t="shared" si="1174"/>
        <v/>
      </c>
      <c r="AA1642" s="263" t="str">
        <f t="shared" si="1175"/>
        <v/>
      </c>
      <c r="AB1642" s="263" t="str">
        <f t="shared" si="1158"/>
        <v/>
      </c>
      <c r="AC1642" s="263" t="str">
        <f t="shared" si="1148"/>
        <v/>
      </c>
      <c r="AD1642" s="263" t="str">
        <f t="shared" si="1159"/>
        <v/>
      </c>
      <c r="AE1642" s="263" t="str">
        <f t="shared" si="1176"/>
        <v/>
      </c>
      <c r="AF1642" s="263" t="str">
        <f t="shared" si="1177"/>
        <v/>
      </c>
      <c r="AG1642" s="263"/>
      <c r="AJ1642" s="163" t="str">
        <f t="shared" si="1178"/>
        <v/>
      </c>
      <c r="AK1642" s="163" t="str">
        <f t="shared" si="1149"/>
        <v/>
      </c>
      <c r="AL1642" s="163" t="str">
        <f t="shared" si="1179"/>
        <v/>
      </c>
      <c r="AM1642" s="163" t="str">
        <f t="shared" si="1185"/>
        <v/>
      </c>
      <c r="AN1642" s="163" t="str">
        <f t="shared" si="1150"/>
        <v/>
      </c>
      <c r="AO1642" s="163" t="str">
        <f t="shared" si="1151"/>
        <v/>
      </c>
      <c r="AP1642" s="163" t="str">
        <f t="shared" si="1152"/>
        <v/>
      </c>
      <c r="AQ1642" s="163" t="str">
        <f t="shared" si="1153"/>
        <v/>
      </c>
      <c r="AR1642" s="163" t="str">
        <f t="shared" si="1154"/>
        <v/>
      </c>
      <c r="AS1642" s="163" t="str">
        <f t="shared" si="1160"/>
        <v/>
      </c>
      <c r="AT1642" s="163" t="str">
        <f t="shared" si="1161"/>
        <v/>
      </c>
      <c r="AU1642" s="163" t="str">
        <f t="shared" si="1180"/>
        <v>рбс</v>
      </c>
      <c r="AV1642" s="163" t="str">
        <f t="shared" si="1164"/>
        <v>рбс91804301430общпро</v>
      </c>
      <c r="AW1642" s="162">
        <f t="shared" si="1186"/>
        <v>10000</v>
      </c>
      <c r="AX1642" s="162">
        <f t="shared" si="1187"/>
        <v>0</v>
      </c>
      <c r="AY1642" s="162">
        <f t="shared" si="1188"/>
        <v>10000</v>
      </c>
      <c r="AZ1642" s="162">
        <f t="shared" si="1189"/>
        <v>0</v>
      </c>
      <c r="BA1642" s="164">
        <f t="shared" si="1155"/>
        <v>1</v>
      </c>
      <c r="BB1642" s="164">
        <f t="shared" si="1156"/>
        <v>1</v>
      </c>
      <c r="BC1642" s="164">
        <f t="shared" si="1157"/>
        <v>1</v>
      </c>
      <c r="BD1642" s="162">
        <f t="shared" si="1181"/>
        <v>10000</v>
      </c>
      <c r="BE1642" s="162">
        <f t="shared" si="1182"/>
        <v>0</v>
      </c>
      <c r="BF1642" s="179">
        <f t="shared" si="1183"/>
        <v>10000</v>
      </c>
      <c r="BG1642" s="180">
        <f t="shared" si="1184"/>
        <v>10000</v>
      </c>
      <c r="BH1642" s="254"/>
      <c r="BI1642" s="254"/>
      <c r="BL1642" s="202" t="str">
        <f t="shared" si="1162"/>
        <v>01</v>
      </c>
    </row>
    <row r="1643" spans="1:64" ht="12" hidden="1" customHeight="1">
      <c r="A1643" s="365" t="s">
        <v>614</v>
      </c>
      <c r="B1643" s="366" t="s">
        <v>417</v>
      </c>
      <c r="C1643" s="365" t="s">
        <v>1231</v>
      </c>
      <c r="D1643" s="366" t="s">
        <v>383</v>
      </c>
      <c r="E1643" s="366" t="s">
        <v>874</v>
      </c>
      <c r="F1643" s="366" t="s">
        <v>533</v>
      </c>
      <c r="G1643" s="366" t="s">
        <v>1344</v>
      </c>
      <c r="H1643" s="366" t="s">
        <v>1169</v>
      </c>
      <c r="I1643" s="366" t="s">
        <v>456</v>
      </c>
      <c r="J1643" s="384">
        <v>1000</v>
      </c>
      <c r="K1643" s="384">
        <v>0</v>
      </c>
      <c r="L1643" s="162" t="str">
        <f t="shared" si="1163"/>
        <v>918043014300113462008002024400001</v>
      </c>
      <c r="M1643" s="163">
        <f t="array" ref="M1643">IF(COUNT(SEARCH(Удалить_Роспись_КВСР,$B1643)*SEARCH(Удалить_Роспись_ПБС,$C1643)*SEARCH(Удалить_Роспись_КФСР, $D1643)*SEARCH(Удалить_Роспись_КЦСР,$E1643)*SEARCH(Удалить_Роспись_КВР,$F1643)*SEARCH(Удалить_Роспись_ЭК,$H1643)*SEARCH(Удалить_Роспись_КР,$I1643))&gt;0,0,1)</f>
        <v>1</v>
      </c>
      <c r="N1643" s="163">
        <v>1</v>
      </c>
      <c r="O1643" s="163" t="str">
        <f t="shared" si="1165"/>
        <v/>
      </c>
      <c r="P1643" s="263" t="str">
        <f t="shared" si="1166"/>
        <v/>
      </c>
      <c r="Q1643" s="263" t="str">
        <f t="shared" si="1167"/>
        <v/>
      </c>
      <c r="R1643" s="263" t="str">
        <f t="shared" si="1168"/>
        <v/>
      </c>
      <c r="S1643" s="263" t="str">
        <f t="shared" si="1169"/>
        <v/>
      </c>
      <c r="T1643" s="263" t="str">
        <f t="shared" si="1170"/>
        <v/>
      </c>
      <c r="U1643" s="263" t="str">
        <f t="shared" si="1146"/>
        <v/>
      </c>
      <c r="V1643" s="263" t="str">
        <f t="shared" si="1171"/>
        <v/>
      </c>
      <c r="W1643" s="263" t="str">
        <f t="shared" si="1147"/>
        <v/>
      </c>
      <c r="X1643" s="263" t="str">
        <f t="shared" si="1172"/>
        <v/>
      </c>
      <c r="Y1643" s="263" t="str">
        <f t="shared" si="1173"/>
        <v/>
      </c>
      <c r="Z1643" s="263" t="str">
        <f t="shared" si="1174"/>
        <v/>
      </c>
      <c r="AA1643" s="263" t="str">
        <f t="shared" si="1175"/>
        <v/>
      </c>
      <c r="AB1643" s="263" t="str">
        <f t="shared" si="1158"/>
        <v/>
      </c>
      <c r="AC1643" s="263" t="str">
        <f t="shared" si="1148"/>
        <v/>
      </c>
      <c r="AD1643" s="263" t="str">
        <f t="shared" si="1159"/>
        <v/>
      </c>
      <c r="AE1643" s="263" t="str">
        <f t="shared" si="1176"/>
        <v/>
      </c>
      <c r="AF1643" s="263" t="str">
        <f t="shared" si="1177"/>
        <v/>
      </c>
      <c r="AG1643" s="263"/>
      <c r="AJ1643" s="163" t="str">
        <f t="shared" si="1178"/>
        <v/>
      </c>
      <c r="AK1643" s="163" t="str">
        <f t="shared" si="1149"/>
        <v/>
      </c>
      <c r="AL1643" s="163" t="str">
        <f t="shared" si="1179"/>
        <v/>
      </c>
      <c r="AM1643" s="163" t="str">
        <f t="shared" si="1185"/>
        <v/>
      </c>
      <c r="AN1643" s="163" t="str">
        <f t="shared" si="1150"/>
        <v/>
      </c>
      <c r="AO1643" s="163" t="str">
        <f t="shared" si="1151"/>
        <v/>
      </c>
      <c r="AP1643" s="163" t="str">
        <f t="shared" si="1152"/>
        <v/>
      </c>
      <c r="AQ1643" s="163" t="str">
        <f t="shared" si="1153"/>
        <v/>
      </c>
      <c r="AR1643" s="163" t="str">
        <f t="shared" si="1154"/>
        <v/>
      </c>
      <c r="AS1643" s="163" t="str">
        <f t="shared" si="1160"/>
        <v/>
      </c>
      <c r="AT1643" s="163" t="str">
        <f t="shared" si="1161"/>
        <v/>
      </c>
      <c r="AU1643" s="163" t="str">
        <f t="shared" si="1180"/>
        <v>рбс</v>
      </c>
      <c r="AV1643" s="163" t="str">
        <f t="shared" si="1164"/>
        <v>рбс91804301430общпро</v>
      </c>
      <c r="AW1643" s="162">
        <f t="shared" si="1186"/>
        <v>1000</v>
      </c>
      <c r="AX1643" s="162">
        <f t="shared" si="1187"/>
        <v>0</v>
      </c>
      <c r="AY1643" s="162">
        <f t="shared" si="1188"/>
        <v>1000</v>
      </c>
      <c r="AZ1643" s="162">
        <f t="shared" si="1189"/>
        <v>0</v>
      </c>
      <c r="BA1643" s="164">
        <f t="shared" si="1155"/>
        <v>1</v>
      </c>
      <c r="BB1643" s="164">
        <f t="shared" si="1156"/>
        <v>1</v>
      </c>
      <c r="BC1643" s="164">
        <f t="shared" si="1157"/>
        <v>1</v>
      </c>
      <c r="BD1643" s="162">
        <f t="shared" si="1181"/>
        <v>1000</v>
      </c>
      <c r="BE1643" s="162">
        <f t="shared" si="1182"/>
        <v>0</v>
      </c>
      <c r="BF1643" s="179">
        <f t="shared" si="1183"/>
        <v>1000</v>
      </c>
      <c r="BG1643" s="180">
        <f t="shared" si="1184"/>
        <v>1000</v>
      </c>
      <c r="BH1643" s="254"/>
      <c r="BI1643" s="254"/>
      <c r="BL1643" s="202" t="str">
        <f t="shared" si="1162"/>
        <v>01</v>
      </c>
    </row>
    <row r="1644" spans="1:64" ht="12" hidden="1" customHeight="1">
      <c r="A1644" s="365" t="s">
        <v>614</v>
      </c>
      <c r="B1644" s="366" t="s">
        <v>417</v>
      </c>
      <c r="C1644" s="365" t="s">
        <v>1231</v>
      </c>
      <c r="D1644" s="366" t="s">
        <v>383</v>
      </c>
      <c r="E1644" s="366" t="s">
        <v>652</v>
      </c>
      <c r="F1644" s="366" t="s">
        <v>548</v>
      </c>
      <c r="G1644" s="366" t="s">
        <v>1344</v>
      </c>
      <c r="H1644" s="366" t="s">
        <v>1086</v>
      </c>
      <c r="I1644" s="366" t="s">
        <v>331</v>
      </c>
      <c r="J1644" s="384">
        <v>3440.86</v>
      </c>
      <c r="K1644" s="384">
        <v>0</v>
      </c>
      <c r="L1644" s="162" t="str">
        <f t="shared" si="1163"/>
        <v>918043014300113802007514012100010</v>
      </c>
      <c r="M1644" s="163">
        <f t="array" ref="M1644">IF(COUNT(SEARCH(Удалить_Роспись_КВСР,$B1644)*SEARCH(Удалить_Роспись_ПБС,$C1644)*SEARCH(Удалить_Роспись_КФСР, $D1644)*SEARCH(Удалить_Роспись_КЦСР,$E1644)*SEARCH(Удалить_Роспись_КВР,$F1644)*SEARCH(Удалить_Роспись_ЭК,$H1644)*SEARCH(Удалить_Роспись_КР,$I1644))&gt;0,0,1)</f>
        <v>0</v>
      </c>
      <c r="N1644" s="163">
        <f t="array" ref="N1644">IF(COUNT(SEARCH(Удалить_Индекс_КВСР,$B1644)*SEARCH(Удалить_Индекс_ПБС,$C1644)*SEARCH(Удалить_Индекс_КФСР,$D1644)*SEARCH(Удалить_Индекс_КЦСР,$E1644)*SEARCH(Удалить_Индекс_КВР,$F1644)*SEARCH(Удалить_Индекс_ЭК,$H1644)*SEARCH(Удалить_Индекс_КР,$I1644))&gt;0,0,1)</f>
        <v>0</v>
      </c>
      <c r="O1644" s="163" t="str">
        <f t="shared" si="1165"/>
        <v/>
      </c>
      <c r="P1644" s="263" t="str">
        <f t="shared" si="1166"/>
        <v/>
      </c>
      <c r="Q1644" s="263" t="str">
        <f t="shared" si="1167"/>
        <v/>
      </c>
      <c r="R1644" s="263" t="str">
        <f t="shared" si="1168"/>
        <v/>
      </c>
      <c r="S1644" s="263" t="str">
        <f t="shared" si="1169"/>
        <v/>
      </c>
      <c r="T1644" s="263" t="str">
        <f t="shared" si="1170"/>
        <v/>
      </c>
      <c r="U1644" s="263" t="str">
        <f t="shared" si="1146"/>
        <v/>
      </c>
      <c r="V1644" s="263" t="str">
        <f t="shared" si="1171"/>
        <v/>
      </c>
      <c r="W1644" s="263" t="str">
        <f t="shared" si="1147"/>
        <v/>
      </c>
      <c r="X1644" s="263" t="str">
        <f t="shared" si="1172"/>
        <v/>
      </c>
      <c r="Y1644" s="263" t="str">
        <f t="shared" si="1173"/>
        <v/>
      </c>
      <c r="Z1644" s="263" t="str">
        <f t="shared" si="1174"/>
        <v/>
      </c>
      <c r="AA1644" s="263" t="str">
        <f t="shared" si="1175"/>
        <v/>
      </c>
      <c r="AB1644" s="263" t="str">
        <f t="shared" si="1158"/>
        <v/>
      </c>
      <c r="AC1644" s="263" t="str">
        <f t="shared" si="1148"/>
        <v/>
      </c>
      <c r="AD1644" s="263" t="str">
        <f t="shared" si="1159"/>
        <v/>
      </c>
      <c r="AE1644" s="263" t="str">
        <f t="shared" si="1176"/>
        <v/>
      </c>
      <c r="AF1644" s="263" t="str">
        <f t="shared" si="1177"/>
        <v/>
      </c>
      <c r="AG1644" s="263"/>
      <c r="AJ1644" s="163" t="str">
        <f t="shared" si="1178"/>
        <v/>
      </c>
      <c r="AK1644" s="163" t="str">
        <f t="shared" si="1149"/>
        <v/>
      </c>
      <c r="AL1644" s="163" t="str">
        <f t="shared" si="1179"/>
        <v/>
      </c>
      <c r="AM1644" s="163" t="str">
        <f t="shared" si="1185"/>
        <v>меж</v>
      </c>
      <c r="AN1644" s="163" t="str">
        <f t="shared" si="1150"/>
        <v/>
      </c>
      <c r="AO1644" s="163" t="str">
        <f t="shared" si="1151"/>
        <v/>
      </c>
      <c r="AP1644" s="163" t="str">
        <f t="shared" si="1152"/>
        <v/>
      </c>
      <c r="AQ1644" s="163" t="str">
        <f t="shared" si="1153"/>
        <v/>
      </c>
      <c r="AR1644" s="163" t="str">
        <f t="shared" si="1154"/>
        <v/>
      </c>
      <c r="AS1644" s="163" t="str">
        <f t="shared" si="1160"/>
        <v/>
      </c>
      <c r="AT1644" s="163" t="str">
        <f t="shared" si="1161"/>
        <v/>
      </c>
      <c r="AU1644" s="163" t="str">
        <f t="shared" si="1180"/>
        <v>меж</v>
      </c>
      <c r="AV1644" s="163" t="str">
        <f t="shared" si="1164"/>
        <v>меж91804301430общопл</v>
      </c>
      <c r="AW1644" s="162">
        <f t="shared" si="1186"/>
        <v>0</v>
      </c>
      <c r="AX1644" s="162">
        <f t="shared" si="1187"/>
        <v>0</v>
      </c>
      <c r="AY1644" s="162">
        <f t="shared" si="1188"/>
        <v>0</v>
      </c>
      <c r="AZ1644" s="162">
        <f t="shared" si="1189"/>
        <v>0</v>
      </c>
      <c r="BA1644" s="164">
        <f t="shared" si="1155"/>
        <v>1</v>
      </c>
      <c r="BB1644" s="164">
        <f t="shared" si="1156"/>
        <v>1</v>
      </c>
      <c r="BC1644" s="164">
        <f t="shared" si="1157"/>
        <v>1</v>
      </c>
      <c r="BD1644" s="162">
        <f t="shared" si="1181"/>
        <v>0</v>
      </c>
      <c r="BE1644" s="162">
        <f t="shared" si="1182"/>
        <v>0</v>
      </c>
      <c r="BF1644" s="179">
        <f t="shared" si="1183"/>
        <v>0</v>
      </c>
      <c r="BG1644" s="180">
        <f t="shared" si="1184"/>
        <v>0</v>
      </c>
      <c r="BH1644" s="254"/>
      <c r="BI1644" s="254"/>
      <c r="BL1644" s="202" t="str">
        <f t="shared" si="1162"/>
        <v>01</v>
      </c>
    </row>
    <row r="1645" spans="1:64" ht="12" hidden="1" customHeight="1">
      <c r="A1645" s="365" t="s">
        <v>614</v>
      </c>
      <c r="B1645" s="366" t="s">
        <v>417</v>
      </c>
      <c r="C1645" s="365" t="s">
        <v>1231</v>
      </c>
      <c r="D1645" s="366" t="s">
        <v>383</v>
      </c>
      <c r="E1645" s="366" t="s">
        <v>652</v>
      </c>
      <c r="F1645" s="366" t="s">
        <v>642</v>
      </c>
      <c r="G1645" s="366" t="s">
        <v>1344</v>
      </c>
      <c r="H1645" s="366" t="s">
        <v>1088</v>
      </c>
      <c r="I1645" s="366" t="s">
        <v>331</v>
      </c>
      <c r="J1645" s="384">
        <v>1039.1400000000001</v>
      </c>
      <c r="K1645" s="384">
        <v>0</v>
      </c>
      <c r="L1645" s="162" t="str">
        <f t="shared" si="1163"/>
        <v>918043014300113802007514012900010</v>
      </c>
      <c r="M1645" s="163">
        <f t="array" ref="M1645">IF(COUNT(SEARCH(Удалить_Роспись_КВСР,$B1645)*SEARCH(Удалить_Роспись_ПБС,$C1645)*SEARCH(Удалить_Роспись_КФСР, $D1645)*SEARCH(Удалить_Роспись_КЦСР,$E1645)*SEARCH(Удалить_Роспись_КВР,$F1645)*SEARCH(Удалить_Роспись_ЭК,$H1645)*SEARCH(Удалить_Роспись_КР,$I1645))&gt;0,0,1)</f>
        <v>0</v>
      </c>
      <c r="N1645" s="163">
        <f t="array" ref="N1645">IF(COUNT(SEARCH(Удалить_Индекс_КВСР,$B1645)*SEARCH(Удалить_Индекс_ПБС,$C1645)*SEARCH(Удалить_Индекс_КФСР,$D1645)*SEARCH(Удалить_Индекс_КЦСР,$E1645)*SEARCH(Удалить_Индекс_КВР,$F1645)*SEARCH(Удалить_Индекс_ЭК,$H1645)*SEARCH(Удалить_Индекс_КР,$I1645))&gt;0,0,1)</f>
        <v>0</v>
      </c>
      <c r="O1645" s="163" t="str">
        <f t="shared" si="1165"/>
        <v/>
      </c>
      <c r="P1645" s="263" t="str">
        <f t="shared" si="1166"/>
        <v/>
      </c>
      <c r="Q1645" s="263" t="str">
        <f t="shared" si="1167"/>
        <v/>
      </c>
      <c r="R1645" s="263" t="str">
        <f t="shared" si="1168"/>
        <v/>
      </c>
      <c r="S1645" s="263" t="str">
        <f t="shared" si="1169"/>
        <v/>
      </c>
      <c r="T1645" s="263" t="str">
        <f t="shared" si="1170"/>
        <v/>
      </c>
      <c r="U1645" s="263" t="str">
        <f t="shared" si="1146"/>
        <v/>
      </c>
      <c r="V1645" s="263" t="str">
        <f t="shared" si="1171"/>
        <v/>
      </c>
      <c r="W1645" s="263" t="str">
        <f t="shared" si="1147"/>
        <v/>
      </c>
      <c r="X1645" s="263" t="str">
        <f t="shared" si="1172"/>
        <v/>
      </c>
      <c r="Y1645" s="263" t="str">
        <f t="shared" si="1173"/>
        <v/>
      </c>
      <c r="Z1645" s="263" t="str">
        <f t="shared" si="1174"/>
        <v/>
      </c>
      <c r="AA1645" s="263" t="str">
        <f t="shared" si="1175"/>
        <v/>
      </c>
      <c r="AB1645" s="263" t="str">
        <f t="shared" si="1158"/>
        <v/>
      </c>
      <c r="AC1645" s="263" t="str">
        <f t="shared" si="1148"/>
        <v/>
      </c>
      <c r="AD1645" s="263" t="str">
        <f t="shared" si="1159"/>
        <v/>
      </c>
      <c r="AE1645" s="263" t="str">
        <f t="shared" si="1176"/>
        <v/>
      </c>
      <c r="AF1645" s="263" t="str">
        <f t="shared" si="1177"/>
        <v/>
      </c>
      <c r="AG1645" s="263"/>
      <c r="AJ1645" s="163" t="str">
        <f t="shared" si="1178"/>
        <v/>
      </c>
      <c r="AK1645" s="163" t="str">
        <f t="shared" si="1149"/>
        <v/>
      </c>
      <c r="AL1645" s="163" t="str">
        <f t="shared" si="1179"/>
        <v/>
      </c>
      <c r="AM1645" s="163" t="str">
        <f t="shared" si="1185"/>
        <v>меж</v>
      </c>
      <c r="AN1645" s="163" t="str">
        <f t="shared" si="1150"/>
        <v/>
      </c>
      <c r="AO1645" s="163" t="str">
        <f t="shared" si="1151"/>
        <v/>
      </c>
      <c r="AP1645" s="163" t="str">
        <f t="shared" si="1152"/>
        <v/>
      </c>
      <c r="AQ1645" s="163" t="str">
        <f t="shared" si="1153"/>
        <v/>
      </c>
      <c r="AR1645" s="163" t="str">
        <f t="shared" si="1154"/>
        <v/>
      </c>
      <c r="AS1645" s="163" t="str">
        <f t="shared" si="1160"/>
        <v/>
      </c>
      <c r="AT1645" s="163" t="str">
        <f t="shared" si="1161"/>
        <v/>
      </c>
      <c r="AU1645" s="163" t="str">
        <f t="shared" si="1180"/>
        <v>меж</v>
      </c>
      <c r="AV1645" s="163" t="str">
        <f t="shared" si="1164"/>
        <v>меж91804301430общопл</v>
      </c>
      <c r="AW1645" s="162">
        <f t="shared" si="1186"/>
        <v>0</v>
      </c>
      <c r="AX1645" s="162">
        <f t="shared" si="1187"/>
        <v>0</v>
      </c>
      <c r="AY1645" s="162">
        <f t="shared" si="1188"/>
        <v>0</v>
      </c>
      <c r="AZ1645" s="162">
        <f t="shared" si="1189"/>
        <v>0</v>
      </c>
      <c r="BA1645" s="164">
        <f t="shared" si="1155"/>
        <v>1</v>
      </c>
      <c r="BB1645" s="164">
        <f t="shared" si="1156"/>
        <v>1</v>
      </c>
      <c r="BC1645" s="164">
        <f t="shared" si="1157"/>
        <v>1</v>
      </c>
      <c r="BD1645" s="162">
        <f t="shared" si="1181"/>
        <v>0</v>
      </c>
      <c r="BE1645" s="162">
        <f t="shared" si="1182"/>
        <v>0</v>
      </c>
      <c r="BF1645" s="179">
        <f t="shared" si="1183"/>
        <v>0</v>
      </c>
      <c r="BG1645" s="180">
        <f t="shared" si="1184"/>
        <v>0</v>
      </c>
      <c r="BH1645" s="254"/>
      <c r="BI1645" s="254"/>
      <c r="BL1645" s="202" t="str">
        <f t="shared" si="1162"/>
        <v>01</v>
      </c>
    </row>
    <row r="1646" spans="1:64" ht="12" hidden="1" customHeight="1">
      <c r="A1646" s="365" t="s">
        <v>614</v>
      </c>
      <c r="B1646" s="366" t="s">
        <v>417</v>
      </c>
      <c r="C1646" s="365" t="s">
        <v>1231</v>
      </c>
      <c r="D1646" s="366" t="s">
        <v>383</v>
      </c>
      <c r="E1646" s="366" t="s">
        <v>652</v>
      </c>
      <c r="F1646" s="366" t="s">
        <v>533</v>
      </c>
      <c r="G1646" s="366" t="s">
        <v>1344</v>
      </c>
      <c r="H1646" s="366" t="s">
        <v>1167</v>
      </c>
      <c r="I1646" s="366" t="s">
        <v>331</v>
      </c>
      <c r="J1646" s="384">
        <v>1857</v>
      </c>
      <c r="K1646" s="384">
        <v>0</v>
      </c>
      <c r="L1646" s="162" t="str">
        <f t="shared" si="1163"/>
        <v>918043014300113802007514024400010</v>
      </c>
      <c r="M1646" s="163">
        <f t="array" ref="M1646">IF(COUNT(SEARCH(Удалить_Роспись_КВСР,$B1646)*SEARCH(Удалить_Роспись_ПБС,$C1646)*SEARCH(Удалить_Роспись_КФСР, $D1646)*SEARCH(Удалить_Роспись_КЦСР,$E1646)*SEARCH(Удалить_Роспись_КВР,$F1646)*SEARCH(Удалить_Роспись_ЭК,$H1646)*SEARCH(Удалить_Роспись_КР,$I1646))&gt;0,0,1)</f>
        <v>0</v>
      </c>
      <c r="N1646" s="163">
        <f t="array" ref="N1646">IF(COUNT(SEARCH(Удалить_Индекс_КВСР,$B1646)*SEARCH(Удалить_Индекс_ПБС,$C1646)*SEARCH(Удалить_Индекс_КФСР,$D1646)*SEARCH(Удалить_Индекс_КЦСР,$E1646)*SEARCH(Удалить_Индекс_КВР,$F1646)*SEARCH(Удалить_Индекс_ЭК,$H1646)*SEARCH(Удалить_Индекс_КР,$I1646))&gt;0,0,1)</f>
        <v>0</v>
      </c>
      <c r="O1646" s="163" t="str">
        <f t="shared" si="1165"/>
        <v/>
      </c>
      <c r="P1646" s="263" t="str">
        <f t="shared" si="1166"/>
        <v/>
      </c>
      <c r="Q1646" s="263" t="str">
        <f t="shared" si="1167"/>
        <v/>
      </c>
      <c r="R1646" s="263" t="str">
        <f t="shared" si="1168"/>
        <v/>
      </c>
      <c r="S1646" s="263" t="str">
        <f t="shared" si="1169"/>
        <v/>
      </c>
      <c r="T1646" s="263" t="str">
        <f t="shared" si="1170"/>
        <v/>
      </c>
      <c r="U1646" s="263" t="str">
        <f t="shared" si="1146"/>
        <v/>
      </c>
      <c r="V1646" s="263" t="str">
        <f t="shared" si="1171"/>
        <v/>
      </c>
      <c r="W1646" s="263" t="str">
        <f t="shared" si="1147"/>
        <v/>
      </c>
      <c r="X1646" s="263" t="str">
        <f t="shared" si="1172"/>
        <v/>
      </c>
      <c r="Y1646" s="263" t="str">
        <f t="shared" si="1173"/>
        <v/>
      </c>
      <c r="Z1646" s="263" t="str">
        <f t="shared" si="1174"/>
        <v/>
      </c>
      <c r="AA1646" s="263" t="str">
        <f t="shared" si="1175"/>
        <v/>
      </c>
      <c r="AB1646" s="263" t="str">
        <f t="shared" si="1158"/>
        <v/>
      </c>
      <c r="AC1646" s="263" t="str">
        <f t="shared" si="1148"/>
        <v/>
      </c>
      <c r="AD1646" s="263" t="str">
        <f t="shared" si="1159"/>
        <v/>
      </c>
      <c r="AE1646" s="263" t="str">
        <f t="shared" si="1176"/>
        <v/>
      </c>
      <c r="AF1646" s="263" t="str">
        <f t="shared" si="1177"/>
        <v/>
      </c>
      <c r="AG1646" s="263"/>
      <c r="AJ1646" s="163" t="str">
        <f t="shared" si="1178"/>
        <v/>
      </c>
      <c r="AK1646" s="163" t="str">
        <f t="shared" si="1149"/>
        <v/>
      </c>
      <c r="AL1646" s="163" t="str">
        <f t="shared" si="1179"/>
        <v/>
      </c>
      <c r="AM1646" s="163" t="str">
        <f t="shared" si="1185"/>
        <v>меж</v>
      </c>
      <c r="AN1646" s="163" t="str">
        <f t="shared" si="1150"/>
        <v/>
      </c>
      <c r="AO1646" s="163" t="str">
        <f t="shared" si="1151"/>
        <v/>
      </c>
      <c r="AP1646" s="163" t="str">
        <f t="shared" si="1152"/>
        <v/>
      </c>
      <c r="AQ1646" s="163" t="str">
        <f t="shared" si="1153"/>
        <v/>
      </c>
      <c r="AR1646" s="163" t="str">
        <f t="shared" si="1154"/>
        <v/>
      </c>
      <c r="AS1646" s="163" t="str">
        <f t="shared" si="1160"/>
        <v/>
      </c>
      <c r="AT1646" s="163" t="str">
        <f t="shared" si="1161"/>
        <v/>
      </c>
      <c r="AU1646" s="163" t="str">
        <f t="shared" si="1180"/>
        <v>меж</v>
      </c>
      <c r="AV1646" s="163" t="str">
        <f t="shared" si="1164"/>
        <v>меж91804301430общпро</v>
      </c>
      <c r="AW1646" s="162">
        <f t="shared" si="1186"/>
        <v>0</v>
      </c>
      <c r="AX1646" s="162">
        <f t="shared" si="1187"/>
        <v>0</v>
      </c>
      <c r="AY1646" s="162">
        <f t="shared" si="1188"/>
        <v>0</v>
      </c>
      <c r="AZ1646" s="162">
        <f t="shared" si="1189"/>
        <v>0</v>
      </c>
      <c r="BA1646" s="164">
        <f t="shared" si="1155"/>
        <v>1</v>
      </c>
      <c r="BB1646" s="164">
        <f t="shared" si="1156"/>
        <v>1</v>
      </c>
      <c r="BC1646" s="164">
        <f t="shared" si="1157"/>
        <v>1</v>
      </c>
      <c r="BD1646" s="162">
        <f t="shared" si="1181"/>
        <v>0</v>
      </c>
      <c r="BE1646" s="162">
        <f t="shared" si="1182"/>
        <v>0</v>
      </c>
      <c r="BF1646" s="179">
        <f t="shared" si="1183"/>
        <v>0</v>
      </c>
      <c r="BG1646" s="180">
        <f t="shared" si="1184"/>
        <v>0</v>
      </c>
      <c r="BH1646" s="254"/>
      <c r="BI1646" s="254"/>
      <c r="BL1646" s="202" t="str">
        <f t="shared" si="1162"/>
        <v>01</v>
      </c>
    </row>
    <row r="1647" spans="1:64" ht="12" hidden="1" customHeight="1">
      <c r="A1647" s="365" t="s">
        <v>614</v>
      </c>
      <c r="B1647" s="366" t="s">
        <v>417</v>
      </c>
      <c r="C1647" s="365" t="s">
        <v>1231</v>
      </c>
      <c r="D1647" s="366" t="s">
        <v>383</v>
      </c>
      <c r="E1647" s="366" t="s">
        <v>710</v>
      </c>
      <c r="F1647" s="366" t="s">
        <v>533</v>
      </c>
      <c r="G1647" s="366" t="s">
        <v>1344</v>
      </c>
      <c r="H1647" s="366" t="s">
        <v>1089</v>
      </c>
      <c r="I1647" s="366" t="s">
        <v>456</v>
      </c>
      <c r="J1647" s="384">
        <v>30000</v>
      </c>
      <c r="K1647" s="384">
        <v>30000</v>
      </c>
      <c r="L1647" s="162" t="str">
        <f t="shared" si="1163"/>
        <v>91804301430011390900Д000024400001</v>
      </c>
      <c r="M1647" s="163">
        <f t="array" ref="M1647">IF(COUNT(SEARCH(Удалить_Роспись_КВСР,$B1647)*SEARCH(Удалить_Роспись_ПБС,$C1647)*SEARCH(Удалить_Роспись_КФСР, $D1647)*SEARCH(Удалить_Роспись_КЦСР,$E1647)*SEARCH(Удалить_Роспись_КВР,$F1647)*SEARCH(Удалить_Роспись_ЭК,$H1647)*SEARCH(Удалить_Роспись_КР,$I1647))&gt;0,0,1)</f>
        <v>1</v>
      </c>
      <c r="N1647" s="163">
        <v>1</v>
      </c>
      <c r="O1647" s="163" t="str">
        <f t="shared" si="1165"/>
        <v/>
      </c>
      <c r="P1647" s="263" t="str">
        <f t="shared" si="1166"/>
        <v/>
      </c>
      <c r="Q1647" s="263" t="str">
        <f t="shared" si="1167"/>
        <v>инв</v>
      </c>
      <c r="R1647" s="263" t="str">
        <f t="shared" si="1168"/>
        <v/>
      </c>
      <c r="S1647" s="263" t="str">
        <f t="shared" si="1169"/>
        <v/>
      </c>
      <c r="T1647" s="263" t="str">
        <f t="shared" si="1170"/>
        <v/>
      </c>
      <c r="U1647" s="263" t="str">
        <f t="shared" si="1146"/>
        <v/>
      </c>
      <c r="V1647" s="263" t="str">
        <f t="shared" si="1171"/>
        <v/>
      </c>
      <c r="W1647" s="263" t="str">
        <f t="shared" si="1147"/>
        <v/>
      </c>
      <c r="X1647" s="263" t="str">
        <f t="shared" si="1172"/>
        <v/>
      </c>
      <c r="Y1647" s="263" t="str">
        <f t="shared" si="1173"/>
        <v/>
      </c>
      <c r="Z1647" s="263" t="str">
        <f t="shared" si="1174"/>
        <v/>
      </c>
      <c r="AA1647" s="263" t="str">
        <f t="shared" si="1175"/>
        <v/>
      </c>
      <c r="AB1647" s="263" t="str">
        <f t="shared" si="1158"/>
        <v/>
      </c>
      <c r="AC1647" s="263" t="str">
        <f t="shared" si="1148"/>
        <v/>
      </c>
      <c r="AD1647" s="263" t="str">
        <f t="shared" si="1159"/>
        <v/>
      </c>
      <c r="AE1647" s="263" t="str">
        <f t="shared" si="1176"/>
        <v/>
      </c>
      <c r="AF1647" s="263" t="str">
        <f t="shared" si="1177"/>
        <v/>
      </c>
      <c r="AG1647" s="263"/>
      <c r="AJ1647" s="163" t="str">
        <f t="shared" si="1178"/>
        <v/>
      </c>
      <c r="AK1647" s="163" t="str">
        <f t="shared" si="1149"/>
        <v/>
      </c>
      <c r="AL1647" s="163" t="str">
        <f t="shared" si="1179"/>
        <v/>
      </c>
      <c r="AM1647" s="163" t="str">
        <f t="shared" si="1185"/>
        <v/>
      </c>
      <c r="AN1647" s="163" t="str">
        <f t="shared" si="1150"/>
        <v/>
      </c>
      <c r="AO1647" s="163" t="str">
        <f t="shared" si="1151"/>
        <v/>
      </c>
      <c r="AP1647" s="163" t="str">
        <f t="shared" si="1152"/>
        <v/>
      </c>
      <c r="AQ1647" s="163" t="str">
        <f t="shared" si="1153"/>
        <v/>
      </c>
      <c r="AR1647" s="163" t="str">
        <f t="shared" si="1154"/>
        <v/>
      </c>
      <c r="AS1647" s="163" t="str">
        <f t="shared" si="1160"/>
        <v/>
      </c>
      <c r="AT1647" s="163" t="str">
        <f t="shared" si="1161"/>
        <v/>
      </c>
      <c r="AU1647" s="163" t="str">
        <f t="shared" si="1180"/>
        <v>рбс</v>
      </c>
      <c r="AV1647" s="163" t="str">
        <f t="shared" si="1164"/>
        <v>рбс91804301430общпро</v>
      </c>
      <c r="AW1647" s="162">
        <f t="shared" si="1186"/>
        <v>30000</v>
      </c>
      <c r="AX1647" s="162">
        <f t="shared" si="1187"/>
        <v>30000</v>
      </c>
      <c r="AY1647" s="162">
        <f t="shared" si="1188"/>
        <v>30000</v>
      </c>
      <c r="AZ1647" s="162">
        <f t="shared" si="1189"/>
        <v>30000</v>
      </c>
      <c r="BA1647" s="164">
        <f t="shared" si="1155"/>
        <v>1</v>
      </c>
      <c r="BB1647" s="164">
        <f t="shared" si="1156"/>
        <v>1</v>
      </c>
      <c r="BC1647" s="164">
        <f t="shared" si="1157"/>
        <v>1</v>
      </c>
      <c r="BD1647" s="162">
        <f>IF(ISNA(BA1647),0,AY1647*$BA1647)-25000</f>
        <v>5000</v>
      </c>
      <c r="BE1647" s="162">
        <f t="shared" si="1182"/>
        <v>30000</v>
      </c>
      <c r="BF1647" s="179">
        <f t="shared" si="1183"/>
        <v>5000</v>
      </c>
      <c r="BG1647" s="180">
        <f t="shared" si="1184"/>
        <v>5000</v>
      </c>
      <c r="BH1647" s="254"/>
      <c r="BI1647" s="254"/>
      <c r="BL1647" s="202" t="str">
        <f t="shared" si="1162"/>
        <v>01</v>
      </c>
    </row>
    <row r="1648" spans="1:64" ht="12" hidden="1" customHeight="1">
      <c r="A1648" s="365" t="s">
        <v>614</v>
      </c>
      <c r="B1648" s="366" t="s">
        <v>417</v>
      </c>
      <c r="C1648" s="365" t="s">
        <v>1231</v>
      </c>
      <c r="D1648" s="366" t="s">
        <v>384</v>
      </c>
      <c r="E1648" s="366" t="s">
        <v>653</v>
      </c>
      <c r="F1648" s="366" t="s">
        <v>533</v>
      </c>
      <c r="G1648" s="366" t="s">
        <v>1344</v>
      </c>
      <c r="H1648" s="366" t="s">
        <v>1167</v>
      </c>
      <c r="I1648" s="366" t="s">
        <v>332</v>
      </c>
      <c r="J1648" s="384">
        <v>13000.91</v>
      </c>
      <c r="K1648" s="384">
        <v>0</v>
      </c>
      <c r="L1648" s="162" t="str">
        <f t="shared" si="1163"/>
        <v>918043014300203802005118024400004</v>
      </c>
      <c r="M1648" s="163">
        <f t="array" ref="M1648">IF(COUNT(SEARCH(Удалить_Роспись_КВСР,$B1648)*SEARCH(Удалить_Роспись_ПБС,$C1648)*SEARCH(Удалить_Роспись_КФСР, $D1648)*SEARCH(Удалить_Роспись_КЦСР,$E1648)*SEARCH(Удалить_Роспись_КВР,$F1648)*SEARCH(Удалить_Роспись_ЭК,$H1648)*SEARCH(Удалить_Роспись_КР,$I1648))&gt;0,0,1)</f>
        <v>0</v>
      </c>
      <c r="N1648" s="163">
        <f t="array" ref="N1648">IF(COUNT(SEARCH(Удалить_Индекс_КВСР,$B1648)*SEARCH(Удалить_Индекс_ПБС,$C1648)*SEARCH(Удалить_Индекс_КФСР,$D1648)*SEARCH(Удалить_Индекс_КЦСР,$E1648)*SEARCH(Удалить_Индекс_КВР,$F1648)*SEARCH(Удалить_Индекс_ЭК,$H1648)*SEARCH(Удалить_Индекс_КР,$I1648))&gt;0,0,1)</f>
        <v>0</v>
      </c>
      <c r="O1648" s="163" t="str">
        <f t="shared" si="1165"/>
        <v/>
      </c>
      <c r="P1648" s="263" t="str">
        <f t="shared" si="1166"/>
        <v/>
      </c>
      <c r="Q1648" s="263" t="str">
        <f t="shared" si="1167"/>
        <v/>
      </c>
      <c r="R1648" s="263" t="str">
        <f t="shared" si="1168"/>
        <v/>
      </c>
      <c r="S1648" s="263" t="str">
        <f t="shared" si="1169"/>
        <v/>
      </c>
      <c r="T1648" s="263" t="str">
        <f t="shared" si="1170"/>
        <v/>
      </c>
      <c r="U1648" s="263" t="str">
        <f t="shared" si="1146"/>
        <v/>
      </c>
      <c r="V1648" s="263" t="str">
        <f t="shared" si="1171"/>
        <v/>
      </c>
      <c r="W1648" s="263" t="str">
        <f t="shared" si="1147"/>
        <v/>
      </c>
      <c r="X1648" s="263" t="str">
        <f t="shared" si="1172"/>
        <v/>
      </c>
      <c r="Y1648" s="263" t="str">
        <f t="shared" si="1173"/>
        <v/>
      </c>
      <c r="Z1648" s="263" t="str">
        <f t="shared" si="1174"/>
        <v/>
      </c>
      <c r="AA1648" s="263" t="str">
        <f t="shared" si="1175"/>
        <v/>
      </c>
      <c r="AB1648" s="263" t="str">
        <f t="shared" si="1158"/>
        <v/>
      </c>
      <c r="AC1648" s="263" t="str">
        <f t="shared" si="1148"/>
        <v/>
      </c>
      <c r="AD1648" s="263" t="str">
        <f t="shared" si="1159"/>
        <v/>
      </c>
      <c r="AE1648" s="263" t="str">
        <f t="shared" si="1176"/>
        <v/>
      </c>
      <c r="AF1648" s="263" t="str">
        <f t="shared" si="1177"/>
        <v/>
      </c>
      <c r="AG1648" s="263"/>
      <c r="AJ1648" s="163" t="str">
        <f t="shared" si="1178"/>
        <v/>
      </c>
      <c r="AK1648" s="163" t="str">
        <f t="shared" si="1149"/>
        <v/>
      </c>
      <c r="AL1648" s="163" t="str">
        <f t="shared" si="1179"/>
        <v/>
      </c>
      <c r="AM1648" s="163" t="str">
        <f t="shared" si="1185"/>
        <v>меж</v>
      </c>
      <c r="AN1648" s="163" t="str">
        <f t="shared" si="1150"/>
        <v/>
      </c>
      <c r="AO1648" s="163" t="str">
        <f t="shared" si="1151"/>
        <v/>
      </c>
      <c r="AP1648" s="163" t="str">
        <f t="shared" si="1152"/>
        <v/>
      </c>
      <c r="AQ1648" s="163" t="str">
        <f t="shared" si="1153"/>
        <v/>
      </c>
      <c r="AR1648" s="163" t="str">
        <f t="shared" si="1154"/>
        <v/>
      </c>
      <c r="AS1648" s="163" t="str">
        <f t="shared" si="1160"/>
        <v/>
      </c>
      <c r="AT1648" s="163" t="str">
        <f t="shared" si="1161"/>
        <v/>
      </c>
      <c r="AU1648" s="163" t="str">
        <f t="shared" si="1180"/>
        <v>меж</v>
      </c>
      <c r="AV1648" s="163" t="str">
        <f t="shared" si="1164"/>
        <v>меж91804301430общпро</v>
      </c>
      <c r="AW1648" s="162">
        <f t="shared" si="1186"/>
        <v>0</v>
      </c>
      <c r="AX1648" s="162">
        <f t="shared" si="1187"/>
        <v>0</v>
      </c>
      <c r="AY1648" s="162">
        <f t="shared" si="1188"/>
        <v>0</v>
      </c>
      <c r="AZ1648" s="162">
        <f t="shared" si="1189"/>
        <v>0</v>
      </c>
      <c r="BA1648" s="164">
        <f t="shared" si="1155"/>
        <v>1</v>
      </c>
      <c r="BB1648" s="164">
        <f t="shared" si="1156"/>
        <v>1</v>
      </c>
      <c r="BC1648" s="164">
        <f t="shared" si="1157"/>
        <v>1</v>
      </c>
      <c r="BD1648" s="162">
        <f t="shared" si="1181"/>
        <v>0</v>
      </c>
      <c r="BE1648" s="162">
        <f t="shared" si="1182"/>
        <v>0</v>
      </c>
      <c r="BF1648" s="179">
        <f t="shared" si="1183"/>
        <v>0</v>
      </c>
      <c r="BG1648" s="180">
        <f t="shared" si="1184"/>
        <v>0</v>
      </c>
      <c r="BH1648" s="254"/>
      <c r="BI1648" s="254"/>
      <c r="BL1648" s="202" t="str">
        <f t="shared" si="1162"/>
        <v>02</v>
      </c>
    </row>
    <row r="1649" spans="1:64" ht="12" hidden="1" customHeight="1">
      <c r="A1649" s="365" t="s">
        <v>614</v>
      </c>
      <c r="B1649" s="366" t="s">
        <v>417</v>
      </c>
      <c r="C1649" s="365" t="s">
        <v>1231</v>
      </c>
      <c r="D1649" s="366" t="s">
        <v>384</v>
      </c>
      <c r="E1649" s="366" t="s">
        <v>668</v>
      </c>
      <c r="F1649" s="366" t="s">
        <v>548</v>
      </c>
      <c r="G1649" s="366" t="s">
        <v>1344</v>
      </c>
      <c r="H1649" s="366" t="s">
        <v>1086</v>
      </c>
      <c r="I1649" s="366" t="s">
        <v>332</v>
      </c>
      <c r="J1649" s="384">
        <v>103215.89</v>
      </c>
      <c r="K1649" s="384">
        <v>72922.600000000006</v>
      </c>
      <c r="L1649" s="162" t="str">
        <f t="shared" si="1163"/>
        <v>918043014300203806005118012100004</v>
      </c>
      <c r="M1649" s="163">
        <f t="array" ref="M1649">IF(COUNT(SEARCH(Удалить_Роспись_КВСР,$B1649)*SEARCH(Удалить_Роспись_ПБС,$C1649)*SEARCH(Удалить_Роспись_КФСР, $D1649)*SEARCH(Удалить_Роспись_КЦСР,$E1649)*SEARCH(Удалить_Роспись_КВР,$F1649)*SEARCH(Удалить_Роспись_ЭК,$H1649)*SEARCH(Удалить_Роспись_КР,$I1649))&gt;0,0,1)</f>
        <v>0</v>
      </c>
      <c r="N1649" s="163">
        <f t="array" ref="N1649">IF(COUNT(SEARCH(Удалить_Индекс_КВСР,$B1649)*SEARCH(Удалить_Индекс_ПБС,$C1649)*SEARCH(Удалить_Индекс_КФСР,$D1649)*SEARCH(Удалить_Индекс_КЦСР,$E1649)*SEARCH(Удалить_Индекс_КВР,$F1649)*SEARCH(Удалить_Индекс_ЭК,$H1649)*SEARCH(Удалить_Индекс_КР,$I1649))&gt;0,0,1)</f>
        <v>0</v>
      </c>
      <c r="O1649" s="163" t="str">
        <f t="shared" si="1165"/>
        <v/>
      </c>
      <c r="P1649" s="263" t="str">
        <f t="shared" si="1166"/>
        <v/>
      </c>
      <c r="Q1649" s="263" t="str">
        <f t="shared" si="1167"/>
        <v/>
      </c>
      <c r="R1649" s="263" t="str">
        <f t="shared" si="1168"/>
        <v/>
      </c>
      <c r="S1649" s="263" t="str">
        <f t="shared" si="1169"/>
        <v/>
      </c>
      <c r="T1649" s="263" t="str">
        <f t="shared" si="1170"/>
        <v/>
      </c>
      <c r="U1649" s="263" t="str">
        <f t="shared" si="1146"/>
        <v/>
      </c>
      <c r="V1649" s="263" t="str">
        <f t="shared" si="1171"/>
        <v/>
      </c>
      <c r="W1649" s="263" t="str">
        <f t="shared" si="1147"/>
        <v/>
      </c>
      <c r="X1649" s="263" t="str">
        <f t="shared" si="1172"/>
        <v/>
      </c>
      <c r="Y1649" s="263" t="str">
        <f t="shared" si="1173"/>
        <v/>
      </c>
      <c r="Z1649" s="263" t="str">
        <f t="shared" si="1174"/>
        <v/>
      </c>
      <c r="AA1649" s="263" t="str">
        <f t="shared" si="1175"/>
        <v/>
      </c>
      <c r="AB1649" s="263" t="str">
        <f t="shared" si="1158"/>
        <v/>
      </c>
      <c r="AC1649" s="263" t="str">
        <f t="shared" si="1148"/>
        <v/>
      </c>
      <c r="AD1649" s="263" t="str">
        <f t="shared" si="1159"/>
        <v/>
      </c>
      <c r="AE1649" s="263" t="str">
        <f t="shared" si="1176"/>
        <v/>
      </c>
      <c r="AF1649" s="263" t="str">
        <f t="shared" si="1177"/>
        <v/>
      </c>
      <c r="AG1649" s="263"/>
      <c r="AJ1649" s="163" t="str">
        <f t="shared" si="1178"/>
        <v/>
      </c>
      <c r="AK1649" s="163" t="str">
        <f t="shared" si="1149"/>
        <v/>
      </c>
      <c r="AL1649" s="163" t="str">
        <f t="shared" si="1179"/>
        <v/>
      </c>
      <c r="AM1649" s="163" t="str">
        <f t="shared" si="1185"/>
        <v>меж</v>
      </c>
      <c r="AN1649" s="163" t="str">
        <f t="shared" si="1150"/>
        <v/>
      </c>
      <c r="AO1649" s="163" t="str">
        <f t="shared" si="1151"/>
        <v/>
      </c>
      <c r="AP1649" s="163" t="str">
        <f t="shared" si="1152"/>
        <v/>
      </c>
      <c r="AQ1649" s="163" t="str">
        <f t="shared" si="1153"/>
        <v/>
      </c>
      <c r="AR1649" s="163" t="str">
        <f t="shared" si="1154"/>
        <v/>
      </c>
      <c r="AS1649" s="163" t="str">
        <f t="shared" si="1160"/>
        <v/>
      </c>
      <c r="AT1649" s="163" t="str">
        <f t="shared" si="1161"/>
        <v/>
      </c>
      <c r="AU1649" s="163" t="str">
        <f t="shared" si="1180"/>
        <v>меж</v>
      </c>
      <c r="AV1649" s="163" t="str">
        <f t="shared" si="1164"/>
        <v>меж91804301430общопл</v>
      </c>
      <c r="AW1649" s="162">
        <f t="shared" si="1186"/>
        <v>0</v>
      </c>
      <c r="AX1649" s="162">
        <f t="shared" si="1187"/>
        <v>0</v>
      </c>
      <c r="AY1649" s="162">
        <f t="shared" si="1188"/>
        <v>0</v>
      </c>
      <c r="AZ1649" s="162">
        <f t="shared" si="1189"/>
        <v>0</v>
      </c>
      <c r="BA1649" s="164">
        <f t="shared" si="1155"/>
        <v>1</v>
      </c>
      <c r="BB1649" s="164">
        <f t="shared" si="1156"/>
        <v>1</v>
      </c>
      <c r="BC1649" s="164">
        <f t="shared" si="1157"/>
        <v>1</v>
      </c>
      <c r="BD1649" s="162">
        <f t="shared" si="1181"/>
        <v>0</v>
      </c>
      <c r="BE1649" s="162">
        <f t="shared" si="1182"/>
        <v>0</v>
      </c>
      <c r="BF1649" s="179">
        <f t="shared" si="1183"/>
        <v>0</v>
      </c>
      <c r="BG1649" s="180">
        <f t="shared" si="1184"/>
        <v>0</v>
      </c>
      <c r="BH1649" s="254"/>
      <c r="BI1649" s="254"/>
      <c r="BL1649" s="202" t="str">
        <f t="shared" si="1162"/>
        <v>02</v>
      </c>
    </row>
    <row r="1650" spans="1:64" ht="12" hidden="1" customHeight="1">
      <c r="A1650" s="365" t="s">
        <v>614</v>
      </c>
      <c r="B1650" s="366" t="s">
        <v>417</v>
      </c>
      <c r="C1650" s="365" t="s">
        <v>1231</v>
      </c>
      <c r="D1650" s="366" t="s">
        <v>384</v>
      </c>
      <c r="E1650" s="366" t="s">
        <v>668</v>
      </c>
      <c r="F1650" s="366" t="s">
        <v>642</v>
      </c>
      <c r="G1650" s="366" t="s">
        <v>1344</v>
      </c>
      <c r="H1650" s="366" t="s">
        <v>1088</v>
      </c>
      <c r="I1650" s="366" t="s">
        <v>332</v>
      </c>
      <c r="J1650" s="384">
        <v>31171.200000000001</v>
      </c>
      <c r="K1650" s="384">
        <v>18183.2</v>
      </c>
      <c r="L1650" s="162" t="str">
        <f t="shared" si="1163"/>
        <v>918043014300203806005118012900004</v>
      </c>
      <c r="M1650" s="163">
        <f t="array" ref="M1650">IF(COUNT(SEARCH(Удалить_Роспись_КВСР,$B1650)*SEARCH(Удалить_Роспись_ПБС,$C1650)*SEARCH(Удалить_Роспись_КФСР, $D1650)*SEARCH(Удалить_Роспись_КЦСР,$E1650)*SEARCH(Удалить_Роспись_КВР,$F1650)*SEARCH(Удалить_Роспись_ЭК,$H1650)*SEARCH(Удалить_Роспись_КР,$I1650))&gt;0,0,1)</f>
        <v>0</v>
      </c>
      <c r="N1650" s="163">
        <f t="array" ref="N1650">IF(COUNT(SEARCH(Удалить_Индекс_КВСР,$B1650)*SEARCH(Удалить_Индекс_ПБС,$C1650)*SEARCH(Удалить_Индекс_КФСР,$D1650)*SEARCH(Удалить_Индекс_КЦСР,$E1650)*SEARCH(Удалить_Индекс_КВР,$F1650)*SEARCH(Удалить_Индекс_ЭК,$H1650)*SEARCH(Удалить_Индекс_КР,$I1650))&gt;0,0,1)</f>
        <v>0</v>
      </c>
      <c r="O1650" s="163" t="str">
        <f t="shared" si="1165"/>
        <v/>
      </c>
      <c r="P1650" s="263" t="str">
        <f t="shared" si="1166"/>
        <v/>
      </c>
      <c r="Q1650" s="263" t="str">
        <f t="shared" si="1167"/>
        <v/>
      </c>
      <c r="R1650" s="263" t="str">
        <f t="shared" si="1168"/>
        <v/>
      </c>
      <c r="S1650" s="263" t="str">
        <f t="shared" si="1169"/>
        <v/>
      </c>
      <c r="T1650" s="263" t="str">
        <f t="shared" si="1170"/>
        <v/>
      </c>
      <c r="U1650" s="263" t="str">
        <f t="shared" si="1146"/>
        <v/>
      </c>
      <c r="V1650" s="263" t="str">
        <f t="shared" si="1171"/>
        <v/>
      </c>
      <c r="W1650" s="263" t="str">
        <f t="shared" si="1147"/>
        <v/>
      </c>
      <c r="X1650" s="263" t="str">
        <f t="shared" si="1172"/>
        <v/>
      </c>
      <c r="Y1650" s="263" t="str">
        <f t="shared" si="1173"/>
        <v/>
      </c>
      <c r="Z1650" s="263" t="str">
        <f t="shared" si="1174"/>
        <v/>
      </c>
      <c r="AA1650" s="263" t="str">
        <f t="shared" si="1175"/>
        <v/>
      </c>
      <c r="AB1650" s="263" t="str">
        <f t="shared" si="1158"/>
        <v/>
      </c>
      <c r="AC1650" s="263" t="str">
        <f t="shared" si="1148"/>
        <v/>
      </c>
      <c r="AD1650" s="263" t="str">
        <f t="shared" si="1159"/>
        <v/>
      </c>
      <c r="AE1650" s="263" t="str">
        <f t="shared" si="1176"/>
        <v/>
      </c>
      <c r="AF1650" s="263" t="str">
        <f t="shared" si="1177"/>
        <v/>
      </c>
      <c r="AG1650" s="263"/>
      <c r="AJ1650" s="163" t="str">
        <f t="shared" si="1178"/>
        <v/>
      </c>
      <c r="AK1650" s="163" t="str">
        <f t="shared" si="1149"/>
        <v/>
      </c>
      <c r="AL1650" s="163" t="str">
        <f t="shared" si="1179"/>
        <v/>
      </c>
      <c r="AM1650" s="163" t="str">
        <f t="shared" si="1185"/>
        <v>меж</v>
      </c>
      <c r="AN1650" s="163" t="str">
        <f t="shared" si="1150"/>
        <v/>
      </c>
      <c r="AO1650" s="163" t="str">
        <f t="shared" si="1151"/>
        <v/>
      </c>
      <c r="AP1650" s="163" t="str">
        <f t="shared" si="1152"/>
        <v/>
      </c>
      <c r="AQ1650" s="163" t="str">
        <f t="shared" si="1153"/>
        <v/>
      </c>
      <c r="AR1650" s="163" t="str">
        <f t="shared" si="1154"/>
        <v/>
      </c>
      <c r="AS1650" s="163" t="str">
        <f t="shared" si="1160"/>
        <v/>
      </c>
      <c r="AT1650" s="163" t="str">
        <f t="shared" si="1161"/>
        <v/>
      </c>
      <c r="AU1650" s="163" t="str">
        <f t="shared" si="1180"/>
        <v>меж</v>
      </c>
      <c r="AV1650" s="163" t="str">
        <f t="shared" si="1164"/>
        <v>меж91804301430общопл</v>
      </c>
      <c r="AW1650" s="162">
        <f t="shared" si="1186"/>
        <v>0</v>
      </c>
      <c r="AX1650" s="162">
        <f t="shared" si="1187"/>
        <v>0</v>
      </c>
      <c r="AY1650" s="162">
        <f t="shared" si="1188"/>
        <v>0</v>
      </c>
      <c r="AZ1650" s="162">
        <f t="shared" si="1189"/>
        <v>0</v>
      </c>
      <c r="BA1650" s="164">
        <f t="shared" si="1155"/>
        <v>1</v>
      </c>
      <c r="BB1650" s="164">
        <f t="shared" si="1156"/>
        <v>1</v>
      </c>
      <c r="BC1650" s="164">
        <f t="shared" si="1157"/>
        <v>1</v>
      </c>
      <c r="BD1650" s="162">
        <f t="shared" si="1181"/>
        <v>0</v>
      </c>
      <c r="BE1650" s="162">
        <f t="shared" si="1182"/>
        <v>0</v>
      </c>
      <c r="BF1650" s="179">
        <f t="shared" si="1183"/>
        <v>0</v>
      </c>
      <c r="BG1650" s="180">
        <f t="shared" si="1184"/>
        <v>0</v>
      </c>
      <c r="BH1650" s="254"/>
      <c r="BI1650" s="254"/>
      <c r="BL1650" s="202" t="str">
        <f t="shared" si="1162"/>
        <v>02</v>
      </c>
    </row>
    <row r="1651" spans="1:64" ht="12" hidden="1" customHeight="1">
      <c r="A1651" s="365" t="s">
        <v>614</v>
      </c>
      <c r="B1651" s="366" t="s">
        <v>417</v>
      </c>
      <c r="C1651" s="365" t="s">
        <v>1231</v>
      </c>
      <c r="D1651" s="366" t="s">
        <v>385</v>
      </c>
      <c r="E1651" s="366" t="s">
        <v>875</v>
      </c>
      <c r="F1651" s="366" t="s">
        <v>533</v>
      </c>
      <c r="G1651" s="366" t="s">
        <v>1344</v>
      </c>
      <c r="H1651" s="366" t="s">
        <v>1091</v>
      </c>
      <c r="I1651" s="366" t="s">
        <v>456</v>
      </c>
      <c r="J1651" s="384">
        <v>14400</v>
      </c>
      <c r="K1651" s="384">
        <v>9600</v>
      </c>
      <c r="L1651" s="162" t="str">
        <f t="shared" si="1163"/>
        <v>918043014300310462008001024400001</v>
      </c>
      <c r="M1651" s="163">
        <f t="array" ref="M1651">IF(COUNT(SEARCH(Удалить_Роспись_КВСР,$B1651)*SEARCH(Удалить_Роспись_ПБС,$C1651)*SEARCH(Удалить_Роспись_КФСР, $D1651)*SEARCH(Удалить_Роспись_КЦСР,$E1651)*SEARCH(Удалить_Роспись_КВР,$F1651)*SEARCH(Удалить_Роспись_ЭК,$H1651)*SEARCH(Удалить_Роспись_КР,$I1651))&gt;0,0,1)</f>
        <v>1</v>
      </c>
      <c r="N1651" s="163"/>
      <c r="O1651" s="163" t="str">
        <f t="shared" si="1165"/>
        <v/>
      </c>
      <c r="P1651" s="263" t="str">
        <f t="shared" si="1166"/>
        <v/>
      </c>
      <c r="Q1651" s="263" t="str">
        <f t="shared" si="1167"/>
        <v/>
      </c>
      <c r="R1651" s="263" t="str">
        <f t="shared" si="1168"/>
        <v/>
      </c>
      <c r="S1651" s="263" t="str">
        <f t="shared" si="1169"/>
        <v/>
      </c>
      <c r="T1651" s="263" t="str">
        <f t="shared" si="1170"/>
        <v/>
      </c>
      <c r="U1651" s="263" t="str">
        <f t="shared" si="1146"/>
        <v/>
      </c>
      <c r="V1651" s="263" t="str">
        <f t="shared" si="1171"/>
        <v/>
      </c>
      <c r="W1651" s="263" t="str">
        <f t="shared" si="1147"/>
        <v/>
      </c>
      <c r="X1651" s="263" t="str">
        <f t="shared" si="1172"/>
        <v/>
      </c>
      <c r="Y1651" s="263" t="str">
        <f t="shared" si="1173"/>
        <v/>
      </c>
      <c r="Z1651" s="263" t="str">
        <f t="shared" si="1174"/>
        <v/>
      </c>
      <c r="AA1651" s="263" t="str">
        <f t="shared" si="1175"/>
        <v/>
      </c>
      <c r="AB1651" s="263" t="str">
        <f t="shared" si="1158"/>
        <v/>
      </c>
      <c r="AC1651" s="263" t="str">
        <f t="shared" si="1148"/>
        <v/>
      </c>
      <c r="AD1651" s="263" t="str">
        <f t="shared" si="1159"/>
        <v/>
      </c>
      <c r="AE1651" s="263" t="str">
        <f t="shared" si="1176"/>
        <v/>
      </c>
      <c r="AF1651" s="263" t="str">
        <f t="shared" si="1177"/>
        <v/>
      </c>
      <c r="AG1651" s="263"/>
      <c r="AJ1651" s="163" t="str">
        <f t="shared" si="1178"/>
        <v/>
      </c>
      <c r="AK1651" s="163" t="str">
        <f t="shared" si="1149"/>
        <v/>
      </c>
      <c r="AL1651" s="163" t="str">
        <f t="shared" si="1179"/>
        <v/>
      </c>
      <c r="AM1651" s="163" t="str">
        <f t="shared" si="1185"/>
        <v/>
      </c>
      <c r="AN1651" s="163" t="str">
        <f t="shared" si="1150"/>
        <v/>
      </c>
      <c r="AO1651" s="163" t="str">
        <f t="shared" si="1151"/>
        <v/>
      </c>
      <c r="AP1651" s="163" t="str">
        <f t="shared" si="1152"/>
        <v/>
      </c>
      <c r="AQ1651" s="163" t="str">
        <f t="shared" si="1153"/>
        <v/>
      </c>
      <c r="AR1651" s="163" t="str">
        <f t="shared" si="1154"/>
        <v/>
      </c>
      <c r="AS1651" s="163" t="str">
        <f t="shared" si="1160"/>
        <v/>
      </c>
      <c r="AT1651" s="163" t="str">
        <f t="shared" si="1161"/>
        <v/>
      </c>
      <c r="AU1651" s="163" t="str">
        <f t="shared" si="1180"/>
        <v>рбс</v>
      </c>
      <c r="AV1651" s="163" t="str">
        <f t="shared" si="1164"/>
        <v>рбс91804301430общпро</v>
      </c>
      <c r="AW1651" s="162">
        <f t="shared" si="1186"/>
        <v>14400</v>
      </c>
      <c r="AX1651" s="162">
        <f t="shared" si="1187"/>
        <v>9600</v>
      </c>
      <c r="AY1651" s="162">
        <f t="shared" si="1188"/>
        <v>0</v>
      </c>
      <c r="AZ1651" s="162">
        <f t="shared" si="1189"/>
        <v>0</v>
      </c>
      <c r="BA1651" s="164">
        <f t="shared" si="1155"/>
        <v>1</v>
      </c>
      <c r="BB1651" s="164">
        <f t="shared" si="1156"/>
        <v>1</v>
      </c>
      <c r="BC1651" s="164">
        <f t="shared" si="1157"/>
        <v>1</v>
      </c>
      <c r="BD1651" s="162">
        <f t="shared" si="1181"/>
        <v>0</v>
      </c>
      <c r="BE1651" s="162">
        <f t="shared" si="1182"/>
        <v>0</v>
      </c>
      <c r="BF1651" s="179">
        <f t="shared" si="1183"/>
        <v>0</v>
      </c>
      <c r="BG1651" s="180">
        <f t="shared" si="1184"/>
        <v>0</v>
      </c>
      <c r="BH1651" s="254"/>
      <c r="BI1651" s="254"/>
      <c r="BL1651" s="202" t="str">
        <f t="shared" si="1162"/>
        <v>03</v>
      </c>
    </row>
    <row r="1652" spans="1:64" ht="12" hidden="1" customHeight="1">
      <c r="A1652" s="365" t="s">
        <v>614</v>
      </c>
      <c r="B1652" s="366" t="s">
        <v>417</v>
      </c>
      <c r="C1652" s="365" t="s">
        <v>1231</v>
      </c>
      <c r="D1652" s="366" t="s">
        <v>385</v>
      </c>
      <c r="E1652" s="366" t="s">
        <v>875</v>
      </c>
      <c r="F1652" s="366" t="s">
        <v>533</v>
      </c>
      <c r="G1652" s="366" t="s">
        <v>1344</v>
      </c>
      <c r="H1652" s="366" t="s">
        <v>1167</v>
      </c>
      <c r="I1652" s="366" t="s">
        <v>456</v>
      </c>
      <c r="J1652" s="384">
        <v>20000</v>
      </c>
      <c r="K1652" s="384">
        <v>4611</v>
      </c>
      <c r="L1652" s="162" t="str">
        <f t="shared" si="1163"/>
        <v>918043014300310462008001024400001</v>
      </c>
      <c r="M1652" s="163">
        <f t="array" ref="M1652">IF(COUNT(SEARCH(Удалить_Роспись_КВСР,$B1652)*SEARCH(Удалить_Роспись_ПБС,$C1652)*SEARCH(Удалить_Роспись_КФСР, $D1652)*SEARCH(Удалить_Роспись_КЦСР,$E1652)*SEARCH(Удалить_Роспись_КВР,$F1652)*SEARCH(Удалить_Роспись_ЭК,$H1652)*SEARCH(Удалить_Роспись_КР,$I1652))&gt;0,0,1)</f>
        <v>1</v>
      </c>
      <c r="N1652" s="163">
        <f t="array" ref="N1652">IF(COUNT(SEARCH(Удалить_Индекс_КВСР,$B1652)*SEARCH(Удалить_Индекс_ПБС,$C1652)*SEARCH(Удалить_Индекс_КФСР,$D1652)*SEARCH(Удалить_Индекс_КЦСР,$E1652)*SEARCH(Удалить_Индекс_КВР,$F1652)*SEARCH(Удалить_Индекс_ЭК,$H1652)*SEARCH(Удалить_Индекс_КР,$I1652))&gt;0,0,1)</f>
        <v>0</v>
      </c>
      <c r="O1652" s="163" t="str">
        <f t="shared" si="1165"/>
        <v/>
      </c>
      <c r="P1652" s="263" t="str">
        <f t="shared" si="1166"/>
        <v/>
      </c>
      <c r="Q1652" s="263" t="str">
        <f t="shared" si="1167"/>
        <v/>
      </c>
      <c r="R1652" s="263" t="str">
        <f t="shared" si="1168"/>
        <v/>
      </c>
      <c r="S1652" s="263" t="str">
        <f t="shared" si="1169"/>
        <v/>
      </c>
      <c r="T1652" s="263" t="str">
        <f t="shared" si="1170"/>
        <v/>
      </c>
      <c r="U1652" s="263" t="str">
        <f t="shared" si="1146"/>
        <v/>
      </c>
      <c r="V1652" s="263" t="str">
        <f t="shared" si="1171"/>
        <v/>
      </c>
      <c r="W1652" s="263" t="str">
        <f t="shared" si="1147"/>
        <v/>
      </c>
      <c r="X1652" s="263" t="str">
        <f t="shared" si="1172"/>
        <v/>
      </c>
      <c r="Y1652" s="263" t="str">
        <f t="shared" si="1173"/>
        <v/>
      </c>
      <c r="Z1652" s="263" t="str">
        <f t="shared" si="1174"/>
        <v/>
      </c>
      <c r="AA1652" s="263" t="str">
        <f t="shared" si="1175"/>
        <v/>
      </c>
      <c r="AB1652" s="263" t="str">
        <f t="shared" si="1158"/>
        <v/>
      </c>
      <c r="AC1652" s="263" t="str">
        <f t="shared" si="1148"/>
        <v/>
      </c>
      <c r="AD1652" s="263" t="str">
        <f t="shared" si="1159"/>
        <v/>
      </c>
      <c r="AE1652" s="263" t="str">
        <f t="shared" si="1176"/>
        <v/>
      </c>
      <c r="AF1652" s="263" t="str">
        <f t="shared" si="1177"/>
        <v/>
      </c>
      <c r="AG1652" s="263"/>
      <c r="AJ1652" s="163" t="str">
        <f t="shared" si="1178"/>
        <v/>
      </c>
      <c r="AK1652" s="163" t="str">
        <f t="shared" si="1149"/>
        <v/>
      </c>
      <c r="AL1652" s="163" t="str">
        <f t="shared" si="1179"/>
        <v/>
      </c>
      <c r="AM1652" s="163" t="str">
        <f t="shared" si="1185"/>
        <v/>
      </c>
      <c r="AN1652" s="163" t="str">
        <f t="shared" si="1150"/>
        <v/>
      </c>
      <c r="AO1652" s="163" t="str">
        <f t="shared" si="1151"/>
        <v/>
      </c>
      <c r="AP1652" s="163" t="str">
        <f t="shared" si="1152"/>
        <v/>
      </c>
      <c r="AQ1652" s="163" t="str">
        <f t="shared" si="1153"/>
        <v/>
      </c>
      <c r="AR1652" s="163" t="str">
        <f t="shared" si="1154"/>
        <v/>
      </c>
      <c r="AS1652" s="163" t="str">
        <f t="shared" si="1160"/>
        <v/>
      </c>
      <c r="AT1652" s="163" t="str">
        <f t="shared" si="1161"/>
        <v/>
      </c>
      <c r="AU1652" s="163" t="str">
        <f t="shared" si="1180"/>
        <v>рбс</v>
      </c>
      <c r="AV1652" s="163" t="str">
        <f t="shared" si="1164"/>
        <v>рбс91804301430общпро</v>
      </c>
      <c r="AW1652" s="162">
        <f t="shared" si="1186"/>
        <v>20000</v>
      </c>
      <c r="AX1652" s="162">
        <f t="shared" si="1187"/>
        <v>4611</v>
      </c>
      <c r="AY1652" s="162">
        <f t="shared" si="1188"/>
        <v>0</v>
      </c>
      <c r="AZ1652" s="162">
        <f t="shared" si="1189"/>
        <v>0</v>
      </c>
      <c r="BA1652" s="164">
        <f t="shared" si="1155"/>
        <v>1</v>
      </c>
      <c r="BB1652" s="164">
        <f t="shared" si="1156"/>
        <v>1</v>
      </c>
      <c r="BC1652" s="164">
        <f t="shared" si="1157"/>
        <v>1</v>
      </c>
      <c r="BD1652" s="162">
        <f t="shared" si="1181"/>
        <v>0</v>
      </c>
      <c r="BE1652" s="162">
        <f t="shared" si="1182"/>
        <v>0</v>
      </c>
      <c r="BF1652" s="179">
        <f t="shared" si="1183"/>
        <v>0</v>
      </c>
      <c r="BG1652" s="180">
        <f t="shared" si="1184"/>
        <v>0</v>
      </c>
      <c r="BH1652" s="254"/>
      <c r="BI1652" s="254"/>
      <c r="BL1652" s="202" t="str">
        <f t="shared" si="1162"/>
        <v>03</v>
      </c>
    </row>
    <row r="1653" spans="1:64" ht="12" hidden="1" customHeight="1">
      <c r="A1653" s="365" t="s">
        <v>614</v>
      </c>
      <c r="B1653" s="366" t="s">
        <v>417</v>
      </c>
      <c r="C1653" s="365" t="s">
        <v>1231</v>
      </c>
      <c r="D1653" s="366" t="s">
        <v>385</v>
      </c>
      <c r="E1653" s="366" t="s">
        <v>876</v>
      </c>
      <c r="F1653" s="366" t="s">
        <v>533</v>
      </c>
      <c r="G1653" s="366" t="s">
        <v>1344</v>
      </c>
      <c r="H1653" s="366" t="s">
        <v>1091</v>
      </c>
      <c r="I1653" s="366" t="s">
        <v>331</v>
      </c>
      <c r="J1653" s="384">
        <v>41016.32</v>
      </c>
      <c r="K1653" s="384">
        <v>35642.6</v>
      </c>
      <c r="L1653" s="162" t="str">
        <f t="shared" si="1163"/>
        <v>91804301430031046200S412024400010</v>
      </c>
      <c r="M1653" s="163">
        <f t="array" ref="M1653">IF(COUNT(SEARCH(Удалить_Роспись_КВСР,$B1653)*SEARCH(Удалить_Роспись_ПБС,$C1653)*SEARCH(Удалить_Роспись_КФСР, $D1653)*SEARCH(Удалить_Роспись_КЦСР,$E1653)*SEARCH(Удалить_Роспись_КВР,$F1653)*SEARCH(Удалить_Роспись_ЭК,$H1653)*SEARCH(Удалить_Роспись_КР,$I1653))&gt;0,0,1)</f>
        <v>0</v>
      </c>
      <c r="N1653" s="163">
        <f t="array" ref="N1653">IF(COUNT(SEARCH(Удалить_Индекс_КВСР,$B1653)*SEARCH(Удалить_Индекс_ПБС,$C1653)*SEARCH(Удалить_Индекс_КФСР,$D1653)*SEARCH(Удалить_Индекс_КЦСР,$E1653)*SEARCH(Удалить_Индекс_КВР,$F1653)*SEARCH(Удалить_Индекс_ЭК,$H1653)*SEARCH(Удалить_Индекс_КР,$I1653))&gt;0,0,1)</f>
        <v>0</v>
      </c>
      <c r="O1653" s="163" t="str">
        <f t="shared" si="1165"/>
        <v/>
      </c>
      <c r="P1653" s="263" t="str">
        <f t="shared" si="1166"/>
        <v/>
      </c>
      <c r="Q1653" s="263" t="str">
        <f t="shared" si="1167"/>
        <v/>
      </c>
      <c r="R1653" s="263" t="str">
        <f t="shared" si="1168"/>
        <v/>
      </c>
      <c r="S1653" s="263" t="str">
        <f t="shared" si="1169"/>
        <v/>
      </c>
      <c r="T1653" s="263" t="str">
        <f t="shared" si="1170"/>
        <v/>
      </c>
      <c r="U1653" s="263" t="str">
        <f t="shared" si="1146"/>
        <v/>
      </c>
      <c r="V1653" s="263" t="str">
        <f t="shared" si="1171"/>
        <v/>
      </c>
      <c r="W1653" s="263" t="str">
        <f t="shared" si="1147"/>
        <v/>
      </c>
      <c r="X1653" s="263" t="str">
        <f t="shared" si="1172"/>
        <v/>
      </c>
      <c r="Y1653" s="263" t="str">
        <f t="shared" si="1173"/>
        <v/>
      </c>
      <c r="Z1653" s="263" t="str">
        <f t="shared" si="1174"/>
        <v/>
      </c>
      <c r="AA1653" s="263" t="str">
        <f t="shared" si="1175"/>
        <v/>
      </c>
      <c r="AB1653" s="263" t="str">
        <f t="shared" si="1158"/>
        <v/>
      </c>
      <c r="AC1653" s="263" t="str">
        <f t="shared" si="1148"/>
        <v/>
      </c>
      <c r="AD1653" s="263" t="str">
        <f t="shared" si="1159"/>
        <v/>
      </c>
      <c r="AE1653" s="263" t="str">
        <f t="shared" si="1176"/>
        <v/>
      </c>
      <c r="AF1653" s="263" t="str">
        <f t="shared" si="1177"/>
        <v/>
      </c>
      <c r="AG1653" s="263"/>
      <c r="AJ1653" s="163" t="str">
        <f t="shared" si="1178"/>
        <v/>
      </c>
      <c r="AK1653" s="163" t="str">
        <f t="shared" si="1149"/>
        <v/>
      </c>
      <c r="AL1653" s="163" t="str">
        <f t="shared" si="1179"/>
        <v/>
      </c>
      <c r="AM1653" s="163" t="str">
        <f t="shared" si="1185"/>
        <v>меж</v>
      </c>
      <c r="AN1653" s="163" t="str">
        <f t="shared" si="1150"/>
        <v/>
      </c>
      <c r="AO1653" s="163" t="str">
        <f t="shared" si="1151"/>
        <v/>
      </c>
      <c r="AP1653" s="163" t="str">
        <f t="shared" si="1152"/>
        <v/>
      </c>
      <c r="AQ1653" s="163" t="str">
        <f t="shared" si="1153"/>
        <v/>
      </c>
      <c r="AR1653" s="163" t="str">
        <f t="shared" si="1154"/>
        <v/>
      </c>
      <c r="AS1653" s="163" t="str">
        <f t="shared" si="1160"/>
        <v/>
      </c>
      <c r="AT1653" s="163" t="str">
        <f t="shared" si="1161"/>
        <v/>
      </c>
      <c r="AU1653" s="163" t="str">
        <f t="shared" si="1180"/>
        <v>меж</v>
      </c>
      <c r="AV1653" s="163" t="str">
        <f t="shared" si="1164"/>
        <v>меж91804301430общпро</v>
      </c>
      <c r="AW1653" s="162">
        <f t="shared" si="1186"/>
        <v>0</v>
      </c>
      <c r="AX1653" s="162">
        <f t="shared" si="1187"/>
        <v>0</v>
      </c>
      <c r="AY1653" s="162">
        <f t="shared" si="1188"/>
        <v>0</v>
      </c>
      <c r="AZ1653" s="162">
        <f t="shared" si="1189"/>
        <v>0</v>
      </c>
      <c r="BA1653" s="164">
        <f t="shared" si="1155"/>
        <v>1</v>
      </c>
      <c r="BB1653" s="164">
        <f t="shared" si="1156"/>
        <v>1</v>
      </c>
      <c r="BC1653" s="164">
        <f t="shared" si="1157"/>
        <v>1</v>
      </c>
      <c r="BD1653" s="162">
        <f t="shared" si="1181"/>
        <v>0</v>
      </c>
      <c r="BE1653" s="162">
        <f t="shared" si="1182"/>
        <v>0</v>
      </c>
      <c r="BF1653" s="179">
        <f t="shared" si="1183"/>
        <v>0</v>
      </c>
      <c r="BG1653" s="180">
        <f t="shared" si="1184"/>
        <v>0</v>
      </c>
      <c r="BH1653" s="254"/>
      <c r="BI1653" s="254"/>
      <c r="BL1653" s="202" t="str">
        <f t="shared" si="1162"/>
        <v>03</v>
      </c>
    </row>
    <row r="1654" spans="1:64" ht="12" hidden="1" customHeight="1">
      <c r="A1654" s="365" t="s">
        <v>614</v>
      </c>
      <c r="B1654" s="366" t="s">
        <v>417</v>
      </c>
      <c r="C1654" s="365" t="s">
        <v>1231</v>
      </c>
      <c r="D1654" s="366" t="s">
        <v>385</v>
      </c>
      <c r="E1654" s="366" t="s">
        <v>876</v>
      </c>
      <c r="F1654" s="366" t="s">
        <v>533</v>
      </c>
      <c r="G1654" s="366" t="s">
        <v>1344</v>
      </c>
      <c r="H1654" s="366" t="s">
        <v>1089</v>
      </c>
      <c r="I1654" s="366" t="s">
        <v>331</v>
      </c>
      <c r="J1654" s="384">
        <v>49883.68</v>
      </c>
      <c r="K1654" s="384">
        <v>0</v>
      </c>
      <c r="L1654" s="162" t="str">
        <f t="shared" si="1163"/>
        <v>91804301430031046200S412024400010</v>
      </c>
      <c r="M1654" s="163">
        <f t="array" ref="M1654">IF(COUNT(SEARCH(Удалить_Роспись_КВСР,$B1654)*SEARCH(Удалить_Роспись_ПБС,$C1654)*SEARCH(Удалить_Роспись_КФСР, $D1654)*SEARCH(Удалить_Роспись_КЦСР,$E1654)*SEARCH(Удалить_Роспись_КВР,$F1654)*SEARCH(Удалить_Роспись_ЭК,$H1654)*SEARCH(Удалить_Роспись_КР,$I1654))&gt;0,0,1)</f>
        <v>0</v>
      </c>
      <c r="N1654" s="163">
        <f t="array" ref="N1654">IF(COUNT(SEARCH(Удалить_Индекс_КВСР,$B1654)*SEARCH(Удалить_Индекс_ПБС,$C1654)*SEARCH(Удалить_Индекс_КФСР,$D1654)*SEARCH(Удалить_Индекс_КЦСР,$E1654)*SEARCH(Удалить_Индекс_КВР,$F1654)*SEARCH(Удалить_Индекс_ЭК,$H1654)*SEARCH(Удалить_Индекс_КР,$I1654))&gt;0,0,1)</f>
        <v>0</v>
      </c>
      <c r="O1654" s="163" t="str">
        <f t="shared" si="1165"/>
        <v/>
      </c>
      <c r="P1654" s="263" t="str">
        <f t="shared" si="1166"/>
        <v/>
      </c>
      <c r="Q1654" s="263" t="str">
        <f t="shared" si="1167"/>
        <v/>
      </c>
      <c r="R1654" s="263" t="str">
        <f t="shared" si="1168"/>
        <v/>
      </c>
      <c r="S1654" s="263" t="str">
        <f t="shared" si="1169"/>
        <v/>
      </c>
      <c r="T1654" s="263" t="str">
        <f t="shared" si="1170"/>
        <v/>
      </c>
      <c r="U1654" s="263" t="str">
        <f t="shared" si="1146"/>
        <v/>
      </c>
      <c r="V1654" s="263" t="str">
        <f t="shared" si="1171"/>
        <v/>
      </c>
      <c r="W1654" s="263" t="str">
        <f t="shared" si="1147"/>
        <v/>
      </c>
      <c r="X1654" s="263" t="str">
        <f t="shared" si="1172"/>
        <v/>
      </c>
      <c r="Y1654" s="263" t="str">
        <f t="shared" si="1173"/>
        <v/>
      </c>
      <c r="Z1654" s="263" t="str">
        <f t="shared" si="1174"/>
        <v/>
      </c>
      <c r="AA1654" s="263" t="str">
        <f t="shared" si="1175"/>
        <v/>
      </c>
      <c r="AB1654" s="263" t="str">
        <f t="shared" si="1158"/>
        <v/>
      </c>
      <c r="AC1654" s="263" t="str">
        <f t="shared" si="1148"/>
        <v/>
      </c>
      <c r="AD1654" s="263" t="str">
        <f t="shared" si="1159"/>
        <v/>
      </c>
      <c r="AE1654" s="263" t="str">
        <f t="shared" si="1176"/>
        <v/>
      </c>
      <c r="AF1654" s="263" t="str">
        <f t="shared" si="1177"/>
        <v/>
      </c>
      <c r="AG1654" s="263"/>
      <c r="AJ1654" s="163" t="str">
        <f t="shared" si="1178"/>
        <v/>
      </c>
      <c r="AK1654" s="163" t="str">
        <f t="shared" si="1149"/>
        <v/>
      </c>
      <c r="AL1654" s="163" t="str">
        <f t="shared" si="1179"/>
        <v/>
      </c>
      <c r="AM1654" s="163" t="str">
        <f t="shared" si="1185"/>
        <v>меж</v>
      </c>
      <c r="AN1654" s="163" t="str">
        <f t="shared" si="1150"/>
        <v/>
      </c>
      <c r="AO1654" s="163" t="str">
        <f t="shared" si="1151"/>
        <v/>
      </c>
      <c r="AP1654" s="163" t="str">
        <f t="shared" si="1152"/>
        <v/>
      </c>
      <c r="AQ1654" s="163" t="str">
        <f t="shared" si="1153"/>
        <v/>
      </c>
      <c r="AR1654" s="163" t="str">
        <f t="shared" si="1154"/>
        <v/>
      </c>
      <c r="AS1654" s="163" t="str">
        <f t="shared" si="1160"/>
        <v/>
      </c>
      <c r="AT1654" s="163" t="str">
        <f t="shared" si="1161"/>
        <v/>
      </c>
      <c r="AU1654" s="163" t="str">
        <f t="shared" si="1180"/>
        <v>меж</v>
      </c>
      <c r="AV1654" s="163" t="str">
        <f t="shared" si="1164"/>
        <v>меж91804301430общпро</v>
      </c>
      <c r="AW1654" s="162">
        <f t="shared" si="1186"/>
        <v>0</v>
      </c>
      <c r="AX1654" s="162">
        <f t="shared" si="1187"/>
        <v>0</v>
      </c>
      <c r="AY1654" s="162">
        <f t="shared" si="1188"/>
        <v>0</v>
      </c>
      <c r="AZ1654" s="162">
        <f t="shared" si="1189"/>
        <v>0</v>
      </c>
      <c r="BA1654" s="164">
        <f t="shared" si="1155"/>
        <v>1</v>
      </c>
      <c r="BB1654" s="164">
        <f t="shared" si="1156"/>
        <v>1</v>
      </c>
      <c r="BC1654" s="164">
        <f t="shared" si="1157"/>
        <v>1</v>
      </c>
      <c r="BD1654" s="162">
        <f t="shared" si="1181"/>
        <v>0</v>
      </c>
      <c r="BE1654" s="162">
        <f t="shared" si="1182"/>
        <v>0</v>
      </c>
      <c r="BF1654" s="179">
        <f t="shared" si="1183"/>
        <v>0</v>
      </c>
      <c r="BG1654" s="180">
        <f t="shared" si="1184"/>
        <v>0</v>
      </c>
      <c r="BH1654" s="254"/>
      <c r="BI1654" s="254"/>
      <c r="BL1654" s="202" t="str">
        <f t="shared" si="1162"/>
        <v>03</v>
      </c>
    </row>
    <row r="1655" spans="1:64" ht="12" hidden="1" customHeight="1">
      <c r="A1655" s="365" t="s">
        <v>614</v>
      </c>
      <c r="B1655" s="366" t="s">
        <v>417</v>
      </c>
      <c r="C1655" s="365" t="s">
        <v>1231</v>
      </c>
      <c r="D1655" s="366" t="s">
        <v>385</v>
      </c>
      <c r="E1655" s="366" t="s">
        <v>876</v>
      </c>
      <c r="F1655" s="366" t="s">
        <v>533</v>
      </c>
      <c r="G1655" s="366" t="s">
        <v>1344</v>
      </c>
      <c r="H1655" s="366" t="s">
        <v>1095</v>
      </c>
      <c r="I1655" s="366" t="s">
        <v>1324</v>
      </c>
      <c r="J1655" s="384">
        <v>1780</v>
      </c>
      <c r="K1655" s="384">
        <v>1780</v>
      </c>
      <c r="L1655" s="162" t="str">
        <f t="shared" si="1163"/>
        <v>91804301430031046200S412024400012</v>
      </c>
      <c r="M1655" s="163">
        <f>IF(COUNT(SEARCH(Удалить_Роспись_КВСР,$B1655)*SEARCH(Удалить_Роспись_ПБС,$C1655)*SEARCH(Удалить_Роспись_КФСР, $D1655)*SEARCH(Удалить_Роспись_КЦСР,$E1655)*SEARCH(Удалить_Роспись_КВР,$F1655)*SEARCH(Удалить_Роспись_ЭК,$H1655)*SEARCH(Удалить_Роспись_КР,$I1655))&gt;0,0,1)</f>
        <v>1</v>
      </c>
      <c r="N1655" s="163">
        <v>1</v>
      </c>
      <c r="O1655" s="163" t="str">
        <f t="shared" si="1165"/>
        <v/>
      </c>
      <c r="P1655" s="263" t="str">
        <f t="shared" si="1166"/>
        <v/>
      </c>
      <c r="Q1655" s="263" t="str">
        <f t="shared" si="1167"/>
        <v/>
      </c>
      <c r="R1655" s="263" t="str">
        <f t="shared" si="1168"/>
        <v/>
      </c>
      <c r="S1655" s="263" t="str">
        <f t="shared" si="1169"/>
        <v/>
      </c>
      <c r="T1655" s="263" t="str">
        <f t="shared" si="1170"/>
        <v/>
      </c>
      <c r="U1655" s="263" t="str">
        <f t="shared" si="1146"/>
        <v/>
      </c>
      <c r="V1655" s="263" t="str">
        <f t="shared" si="1171"/>
        <v/>
      </c>
      <c r="W1655" s="263" t="str">
        <f t="shared" si="1147"/>
        <v/>
      </c>
      <c r="X1655" s="263" t="str">
        <f t="shared" si="1172"/>
        <v/>
      </c>
      <c r="Y1655" s="263" t="str">
        <f t="shared" si="1173"/>
        <v/>
      </c>
      <c r="Z1655" s="263" t="str">
        <f t="shared" si="1174"/>
        <v/>
      </c>
      <c r="AA1655" s="263" t="str">
        <f t="shared" si="1175"/>
        <v>соф</v>
      </c>
      <c r="AB1655" s="263" t="str">
        <f t="shared" si="1158"/>
        <v/>
      </c>
      <c r="AC1655" s="263" t="str">
        <f t="shared" si="1148"/>
        <v/>
      </c>
      <c r="AD1655" s="263" t="str">
        <f t="shared" si="1159"/>
        <v/>
      </c>
      <c r="AE1655" s="263" t="str">
        <f t="shared" si="1176"/>
        <v/>
      </c>
      <c r="AF1655" s="263" t="str">
        <f t="shared" si="1177"/>
        <v/>
      </c>
      <c r="AG1655" s="263"/>
      <c r="AJ1655" s="163" t="str">
        <f t="shared" si="1178"/>
        <v/>
      </c>
      <c r="AK1655" s="163" t="str">
        <f t="shared" si="1149"/>
        <v/>
      </c>
      <c r="AL1655" s="163" t="str">
        <f t="shared" si="1179"/>
        <v/>
      </c>
      <c r="AM1655" s="163" t="str">
        <f t="shared" si="1185"/>
        <v/>
      </c>
      <c r="AN1655" s="163" t="str">
        <f t="shared" si="1150"/>
        <v/>
      </c>
      <c r="AO1655" s="163" t="str">
        <f t="shared" si="1151"/>
        <v/>
      </c>
      <c r="AP1655" s="163" t="str">
        <f t="shared" si="1152"/>
        <v/>
      </c>
      <c r="AQ1655" s="163" t="str">
        <f t="shared" si="1153"/>
        <v/>
      </c>
      <c r="AR1655" s="163" t="str">
        <f t="shared" si="1154"/>
        <v/>
      </c>
      <c r="AS1655" s="163" t="str">
        <f t="shared" si="1160"/>
        <v/>
      </c>
      <c r="AT1655" s="163" t="str">
        <f t="shared" si="1161"/>
        <v/>
      </c>
      <c r="AU1655" s="163" t="str">
        <f t="shared" si="1180"/>
        <v>рбс</v>
      </c>
      <c r="AV1655" s="163" t="str">
        <f t="shared" si="1164"/>
        <v>рбс91804301430общосн</v>
      </c>
      <c r="AW1655" s="162">
        <f t="shared" si="1186"/>
        <v>1780</v>
      </c>
      <c r="AX1655" s="162">
        <f t="shared" si="1187"/>
        <v>1780</v>
      </c>
      <c r="AY1655" s="162">
        <f t="shared" si="1188"/>
        <v>1780</v>
      </c>
      <c r="AZ1655" s="162">
        <f t="shared" si="1189"/>
        <v>1780</v>
      </c>
      <c r="BA1655" s="164">
        <f t="shared" si="1155"/>
        <v>1</v>
      </c>
      <c r="BB1655" s="164">
        <f t="shared" si="1156"/>
        <v>1</v>
      </c>
      <c r="BC1655" s="164">
        <f t="shared" si="1157"/>
        <v>1</v>
      </c>
      <c r="BD1655" s="162">
        <f t="shared" si="1181"/>
        <v>1780</v>
      </c>
      <c r="BE1655" s="162">
        <f t="shared" si="1182"/>
        <v>1780</v>
      </c>
      <c r="BF1655" s="179">
        <f t="shared" si="1183"/>
        <v>1780</v>
      </c>
      <c r="BG1655" s="180">
        <f t="shared" si="1184"/>
        <v>1780</v>
      </c>
      <c r="BH1655" s="254"/>
      <c r="BI1655" s="254"/>
      <c r="BL1655" s="202" t="str">
        <f t="shared" si="1162"/>
        <v>03</v>
      </c>
    </row>
    <row r="1656" spans="1:64" ht="12" hidden="1" customHeight="1">
      <c r="A1656" s="365" t="s">
        <v>614</v>
      </c>
      <c r="B1656" s="366" t="s">
        <v>417</v>
      </c>
      <c r="C1656" s="365" t="s">
        <v>1231</v>
      </c>
      <c r="D1656" s="366" t="s">
        <v>385</v>
      </c>
      <c r="E1656" s="366" t="s">
        <v>876</v>
      </c>
      <c r="F1656" s="366" t="s">
        <v>533</v>
      </c>
      <c r="G1656" s="366" t="s">
        <v>1344</v>
      </c>
      <c r="H1656" s="366" t="s">
        <v>1167</v>
      </c>
      <c r="I1656" s="366" t="s">
        <v>1324</v>
      </c>
      <c r="J1656" s="384">
        <v>3005</v>
      </c>
      <c r="K1656" s="384">
        <v>420</v>
      </c>
      <c r="L1656" s="162" t="str">
        <f t="shared" si="1163"/>
        <v>91804301430031046200S412024400012</v>
      </c>
      <c r="M1656" s="163">
        <f>IF(COUNT(SEARCH(Удалить_Роспись_КВСР,$B1656)*SEARCH(Удалить_Роспись_ПБС,$C1656)*SEARCH(Удалить_Роспись_КФСР, $D1656)*SEARCH(Удалить_Роспись_КЦСР,$E1656)*SEARCH(Удалить_Роспись_КВР,$F1656)*SEARCH(Удалить_Роспись_ЭК,$H1656)*SEARCH(Удалить_Роспись_КР,$I1656))&gt;0,0,1)</f>
        <v>1</v>
      </c>
      <c r="N1656" s="163">
        <v>1</v>
      </c>
      <c r="O1656" s="163" t="str">
        <f t="shared" si="1165"/>
        <v/>
      </c>
      <c r="P1656" s="263" t="str">
        <f t="shared" si="1166"/>
        <v/>
      </c>
      <c r="Q1656" s="263" t="str">
        <f t="shared" si="1167"/>
        <v/>
      </c>
      <c r="R1656" s="263" t="str">
        <f t="shared" si="1168"/>
        <v/>
      </c>
      <c r="S1656" s="263" t="str">
        <f t="shared" si="1169"/>
        <v/>
      </c>
      <c r="T1656" s="263" t="str">
        <f t="shared" si="1170"/>
        <v/>
      </c>
      <c r="U1656" s="263" t="str">
        <f t="shared" si="1146"/>
        <v/>
      </c>
      <c r="V1656" s="263" t="str">
        <f t="shared" si="1171"/>
        <v/>
      </c>
      <c r="W1656" s="263" t="str">
        <f t="shared" si="1147"/>
        <v/>
      </c>
      <c r="X1656" s="263" t="str">
        <f t="shared" si="1172"/>
        <v/>
      </c>
      <c r="Y1656" s="263" t="str">
        <f t="shared" si="1173"/>
        <v/>
      </c>
      <c r="Z1656" s="263" t="str">
        <f t="shared" si="1174"/>
        <v/>
      </c>
      <c r="AA1656" s="263" t="str">
        <f t="shared" si="1175"/>
        <v>соф</v>
      </c>
      <c r="AB1656" s="263" t="str">
        <f t="shared" si="1158"/>
        <v/>
      </c>
      <c r="AC1656" s="263" t="str">
        <f t="shared" si="1148"/>
        <v/>
      </c>
      <c r="AD1656" s="263" t="str">
        <f t="shared" si="1159"/>
        <v/>
      </c>
      <c r="AE1656" s="263" t="str">
        <f t="shared" si="1176"/>
        <v/>
      </c>
      <c r="AF1656" s="263" t="str">
        <f t="shared" si="1177"/>
        <v/>
      </c>
      <c r="AG1656" s="263"/>
      <c r="AJ1656" s="163" t="str">
        <f t="shared" si="1178"/>
        <v/>
      </c>
      <c r="AK1656" s="163" t="str">
        <f t="shared" si="1149"/>
        <v/>
      </c>
      <c r="AL1656" s="163" t="str">
        <f t="shared" si="1179"/>
        <v/>
      </c>
      <c r="AM1656" s="163" t="str">
        <f t="shared" si="1185"/>
        <v/>
      </c>
      <c r="AN1656" s="163" t="str">
        <f t="shared" si="1150"/>
        <v/>
      </c>
      <c r="AO1656" s="163" t="str">
        <f t="shared" si="1151"/>
        <v/>
      </c>
      <c r="AP1656" s="163" t="str">
        <f t="shared" si="1152"/>
        <v/>
      </c>
      <c r="AQ1656" s="163" t="str">
        <f t="shared" si="1153"/>
        <v/>
      </c>
      <c r="AR1656" s="163" t="str">
        <f t="shared" si="1154"/>
        <v/>
      </c>
      <c r="AS1656" s="163" t="str">
        <f t="shared" si="1160"/>
        <v/>
      </c>
      <c r="AT1656" s="163" t="str">
        <f t="shared" si="1161"/>
        <v/>
      </c>
      <c r="AU1656" s="163" t="str">
        <f t="shared" si="1180"/>
        <v>рбс</v>
      </c>
      <c r="AV1656" s="163" t="str">
        <f t="shared" si="1164"/>
        <v>рбс91804301430общпро</v>
      </c>
      <c r="AW1656" s="162">
        <f t="shared" si="1186"/>
        <v>3005</v>
      </c>
      <c r="AX1656" s="162">
        <f t="shared" si="1187"/>
        <v>420</v>
      </c>
      <c r="AY1656" s="162">
        <f t="shared" si="1188"/>
        <v>3005</v>
      </c>
      <c r="AZ1656" s="162">
        <f t="shared" si="1189"/>
        <v>420</v>
      </c>
      <c r="BA1656" s="164">
        <f t="shared" si="1155"/>
        <v>1</v>
      </c>
      <c r="BB1656" s="164">
        <f t="shared" si="1156"/>
        <v>1</v>
      </c>
      <c r="BC1656" s="164">
        <f t="shared" si="1157"/>
        <v>1</v>
      </c>
      <c r="BD1656" s="162">
        <f t="shared" si="1181"/>
        <v>3005</v>
      </c>
      <c r="BE1656" s="162">
        <f t="shared" si="1182"/>
        <v>420</v>
      </c>
      <c r="BF1656" s="179">
        <f t="shared" si="1183"/>
        <v>3005</v>
      </c>
      <c r="BG1656" s="180">
        <f t="shared" si="1184"/>
        <v>3005</v>
      </c>
      <c r="BH1656" s="254"/>
      <c r="BI1656" s="254"/>
      <c r="BL1656" s="202" t="str">
        <f t="shared" si="1162"/>
        <v>03</v>
      </c>
    </row>
    <row r="1657" spans="1:64" ht="12" hidden="1" customHeight="1">
      <c r="A1657" s="365" t="s">
        <v>614</v>
      </c>
      <c r="B1657" s="366" t="s">
        <v>417</v>
      </c>
      <c r="C1657" s="365" t="s">
        <v>1231</v>
      </c>
      <c r="D1657" s="366" t="s">
        <v>424</v>
      </c>
      <c r="E1657" s="366" t="s">
        <v>877</v>
      </c>
      <c r="F1657" s="366" t="s">
        <v>533</v>
      </c>
      <c r="G1657" s="366" t="s">
        <v>1344</v>
      </c>
      <c r="H1657" s="366" t="s">
        <v>1089</v>
      </c>
      <c r="I1657" s="366" t="s">
        <v>456</v>
      </c>
      <c r="J1657" s="384">
        <v>65000</v>
      </c>
      <c r="K1657" s="384">
        <v>54492.85</v>
      </c>
      <c r="L1657" s="162" t="str">
        <f t="shared" si="1163"/>
        <v>918043014300409461008001024400001</v>
      </c>
      <c r="M1657" s="163">
        <f t="array" ref="M1657">IF(COUNT(SEARCH(Удалить_Роспись_КВСР,$B1657)*SEARCH(Удалить_Роспись_ПБС,$C1657)*SEARCH(Удалить_Роспись_КФСР, $D1657)*SEARCH(Удалить_Роспись_КЦСР,$E1657)*SEARCH(Удалить_Роспись_КВР,$F1657)*SEARCH(Удалить_Роспись_ЭК,$H1657)*SEARCH(Удалить_Роспись_КР,$I1657))&gt;0,0,1)</f>
        <v>1</v>
      </c>
      <c r="N1657" s="163">
        <f t="array" ref="N1657">IF(COUNT(SEARCH(Удалить_Индекс_КВСР,$B1657)*SEARCH(Удалить_Индекс_ПБС,$C1657)*SEARCH(Удалить_Индекс_КФСР,$D1657)*SEARCH(Удалить_Индекс_КЦСР,$E1657)*SEARCH(Удалить_Индекс_КВР,$F1657)*SEARCH(Удалить_Индекс_ЭК,$H1657)*SEARCH(Удалить_Индекс_КР,$I1657))&gt;0,0,1)</f>
        <v>0</v>
      </c>
      <c r="O1657" s="163" t="str">
        <f t="shared" si="1165"/>
        <v/>
      </c>
      <c r="P1657" s="263" t="str">
        <f t="shared" si="1166"/>
        <v/>
      </c>
      <c r="Q1657" s="263" t="str">
        <f t="shared" si="1167"/>
        <v/>
      </c>
      <c r="R1657" s="263" t="str">
        <f t="shared" si="1168"/>
        <v/>
      </c>
      <c r="S1657" s="263" t="str">
        <f t="shared" si="1169"/>
        <v/>
      </c>
      <c r="T1657" s="263" t="str">
        <f t="shared" si="1170"/>
        <v/>
      </c>
      <c r="U1657" s="263" t="str">
        <f t="shared" si="1146"/>
        <v/>
      </c>
      <c r="V1657" s="263" t="str">
        <f t="shared" si="1171"/>
        <v/>
      </c>
      <c r="W1657" s="263" t="str">
        <f t="shared" si="1147"/>
        <v/>
      </c>
      <c r="X1657" s="263" t="str">
        <f t="shared" si="1172"/>
        <v/>
      </c>
      <c r="Y1657" s="263" t="str">
        <f t="shared" si="1173"/>
        <v/>
      </c>
      <c r="Z1657" s="263" t="str">
        <f t="shared" si="1174"/>
        <v/>
      </c>
      <c r="AA1657" s="263" t="str">
        <f t="shared" si="1175"/>
        <v/>
      </c>
      <c r="AB1657" s="263" t="str">
        <f t="shared" si="1158"/>
        <v/>
      </c>
      <c r="AC1657" s="263" t="str">
        <f t="shared" si="1148"/>
        <v/>
      </c>
      <c r="AD1657" s="263" t="str">
        <f t="shared" si="1159"/>
        <v/>
      </c>
      <c r="AE1657" s="263" t="str">
        <f t="shared" si="1176"/>
        <v/>
      </c>
      <c r="AF1657" s="263" t="str">
        <f t="shared" si="1177"/>
        <v/>
      </c>
      <c r="AG1657" s="263"/>
      <c r="AJ1657" s="163" t="str">
        <f t="shared" si="1178"/>
        <v/>
      </c>
      <c r="AK1657" s="163" t="str">
        <f t="shared" si="1149"/>
        <v/>
      </c>
      <c r="AL1657" s="163" t="str">
        <f t="shared" si="1179"/>
        <v/>
      </c>
      <c r="AM1657" s="163" t="str">
        <f t="shared" si="1185"/>
        <v/>
      </c>
      <c r="AN1657" s="163" t="str">
        <f t="shared" si="1150"/>
        <v/>
      </c>
      <c r="AO1657" s="163" t="str">
        <f t="shared" si="1151"/>
        <v/>
      </c>
      <c r="AP1657" s="163" t="str">
        <f t="shared" si="1152"/>
        <v/>
      </c>
      <c r="AQ1657" s="163" t="str">
        <f t="shared" si="1153"/>
        <v/>
      </c>
      <c r="AR1657" s="163" t="str">
        <f t="shared" si="1154"/>
        <v/>
      </c>
      <c r="AS1657" s="163" t="str">
        <f t="shared" si="1160"/>
        <v/>
      </c>
      <c r="AT1657" s="163" t="str">
        <f t="shared" si="1161"/>
        <v/>
      </c>
      <c r="AU1657" s="163" t="str">
        <f t="shared" si="1180"/>
        <v>рбс</v>
      </c>
      <c r="AV1657" s="163" t="str">
        <f t="shared" si="1164"/>
        <v>рбс91804301430общпро</v>
      </c>
      <c r="AW1657" s="162">
        <f t="shared" si="1186"/>
        <v>65000</v>
      </c>
      <c r="AX1657" s="162">
        <f t="shared" si="1187"/>
        <v>54492.85</v>
      </c>
      <c r="AY1657" s="162">
        <f t="shared" si="1188"/>
        <v>0</v>
      </c>
      <c r="AZ1657" s="162">
        <f t="shared" si="1189"/>
        <v>0</v>
      </c>
      <c r="BA1657" s="164">
        <f t="shared" si="1155"/>
        <v>1</v>
      </c>
      <c r="BB1657" s="164">
        <f t="shared" si="1156"/>
        <v>1</v>
      </c>
      <c r="BC1657" s="164">
        <f t="shared" si="1157"/>
        <v>1</v>
      </c>
      <c r="BD1657" s="162">
        <f t="shared" si="1181"/>
        <v>0</v>
      </c>
      <c r="BE1657" s="162">
        <f t="shared" si="1182"/>
        <v>0</v>
      </c>
      <c r="BF1657" s="179">
        <f t="shared" si="1183"/>
        <v>0</v>
      </c>
      <c r="BG1657" s="180">
        <f t="shared" si="1184"/>
        <v>0</v>
      </c>
      <c r="BH1657" s="254"/>
      <c r="BI1657" s="254"/>
      <c r="BL1657" s="202" t="str">
        <f t="shared" si="1162"/>
        <v>04</v>
      </c>
    </row>
    <row r="1658" spans="1:64" ht="12" hidden="1" customHeight="1">
      <c r="A1658" s="365" t="s">
        <v>614</v>
      </c>
      <c r="B1658" s="366" t="s">
        <v>417</v>
      </c>
      <c r="C1658" s="365" t="s">
        <v>1231</v>
      </c>
      <c r="D1658" s="366" t="s">
        <v>424</v>
      </c>
      <c r="E1658" s="366" t="s">
        <v>877</v>
      </c>
      <c r="F1658" s="366" t="s">
        <v>533</v>
      </c>
      <c r="G1658" s="366" t="s">
        <v>1344</v>
      </c>
      <c r="H1658" s="366" t="s">
        <v>1167</v>
      </c>
      <c r="I1658" s="366" t="s">
        <v>456</v>
      </c>
      <c r="J1658" s="384">
        <v>30000</v>
      </c>
      <c r="K1658" s="384">
        <v>1988</v>
      </c>
      <c r="L1658" s="162" t="str">
        <f t="shared" si="1163"/>
        <v>918043014300409461008001024400001</v>
      </c>
      <c r="M1658" s="163">
        <f t="array" ref="M1658">IF(COUNT(SEARCH(Удалить_Роспись_КВСР,$B1658)*SEARCH(Удалить_Роспись_ПБС,$C1658)*SEARCH(Удалить_Роспись_КФСР, $D1658)*SEARCH(Удалить_Роспись_КЦСР,$E1658)*SEARCH(Удалить_Роспись_КВР,$F1658)*SEARCH(Удалить_Роспись_ЭК,$H1658)*SEARCH(Удалить_Роспись_КР,$I1658))&gt;0,0,1)</f>
        <v>1</v>
      </c>
      <c r="N1658" s="163">
        <f t="array" ref="N1658">IF(COUNT(SEARCH(Удалить_Индекс_КВСР,$B1658)*SEARCH(Удалить_Индекс_ПБС,$C1658)*SEARCH(Удалить_Индекс_КФСР,$D1658)*SEARCH(Удалить_Индекс_КЦСР,$E1658)*SEARCH(Удалить_Индекс_КВР,$F1658)*SEARCH(Удалить_Индекс_ЭК,$H1658)*SEARCH(Удалить_Индекс_КР,$I1658))&gt;0,0,1)</f>
        <v>0</v>
      </c>
      <c r="O1658" s="163" t="str">
        <f t="shared" si="1165"/>
        <v/>
      </c>
      <c r="P1658" s="263" t="str">
        <f t="shared" si="1166"/>
        <v/>
      </c>
      <c r="Q1658" s="263" t="str">
        <f t="shared" si="1167"/>
        <v/>
      </c>
      <c r="R1658" s="263" t="str">
        <f t="shared" si="1168"/>
        <v/>
      </c>
      <c r="S1658" s="263" t="str">
        <f t="shared" si="1169"/>
        <v/>
      </c>
      <c r="T1658" s="263" t="str">
        <f t="shared" si="1170"/>
        <v/>
      </c>
      <c r="U1658" s="263" t="str">
        <f t="shared" si="1146"/>
        <v/>
      </c>
      <c r="V1658" s="263" t="str">
        <f t="shared" si="1171"/>
        <v/>
      </c>
      <c r="W1658" s="263" t="str">
        <f t="shared" si="1147"/>
        <v/>
      </c>
      <c r="X1658" s="263" t="str">
        <f t="shared" si="1172"/>
        <v/>
      </c>
      <c r="Y1658" s="263" t="str">
        <f t="shared" si="1173"/>
        <v/>
      </c>
      <c r="Z1658" s="263" t="str">
        <f t="shared" si="1174"/>
        <v/>
      </c>
      <c r="AA1658" s="263" t="str">
        <f t="shared" si="1175"/>
        <v/>
      </c>
      <c r="AB1658" s="263" t="str">
        <f t="shared" si="1158"/>
        <v/>
      </c>
      <c r="AC1658" s="263" t="str">
        <f t="shared" si="1148"/>
        <v/>
      </c>
      <c r="AD1658" s="263" t="str">
        <f t="shared" si="1159"/>
        <v/>
      </c>
      <c r="AE1658" s="263" t="str">
        <f t="shared" si="1176"/>
        <v/>
      </c>
      <c r="AF1658" s="263" t="str">
        <f t="shared" si="1177"/>
        <v/>
      </c>
      <c r="AG1658" s="263"/>
      <c r="AJ1658" s="163" t="str">
        <f t="shared" si="1178"/>
        <v/>
      </c>
      <c r="AK1658" s="163" t="str">
        <f t="shared" si="1149"/>
        <v/>
      </c>
      <c r="AL1658" s="163" t="str">
        <f t="shared" si="1179"/>
        <v/>
      </c>
      <c r="AM1658" s="163" t="str">
        <f t="shared" si="1185"/>
        <v/>
      </c>
      <c r="AN1658" s="163" t="str">
        <f t="shared" si="1150"/>
        <v/>
      </c>
      <c r="AO1658" s="163" t="str">
        <f t="shared" si="1151"/>
        <v/>
      </c>
      <c r="AP1658" s="163" t="str">
        <f t="shared" si="1152"/>
        <v/>
      </c>
      <c r="AQ1658" s="163" t="str">
        <f t="shared" si="1153"/>
        <v/>
      </c>
      <c r="AR1658" s="163" t="str">
        <f t="shared" si="1154"/>
        <v/>
      </c>
      <c r="AS1658" s="163" t="str">
        <f t="shared" si="1160"/>
        <v/>
      </c>
      <c r="AT1658" s="163" t="str">
        <f t="shared" si="1161"/>
        <v/>
      </c>
      <c r="AU1658" s="163" t="str">
        <f t="shared" si="1180"/>
        <v>рбс</v>
      </c>
      <c r="AV1658" s="163" t="str">
        <f t="shared" si="1164"/>
        <v>рбс91804301430общпро</v>
      </c>
      <c r="AW1658" s="162">
        <f t="shared" si="1186"/>
        <v>30000</v>
      </c>
      <c r="AX1658" s="162">
        <f t="shared" si="1187"/>
        <v>1988</v>
      </c>
      <c r="AY1658" s="162">
        <f t="shared" si="1188"/>
        <v>0</v>
      </c>
      <c r="AZ1658" s="162">
        <f t="shared" si="1189"/>
        <v>0</v>
      </c>
      <c r="BA1658" s="164">
        <f t="shared" si="1155"/>
        <v>1</v>
      </c>
      <c r="BB1658" s="164">
        <f t="shared" si="1156"/>
        <v>1</v>
      </c>
      <c r="BC1658" s="164">
        <f t="shared" si="1157"/>
        <v>1</v>
      </c>
      <c r="BD1658" s="162">
        <f t="shared" si="1181"/>
        <v>0</v>
      </c>
      <c r="BE1658" s="162">
        <f t="shared" si="1182"/>
        <v>0</v>
      </c>
      <c r="BF1658" s="179">
        <f t="shared" si="1183"/>
        <v>0</v>
      </c>
      <c r="BG1658" s="180">
        <f t="shared" si="1184"/>
        <v>0</v>
      </c>
      <c r="BH1658" s="254"/>
      <c r="BI1658" s="254"/>
      <c r="BL1658" s="202" t="str">
        <f t="shared" si="1162"/>
        <v>04</v>
      </c>
    </row>
    <row r="1659" spans="1:64" ht="12" hidden="1" customHeight="1">
      <c r="A1659" s="365" t="s">
        <v>614</v>
      </c>
      <c r="B1659" s="366" t="s">
        <v>417</v>
      </c>
      <c r="C1659" s="365" t="s">
        <v>1231</v>
      </c>
      <c r="D1659" s="366" t="s">
        <v>424</v>
      </c>
      <c r="E1659" s="366" t="s">
        <v>1232</v>
      </c>
      <c r="F1659" s="366" t="s">
        <v>533</v>
      </c>
      <c r="G1659" s="366" t="s">
        <v>1344</v>
      </c>
      <c r="H1659" s="366" t="s">
        <v>1095</v>
      </c>
      <c r="I1659" s="366" t="s">
        <v>456</v>
      </c>
      <c r="J1659" s="384">
        <v>55000</v>
      </c>
      <c r="K1659" s="384">
        <v>19399.2</v>
      </c>
      <c r="L1659" s="162" t="str">
        <f t="shared" si="1163"/>
        <v>918043014300409461008Ф01024400001</v>
      </c>
      <c r="M1659" s="163">
        <f t="array" ref="M1659">IF(COUNT(SEARCH(Удалить_Роспись_КВСР,$B1659)*SEARCH(Удалить_Роспись_ПБС,$C1659)*SEARCH(Удалить_Роспись_КФСР, $D1659)*SEARCH(Удалить_Роспись_КЦСР,$E1659)*SEARCH(Удалить_Роспись_КВР,$F1659)*SEARCH(Удалить_Роспись_ЭК,$H1659)*SEARCH(Удалить_Роспись_КР,$I1659))&gt;0,0,1)</f>
        <v>1</v>
      </c>
      <c r="N1659" s="163">
        <f t="array" ref="N1659">IF(COUNT(SEARCH(Удалить_Индекс_КВСР,$B1659)*SEARCH(Удалить_Индекс_ПБС,$C1659)*SEARCH(Удалить_Индекс_КФСР,$D1659)*SEARCH(Удалить_Индекс_КЦСР,$E1659)*SEARCH(Удалить_Индекс_КВР,$F1659)*SEARCH(Удалить_Индекс_ЭК,$H1659)*SEARCH(Удалить_Индекс_КР,$I1659))&gt;0,0,1)</f>
        <v>0</v>
      </c>
      <c r="O1659" s="163" t="str">
        <f t="shared" si="1165"/>
        <v/>
      </c>
      <c r="P1659" s="263" t="str">
        <f t="shared" si="1166"/>
        <v/>
      </c>
      <c r="Q1659" s="263" t="str">
        <f t="shared" si="1167"/>
        <v/>
      </c>
      <c r="R1659" s="263" t="str">
        <f t="shared" si="1168"/>
        <v/>
      </c>
      <c r="S1659" s="263" t="str">
        <f t="shared" si="1169"/>
        <v/>
      </c>
      <c r="T1659" s="263" t="str">
        <f t="shared" si="1170"/>
        <v/>
      </c>
      <c r="U1659" s="263" t="str">
        <f t="shared" si="1146"/>
        <v/>
      </c>
      <c r="V1659" s="263" t="str">
        <f t="shared" si="1171"/>
        <v/>
      </c>
      <c r="W1659" s="263" t="str">
        <f t="shared" si="1147"/>
        <v/>
      </c>
      <c r="X1659" s="263" t="str">
        <f t="shared" si="1172"/>
        <v/>
      </c>
      <c r="Y1659" s="263" t="str">
        <f t="shared" si="1173"/>
        <v/>
      </c>
      <c r="Z1659" s="263" t="str">
        <f t="shared" si="1174"/>
        <v/>
      </c>
      <c r="AA1659" s="263" t="str">
        <f t="shared" si="1175"/>
        <v/>
      </c>
      <c r="AB1659" s="263" t="str">
        <f t="shared" si="1158"/>
        <v/>
      </c>
      <c r="AC1659" s="263" t="str">
        <f t="shared" si="1148"/>
        <v/>
      </c>
      <c r="AD1659" s="263" t="str">
        <f t="shared" si="1159"/>
        <v/>
      </c>
      <c r="AE1659" s="263" t="str">
        <f t="shared" si="1176"/>
        <v/>
      </c>
      <c r="AF1659" s="263" t="str">
        <f t="shared" si="1177"/>
        <v/>
      </c>
      <c r="AG1659" s="263"/>
      <c r="AJ1659" s="163" t="str">
        <f t="shared" si="1178"/>
        <v/>
      </c>
      <c r="AK1659" s="163" t="str">
        <f t="shared" si="1149"/>
        <v/>
      </c>
      <c r="AL1659" s="163" t="str">
        <f t="shared" si="1179"/>
        <v/>
      </c>
      <c r="AM1659" s="163" t="str">
        <f t="shared" si="1185"/>
        <v/>
      </c>
      <c r="AN1659" s="163" t="str">
        <f t="shared" si="1150"/>
        <v/>
      </c>
      <c r="AO1659" s="163" t="str">
        <f t="shared" si="1151"/>
        <v/>
      </c>
      <c r="AP1659" s="163" t="str">
        <f t="shared" si="1152"/>
        <v/>
      </c>
      <c r="AQ1659" s="163" t="str">
        <f t="shared" si="1153"/>
        <v/>
      </c>
      <c r="AR1659" s="163" t="str">
        <f t="shared" si="1154"/>
        <v/>
      </c>
      <c r="AS1659" s="163" t="str">
        <f t="shared" si="1160"/>
        <v/>
      </c>
      <c r="AT1659" s="163" t="str">
        <f t="shared" si="1161"/>
        <v/>
      </c>
      <c r="AU1659" s="163" t="str">
        <f t="shared" si="1180"/>
        <v>рбс</v>
      </c>
      <c r="AV1659" s="163" t="str">
        <f t="shared" si="1164"/>
        <v>рбс91804301430общосн</v>
      </c>
      <c r="AW1659" s="162">
        <f t="shared" si="1186"/>
        <v>55000</v>
      </c>
      <c r="AX1659" s="162">
        <f t="shared" si="1187"/>
        <v>19399.2</v>
      </c>
      <c r="AY1659" s="162">
        <f t="shared" si="1188"/>
        <v>0</v>
      </c>
      <c r="AZ1659" s="162">
        <f t="shared" si="1189"/>
        <v>0</v>
      </c>
      <c r="BA1659" s="164">
        <f t="shared" si="1155"/>
        <v>1</v>
      </c>
      <c r="BB1659" s="164">
        <f t="shared" si="1156"/>
        <v>1</v>
      </c>
      <c r="BC1659" s="164">
        <f t="shared" si="1157"/>
        <v>1</v>
      </c>
      <c r="BD1659" s="162">
        <f t="shared" si="1181"/>
        <v>0</v>
      </c>
      <c r="BE1659" s="162">
        <f t="shared" si="1182"/>
        <v>0</v>
      </c>
      <c r="BF1659" s="179">
        <f t="shared" si="1183"/>
        <v>0</v>
      </c>
      <c r="BG1659" s="180">
        <f t="shared" si="1184"/>
        <v>0</v>
      </c>
      <c r="BH1659" s="254"/>
      <c r="BI1659" s="254"/>
      <c r="BL1659" s="202" t="str">
        <f t="shared" si="1162"/>
        <v>04</v>
      </c>
    </row>
    <row r="1660" spans="1:64" ht="12" hidden="1" customHeight="1">
      <c r="A1660" s="365" t="s">
        <v>614</v>
      </c>
      <c r="B1660" s="366" t="s">
        <v>417</v>
      </c>
      <c r="C1660" s="365" t="s">
        <v>1231</v>
      </c>
      <c r="D1660" s="366" t="s">
        <v>424</v>
      </c>
      <c r="E1660" s="366" t="s">
        <v>1049</v>
      </c>
      <c r="F1660" s="366" t="s">
        <v>533</v>
      </c>
      <c r="G1660" s="366" t="s">
        <v>1344</v>
      </c>
      <c r="H1660" s="366" t="s">
        <v>1091</v>
      </c>
      <c r="I1660" s="366" t="s">
        <v>331</v>
      </c>
      <c r="J1660" s="384">
        <v>174700</v>
      </c>
      <c r="K1660" s="384">
        <v>114700</v>
      </c>
      <c r="L1660" s="162" t="str">
        <f t="shared" si="1163"/>
        <v>91804301430040946100S508024400010</v>
      </c>
      <c r="M1660" s="163">
        <f t="array" ref="M1660">IF(COUNT(SEARCH(Удалить_Роспись_КВСР,$B1660)*SEARCH(Удалить_Роспись_ПБС,$C1660)*SEARCH(Удалить_Роспись_КФСР, $D1660)*SEARCH(Удалить_Роспись_КЦСР,$E1660)*SEARCH(Удалить_Роспись_КВР,$F1660)*SEARCH(Удалить_Роспись_ЭК,$H1660)*SEARCH(Удалить_Роспись_КР,$I1660))&gt;0,0,1)</f>
        <v>0</v>
      </c>
      <c r="N1660" s="163">
        <f t="array" ref="N1660">IF(COUNT(SEARCH(Удалить_Индекс_КВСР,$B1660)*SEARCH(Удалить_Индекс_ПБС,$C1660)*SEARCH(Удалить_Индекс_КФСР,$D1660)*SEARCH(Удалить_Индекс_КЦСР,$E1660)*SEARCH(Удалить_Индекс_КВР,$F1660)*SEARCH(Удалить_Индекс_ЭК,$H1660)*SEARCH(Удалить_Индекс_КР,$I1660))&gt;0,0,1)</f>
        <v>0</v>
      </c>
      <c r="O1660" s="163" t="str">
        <f t="shared" si="1165"/>
        <v/>
      </c>
      <c r="P1660" s="263" t="str">
        <f t="shared" si="1166"/>
        <v/>
      </c>
      <c r="Q1660" s="263" t="str">
        <f t="shared" si="1167"/>
        <v/>
      </c>
      <c r="R1660" s="263" t="str">
        <f t="shared" si="1168"/>
        <v/>
      </c>
      <c r="S1660" s="263" t="str">
        <f t="shared" si="1169"/>
        <v/>
      </c>
      <c r="T1660" s="263" t="str">
        <f t="shared" si="1170"/>
        <v/>
      </c>
      <c r="U1660" s="263" t="str">
        <f t="shared" si="1146"/>
        <v/>
      </c>
      <c r="V1660" s="263" t="str">
        <f t="shared" si="1171"/>
        <v/>
      </c>
      <c r="W1660" s="263" t="str">
        <f t="shared" si="1147"/>
        <v/>
      </c>
      <c r="X1660" s="263" t="str">
        <f t="shared" si="1172"/>
        <v/>
      </c>
      <c r="Y1660" s="263" t="str">
        <f t="shared" si="1173"/>
        <v/>
      </c>
      <c r="Z1660" s="263" t="str">
        <f t="shared" si="1174"/>
        <v/>
      </c>
      <c r="AA1660" s="263" t="str">
        <f t="shared" si="1175"/>
        <v/>
      </c>
      <c r="AB1660" s="263" t="str">
        <f t="shared" si="1158"/>
        <v/>
      </c>
      <c r="AC1660" s="263" t="str">
        <f t="shared" si="1148"/>
        <v/>
      </c>
      <c r="AD1660" s="263" t="str">
        <f t="shared" si="1159"/>
        <v/>
      </c>
      <c r="AE1660" s="263" t="str">
        <f t="shared" si="1176"/>
        <v/>
      </c>
      <c r="AF1660" s="263" t="str">
        <f t="shared" si="1177"/>
        <v/>
      </c>
      <c r="AG1660" s="263"/>
      <c r="AJ1660" s="163" t="str">
        <f t="shared" si="1178"/>
        <v/>
      </c>
      <c r="AK1660" s="163" t="str">
        <f t="shared" si="1149"/>
        <v/>
      </c>
      <c r="AL1660" s="163" t="str">
        <f t="shared" si="1179"/>
        <v/>
      </c>
      <c r="AM1660" s="163" t="str">
        <f t="shared" si="1185"/>
        <v>меж</v>
      </c>
      <c r="AN1660" s="163" t="str">
        <f t="shared" si="1150"/>
        <v/>
      </c>
      <c r="AO1660" s="163" t="str">
        <f t="shared" si="1151"/>
        <v/>
      </c>
      <c r="AP1660" s="163" t="str">
        <f t="shared" si="1152"/>
        <v/>
      </c>
      <c r="AQ1660" s="163" t="str">
        <f t="shared" si="1153"/>
        <v/>
      </c>
      <c r="AR1660" s="163" t="str">
        <f t="shared" si="1154"/>
        <v/>
      </c>
      <c r="AS1660" s="163" t="str">
        <f t="shared" si="1160"/>
        <v/>
      </c>
      <c r="AT1660" s="163" t="str">
        <f t="shared" si="1161"/>
        <v/>
      </c>
      <c r="AU1660" s="163" t="str">
        <f t="shared" si="1180"/>
        <v>меж</v>
      </c>
      <c r="AV1660" s="163" t="str">
        <f t="shared" si="1164"/>
        <v>меж91804301430общпро</v>
      </c>
      <c r="AW1660" s="162">
        <f t="shared" si="1186"/>
        <v>0</v>
      </c>
      <c r="AX1660" s="162">
        <f t="shared" si="1187"/>
        <v>0</v>
      </c>
      <c r="AY1660" s="162">
        <f t="shared" si="1188"/>
        <v>0</v>
      </c>
      <c r="AZ1660" s="162">
        <f t="shared" si="1189"/>
        <v>0</v>
      </c>
      <c r="BA1660" s="164">
        <f t="shared" si="1155"/>
        <v>1</v>
      </c>
      <c r="BB1660" s="164">
        <f t="shared" si="1156"/>
        <v>1</v>
      </c>
      <c r="BC1660" s="164">
        <f t="shared" si="1157"/>
        <v>1</v>
      </c>
      <c r="BD1660" s="162">
        <f t="shared" si="1181"/>
        <v>0</v>
      </c>
      <c r="BE1660" s="162">
        <f t="shared" si="1182"/>
        <v>0</v>
      </c>
      <c r="BF1660" s="179">
        <f t="shared" si="1183"/>
        <v>0</v>
      </c>
      <c r="BG1660" s="180">
        <f t="shared" si="1184"/>
        <v>0</v>
      </c>
      <c r="BH1660" s="254"/>
      <c r="BI1660" s="254"/>
      <c r="BL1660" s="202" t="str">
        <f t="shared" si="1162"/>
        <v>04</v>
      </c>
    </row>
    <row r="1661" spans="1:64" ht="12" hidden="1" customHeight="1">
      <c r="A1661" s="365" t="s">
        <v>614</v>
      </c>
      <c r="B1661" s="366" t="s">
        <v>417</v>
      </c>
      <c r="C1661" s="365" t="s">
        <v>1231</v>
      </c>
      <c r="D1661" s="366" t="s">
        <v>424</v>
      </c>
      <c r="E1661" s="366" t="s">
        <v>1049</v>
      </c>
      <c r="F1661" s="366" t="s">
        <v>533</v>
      </c>
      <c r="G1661" s="366" t="s">
        <v>1344</v>
      </c>
      <c r="H1661" s="366" t="s">
        <v>1091</v>
      </c>
      <c r="I1661" s="366" t="s">
        <v>1324</v>
      </c>
      <c r="J1661" s="384">
        <v>1000</v>
      </c>
      <c r="K1661" s="384">
        <v>1000</v>
      </c>
      <c r="L1661" s="162" t="str">
        <f t="shared" si="1163"/>
        <v>91804301430040946100S508024400012</v>
      </c>
      <c r="M1661" s="163">
        <f>IF(COUNT(SEARCH(Удалить_Роспись_КВСР,$B1661)*SEARCH(Удалить_Роспись_ПБС,$C1661)*SEARCH(Удалить_Роспись_КФСР, $D1661)*SEARCH(Удалить_Роспись_КЦСР,$E1661)*SEARCH(Удалить_Роспись_КВР,$F1661)*SEARCH(Удалить_Роспись_ЭК,$H1661)*SEARCH(Удалить_Роспись_КР,$I1661))&gt;0,0,1)</f>
        <v>1</v>
      </c>
      <c r="N1661" s="163">
        <f t="array" ref="N1661">IF(COUNT(SEARCH(Удалить_Индекс_КВСР,$B1661)*SEARCH(Удалить_Индекс_ПБС,$C1661)*SEARCH(Удалить_Индекс_КФСР,$D1661)*SEARCH(Удалить_Индекс_КЦСР,$E1661)*SEARCH(Удалить_Индекс_КВР,$F1661)*SEARCH(Удалить_Индекс_ЭК,$H1661)*SEARCH(Удалить_Индекс_КР,$I1661))&gt;0,0,1)</f>
        <v>0</v>
      </c>
      <c r="O1661" s="163" t="str">
        <f t="shared" si="1165"/>
        <v/>
      </c>
      <c r="P1661" s="263" t="str">
        <f t="shared" si="1166"/>
        <v/>
      </c>
      <c r="Q1661" s="263" t="str">
        <f t="shared" si="1167"/>
        <v/>
      </c>
      <c r="R1661" s="263" t="str">
        <f t="shared" si="1168"/>
        <v/>
      </c>
      <c r="S1661" s="263" t="str">
        <f t="shared" si="1169"/>
        <v/>
      </c>
      <c r="T1661" s="263" t="str">
        <f t="shared" si="1170"/>
        <v/>
      </c>
      <c r="U1661" s="263" t="str">
        <f t="shared" si="1146"/>
        <v/>
      </c>
      <c r="V1661" s="263" t="str">
        <f t="shared" si="1171"/>
        <v/>
      </c>
      <c r="W1661" s="263" t="str">
        <f t="shared" si="1147"/>
        <v/>
      </c>
      <c r="X1661" s="263" t="str">
        <f t="shared" si="1172"/>
        <v/>
      </c>
      <c r="Y1661" s="263" t="str">
        <f t="shared" si="1173"/>
        <v/>
      </c>
      <c r="Z1661" s="263" t="str">
        <f t="shared" si="1174"/>
        <v/>
      </c>
      <c r="AA1661" s="263" t="str">
        <f t="shared" si="1175"/>
        <v>соф</v>
      </c>
      <c r="AB1661" s="263" t="str">
        <f t="shared" si="1158"/>
        <v/>
      </c>
      <c r="AC1661" s="263" t="str">
        <f t="shared" si="1148"/>
        <v/>
      </c>
      <c r="AD1661" s="263" t="str">
        <f t="shared" si="1159"/>
        <v/>
      </c>
      <c r="AE1661" s="263" t="str">
        <f t="shared" si="1176"/>
        <v/>
      </c>
      <c r="AF1661" s="263" t="str">
        <f t="shared" si="1177"/>
        <v/>
      </c>
      <c r="AG1661" s="263"/>
      <c r="AJ1661" s="163" t="str">
        <f t="shared" si="1178"/>
        <v/>
      </c>
      <c r="AK1661" s="163" t="str">
        <f t="shared" si="1149"/>
        <v/>
      </c>
      <c r="AL1661" s="163" t="str">
        <f t="shared" si="1179"/>
        <v/>
      </c>
      <c r="AM1661" s="163" t="str">
        <f t="shared" si="1185"/>
        <v/>
      </c>
      <c r="AN1661" s="163" t="str">
        <f t="shared" si="1150"/>
        <v/>
      </c>
      <c r="AO1661" s="163" t="str">
        <f t="shared" si="1151"/>
        <v/>
      </c>
      <c r="AP1661" s="163" t="str">
        <f t="shared" si="1152"/>
        <v/>
      </c>
      <c r="AQ1661" s="163" t="str">
        <f t="shared" si="1153"/>
        <v/>
      </c>
      <c r="AR1661" s="163" t="str">
        <f t="shared" si="1154"/>
        <v/>
      </c>
      <c r="AS1661" s="163" t="str">
        <f t="shared" si="1160"/>
        <v/>
      </c>
      <c r="AT1661" s="163" t="str">
        <f t="shared" si="1161"/>
        <v/>
      </c>
      <c r="AU1661" s="163" t="str">
        <f t="shared" si="1180"/>
        <v>рбс</v>
      </c>
      <c r="AV1661" s="163" t="str">
        <f t="shared" si="1164"/>
        <v>рбс91804301430общпро</v>
      </c>
      <c r="AW1661" s="162">
        <f t="shared" si="1186"/>
        <v>1000</v>
      </c>
      <c r="AX1661" s="162">
        <f t="shared" si="1187"/>
        <v>1000</v>
      </c>
      <c r="AY1661" s="162">
        <f t="shared" si="1188"/>
        <v>0</v>
      </c>
      <c r="AZ1661" s="162">
        <f t="shared" si="1189"/>
        <v>0</v>
      </c>
      <c r="BA1661" s="164">
        <f t="shared" si="1155"/>
        <v>1</v>
      </c>
      <c r="BB1661" s="164">
        <f t="shared" si="1156"/>
        <v>1</v>
      </c>
      <c r="BC1661" s="164">
        <f t="shared" si="1157"/>
        <v>1</v>
      </c>
      <c r="BD1661" s="162">
        <f t="shared" si="1181"/>
        <v>0</v>
      </c>
      <c r="BE1661" s="162">
        <f t="shared" si="1182"/>
        <v>0</v>
      </c>
      <c r="BF1661" s="179">
        <f t="shared" si="1183"/>
        <v>0</v>
      </c>
      <c r="BG1661" s="180">
        <f t="shared" si="1184"/>
        <v>0</v>
      </c>
      <c r="BH1661" s="254"/>
      <c r="BI1661" s="254"/>
      <c r="BL1661" s="202" t="str">
        <f t="shared" si="1162"/>
        <v>04</v>
      </c>
    </row>
    <row r="1662" spans="1:64" ht="12" hidden="1" customHeight="1">
      <c r="A1662" s="365" t="s">
        <v>614</v>
      </c>
      <c r="B1662" s="366" t="s">
        <v>417</v>
      </c>
      <c r="C1662" s="365" t="s">
        <v>1231</v>
      </c>
      <c r="D1662" s="366" t="s">
        <v>386</v>
      </c>
      <c r="E1662" s="366" t="s">
        <v>1406</v>
      </c>
      <c r="F1662" s="366" t="s">
        <v>533</v>
      </c>
      <c r="G1662" s="366" t="s">
        <v>1344</v>
      </c>
      <c r="H1662" s="366" t="s">
        <v>1091</v>
      </c>
      <c r="I1662" s="366" t="s">
        <v>456</v>
      </c>
      <c r="J1662" s="384">
        <v>258124.89</v>
      </c>
      <c r="K1662" s="384">
        <v>160124.89000000001</v>
      </c>
      <c r="L1662" s="162" t="str">
        <f t="shared" si="1163"/>
        <v>918043014300501463008002024400001</v>
      </c>
      <c r="M1662" s="163">
        <f t="array" ref="M1662">IF(COUNT(SEARCH(Удалить_Роспись_КВСР,$B1662)*SEARCH(Удалить_Роспись_ПБС,$C1662)*SEARCH(Удалить_Роспись_КФСР, $D1662)*SEARCH(Удалить_Роспись_КЦСР,$E1662)*SEARCH(Удалить_Роспись_КВР,$F1662)*SEARCH(Удалить_Роспись_ЭК,$H1662)*SEARCH(Удалить_Роспись_КР,$I1662))&gt;0,0,1)</f>
        <v>1</v>
      </c>
      <c r="N1662" s="163">
        <f t="array" ref="N1662">IF(COUNT(SEARCH(Удалить_Индекс_КВСР,$B1662)*SEARCH(Удалить_Индекс_ПБС,$C1662)*SEARCH(Удалить_Индекс_КФСР,$D1662)*SEARCH(Удалить_Индекс_КЦСР,$E1662)*SEARCH(Удалить_Индекс_КВР,$F1662)*SEARCH(Удалить_Индекс_ЭК,$H1662)*SEARCH(Удалить_Индекс_КР,$I1662))&gt;0,0,1)</f>
        <v>0</v>
      </c>
      <c r="O1662" s="163" t="str">
        <f t="shared" si="1165"/>
        <v/>
      </c>
      <c r="P1662" s="263" t="str">
        <f t="shared" si="1166"/>
        <v/>
      </c>
      <c r="Q1662" s="263" t="str">
        <f t="shared" si="1167"/>
        <v/>
      </c>
      <c r="R1662" s="263" t="str">
        <f t="shared" si="1168"/>
        <v/>
      </c>
      <c r="S1662" s="263" t="str">
        <f t="shared" si="1169"/>
        <v/>
      </c>
      <c r="T1662" s="263" t="str">
        <f t="shared" si="1170"/>
        <v/>
      </c>
      <c r="U1662" s="263" t="str">
        <f t="shared" si="1146"/>
        <v/>
      </c>
      <c r="V1662" s="263" t="str">
        <f t="shared" si="1171"/>
        <v/>
      </c>
      <c r="W1662" s="263" t="str">
        <f t="shared" si="1147"/>
        <v/>
      </c>
      <c r="X1662" s="263" t="str">
        <f t="shared" si="1172"/>
        <v/>
      </c>
      <c r="Y1662" s="263" t="str">
        <f t="shared" si="1173"/>
        <v/>
      </c>
      <c r="Z1662" s="263" t="str">
        <f t="shared" si="1174"/>
        <v/>
      </c>
      <c r="AA1662" s="263" t="str">
        <f t="shared" si="1175"/>
        <v/>
      </c>
      <c r="AB1662" s="263" t="str">
        <f t="shared" si="1158"/>
        <v/>
      </c>
      <c r="AC1662" s="263" t="str">
        <f t="shared" si="1148"/>
        <v/>
      </c>
      <c r="AD1662" s="263" t="str">
        <f t="shared" si="1159"/>
        <v/>
      </c>
      <c r="AE1662" s="263" t="str">
        <f t="shared" si="1176"/>
        <v/>
      </c>
      <c r="AF1662" s="263" t="str">
        <f t="shared" si="1177"/>
        <v/>
      </c>
      <c r="AG1662" s="263"/>
      <c r="AJ1662" s="163" t="str">
        <f t="shared" si="1178"/>
        <v/>
      </c>
      <c r="AK1662" s="163" t="str">
        <f t="shared" si="1149"/>
        <v/>
      </c>
      <c r="AL1662" s="163" t="str">
        <f t="shared" si="1179"/>
        <v/>
      </c>
      <c r="AM1662" s="163" t="str">
        <f t="shared" si="1185"/>
        <v/>
      </c>
      <c r="AN1662" s="163" t="str">
        <f t="shared" si="1150"/>
        <v>жил</v>
      </c>
      <c r="AO1662" s="163" t="str">
        <f t="shared" si="1151"/>
        <v/>
      </c>
      <c r="AP1662" s="163" t="str">
        <f t="shared" si="1152"/>
        <v/>
      </c>
      <c r="AQ1662" s="163" t="str">
        <f t="shared" si="1153"/>
        <v/>
      </c>
      <c r="AR1662" s="163" t="str">
        <f t="shared" si="1154"/>
        <v/>
      </c>
      <c r="AS1662" s="163" t="str">
        <f t="shared" si="1160"/>
        <v/>
      </c>
      <c r="AT1662" s="163" t="str">
        <f t="shared" si="1161"/>
        <v/>
      </c>
      <c r="AU1662" s="163" t="str">
        <f t="shared" si="1180"/>
        <v>жил</v>
      </c>
      <c r="AV1662" s="163" t="str">
        <f t="shared" si="1164"/>
        <v>жил91804301430общпро</v>
      </c>
      <c r="AW1662" s="162">
        <f t="shared" si="1186"/>
        <v>258124.89</v>
      </c>
      <c r="AX1662" s="162">
        <f t="shared" si="1187"/>
        <v>160124.89000000001</v>
      </c>
      <c r="AY1662" s="162">
        <f t="shared" si="1188"/>
        <v>0</v>
      </c>
      <c r="AZ1662" s="162">
        <f t="shared" si="1189"/>
        <v>0</v>
      </c>
      <c r="BA1662" s="164">
        <f t="shared" si="1155"/>
        <v>1</v>
      </c>
      <c r="BB1662" s="164">
        <f t="shared" si="1156"/>
        <v>1</v>
      </c>
      <c r="BC1662" s="164">
        <f t="shared" si="1157"/>
        <v>1</v>
      </c>
      <c r="BD1662" s="162">
        <f t="shared" si="1181"/>
        <v>0</v>
      </c>
      <c r="BE1662" s="162">
        <f t="shared" si="1182"/>
        <v>0</v>
      </c>
      <c r="BF1662" s="179">
        <f t="shared" si="1183"/>
        <v>0</v>
      </c>
      <c r="BG1662" s="180">
        <f t="shared" si="1184"/>
        <v>0</v>
      </c>
      <c r="BH1662" s="254"/>
      <c r="BI1662" s="254"/>
      <c r="BL1662" s="202" t="str">
        <f t="shared" si="1162"/>
        <v>05</v>
      </c>
    </row>
    <row r="1663" spans="1:64" ht="12" hidden="1" customHeight="1">
      <c r="A1663" s="365" t="s">
        <v>614</v>
      </c>
      <c r="B1663" s="366" t="s">
        <v>417</v>
      </c>
      <c r="C1663" s="365" t="s">
        <v>1231</v>
      </c>
      <c r="D1663" s="366" t="s">
        <v>386</v>
      </c>
      <c r="E1663" s="366" t="s">
        <v>1406</v>
      </c>
      <c r="F1663" s="366" t="s">
        <v>533</v>
      </c>
      <c r="G1663" s="366" t="s">
        <v>1344</v>
      </c>
      <c r="H1663" s="366" t="s">
        <v>1165</v>
      </c>
      <c r="I1663" s="366" t="s">
        <v>456</v>
      </c>
      <c r="J1663" s="384">
        <v>334366.62</v>
      </c>
      <c r="K1663" s="384">
        <v>239118</v>
      </c>
      <c r="L1663" s="162" t="str">
        <f t="shared" si="1163"/>
        <v>918043014300501463008002024400001</v>
      </c>
      <c r="M1663" s="163">
        <f t="array" ref="M1663">IF(COUNT(SEARCH(Удалить_Роспись_КВСР,$B1663)*SEARCH(Удалить_Роспись_ПБС,$C1663)*SEARCH(Удалить_Роспись_КФСР, $D1663)*SEARCH(Удалить_Роспись_КЦСР,$E1663)*SEARCH(Удалить_Роспись_КВР,$F1663)*SEARCH(Удалить_Роспись_ЭК,$H1663)*SEARCH(Удалить_Роспись_КР,$I1663))&gt;0,0,1)</f>
        <v>1</v>
      </c>
      <c r="N1663" s="163">
        <f t="array" ref="N1663">IF(COUNT(SEARCH(Удалить_Индекс_КВСР,$B1663)*SEARCH(Удалить_Индекс_ПБС,$C1663)*SEARCH(Удалить_Индекс_КФСР,$D1663)*SEARCH(Удалить_Индекс_КЦСР,$E1663)*SEARCH(Удалить_Индекс_КВР,$F1663)*SEARCH(Удалить_Индекс_ЭК,$H1663)*SEARCH(Удалить_Индекс_КР,$I1663))&gt;0,0,1)</f>
        <v>0</v>
      </c>
      <c r="O1663" s="163" t="str">
        <f t="shared" si="1165"/>
        <v/>
      </c>
      <c r="P1663" s="263" t="str">
        <f t="shared" si="1166"/>
        <v/>
      </c>
      <c r="Q1663" s="263" t="str">
        <f t="shared" si="1167"/>
        <v/>
      </c>
      <c r="R1663" s="263" t="str">
        <f t="shared" si="1168"/>
        <v/>
      </c>
      <c r="S1663" s="263" t="str">
        <f t="shared" si="1169"/>
        <v/>
      </c>
      <c r="T1663" s="263" t="str">
        <f t="shared" si="1170"/>
        <v/>
      </c>
      <c r="U1663" s="263" t="str">
        <f t="shared" si="1146"/>
        <v/>
      </c>
      <c r="V1663" s="263" t="str">
        <f t="shared" si="1171"/>
        <v/>
      </c>
      <c r="W1663" s="263" t="str">
        <f t="shared" si="1147"/>
        <v/>
      </c>
      <c r="X1663" s="263" t="str">
        <f t="shared" si="1172"/>
        <v/>
      </c>
      <c r="Y1663" s="263" t="str">
        <f t="shared" si="1173"/>
        <v/>
      </c>
      <c r="Z1663" s="263" t="str">
        <f t="shared" si="1174"/>
        <v/>
      </c>
      <c r="AA1663" s="263" t="str">
        <f t="shared" si="1175"/>
        <v/>
      </c>
      <c r="AB1663" s="263" t="str">
        <f t="shared" si="1158"/>
        <v/>
      </c>
      <c r="AC1663" s="263" t="str">
        <f t="shared" si="1148"/>
        <v/>
      </c>
      <c r="AD1663" s="263" t="str">
        <f t="shared" si="1159"/>
        <v/>
      </c>
      <c r="AE1663" s="263" t="str">
        <f t="shared" si="1176"/>
        <v/>
      </c>
      <c r="AF1663" s="263" t="str">
        <f t="shared" si="1177"/>
        <v/>
      </c>
      <c r="AG1663" s="263"/>
      <c r="AJ1663" s="163" t="str">
        <f t="shared" si="1178"/>
        <v/>
      </c>
      <c r="AK1663" s="163" t="str">
        <f t="shared" si="1149"/>
        <v/>
      </c>
      <c r="AL1663" s="163" t="str">
        <f t="shared" si="1179"/>
        <v/>
      </c>
      <c r="AM1663" s="163" t="str">
        <f t="shared" si="1185"/>
        <v/>
      </c>
      <c r="AN1663" s="163" t="str">
        <f t="shared" si="1150"/>
        <v>жил</v>
      </c>
      <c r="AO1663" s="163" t="str">
        <f t="shared" si="1151"/>
        <v/>
      </c>
      <c r="AP1663" s="163" t="str">
        <f t="shared" si="1152"/>
        <v/>
      </c>
      <c r="AQ1663" s="163" t="str">
        <f t="shared" si="1153"/>
        <v/>
      </c>
      <c r="AR1663" s="163" t="str">
        <f t="shared" si="1154"/>
        <v/>
      </c>
      <c r="AS1663" s="163" t="str">
        <f t="shared" si="1160"/>
        <v/>
      </c>
      <c r="AT1663" s="163" t="str">
        <f t="shared" si="1161"/>
        <v/>
      </c>
      <c r="AU1663" s="163" t="str">
        <f t="shared" si="1180"/>
        <v>жил</v>
      </c>
      <c r="AV1663" s="163" t="str">
        <f t="shared" si="1164"/>
        <v>жил91804301430общпро</v>
      </c>
      <c r="AW1663" s="162">
        <f t="shared" si="1186"/>
        <v>334366.62</v>
      </c>
      <c r="AX1663" s="162">
        <f t="shared" si="1187"/>
        <v>239118</v>
      </c>
      <c r="AY1663" s="162">
        <f t="shared" si="1188"/>
        <v>0</v>
      </c>
      <c r="AZ1663" s="162">
        <f t="shared" si="1189"/>
        <v>0</v>
      </c>
      <c r="BA1663" s="164">
        <f t="shared" si="1155"/>
        <v>1</v>
      </c>
      <c r="BB1663" s="164">
        <f t="shared" si="1156"/>
        <v>1</v>
      </c>
      <c r="BC1663" s="164">
        <f t="shared" si="1157"/>
        <v>1</v>
      </c>
      <c r="BD1663" s="162">
        <f t="shared" si="1181"/>
        <v>0</v>
      </c>
      <c r="BE1663" s="162">
        <f t="shared" si="1182"/>
        <v>0</v>
      </c>
      <c r="BF1663" s="179">
        <f t="shared" si="1183"/>
        <v>0</v>
      </c>
      <c r="BG1663" s="180">
        <f t="shared" si="1184"/>
        <v>0</v>
      </c>
      <c r="BH1663" s="254"/>
      <c r="BI1663" s="254"/>
      <c r="BL1663" s="202" t="str">
        <f t="shared" si="1162"/>
        <v>05</v>
      </c>
    </row>
    <row r="1664" spans="1:64" ht="12" hidden="1" customHeight="1">
      <c r="A1664" s="365" t="s">
        <v>614</v>
      </c>
      <c r="B1664" s="366" t="s">
        <v>417</v>
      </c>
      <c r="C1664" s="365" t="s">
        <v>1231</v>
      </c>
      <c r="D1664" s="366" t="s">
        <v>387</v>
      </c>
      <c r="E1664" s="366" t="s">
        <v>658</v>
      </c>
      <c r="F1664" s="366" t="s">
        <v>533</v>
      </c>
      <c r="G1664" s="366" t="s">
        <v>1344</v>
      </c>
      <c r="H1664" s="366" t="s">
        <v>1089</v>
      </c>
      <c r="I1664" s="366" t="s">
        <v>456</v>
      </c>
      <c r="J1664" s="384">
        <v>7000</v>
      </c>
      <c r="K1664" s="384">
        <v>0</v>
      </c>
      <c r="L1664" s="162" t="str">
        <f t="shared" si="1163"/>
        <v>91804301430050290900Ш000024400001</v>
      </c>
      <c r="M1664" s="163">
        <f t="array" ref="M1664">IF(COUNT(SEARCH(Удалить_Роспись_КВСР,$B1664)*SEARCH(Удалить_Роспись_ПБС,$C1664)*SEARCH(Удалить_Роспись_КФСР, $D1664)*SEARCH(Удалить_Роспись_КЦСР,$E1664)*SEARCH(Удалить_Роспись_КВР,$F1664)*SEARCH(Удалить_Роспись_ЭК,$H1664)*SEARCH(Удалить_Роспись_КР,$I1664))&gt;0,0,1)</f>
        <v>1</v>
      </c>
      <c r="N1664" s="163">
        <v>1</v>
      </c>
      <c r="O1664" s="163" t="str">
        <f t="shared" si="1165"/>
        <v/>
      </c>
      <c r="P1664" s="263" t="str">
        <f t="shared" si="1166"/>
        <v/>
      </c>
      <c r="Q1664" s="263" t="str">
        <f t="shared" si="1167"/>
        <v/>
      </c>
      <c r="R1664" s="263" t="str">
        <f t="shared" si="1168"/>
        <v/>
      </c>
      <c r="S1664" s="263" t="str">
        <f t="shared" si="1169"/>
        <v/>
      </c>
      <c r="T1664" s="263" t="str">
        <f t="shared" si="1170"/>
        <v/>
      </c>
      <c r="U1664" s="263" t="str">
        <f t="shared" si="1146"/>
        <v/>
      </c>
      <c r="V1664" s="263" t="str">
        <f t="shared" si="1171"/>
        <v/>
      </c>
      <c r="W1664" s="263" t="str">
        <f t="shared" si="1147"/>
        <v/>
      </c>
      <c r="X1664" s="263" t="str">
        <f t="shared" si="1172"/>
        <v/>
      </c>
      <c r="Y1664" s="263" t="str">
        <f t="shared" si="1173"/>
        <v/>
      </c>
      <c r="Z1664" s="263" t="str">
        <f t="shared" si="1174"/>
        <v/>
      </c>
      <c r="AA1664" s="263" t="str">
        <f t="shared" si="1175"/>
        <v/>
      </c>
      <c r="AB1664" s="263" t="str">
        <f t="shared" si="1158"/>
        <v/>
      </c>
      <c r="AC1664" s="263" t="str">
        <f t="shared" si="1148"/>
        <v/>
      </c>
      <c r="AD1664" s="263" t="str">
        <f t="shared" si="1159"/>
        <v/>
      </c>
      <c r="AE1664" s="263" t="str">
        <f t="shared" si="1176"/>
        <v/>
      </c>
      <c r="AF1664" s="263" t="str">
        <f t="shared" si="1177"/>
        <v/>
      </c>
      <c r="AG1664" s="263"/>
      <c r="AJ1664" s="163" t="str">
        <f t="shared" si="1178"/>
        <v/>
      </c>
      <c r="AK1664" s="163" t="str">
        <f t="shared" si="1149"/>
        <v/>
      </c>
      <c r="AL1664" s="163" t="str">
        <f t="shared" si="1179"/>
        <v/>
      </c>
      <c r="AM1664" s="163" t="str">
        <f t="shared" si="1185"/>
        <v/>
      </c>
      <c r="AN1664" s="163" t="str">
        <f t="shared" si="1150"/>
        <v/>
      </c>
      <c r="AO1664" s="163" t="str">
        <f t="shared" si="1151"/>
        <v/>
      </c>
      <c r="AP1664" s="163" t="str">
        <f t="shared" si="1152"/>
        <v/>
      </c>
      <c r="AQ1664" s="163" t="str">
        <f t="shared" si="1153"/>
        <v/>
      </c>
      <c r="AR1664" s="163" t="str">
        <f t="shared" si="1154"/>
        <v/>
      </c>
      <c r="AS1664" s="163" t="str">
        <f t="shared" si="1160"/>
        <v/>
      </c>
      <c r="AT1664" s="163" t="str">
        <f t="shared" si="1161"/>
        <v/>
      </c>
      <c r="AU1664" s="163" t="str">
        <f t="shared" si="1180"/>
        <v>рбс</v>
      </c>
      <c r="AV1664" s="163" t="str">
        <f t="shared" si="1164"/>
        <v>рбс91804301430общпро</v>
      </c>
      <c r="AW1664" s="162">
        <f t="shared" si="1186"/>
        <v>7000</v>
      </c>
      <c r="AX1664" s="162">
        <f t="shared" si="1187"/>
        <v>0</v>
      </c>
      <c r="AY1664" s="162">
        <f t="shared" si="1188"/>
        <v>7000</v>
      </c>
      <c r="AZ1664" s="162">
        <f t="shared" si="1189"/>
        <v>0</v>
      </c>
      <c r="BA1664" s="164">
        <f t="shared" si="1155"/>
        <v>1</v>
      </c>
      <c r="BB1664" s="164">
        <f t="shared" si="1156"/>
        <v>1</v>
      </c>
      <c r="BC1664" s="164">
        <f t="shared" si="1157"/>
        <v>1</v>
      </c>
      <c r="BD1664" s="162">
        <f t="shared" si="1181"/>
        <v>7000</v>
      </c>
      <c r="BE1664" s="162">
        <f t="shared" si="1182"/>
        <v>0</v>
      </c>
      <c r="BF1664" s="179">
        <f t="shared" si="1183"/>
        <v>7000</v>
      </c>
      <c r="BG1664" s="180">
        <f t="shared" si="1184"/>
        <v>7000</v>
      </c>
      <c r="BH1664" s="254"/>
      <c r="BI1664" s="254"/>
      <c r="BL1664" s="202" t="str">
        <f t="shared" si="1162"/>
        <v>05</v>
      </c>
    </row>
    <row r="1665" spans="1:64" ht="12" hidden="1" customHeight="1">
      <c r="A1665" s="365" t="s">
        <v>614</v>
      </c>
      <c r="B1665" s="366" t="s">
        <v>417</v>
      </c>
      <c r="C1665" s="365" t="s">
        <v>1231</v>
      </c>
      <c r="D1665" s="366" t="s">
        <v>388</v>
      </c>
      <c r="E1665" s="366" t="s">
        <v>878</v>
      </c>
      <c r="F1665" s="366" t="s">
        <v>533</v>
      </c>
      <c r="G1665" s="366" t="s">
        <v>1344</v>
      </c>
      <c r="H1665" s="366" t="s">
        <v>1091</v>
      </c>
      <c r="I1665" s="366" t="s">
        <v>456</v>
      </c>
      <c r="J1665" s="384">
        <v>175447</v>
      </c>
      <c r="K1665" s="384">
        <v>157779.4</v>
      </c>
      <c r="L1665" s="162" t="str">
        <f t="shared" si="1163"/>
        <v>918043014300503461008002024400001</v>
      </c>
      <c r="M1665" s="163">
        <f t="array" ref="M1665">IF(COUNT(SEARCH(Удалить_Роспись_КВСР,$B1665)*SEARCH(Удалить_Роспись_ПБС,$C1665)*SEARCH(Удалить_Роспись_КФСР, $D1665)*SEARCH(Удалить_Роспись_КЦСР,$E1665)*SEARCH(Удалить_Роспись_КВР,$F1665)*SEARCH(Удалить_Роспись_ЭК,$H1665)*SEARCH(Удалить_Роспись_КР,$I1665))&gt;0,0,1)</f>
        <v>1</v>
      </c>
      <c r="N1665" s="163">
        <v>1</v>
      </c>
      <c r="O1665" s="163" t="str">
        <f t="shared" si="1165"/>
        <v/>
      </c>
      <c r="P1665" s="263" t="str">
        <f t="shared" si="1166"/>
        <v/>
      </c>
      <c r="Q1665" s="263" t="str">
        <f t="shared" si="1167"/>
        <v/>
      </c>
      <c r="R1665" s="263" t="str">
        <f t="shared" si="1168"/>
        <v/>
      </c>
      <c r="S1665" s="263" t="str">
        <f t="shared" si="1169"/>
        <v/>
      </c>
      <c r="T1665" s="263" t="str">
        <f t="shared" si="1170"/>
        <v/>
      </c>
      <c r="U1665" s="263" t="str">
        <f t="shared" si="1146"/>
        <v/>
      </c>
      <c r="V1665" s="263" t="str">
        <f t="shared" si="1171"/>
        <v/>
      </c>
      <c r="W1665" s="263" t="str">
        <f t="shared" si="1147"/>
        <v/>
      </c>
      <c r="X1665" s="263" t="str">
        <f t="shared" si="1172"/>
        <v/>
      </c>
      <c r="Y1665" s="263" t="str">
        <f t="shared" si="1173"/>
        <v/>
      </c>
      <c r="Z1665" s="263" t="str">
        <f t="shared" si="1174"/>
        <v/>
      </c>
      <c r="AA1665" s="263" t="str">
        <f t="shared" si="1175"/>
        <v/>
      </c>
      <c r="AB1665" s="263" t="str">
        <f t="shared" si="1158"/>
        <v/>
      </c>
      <c r="AC1665" s="263" t="str">
        <f t="shared" si="1148"/>
        <v/>
      </c>
      <c r="AD1665" s="263" t="str">
        <f t="shared" si="1159"/>
        <v/>
      </c>
      <c r="AE1665" s="263" t="str">
        <f t="shared" si="1176"/>
        <v/>
      </c>
      <c r="AF1665" s="263" t="str">
        <f t="shared" si="1177"/>
        <v/>
      </c>
      <c r="AG1665" s="263"/>
      <c r="AJ1665" s="163" t="str">
        <f t="shared" si="1178"/>
        <v/>
      </c>
      <c r="AK1665" s="163" t="str">
        <f t="shared" si="1149"/>
        <v/>
      </c>
      <c r="AL1665" s="163" t="str">
        <f t="shared" si="1179"/>
        <v>бла</v>
      </c>
      <c r="AM1665" s="163" t="str">
        <f t="shared" si="1185"/>
        <v/>
      </c>
      <c r="AN1665" s="163" t="str">
        <f t="shared" si="1150"/>
        <v/>
      </c>
      <c r="AO1665" s="163" t="str">
        <f t="shared" si="1151"/>
        <v/>
      </c>
      <c r="AP1665" s="163" t="str">
        <f t="shared" si="1152"/>
        <v/>
      </c>
      <c r="AQ1665" s="163" t="str">
        <f t="shared" si="1153"/>
        <v/>
      </c>
      <c r="AR1665" s="163" t="str">
        <f t="shared" si="1154"/>
        <v/>
      </c>
      <c r="AS1665" s="163" t="str">
        <f t="shared" si="1160"/>
        <v/>
      </c>
      <c r="AT1665" s="163" t="str">
        <f t="shared" si="1161"/>
        <v/>
      </c>
      <c r="AU1665" s="163" t="str">
        <f t="shared" si="1180"/>
        <v>бла</v>
      </c>
      <c r="AV1665" s="163" t="str">
        <f t="shared" si="1164"/>
        <v>бла91804301430общпро</v>
      </c>
      <c r="AW1665" s="162">
        <f t="shared" si="1186"/>
        <v>175447</v>
      </c>
      <c r="AX1665" s="162">
        <f t="shared" si="1187"/>
        <v>157779.4</v>
      </c>
      <c r="AY1665" s="162">
        <f t="shared" si="1188"/>
        <v>175447</v>
      </c>
      <c r="AZ1665" s="162">
        <f t="shared" si="1189"/>
        <v>157779.4</v>
      </c>
      <c r="BA1665" s="164">
        <f t="shared" si="1155"/>
        <v>1</v>
      </c>
      <c r="BB1665" s="164">
        <f t="shared" si="1156"/>
        <v>1</v>
      </c>
      <c r="BC1665" s="164">
        <f t="shared" si="1157"/>
        <v>1</v>
      </c>
      <c r="BD1665" s="162">
        <f t="shared" si="1181"/>
        <v>175447</v>
      </c>
      <c r="BE1665" s="162">
        <f t="shared" si="1182"/>
        <v>157779.4</v>
      </c>
      <c r="BF1665" s="179">
        <f t="shared" si="1183"/>
        <v>175447</v>
      </c>
      <c r="BG1665" s="180">
        <f t="shared" si="1184"/>
        <v>175447</v>
      </c>
      <c r="BH1665" s="254"/>
      <c r="BI1665" s="254"/>
      <c r="BL1665" s="202" t="str">
        <f t="shared" si="1162"/>
        <v>05</v>
      </c>
    </row>
    <row r="1666" spans="1:64" ht="12" hidden="1" customHeight="1">
      <c r="A1666" s="365" t="s">
        <v>614</v>
      </c>
      <c r="B1666" s="366" t="s">
        <v>417</v>
      </c>
      <c r="C1666" s="365" t="s">
        <v>1231</v>
      </c>
      <c r="D1666" s="366" t="s">
        <v>388</v>
      </c>
      <c r="E1666" s="366" t="s">
        <v>878</v>
      </c>
      <c r="F1666" s="366" t="s">
        <v>533</v>
      </c>
      <c r="G1666" s="366" t="s">
        <v>1344</v>
      </c>
      <c r="H1666" s="366" t="s">
        <v>1167</v>
      </c>
      <c r="I1666" s="366" t="s">
        <v>456</v>
      </c>
      <c r="J1666" s="384">
        <v>175750</v>
      </c>
      <c r="K1666" s="384">
        <v>70000</v>
      </c>
      <c r="L1666" s="162" t="str">
        <f t="shared" si="1163"/>
        <v>918043014300503461008002024400001</v>
      </c>
      <c r="M1666" s="163">
        <f t="array" ref="M1666">IF(COUNT(SEARCH(Удалить_Роспись_КВСР,$B1666)*SEARCH(Удалить_Роспись_ПБС,$C1666)*SEARCH(Удалить_Роспись_КФСР, $D1666)*SEARCH(Удалить_Роспись_КЦСР,$E1666)*SEARCH(Удалить_Роспись_КВР,$F1666)*SEARCH(Удалить_Роспись_ЭК,$H1666)*SEARCH(Удалить_Роспись_КР,$I1666))&gt;0,0,1)</f>
        <v>1</v>
      </c>
      <c r="N1666" s="163">
        <v>1</v>
      </c>
      <c r="O1666" s="163" t="str">
        <f t="shared" si="1165"/>
        <v/>
      </c>
      <c r="P1666" s="263" t="str">
        <f t="shared" si="1166"/>
        <v/>
      </c>
      <c r="Q1666" s="263" t="str">
        <f t="shared" si="1167"/>
        <v/>
      </c>
      <c r="R1666" s="263" t="str">
        <f t="shared" si="1168"/>
        <v/>
      </c>
      <c r="S1666" s="263" t="str">
        <f t="shared" si="1169"/>
        <v/>
      </c>
      <c r="T1666" s="263" t="str">
        <f t="shared" si="1170"/>
        <v/>
      </c>
      <c r="U1666" s="263" t="str">
        <f t="shared" si="1146"/>
        <v/>
      </c>
      <c r="V1666" s="263" t="str">
        <f t="shared" si="1171"/>
        <v/>
      </c>
      <c r="W1666" s="263" t="str">
        <f t="shared" si="1147"/>
        <v/>
      </c>
      <c r="X1666" s="263" t="str">
        <f t="shared" si="1172"/>
        <v/>
      </c>
      <c r="Y1666" s="263" t="str">
        <f t="shared" si="1173"/>
        <v/>
      </c>
      <c r="Z1666" s="263" t="str">
        <f t="shared" si="1174"/>
        <v/>
      </c>
      <c r="AA1666" s="263" t="str">
        <f t="shared" si="1175"/>
        <v/>
      </c>
      <c r="AB1666" s="263" t="str">
        <f t="shared" si="1158"/>
        <v/>
      </c>
      <c r="AC1666" s="263" t="str">
        <f t="shared" si="1148"/>
        <v/>
      </c>
      <c r="AD1666" s="263" t="str">
        <f t="shared" si="1159"/>
        <v/>
      </c>
      <c r="AE1666" s="263" t="str">
        <f t="shared" si="1176"/>
        <v/>
      </c>
      <c r="AF1666" s="263" t="str">
        <f t="shared" si="1177"/>
        <v/>
      </c>
      <c r="AG1666" s="263"/>
      <c r="AJ1666" s="163" t="str">
        <f t="shared" si="1178"/>
        <v/>
      </c>
      <c r="AK1666" s="163" t="str">
        <f t="shared" si="1149"/>
        <v/>
      </c>
      <c r="AL1666" s="163" t="str">
        <f t="shared" si="1179"/>
        <v>бла</v>
      </c>
      <c r="AM1666" s="163" t="str">
        <f t="shared" si="1185"/>
        <v/>
      </c>
      <c r="AN1666" s="163" t="str">
        <f t="shared" si="1150"/>
        <v/>
      </c>
      <c r="AO1666" s="163" t="str">
        <f t="shared" si="1151"/>
        <v/>
      </c>
      <c r="AP1666" s="163" t="str">
        <f t="shared" si="1152"/>
        <v/>
      </c>
      <c r="AQ1666" s="163" t="str">
        <f t="shared" si="1153"/>
        <v/>
      </c>
      <c r="AR1666" s="163" t="str">
        <f t="shared" si="1154"/>
        <v/>
      </c>
      <c r="AS1666" s="163" t="str">
        <f t="shared" si="1160"/>
        <v/>
      </c>
      <c r="AT1666" s="163" t="str">
        <f t="shared" si="1161"/>
        <v/>
      </c>
      <c r="AU1666" s="163" t="str">
        <f t="shared" si="1180"/>
        <v>бла</v>
      </c>
      <c r="AV1666" s="163" t="str">
        <f t="shared" si="1164"/>
        <v>бла91804301430общпро</v>
      </c>
      <c r="AW1666" s="162">
        <f t="shared" si="1186"/>
        <v>175750</v>
      </c>
      <c r="AX1666" s="162">
        <f t="shared" si="1187"/>
        <v>70000</v>
      </c>
      <c r="AY1666" s="162">
        <f t="shared" si="1188"/>
        <v>175750</v>
      </c>
      <c r="AZ1666" s="162">
        <f t="shared" si="1189"/>
        <v>70000</v>
      </c>
      <c r="BA1666" s="164">
        <f t="shared" si="1155"/>
        <v>1</v>
      </c>
      <c r="BB1666" s="164">
        <f t="shared" si="1156"/>
        <v>1</v>
      </c>
      <c r="BC1666" s="164">
        <f t="shared" si="1157"/>
        <v>1</v>
      </c>
      <c r="BD1666" s="162">
        <f>IF(ISNA(BA1666),0,AY1666*$BA1666)-75000</f>
        <v>100750</v>
      </c>
      <c r="BE1666" s="162">
        <f t="shared" si="1182"/>
        <v>70000</v>
      </c>
      <c r="BF1666" s="179">
        <f t="shared" si="1183"/>
        <v>100750</v>
      </c>
      <c r="BG1666" s="180">
        <f t="shared" si="1184"/>
        <v>100750</v>
      </c>
      <c r="BH1666" s="254"/>
      <c r="BI1666" s="254"/>
      <c r="BL1666" s="202" t="str">
        <f t="shared" si="1162"/>
        <v>05</v>
      </c>
    </row>
    <row r="1667" spans="1:64" ht="12" hidden="1" customHeight="1">
      <c r="A1667" s="365" t="s">
        <v>614</v>
      </c>
      <c r="B1667" s="366" t="s">
        <v>417</v>
      </c>
      <c r="C1667" s="365" t="s">
        <v>1231</v>
      </c>
      <c r="D1667" s="366" t="s">
        <v>388</v>
      </c>
      <c r="E1667" s="366" t="s">
        <v>879</v>
      </c>
      <c r="F1667" s="366" t="s">
        <v>533</v>
      </c>
      <c r="G1667" s="366" t="s">
        <v>1344</v>
      </c>
      <c r="H1667" s="366" t="s">
        <v>1091</v>
      </c>
      <c r="I1667" s="366" t="s">
        <v>456</v>
      </c>
      <c r="J1667" s="384">
        <v>75028</v>
      </c>
      <c r="K1667" s="384">
        <v>39913.31</v>
      </c>
      <c r="L1667" s="162" t="str">
        <f t="shared" si="1163"/>
        <v>918043014300503461008003024400001</v>
      </c>
      <c r="M1667" s="163">
        <f t="array" ref="M1667">IF(COUNT(SEARCH(Удалить_Роспись_КВСР,$B1667)*SEARCH(Удалить_Роспись_ПБС,$C1667)*SEARCH(Удалить_Роспись_КФСР, $D1667)*SEARCH(Удалить_Роспись_КЦСР,$E1667)*SEARCH(Удалить_Роспись_КВР,$F1667)*SEARCH(Удалить_Роспись_ЭК,$H1667)*SEARCH(Удалить_Роспись_КР,$I1667))&gt;0,0,1)</f>
        <v>1</v>
      </c>
      <c r="N1667" s="163">
        <v>1</v>
      </c>
      <c r="O1667" s="163" t="str">
        <f t="shared" si="1165"/>
        <v/>
      </c>
      <c r="P1667" s="263" t="str">
        <f t="shared" si="1166"/>
        <v/>
      </c>
      <c r="Q1667" s="263" t="str">
        <f t="shared" si="1167"/>
        <v/>
      </c>
      <c r="R1667" s="263" t="str">
        <f t="shared" si="1168"/>
        <v/>
      </c>
      <c r="S1667" s="263" t="str">
        <f t="shared" si="1169"/>
        <v/>
      </c>
      <c r="T1667" s="263" t="str">
        <f t="shared" si="1170"/>
        <v/>
      </c>
      <c r="U1667" s="263" t="str">
        <f t="shared" ref="U1667:U1730" si="1190">IF(LEFT($E1667,3)="795","рцп","")</f>
        <v/>
      </c>
      <c r="V1667" s="263" t="str">
        <f t="shared" si="1171"/>
        <v/>
      </c>
      <c r="W1667" s="263" t="str">
        <f t="shared" ref="W1667:W1730" si="1191">IF(AND($B1667="806",$D1667="0503"),"бла","")</f>
        <v/>
      </c>
      <c r="X1667" s="263" t="str">
        <f t="shared" si="1172"/>
        <v/>
      </c>
      <c r="Y1667" s="263" t="str">
        <f t="shared" si="1173"/>
        <v/>
      </c>
      <c r="Z1667" s="263" t="str">
        <f t="shared" si="1174"/>
        <v/>
      </c>
      <c r="AA1667" s="263" t="str">
        <f t="shared" si="1175"/>
        <v/>
      </c>
      <c r="AB1667" s="263" t="str">
        <f t="shared" si="1158"/>
        <v/>
      </c>
      <c r="AC1667" s="263" t="str">
        <f t="shared" ref="AC1667:AC1730" si="1192">IF($D1667="1301","дол","")</f>
        <v/>
      </c>
      <c r="AD1667" s="263" t="str">
        <f t="shared" si="1159"/>
        <v/>
      </c>
      <c r="AE1667" s="263" t="str">
        <f t="shared" si="1176"/>
        <v/>
      </c>
      <c r="AF1667" s="263" t="str">
        <f t="shared" si="1177"/>
        <v/>
      </c>
      <c r="AG1667" s="263"/>
      <c r="AJ1667" s="163" t="str">
        <f t="shared" si="1178"/>
        <v/>
      </c>
      <c r="AK1667" s="163" t="str">
        <f t="shared" ref="AK1667:AK1730" si="1193">IF($D1667="0107","выб","")</f>
        <v/>
      </c>
      <c r="AL1667" s="163" t="str">
        <f t="shared" si="1179"/>
        <v>бла</v>
      </c>
      <c r="AM1667" s="163" t="str">
        <f t="shared" si="1185"/>
        <v/>
      </c>
      <c r="AN1667" s="163" t="str">
        <f t="shared" ref="AN1667:AN1730" si="1194">IF($D1667="0501","жил","")</f>
        <v/>
      </c>
      <c r="AO1667" s="163" t="str">
        <f t="shared" ref="AO1667:AO1730" si="1195">IF($D1667="1101","физ","")</f>
        <v/>
      </c>
      <c r="AP1667" s="163" t="str">
        <f t="shared" ref="AP1667:AP1730" si="1196">IF($D1667="0408","тра","")</f>
        <v/>
      </c>
      <c r="AQ1667" s="163" t="str">
        <f t="shared" ref="AQ1667:AQ1730" si="1197">IF($D1667="1001","пен","")</f>
        <v/>
      </c>
      <c r="AR1667" s="163" t="str">
        <f t="shared" ref="AR1667:AR1730" si="1198">IF(LEFT($E1667,3)="795","рцп","")</f>
        <v/>
      </c>
      <c r="AS1667" s="163" t="str">
        <f t="shared" si="1160"/>
        <v/>
      </c>
      <c r="AT1667" s="163" t="str">
        <f t="shared" si="1161"/>
        <v/>
      </c>
      <c r="AU1667" s="163" t="str">
        <f t="shared" si="1180"/>
        <v>бла</v>
      </c>
      <c r="AV1667" s="163" t="str">
        <f t="shared" si="1164"/>
        <v>бла91804301430общпро</v>
      </c>
      <c r="AW1667" s="162">
        <f t="shared" si="1186"/>
        <v>75028</v>
      </c>
      <c r="AX1667" s="162">
        <f t="shared" si="1187"/>
        <v>39913.31</v>
      </c>
      <c r="AY1667" s="162">
        <f t="shared" si="1188"/>
        <v>75028</v>
      </c>
      <c r="AZ1667" s="162">
        <f t="shared" si="1189"/>
        <v>39913.31</v>
      </c>
      <c r="BA1667" s="164">
        <f t="shared" ref="BA1667:BA1730" si="1199">VLOOKUP(H1667,спр_Индексации_ЭКР,2,FALSE)</f>
        <v>1</v>
      </c>
      <c r="BB1667" s="164">
        <f t="shared" ref="BB1667:BB1730" si="1200">VLOOKUP(H1667,спр_Индексации_ЭКР,4,FALSE)</f>
        <v>1</v>
      </c>
      <c r="BC1667" s="164">
        <f t="shared" ref="BC1667:BC1730" si="1201">VLOOKUP(H1667,спр_Индексации_ЭКР,5,FALSE)</f>
        <v>1</v>
      </c>
      <c r="BD1667" s="162">
        <f t="shared" si="1181"/>
        <v>75028</v>
      </c>
      <c r="BE1667" s="162">
        <f t="shared" si="1182"/>
        <v>39913.31</v>
      </c>
      <c r="BF1667" s="179">
        <f t="shared" si="1183"/>
        <v>75028</v>
      </c>
      <c r="BG1667" s="180">
        <f t="shared" si="1184"/>
        <v>75028</v>
      </c>
      <c r="BH1667" s="254"/>
      <c r="BI1667" s="254"/>
      <c r="BL1667" s="202" t="str">
        <f t="shared" si="1162"/>
        <v>05</v>
      </c>
    </row>
    <row r="1668" spans="1:64" ht="12" hidden="1" customHeight="1">
      <c r="A1668" s="365" t="s">
        <v>614</v>
      </c>
      <c r="B1668" s="366" t="s">
        <v>417</v>
      </c>
      <c r="C1668" s="365" t="s">
        <v>1231</v>
      </c>
      <c r="D1668" s="366" t="s">
        <v>388</v>
      </c>
      <c r="E1668" s="366" t="s">
        <v>879</v>
      </c>
      <c r="F1668" s="366" t="s">
        <v>533</v>
      </c>
      <c r="G1668" s="366" t="s">
        <v>1344</v>
      </c>
      <c r="H1668" s="366" t="s">
        <v>1089</v>
      </c>
      <c r="I1668" s="366" t="s">
        <v>456</v>
      </c>
      <c r="J1668" s="384">
        <v>450000</v>
      </c>
      <c r="K1668" s="384">
        <v>359705.06</v>
      </c>
      <c r="L1668" s="162" t="str">
        <f t="shared" si="1163"/>
        <v>918043014300503461008003024400001</v>
      </c>
      <c r="M1668" s="163">
        <f t="array" ref="M1668">IF(COUNT(SEARCH(Удалить_Роспись_КВСР,$B1668)*SEARCH(Удалить_Роспись_ПБС,$C1668)*SEARCH(Удалить_Роспись_КФСР, $D1668)*SEARCH(Удалить_Роспись_КЦСР,$E1668)*SEARCH(Удалить_Роспись_КВР,$F1668)*SEARCH(Удалить_Роспись_ЭК,$H1668)*SEARCH(Удалить_Роспись_КР,$I1668))&gt;0,0,1)</f>
        <v>1</v>
      </c>
      <c r="N1668" s="163">
        <v>1</v>
      </c>
      <c r="O1668" s="163" t="str">
        <f t="shared" si="1165"/>
        <v/>
      </c>
      <c r="P1668" s="263" t="str">
        <f t="shared" si="1166"/>
        <v/>
      </c>
      <c r="Q1668" s="263" t="str">
        <f t="shared" si="1167"/>
        <v/>
      </c>
      <c r="R1668" s="263" t="str">
        <f t="shared" si="1168"/>
        <v/>
      </c>
      <c r="S1668" s="263" t="str">
        <f t="shared" si="1169"/>
        <v/>
      </c>
      <c r="T1668" s="263" t="str">
        <f t="shared" si="1170"/>
        <v/>
      </c>
      <c r="U1668" s="263" t="str">
        <f t="shared" si="1190"/>
        <v/>
      </c>
      <c r="V1668" s="263" t="str">
        <f t="shared" si="1171"/>
        <v/>
      </c>
      <c r="W1668" s="263" t="str">
        <f t="shared" si="1191"/>
        <v/>
      </c>
      <c r="X1668" s="263" t="str">
        <f t="shared" si="1172"/>
        <v/>
      </c>
      <c r="Y1668" s="263" t="str">
        <f t="shared" si="1173"/>
        <v/>
      </c>
      <c r="Z1668" s="263" t="str">
        <f t="shared" si="1174"/>
        <v/>
      </c>
      <c r="AA1668" s="263" t="str">
        <f t="shared" si="1175"/>
        <v/>
      </c>
      <c r="AB1668" s="263" t="str">
        <f t="shared" ref="AB1668:AB1731" si="1202">IF($F1668="611","смз","")</f>
        <v/>
      </c>
      <c r="AC1668" s="263" t="str">
        <f t="shared" si="1192"/>
        <v/>
      </c>
      <c r="AD1668" s="263" t="str">
        <f t="shared" ref="AD1668:AD1731" si="1203">IF($F1668="612","сиц","")</f>
        <v/>
      </c>
      <c r="AE1668" s="263" t="str">
        <f t="shared" si="1176"/>
        <v/>
      </c>
      <c r="AF1668" s="263" t="str">
        <f t="shared" si="1177"/>
        <v/>
      </c>
      <c r="AG1668" s="263"/>
      <c r="AJ1668" s="163" t="str">
        <f t="shared" si="1178"/>
        <v/>
      </c>
      <c r="AK1668" s="163" t="str">
        <f t="shared" si="1193"/>
        <v/>
      </c>
      <c r="AL1668" s="163" t="str">
        <f t="shared" si="1179"/>
        <v>бла</v>
      </c>
      <c r="AM1668" s="163" t="str">
        <f t="shared" si="1185"/>
        <v/>
      </c>
      <c r="AN1668" s="163" t="str">
        <f t="shared" si="1194"/>
        <v/>
      </c>
      <c r="AO1668" s="163" t="str">
        <f t="shared" si="1195"/>
        <v/>
      </c>
      <c r="AP1668" s="163" t="str">
        <f t="shared" si="1196"/>
        <v/>
      </c>
      <c r="AQ1668" s="163" t="str">
        <f t="shared" si="1197"/>
        <v/>
      </c>
      <c r="AR1668" s="163" t="str">
        <f t="shared" si="1198"/>
        <v/>
      </c>
      <c r="AS1668" s="163" t="str">
        <f t="shared" ref="AS1668:AS1731" si="1204">IF($F1668="611","смз","")</f>
        <v/>
      </c>
      <c r="AT1668" s="163" t="str">
        <f t="shared" ref="AT1668:AT1731" si="1205">IF($F1668="612","сиц","")</f>
        <v/>
      </c>
      <c r="AU1668" s="163" t="str">
        <f t="shared" si="1180"/>
        <v>бла</v>
      </c>
      <c r="AV1668" s="163" t="str">
        <f t="shared" si="1164"/>
        <v>бла91804301430общпро</v>
      </c>
      <c r="AW1668" s="162">
        <f t="shared" si="1186"/>
        <v>450000</v>
      </c>
      <c r="AX1668" s="162">
        <f t="shared" si="1187"/>
        <v>359705.06</v>
      </c>
      <c r="AY1668" s="162">
        <f t="shared" si="1188"/>
        <v>450000</v>
      </c>
      <c r="AZ1668" s="162">
        <f t="shared" si="1189"/>
        <v>359705.06</v>
      </c>
      <c r="BA1668" s="164">
        <f t="shared" si="1199"/>
        <v>1</v>
      </c>
      <c r="BB1668" s="164">
        <f t="shared" si="1200"/>
        <v>1</v>
      </c>
      <c r="BC1668" s="164">
        <f t="shared" si="1201"/>
        <v>1</v>
      </c>
      <c r="BD1668" s="162">
        <f>IF(ISNA(BA1668),0,AY1668*$BA1668)-180000</f>
        <v>270000</v>
      </c>
      <c r="BE1668" s="162">
        <f t="shared" si="1182"/>
        <v>359705.06</v>
      </c>
      <c r="BF1668" s="179">
        <f t="shared" si="1183"/>
        <v>270000</v>
      </c>
      <c r="BG1668" s="180">
        <f t="shared" si="1184"/>
        <v>270000</v>
      </c>
      <c r="BH1668" s="254"/>
      <c r="BI1668" s="254"/>
      <c r="BL1668" s="202" t="str">
        <f t="shared" si="1162"/>
        <v>05</v>
      </c>
    </row>
    <row r="1669" spans="1:64" ht="12" hidden="1" customHeight="1">
      <c r="A1669" s="365" t="s">
        <v>614</v>
      </c>
      <c r="B1669" s="366" t="s">
        <v>417</v>
      </c>
      <c r="C1669" s="365" t="s">
        <v>1231</v>
      </c>
      <c r="D1669" s="366" t="s">
        <v>388</v>
      </c>
      <c r="E1669" s="366" t="s">
        <v>879</v>
      </c>
      <c r="F1669" s="366" t="s">
        <v>533</v>
      </c>
      <c r="G1669" s="366" t="s">
        <v>1344</v>
      </c>
      <c r="H1669" s="366" t="s">
        <v>1165</v>
      </c>
      <c r="I1669" s="366" t="s">
        <v>456</v>
      </c>
      <c r="J1669" s="384">
        <v>31604.2</v>
      </c>
      <c r="K1669" s="384">
        <v>31604.2</v>
      </c>
      <c r="L1669" s="162" t="str">
        <f t="shared" si="1163"/>
        <v>918043014300503461008003024400001</v>
      </c>
      <c r="M1669" s="163">
        <f t="array" ref="M1669">IF(COUNT(SEARCH(Удалить_Роспись_КВСР,$B1669)*SEARCH(Удалить_Роспись_ПБС,$C1669)*SEARCH(Удалить_Роспись_КФСР, $D1669)*SEARCH(Удалить_Роспись_КЦСР,$E1669)*SEARCH(Удалить_Роспись_КВР,$F1669)*SEARCH(Удалить_Роспись_ЭК,$H1669)*SEARCH(Удалить_Роспись_КР,$I1669))&gt;0,0,1)</f>
        <v>1</v>
      </c>
      <c r="N1669" s="163">
        <f t="array" ref="N1669">IF(COUNT(SEARCH(Удалить_Индекс_КВСР,$B1669)*SEARCH(Удалить_Индекс_ПБС,$C1669)*SEARCH(Удалить_Индекс_КФСР,$D1669)*SEARCH(Удалить_Индекс_КЦСР,$E1669)*SEARCH(Удалить_Индекс_КВР,$F1669)*SEARCH(Удалить_Индекс_ЭК,$H1669)*SEARCH(Удалить_Индекс_КР,$I1669))&gt;0,0,1)</f>
        <v>0</v>
      </c>
      <c r="O1669" s="163" t="str">
        <f t="shared" si="1165"/>
        <v/>
      </c>
      <c r="P1669" s="263" t="str">
        <f t="shared" si="1166"/>
        <v/>
      </c>
      <c r="Q1669" s="263" t="str">
        <f t="shared" si="1167"/>
        <v/>
      </c>
      <c r="R1669" s="263" t="str">
        <f t="shared" si="1168"/>
        <v/>
      </c>
      <c r="S1669" s="263" t="str">
        <f t="shared" si="1169"/>
        <v/>
      </c>
      <c r="T1669" s="263" t="str">
        <f t="shared" si="1170"/>
        <v/>
      </c>
      <c r="U1669" s="263" t="str">
        <f t="shared" si="1190"/>
        <v/>
      </c>
      <c r="V1669" s="263" t="str">
        <f t="shared" si="1171"/>
        <v/>
      </c>
      <c r="W1669" s="263" t="str">
        <f t="shared" si="1191"/>
        <v/>
      </c>
      <c r="X1669" s="263" t="str">
        <f t="shared" si="1172"/>
        <v/>
      </c>
      <c r="Y1669" s="263" t="str">
        <f t="shared" si="1173"/>
        <v/>
      </c>
      <c r="Z1669" s="263" t="str">
        <f t="shared" si="1174"/>
        <v/>
      </c>
      <c r="AA1669" s="263" t="str">
        <f t="shared" si="1175"/>
        <v/>
      </c>
      <c r="AB1669" s="263" t="str">
        <f t="shared" si="1202"/>
        <v/>
      </c>
      <c r="AC1669" s="263" t="str">
        <f t="shared" si="1192"/>
        <v/>
      </c>
      <c r="AD1669" s="263" t="str">
        <f t="shared" si="1203"/>
        <v/>
      </c>
      <c r="AE1669" s="263" t="str">
        <f t="shared" si="1176"/>
        <v/>
      </c>
      <c r="AF1669" s="263" t="str">
        <f t="shared" si="1177"/>
        <v/>
      </c>
      <c r="AG1669" s="263"/>
      <c r="AJ1669" s="163" t="str">
        <f t="shared" si="1178"/>
        <v/>
      </c>
      <c r="AK1669" s="163" t="str">
        <f t="shared" si="1193"/>
        <v/>
      </c>
      <c r="AL1669" s="163" t="str">
        <f t="shared" si="1179"/>
        <v>бла</v>
      </c>
      <c r="AM1669" s="163" t="str">
        <f t="shared" si="1185"/>
        <v/>
      </c>
      <c r="AN1669" s="163" t="str">
        <f t="shared" si="1194"/>
        <v/>
      </c>
      <c r="AO1669" s="163" t="str">
        <f t="shared" si="1195"/>
        <v/>
      </c>
      <c r="AP1669" s="163" t="str">
        <f t="shared" si="1196"/>
        <v/>
      </c>
      <c r="AQ1669" s="163" t="str">
        <f t="shared" si="1197"/>
        <v/>
      </c>
      <c r="AR1669" s="163" t="str">
        <f t="shared" si="1198"/>
        <v/>
      </c>
      <c r="AS1669" s="163" t="str">
        <f t="shared" si="1204"/>
        <v/>
      </c>
      <c r="AT1669" s="163" t="str">
        <f t="shared" si="1205"/>
        <v/>
      </c>
      <c r="AU1669" s="163" t="str">
        <f t="shared" si="1180"/>
        <v>бла</v>
      </c>
      <c r="AV1669" s="163" t="str">
        <f t="shared" si="1164"/>
        <v>бла91804301430общпро</v>
      </c>
      <c r="AW1669" s="162">
        <f t="shared" si="1186"/>
        <v>31604.2</v>
      </c>
      <c r="AX1669" s="162">
        <f t="shared" si="1187"/>
        <v>31604.2</v>
      </c>
      <c r="AY1669" s="162">
        <f t="shared" si="1188"/>
        <v>0</v>
      </c>
      <c r="AZ1669" s="162">
        <f t="shared" si="1189"/>
        <v>0</v>
      </c>
      <c r="BA1669" s="164">
        <f t="shared" si="1199"/>
        <v>1</v>
      </c>
      <c r="BB1669" s="164">
        <f t="shared" si="1200"/>
        <v>1</v>
      </c>
      <c r="BC1669" s="164">
        <f t="shared" si="1201"/>
        <v>1</v>
      </c>
      <c r="BD1669" s="162">
        <f t="shared" si="1181"/>
        <v>0</v>
      </c>
      <c r="BE1669" s="162">
        <f t="shared" si="1182"/>
        <v>0</v>
      </c>
      <c r="BF1669" s="179">
        <f t="shared" si="1183"/>
        <v>0</v>
      </c>
      <c r="BG1669" s="180">
        <f t="shared" si="1184"/>
        <v>0</v>
      </c>
      <c r="BH1669" s="254"/>
      <c r="BI1669" s="254"/>
      <c r="BL1669" s="202" t="str">
        <f t="shared" ref="BL1669:BL1732" si="1206">IF(LEFT(B1669,1)="9",LEFT(D1669,2),"")</f>
        <v>05</v>
      </c>
    </row>
    <row r="1670" spans="1:64" ht="12" hidden="1" customHeight="1">
      <c r="A1670" s="365" t="s">
        <v>614</v>
      </c>
      <c r="B1670" s="366" t="s">
        <v>417</v>
      </c>
      <c r="C1670" s="365" t="s">
        <v>1231</v>
      </c>
      <c r="D1670" s="366" t="s">
        <v>388</v>
      </c>
      <c r="E1670" s="366" t="s">
        <v>879</v>
      </c>
      <c r="F1670" s="366" t="s">
        <v>533</v>
      </c>
      <c r="G1670" s="366" t="s">
        <v>1344</v>
      </c>
      <c r="H1670" s="366" t="s">
        <v>1167</v>
      </c>
      <c r="I1670" s="366" t="s">
        <v>456</v>
      </c>
      <c r="J1670" s="384">
        <v>171395.8</v>
      </c>
      <c r="K1670" s="384">
        <v>120643</v>
      </c>
      <c r="L1670" s="162" t="str">
        <f t="shared" si="1163"/>
        <v>918043014300503461008003024400001</v>
      </c>
      <c r="M1670" s="163">
        <f t="array" ref="M1670">IF(COUNT(SEARCH(Удалить_Роспись_КВСР,$B1670)*SEARCH(Удалить_Роспись_ПБС,$C1670)*SEARCH(Удалить_Роспись_КФСР, $D1670)*SEARCH(Удалить_Роспись_КЦСР,$E1670)*SEARCH(Удалить_Роспись_КВР,$F1670)*SEARCH(Удалить_Роспись_ЭК,$H1670)*SEARCH(Удалить_Роспись_КР,$I1670))&gt;0,0,1)</f>
        <v>1</v>
      </c>
      <c r="N1670" s="163"/>
      <c r="O1670" s="163" t="str">
        <f t="shared" si="1165"/>
        <v/>
      </c>
      <c r="P1670" s="263" t="str">
        <f t="shared" si="1166"/>
        <v/>
      </c>
      <c r="Q1670" s="263" t="str">
        <f t="shared" si="1167"/>
        <v/>
      </c>
      <c r="R1670" s="263" t="str">
        <f t="shared" si="1168"/>
        <v/>
      </c>
      <c r="S1670" s="263" t="str">
        <f t="shared" si="1169"/>
        <v/>
      </c>
      <c r="T1670" s="263" t="str">
        <f t="shared" si="1170"/>
        <v/>
      </c>
      <c r="U1670" s="263" t="str">
        <f t="shared" si="1190"/>
        <v/>
      </c>
      <c r="V1670" s="263" t="str">
        <f t="shared" si="1171"/>
        <v/>
      </c>
      <c r="W1670" s="263" t="str">
        <f t="shared" si="1191"/>
        <v/>
      </c>
      <c r="X1670" s="263" t="str">
        <f t="shared" si="1172"/>
        <v/>
      </c>
      <c r="Y1670" s="263" t="str">
        <f t="shared" si="1173"/>
        <v/>
      </c>
      <c r="Z1670" s="263" t="str">
        <f t="shared" si="1174"/>
        <v/>
      </c>
      <c r="AA1670" s="263" t="str">
        <f t="shared" si="1175"/>
        <v/>
      </c>
      <c r="AB1670" s="263" t="str">
        <f t="shared" si="1202"/>
        <v/>
      </c>
      <c r="AC1670" s="263" t="str">
        <f t="shared" si="1192"/>
        <v/>
      </c>
      <c r="AD1670" s="263" t="str">
        <f t="shared" si="1203"/>
        <v/>
      </c>
      <c r="AE1670" s="263" t="str">
        <f t="shared" si="1176"/>
        <v/>
      </c>
      <c r="AF1670" s="263" t="str">
        <f t="shared" si="1177"/>
        <v/>
      </c>
      <c r="AG1670" s="263"/>
      <c r="AJ1670" s="163" t="str">
        <f t="shared" si="1178"/>
        <v/>
      </c>
      <c r="AK1670" s="163" t="str">
        <f t="shared" si="1193"/>
        <v/>
      </c>
      <c r="AL1670" s="163" t="str">
        <f t="shared" si="1179"/>
        <v>бла</v>
      </c>
      <c r="AM1670" s="163" t="str">
        <f t="shared" si="1185"/>
        <v/>
      </c>
      <c r="AN1670" s="163" t="str">
        <f t="shared" si="1194"/>
        <v/>
      </c>
      <c r="AO1670" s="163" t="str">
        <f t="shared" si="1195"/>
        <v/>
      </c>
      <c r="AP1670" s="163" t="str">
        <f t="shared" si="1196"/>
        <v/>
      </c>
      <c r="AQ1670" s="163" t="str">
        <f t="shared" si="1197"/>
        <v/>
      </c>
      <c r="AR1670" s="163" t="str">
        <f t="shared" si="1198"/>
        <v/>
      </c>
      <c r="AS1670" s="163" t="str">
        <f t="shared" si="1204"/>
        <v/>
      </c>
      <c r="AT1670" s="163" t="str">
        <f t="shared" si="1205"/>
        <v/>
      </c>
      <c r="AU1670" s="163" t="str">
        <f t="shared" si="1180"/>
        <v>бла</v>
      </c>
      <c r="AV1670" s="163" t="str">
        <f t="shared" si="1164"/>
        <v>бла91804301430общпро</v>
      </c>
      <c r="AW1670" s="162">
        <f t="shared" si="1186"/>
        <v>171395.8</v>
      </c>
      <c r="AX1670" s="162">
        <f t="shared" si="1187"/>
        <v>120643</v>
      </c>
      <c r="AY1670" s="162">
        <f t="shared" si="1188"/>
        <v>0</v>
      </c>
      <c r="AZ1670" s="162">
        <f t="shared" si="1189"/>
        <v>0</v>
      </c>
      <c r="BA1670" s="164">
        <f t="shared" si="1199"/>
        <v>1</v>
      </c>
      <c r="BB1670" s="164">
        <f t="shared" si="1200"/>
        <v>1</v>
      </c>
      <c r="BC1670" s="164">
        <f t="shared" si="1201"/>
        <v>1</v>
      </c>
      <c r="BD1670" s="162">
        <f t="shared" si="1181"/>
        <v>0</v>
      </c>
      <c r="BE1670" s="162">
        <f t="shared" si="1182"/>
        <v>0</v>
      </c>
      <c r="BF1670" s="179">
        <f t="shared" si="1183"/>
        <v>0</v>
      </c>
      <c r="BG1670" s="180">
        <f t="shared" si="1184"/>
        <v>0</v>
      </c>
      <c r="BH1670" s="254"/>
      <c r="BI1670" s="254"/>
      <c r="BL1670" s="202" t="str">
        <f t="shared" si="1206"/>
        <v>05</v>
      </c>
    </row>
    <row r="1671" spans="1:64" ht="12" hidden="1" customHeight="1">
      <c r="A1671" s="365" t="s">
        <v>614</v>
      </c>
      <c r="B1671" s="366" t="s">
        <v>417</v>
      </c>
      <c r="C1671" s="365" t="s">
        <v>1231</v>
      </c>
      <c r="D1671" s="366" t="s">
        <v>388</v>
      </c>
      <c r="E1671" s="366" t="s">
        <v>1407</v>
      </c>
      <c r="F1671" s="366" t="s">
        <v>533</v>
      </c>
      <c r="G1671" s="366" t="s">
        <v>1344</v>
      </c>
      <c r="H1671" s="366" t="s">
        <v>1089</v>
      </c>
      <c r="I1671" s="366" t="s">
        <v>1325</v>
      </c>
      <c r="J1671" s="384">
        <v>50000</v>
      </c>
      <c r="K1671" s="384">
        <v>50000</v>
      </c>
      <c r="L1671" s="162" t="str">
        <f t="shared" ref="L1671:L1734" si="1207">CONCATENATE(B1671,C1671,D1671,E1671,F1671,G1671,I1671)</f>
        <v>918043014300503461008303024400018</v>
      </c>
      <c r="M1671" s="163">
        <f t="array" ref="M1671">IF(COUNT(SEARCH(Удалить_Роспись_КВСР,$B1671)*SEARCH(Удалить_Роспись_ПБС,$C1671)*SEARCH(Удалить_Роспись_КФСР, $D1671)*SEARCH(Удалить_Роспись_КЦСР,$E1671)*SEARCH(Удалить_Роспись_КВР,$F1671)*SEARCH(Удалить_Роспись_ЭК,$H1671)*SEARCH(Удалить_Роспись_КР,$I1671))&gt;0,0,1)</f>
        <v>0</v>
      </c>
      <c r="N1671" s="163">
        <f t="array" ref="N1671">IF(COUNT(SEARCH(Удалить_Индекс_КВСР,$B1671)*SEARCH(Удалить_Индекс_ПБС,$C1671)*SEARCH(Удалить_Индекс_КФСР,$D1671)*SEARCH(Удалить_Индекс_КЦСР,$E1671)*SEARCH(Удалить_Индекс_КВР,$F1671)*SEARCH(Удалить_Индекс_ЭК,$H1671)*SEARCH(Удалить_Индекс_КР,$I1671))&gt;0,0,1)</f>
        <v>0</v>
      </c>
      <c r="O1671" s="163" t="str">
        <f t="shared" si="1165"/>
        <v/>
      </c>
      <c r="P1671" s="263" t="str">
        <f t="shared" si="1166"/>
        <v/>
      </c>
      <c r="Q1671" s="263" t="str">
        <f t="shared" si="1167"/>
        <v/>
      </c>
      <c r="R1671" s="263" t="str">
        <f t="shared" si="1168"/>
        <v/>
      </c>
      <c r="S1671" s="263" t="str">
        <f t="shared" si="1169"/>
        <v/>
      </c>
      <c r="T1671" s="263" t="str">
        <f t="shared" si="1170"/>
        <v/>
      </c>
      <c r="U1671" s="263" t="str">
        <f t="shared" si="1190"/>
        <v/>
      </c>
      <c r="V1671" s="263" t="str">
        <f t="shared" si="1171"/>
        <v/>
      </c>
      <c r="W1671" s="263" t="str">
        <f t="shared" si="1191"/>
        <v/>
      </c>
      <c r="X1671" s="263" t="str">
        <f t="shared" si="1172"/>
        <v/>
      </c>
      <c r="Y1671" s="263" t="str">
        <f t="shared" si="1173"/>
        <v/>
      </c>
      <c r="Z1671" s="263" t="str">
        <f t="shared" si="1174"/>
        <v/>
      </c>
      <c r="AA1671" s="263" t="str">
        <f t="shared" si="1175"/>
        <v/>
      </c>
      <c r="AB1671" s="263" t="str">
        <f t="shared" si="1202"/>
        <v/>
      </c>
      <c r="AC1671" s="263" t="str">
        <f t="shared" si="1192"/>
        <v/>
      </c>
      <c r="AD1671" s="263" t="str">
        <f t="shared" si="1203"/>
        <v/>
      </c>
      <c r="AE1671" s="263" t="str">
        <f t="shared" si="1176"/>
        <v/>
      </c>
      <c r="AF1671" s="263" t="str">
        <f t="shared" si="1177"/>
        <v/>
      </c>
      <c r="AG1671" s="263"/>
      <c r="AJ1671" s="163" t="str">
        <f t="shared" si="1178"/>
        <v/>
      </c>
      <c r="AK1671" s="163" t="str">
        <f t="shared" si="1193"/>
        <v/>
      </c>
      <c r="AL1671" s="163" t="str">
        <f t="shared" si="1179"/>
        <v>бла</v>
      </c>
      <c r="AM1671" s="163" t="str">
        <f t="shared" si="1185"/>
        <v/>
      </c>
      <c r="AN1671" s="163" t="str">
        <f t="shared" si="1194"/>
        <v/>
      </c>
      <c r="AO1671" s="163" t="str">
        <f t="shared" si="1195"/>
        <v/>
      </c>
      <c r="AP1671" s="163" t="str">
        <f t="shared" si="1196"/>
        <v/>
      </c>
      <c r="AQ1671" s="163" t="str">
        <f t="shared" si="1197"/>
        <v/>
      </c>
      <c r="AR1671" s="163" t="str">
        <f t="shared" si="1198"/>
        <v/>
      </c>
      <c r="AS1671" s="163" t="str">
        <f t="shared" si="1204"/>
        <v/>
      </c>
      <c r="AT1671" s="163" t="str">
        <f t="shared" si="1205"/>
        <v/>
      </c>
      <c r="AU1671" s="163" t="str">
        <f t="shared" si="1180"/>
        <v>бла</v>
      </c>
      <c r="AV1671" s="163" t="str">
        <f t="shared" ref="AV1671:AV1734" si="1208">CONCATENATE(AU1671,B1671,C1671,IF(ISNA(VLOOKUP(I1671,спр_Платные,1,FALSE)),"общ","пла"),VLOOKUP(H1671,спр_Индексации_ЭКР,3,FALSE))</f>
        <v>бла91804301430плапро</v>
      </c>
      <c r="AW1671" s="162">
        <f t="shared" si="1186"/>
        <v>0</v>
      </c>
      <c r="AX1671" s="162">
        <f t="shared" si="1187"/>
        <v>0</v>
      </c>
      <c r="AY1671" s="162">
        <f t="shared" si="1188"/>
        <v>0</v>
      </c>
      <c r="AZ1671" s="162">
        <f t="shared" si="1189"/>
        <v>0</v>
      </c>
      <c r="BA1671" s="164">
        <f t="shared" si="1199"/>
        <v>1</v>
      </c>
      <c r="BB1671" s="164">
        <f t="shared" si="1200"/>
        <v>1</v>
      </c>
      <c r="BC1671" s="164">
        <f t="shared" si="1201"/>
        <v>1</v>
      </c>
      <c r="BD1671" s="162">
        <f t="shared" si="1181"/>
        <v>0</v>
      </c>
      <c r="BE1671" s="162">
        <f t="shared" si="1182"/>
        <v>0</v>
      </c>
      <c r="BF1671" s="179">
        <f t="shared" si="1183"/>
        <v>0</v>
      </c>
      <c r="BG1671" s="180">
        <f t="shared" si="1184"/>
        <v>0</v>
      </c>
      <c r="BH1671" s="254"/>
      <c r="BI1671" s="254"/>
      <c r="BL1671" s="202" t="str">
        <f t="shared" si="1206"/>
        <v>05</v>
      </c>
    </row>
    <row r="1672" spans="1:64" ht="12" hidden="1" customHeight="1">
      <c r="A1672" s="365" t="s">
        <v>614</v>
      </c>
      <c r="B1672" s="366" t="s">
        <v>417</v>
      </c>
      <c r="C1672" s="365" t="s">
        <v>1231</v>
      </c>
      <c r="D1672" s="366" t="s">
        <v>388</v>
      </c>
      <c r="E1672" s="366" t="s">
        <v>880</v>
      </c>
      <c r="F1672" s="366" t="s">
        <v>1346</v>
      </c>
      <c r="G1672" s="366" t="s">
        <v>1344</v>
      </c>
      <c r="H1672" s="366" t="s">
        <v>1094</v>
      </c>
      <c r="I1672" s="366" t="s">
        <v>456</v>
      </c>
      <c r="J1672" s="384">
        <v>197265</v>
      </c>
      <c r="K1672" s="384">
        <v>60962.62</v>
      </c>
      <c r="L1672" s="162" t="str">
        <f t="shared" si="1207"/>
        <v>918043014300503461008Э02024700001</v>
      </c>
      <c r="M1672" s="163">
        <f t="array" ref="M1672">IF(COUNT(SEARCH(Удалить_Роспись_КВСР,$B1672)*SEARCH(Удалить_Роспись_ПБС,$C1672)*SEARCH(Удалить_Роспись_КФСР, $D1672)*SEARCH(Удалить_Роспись_КЦСР,$E1672)*SEARCH(Удалить_Роспись_КВР,$F1672)*SEARCH(Удалить_Роспись_ЭК,$H1672)*SEARCH(Удалить_Роспись_КР,$I1672))&gt;0,0,1)</f>
        <v>1</v>
      </c>
      <c r="N1672" s="163">
        <f>IF(COUNT(SEARCH(Удалить_Индекс_КВСР,$B1672)*SEARCH(Удалить_Индекс_ПБС,$C1672)*SEARCH(Удалить_Индекс_КФСР,$D1672)*SEARCH(Удалить_Индекс_КЦСР,$E1672)*SEARCH(Удалить_Индекс_КВР,$F1672)*SEARCH(Удалить_Индекс_ЭК,$H1672)*SEARCH(Удалить_Индекс_КР,$I1672))&gt;0,0,1)</f>
        <v>1</v>
      </c>
      <c r="O1672" s="163" t="str">
        <f t="shared" ref="O1672:O1735" si="1209">IF(OR($E1672="09200П0000"),"тра","")</f>
        <v/>
      </c>
      <c r="P1672" s="263" t="str">
        <f t="shared" ref="P1672:P1735" si="1210">IF($E1672="09200Л0000","воз","")</f>
        <v/>
      </c>
      <c r="Q1672" s="263" t="str">
        <f t="shared" ref="Q1672:Q1735" si="1211">IF(OR($E1672="90900Д0000"),"инв","")</f>
        <v/>
      </c>
      <c r="R1672" s="263" t="str">
        <f t="shared" ref="R1672:R1735" si="1212">IF(OR($E1672="90900Ж0000"),"зем","")</f>
        <v/>
      </c>
      <c r="S1672" s="263" t="str">
        <f t="shared" ref="S1672:S1735" si="1213">IF($D1672="1001","пен","")</f>
        <v/>
      </c>
      <c r="T1672" s="263" t="str">
        <f t="shared" ref="T1672:T1735" si="1214">IF($E1672="9010080000","рез","")</f>
        <v/>
      </c>
      <c r="U1672" s="263" t="str">
        <f t="shared" si="1190"/>
        <v/>
      </c>
      <c r="V1672" s="263" t="str">
        <f t="shared" ref="V1672:V1735" si="1215">IF(AND(OR($B1672="830",B1672="863",B1672="856"),OR($F1672="412",$F1672="414",F1672="464")),"мер","")</f>
        <v/>
      </c>
      <c r="W1672" s="263" t="str">
        <f t="shared" si="1191"/>
        <v/>
      </c>
      <c r="X1672" s="263" t="str">
        <f t="shared" ref="X1672:X1735" si="1216">IF(AND(F1672="412",D1672="0501"),"жил","")</f>
        <v/>
      </c>
      <c r="Y1672" s="263" t="str">
        <f t="shared" ref="Y1672:Y1735" si="1217">IF($D1672="0107","выб","")</f>
        <v/>
      </c>
      <c r="Z1672" s="263" t="str">
        <f t="shared" ref="Z1672:Z1735" si="1218">IF(OR($F1672="500",F1672="511",F1672="521",F1672="523",F1672="530",F1672="540"),"меж","")</f>
        <v/>
      </c>
      <c r="AA1672" s="263" t="str">
        <f t="shared" ref="AA1672:AA1735" si="1219">IF(OR(I1672="12",I1672="36"),"соф","")</f>
        <v/>
      </c>
      <c r="AB1672" s="263" t="str">
        <f t="shared" si="1202"/>
        <v/>
      </c>
      <c r="AC1672" s="263" t="str">
        <f t="shared" si="1192"/>
        <v/>
      </c>
      <c r="AD1672" s="263" t="str">
        <f t="shared" si="1203"/>
        <v/>
      </c>
      <c r="AE1672" s="263" t="str">
        <f t="shared" ref="AE1672:AE1735" si="1220">IF(AND($B1672="890",$E1672="9098000",F1672="870"),"рсф","")</f>
        <v/>
      </c>
      <c r="AF1672" s="263" t="str">
        <f t="shared" ref="AF1672:AF1735" si="1221">IF(AND($F1672="330",B1672="806"),"поч","")</f>
        <v/>
      </c>
      <c r="AG1672" s="263"/>
      <c r="AJ1672" s="163" t="str">
        <f t="shared" ref="AJ1672:AJ1735" si="1222">IF(AND(D1672="0503",F1672="247"),"осв","")</f>
        <v>осв</v>
      </c>
      <c r="AK1672" s="163" t="str">
        <f t="shared" si="1193"/>
        <v/>
      </c>
      <c r="AL1672" s="163" t="str">
        <f t="shared" ref="AL1672:AL1735" si="1223">IF($D1672="0503","бла","")</f>
        <v>бла</v>
      </c>
      <c r="AM1672" s="163" t="str">
        <f t="shared" ref="AM1672:AM1735" si="1224">IF(OR($I1672="10",$I1672="04",I1672="30",I1672="34"),"меж","")</f>
        <v/>
      </c>
      <c r="AN1672" s="163" t="str">
        <f t="shared" si="1194"/>
        <v/>
      </c>
      <c r="AO1672" s="163" t="str">
        <f t="shared" si="1195"/>
        <v/>
      </c>
      <c r="AP1672" s="163" t="str">
        <f t="shared" si="1196"/>
        <v/>
      </c>
      <c r="AQ1672" s="163" t="str">
        <f t="shared" si="1197"/>
        <v/>
      </c>
      <c r="AR1672" s="163" t="str">
        <f t="shared" si="1198"/>
        <v/>
      </c>
      <c r="AS1672" s="163" t="str">
        <f t="shared" si="1204"/>
        <v/>
      </c>
      <c r="AT1672" s="163" t="str">
        <f t="shared" si="1205"/>
        <v/>
      </c>
      <c r="AU1672" s="163" t="str">
        <f t="shared" ref="AU1672:AU1735" si="1225">IF(LEFT(B1672,1)="9",LEFT(CONCATENATE(AJ1672,AK1672,AL1672,AM1672,AN1672,AP1672,AQ1672,AR1672,AS1672,AT1672,AO1672,"рбс"),3),LEFT(CONCATENATE(O1672,P1672,Q1672,R1672,S1672,T1672,U1672,V1672,W1672,X1672,Y1672,Z1672,AA1672,AB1672,AC1672,AD1672,AE1672,AF1672,"рбс"),3))</f>
        <v>осв</v>
      </c>
      <c r="AV1672" s="163" t="str">
        <f t="shared" si="1208"/>
        <v>осв91804301430общком</v>
      </c>
      <c r="AW1672" s="162">
        <f t="shared" si="1186"/>
        <v>197265</v>
      </c>
      <c r="AX1672" s="162">
        <f t="shared" si="1187"/>
        <v>60962.62</v>
      </c>
      <c r="AY1672" s="162">
        <f t="shared" si="1188"/>
        <v>197265</v>
      </c>
      <c r="AZ1672" s="162">
        <f t="shared" si="1189"/>
        <v>60962.62</v>
      </c>
      <c r="BA1672" s="164">
        <f t="shared" si="1199"/>
        <v>1.04</v>
      </c>
      <c r="BB1672" s="164">
        <f t="shared" si="1200"/>
        <v>1</v>
      </c>
      <c r="BC1672" s="164">
        <f t="shared" si="1201"/>
        <v>1</v>
      </c>
      <c r="BD1672" s="162">
        <f t="shared" ref="BD1672:BD1735" si="1226">IF(ISNA(BA1672),0,AY1672*$BA1672)</f>
        <v>205155.6</v>
      </c>
      <c r="BE1672" s="162">
        <f t="shared" ref="BE1672:BE1735" si="1227">AZ1672*$BA1672</f>
        <v>63401.124800000005</v>
      </c>
      <c r="BF1672" s="179">
        <f t="shared" ref="BF1672:BF1735" si="1228">BD1672*BB1672</f>
        <v>205155.6</v>
      </c>
      <c r="BG1672" s="180">
        <f t="shared" ref="BG1672:BG1735" si="1229">BF1672*BC1672</f>
        <v>205155.6</v>
      </c>
      <c r="BH1672" s="254"/>
      <c r="BI1672" s="254"/>
      <c r="BL1672" s="202" t="str">
        <f t="shared" si="1206"/>
        <v>05</v>
      </c>
    </row>
    <row r="1673" spans="1:64" ht="12" hidden="1" customHeight="1">
      <c r="A1673" s="365" t="s">
        <v>614</v>
      </c>
      <c r="B1673" s="366" t="s">
        <v>417</v>
      </c>
      <c r="C1673" s="365" t="s">
        <v>1231</v>
      </c>
      <c r="D1673" s="366" t="s">
        <v>388</v>
      </c>
      <c r="E1673" s="366" t="s">
        <v>1408</v>
      </c>
      <c r="F1673" s="366" t="s">
        <v>533</v>
      </c>
      <c r="G1673" s="366" t="s">
        <v>1344</v>
      </c>
      <c r="H1673" s="366" t="s">
        <v>1089</v>
      </c>
      <c r="I1673" s="366" t="s">
        <v>331</v>
      </c>
      <c r="J1673" s="384">
        <v>800000</v>
      </c>
      <c r="K1673" s="384">
        <v>687950</v>
      </c>
      <c r="L1673" s="162" t="str">
        <f t="shared" si="1207"/>
        <v>91804301430050346100S741024400010</v>
      </c>
      <c r="M1673" s="163">
        <f t="array" ref="M1673">IF(COUNT(SEARCH(Удалить_Роспись_КВСР,$B1673)*SEARCH(Удалить_Роспись_ПБС,$C1673)*SEARCH(Удалить_Роспись_КФСР, $D1673)*SEARCH(Удалить_Роспись_КЦСР,$E1673)*SEARCH(Удалить_Роспись_КВР,$F1673)*SEARCH(Удалить_Роспись_ЭК,$H1673)*SEARCH(Удалить_Роспись_КР,$I1673))&gt;0,0,1)</f>
        <v>0</v>
      </c>
      <c r="N1673" s="163">
        <f t="array" ref="N1673">IF(COUNT(SEARCH(Удалить_Индекс_КВСР,$B1673)*SEARCH(Удалить_Индекс_ПБС,$C1673)*SEARCH(Удалить_Индекс_КФСР,$D1673)*SEARCH(Удалить_Индекс_КЦСР,$E1673)*SEARCH(Удалить_Индекс_КВР,$F1673)*SEARCH(Удалить_Индекс_ЭК,$H1673)*SEARCH(Удалить_Индекс_КР,$I1673))&gt;0,0,1)</f>
        <v>0</v>
      </c>
      <c r="O1673" s="163" t="str">
        <f t="shared" si="1209"/>
        <v/>
      </c>
      <c r="P1673" s="263" t="str">
        <f t="shared" si="1210"/>
        <v/>
      </c>
      <c r="Q1673" s="263" t="str">
        <f t="shared" si="1211"/>
        <v/>
      </c>
      <c r="R1673" s="263" t="str">
        <f t="shared" si="1212"/>
        <v/>
      </c>
      <c r="S1673" s="263" t="str">
        <f t="shared" si="1213"/>
        <v/>
      </c>
      <c r="T1673" s="263" t="str">
        <f t="shared" si="1214"/>
        <v/>
      </c>
      <c r="U1673" s="263" t="str">
        <f t="shared" si="1190"/>
        <v/>
      </c>
      <c r="V1673" s="263" t="str">
        <f t="shared" si="1215"/>
        <v/>
      </c>
      <c r="W1673" s="263" t="str">
        <f t="shared" si="1191"/>
        <v/>
      </c>
      <c r="X1673" s="263" t="str">
        <f t="shared" si="1216"/>
        <v/>
      </c>
      <c r="Y1673" s="263" t="str">
        <f t="shared" si="1217"/>
        <v/>
      </c>
      <c r="Z1673" s="263" t="str">
        <f t="shared" si="1218"/>
        <v/>
      </c>
      <c r="AA1673" s="263" t="str">
        <f t="shared" si="1219"/>
        <v/>
      </c>
      <c r="AB1673" s="263" t="str">
        <f t="shared" si="1202"/>
        <v/>
      </c>
      <c r="AC1673" s="263" t="str">
        <f t="shared" si="1192"/>
        <v/>
      </c>
      <c r="AD1673" s="263" t="str">
        <f t="shared" si="1203"/>
        <v/>
      </c>
      <c r="AE1673" s="263" t="str">
        <f t="shared" si="1220"/>
        <v/>
      </c>
      <c r="AF1673" s="263" t="str">
        <f t="shared" si="1221"/>
        <v/>
      </c>
      <c r="AG1673" s="263"/>
      <c r="AJ1673" s="163" t="str">
        <f t="shared" si="1222"/>
        <v/>
      </c>
      <c r="AK1673" s="163" t="str">
        <f t="shared" si="1193"/>
        <v/>
      </c>
      <c r="AL1673" s="163" t="str">
        <f t="shared" si="1223"/>
        <v>бла</v>
      </c>
      <c r="AM1673" s="163" t="str">
        <f t="shared" si="1224"/>
        <v>меж</v>
      </c>
      <c r="AN1673" s="163" t="str">
        <f t="shared" si="1194"/>
        <v/>
      </c>
      <c r="AO1673" s="163" t="str">
        <f t="shared" si="1195"/>
        <v/>
      </c>
      <c r="AP1673" s="163" t="str">
        <f t="shared" si="1196"/>
        <v/>
      </c>
      <c r="AQ1673" s="163" t="str">
        <f t="shared" si="1197"/>
        <v/>
      </c>
      <c r="AR1673" s="163" t="str">
        <f t="shared" si="1198"/>
        <v/>
      </c>
      <c r="AS1673" s="163" t="str">
        <f t="shared" si="1204"/>
        <v/>
      </c>
      <c r="AT1673" s="163" t="str">
        <f t="shared" si="1205"/>
        <v/>
      </c>
      <c r="AU1673" s="163" t="str">
        <f t="shared" si="1225"/>
        <v>бла</v>
      </c>
      <c r="AV1673" s="163" t="str">
        <f t="shared" si="1208"/>
        <v>бла91804301430общпро</v>
      </c>
      <c r="AW1673" s="162">
        <f t="shared" si="1186"/>
        <v>0</v>
      </c>
      <c r="AX1673" s="162">
        <f t="shared" si="1187"/>
        <v>0</v>
      </c>
      <c r="AY1673" s="162">
        <f t="shared" si="1188"/>
        <v>0</v>
      </c>
      <c r="AZ1673" s="162">
        <f t="shared" si="1189"/>
        <v>0</v>
      </c>
      <c r="BA1673" s="164">
        <f t="shared" si="1199"/>
        <v>1</v>
      </c>
      <c r="BB1673" s="164">
        <f t="shared" si="1200"/>
        <v>1</v>
      </c>
      <c r="BC1673" s="164">
        <f t="shared" si="1201"/>
        <v>1</v>
      </c>
      <c r="BD1673" s="162">
        <f t="shared" si="1226"/>
        <v>0</v>
      </c>
      <c r="BE1673" s="162">
        <f t="shared" si="1227"/>
        <v>0</v>
      </c>
      <c r="BF1673" s="179">
        <f t="shared" si="1228"/>
        <v>0</v>
      </c>
      <c r="BG1673" s="180">
        <f t="shared" si="1229"/>
        <v>0</v>
      </c>
      <c r="BH1673" s="254"/>
      <c r="BI1673" s="254"/>
      <c r="BL1673" s="202" t="str">
        <f t="shared" si="1206"/>
        <v>05</v>
      </c>
    </row>
    <row r="1674" spans="1:64" ht="12" hidden="1" customHeight="1">
      <c r="A1674" s="365" t="s">
        <v>614</v>
      </c>
      <c r="B1674" s="366" t="s">
        <v>417</v>
      </c>
      <c r="C1674" s="365" t="s">
        <v>1231</v>
      </c>
      <c r="D1674" s="366" t="s">
        <v>388</v>
      </c>
      <c r="E1674" s="366" t="s">
        <v>1408</v>
      </c>
      <c r="F1674" s="366" t="s">
        <v>533</v>
      </c>
      <c r="G1674" s="366" t="s">
        <v>1344</v>
      </c>
      <c r="H1674" s="366" t="s">
        <v>1089</v>
      </c>
      <c r="I1674" s="366" t="s">
        <v>1324</v>
      </c>
      <c r="J1674" s="384">
        <v>15000</v>
      </c>
      <c r="K1674" s="384">
        <v>15000</v>
      </c>
      <c r="L1674" s="162" t="str">
        <f t="shared" si="1207"/>
        <v>91804301430050346100S741024400012</v>
      </c>
      <c r="M1674" s="163">
        <f>IF(COUNT(SEARCH(Удалить_Роспись_КВСР,$B1674)*SEARCH(Удалить_Роспись_ПБС,$C1674)*SEARCH(Удалить_Роспись_КФСР, $D1674)*SEARCH(Удалить_Роспись_КЦСР,$E1674)*SEARCH(Удалить_Роспись_КВР,$F1674)*SEARCH(Удалить_Роспись_ЭК,$H1674)*SEARCH(Удалить_Роспись_КР,$I1674))&gt;0,0,1)</f>
        <v>1</v>
      </c>
      <c r="N1674" s="163"/>
      <c r="O1674" s="163" t="str">
        <f t="shared" si="1209"/>
        <v/>
      </c>
      <c r="P1674" s="263" t="str">
        <f t="shared" si="1210"/>
        <v/>
      </c>
      <c r="Q1674" s="263" t="str">
        <f t="shared" si="1211"/>
        <v/>
      </c>
      <c r="R1674" s="263" t="str">
        <f t="shared" si="1212"/>
        <v/>
      </c>
      <c r="S1674" s="263" t="str">
        <f t="shared" si="1213"/>
        <v/>
      </c>
      <c r="T1674" s="263" t="str">
        <f t="shared" si="1214"/>
        <v/>
      </c>
      <c r="U1674" s="263" t="str">
        <f t="shared" si="1190"/>
        <v/>
      </c>
      <c r="V1674" s="263" t="str">
        <f t="shared" si="1215"/>
        <v/>
      </c>
      <c r="W1674" s="263" t="str">
        <f t="shared" si="1191"/>
        <v/>
      </c>
      <c r="X1674" s="263" t="str">
        <f t="shared" si="1216"/>
        <v/>
      </c>
      <c r="Y1674" s="263" t="str">
        <f t="shared" si="1217"/>
        <v/>
      </c>
      <c r="Z1674" s="263" t="str">
        <f t="shared" si="1218"/>
        <v/>
      </c>
      <c r="AA1674" s="263" t="str">
        <f t="shared" si="1219"/>
        <v>соф</v>
      </c>
      <c r="AB1674" s="263" t="str">
        <f t="shared" si="1202"/>
        <v/>
      </c>
      <c r="AC1674" s="263" t="str">
        <f t="shared" si="1192"/>
        <v/>
      </c>
      <c r="AD1674" s="263" t="str">
        <f t="shared" si="1203"/>
        <v/>
      </c>
      <c r="AE1674" s="263" t="str">
        <f t="shared" si="1220"/>
        <v/>
      </c>
      <c r="AF1674" s="263" t="str">
        <f t="shared" si="1221"/>
        <v/>
      </c>
      <c r="AG1674" s="263"/>
      <c r="AJ1674" s="163" t="str">
        <f t="shared" si="1222"/>
        <v/>
      </c>
      <c r="AK1674" s="163" t="str">
        <f t="shared" si="1193"/>
        <v/>
      </c>
      <c r="AL1674" s="163" t="str">
        <f t="shared" si="1223"/>
        <v>бла</v>
      </c>
      <c r="AM1674" s="163" t="str">
        <f t="shared" si="1224"/>
        <v/>
      </c>
      <c r="AN1674" s="163" t="str">
        <f t="shared" si="1194"/>
        <v/>
      </c>
      <c r="AO1674" s="163" t="str">
        <f t="shared" si="1195"/>
        <v/>
      </c>
      <c r="AP1674" s="163" t="str">
        <f t="shared" si="1196"/>
        <v/>
      </c>
      <c r="AQ1674" s="163" t="str">
        <f t="shared" si="1197"/>
        <v/>
      </c>
      <c r="AR1674" s="163" t="str">
        <f t="shared" si="1198"/>
        <v/>
      </c>
      <c r="AS1674" s="163" t="str">
        <f t="shared" si="1204"/>
        <v/>
      </c>
      <c r="AT1674" s="163" t="str">
        <f t="shared" si="1205"/>
        <v/>
      </c>
      <c r="AU1674" s="163" t="str">
        <f t="shared" si="1225"/>
        <v>бла</v>
      </c>
      <c r="AV1674" s="163" t="str">
        <f t="shared" si="1208"/>
        <v>бла91804301430общпро</v>
      </c>
      <c r="AW1674" s="162">
        <f t="shared" si="1186"/>
        <v>15000</v>
      </c>
      <c r="AX1674" s="162">
        <f t="shared" si="1187"/>
        <v>15000</v>
      </c>
      <c r="AY1674" s="162">
        <f t="shared" si="1188"/>
        <v>0</v>
      </c>
      <c r="AZ1674" s="162">
        <f t="shared" si="1189"/>
        <v>0</v>
      </c>
      <c r="BA1674" s="164">
        <f t="shared" si="1199"/>
        <v>1</v>
      </c>
      <c r="BB1674" s="164">
        <f t="shared" si="1200"/>
        <v>1</v>
      </c>
      <c r="BC1674" s="164">
        <f t="shared" si="1201"/>
        <v>1</v>
      </c>
      <c r="BD1674" s="162">
        <f t="shared" si="1226"/>
        <v>0</v>
      </c>
      <c r="BE1674" s="162">
        <f t="shared" si="1227"/>
        <v>0</v>
      </c>
      <c r="BF1674" s="179">
        <f t="shared" si="1228"/>
        <v>0</v>
      </c>
      <c r="BG1674" s="180">
        <f t="shared" si="1229"/>
        <v>0</v>
      </c>
      <c r="BH1674" s="254"/>
      <c r="BI1674" s="254"/>
      <c r="BL1674" s="202" t="str">
        <f t="shared" si="1206"/>
        <v>05</v>
      </c>
    </row>
    <row r="1675" spans="1:64" ht="12" hidden="1" customHeight="1">
      <c r="A1675" s="365" t="s">
        <v>614</v>
      </c>
      <c r="B1675" s="366" t="s">
        <v>417</v>
      </c>
      <c r="C1675" s="365" t="s">
        <v>1231</v>
      </c>
      <c r="D1675" s="366" t="s">
        <v>390</v>
      </c>
      <c r="E1675" s="366" t="s">
        <v>1120</v>
      </c>
      <c r="F1675" s="366" t="s">
        <v>554</v>
      </c>
      <c r="G1675" s="366" t="s">
        <v>1344</v>
      </c>
      <c r="H1675" s="366" t="s">
        <v>1086</v>
      </c>
      <c r="I1675" s="366" t="s">
        <v>456</v>
      </c>
      <c r="J1675" s="384">
        <v>106672.81</v>
      </c>
      <c r="K1675" s="384">
        <v>106672.81</v>
      </c>
      <c r="L1675" s="162" t="str">
        <f t="shared" si="1207"/>
        <v>91804301430070746100Ч005011100001</v>
      </c>
      <c r="M1675" s="163">
        <f t="array" ref="M1675">IF(COUNT(SEARCH(Удалить_Роспись_КВСР,$B1675)*SEARCH(Удалить_Роспись_ПБС,$C1675)*SEARCH(Удалить_Роспись_КФСР, $D1675)*SEARCH(Удалить_Роспись_КЦСР,$E1675)*SEARCH(Удалить_Роспись_КВР,$F1675)*SEARCH(Удалить_Роспись_ЭК,$H1675)*SEARCH(Удалить_Роспись_КР,$I1675))&gt;0,0,1)</f>
        <v>1</v>
      </c>
      <c r="N1675" s="163">
        <f t="array" ref="N1675">IF(COUNT(SEARCH(Удалить_Индекс_КВСР,$B1675)*SEARCH(Удалить_Индекс_ПБС,$C1675)*SEARCH(Удалить_Индекс_КФСР,$D1675)*SEARCH(Удалить_Индекс_КЦСР,$E1675)*SEARCH(Удалить_Индекс_КВР,$F1675)*SEARCH(Удалить_Индекс_ЭК,$H1675)*SEARCH(Удалить_Индекс_КР,$I1675))&gt;0,0,1)</f>
        <v>0</v>
      </c>
      <c r="O1675" s="163" t="str">
        <f t="shared" si="1209"/>
        <v/>
      </c>
      <c r="P1675" s="263" t="str">
        <f t="shared" si="1210"/>
        <v/>
      </c>
      <c r="Q1675" s="263" t="str">
        <f t="shared" si="1211"/>
        <v/>
      </c>
      <c r="R1675" s="263" t="str">
        <f t="shared" si="1212"/>
        <v/>
      </c>
      <c r="S1675" s="263" t="str">
        <f t="shared" si="1213"/>
        <v/>
      </c>
      <c r="T1675" s="263" t="str">
        <f t="shared" si="1214"/>
        <v/>
      </c>
      <c r="U1675" s="263" t="str">
        <f t="shared" si="1190"/>
        <v/>
      </c>
      <c r="V1675" s="263" t="str">
        <f t="shared" si="1215"/>
        <v/>
      </c>
      <c r="W1675" s="263" t="str">
        <f t="shared" si="1191"/>
        <v/>
      </c>
      <c r="X1675" s="263" t="str">
        <f t="shared" si="1216"/>
        <v/>
      </c>
      <c r="Y1675" s="263" t="str">
        <f t="shared" si="1217"/>
        <v/>
      </c>
      <c r="Z1675" s="263" t="str">
        <f t="shared" si="1218"/>
        <v/>
      </c>
      <c r="AA1675" s="263" t="str">
        <f t="shared" si="1219"/>
        <v/>
      </c>
      <c r="AB1675" s="263" t="str">
        <f t="shared" si="1202"/>
        <v/>
      </c>
      <c r="AC1675" s="263" t="str">
        <f t="shared" si="1192"/>
        <v/>
      </c>
      <c r="AD1675" s="263" t="str">
        <f t="shared" si="1203"/>
        <v/>
      </c>
      <c r="AE1675" s="263" t="str">
        <f t="shared" si="1220"/>
        <v/>
      </c>
      <c r="AF1675" s="263" t="str">
        <f t="shared" si="1221"/>
        <v/>
      </c>
      <c r="AG1675" s="263"/>
      <c r="AJ1675" s="163" t="str">
        <f t="shared" si="1222"/>
        <v/>
      </c>
      <c r="AK1675" s="163" t="str">
        <f t="shared" si="1193"/>
        <v/>
      </c>
      <c r="AL1675" s="163" t="str">
        <f t="shared" si="1223"/>
        <v/>
      </c>
      <c r="AM1675" s="163" t="str">
        <f t="shared" si="1224"/>
        <v/>
      </c>
      <c r="AN1675" s="163" t="str">
        <f t="shared" si="1194"/>
        <v/>
      </c>
      <c r="AO1675" s="163" t="str">
        <f t="shared" si="1195"/>
        <v/>
      </c>
      <c r="AP1675" s="163" t="str">
        <f t="shared" si="1196"/>
        <v/>
      </c>
      <c r="AQ1675" s="163" t="str">
        <f t="shared" si="1197"/>
        <v/>
      </c>
      <c r="AR1675" s="163" t="str">
        <f t="shared" si="1198"/>
        <v/>
      </c>
      <c r="AS1675" s="163" t="str">
        <f t="shared" si="1204"/>
        <v/>
      </c>
      <c r="AT1675" s="163" t="str">
        <f t="shared" si="1205"/>
        <v/>
      </c>
      <c r="AU1675" s="163" t="str">
        <f t="shared" si="1225"/>
        <v>рбс</v>
      </c>
      <c r="AV1675" s="163" t="str">
        <f t="shared" si="1208"/>
        <v>рбс91804301430общопл</v>
      </c>
      <c r="AW1675" s="162">
        <f t="shared" si="1186"/>
        <v>106672.81</v>
      </c>
      <c r="AX1675" s="162">
        <f t="shared" si="1187"/>
        <v>106672.81</v>
      </c>
      <c r="AY1675" s="162">
        <f t="shared" si="1188"/>
        <v>0</v>
      </c>
      <c r="AZ1675" s="162">
        <f t="shared" si="1189"/>
        <v>0</v>
      </c>
      <c r="BA1675" s="164">
        <f t="shared" si="1199"/>
        <v>1</v>
      </c>
      <c r="BB1675" s="164">
        <f t="shared" si="1200"/>
        <v>1</v>
      </c>
      <c r="BC1675" s="164">
        <f t="shared" si="1201"/>
        <v>1</v>
      </c>
      <c r="BD1675" s="162">
        <f t="shared" si="1226"/>
        <v>0</v>
      </c>
      <c r="BE1675" s="162">
        <f t="shared" si="1227"/>
        <v>0</v>
      </c>
      <c r="BF1675" s="179">
        <f t="shared" si="1228"/>
        <v>0</v>
      </c>
      <c r="BG1675" s="180">
        <f t="shared" si="1229"/>
        <v>0</v>
      </c>
      <c r="BH1675" s="254"/>
      <c r="BI1675" s="254"/>
      <c r="BL1675" s="202" t="str">
        <f t="shared" si="1206"/>
        <v>07</v>
      </c>
    </row>
    <row r="1676" spans="1:64" ht="12" hidden="1" customHeight="1">
      <c r="A1676" s="365" t="s">
        <v>614</v>
      </c>
      <c r="B1676" s="366" t="s">
        <v>417</v>
      </c>
      <c r="C1676" s="365" t="s">
        <v>1231</v>
      </c>
      <c r="D1676" s="366" t="s">
        <v>390</v>
      </c>
      <c r="E1676" s="366" t="s">
        <v>1120</v>
      </c>
      <c r="F1676" s="366" t="s">
        <v>664</v>
      </c>
      <c r="G1676" s="366" t="s">
        <v>1344</v>
      </c>
      <c r="H1676" s="366" t="s">
        <v>1088</v>
      </c>
      <c r="I1676" s="366" t="s">
        <v>456</v>
      </c>
      <c r="J1676" s="384">
        <v>32215.19</v>
      </c>
      <c r="K1676" s="384">
        <v>32215.19</v>
      </c>
      <c r="L1676" s="162" t="str">
        <f t="shared" si="1207"/>
        <v>91804301430070746100Ч005011900001</v>
      </c>
      <c r="M1676" s="163">
        <f t="array" ref="M1676">IF(COUNT(SEARCH(Удалить_Роспись_КВСР,$B1676)*SEARCH(Удалить_Роспись_ПБС,$C1676)*SEARCH(Удалить_Роспись_КФСР, $D1676)*SEARCH(Удалить_Роспись_КЦСР,$E1676)*SEARCH(Удалить_Роспись_КВР,$F1676)*SEARCH(Удалить_Роспись_ЭК,$H1676)*SEARCH(Удалить_Роспись_КР,$I1676))&gt;0,0,1)</f>
        <v>1</v>
      </c>
      <c r="N1676" s="163">
        <f t="array" ref="N1676">IF(COUNT(SEARCH(Удалить_Индекс_КВСР,$B1676)*SEARCH(Удалить_Индекс_ПБС,$C1676)*SEARCH(Удалить_Индекс_КФСР,$D1676)*SEARCH(Удалить_Индекс_КЦСР,$E1676)*SEARCH(Удалить_Индекс_КВР,$F1676)*SEARCH(Удалить_Индекс_ЭК,$H1676)*SEARCH(Удалить_Индекс_КР,$I1676))&gt;0,0,1)</f>
        <v>0</v>
      </c>
      <c r="O1676" s="163" t="str">
        <f t="shared" si="1209"/>
        <v/>
      </c>
      <c r="P1676" s="263" t="str">
        <f t="shared" si="1210"/>
        <v/>
      </c>
      <c r="Q1676" s="263" t="str">
        <f t="shared" si="1211"/>
        <v/>
      </c>
      <c r="R1676" s="263" t="str">
        <f t="shared" si="1212"/>
        <v/>
      </c>
      <c r="S1676" s="263" t="str">
        <f t="shared" si="1213"/>
        <v/>
      </c>
      <c r="T1676" s="263" t="str">
        <f t="shared" si="1214"/>
        <v/>
      </c>
      <c r="U1676" s="263" t="str">
        <f t="shared" si="1190"/>
        <v/>
      </c>
      <c r="V1676" s="263" t="str">
        <f t="shared" si="1215"/>
        <v/>
      </c>
      <c r="W1676" s="263" t="str">
        <f t="shared" si="1191"/>
        <v/>
      </c>
      <c r="X1676" s="263" t="str">
        <f t="shared" si="1216"/>
        <v/>
      </c>
      <c r="Y1676" s="263" t="str">
        <f t="shared" si="1217"/>
        <v/>
      </c>
      <c r="Z1676" s="263" t="str">
        <f t="shared" si="1218"/>
        <v/>
      </c>
      <c r="AA1676" s="263" t="str">
        <f t="shared" si="1219"/>
        <v/>
      </c>
      <c r="AB1676" s="263" t="str">
        <f t="shared" si="1202"/>
        <v/>
      </c>
      <c r="AC1676" s="263" t="str">
        <f t="shared" si="1192"/>
        <v/>
      </c>
      <c r="AD1676" s="263" t="str">
        <f t="shared" si="1203"/>
        <v/>
      </c>
      <c r="AE1676" s="263" t="str">
        <f t="shared" si="1220"/>
        <v/>
      </c>
      <c r="AF1676" s="263" t="str">
        <f t="shared" si="1221"/>
        <v/>
      </c>
      <c r="AG1676" s="263"/>
      <c r="AJ1676" s="163" t="str">
        <f t="shared" si="1222"/>
        <v/>
      </c>
      <c r="AK1676" s="163" t="str">
        <f t="shared" si="1193"/>
        <v/>
      </c>
      <c r="AL1676" s="163" t="str">
        <f t="shared" si="1223"/>
        <v/>
      </c>
      <c r="AM1676" s="163" t="str">
        <f t="shared" si="1224"/>
        <v/>
      </c>
      <c r="AN1676" s="163" t="str">
        <f t="shared" si="1194"/>
        <v/>
      </c>
      <c r="AO1676" s="163" t="str">
        <f t="shared" si="1195"/>
        <v/>
      </c>
      <c r="AP1676" s="163" t="str">
        <f t="shared" si="1196"/>
        <v/>
      </c>
      <c r="AQ1676" s="163" t="str">
        <f t="shared" si="1197"/>
        <v/>
      </c>
      <c r="AR1676" s="163" t="str">
        <f t="shared" si="1198"/>
        <v/>
      </c>
      <c r="AS1676" s="163" t="str">
        <f t="shared" si="1204"/>
        <v/>
      </c>
      <c r="AT1676" s="163" t="str">
        <f t="shared" si="1205"/>
        <v/>
      </c>
      <c r="AU1676" s="163" t="str">
        <f t="shared" si="1225"/>
        <v>рбс</v>
      </c>
      <c r="AV1676" s="163" t="str">
        <f t="shared" si="1208"/>
        <v>рбс91804301430общопл</v>
      </c>
      <c r="AW1676" s="162">
        <f t="shared" si="1186"/>
        <v>32215.19</v>
      </c>
      <c r="AX1676" s="162">
        <f t="shared" si="1187"/>
        <v>32215.19</v>
      </c>
      <c r="AY1676" s="162">
        <f t="shared" si="1188"/>
        <v>0</v>
      </c>
      <c r="AZ1676" s="162">
        <f t="shared" si="1189"/>
        <v>0</v>
      </c>
      <c r="BA1676" s="164">
        <f t="shared" si="1199"/>
        <v>1</v>
      </c>
      <c r="BB1676" s="164">
        <f t="shared" si="1200"/>
        <v>1</v>
      </c>
      <c r="BC1676" s="164">
        <f t="shared" si="1201"/>
        <v>1</v>
      </c>
      <c r="BD1676" s="162">
        <f t="shared" si="1226"/>
        <v>0</v>
      </c>
      <c r="BE1676" s="162">
        <f t="shared" si="1227"/>
        <v>0</v>
      </c>
      <c r="BF1676" s="179">
        <f t="shared" si="1228"/>
        <v>0</v>
      </c>
      <c r="BG1676" s="180">
        <f t="shared" si="1229"/>
        <v>0</v>
      </c>
      <c r="BH1676" s="254"/>
      <c r="BI1676" s="254"/>
      <c r="BL1676" s="202" t="str">
        <f t="shared" si="1206"/>
        <v>07</v>
      </c>
    </row>
    <row r="1677" spans="1:64" ht="12" hidden="1" customHeight="1">
      <c r="A1677" s="365" t="s">
        <v>614</v>
      </c>
      <c r="B1677" s="366" t="s">
        <v>417</v>
      </c>
      <c r="C1677" s="365" t="s">
        <v>1231</v>
      </c>
      <c r="D1677" s="366" t="s">
        <v>391</v>
      </c>
      <c r="E1677" s="366" t="s">
        <v>1409</v>
      </c>
      <c r="F1677" s="366" t="s">
        <v>533</v>
      </c>
      <c r="G1677" s="366" t="s">
        <v>1344</v>
      </c>
      <c r="H1677" s="366" t="s">
        <v>1089</v>
      </c>
      <c r="I1677" s="366" t="s">
        <v>456</v>
      </c>
      <c r="J1677" s="384">
        <v>8007</v>
      </c>
      <c r="K1677" s="384">
        <v>8007</v>
      </c>
      <c r="L1677" s="162" t="str">
        <f t="shared" si="1207"/>
        <v>918043014300801469008002024400001</v>
      </c>
      <c r="M1677" s="163">
        <f t="array" ref="M1677">IF(COUNT(SEARCH(Удалить_Роспись_КВСР,$B1677)*SEARCH(Удалить_Роспись_ПБС,$C1677)*SEARCH(Удалить_Роспись_КФСР, $D1677)*SEARCH(Удалить_Роспись_КЦСР,$E1677)*SEARCH(Удалить_Роспись_КВР,$F1677)*SEARCH(Удалить_Роспись_ЭК,$H1677)*SEARCH(Удалить_Роспись_КР,$I1677))&gt;0,0,1)</f>
        <v>1</v>
      </c>
      <c r="N1677" s="163">
        <v>1</v>
      </c>
      <c r="O1677" s="163" t="str">
        <f t="shared" si="1209"/>
        <v/>
      </c>
      <c r="P1677" s="263" t="str">
        <f t="shared" si="1210"/>
        <v/>
      </c>
      <c r="Q1677" s="263" t="str">
        <f t="shared" si="1211"/>
        <v/>
      </c>
      <c r="R1677" s="263" t="str">
        <f t="shared" si="1212"/>
        <v/>
      </c>
      <c r="S1677" s="263" t="str">
        <f t="shared" si="1213"/>
        <v/>
      </c>
      <c r="T1677" s="263" t="str">
        <f t="shared" si="1214"/>
        <v/>
      </c>
      <c r="U1677" s="263" t="str">
        <f t="shared" si="1190"/>
        <v/>
      </c>
      <c r="V1677" s="263" t="str">
        <f t="shared" si="1215"/>
        <v/>
      </c>
      <c r="W1677" s="263" t="str">
        <f t="shared" si="1191"/>
        <v/>
      </c>
      <c r="X1677" s="263" t="str">
        <f t="shared" si="1216"/>
        <v/>
      </c>
      <c r="Y1677" s="263" t="str">
        <f t="shared" si="1217"/>
        <v/>
      </c>
      <c r="Z1677" s="263" t="str">
        <f t="shared" si="1218"/>
        <v/>
      </c>
      <c r="AA1677" s="263" t="str">
        <f t="shared" si="1219"/>
        <v/>
      </c>
      <c r="AB1677" s="263" t="str">
        <f t="shared" si="1202"/>
        <v/>
      </c>
      <c r="AC1677" s="263" t="str">
        <f t="shared" si="1192"/>
        <v/>
      </c>
      <c r="AD1677" s="263" t="str">
        <f t="shared" si="1203"/>
        <v/>
      </c>
      <c r="AE1677" s="263" t="str">
        <f t="shared" si="1220"/>
        <v/>
      </c>
      <c r="AF1677" s="263" t="str">
        <f t="shared" si="1221"/>
        <v/>
      </c>
      <c r="AG1677" s="263"/>
      <c r="AJ1677" s="163" t="str">
        <f t="shared" si="1222"/>
        <v/>
      </c>
      <c r="AK1677" s="163" t="str">
        <f t="shared" si="1193"/>
        <v/>
      </c>
      <c r="AL1677" s="163" t="str">
        <f t="shared" si="1223"/>
        <v/>
      </c>
      <c r="AM1677" s="163" t="str">
        <f t="shared" si="1224"/>
        <v/>
      </c>
      <c r="AN1677" s="163" t="str">
        <f t="shared" si="1194"/>
        <v/>
      </c>
      <c r="AO1677" s="163" t="str">
        <f t="shared" si="1195"/>
        <v/>
      </c>
      <c r="AP1677" s="163" t="str">
        <f t="shared" si="1196"/>
        <v/>
      </c>
      <c r="AQ1677" s="163" t="str">
        <f t="shared" si="1197"/>
        <v/>
      </c>
      <c r="AR1677" s="163" t="str">
        <f t="shared" si="1198"/>
        <v/>
      </c>
      <c r="AS1677" s="163" t="str">
        <f t="shared" si="1204"/>
        <v/>
      </c>
      <c r="AT1677" s="163" t="str">
        <f t="shared" si="1205"/>
        <v/>
      </c>
      <c r="AU1677" s="163" t="str">
        <f t="shared" si="1225"/>
        <v>рбс</v>
      </c>
      <c r="AV1677" s="163" t="str">
        <f t="shared" si="1208"/>
        <v>рбс91804301430общпро</v>
      </c>
      <c r="AW1677" s="162">
        <f t="shared" si="1186"/>
        <v>8007</v>
      </c>
      <c r="AX1677" s="162">
        <f t="shared" si="1187"/>
        <v>8007</v>
      </c>
      <c r="AY1677" s="162">
        <f t="shared" si="1188"/>
        <v>8007</v>
      </c>
      <c r="AZ1677" s="162">
        <f t="shared" si="1189"/>
        <v>8007</v>
      </c>
      <c r="BA1677" s="164">
        <f t="shared" si="1199"/>
        <v>1</v>
      </c>
      <c r="BB1677" s="164">
        <f t="shared" si="1200"/>
        <v>1</v>
      </c>
      <c r="BC1677" s="164">
        <f t="shared" si="1201"/>
        <v>1</v>
      </c>
      <c r="BD1677" s="162">
        <f t="shared" si="1226"/>
        <v>8007</v>
      </c>
      <c r="BE1677" s="162">
        <f t="shared" si="1227"/>
        <v>8007</v>
      </c>
      <c r="BF1677" s="179">
        <f t="shared" si="1228"/>
        <v>8007</v>
      </c>
      <c r="BG1677" s="180">
        <f t="shared" si="1229"/>
        <v>8007</v>
      </c>
      <c r="BH1677" s="254"/>
      <c r="BI1677" s="254"/>
      <c r="BL1677" s="202" t="str">
        <f t="shared" si="1206"/>
        <v>08</v>
      </c>
    </row>
    <row r="1678" spans="1:64" ht="12" hidden="1" customHeight="1">
      <c r="A1678" s="365" t="s">
        <v>614</v>
      </c>
      <c r="B1678" s="366" t="s">
        <v>417</v>
      </c>
      <c r="C1678" s="365" t="s">
        <v>1231</v>
      </c>
      <c r="D1678" s="366" t="s">
        <v>391</v>
      </c>
      <c r="E1678" s="366" t="s">
        <v>1409</v>
      </c>
      <c r="F1678" s="366" t="s">
        <v>533</v>
      </c>
      <c r="G1678" s="366" t="s">
        <v>1344</v>
      </c>
      <c r="H1678" s="366" t="s">
        <v>1167</v>
      </c>
      <c r="I1678" s="366" t="s">
        <v>456</v>
      </c>
      <c r="J1678" s="384">
        <v>6800</v>
      </c>
      <c r="K1678" s="384">
        <v>6800</v>
      </c>
      <c r="L1678" s="162" t="str">
        <f t="shared" si="1207"/>
        <v>918043014300801469008002024400001</v>
      </c>
      <c r="M1678" s="163">
        <f t="array" ref="M1678">IF(COUNT(SEARCH(Удалить_Роспись_КВСР,$B1678)*SEARCH(Удалить_Роспись_ПБС,$C1678)*SEARCH(Удалить_Роспись_КФСР, $D1678)*SEARCH(Удалить_Роспись_КЦСР,$E1678)*SEARCH(Удалить_Роспись_КВР,$F1678)*SEARCH(Удалить_Роспись_ЭК,$H1678)*SEARCH(Удалить_Роспись_КР,$I1678))&gt;0,0,1)</f>
        <v>1</v>
      </c>
      <c r="N1678" s="163">
        <v>1</v>
      </c>
      <c r="O1678" s="163" t="str">
        <f t="shared" si="1209"/>
        <v/>
      </c>
      <c r="P1678" s="263" t="str">
        <f t="shared" si="1210"/>
        <v/>
      </c>
      <c r="Q1678" s="263" t="str">
        <f t="shared" si="1211"/>
        <v/>
      </c>
      <c r="R1678" s="263" t="str">
        <f t="shared" si="1212"/>
        <v/>
      </c>
      <c r="S1678" s="263" t="str">
        <f t="shared" si="1213"/>
        <v/>
      </c>
      <c r="T1678" s="263" t="str">
        <f t="shared" si="1214"/>
        <v/>
      </c>
      <c r="U1678" s="263" t="str">
        <f t="shared" si="1190"/>
        <v/>
      </c>
      <c r="V1678" s="263" t="str">
        <f t="shared" si="1215"/>
        <v/>
      </c>
      <c r="W1678" s="263" t="str">
        <f t="shared" si="1191"/>
        <v/>
      </c>
      <c r="X1678" s="263" t="str">
        <f t="shared" si="1216"/>
        <v/>
      </c>
      <c r="Y1678" s="263" t="str">
        <f t="shared" si="1217"/>
        <v/>
      </c>
      <c r="Z1678" s="263" t="str">
        <f t="shared" si="1218"/>
        <v/>
      </c>
      <c r="AA1678" s="263" t="str">
        <f t="shared" si="1219"/>
        <v/>
      </c>
      <c r="AB1678" s="263" t="str">
        <f t="shared" si="1202"/>
        <v/>
      </c>
      <c r="AC1678" s="263" t="str">
        <f t="shared" si="1192"/>
        <v/>
      </c>
      <c r="AD1678" s="263" t="str">
        <f t="shared" si="1203"/>
        <v/>
      </c>
      <c r="AE1678" s="263" t="str">
        <f t="shared" si="1220"/>
        <v/>
      </c>
      <c r="AF1678" s="263" t="str">
        <f t="shared" si="1221"/>
        <v/>
      </c>
      <c r="AG1678" s="263"/>
      <c r="AJ1678" s="163" t="str">
        <f t="shared" si="1222"/>
        <v/>
      </c>
      <c r="AK1678" s="163" t="str">
        <f t="shared" si="1193"/>
        <v/>
      </c>
      <c r="AL1678" s="163" t="str">
        <f t="shared" si="1223"/>
        <v/>
      </c>
      <c r="AM1678" s="163" t="str">
        <f t="shared" si="1224"/>
        <v/>
      </c>
      <c r="AN1678" s="163" t="str">
        <f t="shared" si="1194"/>
        <v/>
      </c>
      <c r="AO1678" s="163" t="str">
        <f t="shared" si="1195"/>
        <v/>
      </c>
      <c r="AP1678" s="163" t="str">
        <f t="shared" si="1196"/>
        <v/>
      </c>
      <c r="AQ1678" s="163" t="str">
        <f t="shared" si="1197"/>
        <v/>
      </c>
      <c r="AR1678" s="163" t="str">
        <f t="shared" si="1198"/>
        <v/>
      </c>
      <c r="AS1678" s="163" t="str">
        <f t="shared" si="1204"/>
        <v/>
      </c>
      <c r="AT1678" s="163" t="str">
        <f t="shared" si="1205"/>
        <v/>
      </c>
      <c r="AU1678" s="163" t="str">
        <f t="shared" si="1225"/>
        <v>рбс</v>
      </c>
      <c r="AV1678" s="163" t="str">
        <f t="shared" si="1208"/>
        <v>рбс91804301430общпро</v>
      </c>
      <c r="AW1678" s="162">
        <f t="shared" ref="AW1678:AW1741" si="1230">J1678*$M1678</f>
        <v>6800</v>
      </c>
      <c r="AX1678" s="162">
        <f t="shared" ref="AX1678:AX1741" si="1231">K1678*$M1678</f>
        <v>6800</v>
      </c>
      <c r="AY1678" s="162">
        <f t="shared" ref="AY1678:AY1741" si="1232">J1678*$N1678</f>
        <v>6800</v>
      </c>
      <c r="AZ1678" s="162">
        <f t="shared" ref="AZ1678:AZ1741" si="1233">K1678*$N1678</f>
        <v>6800</v>
      </c>
      <c r="BA1678" s="164">
        <f t="shared" si="1199"/>
        <v>1</v>
      </c>
      <c r="BB1678" s="164">
        <f t="shared" si="1200"/>
        <v>1</v>
      </c>
      <c r="BC1678" s="164">
        <f t="shared" si="1201"/>
        <v>1</v>
      </c>
      <c r="BD1678" s="162">
        <f t="shared" si="1226"/>
        <v>6800</v>
      </c>
      <c r="BE1678" s="162">
        <f t="shared" si="1227"/>
        <v>6800</v>
      </c>
      <c r="BF1678" s="179">
        <f t="shared" si="1228"/>
        <v>6800</v>
      </c>
      <c r="BG1678" s="180">
        <f t="shared" si="1229"/>
        <v>6800</v>
      </c>
      <c r="BH1678" s="254"/>
      <c r="BI1678" s="254"/>
      <c r="BL1678" s="202" t="str">
        <f t="shared" si="1206"/>
        <v>08</v>
      </c>
    </row>
    <row r="1679" spans="1:64" ht="12" hidden="1" customHeight="1">
      <c r="A1679" s="365" t="s">
        <v>614</v>
      </c>
      <c r="B1679" s="366" t="s">
        <v>417</v>
      </c>
      <c r="C1679" s="365" t="s">
        <v>1231</v>
      </c>
      <c r="D1679" s="366" t="s">
        <v>391</v>
      </c>
      <c r="E1679" s="366" t="s">
        <v>1409</v>
      </c>
      <c r="F1679" s="366" t="s">
        <v>533</v>
      </c>
      <c r="G1679" s="366" t="s">
        <v>1344</v>
      </c>
      <c r="H1679" s="366" t="s">
        <v>1169</v>
      </c>
      <c r="I1679" s="366" t="s">
        <v>456</v>
      </c>
      <c r="J1679" s="384">
        <v>15193</v>
      </c>
      <c r="K1679" s="384">
        <v>8227</v>
      </c>
      <c r="L1679" s="162" t="str">
        <f t="shared" si="1207"/>
        <v>918043014300801469008002024400001</v>
      </c>
      <c r="M1679" s="163">
        <f t="array" ref="M1679">IF(COUNT(SEARCH(Удалить_Роспись_КВСР,$B1679)*SEARCH(Удалить_Роспись_ПБС,$C1679)*SEARCH(Удалить_Роспись_КФСР, $D1679)*SEARCH(Удалить_Роспись_КЦСР,$E1679)*SEARCH(Удалить_Роспись_КВР,$F1679)*SEARCH(Удалить_Роспись_ЭК,$H1679)*SEARCH(Удалить_Роспись_КР,$I1679))&gt;0,0,1)</f>
        <v>1</v>
      </c>
      <c r="N1679" s="163">
        <v>1</v>
      </c>
      <c r="O1679" s="163" t="str">
        <f t="shared" si="1209"/>
        <v/>
      </c>
      <c r="P1679" s="263" t="str">
        <f t="shared" si="1210"/>
        <v/>
      </c>
      <c r="Q1679" s="263" t="str">
        <f t="shared" si="1211"/>
        <v/>
      </c>
      <c r="R1679" s="263" t="str">
        <f t="shared" si="1212"/>
        <v/>
      </c>
      <c r="S1679" s="263" t="str">
        <f t="shared" si="1213"/>
        <v/>
      </c>
      <c r="T1679" s="263" t="str">
        <f t="shared" si="1214"/>
        <v/>
      </c>
      <c r="U1679" s="263" t="str">
        <f t="shared" si="1190"/>
        <v/>
      </c>
      <c r="V1679" s="263" t="str">
        <f t="shared" si="1215"/>
        <v/>
      </c>
      <c r="W1679" s="263" t="str">
        <f t="shared" si="1191"/>
        <v/>
      </c>
      <c r="X1679" s="263" t="str">
        <f t="shared" si="1216"/>
        <v/>
      </c>
      <c r="Y1679" s="263" t="str">
        <f t="shared" si="1217"/>
        <v/>
      </c>
      <c r="Z1679" s="263" t="str">
        <f t="shared" si="1218"/>
        <v/>
      </c>
      <c r="AA1679" s="263" t="str">
        <f t="shared" si="1219"/>
        <v/>
      </c>
      <c r="AB1679" s="263" t="str">
        <f t="shared" si="1202"/>
        <v/>
      </c>
      <c r="AC1679" s="263" t="str">
        <f t="shared" si="1192"/>
        <v/>
      </c>
      <c r="AD1679" s="263" t="str">
        <f t="shared" si="1203"/>
        <v/>
      </c>
      <c r="AE1679" s="263" t="str">
        <f t="shared" si="1220"/>
        <v/>
      </c>
      <c r="AF1679" s="263" t="str">
        <f t="shared" si="1221"/>
        <v/>
      </c>
      <c r="AG1679" s="263"/>
      <c r="AJ1679" s="163" t="str">
        <f t="shared" si="1222"/>
        <v/>
      </c>
      <c r="AK1679" s="163" t="str">
        <f t="shared" si="1193"/>
        <v/>
      </c>
      <c r="AL1679" s="163" t="str">
        <f t="shared" si="1223"/>
        <v/>
      </c>
      <c r="AM1679" s="163" t="str">
        <f t="shared" si="1224"/>
        <v/>
      </c>
      <c r="AN1679" s="163" t="str">
        <f t="shared" si="1194"/>
        <v/>
      </c>
      <c r="AO1679" s="163" t="str">
        <f t="shared" si="1195"/>
        <v/>
      </c>
      <c r="AP1679" s="163" t="str">
        <f t="shared" si="1196"/>
        <v/>
      </c>
      <c r="AQ1679" s="163" t="str">
        <f t="shared" si="1197"/>
        <v/>
      </c>
      <c r="AR1679" s="163" t="str">
        <f t="shared" si="1198"/>
        <v/>
      </c>
      <c r="AS1679" s="163" t="str">
        <f t="shared" si="1204"/>
        <v/>
      </c>
      <c r="AT1679" s="163" t="str">
        <f t="shared" si="1205"/>
        <v/>
      </c>
      <c r="AU1679" s="163" t="str">
        <f t="shared" si="1225"/>
        <v>рбс</v>
      </c>
      <c r="AV1679" s="163" t="str">
        <f t="shared" si="1208"/>
        <v>рбс91804301430общпро</v>
      </c>
      <c r="AW1679" s="162">
        <f t="shared" si="1230"/>
        <v>15193</v>
      </c>
      <c r="AX1679" s="162">
        <f t="shared" si="1231"/>
        <v>8227</v>
      </c>
      <c r="AY1679" s="162">
        <f t="shared" si="1232"/>
        <v>15193</v>
      </c>
      <c r="AZ1679" s="162">
        <f t="shared" si="1233"/>
        <v>8227</v>
      </c>
      <c r="BA1679" s="164">
        <f t="shared" si="1199"/>
        <v>1</v>
      </c>
      <c r="BB1679" s="164">
        <f t="shared" si="1200"/>
        <v>1</v>
      </c>
      <c r="BC1679" s="164">
        <f t="shared" si="1201"/>
        <v>1</v>
      </c>
      <c r="BD1679" s="162">
        <f t="shared" si="1226"/>
        <v>15193</v>
      </c>
      <c r="BE1679" s="162">
        <f t="shared" si="1227"/>
        <v>8227</v>
      </c>
      <c r="BF1679" s="179">
        <f t="shared" si="1228"/>
        <v>15193</v>
      </c>
      <c r="BG1679" s="180">
        <f t="shared" si="1229"/>
        <v>15193</v>
      </c>
      <c r="BH1679" s="254"/>
      <c r="BI1679" s="254"/>
      <c r="BL1679" s="202" t="str">
        <f t="shared" si="1206"/>
        <v>08</v>
      </c>
    </row>
    <row r="1680" spans="1:64" ht="12" hidden="1" customHeight="1">
      <c r="A1680" s="365" t="s">
        <v>614</v>
      </c>
      <c r="B1680" s="366" t="s">
        <v>417</v>
      </c>
      <c r="C1680" s="365" t="s">
        <v>1231</v>
      </c>
      <c r="D1680" s="366" t="s">
        <v>392</v>
      </c>
      <c r="E1680" s="366" t="s">
        <v>707</v>
      </c>
      <c r="F1680" s="366" t="s">
        <v>597</v>
      </c>
      <c r="G1680" s="366" t="s">
        <v>1344</v>
      </c>
      <c r="H1680" s="366" t="s">
        <v>1175</v>
      </c>
      <c r="I1680" s="366" t="s">
        <v>456</v>
      </c>
      <c r="J1680" s="384">
        <v>24000</v>
      </c>
      <c r="K1680" s="384">
        <v>16000</v>
      </c>
      <c r="L1680" s="162" t="str">
        <f t="shared" si="1207"/>
        <v>918043014301001909008000031200001</v>
      </c>
      <c r="M1680" s="163">
        <f t="array" ref="M1680">IF(COUNT(SEARCH(Удалить_Роспись_КВСР,$B1680)*SEARCH(Удалить_Роспись_ПБС,$C1680)*SEARCH(Удалить_Роспись_КФСР, $D1680)*SEARCH(Удалить_Роспись_КЦСР,$E1680)*SEARCH(Удалить_Роспись_КВР,$F1680)*SEARCH(Удалить_Роспись_ЭК,$H1680)*SEARCH(Удалить_Роспись_КР,$I1680))&gt;0,0,1)</f>
        <v>1</v>
      </c>
      <c r="N1680" s="163">
        <f t="array" ref="N1680">IF(COUNT(SEARCH(Удалить_Индекс_КВСР,$B1680)*SEARCH(Удалить_Индекс_ПБС,$C1680)*SEARCH(Удалить_Индекс_КФСР,$D1680)*SEARCH(Удалить_Индекс_КЦСР,$E1680)*SEARCH(Удалить_Индекс_КВР,$F1680)*SEARCH(Удалить_Индекс_ЭК,$H1680)*SEARCH(Удалить_Индекс_КР,$I1680))&gt;0,0,1)</f>
        <v>0</v>
      </c>
      <c r="O1680" s="163" t="str">
        <f t="shared" si="1209"/>
        <v/>
      </c>
      <c r="P1680" s="263" t="str">
        <f t="shared" si="1210"/>
        <v/>
      </c>
      <c r="Q1680" s="263" t="str">
        <f t="shared" si="1211"/>
        <v/>
      </c>
      <c r="R1680" s="263" t="str">
        <f t="shared" si="1212"/>
        <v/>
      </c>
      <c r="S1680" s="263" t="str">
        <f t="shared" si="1213"/>
        <v>пен</v>
      </c>
      <c r="T1680" s="263" t="str">
        <f t="shared" si="1214"/>
        <v/>
      </c>
      <c r="U1680" s="263" t="str">
        <f t="shared" si="1190"/>
        <v/>
      </c>
      <c r="V1680" s="263" t="str">
        <f t="shared" si="1215"/>
        <v/>
      </c>
      <c r="W1680" s="263" t="str">
        <f t="shared" si="1191"/>
        <v/>
      </c>
      <c r="X1680" s="263" t="str">
        <f t="shared" si="1216"/>
        <v/>
      </c>
      <c r="Y1680" s="263" t="str">
        <f t="shared" si="1217"/>
        <v/>
      </c>
      <c r="Z1680" s="263" t="str">
        <f t="shared" si="1218"/>
        <v/>
      </c>
      <c r="AA1680" s="263" t="str">
        <f t="shared" si="1219"/>
        <v/>
      </c>
      <c r="AB1680" s="263" t="str">
        <f t="shared" si="1202"/>
        <v/>
      </c>
      <c r="AC1680" s="263" t="str">
        <f t="shared" si="1192"/>
        <v/>
      </c>
      <c r="AD1680" s="263" t="str">
        <f t="shared" si="1203"/>
        <v/>
      </c>
      <c r="AE1680" s="263" t="str">
        <f t="shared" si="1220"/>
        <v/>
      </c>
      <c r="AF1680" s="263" t="str">
        <f t="shared" si="1221"/>
        <v/>
      </c>
      <c r="AG1680" s="263"/>
      <c r="AJ1680" s="163" t="str">
        <f t="shared" si="1222"/>
        <v/>
      </c>
      <c r="AK1680" s="163" t="str">
        <f t="shared" si="1193"/>
        <v/>
      </c>
      <c r="AL1680" s="163" t="str">
        <f t="shared" si="1223"/>
        <v/>
      </c>
      <c r="AM1680" s="163" t="str">
        <f t="shared" si="1224"/>
        <v/>
      </c>
      <c r="AN1680" s="163" t="str">
        <f t="shared" si="1194"/>
        <v/>
      </c>
      <c r="AO1680" s="163" t="str">
        <f t="shared" si="1195"/>
        <v/>
      </c>
      <c r="AP1680" s="163" t="str">
        <f t="shared" si="1196"/>
        <v/>
      </c>
      <c r="AQ1680" s="163" t="str">
        <f t="shared" si="1197"/>
        <v>пен</v>
      </c>
      <c r="AR1680" s="163" t="str">
        <f t="shared" si="1198"/>
        <v/>
      </c>
      <c r="AS1680" s="163" t="str">
        <f t="shared" si="1204"/>
        <v/>
      </c>
      <c r="AT1680" s="163" t="str">
        <f t="shared" si="1205"/>
        <v/>
      </c>
      <c r="AU1680" s="163" t="str">
        <f t="shared" si="1225"/>
        <v>пен</v>
      </c>
      <c r="AV1680" s="163" t="str">
        <f t="shared" si="1208"/>
        <v>пен91804301430общпро</v>
      </c>
      <c r="AW1680" s="162">
        <f t="shared" si="1230"/>
        <v>24000</v>
      </c>
      <c r="AX1680" s="162">
        <f t="shared" si="1231"/>
        <v>16000</v>
      </c>
      <c r="AY1680" s="162">
        <f t="shared" si="1232"/>
        <v>0</v>
      </c>
      <c r="AZ1680" s="162">
        <f t="shared" si="1233"/>
        <v>0</v>
      </c>
      <c r="BA1680" s="164">
        <f t="shared" si="1199"/>
        <v>1</v>
      </c>
      <c r="BB1680" s="164">
        <f t="shared" si="1200"/>
        <v>1</v>
      </c>
      <c r="BC1680" s="164">
        <f t="shared" si="1201"/>
        <v>1</v>
      </c>
      <c r="BD1680" s="162">
        <f t="shared" si="1226"/>
        <v>0</v>
      </c>
      <c r="BE1680" s="162">
        <f t="shared" si="1227"/>
        <v>0</v>
      </c>
      <c r="BF1680" s="179">
        <f t="shared" si="1228"/>
        <v>0</v>
      </c>
      <c r="BG1680" s="180">
        <f t="shared" si="1229"/>
        <v>0</v>
      </c>
      <c r="BH1680" s="254"/>
      <c r="BI1680" s="254"/>
      <c r="BL1680" s="202" t="str">
        <f t="shared" si="1206"/>
        <v>10</v>
      </c>
    </row>
    <row r="1681" spans="1:64" ht="12" hidden="1" customHeight="1">
      <c r="A1681" s="365" t="s">
        <v>614</v>
      </c>
      <c r="B1681" s="366" t="s">
        <v>417</v>
      </c>
      <c r="C1681" s="365" t="s">
        <v>1231</v>
      </c>
      <c r="D1681" s="366" t="s">
        <v>393</v>
      </c>
      <c r="E1681" s="366" t="s">
        <v>881</v>
      </c>
      <c r="F1681" s="366" t="s">
        <v>554</v>
      </c>
      <c r="G1681" s="366" t="s">
        <v>1344</v>
      </c>
      <c r="H1681" s="366" t="s">
        <v>1086</v>
      </c>
      <c r="I1681" s="366" t="s">
        <v>456</v>
      </c>
      <c r="J1681" s="384">
        <v>197370</v>
      </c>
      <c r="K1681" s="384">
        <v>172626.25</v>
      </c>
      <c r="L1681" s="162" t="str">
        <f t="shared" si="1207"/>
        <v>918043014301101464008000011100001</v>
      </c>
      <c r="M1681" s="163">
        <f t="array" ref="M1681">IF(COUNT(SEARCH(Удалить_Роспись_КВСР,$B1681)*SEARCH(Удалить_Роспись_ПБС,$C1681)*SEARCH(Удалить_Роспись_КФСР, $D1681)*SEARCH(Удалить_Роспись_КЦСР,$E1681)*SEARCH(Удалить_Роспись_КВР,$F1681)*SEARCH(Удалить_Роспись_ЭК,$H1681)*SEARCH(Удалить_Роспись_КР,$I1681))&gt;0,0,1)</f>
        <v>1</v>
      </c>
      <c r="N1681" s="163">
        <f t="array" ref="N1681">IF(COUNT(SEARCH(Удалить_Индекс_КВСР,$B1681)*SEARCH(Удалить_Индекс_ПБС,$C1681)*SEARCH(Удалить_Индекс_КФСР,$D1681)*SEARCH(Удалить_Индекс_КЦСР,$E1681)*SEARCH(Удалить_Индекс_КВР,$F1681)*SEARCH(Удалить_Индекс_ЭК,$H1681)*SEARCH(Удалить_Индекс_КР,$I1681))&gt;0,0,1)</f>
        <v>0</v>
      </c>
      <c r="O1681" s="163" t="str">
        <f t="shared" si="1209"/>
        <v/>
      </c>
      <c r="P1681" s="263" t="str">
        <f t="shared" si="1210"/>
        <v/>
      </c>
      <c r="Q1681" s="263" t="str">
        <f t="shared" si="1211"/>
        <v/>
      </c>
      <c r="R1681" s="263" t="str">
        <f t="shared" si="1212"/>
        <v/>
      </c>
      <c r="S1681" s="263" t="str">
        <f t="shared" si="1213"/>
        <v/>
      </c>
      <c r="T1681" s="263" t="str">
        <f t="shared" si="1214"/>
        <v/>
      </c>
      <c r="U1681" s="263" t="str">
        <f t="shared" si="1190"/>
        <v/>
      </c>
      <c r="V1681" s="263" t="str">
        <f t="shared" si="1215"/>
        <v/>
      </c>
      <c r="W1681" s="263" t="str">
        <f t="shared" si="1191"/>
        <v/>
      </c>
      <c r="X1681" s="263" t="str">
        <f t="shared" si="1216"/>
        <v/>
      </c>
      <c r="Y1681" s="263" t="str">
        <f t="shared" si="1217"/>
        <v/>
      </c>
      <c r="Z1681" s="263" t="str">
        <f t="shared" si="1218"/>
        <v/>
      </c>
      <c r="AA1681" s="263" t="str">
        <f t="shared" si="1219"/>
        <v/>
      </c>
      <c r="AB1681" s="263" t="str">
        <f t="shared" si="1202"/>
        <v/>
      </c>
      <c r="AC1681" s="263" t="str">
        <f t="shared" si="1192"/>
        <v/>
      </c>
      <c r="AD1681" s="263" t="str">
        <f t="shared" si="1203"/>
        <v/>
      </c>
      <c r="AE1681" s="263" t="str">
        <f t="shared" si="1220"/>
        <v/>
      </c>
      <c r="AF1681" s="263" t="str">
        <f t="shared" si="1221"/>
        <v/>
      </c>
      <c r="AG1681" s="263"/>
      <c r="AJ1681" s="163" t="str">
        <f t="shared" si="1222"/>
        <v/>
      </c>
      <c r="AK1681" s="163" t="str">
        <f t="shared" si="1193"/>
        <v/>
      </c>
      <c r="AL1681" s="163" t="str">
        <f t="shared" si="1223"/>
        <v/>
      </c>
      <c r="AM1681" s="163" t="str">
        <f t="shared" si="1224"/>
        <v/>
      </c>
      <c r="AN1681" s="163" t="str">
        <f t="shared" si="1194"/>
        <v/>
      </c>
      <c r="AO1681" s="163" t="str">
        <f t="shared" si="1195"/>
        <v>физ</v>
      </c>
      <c r="AP1681" s="163" t="str">
        <f t="shared" si="1196"/>
        <v/>
      </c>
      <c r="AQ1681" s="163" t="str">
        <f t="shared" si="1197"/>
        <v/>
      </c>
      <c r="AR1681" s="163" t="str">
        <f t="shared" si="1198"/>
        <v/>
      </c>
      <c r="AS1681" s="163" t="str">
        <f t="shared" si="1204"/>
        <v/>
      </c>
      <c r="AT1681" s="163" t="str">
        <f t="shared" si="1205"/>
        <v/>
      </c>
      <c r="AU1681" s="163" t="str">
        <f t="shared" si="1225"/>
        <v>физ</v>
      </c>
      <c r="AV1681" s="163" t="str">
        <f t="shared" si="1208"/>
        <v>физ91804301430общопл</v>
      </c>
      <c r="AW1681" s="162">
        <f t="shared" si="1230"/>
        <v>197370</v>
      </c>
      <c r="AX1681" s="162">
        <f t="shared" si="1231"/>
        <v>172626.25</v>
      </c>
      <c r="AY1681" s="162">
        <f t="shared" si="1232"/>
        <v>0</v>
      </c>
      <c r="AZ1681" s="162">
        <f t="shared" si="1233"/>
        <v>0</v>
      </c>
      <c r="BA1681" s="164">
        <f t="shared" si="1199"/>
        <v>1</v>
      </c>
      <c r="BB1681" s="164">
        <f t="shared" si="1200"/>
        <v>1</v>
      </c>
      <c r="BC1681" s="164">
        <f t="shared" si="1201"/>
        <v>1</v>
      </c>
      <c r="BD1681" s="162">
        <f t="shared" si="1226"/>
        <v>0</v>
      </c>
      <c r="BE1681" s="162">
        <f t="shared" si="1227"/>
        <v>0</v>
      </c>
      <c r="BF1681" s="179">
        <f t="shared" si="1228"/>
        <v>0</v>
      </c>
      <c r="BG1681" s="180">
        <f t="shared" si="1229"/>
        <v>0</v>
      </c>
      <c r="BH1681" s="254"/>
      <c r="BI1681" s="254"/>
      <c r="BL1681" s="202" t="str">
        <f t="shared" si="1206"/>
        <v>11</v>
      </c>
    </row>
    <row r="1682" spans="1:64" ht="12" hidden="1" customHeight="1">
      <c r="A1682" s="365" t="s">
        <v>614</v>
      </c>
      <c r="B1682" s="366" t="s">
        <v>417</v>
      </c>
      <c r="C1682" s="365" t="s">
        <v>1231</v>
      </c>
      <c r="D1682" s="366" t="s">
        <v>393</v>
      </c>
      <c r="E1682" s="366" t="s">
        <v>881</v>
      </c>
      <c r="F1682" s="366" t="s">
        <v>664</v>
      </c>
      <c r="G1682" s="366" t="s">
        <v>1344</v>
      </c>
      <c r="H1682" s="366" t="s">
        <v>1088</v>
      </c>
      <c r="I1682" s="366" t="s">
        <v>456</v>
      </c>
      <c r="J1682" s="384">
        <v>59605.74</v>
      </c>
      <c r="K1682" s="384">
        <v>44389.51</v>
      </c>
      <c r="L1682" s="162" t="str">
        <f t="shared" si="1207"/>
        <v>918043014301101464008000011900001</v>
      </c>
      <c r="M1682" s="163">
        <f t="array" ref="M1682">IF(COUNT(SEARCH(Удалить_Роспись_КВСР,$B1682)*SEARCH(Удалить_Роспись_ПБС,$C1682)*SEARCH(Удалить_Роспись_КФСР, $D1682)*SEARCH(Удалить_Роспись_КЦСР,$E1682)*SEARCH(Удалить_Роспись_КВР,$F1682)*SEARCH(Удалить_Роспись_ЭК,$H1682)*SEARCH(Удалить_Роспись_КР,$I1682))&gt;0,0,1)</f>
        <v>1</v>
      </c>
      <c r="N1682" s="163">
        <f t="array" ref="N1682">IF(COUNT(SEARCH(Удалить_Индекс_КВСР,$B1682)*SEARCH(Удалить_Индекс_ПБС,$C1682)*SEARCH(Удалить_Индекс_КФСР,$D1682)*SEARCH(Удалить_Индекс_КЦСР,$E1682)*SEARCH(Удалить_Индекс_КВР,$F1682)*SEARCH(Удалить_Индекс_ЭК,$H1682)*SEARCH(Удалить_Индекс_КР,$I1682))&gt;0,0,1)</f>
        <v>0</v>
      </c>
      <c r="O1682" s="163" t="str">
        <f t="shared" si="1209"/>
        <v/>
      </c>
      <c r="P1682" s="263" t="str">
        <f t="shared" si="1210"/>
        <v/>
      </c>
      <c r="Q1682" s="263" t="str">
        <f t="shared" si="1211"/>
        <v/>
      </c>
      <c r="R1682" s="263" t="str">
        <f t="shared" si="1212"/>
        <v/>
      </c>
      <c r="S1682" s="263" t="str">
        <f t="shared" si="1213"/>
        <v/>
      </c>
      <c r="T1682" s="263" t="str">
        <f t="shared" si="1214"/>
        <v/>
      </c>
      <c r="U1682" s="263" t="str">
        <f t="shared" si="1190"/>
        <v/>
      </c>
      <c r="V1682" s="263" t="str">
        <f t="shared" si="1215"/>
        <v/>
      </c>
      <c r="W1682" s="263" t="str">
        <f t="shared" si="1191"/>
        <v/>
      </c>
      <c r="X1682" s="263" t="str">
        <f t="shared" si="1216"/>
        <v/>
      </c>
      <c r="Y1682" s="263" t="str">
        <f t="shared" si="1217"/>
        <v/>
      </c>
      <c r="Z1682" s="263" t="str">
        <f t="shared" si="1218"/>
        <v/>
      </c>
      <c r="AA1682" s="263" t="str">
        <f t="shared" si="1219"/>
        <v/>
      </c>
      <c r="AB1682" s="263" t="str">
        <f t="shared" si="1202"/>
        <v/>
      </c>
      <c r="AC1682" s="263" t="str">
        <f t="shared" si="1192"/>
        <v/>
      </c>
      <c r="AD1682" s="263" t="str">
        <f t="shared" si="1203"/>
        <v/>
      </c>
      <c r="AE1682" s="263" t="str">
        <f t="shared" si="1220"/>
        <v/>
      </c>
      <c r="AF1682" s="263" t="str">
        <f t="shared" si="1221"/>
        <v/>
      </c>
      <c r="AG1682" s="263"/>
      <c r="AJ1682" s="163" t="str">
        <f t="shared" si="1222"/>
        <v/>
      </c>
      <c r="AK1682" s="163" t="str">
        <f t="shared" si="1193"/>
        <v/>
      </c>
      <c r="AL1682" s="163" t="str">
        <f t="shared" si="1223"/>
        <v/>
      </c>
      <c r="AM1682" s="163" t="str">
        <f t="shared" si="1224"/>
        <v/>
      </c>
      <c r="AN1682" s="163" t="str">
        <f t="shared" si="1194"/>
        <v/>
      </c>
      <c r="AO1682" s="163" t="str">
        <f t="shared" si="1195"/>
        <v>физ</v>
      </c>
      <c r="AP1682" s="163" t="str">
        <f t="shared" si="1196"/>
        <v/>
      </c>
      <c r="AQ1682" s="163" t="str">
        <f t="shared" si="1197"/>
        <v/>
      </c>
      <c r="AR1682" s="163" t="str">
        <f t="shared" si="1198"/>
        <v/>
      </c>
      <c r="AS1682" s="163" t="str">
        <f t="shared" si="1204"/>
        <v/>
      </c>
      <c r="AT1682" s="163" t="str">
        <f t="shared" si="1205"/>
        <v/>
      </c>
      <c r="AU1682" s="163" t="str">
        <f t="shared" si="1225"/>
        <v>физ</v>
      </c>
      <c r="AV1682" s="163" t="str">
        <f t="shared" si="1208"/>
        <v>физ91804301430общопл</v>
      </c>
      <c r="AW1682" s="162">
        <f t="shared" si="1230"/>
        <v>59605.74</v>
      </c>
      <c r="AX1682" s="162">
        <f t="shared" si="1231"/>
        <v>44389.51</v>
      </c>
      <c r="AY1682" s="162">
        <f t="shared" si="1232"/>
        <v>0</v>
      </c>
      <c r="AZ1682" s="162">
        <f t="shared" si="1233"/>
        <v>0</v>
      </c>
      <c r="BA1682" s="164">
        <f t="shared" si="1199"/>
        <v>1</v>
      </c>
      <c r="BB1682" s="164">
        <f t="shared" si="1200"/>
        <v>1</v>
      </c>
      <c r="BC1682" s="164">
        <f t="shared" si="1201"/>
        <v>1</v>
      </c>
      <c r="BD1682" s="162">
        <f t="shared" si="1226"/>
        <v>0</v>
      </c>
      <c r="BE1682" s="162">
        <f t="shared" si="1227"/>
        <v>0</v>
      </c>
      <c r="BF1682" s="179">
        <f t="shared" si="1228"/>
        <v>0</v>
      </c>
      <c r="BG1682" s="180">
        <f t="shared" si="1229"/>
        <v>0</v>
      </c>
      <c r="BH1682" s="254"/>
      <c r="BI1682" s="254"/>
      <c r="BL1682" s="202" t="str">
        <f t="shared" si="1206"/>
        <v>11</v>
      </c>
    </row>
    <row r="1683" spans="1:64" ht="12" hidden="1" customHeight="1">
      <c r="A1683" s="365" t="s">
        <v>614</v>
      </c>
      <c r="B1683" s="366" t="s">
        <v>417</v>
      </c>
      <c r="C1683" s="365" t="s">
        <v>1231</v>
      </c>
      <c r="D1683" s="366" t="s">
        <v>393</v>
      </c>
      <c r="E1683" s="366" t="s">
        <v>882</v>
      </c>
      <c r="F1683" s="366" t="s">
        <v>554</v>
      </c>
      <c r="G1683" s="366" t="s">
        <v>1344</v>
      </c>
      <c r="H1683" s="366" t="s">
        <v>1086</v>
      </c>
      <c r="I1683" s="366" t="s">
        <v>456</v>
      </c>
      <c r="J1683" s="384">
        <v>66832.5</v>
      </c>
      <c r="K1683" s="384">
        <v>58781.89</v>
      </c>
      <c r="L1683" s="162" t="str">
        <f t="shared" si="1207"/>
        <v>918043014301101464008100011100001</v>
      </c>
      <c r="M1683" s="163">
        <f t="array" ref="M1683">IF(COUNT(SEARCH(Удалить_Роспись_КВСР,$B1683)*SEARCH(Удалить_Роспись_ПБС,$C1683)*SEARCH(Удалить_Роспись_КФСР, $D1683)*SEARCH(Удалить_Роспись_КЦСР,$E1683)*SEARCH(Удалить_Роспись_КВР,$F1683)*SEARCH(Удалить_Роспись_ЭК,$H1683)*SEARCH(Удалить_Роспись_КР,$I1683))&gt;0,0,1)</f>
        <v>1</v>
      </c>
      <c r="N1683" s="163">
        <f t="array" ref="N1683">IF(COUNT(SEARCH(Удалить_Индекс_КВСР,$B1683)*SEARCH(Удалить_Индекс_ПБС,$C1683)*SEARCH(Удалить_Индекс_КФСР,$D1683)*SEARCH(Удалить_Индекс_КЦСР,$E1683)*SEARCH(Удалить_Индекс_КВР,$F1683)*SEARCH(Удалить_Индекс_ЭК,$H1683)*SEARCH(Удалить_Индекс_КР,$I1683))&gt;0,0,1)</f>
        <v>0</v>
      </c>
      <c r="O1683" s="163" t="str">
        <f t="shared" si="1209"/>
        <v/>
      </c>
      <c r="P1683" s="263" t="str">
        <f t="shared" si="1210"/>
        <v/>
      </c>
      <c r="Q1683" s="263" t="str">
        <f t="shared" si="1211"/>
        <v/>
      </c>
      <c r="R1683" s="263" t="str">
        <f t="shared" si="1212"/>
        <v/>
      </c>
      <c r="S1683" s="263" t="str">
        <f t="shared" si="1213"/>
        <v/>
      </c>
      <c r="T1683" s="263" t="str">
        <f t="shared" si="1214"/>
        <v/>
      </c>
      <c r="U1683" s="263" t="str">
        <f t="shared" si="1190"/>
        <v/>
      </c>
      <c r="V1683" s="263" t="str">
        <f t="shared" si="1215"/>
        <v/>
      </c>
      <c r="W1683" s="263" t="str">
        <f t="shared" si="1191"/>
        <v/>
      </c>
      <c r="X1683" s="263" t="str">
        <f t="shared" si="1216"/>
        <v/>
      </c>
      <c r="Y1683" s="263" t="str">
        <f t="shared" si="1217"/>
        <v/>
      </c>
      <c r="Z1683" s="263" t="str">
        <f t="shared" si="1218"/>
        <v/>
      </c>
      <c r="AA1683" s="263" t="str">
        <f t="shared" si="1219"/>
        <v/>
      </c>
      <c r="AB1683" s="263" t="str">
        <f t="shared" si="1202"/>
        <v/>
      </c>
      <c r="AC1683" s="263" t="str">
        <f t="shared" si="1192"/>
        <v/>
      </c>
      <c r="AD1683" s="263" t="str">
        <f t="shared" si="1203"/>
        <v/>
      </c>
      <c r="AE1683" s="263" t="str">
        <f t="shared" si="1220"/>
        <v/>
      </c>
      <c r="AF1683" s="263" t="str">
        <f t="shared" si="1221"/>
        <v/>
      </c>
      <c r="AG1683" s="263"/>
      <c r="AJ1683" s="163" t="str">
        <f t="shared" si="1222"/>
        <v/>
      </c>
      <c r="AK1683" s="163" t="str">
        <f t="shared" si="1193"/>
        <v/>
      </c>
      <c r="AL1683" s="163" t="str">
        <f t="shared" si="1223"/>
        <v/>
      </c>
      <c r="AM1683" s="163" t="str">
        <f t="shared" si="1224"/>
        <v/>
      </c>
      <c r="AN1683" s="163" t="str">
        <f t="shared" si="1194"/>
        <v/>
      </c>
      <c r="AO1683" s="163" t="str">
        <f t="shared" si="1195"/>
        <v>физ</v>
      </c>
      <c r="AP1683" s="163" t="str">
        <f t="shared" si="1196"/>
        <v/>
      </c>
      <c r="AQ1683" s="163" t="str">
        <f t="shared" si="1197"/>
        <v/>
      </c>
      <c r="AR1683" s="163" t="str">
        <f t="shared" si="1198"/>
        <v/>
      </c>
      <c r="AS1683" s="163" t="str">
        <f t="shared" si="1204"/>
        <v/>
      </c>
      <c r="AT1683" s="163" t="str">
        <f t="shared" si="1205"/>
        <v/>
      </c>
      <c r="AU1683" s="163" t="str">
        <f t="shared" si="1225"/>
        <v>физ</v>
      </c>
      <c r="AV1683" s="163" t="str">
        <f t="shared" si="1208"/>
        <v>физ91804301430общопл</v>
      </c>
      <c r="AW1683" s="162">
        <f t="shared" si="1230"/>
        <v>66832.5</v>
      </c>
      <c r="AX1683" s="162">
        <f t="shared" si="1231"/>
        <v>58781.89</v>
      </c>
      <c r="AY1683" s="162">
        <f t="shared" si="1232"/>
        <v>0</v>
      </c>
      <c r="AZ1683" s="162">
        <f t="shared" si="1233"/>
        <v>0</v>
      </c>
      <c r="BA1683" s="164">
        <f t="shared" si="1199"/>
        <v>1</v>
      </c>
      <c r="BB1683" s="164">
        <f t="shared" si="1200"/>
        <v>1</v>
      </c>
      <c r="BC1683" s="164">
        <f t="shared" si="1201"/>
        <v>1</v>
      </c>
      <c r="BD1683" s="162">
        <f t="shared" si="1226"/>
        <v>0</v>
      </c>
      <c r="BE1683" s="162">
        <f t="shared" si="1227"/>
        <v>0</v>
      </c>
      <c r="BF1683" s="179">
        <f t="shared" si="1228"/>
        <v>0</v>
      </c>
      <c r="BG1683" s="180">
        <f t="shared" si="1229"/>
        <v>0</v>
      </c>
      <c r="BH1683" s="254"/>
      <c r="BI1683" s="254"/>
      <c r="BL1683" s="202" t="str">
        <f t="shared" si="1206"/>
        <v>11</v>
      </c>
    </row>
    <row r="1684" spans="1:64" ht="12" hidden="1" customHeight="1">
      <c r="A1684" s="365" t="s">
        <v>614</v>
      </c>
      <c r="B1684" s="366" t="s">
        <v>417</v>
      </c>
      <c r="C1684" s="365" t="s">
        <v>1231</v>
      </c>
      <c r="D1684" s="366" t="s">
        <v>393</v>
      </c>
      <c r="E1684" s="366" t="s">
        <v>882</v>
      </c>
      <c r="F1684" s="366" t="s">
        <v>664</v>
      </c>
      <c r="G1684" s="366" t="s">
        <v>1344</v>
      </c>
      <c r="H1684" s="366" t="s">
        <v>1088</v>
      </c>
      <c r="I1684" s="366" t="s">
        <v>456</v>
      </c>
      <c r="J1684" s="384">
        <v>20183.41</v>
      </c>
      <c r="K1684" s="384">
        <v>17752.150000000001</v>
      </c>
      <c r="L1684" s="162" t="str">
        <f t="shared" si="1207"/>
        <v>918043014301101464008100011900001</v>
      </c>
      <c r="M1684" s="163">
        <f t="array" ref="M1684">IF(COUNT(SEARCH(Удалить_Роспись_КВСР,$B1684)*SEARCH(Удалить_Роспись_ПБС,$C1684)*SEARCH(Удалить_Роспись_КФСР, $D1684)*SEARCH(Удалить_Роспись_КЦСР,$E1684)*SEARCH(Удалить_Роспись_КВР,$F1684)*SEARCH(Удалить_Роспись_ЭК,$H1684)*SEARCH(Удалить_Роспись_КР,$I1684))&gt;0,0,1)</f>
        <v>1</v>
      </c>
      <c r="N1684" s="163">
        <f t="array" ref="N1684">IF(COUNT(SEARCH(Удалить_Индекс_КВСР,$B1684)*SEARCH(Удалить_Индекс_ПБС,$C1684)*SEARCH(Удалить_Индекс_КФСР,$D1684)*SEARCH(Удалить_Индекс_КЦСР,$E1684)*SEARCH(Удалить_Индекс_КВР,$F1684)*SEARCH(Удалить_Индекс_ЭК,$H1684)*SEARCH(Удалить_Индекс_КР,$I1684))&gt;0,0,1)</f>
        <v>0</v>
      </c>
      <c r="O1684" s="163" t="str">
        <f t="shared" si="1209"/>
        <v/>
      </c>
      <c r="P1684" s="263" t="str">
        <f t="shared" si="1210"/>
        <v/>
      </c>
      <c r="Q1684" s="263" t="str">
        <f t="shared" si="1211"/>
        <v/>
      </c>
      <c r="R1684" s="263" t="str">
        <f t="shared" si="1212"/>
        <v/>
      </c>
      <c r="S1684" s="263" t="str">
        <f t="shared" si="1213"/>
        <v/>
      </c>
      <c r="T1684" s="263" t="str">
        <f t="shared" si="1214"/>
        <v/>
      </c>
      <c r="U1684" s="263" t="str">
        <f t="shared" si="1190"/>
        <v/>
      </c>
      <c r="V1684" s="263" t="str">
        <f t="shared" si="1215"/>
        <v/>
      </c>
      <c r="W1684" s="263" t="str">
        <f t="shared" si="1191"/>
        <v/>
      </c>
      <c r="X1684" s="263" t="str">
        <f t="shared" si="1216"/>
        <v/>
      </c>
      <c r="Y1684" s="263" t="str">
        <f t="shared" si="1217"/>
        <v/>
      </c>
      <c r="Z1684" s="263" t="str">
        <f t="shared" si="1218"/>
        <v/>
      </c>
      <c r="AA1684" s="263" t="str">
        <f t="shared" si="1219"/>
        <v/>
      </c>
      <c r="AB1684" s="263" t="str">
        <f t="shared" si="1202"/>
        <v/>
      </c>
      <c r="AC1684" s="263" t="str">
        <f t="shared" si="1192"/>
        <v/>
      </c>
      <c r="AD1684" s="263" t="str">
        <f t="shared" si="1203"/>
        <v/>
      </c>
      <c r="AE1684" s="263" t="str">
        <f t="shared" si="1220"/>
        <v/>
      </c>
      <c r="AF1684" s="263" t="str">
        <f t="shared" si="1221"/>
        <v/>
      </c>
      <c r="AG1684" s="263"/>
      <c r="AJ1684" s="163" t="str">
        <f t="shared" si="1222"/>
        <v/>
      </c>
      <c r="AK1684" s="163" t="str">
        <f t="shared" si="1193"/>
        <v/>
      </c>
      <c r="AL1684" s="163" t="str">
        <f t="shared" si="1223"/>
        <v/>
      </c>
      <c r="AM1684" s="163" t="str">
        <f t="shared" si="1224"/>
        <v/>
      </c>
      <c r="AN1684" s="163" t="str">
        <f t="shared" si="1194"/>
        <v/>
      </c>
      <c r="AO1684" s="163" t="str">
        <f t="shared" si="1195"/>
        <v>физ</v>
      </c>
      <c r="AP1684" s="163" t="str">
        <f t="shared" si="1196"/>
        <v/>
      </c>
      <c r="AQ1684" s="163" t="str">
        <f t="shared" si="1197"/>
        <v/>
      </c>
      <c r="AR1684" s="163" t="str">
        <f t="shared" si="1198"/>
        <v/>
      </c>
      <c r="AS1684" s="163" t="str">
        <f t="shared" si="1204"/>
        <v/>
      </c>
      <c r="AT1684" s="163" t="str">
        <f t="shared" si="1205"/>
        <v/>
      </c>
      <c r="AU1684" s="163" t="str">
        <f t="shared" si="1225"/>
        <v>физ</v>
      </c>
      <c r="AV1684" s="163" t="str">
        <f t="shared" si="1208"/>
        <v>физ91804301430общопл</v>
      </c>
      <c r="AW1684" s="162">
        <f t="shared" si="1230"/>
        <v>20183.41</v>
      </c>
      <c r="AX1684" s="162">
        <f t="shared" si="1231"/>
        <v>17752.150000000001</v>
      </c>
      <c r="AY1684" s="162">
        <f t="shared" si="1232"/>
        <v>0</v>
      </c>
      <c r="AZ1684" s="162">
        <f t="shared" si="1233"/>
        <v>0</v>
      </c>
      <c r="BA1684" s="164">
        <f t="shared" si="1199"/>
        <v>1</v>
      </c>
      <c r="BB1684" s="164">
        <f t="shared" si="1200"/>
        <v>1</v>
      </c>
      <c r="BC1684" s="164">
        <f t="shared" si="1201"/>
        <v>1</v>
      </c>
      <c r="BD1684" s="162">
        <f t="shared" si="1226"/>
        <v>0</v>
      </c>
      <c r="BE1684" s="162">
        <f t="shared" si="1227"/>
        <v>0</v>
      </c>
      <c r="BF1684" s="179">
        <f t="shared" si="1228"/>
        <v>0</v>
      </c>
      <c r="BG1684" s="180">
        <f t="shared" si="1229"/>
        <v>0</v>
      </c>
      <c r="BH1684" s="254"/>
      <c r="BI1684" s="254"/>
      <c r="BL1684" s="202" t="str">
        <f t="shared" si="1206"/>
        <v>11</v>
      </c>
    </row>
    <row r="1685" spans="1:64" ht="12" hidden="1" customHeight="1">
      <c r="A1685" s="365" t="s">
        <v>615</v>
      </c>
      <c r="B1685" s="366" t="s">
        <v>418</v>
      </c>
      <c r="C1685" s="365" t="s">
        <v>1233</v>
      </c>
      <c r="D1685" s="366" t="s">
        <v>376</v>
      </c>
      <c r="E1685" s="366" t="s">
        <v>644</v>
      </c>
      <c r="F1685" s="366" t="s">
        <v>548</v>
      </c>
      <c r="G1685" s="366" t="s">
        <v>1344</v>
      </c>
      <c r="H1685" s="366" t="s">
        <v>1086</v>
      </c>
      <c r="I1685" s="366" t="s">
        <v>456</v>
      </c>
      <c r="J1685" s="384">
        <v>1929670</v>
      </c>
      <c r="K1685" s="384">
        <v>1102361.6499999999</v>
      </c>
      <c r="L1685" s="162" t="str">
        <f t="shared" si="1207"/>
        <v>801043204550103802006000012100001</v>
      </c>
      <c r="M1685" s="163">
        <f t="array" ref="M1685">IF(COUNT(SEARCH(Удалить_Роспись_КВСР,$B1685)*SEARCH(Удалить_Роспись_ПБС,$C1685)*SEARCH(Удалить_Роспись_КФСР, $D1685)*SEARCH(Удалить_Роспись_КЦСР,$E1685)*SEARCH(Удалить_Роспись_КВР,$F1685)*SEARCH(Удалить_Роспись_ЭК,$H1685)*SEARCH(Удалить_Роспись_КР,$I1685))&gt;0,0,1)</f>
        <v>1</v>
      </c>
      <c r="N1685" s="163">
        <f t="array" ref="N1685">IF(COUNT(SEARCH(Удалить_Индекс_КВСР,$B1685)*SEARCH(Удалить_Индекс_ПБС,$C1685)*SEARCH(Удалить_Индекс_КФСР,$D1685)*SEARCH(Удалить_Индекс_КЦСР,$E1685)*SEARCH(Удалить_Индекс_КВР,$F1685)*SEARCH(Удалить_Индекс_ЭК,$H1685)*SEARCH(Удалить_Индекс_КР,$I1685))&gt;0,0,1)</f>
        <v>0</v>
      </c>
      <c r="O1685" s="163" t="str">
        <f t="shared" si="1209"/>
        <v/>
      </c>
      <c r="P1685" s="263" t="str">
        <f t="shared" si="1210"/>
        <v/>
      </c>
      <c r="Q1685" s="263" t="str">
        <f t="shared" si="1211"/>
        <v/>
      </c>
      <c r="R1685" s="263" t="str">
        <f t="shared" si="1212"/>
        <v/>
      </c>
      <c r="S1685" s="263" t="str">
        <f t="shared" si="1213"/>
        <v/>
      </c>
      <c r="T1685" s="263" t="str">
        <f t="shared" si="1214"/>
        <v/>
      </c>
      <c r="U1685" s="263" t="str">
        <f t="shared" si="1190"/>
        <v/>
      </c>
      <c r="V1685" s="263" t="str">
        <f t="shared" si="1215"/>
        <v/>
      </c>
      <c r="W1685" s="263" t="str">
        <f t="shared" si="1191"/>
        <v/>
      </c>
      <c r="X1685" s="263" t="str">
        <f t="shared" si="1216"/>
        <v/>
      </c>
      <c r="Y1685" s="263" t="str">
        <f t="shared" si="1217"/>
        <v/>
      </c>
      <c r="Z1685" s="263" t="str">
        <f t="shared" si="1218"/>
        <v/>
      </c>
      <c r="AA1685" s="263" t="str">
        <f t="shared" si="1219"/>
        <v/>
      </c>
      <c r="AB1685" s="263" t="str">
        <f t="shared" si="1202"/>
        <v/>
      </c>
      <c r="AC1685" s="263" t="str">
        <f t="shared" si="1192"/>
        <v/>
      </c>
      <c r="AD1685" s="263" t="str">
        <f t="shared" si="1203"/>
        <v/>
      </c>
      <c r="AE1685" s="263" t="str">
        <f t="shared" si="1220"/>
        <v/>
      </c>
      <c r="AF1685" s="263" t="str">
        <f t="shared" si="1221"/>
        <v/>
      </c>
      <c r="AG1685" s="263"/>
      <c r="AJ1685" s="163" t="str">
        <f t="shared" si="1222"/>
        <v/>
      </c>
      <c r="AK1685" s="163" t="str">
        <f t="shared" si="1193"/>
        <v/>
      </c>
      <c r="AL1685" s="163" t="str">
        <f t="shared" si="1223"/>
        <v/>
      </c>
      <c r="AM1685" s="163" t="str">
        <f t="shared" si="1224"/>
        <v/>
      </c>
      <c r="AN1685" s="163" t="str">
        <f t="shared" si="1194"/>
        <v/>
      </c>
      <c r="AO1685" s="163" t="str">
        <f t="shared" si="1195"/>
        <v/>
      </c>
      <c r="AP1685" s="163" t="str">
        <f t="shared" si="1196"/>
        <v/>
      </c>
      <c r="AQ1685" s="163" t="str">
        <f t="shared" si="1197"/>
        <v/>
      </c>
      <c r="AR1685" s="163" t="str">
        <f t="shared" si="1198"/>
        <v/>
      </c>
      <c r="AS1685" s="163" t="str">
        <f t="shared" si="1204"/>
        <v/>
      </c>
      <c r="AT1685" s="163" t="str">
        <f t="shared" si="1205"/>
        <v/>
      </c>
      <c r="AU1685" s="163" t="str">
        <f t="shared" si="1225"/>
        <v>рбс</v>
      </c>
      <c r="AV1685" s="163" t="str">
        <f t="shared" si="1208"/>
        <v>рбс80104320455общопл</v>
      </c>
      <c r="AW1685" s="162">
        <f t="shared" si="1230"/>
        <v>1929670</v>
      </c>
      <c r="AX1685" s="162">
        <f t="shared" si="1231"/>
        <v>1102361.6499999999</v>
      </c>
      <c r="AY1685" s="162">
        <f t="shared" si="1232"/>
        <v>0</v>
      </c>
      <c r="AZ1685" s="162">
        <f t="shared" si="1233"/>
        <v>0</v>
      </c>
      <c r="BA1685" s="164">
        <f t="shared" si="1199"/>
        <v>1</v>
      </c>
      <c r="BB1685" s="164">
        <f t="shared" si="1200"/>
        <v>1</v>
      </c>
      <c r="BC1685" s="164">
        <f t="shared" si="1201"/>
        <v>1</v>
      </c>
      <c r="BD1685" s="162">
        <f t="shared" si="1226"/>
        <v>0</v>
      </c>
      <c r="BE1685" s="162">
        <f t="shared" si="1227"/>
        <v>0</v>
      </c>
      <c r="BF1685" s="179">
        <f t="shared" si="1228"/>
        <v>0</v>
      </c>
      <c r="BG1685" s="180">
        <f t="shared" si="1229"/>
        <v>0</v>
      </c>
      <c r="BH1685" s="254"/>
      <c r="BI1685" s="254"/>
      <c r="BL1685" s="202" t="str">
        <f t="shared" si="1206"/>
        <v/>
      </c>
    </row>
    <row r="1686" spans="1:64" s="343" customFormat="1" ht="12" hidden="1" customHeight="1">
      <c r="A1686" s="430" t="s">
        <v>615</v>
      </c>
      <c r="B1686" s="431" t="s">
        <v>418</v>
      </c>
      <c r="C1686" s="430" t="s">
        <v>1233</v>
      </c>
      <c r="D1686" s="431" t="s">
        <v>376</v>
      </c>
      <c r="E1686" s="431" t="s">
        <v>644</v>
      </c>
      <c r="F1686" s="431" t="s">
        <v>532</v>
      </c>
      <c r="G1686" s="431" t="s">
        <v>1344</v>
      </c>
      <c r="H1686" s="431" t="s">
        <v>1087</v>
      </c>
      <c r="I1686" s="431" t="s">
        <v>456</v>
      </c>
      <c r="J1686" s="432">
        <v>26500</v>
      </c>
      <c r="K1686" s="432">
        <v>12412.9</v>
      </c>
      <c r="L1686" s="433" t="str">
        <f t="shared" si="1207"/>
        <v>801043204550103802006000012200001</v>
      </c>
      <c r="M1686" s="434">
        <f t="array" ref="M1686">IF(COUNT(SEARCH(Удалить_Роспись_КВСР,$B1686)*SEARCH(Удалить_Роспись_ПБС,$C1686)*SEARCH(Удалить_Роспись_КФСР, $D1686)*SEARCH(Удалить_Роспись_КЦСР,$E1686)*SEARCH(Удалить_Роспись_КВР,$F1686)*SEARCH(Удалить_Роспись_ЭК,$H1686)*SEARCH(Удалить_Роспись_КР,$I1686))&gt;0,0,1)</f>
        <v>1</v>
      </c>
      <c r="N1686" s="434">
        <v>1</v>
      </c>
      <c r="O1686" s="163" t="str">
        <f t="shared" si="1209"/>
        <v/>
      </c>
      <c r="P1686" s="263" t="str">
        <f t="shared" si="1210"/>
        <v/>
      </c>
      <c r="Q1686" s="263" t="str">
        <f t="shared" si="1211"/>
        <v/>
      </c>
      <c r="R1686" s="263" t="str">
        <f t="shared" si="1212"/>
        <v/>
      </c>
      <c r="S1686" s="263" t="str">
        <f t="shared" si="1213"/>
        <v/>
      </c>
      <c r="T1686" s="263" t="str">
        <f t="shared" si="1214"/>
        <v/>
      </c>
      <c r="U1686" s="263" t="str">
        <f t="shared" si="1190"/>
        <v/>
      </c>
      <c r="V1686" s="263" t="str">
        <f t="shared" si="1215"/>
        <v/>
      </c>
      <c r="W1686" s="263" t="str">
        <f t="shared" si="1191"/>
        <v/>
      </c>
      <c r="X1686" s="263" t="str">
        <f t="shared" si="1216"/>
        <v/>
      </c>
      <c r="Y1686" s="263" t="str">
        <f t="shared" si="1217"/>
        <v/>
      </c>
      <c r="Z1686" s="263" t="str">
        <f t="shared" si="1218"/>
        <v/>
      </c>
      <c r="AA1686" s="263" t="str">
        <f t="shared" si="1219"/>
        <v/>
      </c>
      <c r="AB1686" s="263" t="str">
        <f t="shared" si="1202"/>
        <v/>
      </c>
      <c r="AC1686" s="263" t="str">
        <f t="shared" si="1192"/>
        <v/>
      </c>
      <c r="AD1686" s="263" t="str">
        <f t="shared" si="1203"/>
        <v/>
      </c>
      <c r="AE1686" s="263" t="str">
        <f t="shared" si="1220"/>
        <v/>
      </c>
      <c r="AF1686" s="263" t="str">
        <f t="shared" si="1221"/>
        <v/>
      </c>
      <c r="AG1686" s="263"/>
      <c r="AH1686" s="157"/>
      <c r="AI1686" s="157"/>
      <c r="AJ1686" s="163" t="str">
        <f t="shared" si="1222"/>
        <v/>
      </c>
      <c r="AK1686" s="163" t="str">
        <f t="shared" si="1193"/>
        <v/>
      </c>
      <c r="AL1686" s="163" t="str">
        <f t="shared" si="1223"/>
        <v/>
      </c>
      <c r="AM1686" s="163" t="str">
        <f t="shared" si="1224"/>
        <v/>
      </c>
      <c r="AN1686" s="163" t="str">
        <f t="shared" si="1194"/>
        <v/>
      </c>
      <c r="AO1686" s="163" t="str">
        <f t="shared" si="1195"/>
        <v/>
      </c>
      <c r="AP1686" s="163" t="str">
        <f t="shared" si="1196"/>
        <v/>
      </c>
      <c r="AQ1686" s="163" t="str">
        <f t="shared" si="1197"/>
        <v/>
      </c>
      <c r="AR1686" s="163" t="str">
        <f t="shared" si="1198"/>
        <v/>
      </c>
      <c r="AS1686" s="163" t="str">
        <f t="shared" si="1204"/>
        <v/>
      </c>
      <c r="AT1686" s="163" t="str">
        <f t="shared" si="1205"/>
        <v/>
      </c>
      <c r="AU1686" s="163" t="str">
        <f t="shared" si="1225"/>
        <v>рбс</v>
      </c>
      <c r="AV1686" s="163" t="str">
        <f t="shared" si="1208"/>
        <v>рбс80104320455общпро</v>
      </c>
      <c r="AW1686" s="162">
        <f t="shared" si="1230"/>
        <v>26500</v>
      </c>
      <c r="AX1686" s="162">
        <f t="shared" si="1231"/>
        <v>12412.9</v>
      </c>
      <c r="AY1686" s="162">
        <f t="shared" si="1232"/>
        <v>26500</v>
      </c>
      <c r="AZ1686" s="162">
        <f t="shared" si="1233"/>
        <v>12412.9</v>
      </c>
      <c r="BA1686" s="164">
        <f t="shared" si="1199"/>
        <v>1</v>
      </c>
      <c r="BB1686" s="164">
        <f t="shared" si="1200"/>
        <v>1</v>
      </c>
      <c r="BC1686" s="164">
        <f t="shared" si="1201"/>
        <v>1</v>
      </c>
      <c r="BD1686" s="433">
        <f t="shared" si="1226"/>
        <v>26500</v>
      </c>
      <c r="BE1686" s="433">
        <f t="shared" si="1227"/>
        <v>12412.9</v>
      </c>
      <c r="BF1686" s="435">
        <f t="shared" si="1228"/>
        <v>26500</v>
      </c>
      <c r="BG1686" s="436">
        <f t="shared" si="1229"/>
        <v>26500</v>
      </c>
      <c r="BH1686" s="437"/>
      <c r="BI1686" s="437"/>
      <c r="BJ1686" s="440"/>
      <c r="BK1686" s="440"/>
      <c r="BL1686" s="439" t="str">
        <f t="shared" si="1206"/>
        <v/>
      </c>
    </row>
    <row r="1687" spans="1:64" ht="12" hidden="1" customHeight="1">
      <c r="A1687" s="365" t="s">
        <v>615</v>
      </c>
      <c r="B1687" s="366" t="s">
        <v>418</v>
      </c>
      <c r="C1687" s="365" t="s">
        <v>1233</v>
      </c>
      <c r="D1687" s="366" t="s">
        <v>376</v>
      </c>
      <c r="E1687" s="366" t="s">
        <v>644</v>
      </c>
      <c r="F1687" s="366" t="s">
        <v>642</v>
      </c>
      <c r="G1687" s="366" t="s">
        <v>1344</v>
      </c>
      <c r="H1687" s="366" t="s">
        <v>1088</v>
      </c>
      <c r="I1687" s="366" t="s">
        <v>456</v>
      </c>
      <c r="J1687" s="384">
        <v>582755.4</v>
      </c>
      <c r="K1687" s="384">
        <v>368885.19</v>
      </c>
      <c r="L1687" s="162" t="str">
        <f t="shared" si="1207"/>
        <v>801043204550103802006000012900001</v>
      </c>
      <c r="M1687" s="163">
        <f t="array" ref="M1687">IF(COUNT(SEARCH(Удалить_Роспись_КВСР,$B1687)*SEARCH(Удалить_Роспись_ПБС,$C1687)*SEARCH(Удалить_Роспись_КФСР, $D1687)*SEARCH(Удалить_Роспись_КЦСР,$E1687)*SEARCH(Удалить_Роспись_КВР,$F1687)*SEARCH(Удалить_Роспись_ЭК,$H1687)*SEARCH(Удалить_Роспись_КР,$I1687))&gt;0,0,1)</f>
        <v>1</v>
      </c>
      <c r="N1687" s="163">
        <f t="array" ref="N1687">IF(COUNT(SEARCH(Удалить_Индекс_КВСР,$B1687)*SEARCH(Удалить_Индекс_ПБС,$C1687)*SEARCH(Удалить_Индекс_КФСР,$D1687)*SEARCH(Удалить_Индекс_КЦСР,$E1687)*SEARCH(Удалить_Индекс_КВР,$F1687)*SEARCH(Удалить_Индекс_ЭК,$H1687)*SEARCH(Удалить_Индекс_КР,$I1687))&gt;0,0,1)</f>
        <v>0</v>
      </c>
      <c r="O1687" s="163" t="str">
        <f t="shared" si="1209"/>
        <v/>
      </c>
      <c r="P1687" s="263" t="str">
        <f t="shared" si="1210"/>
        <v/>
      </c>
      <c r="Q1687" s="263" t="str">
        <f t="shared" si="1211"/>
        <v/>
      </c>
      <c r="R1687" s="263" t="str">
        <f t="shared" si="1212"/>
        <v/>
      </c>
      <c r="S1687" s="263" t="str">
        <f t="shared" si="1213"/>
        <v/>
      </c>
      <c r="T1687" s="263" t="str">
        <f t="shared" si="1214"/>
        <v/>
      </c>
      <c r="U1687" s="263" t="str">
        <f t="shared" si="1190"/>
        <v/>
      </c>
      <c r="V1687" s="263" t="str">
        <f t="shared" si="1215"/>
        <v/>
      </c>
      <c r="W1687" s="263" t="str">
        <f t="shared" si="1191"/>
        <v/>
      </c>
      <c r="X1687" s="263" t="str">
        <f t="shared" si="1216"/>
        <v/>
      </c>
      <c r="Y1687" s="263" t="str">
        <f t="shared" si="1217"/>
        <v/>
      </c>
      <c r="Z1687" s="263" t="str">
        <f t="shared" si="1218"/>
        <v/>
      </c>
      <c r="AA1687" s="263" t="str">
        <f t="shared" si="1219"/>
        <v/>
      </c>
      <c r="AB1687" s="263" t="str">
        <f t="shared" si="1202"/>
        <v/>
      </c>
      <c r="AC1687" s="263" t="str">
        <f t="shared" si="1192"/>
        <v/>
      </c>
      <c r="AD1687" s="263" t="str">
        <f t="shared" si="1203"/>
        <v/>
      </c>
      <c r="AE1687" s="263" t="str">
        <f t="shared" si="1220"/>
        <v/>
      </c>
      <c r="AF1687" s="263" t="str">
        <f t="shared" si="1221"/>
        <v/>
      </c>
      <c r="AG1687" s="263"/>
      <c r="AJ1687" s="163" t="str">
        <f t="shared" si="1222"/>
        <v/>
      </c>
      <c r="AK1687" s="163" t="str">
        <f t="shared" si="1193"/>
        <v/>
      </c>
      <c r="AL1687" s="163" t="str">
        <f t="shared" si="1223"/>
        <v/>
      </c>
      <c r="AM1687" s="163" t="str">
        <f t="shared" si="1224"/>
        <v/>
      </c>
      <c r="AN1687" s="163" t="str">
        <f t="shared" si="1194"/>
        <v/>
      </c>
      <c r="AO1687" s="163" t="str">
        <f t="shared" si="1195"/>
        <v/>
      </c>
      <c r="AP1687" s="163" t="str">
        <f t="shared" si="1196"/>
        <v/>
      </c>
      <c r="AQ1687" s="163" t="str">
        <f t="shared" si="1197"/>
        <v/>
      </c>
      <c r="AR1687" s="163" t="str">
        <f t="shared" si="1198"/>
        <v/>
      </c>
      <c r="AS1687" s="163" t="str">
        <f t="shared" si="1204"/>
        <v/>
      </c>
      <c r="AT1687" s="163" t="str">
        <f t="shared" si="1205"/>
        <v/>
      </c>
      <c r="AU1687" s="163" t="str">
        <f t="shared" si="1225"/>
        <v>рбс</v>
      </c>
      <c r="AV1687" s="163" t="str">
        <f t="shared" si="1208"/>
        <v>рбс80104320455общопл</v>
      </c>
      <c r="AW1687" s="162">
        <f t="shared" si="1230"/>
        <v>582755.4</v>
      </c>
      <c r="AX1687" s="162">
        <f t="shared" si="1231"/>
        <v>368885.19</v>
      </c>
      <c r="AY1687" s="162">
        <f t="shared" si="1232"/>
        <v>0</v>
      </c>
      <c r="AZ1687" s="162">
        <f t="shared" si="1233"/>
        <v>0</v>
      </c>
      <c r="BA1687" s="164">
        <f t="shared" si="1199"/>
        <v>1</v>
      </c>
      <c r="BB1687" s="164">
        <f t="shared" si="1200"/>
        <v>1</v>
      </c>
      <c r="BC1687" s="164">
        <f t="shared" si="1201"/>
        <v>1</v>
      </c>
      <c r="BD1687" s="162">
        <f t="shared" si="1226"/>
        <v>0</v>
      </c>
      <c r="BE1687" s="162">
        <f t="shared" si="1227"/>
        <v>0</v>
      </c>
      <c r="BF1687" s="179">
        <f t="shared" si="1228"/>
        <v>0</v>
      </c>
      <c r="BG1687" s="180">
        <f t="shared" si="1229"/>
        <v>0</v>
      </c>
      <c r="BH1687" s="254"/>
      <c r="BI1687" s="254"/>
      <c r="BL1687" s="202" t="str">
        <f t="shared" si="1206"/>
        <v/>
      </c>
    </row>
    <row r="1688" spans="1:64" s="343" customFormat="1" ht="12" hidden="1" customHeight="1">
      <c r="A1688" s="430" t="s">
        <v>615</v>
      </c>
      <c r="B1688" s="431" t="s">
        <v>418</v>
      </c>
      <c r="C1688" s="430" t="s">
        <v>1233</v>
      </c>
      <c r="D1688" s="431" t="s">
        <v>376</v>
      </c>
      <c r="E1688" s="431" t="s">
        <v>644</v>
      </c>
      <c r="F1688" s="431" t="s">
        <v>533</v>
      </c>
      <c r="G1688" s="431" t="s">
        <v>1344</v>
      </c>
      <c r="H1688" s="431" t="s">
        <v>1090</v>
      </c>
      <c r="I1688" s="431" t="s">
        <v>456</v>
      </c>
      <c r="J1688" s="432">
        <v>125000</v>
      </c>
      <c r="K1688" s="432">
        <v>26557.35</v>
      </c>
      <c r="L1688" s="433" t="str">
        <f t="shared" si="1207"/>
        <v>801043204550103802006000024400001</v>
      </c>
      <c r="M1688" s="434">
        <f t="array" ref="M1688">IF(COUNT(SEARCH(Удалить_Роспись_КВСР,$B1688)*SEARCH(Удалить_Роспись_ПБС,$C1688)*SEARCH(Удалить_Роспись_КФСР, $D1688)*SEARCH(Удалить_Роспись_КЦСР,$E1688)*SEARCH(Удалить_Роспись_КВР,$F1688)*SEARCH(Удалить_Роспись_ЭК,$H1688)*SEARCH(Удалить_Роспись_КР,$I1688))&gt;0,0,1)</f>
        <v>1</v>
      </c>
      <c r="N1688" s="434">
        <v>1</v>
      </c>
      <c r="O1688" s="163" t="str">
        <f t="shared" si="1209"/>
        <v/>
      </c>
      <c r="P1688" s="263" t="str">
        <f t="shared" si="1210"/>
        <v/>
      </c>
      <c r="Q1688" s="263" t="str">
        <f t="shared" si="1211"/>
        <v/>
      </c>
      <c r="R1688" s="263" t="str">
        <f t="shared" si="1212"/>
        <v/>
      </c>
      <c r="S1688" s="263" t="str">
        <f t="shared" si="1213"/>
        <v/>
      </c>
      <c r="T1688" s="263" t="str">
        <f t="shared" si="1214"/>
        <v/>
      </c>
      <c r="U1688" s="263" t="str">
        <f t="shared" si="1190"/>
        <v/>
      </c>
      <c r="V1688" s="263" t="str">
        <f t="shared" si="1215"/>
        <v/>
      </c>
      <c r="W1688" s="263" t="str">
        <f t="shared" si="1191"/>
        <v/>
      </c>
      <c r="X1688" s="263" t="str">
        <f t="shared" si="1216"/>
        <v/>
      </c>
      <c r="Y1688" s="263" t="str">
        <f t="shared" si="1217"/>
        <v/>
      </c>
      <c r="Z1688" s="263" t="str">
        <f t="shared" si="1218"/>
        <v/>
      </c>
      <c r="AA1688" s="263" t="str">
        <f t="shared" si="1219"/>
        <v/>
      </c>
      <c r="AB1688" s="263" t="str">
        <f t="shared" si="1202"/>
        <v/>
      </c>
      <c r="AC1688" s="263" t="str">
        <f t="shared" si="1192"/>
        <v/>
      </c>
      <c r="AD1688" s="263" t="str">
        <f t="shared" si="1203"/>
        <v/>
      </c>
      <c r="AE1688" s="263" t="str">
        <f t="shared" si="1220"/>
        <v/>
      </c>
      <c r="AF1688" s="263" t="str">
        <f t="shared" si="1221"/>
        <v/>
      </c>
      <c r="AG1688" s="263"/>
      <c r="AH1688" s="157"/>
      <c r="AI1688" s="157"/>
      <c r="AJ1688" s="163" t="str">
        <f t="shared" si="1222"/>
        <v/>
      </c>
      <c r="AK1688" s="163" t="str">
        <f t="shared" si="1193"/>
        <v/>
      </c>
      <c r="AL1688" s="163" t="str">
        <f t="shared" si="1223"/>
        <v/>
      </c>
      <c r="AM1688" s="163" t="str">
        <f t="shared" si="1224"/>
        <v/>
      </c>
      <c r="AN1688" s="163" t="str">
        <f t="shared" si="1194"/>
        <v/>
      </c>
      <c r="AO1688" s="163" t="str">
        <f t="shared" si="1195"/>
        <v/>
      </c>
      <c r="AP1688" s="163" t="str">
        <f t="shared" si="1196"/>
        <v/>
      </c>
      <c r="AQ1688" s="163" t="str">
        <f t="shared" si="1197"/>
        <v/>
      </c>
      <c r="AR1688" s="163" t="str">
        <f t="shared" si="1198"/>
        <v/>
      </c>
      <c r="AS1688" s="163" t="str">
        <f t="shared" si="1204"/>
        <v/>
      </c>
      <c r="AT1688" s="163" t="str">
        <f t="shared" si="1205"/>
        <v/>
      </c>
      <c r="AU1688" s="163" t="str">
        <f t="shared" si="1225"/>
        <v>рбс</v>
      </c>
      <c r="AV1688" s="163" t="str">
        <f t="shared" si="1208"/>
        <v>рбс80104320455общпро</v>
      </c>
      <c r="AW1688" s="162">
        <f t="shared" si="1230"/>
        <v>125000</v>
      </c>
      <c r="AX1688" s="162">
        <f t="shared" si="1231"/>
        <v>26557.35</v>
      </c>
      <c r="AY1688" s="162">
        <f t="shared" si="1232"/>
        <v>125000</v>
      </c>
      <c r="AZ1688" s="162">
        <f t="shared" si="1233"/>
        <v>26557.35</v>
      </c>
      <c r="BA1688" s="164">
        <f t="shared" si="1199"/>
        <v>1</v>
      </c>
      <c r="BB1688" s="164">
        <f t="shared" si="1200"/>
        <v>1</v>
      </c>
      <c r="BC1688" s="164">
        <f t="shared" si="1201"/>
        <v>1</v>
      </c>
      <c r="BD1688" s="433">
        <f>IF(ISNA(BA1688),0,AY1688*$BA1688)+1000</f>
        <v>126000</v>
      </c>
      <c r="BE1688" s="433">
        <f t="shared" si="1227"/>
        <v>26557.35</v>
      </c>
      <c r="BF1688" s="435">
        <f t="shared" si="1228"/>
        <v>126000</v>
      </c>
      <c r="BG1688" s="436">
        <f t="shared" si="1229"/>
        <v>126000</v>
      </c>
      <c r="BH1688" s="437"/>
      <c r="BI1688" s="437"/>
      <c r="BJ1688" s="440"/>
      <c r="BK1688" s="440"/>
      <c r="BL1688" s="439" t="str">
        <f t="shared" si="1206"/>
        <v/>
      </c>
    </row>
    <row r="1689" spans="1:64" s="343" customFormat="1" ht="12" hidden="1" customHeight="1">
      <c r="A1689" s="430" t="s">
        <v>615</v>
      </c>
      <c r="B1689" s="431" t="s">
        <v>418</v>
      </c>
      <c r="C1689" s="430" t="s">
        <v>1233</v>
      </c>
      <c r="D1689" s="431" t="s">
        <v>376</v>
      </c>
      <c r="E1689" s="431" t="s">
        <v>644</v>
      </c>
      <c r="F1689" s="431" t="s">
        <v>533</v>
      </c>
      <c r="G1689" s="431" t="s">
        <v>1344</v>
      </c>
      <c r="H1689" s="431" t="s">
        <v>1091</v>
      </c>
      <c r="I1689" s="431" t="s">
        <v>456</v>
      </c>
      <c r="J1689" s="432">
        <v>24000</v>
      </c>
      <c r="K1689" s="432">
        <v>0</v>
      </c>
      <c r="L1689" s="433" t="str">
        <f t="shared" si="1207"/>
        <v>801043204550103802006000024400001</v>
      </c>
      <c r="M1689" s="434">
        <f t="array" ref="M1689">IF(COUNT(SEARCH(Удалить_Роспись_КВСР,$B1689)*SEARCH(Удалить_Роспись_ПБС,$C1689)*SEARCH(Удалить_Роспись_КФСР, $D1689)*SEARCH(Удалить_Роспись_КЦСР,$E1689)*SEARCH(Удалить_Роспись_КВР,$F1689)*SEARCH(Удалить_Роспись_ЭК,$H1689)*SEARCH(Удалить_Роспись_КР,$I1689))&gt;0,0,1)</f>
        <v>1</v>
      </c>
      <c r="N1689" s="434">
        <v>1</v>
      </c>
      <c r="O1689" s="163" t="str">
        <f t="shared" si="1209"/>
        <v/>
      </c>
      <c r="P1689" s="263" t="str">
        <f t="shared" si="1210"/>
        <v/>
      </c>
      <c r="Q1689" s="263" t="str">
        <f t="shared" si="1211"/>
        <v/>
      </c>
      <c r="R1689" s="263" t="str">
        <f t="shared" si="1212"/>
        <v/>
      </c>
      <c r="S1689" s="263" t="str">
        <f t="shared" si="1213"/>
        <v/>
      </c>
      <c r="T1689" s="263" t="str">
        <f t="shared" si="1214"/>
        <v/>
      </c>
      <c r="U1689" s="263" t="str">
        <f t="shared" si="1190"/>
        <v/>
      </c>
      <c r="V1689" s="263" t="str">
        <f t="shared" si="1215"/>
        <v/>
      </c>
      <c r="W1689" s="263" t="str">
        <f t="shared" si="1191"/>
        <v/>
      </c>
      <c r="X1689" s="263" t="str">
        <f t="shared" si="1216"/>
        <v/>
      </c>
      <c r="Y1689" s="263" t="str">
        <f t="shared" si="1217"/>
        <v/>
      </c>
      <c r="Z1689" s="263" t="str">
        <f t="shared" si="1218"/>
        <v/>
      </c>
      <c r="AA1689" s="263" t="str">
        <f t="shared" si="1219"/>
        <v/>
      </c>
      <c r="AB1689" s="263" t="str">
        <f t="shared" si="1202"/>
        <v/>
      </c>
      <c r="AC1689" s="263" t="str">
        <f t="shared" si="1192"/>
        <v/>
      </c>
      <c r="AD1689" s="263" t="str">
        <f t="shared" si="1203"/>
        <v/>
      </c>
      <c r="AE1689" s="263" t="str">
        <f t="shared" si="1220"/>
        <v/>
      </c>
      <c r="AF1689" s="263" t="str">
        <f t="shared" si="1221"/>
        <v/>
      </c>
      <c r="AG1689" s="263"/>
      <c r="AH1689" s="157"/>
      <c r="AI1689" s="157"/>
      <c r="AJ1689" s="163" t="str">
        <f t="shared" si="1222"/>
        <v/>
      </c>
      <c r="AK1689" s="163" t="str">
        <f t="shared" si="1193"/>
        <v/>
      </c>
      <c r="AL1689" s="163" t="str">
        <f t="shared" si="1223"/>
        <v/>
      </c>
      <c r="AM1689" s="163" t="str">
        <f t="shared" si="1224"/>
        <v/>
      </c>
      <c r="AN1689" s="163" t="str">
        <f t="shared" si="1194"/>
        <v/>
      </c>
      <c r="AO1689" s="163" t="str">
        <f t="shared" si="1195"/>
        <v/>
      </c>
      <c r="AP1689" s="163" t="str">
        <f t="shared" si="1196"/>
        <v/>
      </c>
      <c r="AQ1689" s="163" t="str">
        <f t="shared" si="1197"/>
        <v/>
      </c>
      <c r="AR1689" s="163" t="str">
        <f t="shared" si="1198"/>
        <v/>
      </c>
      <c r="AS1689" s="163" t="str">
        <f t="shared" si="1204"/>
        <v/>
      </c>
      <c r="AT1689" s="163" t="str">
        <f t="shared" si="1205"/>
        <v/>
      </c>
      <c r="AU1689" s="163" t="str">
        <f t="shared" si="1225"/>
        <v>рбс</v>
      </c>
      <c r="AV1689" s="163" t="str">
        <f t="shared" si="1208"/>
        <v>рбс80104320455общпро</v>
      </c>
      <c r="AW1689" s="162">
        <f t="shared" si="1230"/>
        <v>24000</v>
      </c>
      <c r="AX1689" s="162">
        <f t="shared" si="1231"/>
        <v>0</v>
      </c>
      <c r="AY1689" s="162">
        <f t="shared" si="1232"/>
        <v>24000</v>
      </c>
      <c r="AZ1689" s="162">
        <f t="shared" si="1233"/>
        <v>0</v>
      </c>
      <c r="BA1689" s="164">
        <f t="shared" si="1199"/>
        <v>1</v>
      </c>
      <c r="BB1689" s="164">
        <f t="shared" si="1200"/>
        <v>1</v>
      </c>
      <c r="BC1689" s="164">
        <f t="shared" si="1201"/>
        <v>1</v>
      </c>
      <c r="BD1689" s="433">
        <f t="shared" si="1226"/>
        <v>24000</v>
      </c>
      <c r="BE1689" s="433">
        <f t="shared" si="1227"/>
        <v>0</v>
      </c>
      <c r="BF1689" s="435">
        <f t="shared" si="1228"/>
        <v>24000</v>
      </c>
      <c r="BG1689" s="436">
        <f t="shared" si="1229"/>
        <v>24000</v>
      </c>
      <c r="BH1689" s="437"/>
      <c r="BI1689" s="437"/>
      <c r="BJ1689" s="440"/>
      <c r="BK1689" s="440"/>
      <c r="BL1689" s="439" t="str">
        <f t="shared" si="1206"/>
        <v/>
      </c>
    </row>
    <row r="1690" spans="1:64" s="343" customFormat="1" ht="12" hidden="1" customHeight="1">
      <c r="A1690" s="430" t="s">
        <v>615</v>
      </c>
      <c r="B1690" s="431" t="s">
        <v>418</v>
      </c>
      <c r="C1690" s="430" t="s">
        <v>1233</v>
      </c>
      <c r="D1690" s="431" t="s">
        <v>376</v>
      </c>
      <c r="E1690" s="431" t="s">
        <v>644</v>
      </c>
      <c r="F1690" s="431" t="s">
        <v>533</v>
      </c>
      <c r="G1690" s="431" t="s">
        <v>1344</v>
      </c>
      <c r="H1690" s="431" t="s">
        <v>1089</v>
      </c>
      <c r="I1690" s="431" t="s">
        <v>456</v>
      </c>
      <c r="J1690" s="432">
        <v>150000</v>
      </c>
      <c r="K1690" s="432">
        <v>44688</v>
      </c>
      <c r="L1690" s="433" t="str">
        <f t="shared" si="1207"/>
        <v>801043204550103802006000024400001</v>
      </c>
      <c r="M1690" s="434">
        <f t="array" ref="M1690">IF(COUNT(SEARCH(Удалить_Роспись_КВСР,$B1690)*SEARCH(Удалить_Роспись_ПБС,$C1690)*SEARCH(Удалить_Роспись_КФСР, $D1690)*SEARCH(Удалить_Роспись_КЦСР,$E1690)*SEARCH(Удалить_Роспись_КВР,$F1690)*SEARCH(Удалить_Роспись_ЭК,$H1690)*SEARCH(Удалить_Роспись_КР,$I1690))&gt;0,0,1)</f>
        <v>1</v>
      </c>
      <c r="N1690" s="434">
        <v>1</v>
      </c>
      <c r="O1690" s="163" t="str">
        <f t="shared" si="1209"/>
        <v/>
      </c>
      <c r="P1690" s="263" t="str">
        <f t="shared" si="1210"/>
        <v/>
      </c>
      <c r="Q1690" s="263" t="str">
        <f t="shared" si="1211"/>
        <v/>
      </c>
      <c r="R1690" s="263" t="str">
        <f t="shared" si="1212"/>
        <v/>
      </c>
      <c r="S1690" s="263" t="str">
        <f t="shared" si="1213"/>
        <v/>
      </c>
      <c r="T1690" s="263" t="str">
        <f t="shared" si="1214"/>
        <v/>
      </c>
      <c r="U1690" s="263" t="str">
        <f t="shared" si="1190"/>
        <v/>
      </c>
      <c r="V1690" s="263" t="str">
        <f t="shared" si="1215"/>
        <v/>
      </c>
      <c r="W1690" s="263" t="str">
        <f t="shared" si="1191"/>
        <v/>
      </c>
      <c r="X1690" s="263" t="str">
        <f t="shared" si="1216"/>
        <v/>
      </c>
      <c r="Y1690" s="263" t="str">
        <f t="shared" si="1217"/>
        <v/>
      </c>
      <c r="Z1690" s="263" t="str">
        <f t="shared" si="1218"/>
        <v/>
      </c>
      <c r="AA1690" s="263" t="str">
        <f t="shared" si="1219"/>
        <v/>
      </c>
      <c r="AB1690" s="263" t="str">
        <f t="shared" si="1202"/>
        <v/>
      </c>
      <c r="AC1690" s="263" t="str">
        <f t="shared" si="1192"/>
        <v/>
      </c>
      <c r="AD1690" s="263" t="str">
        <f t="shared" si="1203"/>
        <v/>
      </c>
      <c r="AE1690" s="263" t="str">
        <f t="shared" si="1220"/>
        <v/>
      </c>
      <c r="AF1690" s="263" t="str">
        <f t="shared" si="1221"/>
        <v/>
      </c>
      <c r="AG1690" s="263"/>
      <c r="AH1690" s="157"/>
      <c r="AI1690" s="157"/>
      <c r="AJ1690" s="163" t="str">
        <f t="shared" si="1222"/>
        <v/>
      </c>
      <c r="AK1690" s="163" t="str">
        <f t="shared" si="1193"/>
        <v/>
      </c>
      <c r="AL1690" s="163" t="str">
        <f t="shared" si="1223"/>
        <v/>
      </c>
      <c r="AM1690" s="163" t="str">
        <f t="shared" si="1224"/>
        <v/>
      </c>
      <c r="AN1690" s="163" t="str">
        <f t="shared" si="1194"/>
        <v/>
      </c>
      <c r="AO1690" s="163" t="str">
        <f t="shared" si="1195"/>
        <v/>
      </c>
      <c r="AP1690" s="163" t="str">
        <f t="shared" si="1196"/>
        <v/>
      </c>
      <c r="AQ1690" s="163" t="str">
        <f t="shared" si="1197"/>
        <v/>
      </c>
      <c r="AR1690" s="163" t="str">
        <f t="shared" si="1198"/>
        <v/>
      </c>
      <c r="AS1690" s="163" t="str">
        <f t="shared" si="1204"/>
        <v/>
      </c>
      <c r="AT1690" s="163" t="str">
        <f t="shared" si="1205"/>
        <v/>
      </c>
      <c r="AU1690" s="163" t="str">
        <f t="shared" si="1225"/>
        <v>рбс</v>
      </c>
      <c r="AV1690" s="163" t="str">
        <f t="shared" si="1208"/>
        <v>рбс80104320455общпро</v>
      </c>
      <c r="AW1690" s="162">
        <f t="shared" si="1230"/>
        <v>150000</v>
      </c>
      <c r="AX1690" s="162">
        <f t="shared" si="1231"/>
        <v>44688</v>
      </c>
      <c r="AY1690" s="162">
        <f t="shared" si="1232"/>
        <v>150000</v>
      </c>
      <c r="AZ1690" s="162">
        <f t="shared" si="1233"/>
        <v>44688</v>
      </c>
      <c r="BA1690" s="164">
        <f t="shared" si="1199"/>
        <v>1</v>
      </c>
      <c r="BB1690" s="164">
        <f t="shared" si="1200"/>
        <v>1</v>
      </c>
      <c r="BC1690" s="164">
        <f t="shared" si="1201"/>
        <v>1</v>
      </c>
      <c r="BD1690" s="433">
        <f t="shared" si="1226"/>
        <v>150000</v>
      </c>
      <c r="BE1690" s="433">
        <f t="shared" si="1227"/>
        <v>44688</v>
      </c>
      <c r="BF1690" s="435">
        <f t="shared" si="1228"/>
        <v>150000</v>
      </c>
      <c r="BG1690" s="436">
        <f t="shared" si="1229"/>
        <v>150000</v>
      </c>
      <c r="BH1690" s="437"/>
      <c r="BI1690" s="437"/>
      <c r="BJ1690" s="440"/>
      <c r="BK1690" s="440"/>
      <c r="BL1690" s="439" t="str">
        <f t="shared" si="1206"/>
        <v/>
      </c>
    </row>
    <row r="1691" spans="1:64" s="343" customFormat="1" ht="12" hidden="1" customHeight="1">
      <c r="A1691" s="430" t="s">
        <v>615</v>
      </c>
      <c r="B1691" s="431" t="s">
        <v>418</v>
      </c>
      <c r="C1691" s="430" t="s">
        <v>1233</v>
      </c>
      <c r="D1691" s="431" t="s">
        <v>376</v>
      </c>
      <c r="E1691" s="431" t="s">
        <v>644</v>
      </c>
      <c r="F1691" s="431" t="s">
        <v>533</v>
      </c>
      <c r="G1691" s="431" t="s">
        <v>1344</v>
      </c>
      <c r="H1691" s="431" t="s">
        <v>1167</v>
      </c>
      <c r="I1691" s="431" t="s">
        <v>456</v>
      </c>
      <c r="J1691" s="432">
        <v>121750</v>
      </c>
      <c r="K1691" s="432">
        <v>0</v>
      </c>
      <c r="L1691" s="433" t="str">
        <f t="shared" si="1207"/>
        <v>801043204550103802006000024400001</v>
      </c>
      <c r="M1691" s="434">
        <f t="array" ref="M1691">IF(COUNT(SEARCH(Удалить_Роспись_КВСР,$B1691)*SEARCH(Удалить_Роспись_ПБС,$C1691)*SEARCH(Удалить_Роспись_КФСР, $D1691)*SEARCH(Удалить_Роспись_КЦСР,$E1691)*SEARCH(Удалить_Роспись_КВР,$F1691)*SEARCH(Удалить_Роспись_ЭК,$H1691)*SEARCH(Удалить_Роспись_КР,$I1691))&gt;0,0,1)</f>
        <v>1</v>
      </c>
      <c r="N1691" s="434">
        <v>1</v>
      </c>
      <c r="O1691" s="163" t="str">
        <f t="shared" si="1209"/>
        <v/>
      </c>
      <c r="P1691" s="263" t="str">
        <f t="shared" si="1210"/>
        <v/>
      </c>
      <c r="Q1691" s="263" t="str">
        <f t="shared" si="1211"/>
        <v/>
      </c>
      <c r="R1691" s="263" t="str">
        <f t="shared" si="1212"/>
        <v/>
      </c>
      <c r="S1691" s="263" t="str">
        <f t="shared" si="1213"/>
        <v/>
      </c>
      <c r="T1691" s="263" t="str">
        <f t="shared" si="1214"/>
        <v/>
      </c>
      <c r="U1691" s="263" t="str">
        <f t="shared" si="1190"/>
        <v/>
      </c>
      <c r="V1691" s="263" t="str">
        <f t="shared" si="1215"/>
        <v/>
      </c>
      <c r="W1691" s="263" t="str">
        <f t="shared" si="1191"/>
        <v/>
      </c>
      <c r="X1691" s="263" t="str">
        <f t="shared" si="1216"/>
        <v/>
      </c>
      <c r="Y1691" s="263" t="str">
        <f t="shared" si="1217"/>
        <v/>
      </c>
      <c r="Z1691" s="263" t="str">
        <f t="shared" si="1218"/>
        <v/>
      </c>
      <c r="AA1691" s="263" t="str">
        <f t="shared" si="1219"/>
        <v/>
      </c>
      <c r="AB1691" s="263" t="str">
        <f t="shared" si="1202"/>
        <v/>
      </c>
      <c r="AC1691" s="263" t="str">
        <f t="shared" si="1192"/>
        <v/>
      </c>
      <c r="AD1691" s="263" t="str">
        <f t="shared" si="1203"/>
        <v/>
      </c>
      <c r="AE1691" s="263" t="str">
        <f t="shared" si="1220"/>
        <v/>
      </c>
      <c r="AF1691" s="263" t="str">
        <f t="shared" si="1221"/>
        <v/>
      </c>
      <c r="AG1691" s="263"/>
      <c r="AH1691" s="157"/>
      <c r="AI1691" s="157"/>
      <c r="AJ1691" s="163" t="str">
        <f t="shared" si="1222"/>
        <v/>
      </c>
      <c r="AK1691" s="163" t="str">
        <f t="shared" si="1193"/>
        <v/>
      </c>
      <c r="AL1691" s="163" t="str">
        <f t="shared" si="1223"/>
        <v/>
      </c>
      <c r="AM1691" s="163" t="str">
        <f t="shared" si="1224"/>
        <v/>
      </c>
      <c r="AN1691" s="163" t="str">
        <f t="shared" si="1194"/>
        <v/>
      </c>
      <c r="AO1691" s="163" t="str">
        <f t="shared" si="1195"/>
        <v/>
      </c>
      <c r="AP1691" s="163" t="str">
        <f t="shared" si="1196"/>
        <v/>
      </c>
      <c r="AQ1691" s="163" t="str">
        <f t="shared" si="1197"/>
        <v/>
      </c>
      <c r="AR1691" s="163" t="str">
        <f t="shared" si="1198"/>
        <v/>
      </c>
      <c r="AS1691" s="163" t="str">
        <f t="shared" si="1204"/>
        <v/>
      </c>
      <c r="AT1691" s="163" t="str">
        <f t="shared" si="1205"/>
        <v/>
      </c>
      <c r="AU1691" s="163" t="str">
        <f t="shared" si="1225"/>
        <v>рбс</v>
      </c>
      <c r="AV1691" s="163" t="str">
        <f t="shared" si="1208"/>
        <v>рбс80104320455общпро</v>
      </c>
      <c r="AW1691" s="162">
        <f t="shared" si="1230"/>
        <v>121750</v>
      </c>
      <c r="AX1691" s="162">
        <f t="shared" si="1231"/>
        <v>0</v>
      </c>
      <c r="AY1691" s="162">
        <f t="shared" si="1232"/>
        <v>121750</v>
      </c>
      <c r="AZ1691" s="162">
        <f t="shared" si="1233"/>
        <v>0</v>
      </c>
      <c r="BA1691" s="164">
        <f t="shared" si="1199"/>
        <v>1</v>
      </c>
      <c r="BB1691" s="164">
        <f t="shared" si="1200"/>
        <v>1</v>
      </c>
      <c r="BC1691" s="164">
        <f t="shared" si="1201"/>
        <v>1</v>
      </c>
      <c r="BD1691" s="433">
        <f>IF(ISNA(BA1691),0,AY1691*$BA1691)-23000</f>
        <v>98750</v>
      </c>
      <c r="BE1691" s="433">
        <f t="shared" si="1227"/>
        <v>0</v>
      </c>
      <c r="BF1691" s="435">
        <f t="shared" si="1228"/>
        <v>98750</v>
      </c>
      <c r="BG1691" s="436">
        <f t="shared" si="1229"/>
        <v>98750</v>
      </c>
      <c r="BH1691" s="437"/>
      <c r="BI1691" s="437"/>
      <c r="BJ1691" s="440"/>
      <c r="BK1691" s="440"/>
      <c r="BL1691" s="439" t="str">
        <f t="shared" si="1206"/>
        <v/>
      </c>
    </row>
    <row r="1692" spans="1:64" s="343" customFormat="1" ht="12" hidden="1" customHeight="1">
      <c r="A1692" s="430" t="s">
        <v>615</v>
      </c>
      <c r="B1692" s="431" t="s">
        <v>418</v>
      </c>
      <c r="C1692" s="430" t="s">
        <v>1233</v>
      </c>
      <c r="D1692" s="431" t="s">
        <v>376</v>
      </c>
      <c r="E1692" s="431" t="s">
        <v>644</v>
      </c>
      <c r="F1692" s="431" t="s">
        <v>533</v>
      </c>
      <c r="G1692" s="431" t="s">
        <v>1344</v>
      </c>
      <c r="H1692" s="431" t="s">
        <v>1169</v>
      </c>
      <c r="I1692" s="431" t="s">
        <v>456</v>
      </c>
      <c r="J1692" s="432">
        <v>138000</v>
      </c>
      <c r="K1692" s="432">
        <v>7010</v>
      </c>
      <c r="L1692" s="433" t="str">
        <f t="shared" si="1207"/>
        <v>801043204550103802006000024400001</v>
      </c>
      <c r="M1692" s="434">
        <f t="array" ref="M1692">IF(COUNT(SEARCH(Удалить_Роспись_КВСР,$B1692)*SEARCH(Удалить_Роспись_ПБС,$C1692)*SEARCH(Удалить_Роспись_КФСР, $D1692)*SEARCH(Удалить_Роспись_КЦСР,$E1692)*SEARCH(Удалить_Роспись_КВР,$F1692)*SEARCH(Удалить_Роспись_ЭК,$H1692)*SEARCH(Удалить_Роспись_КР,$I1692))&gt;0,0,1)</f>
        <v>1</v>
      </c>
      <c r="N1692" s="434">
        <v>1</v>
      </c>
      <c r="O1692" s="163" t="str">
        <f t="shared" si="1209"/>
        <v/>
      </c>
      <c r="P1692" s="263" t="str">
        <f t="shared" si="1210"/>
        <v/>
      </c>
      <c r="Q1692" s="263" t="str">
        <f t="shared" si="1211"/>
        <v/>
      </c>
      <c r="R1692" s="263" t="str">
        <f t="shared" si="1212"/>
        <v/>
      </c>
      <c r="S1692" s="263" t="str">
        <f t="shared" si="1213"/>
        <v/>
      </c>
      <c r="T1692" s="263" t="str">
        <f t="shared" si="1214"/>
        <v/>
      </c>
      <c r="U1692" s="263" t="str">
        <f t="shared" si="1190"/>
        <v/>
      </c>
      <c r="V1692" s="263" t="str">
        <f t="shared" si="1215"/>
        <v/>
      </c>
      <c r="W1692" s="263" t="str">
        <f t="shared" si="1191"/>
        <v/>
      </c>
      <c r="X1692" s="263" t="str">
        <f t="shared" si="1216"/>
        <v/>
      </c>
      <c r="Y1692" s="263" t="str">
        <f t="shared" si="1217"/>
        <v/>
      </c>
      <c r="Z1692" s="263" t="str">
        <f t="shared" si="1218"/>
        <v/>
      </c>
      <c r="AA1692" s="263" t="str">
        <f t="shared" si="1219"/>
        <v/>
      </c>
      <c r="AB1692" s="263" t="str">
        <f t="shared" si="1202"/>
        <v/>
      </c>
      <c r="AC1692" s="263" t="str">
        <f t="shared" si="1192"/>
        <v/>
      </c>
      <c r="AD1692" s="263" t="str">
        <f t="shared" si="1203"/>
        <v/>
      </c>
      <c r="AE1692" s="263" t="str">
        <f t="shared" si="1220"/>
        <v/>
      </c>
      <c r="AF1692" s="263" t="str">
        <f t="shared" si="1221"/>
        <v/>
      </c>
      <c r="AG1692" s="263"/>
      <c r="AH1692" s="157"/>
      <c r="AI1692" s="157"/>
      <c r="AJ1692" s="163" t="str">
        <f t="shared" si="1222"/>
        <v/>
      </c>
      <c r="AK1692" s="163" t="str">
        <f t="shared" si="1193"/>
        <v/>
      </c>
      <c r="AL1692" s="163" t="str">
        <f t="shared" si="1223"/>
        <v/>
      </c>
      <c r="AM1692" s="163" t="str">
        <f t="shared" si="1224"/>
        <v/>
      </c>
      <c r="AN1692" s="163" t="str">
        <f t="shared" si="1194"/>
        <v/>
      </c>
      <c r="AO1692" s="163" t="str">
        <f t="shared" si="1195"/>
        <v/>
      </c>
      <c r="AP1692" s="163" t="str">
        <f t="shared" si="1196"/>
        <v/>
      </c>
      <c r="AQ1692" s="163" t="str">
        <f t="shared" si="1197"/>
        <v/>
      </c>
      <c r="AR1692" s="163" t="str">
        <f t="shared" si="1198"/>
        <v/>
      </c>
      <c r="AS1692" s="163" t="str">
        <f t="shared" si="1204"/>
        <v/>
      </c>
      <c r="AT1692" s="163" t="str">
        <f t="shared" si="1205"/>
        <v/>
      </c>
      <c r="AU1692" s="163" t="str">
        <f t="shared" si="1225"/>
        <v>рбс</v>
      </c>
      <c r="AV1692" s="163" t="str">
        <f t="shared" si="1208"/>
        <v>рбс80104320455общпро</v>
      </c>
      <c r="AW1692" s="162">
        <f t="shared" si="1230"/>
        <v>138000</v>
      </c>
      <c r="AX1692" s="162">
        <f t="shared" si="1231"/>
        <v>7010</v>
      </c>
      <c r="AY1692" s="162">
        <f t="shared" si="1232"/>
        <v>138000</v>
      </c>
      <c r="AZ1692" s="162">
        <f t="shared" si="1233"/>
        <v>7010</v>
      </c>
      <c r="BA1692" s="164">
        <f t="shared" si="1199"/>
        <v>1</v>
      </c>
      <c r="BB1692" s="164">
        <f t="shared" si="1200"/>
        <v>1</v>
      </c>
      <c r="BC1692" s="164">
        <f t="shared" si="1201"/>
        <v>1</v>
      </c>
      <c r="BD1692" s="433">
        <f>IF(ISNA(BA1692),0,AY1692*$BA1692)-13000</f>
        <v>125000</v>
      </c>
      <c r="BE1692" s="433">
        <f t="shared" si="1227"/>
        <v>7010</v>
      </c>
      <c r="BF1692" s="435">
        <f t="shared" si="1228"/>
        <v>125000</v>
      </c>
      <c r="BG1692" s="436">
        <f t="shared" si="1229"/>
        <v>125000</v>
      </c>
      <c r="BH1692" s="437"/>
      <c r="BI1692" s="437"/>
      <c r="BJ1692" s="440"/>
      <c r="BK1692" s="440"/>
      <c r="BL1692" s="439" t="str">
        <f t="shared" si="1206"/>
        <v/>
      </c>
    </row>
    <row r="1693" spans="1:64" s="343" customFormat="1" ht="12" hidden="1" customHeight="1">
      <c r="A1693" s="430" t="s">
        <v>615</v>
      </c>
      <c r="B1693" s="431" t="s">
        <v>418</v>
      </c>
      <c r="C1693" s="430" t="s">
        <v>1233</v>
      </c>
      <c r="D1693" s="431" t="s">
        <v>376</v>
      </c>
      <c r="E1693" s="431" t="s">
        <v>644</v>
      </c>
      <c r="F1693" s="431" t="s">
        <v>592</v>
      </c>
      <c r="G1693" s="431" t="s">
        <v>1344</v>
      </c>
      <c r="H1693" s="431" t="s">
        <v>1092</v>
      </c>
      <c r="I1693" s="431" t="s">
        <v>456</v>
      </c>
      <c r="J1693" s="432">
        <v>4.5999999999999996</v>
      </c>
      <c r="K1693" s="432">
        <v>4.5999999999999996</v>
      </c>
      <c r="L1693" s="433" t="str">
        <f t="shared" si="1207"/>
        <v>801043204550103802006000085300001</v>
      </c>
      <c r="M1693" s="434">
        <f t="array" ref="M1693">IF(COUNT(SEARCH(Удалить_Роспись_КВСР,$B1693)*SEARCH(Удалить_Роспись_ПБС,$C1693)*SEARCH(Удалить_Роспись_КФСР, $D1693)*SEARCH(Удалить_Роспись_КЦСР,$E1693)*SEARCH(Удалить_Роспись_КВР,$F1693)*SEARCH(Удалить_Роспись_ЭК,$H1693)*SEARCH(Удалить_Роспись_КР,$I1693))&gt;0,0,1)</f>
        <v>1</v>
      </c>
      <c r="N1693" s="434"/>
      <c r="O1693" s="163" t="str">
        <f t="shared" si="1209"/>
        <v/>
      </c>
      <c r="P1693" s="263" t="str">
        <f t="shared" si="1210"/>
        <v/>
      </c>
      <c r="Q1693" s="263" t="str">
        <f t="shared" si="1211"/>
        <v/>
      </c>
      <c r="R1693" s="263" t="str">
        <f t="shared" si="1212"/>
        <v/>
      </c>
      <c r="S1693" s="263" t="str">
        <f t="shared" si="1213"/>
        <v/>
      </c>
      <c r="T1693" s="263" t="str">
        <f t="shared" si="1214"/>
        <v/>
      </c>
      <c r="U1693" s="263" t="str">
        <f t="shared" si="1190"/>
        <v/>
      </c>
      <c r="V1693" s="263" t="str">
        <f t="shared" si="1215"/>
        <v/>
      </c>
      <c r="W1693" s="263" t="str">
        <f t="shared" si="1191"/>
        <v/>
      </c>
      <c r="X1693" s="263" t="str">
        <f t="shared" si="1216"/>
        <v/>
      </c>
      <c r="Y1693" s="263" t="str">
        <f t="shared" si="1217"/>
        <v/>
      </c>
      <c r="Z1693" s="263" t="str">
        <f t="shared" si="1218"/>
        <v/>
      </c>
      <c r="AA1693" s="263" t="str">
        <f t="shared" si="1219"/>
        <v/>
      </c>
      <c r="AB1693" s="263" t="str">
        <f t="shared" si="1202"/>
        <v/>
      </c>
      <c r="AC1693" s="263" t="str">
        <f t="shared" si="1192"/>
        <v/>
      </c>
      <c r="AD1693" s="263" t="str">
        <f t="shared" si="1203"/>
        <v/>
      </c>
      <c r="AE1693" s="263" t="str">
        <f t="shared" si="1220"/>
        <v/>
      </c>
      <c r="AF1693" s="263" t="str">
        <f t="shared" si="1221"/>
        <v/>
      </c>
      <c r="AG1693" s="263"/>
      <c r="AH1693" s="157"/>
      <c r="AI1693" s="157"/>
      <c r="AJ1693" s="163" t="str">
        <f t="shared" si="1222"/>
        <v/>
      </c>
      <c r="AK1693" s="163" t="str">
        <f t="shared" si="1193"/>
        <v/>
      </c>
      <c r="AL1693" s="163" t="str">
        <f t="shared" si="1223"/>
        <v/>
      </c>
      <c r="AM1693" s="163" t="str">
        <f t="shared" si="1224"/>
        <v/>
      </c>
      <c r="AN1693" s="163" t="str">
        <f t="shared" si="1194"/>
        <v/>
      </c>
      <c r="AO1693" s="163" t="str">
        <f t="shared" si="1195"/>
        <v/>
      </c>
      <c r="AP1693" s="163" t="str">
        <f t="shared" si="1196"/>
        <v/>
      </c>
      <c r="AQ1693" s="163" t="str">
        <f t="shared" si="1197"/>
        <v/>
      </c>
      <c r="AR1693" s="163" t="str">
        <f t="shared" si="1198"/>
        <v/>
      </c>
      <c r="AS1693" s="163" t="str">
        <f t="shared" si="1204"/>
        <v/>
      </c>
      <c r="AT1693" s="163" t="str">
        <f t="shared" si="1205"/>
        <v/>
      </c>
      <c r="AU1693" s="163" t="str">
        <f t="shared" si="1225"/>
        <v>рбс</v>
      </c>
      <c r="AV1693" s="163" t="str">
        <f t="shared" si="1208"/>
        <v>рбс80104320455общпро</v>
      </c>
      <c r="AW1693" s="162">
        <f t="shared" si="1230"/>
        <v>4.5999999999999996</v>
      </c>
      <c r="AX1693" s="162">
        <f t="shared" si="1231"/>
        <v>4.5999999999999996</v>
      </c>
      <c r="AY1693" s="162">
        <f t="shared" si="1232"/>
        <v>0</v>
      </c>
      <c r="AZ1693" s="162">
        <f t="shared" si="1233"/>
        <v>0</v>
      </c>
      <c r="BA1693" s="164">
        <f t="shared" si="1199"/>
        <v>1</v>
      </c>
      <c r="BB1693" s="164">
        <f t="shared" si="1200"/>
        <v>1</v>
      </c>
      <c r="BC1693" s="164">
        <f t="shared" si="1201"/>
        <v>1</v>
      </c>
      <c r="BD1693" s="433">
        <f t="shared" si="1226"/>
        <v>0</v>
      </c>
      <c r="BE1693" s="433">
        <f t="shared" si="1227"/>
        <v>0</v>
      </c>
      <c r="BF1693" s="435">
        <f t="shared" si="1228"/>
        <v>0</v>
      </c>
      <c r="BG1693" s="436">
        <f t="shared" si="1229"/>
        <v>0</v>
      </c>
      <c r="BH1693" s="437"/>
      <c r="BI1693" s="437"/>
      <c r="BJ1693" s="440"/>
      <c r="BK1693" s="440"/>
      <c r="BL1693" s="439" t="str">
        <f t="shared" si="1206"/>
        <v/>
      </c>
    </row>
    <row r="1694" spans="1:64" s="343" customFormat="1" ht="12" hidden="1" customHeight="1">
      <c r="A1694" s="430" t="s">
        <v>615</v>
      </c>
      <c r="B1694" s="431" t="s">
        <v>418</v>
      </c>
      <c r="C1694" s="430" t="s">
        <v>1233</v>
      </c>
      <c r="D1694" s="431" t="s">
        <v>376</v>
      </c>
      <c r="E1694" s="431" t="s">
        <v>646</v>
      </c>
      <c r="F1694" s="431" t="s">
        <v>532</v>
      </c>
      <c r="G1694" s="431" t="s">
        <v>1344</v>
      </c>
      <c r="H1694" s="431" t="s">
        <v>1172</v>
      </c>
      <c r="I1694" s="431" t="s">
        <v>456</v>
      </c>
      <c r="J1694" s="432">
        <v>62538.37</v>
      </c>
      <c r="K1694" s="432">
        <v>62538.37</v>
      </c>
      <c r="L1694" s="433" t="str">
        <f t="shared" si="1207"/>
        <v>801043204550103802006700012200001</v>
      </c>
      <c r="M1694" s="434">
        <f t="array" ref="M1694">IF(COUNT(SEARCH(Удалить_Роспись_КВСР,$B1694)*SEARCH(Удалить_Роспись_ПБС,$C1694)*SEARCH(Удалить_Роспись_КФСР, $D1694)*SEARCH(Удалить_Роспись_КЦСР,$E1694)*SEARCH(Удалить_Роспись_КВР,$F1694)*SEARCH(Удалить_Роспись_ЭК,$H1694)*SEARCH(Удалить_Роспись_КР,$I1694))&gt;0,0,1)</f>
        <v>1</v>
      </c>
      <c r="N1694" s="434">
        <v>1</v>
      </c>
      <c r="O1694" s="163" t="str">
        <f t="shared" si="1209"/>
        <v/>
      </c>
      <c r="P1694" s="263" t="str">
        <f t="shared" si="1210"/>
        <v/>
      </c>
      <c r="Q1694" s="263" t="str">
        <f t="shared" si="1211"/>
        <v/>
      </c>
      <c r="R1694" s="263" t="str">
        <f t="shared" si="1212"/>
        <v/>
      </c>
      <c r="S1694" s="263" t="str">
        <f t="shared" si="1213"/>
        <v/>
      </c>
      <c r="T1694" s="263" t="str">
        <f t="shared" si="1214"/>
        <v/>
      </c>
      <c r="U1694" s="263" t="str">
        <f t="shared" si="1190"/>
        <v/>
      </c>
      <c r="V1694" s="263" t="str">
        <f t="shared" si="1215"/>
        <v/>
      </c>
      <c r="W1694" s="263" t="str">
        <f t="shared" si="1191"/>
        <v/>
      </c>
      <c r="X1694" s="263" t="str">
        <f t="shared" si="1216"/>
        <v/>
      </c>
      <c r="Y1694" s="263" t="str">
        <f t="shared" si="1217"/>
        <v/>
      </c>
      <c r="Z1694" s="263" t="str">
        <f t="shared" si="1218"/>
        <v/>
      </c>
      <c r="AA1694" s="263" t="str">
        <f t="shared" si="1219"/>
        <v/>
      </c>
      <c r="AB1694" s="263" t="str">
        <f t="shared" si="1202"/>
        <v/>
      </c>
      <c r="AC1694" s="263" t="str">
        <f t="shared" si="1192"/>
        <v/>
      </c>
      <c r="AD1694" s="263" t="str">
        <f t="shared" si="1203"/>
        <v/>
      </c>
      <c r="AE1694" s="263" t="str">
        <f t="shared" si="1220"/>
        <v/>
      </c>
      <c r="AF1694" s="263" t="str">
        <f t="shared" si="1221"/>
        <v/>
      </c>
      <c r="AG1694" s="263"/>
      <c r="AH1694" s="157"/>
      <c r="AI1694" s="157"/>
      <c r="AJ1694" s="163" t="str">
        <f t="shared" si="1222"/>
        <v/>
      </c>
      <c r="AK1694" s="163" t="str">
        <f t="shared" si="1193"/>
        <v/>
      </c>
      <c r="AL1694" s="163" t="str">
        <f t="shared" si="1223"/>
        <v/>
      </c>
      <c r="AM1694" s="163" t="str">
        <f t="shared" si="1224"/>
        <v/>
      </c>
      <c r="AN1694" s="163" t="str">
        <f t="shared" si="1194"/>
        <v/>
      </c>
      <c r="AO1694" s="163" t="str">
        <f t="shared" si="1195"/>
        <v/>
      </c>
      <c r="AP1694" s="163" t="str">
        <f t="shared" si="1196"/>
        <v/>
      </c>
      <c r="AQ1694" s="163" t="str">
        <f t="shared" si="1197"/>
        <v/>
      </c>
      <c r="AR1694" s="163" t="str">
        <f t="shared" si="1198"/>
        <v/>
      </c>
      <c r="AS1694" s="163" t="str">
        <f t="shared" si="1204"/>
        <v/>
      </c>
      <c r="AT1694" s="163" t="str">
        <f t="shared" si="1205"/>
        <v/>
      </c>
      <c r="AU1694" s="163" t="str">
        <f t="shared" si="1225"/>
        <v>рбс</v>
      </c>
      <c r="AV1694" s="163" t="str">
        <f t="shared" si="1208"/>
        <v>рбс80104320455общпро</v>
      </c>
      <c r="AW1694" s="162">
        <f t="shared" si="1230"/>
        <v>62538.37</v>
      </c>
      <c r="AX1694" s="162">
        <f t="shared" si="1231"/>
        <v>62538.37</v>
      </c>
      <c r="AY1694" s="162">
        <f t="shared" si="1232"/>
        <v>62538.37</v>
      </c>
      <c r="AZ1694" s="162">
        <f t="shared" si="1233"/>
        <v>62538.37</v>
      </c>
      <c r="BA1694" s="164">
        <f t="shared" si="1199"/>
        <v>1</v>
      </c>
      <c r="BB1694" s="164">
        <f t="shared" si="1200"/>
        <v>0</v>
      </c>
      <c r="BC1694" s="164">
        <f t="shared" si="1201"/>
        <v>0</v>
      </c>
      <c r="BD1694" s="433">
        <f>IF(ISNA(BA1694),0,AY1694*$BA1694)+37461.63</f>
        <v>100000</v>
      </c>
      <c r="BE1694" s="433">
        <f t="shared" si="1227"/>
        <v>62538.37</v>
      </c>
      <c r="BF1694" s="435">
        <f t="shared" si="1228"/>
        <v>0</v>
      </c>
      <c r="BG1694" s="436">
        <f t="shared" si="1229"/>
        <v>0</v>
      </c>
      <c r="BH1694" s="437" t="str">
        <f>B1694</f>
        <v>801</v>
      </c>
      <c r="BI1694" s="437" t="str">
        <f>D1694</f>
        <v>0103</v>
      </c>
      <c r="BJ1694" s="440" t="s">
        <v>535</v>
      </c>
      <c r="BK1694" s="440" t="s">
        <v>536</v>
      </c>
      <c r="BL1694" s="439" t="str">
        <f t="shared" si="1206"/>
        <v/>
      </c>
    </row>
    <row r="1695" spans="1:64" s="343" customFormat="1" ht="12" hidden="1" customHeight="1">
      <c r="A1695" s="430" t="s">
        <v>615</v>
      </c>
      <c r="B1695" s="431" t="s">
        <v>418</v>
      </c>
      <c r="C1695" s="430" t="s">
        <v>1233</v>
      </c>
      <c r="D1695" s="431" t="s">
        <v>376</v>
      </c>
      <c r="E1695" s="431" t="s">
        <v>649</v>
      </c>
      <c r="F1695" s="431" t="s">
        <v>533</v>
      </c>
      <c r="G1695" s="431" t="s">
        <v>1344</v>
      </c>
      <c r="H1695" s="431" t="s">
        <v>1095</v>
      </c>
      <c r="I1695" s="431" t="s">
        <v>456</v>
      </c>
      <c r="J1695" s="432">
        <v>92300</v>
      </c>
      <c r="K1695" s="432">
        <v>29684</v>
      </c>
      <c r="L1695" s="433" t="str">
        <f t="shared" si="1207"/>
        <v>801043204550103802006Ф00024400001</v>
      </c>
      <c r="M1695" s="434">
        <f t="array" ref="M1695">IF(COUNT(SEARCH(Удалить_Роспись_КВСР,$B1695)*SEARCH(Удалить_Роспись_ПБС,$C1695)*SEARCH(Удалить_Роспись_КФСР, $D1695)*SEARCH(Удалить_Роспись_КЦСР,$E1695)*SEARCH(Удалить_Роспись_КВР,$F1695)*SEARCH(Удалить_Роспись_ЭК,$H1695)*SEARCH(Удалить_Роспись_КР,$I1695))&gt;0,0,1)</f>
        <v>1</v>
      </c>
      <c r="N1695" s="434"/>
      <c r="O1695" s="163" t="str">
        <f t="shared" si="1209"/>
        <v/>
      </c>
      <c r="P1695" s="263" t="str">
        <f t="shared" si="1210"/>
        <v/>
      </c>
      <c r="Q1695" s="263" t="str">
        <f t="shared" si="1211"/>
        <v/>
      </c>
      <c r="R1695" s="263" t="str">
        <f t="shared" si="1212"/>
        <v/>
      </c>
      <c r="S1695" s="263" t="str">
        <f t="shared" si="1213"/>
        <v/>
      </c>
      <c r="T1695" s="263" t="str">
        <f t="shared" si="1214"/>
        <v/>
      </c>
      <c r="U1695" s="263" t="str">
        <f t="shared" si="1190"/>
        <v/>
      </c>
      <c r="V1695" s="263" t="str">
        <f t="shared" si="1215"/>
        <v/>
      </c>
      <c r="W1695" s="263" t="str">
        <f t="shared" si="1191"/>
        <v/>
      </c>
      <c r="X1695" s="263" t="str">
        <f t="shared" si="1216"/>
        <v/>
      </c>
      <c r="Y1695" s="263" t="str">
        <f t="shared" si="1217"/>
        <v/>
      </c>
      <c r="Z1695" s="263" t="str">
        <f t="shared" si="1218"/>
        <v/>
      </c>
      <c r="AA1695" s="263" t="str">
        <f t="shared" si="1219"/>
        <v/>
      </c>
      <c r="AB1695" s="263" t="str">
        <f t="shared" si="1202"/>
        <v/>
      </c>
      <c r="AC1695" s="263" t="str">
        <f t="shared" si="1192"/>
        <v/>
      </c>
      <c r="AD1695" s="263" t="str">
        <f t="shared" si="1203"/>
        <v/>
      </c>
      <c r="AE1695" s="263" t="str">
        <f t="shared" si="1220"/>
        <v/>
      </c>
      <c r="AF1695" s="263" t="str">
        <f t="shared" si="1221"/>
        <v/>
      </c>
      <c r="AG1695" s="263"/>
      <c r="AH1695" s="157"/>
      <c r="AI1695" s="157"/>
      <c r="AJ1695" s="163" t="str">
        <f t="shared" si="1222"/>
        <v/>
      </c>
      <c r="AK1695" s="163" t="str">
        <f t="shared" si="1193"/>
        <v/>
      </c>
      <c r="AL1695" s="163" t="str">
        <f t="shared" si="1223"/>
        <v/>
      </c>
      <c r="AM1695" s="163" t="str">
        <f t="shared" si="1224"/>
        <v/>
      </c>
      <c r="AN1695" s="163" t="str">
        <f t="shared" si="1194"/>
        <v/>
      </c>
      <c r="AO1695" s="163" t="str">
        <f t="shared" si="1195"/>
        <v/>
      </c>
      <c r="AP1695" s="163" t="str">
        <f t="shared" si="1196"/>
        <v/>
      </c>
      <c r="AQ1695" s="163" t="str">
        <f t="shared" si="1197"/>
        <v/>
      </c>
      <c r="AR1695" s="163" t="str">
        <f t="shared" si="1198"/>
        <v/>
      </c>
      <c r="AS1695" s="163" t="str">
        <f t="shared" si="1204"/>
        <v/>
      </c>
      <c r="AT1695" s="163" t="str">
        <f t="shared" si="1205"/>
        <v/>
      </c>
      <c r="AU1695" s="163" t="str">
        <f t="shared" si="1225"/>
        <v>рбс</v>
      </c>
      <c r="AV1695" s="163" t="str">
        <f t="shared" si="1208"/>
        <v>рбс80104320455общосн</v>
      </c>
      <c r="AW1695" s="162">
        <f t="shared" si="1230"/>
        <v>92300</v>
      </c>
      <c r="AX1695" s="162">
        <f t="shared" si="1231"/>
        <v>29684</v>
      </c>
      <c r="AY1695" s="162">
        <f t="shared" si="1232"/>
        <v>0</v>
      </c>
      <c r="AZ1695" s="162">
        <f t="shared" si="1233"/>
        <v>0</v>
      </c>
      <c r="BA1695" s="164">
        <f t="shared" si="1199"/>
        <v>1</v>
      </c>
      <c r="BB1695" s="164">
        <f t="shared" si="1200"/>
        <v>1</v>
      </c>
      <c r="BC1695" s="164">
        <f t="shared" si="1201"/>
        <v>1</v>
      </c>
      <c r="BD1695" s="433">
        <f t="shared" si="1226"/>
        <v>0</v>
      </c>
      <c r="BE1695" s="433">
        <f t="shared" si="1227"/>
        <v>0</v>
      </c>
      <c r="BF1695" s="435">
        <f t="shared" si="1228"/>
        <v>0</v>
      </c>
      <c r="BG1695" s="436">
        <f t="shared" si="1229"/>
        <v>0</v>
      </c>
      <c r="BH1695" s="437" t="str">
        <f>B1695</f>
        <v>801</v>
      </c>
      <c r="BI1695" s="437" t="str">
        <f>D1695</f>
        <v>0103</v>
      </c>
      <c r="BJ1695" s="440" t="s">
        <v>535</v>
      </c>
      <c r="BK1695" s="440" t="s">
        <v>536</v>
      </c>
      <c r="BL1695" s="439" t="str">
        <f t="shared" si="1206"/>
        <v/>
      </c>
    </row>
    <row r="1696" spans="1:64" ht="12" hidden="1" customHeight="1">
      <c r="A1696" s="365" t="s">
        <v>615</v>
      </c>
      <c r="B1696" s="366" t="s">
        <v>418</v>
      </c>
      <c r="C1696" s="365" t="s">
        <v>1233</v>
      </c>
      <c r="D1696" s="366" t="s">
        <v>376</v>
      </c>
      <c r="E1696" s="366" t="s">
        <v>643</v>
      </c>
      <c r="F1696" s="366" t="s">
        <v>548</v>
      </c>
      <c r="G1696" s="366" t="s">
        <v>1344</v>
      </c>
      <c r="H1696" s="366" t="s">
        <v>1086</v>
      </c>
      <c r="I1696" s="366" t="s">
        <v>456</v>
      </c>
      <c r="J1696" s="384">
        <v>2694963</v>
      </c>
      <c r="K1696" s="384">
        <v>1913898.25</v>
      </c>
      <c r="L1696" s="162" t="str">
        <f t="shared" si="1207"/>
        <v>801043204550103803006000012100001</v>
      </c>
      <c r="M1696" s="163">
        <f t="array" ref="M1696">IF(COUNT(SEARCH(Удалить_Роспись_КВСР,$B1696)*SEARCH(Удалить_Роспись_ПБС,$C1696)*SEARCH(Удалить_Роспись_КФСР, $D1696)*SEARCH(Удалить_Роспись_КЦСР,$E1696)*SEARCH(Удалить_Роспись_КВР,$F1696)*SEARCH(Удалить_Роспись_ЭК,$H1696)*SEARCH(Удалить_Роспись_КР,$I1696))&gt;0,0,1)</f>
        <v>1</v>
      </c>
      <c r="N1696" s="163">
        <f t="array" ref="N1696">IF(COUNT(SEARCH(Удалить_Индекс_КВСР,$B1696)*SEARCH(Удалить_Индекс_ПБС,$C1696)*SEARCH(Удалить_Индекс_КФСР,$D1696)*SEARCH(Удалить_Индекс_КЦСР,$E1696)*SEARCH(Удалить_Индекс_КВР,$F1696)*SEARCH(Удалить_Индекс_ЭК,$H1696)*SEARCH(Удалить_Индекс_КР,$I1696))&gt;0,0,1)</f>
        <v>0</v>
      </c>
      <c r="O1696" s="163" t="str">
        <f t="shared" si="1209"/>
        <v/>
      </c>
      <c r="P1696" s="263" t="str">
        <f t="shared" si="1210"/>
        <v/>
      </c>
      <c r="Q1696" s="263" t="str">
        <f t="shared" si="1211"/>
        <v/>
      </c>
      <c r="R1696" s="263" t="str">
        <f t="shared" si="1212"/>
        <v/>
      </c>
      <c r="S1696" s="263" t="str">
        <f t="shared" si="1213"/>
        <v/>
      </c>
      <c r="T1696" s="263" t="str">
        <f t="shared" si="1214"/>
        <v/>
      </c>
      <c r="U1696" s="263" t="str">
        <f t="shared" si="1190"/>
        <v/>
      </c>
      <c r="V1696" s="263" t="str">
        <f t="shared" si="1215"/>
        <v/>
      </c>
      <c r="W1696" s="263" t="str">
        <f t="shared" si="1191"/>
        <v/>
      </c>
      <c r="X1696" s="263" t="str">
        <f t="shared" si="1216"/>
        <v/>
      </c>
      <c r="Y1696" s="263" t="str">
        <f t="shared" si="1217"/>
        <v/>
      </c>
      <c r="Z1696" s="263" t="str">
        <f t="shared" si="1218"/>
        <v/>
      </c>
      <c r="AA1696" s="263" t="str">
        <f t="shared" si="1219"/>
        <v/>
      </c>
      <c r="AB1696" s="263" t="str">
        <f t="shared" si="1202"/>
        <v/>
      </c>
      <c r="AC1696" s="263" t="str">
        <f t="shared" si="1192"/>
        <v/>
      </c>
      <c r="AD1696" s="263" t="str">
        <f t="shared" si="1203"/>
        <v/>
      </c>
      <c r="AE1696" s="263" t="str">
        <f t="shared" si="1220"/>
        <v/>
      </c>
      <c r="AF1696" s="263" t="str">
        <f t="shared" si="1221"/>
        <v/>
      </c>
      <c r="AG1696" s="263"/>
      <c r="AJ1696" s="163" t="str">
        <f t="shared" si="1222"/>
        <v/>
      </c>
      <c r="AK1696" s="163" t="str">
        <f t="shared" si="1193"/>
        <v/>
      </c>
      <c r="AL1696" s="163" t="str">
        <f t="shared" si="1223"/>
        <v/>
      </c>
      <c r="AM1696" s="163" t="str">
        <f t="shared" si="1224"/>
        <v/>
      </c>
      <c r="AN1696" s="163" t="str">
        <f t="shared" si="1194"/>
        <v/>
      </c>
      <c r="AO1696" s="163" t="str">
        <f t="shared" si="1195"/>
        <v/>
      </c>
      <c r="AP1696" s="163" t="str">
        <f t="shared" si="1196"/>
        <v/>
      </c>
      <c r="AQ1696" s="163" t="str">
        <f t="shared" si="1197"/>
        <v/>
      </c>
      <c r="AR1696" s="163" t="str">
        <f t="shared" si="1198"/>
        <v/>
      </c>
      <c r="AS1696" s="163" t="str">
        <f t="shared" si="1204"/>
        <v/>
      </c>
      <c r="AT1696" s="163" t="str">
        <f t="shared" si="1205"/>
        <v/>
      </c>
      <c r="AU1696" s="163" t="str">
        <f t="shared" si="1225"/>
        <v>рбс</v>
      </c>
      <c r="AV1696" s="163" t="str">
        <f t="shared" si="1208"/>
        <v>рбс80104320455общопл</v>
      </c>
      <c r="AW1696" s="162">
        <f t="shared" si="1230"/>
        <v>2694963</v>
      </c>
      <c r="AX1696" s="162">
        <f t="shared" si="1231"/>
        <v>1913898.25</v>
      </c>
      <c r="AY1696" s="162">
        <f t="shared" si="1232"/>
        <v>0</v>
      </c>
      <c r="AZ1696" s="162">
        <f t="shared" si="1233"/>
        <v>0</v>
      </c>
      <c r="BA1696" s="164">
        <f t="shared" si="1199"/>
        <v>1</v>
      </c>
      <c r="BB1696" s="164">
        <f t="shared" si="1200"/>
        <v>1</v>
      </c>
      <c r="BC1696" s="164">
        <f t="shared" si="1201"/>
        <v>1</v>
      </c>
      <c r="BD1696" s="162">
        <f t="shared" si="1226"/>
        <v>0</v>
      </c>
      <c r="BE1696" s="162">
        <f t="shared" si="1227"/>
        <v>0</v>
      </c>
      <c r="BF1696" s="179">
        <f t="shared" si="1228"/>
        <v>0</v>
      </c>
      <c r="BG1696" s="180">
        <f t="shared" si="1229"/>
        <v>0</v>
      </c>
      <c r="BH1696" s="254" t="str">
        <f>B1696</f>
        <v>801</v>
      </c>
      <c r="BI1696" s="254" t="str">
        <f>D1696</f>
        <v>0103</v>
      </c>
      <c r="BJ1696" s="249" t="s">
        <v>535</v>
      </c>
      <c r="BK1696" s="249" t="s">
        <v>536</v>
      </c>
      <c r="BL1696" s="202" t="str">
        <f t="shared" si="1206"/>
        <v/>
      </c>
    </row>
    <row r="1697" spans="1:64" ht="12" hidden="1" customHeight="1">
      <c r="A1697" s="365" t="s">
        <v>615</v>
      </c>
      <c r="B1697" s="366" t="s">
        <v>418</v>
      </c>
      <c r="C1697" s="365" t="s">
        <v>1233</v>
      </c>
      <c r="D1697" s="366" t="s">
        <v>376</v>
      </c>
      <c r="E1697" s="366" t="s">
        <v>643</v>
      </c>
      <c r="F1697" s="366" t="s">
        <v>532</v>
      </c>
      <c r="G1697" s="366" t="s">
        <v>1344</v>
      </c>
      <c r="H1697" s="366" t="s">
        <v>1087</v>
      </c>
      <c r="I1697" s="366" t="s">
        <v>456</v>
      </c>
      <c r="J1697" s="384">
        <v>58300</v>
      </c>
      <c r="K1697" s="384">
        <v>28401.82</v>
      </c>
      <c r="L1697" s="162" t="str">
        <f t="shared" si="1207"/>
        <v>801043204550103803006000012200001</v>
      </c>
      <c r="M1697" s="163">
        <f t="array" ref="M1697">IF(COUNT(SEARCH(Удалить_Роспись_КВСР,$B1697)*SEARCH(Удалить_Роспись_ПБС,$C1697)*SEARCH(Удалить_Роспись_КФСР, $D1697)*SEARCH(Удалить_Роспись_КЦСР,$E1697)*SEARCH(Удалить_Роспись_КВР,$F1697)*SEARCH(Удалить_Роспись_ЭК,$H1697)*SEARCH(Удалить_Роспись_КР,$I1697))&gt;0,0,1)</f>
        <v>1</v>
      </c>
      <c r="N1697" s="163">
        <v>1</v>
      </c>
      <c r="O1697" s="163" t="str">
        <f t="shared" si="1209"/>
        <v/>
      </c>
      <c r="P1697" s="263" t="str">
        <f t="shared" si="1210"/>
        <v/>
      </c>
      <c r="Q1697" s="263" t="str">
        <f t="shared" si="1211"/>
        <v/>
      </c>
      <c r="R1697" s="263" t="str">
        <f t="shared" si="1212"/>
        <v/>
      </c>
      <c r="S1697" s="263" t="str">
        <f t="shared" si="1213"/>
        <v/>
      </c>
      <c r="T1697" s="263" t="str">
        <f t="shared" si="1214"/>
        <v/>
      </c>
      <c r="U1697" s="263" t="str">
        <f t="shared" si="1190"/>
        <v/>
      </c>
      <c r="V1697" s="263" t="str">
        <f t="shared" si="1215"/>
        <v/>
      </c>
      <c r="W1697" s="263" t="str">
        <f t="shared" si="1191"/>
        <v/>
      </c>
      <c r="X1697" s="263" t="str">
        <f t="shared" si="1216"/>
        <v/>
      </c>
      <c r="Y1697" s="263" t="str">
        <f t="shared" si="1217"/>
        <v/>
      </c>
      <c r="Z1697" s="263" t="str">
        <f t="shared" si="1218"/>
        <v/>
      </c>
      <c r="AA1697" s="263" t="str">
        <f t="shared" si="1219"/>
        <v/>
      </c>
      <c r="AB1697" s="263" t="str">
        <f t="shared" si="1202"/>
        <v/>
      </c>
      <c r="AC1697" s="263" t="str">
        <f t="shared" si="1192"/>
        <v/>
      </c>
      <c r="AD1697" s="263" t="str">
        <f t="shared" si="1203"/>
        <v/>
      </c>
      <c r="AE1697" s="263" t="str">
        <f t="shared" si="1220"/>
        <v/>
      </c>
      <c r="AF1697" s="263" t="str">
        <f t="shared" si="1221"/>
        <v/>
      </c>
      <c r="AG1697" s="263"/>
      <c r="AJ1697" s="163" t="str">
        <f t="shared" si="1222"/>
        <v/>
      </c>
      <c r="AK1697" s="163" t="str">
        <f t="shared" si="1193"/>
        <v/>
      </c>
      <c r="AL1697" s="163" t="str">
        <f t="shared" si="1223"/>
        <v/>
      </c>
      <c r="AM1697" s="163" t="str">
        <f t="shared" si="1224"/>
        <v/>
      </c>
      <c r="AN1697" s="163" t="str">
        <f t="shared" si="1194"/>
        <v/>
      </c>
      <c r="AO1697" s="163" t="str">
        <f t="shared" si="1195"/>
        <v/>
      </c>
      <c r="AP1697" s="163" t="str">
        <f t="shared" si="1196"/>
        <v/>
      </c>
      <c r="AQ1697" s="163" t="str">
        <f t="shared" si="1197"/>
        <v/>
      </c>
      <c r="AR1697" s="163" t="str">
        <f t="shared" si="1198"/>
        <v/>
      </c>
      <c r="AS1697" s="163" t="str">
        <f t="shared" si="1204"/>
        <v/>
      </c>
      <c r="AT1697" s="163" t="str">
        <f t="shared" si="1205"/>
        <v/>
      </c>
      <c r="AU1697" s="163" t="str">
        <f t="shared" si="1225"/>
        <v>рбс</v>
      </c>
      <c r="AV1697" s="163" t="str">
        <f t="shared" si="1208"/>
        <v>рбс80104320455общпро</v>
      </c>
      <c r="AW1697" s="162">
        <f t="shared" si="1230"/>
        <v>58300</v>
      </c>
      <c r="AX1697" s="162">
        <f t="shared" si="1231"/>
        <v>28401.82</v>
      </c>
      <c r="AY1697" s="162">
        <f t="shared" si="1232"/>
        <v>58300</v>
      </c>
      <c r="AZ1697" s="162">
        <f t="shared" si="1233"/>
        <v>28401.82</v>
      </c>
      <c r="BA1697" s="164">
        <f t="shared" si="1199"/>
        <v>1</v>
      </c>
      <c r="BB1697" s="164">
        <f t="shared" si="1200"/>
        <v>1</v>
      </c>
      <c r="BC1697" s="164">
        <f t="shared" si="1201"/>
        <v>1</v>
      </c>
      <c r="BD1697" s="162">
        <f>IF(ISNA(BA1697),0,AY1697*$BA1697)-2100</f>
        <v>56200</v>
      </c>
      <c r="BE1697" s="162">
        <f t="shared" si="1227"/>
        <v>28401.82</v>
      </c>
      <c r="BF1697" s="179">
        <f t="shared" si="1228"/>
        <v>56200</v>
      </c>
      <c r="BG1697" s="180">
        <f t="shared" si="1229"/>
        <v>56200</v>
      </c>
      <c r="BH1697" s="254"/>
      <c r="BI1697" s="254"/>
      <c r="BL1697" s="202" t="str">
        <f t="shared" si="1206"/>
        <v/>
      </c>
    </row>
    <row r="1698" spans="1:64" ht="12" hidden="1" customHeight="1">
      <c r="A1698" s="365" t="s">
        <v>615</v>
      </c>
      <c r="B1698" s="366" t="s">
        <v>418</v>
      </c>
      <c r="C1698" s="365" t="s">
        <v>1233</v>
      </c>
      <c r="D1698" s="366" t="s">
        <v>376</v>
      </c>
      <c r="E1698" s="366" t="s">
        <v>643</v>
      </c>
      <c r="F1698" s="366" t="s">
        <v>549</v>
      </c>
      <c r="G1698" s="366" t="s">
        <v>1344</v>
      </c>
      <c r="H1698" s="366" t="s">
        <v>1089</v>
      </c>
      <c r="I1698" s="366" t="s">
        <v>456</v>
      </c>
      <c r="J1698" s="384">
        <v>264000</v>
      </c>
      <c r="K1698" s="384">
        <v>132000</v>
      </c>
      <c r="L1698" s="162" t="str">
        <f t="shared" si="1207"/>
        <v>801043204550103803006000012300001</v>
      </c>
      <c r="M1698" s="163">
        <f t="array" ref="M1698">IF(COUNT(SEARCH(Удалить_Роспись_КВСР,$B1698)*SEARCH(Удалить_Роспись_ПБС,$C1698)*SEARCH(Удалить_Роспись_КФСР, $D1698)*SEARCH(Удалить_Роспись_КЦСР,$E1698)*SEARCH(Удалить_Роспись_КВР,$F1698)*SEARCH(Удалить_Роспись_ЭК,$H1698)*SEARCH(Удалить_Роспись_КР,$I1698))&gt;0,0,1)</f>
        <v>1</v>
      </c>
      <c r="N1698" s="163">
        <v>1</v>
      </c>
      <c r="O1698" s="163" t="str">
        <f t="shared" si="1209"/>
        <v/>
      </c>
      <c r="P1698" s="263" t="str">
        <f t="shared" si="1210"/>
        <v/>
      </c>
      <c r="Q1698" s="263" t="str">
        <f t="shared" si="1211"/>
        <v/>
      </c>
      <c r="R1698" s="263" t="str">
        <f t="shared" si="1212"/>
        <v/>
      </c>
      <c r="S1698" s="263" t="str">
        <f t="shared" si="1213"/>
        <v/>
      </c>
      <c r="T1698" s="263" t="str">
        <f t="shared" si="1214"/>
        <v/>
      </c>
      <c r="U1698" s="263" t="str">
        <f t="shared" si="1190"/>
        <v/>
      </c>
      <c r="V1698" s="263" t="str">
        <f t="shared" si="1215"/>
        <v/>
      </c>
      <c r="W1698" s="263" t="str">
        <f t="shared" si="1191"/>
        <v/>
      </c>
      <c r="X1698" s="263" t="str">
        <f t="shared" si="1216"/>
        <v/>
      </c>
      <c r="Y1698" s="263" t="str">
        <f t="shared" si="1217"/>
        <v/>
      </c>
      <c r="Z1698" s="263" t="str">
        <f t="shared" si="1218"/>
        <v/>
      </c>
      <c r="AA1698" s="263" t="str">
        <f t="shared" si="1219"/>
        <v/>
      </c>
      <c r="AB1698" s="263" t="str">
        <f t="shared" si="1202"/>
        <v/>
      </c>
      <c r="AC1698" s="263" t="str">
        <f t="shared" si="1192"/>
        <v/>
      </c>
      <c r="AD1698" s="263" t="str">
        <f t="shared" si="1203"/>
        <v/>
      </c>
      <c r="AE1698" s="263" t="str">
        <f t="shared" si="1220"/>
        <v/>
      </c>
      <c r="AF1698" s="263" t="str">
        <f t="shared" si="1221"/>
        <v/>
      </c>
      <c r="AG1698" s="263"/>
      <c r="AJ1698" s="163" t="str">
        <f t="shared" si="1222"/>
        <v/>
      </c>
      <c r="AK1698" s="163" t="str">
        <f t="shared" si="1193"/>
        <v/>
      </c>
      <c r="AL1698" s="163" t="str">
        <f t="shared" si="1223"/>
        <v/>
      </c>
      <c r="AM1698" s="163" t="str">
        <f t="shared" si="1224"/>
        <v/>
      </c>
      <c r="AN1698" s="163" t="str">
        <f t="shared" si="1194"/>
        <v/>
      </c>
      <c r="AO1698" s="163" t="str">
        <f t="shared" si="1195"/>
        <v/>
      </c>
      <c r="AP1698" s="163" t="str">
        <f t="shared" si="1196"/>
        <v/>
      </c>
      <c r="AQ1698" s="163" t="str">
        <f t="shared" si="1197"/>
        <v/>
      </c>
      <c r="AR1698" s="163" t="str">
        <f t="shared" si="1198"/>
        <v/>
      </c>
      <c r="AS1698" s="163" t="str">
        <f t="shared" si="1204"/>
        <v/>
      </c>
      <c r="AT1698" s="163" t="str">
        <f t="shared" si="1205"/>
        <v/>
      </c>
      <c r="AU1698" s="163" t="str">
        <f t="shared" si="1225"/>
        <v>рбс</v>
      </c>
      <c r="AV1698" s="163" t="str">
        <f t="shared" si="1208"/>
        <v>рбс80104320455общпро</v>
      </c>
      <c r="AW1698" s="162">
        <f t="shared" si="1230"/>
        <v>264000</v>
      </c>
      <c r="AX1698" s="162">
        <f t="shared" si="1231"/>
        <v>132000</v>
      </c>
      <c r="AY1698" s="162">
        <f t="shared" si="1232"/>
        <v>264000</v>
      </c>
      <c r="AZ1698" s="162">
        <f t="shared" si="1233"/>
        <v>132000</v>
      </c>
      <c r="BA1698" s="164">
        <f t="shared" si="1199"/>
        <v>1</v>
      </c>
      <c r="BB1698" s="164">
        <f t="shared" si="1200"/>
        <v>1</v>
      </c>
      <c r="BC1698" s="164">
        <f t="shared" si="1201"/>
        <v>1</v>
      </c>
      <c r="BD1698" s="162">
        <f t="shared" si="1226"/>
        <v>264000</v>
      </c>
      <c r="BE1698" s="162">
        <f t="shared" si="1227"/>
        <v>132000</v>
      </c>
      <c r="BF1698" s="179">
        <f t="shared" si="1228"/>
        <v>264000</v>
      </c>
      <c r="BG1698" s="180">
        <f t="shared" si="1229"/>
        <v>264000</v>
      </c>
      <c r="BH1698" s="254" t="str">
        <f t="shared" ref="BH1698:BH1708" si="1234">B1698</f>
        <v>801</v>
      </c>
      <c r="BI1698" s="254" t="str">
        <f t="shared" ref="BI1698:BI1708" si="1235">D1698</f>
        <v>0103</v>
      </c>
      <c r="BJ1698" s="249" t="s">
        <v>535</v>
      </c>
      <c r="BK1698" s="249" t="s">
        <v>533</v>
      </c>
      <c r="BL1698" s="202" t="str">
        <f t="shared" si="1206"/>
        <v/>
      </c>
    </row>
    <row r="1699" spans="1:64" ht="12" hidden="1" customHeight="1">
      <c r="A1699" s="365" t="s">
        <v>615</v>
      </c>
      <c r="B1699" s="366" t="s">
        <v>418</v>
      </c>
      <c r="C1699" s="365" t="s">
        <v>1233</v>
      </c>
      <c r="D1699" s="366" t="s">
        <v>376</v>
      </c>
      <c r="E1699" s="366" t="s">
        <v>643</v>
      </c>
      <c r="F1699" s="366" t="s">
        <v>642</v>
      </c>
      <c r="G1699" s="366" t="s">
        <v>1344</v>
      </c>
      <c r="H1699" s="366" t="s">
        <v>1088</v>
      </c>
      <c r="I1699" s="366" t="s">
        <v>456</v>
      </c>
      <c r="J1699" s="384">
        <v>763955</v>
      </c>
      <c r="K1699" s="384">
        <v>529769.75</v>
      </c>
      <c r="L1699" s="162" t="str">
        <f t="shared" si="1207"/>
        <v>801043204550103803006000012900001</v>
      </c>
      <c r="M1699" s="163">
        <f t="array" ref="M1699">IF(COUNT(SEARCH(Удалить_Роспись_КВСР,$B1699)*SEARCH(Удалить_Роспись_ПБС,$C1699)*SEARCH(Удалить_Роспись_КФСР, $D1699)*SEARCH(Удалить_Роспись_КЦСР,$E1699)*SEARCH(Удалить_Роспись_КВР,$F1699)*SEARCH(Удалить_Роспись_ЭК,$H1699)*SEARCH(Удалить_Роспись_КР,$I1699))&gt;0,0,1)</f>
        <v>1</v>
      </c>
      <c r="N1699" s="163">
        <f t="array" ref="N1699">IF(COUNT(SEARCH(Удалить_Индекс_КВСР,$B1699)*SEARCH(Удалить_Индекс_ПБС,$C1699)*SEARCH(Удалить_Индекс_КФСР,$D1699)*SEARCH(Удалить_Индекс_КЦСР,$E1699)*SEARCH(Удалить_Индекс_КВР,$F1699)*SEARCH(Удалить_Индекс_ЭК,$H1699)*SEARCH(Удалить_Индекс_КР,$I1699))&gt;0,0,1)</f>
        <v>0</v>
      </c>
      <c r="O1699" s="163" t="str">
        <f t="shared" si="1209"/>
        <v/>
      </c>
      <c r="P1699" s="263" t="str">
        <f t="shared" si="1210"/>
        <v/>
      </c>
      <c r="Q1699" s="263" t="str">
        <f t="shared" si="1211"/>
        <v/>
      </c>
      <c r="R1699" s="263" t="str">
        <f t="shared" si="1212"/>
        <v/>
      </c>
      <c r="S1699" s="263" t="str">
        <f t="shared" si="1213"/>
        <v/>
      </c>
      <c r="T1699" s="263" t="str">
        <f t="shared" si="1214"/>
        <v/>
      </c>
      <c r="U1699" s="263" t="str">
        <f t="shared" si="1190"/>
        <v/>
      </c>
      <c r="V1699" s="263" t="str">
        <f t="shared" si="1215"/>
        <v/>
      </c>
      <c r="W1699" s="263" t="str">
        <f t="shared" si="1191"/>
        <v/>
      </c>
      <c r="X1699" s="263" t="str">
        <f t="shared" si="1216"/>
        <v/>
      </c>
      <c r="Y1699" s="263" t="str">
        <f t="shared" si="1217"/>
        <v/>
      </c>
      <c r="Z1699" s="263" t="str">
        <f t="shared" si="1218"/>
        <v/>
      </c>
      <c r="AA1699" s="263" t="str">
        <f t="shared" si="1219"/>
        <v/>
      </c>
      <c r="AB1699" s="263" t="str">
        <f t="shared" si="1202"/>
        <v/>
      </c>
      <c r="AC1699" s="263" t="str">
        <f t="shared" si="1192"/>
        <v/>
      </c>
      <c r="AD1699" s="263" t="str">
        <f t="shared" si="1203"/>
        <v/>
      </c>
      <c r="AE1699" s="263" t="str">
        <f t="shared" si="1220"/>
        <v/>
      </c>
      <c r="AF1699" s="263" t="str">
        <f t="shared" si="1221"/>
        <v/>
      </c>
      <c r="AG1699" s="263"/>
      <c r="AJ1699" s="163" t="str">
        <f t="shared" si="1222"/>
        <v/>
      </c>
      <c r="AK1699" s="163" t="str">
        <f t="shared" si="1193"/>
        <v/>
      </c>
      <c r="AL1699" s="163" t="str">
        <f t="shared" si="1223"/>
        <v/>
      </c>
      <c r="AM1699" s="163" t="str">
        <f t="shared" si="1224"/>
        <v/>
      </c>
      <c r="AN1699" s="163" t="str">
        <f t="shared" si="1194"/>
        <v/>
      </c>
      <c r="AO1699" s="163" t="str">
        <f t="shared" si="1195"/>
        <v/>
      </c>
      <c r="AP1699" s="163" t="str">
        <f t="shared" si="1196"/>
        <v/>
      </c>
      <c r="AQ1699" s="163" t="str">
        <f t="shared" si="1197"/>
        <v/>
      </c>
      <c r="AR1699" s="163" t="str">
        <f t="shared" si="1198"/>
        <v/>
      </c>
      <c r="AS1699" s="163" t="str">
        <f t="shared" si="1204"/>
        <v/>
      </c>
      <c r="AT1699" s="163" t="str">
        <f t="shared" si="1205"/>
        <v/>
      </c>
      <c r="AU1699" s="163" t="str">
        <f t="shared" si="1225"/>
        <v>рбс</v>
      </c>
      <c r="AV1699" s="163" t="str">
        <f t="shared" si="1208"/>
        <v>рбс80104320455общопл</v>
      </c>
      <c r="AW1699" s="162">
        <f t="shared" si="1230"/>
        <v>763955</v>
      </c>
      <c r="AX1699" s="162">
        <f t="shared" si="1231"/>
        <v>529769.75</v>
      </c>
      <c r="AY1699" s="162">
        <f t="shared" si="1232"/>
        <v>0</v>
      </c>
      <c r="AZ1699" s="162">
        <f t="shared" si="1233"/>
        <v>0</v>
      </c>
      <c r="BA1699" s="164">
        <f t="shared" si="1199"/>
        <v>1</v>
      </c>
      <c r="BB1699" s="164">
        <f t="shared" si="1200"/>
        <v>1</v>
      </c>
      <c r="BC1699" s="164">
        <f t="shared" si="1201"/>
        <v>1</v>
      </c>
      <c r="BD1699" s="162">
        <f t="shared" si="1226"/>
        <v>0</v>
      </c>
      <c r="BE1699" s="162">
        <f t="shared" si="1227"/>
        <v>0</v>
      </c>
      <c r="BF1699" s="179">
        <f t="shared" si="1228"/>
        <v>0</v>
      </c>
      <c r="BG1699" s="180">
        <f t="shared" si="1229"/>
        <v>0</v>
      </c>
      <c r="BH1699" s="254" t="str">
        <f t="shared" si="1234"/>
        <v>801</v>
      </c>
      <c r="BI1699" s="254" t="str">
        <f t="shared" si="1235"/>
        <v>0103</v>
      </c>
      <c r="BJ1699" s="249" t="s">
        <v>535</v>
      </c>
      <c r="BK1699" s="249" t="s">
        <v>536</v>
      </c>
      <c r="BL1699" s="202" t="str">
        <f t="shared" si="1206"/>
        <v/>
      </c>
    </row>
    <row r="1700" spans="1:64" ht="12" hidden="1" customHeight="1">
      <c r="A1700" s="365" t="s">
        <v>615</v>
      </c>
      <c r="B1700" s="366" t="s">
        <v>418</v>
      </c>
      <c r="C1700" s="365" t="s">
        <v>1233</v>
      </c>
      <c r="D1700" s="366" t="s">
        <v>376</v>
      </c>
      <c r="E1700" s="366" t="s">
        <v>883</v>
      </c>
      <c r="F1700" s="366" t="s">
        <v>532</v>
      </c>
      <c r="G1700" s="366" t="s">
        <v>1344</v>
      </c>
      <c r="H1700" s="366" t="s">
        <v>1172</v>
      </c>
      <c r="I1700" s="366" t="s">
        <v>456</v>
      </c>
      <c r="J1700" s="384">
        <v>41461.629999999997</v>
      </c>
      <c r="K1700" s="384">
        <v>0</v>
      </c>
      <c r="L1700" s="162" t="str">
        <f t="shared" si="1207"/>
        <v>801043204550103803006700012200001</v>
      </c>
      <c r="M1700" s="163">
        <f t="array" ref="M1700">IF(COUNT(SEARCH(Удалить_Роспись_КВСР,$B1700)*SEARCH(Удалить_Роспись_ПБС,$C1700)*SEARCH(Удалить_Роспись_КФСР, $D1700)*SEARCH(Удалить_Роспись_КЦСР,$E1700)*SEARCH(Удалить_Роспись_КВР,$F1700)*SEARCH(Удалить_Роспись_ЭК,$H1700)*SEARCH(Удалить_Роспись_КР,$I1700))&gt;0,0,1)</f>
        <v>1</v>
      </c>
      <c r="N1700" s="163">
        <v>1</v>
      </c>
      <c r="O1700" s="163" t="str">
        <f t="shared" si="1209"/>
        <v/>
      </c>
      <c r="P1700" s="263" t="str">
        <f t="shared" si="1210"/>
        <v/>
      </c>
      <c r="Q1700" s="263" t="str">
        <f t="shared" si="1211"/>
        <v/>
      </c>
      <c r="R1700" s="263" t="str">
        <f t="shared" si="1212"/>
        <v/>
      </c>
      <c r="S1700" s="263" t="str">
        <f t="shared" si="1213"/>
        <v/>
      </c>
      <c r="T1700" s="263" t="str">
        <f t="shared" si="1214"/>
        <v/>
      </c>
      <c r="U1700" s="263" t="str">
        <f t="shared" si="1190"/>
        <v/>
      </c>
      <c r="V1700" s="263" t="str">
        <f t="shared" si="1215"/>
        <v/>
      </c>
      <c r="W1700" s="263" t="str">
        <f t="shared" si="1191"/>
        <v/>
      </c>
      <c r="X1700" s="263" t="str">
        <f t="shared" si="1216"/>
        <v/>
      </c>
      <c r="Y1700" s="263" t="str">
        <f t="shared" si="1217"/>
        <v/>
      </c>
      <c r="Z1700" s="263" t="str">
        <f t="shared" si="1218"/>
        <v/>
      </c>
      <c r="AA1700" s="263" t="str">
        <f t="shared" si="1219"/>
        <v/>
      </c>
      <c r="AB1700" s="263" t="str">
        <f t="shared" si="1202"/>
        <v/>
      </c>
      <c r="AC1700" s="263" t="str">
        <f t="shared" si="1192"/>
        <v/>
      </c>
      <c r="AD1700" s="263" t="str">
        <f t="shared" si="1203"/>
        <v/>
      </c>
      <c r="AE1700" s="263" t="str">
        <f t="shared" si="1220"/>
        <v/>
      </c>
      <c r="AF1700" s="263" t="str">
        <f t="shared" si="1221"/>
        <v/>
      </c>
      <c r="AG1700" s="263"/>
      <c r="AJ1700" s="163" t="str">
        <f t="shared" si="1222"/>
        <v/>
      </c>
      <c r="AK1700" s="163" t="str">
        <f t="shared" si="1193"/>
        <v/>
      </c>
      <c r="AL1700" s="163" t="str">
        <f t="shared" si="1223"/>
        <v/>
      </c>
      <c r="AM1700" s="163" t="str">
        <f t="shared" si="1224"/>
        <v/>
      </c>
      <c r="AN1700" s="163" t="str">
        <f t="shared" si="1194"/>
        <v/>
      </c>
      <c r="AO1700" s="163" t="str">
        <f t="shared" si="1195"/>
        <v/>
      </c>
      <c r="AP1700" s="163" t="str">
        <f t="shared" si="1196"/>
        <v/>
      </c>
      <c r="AQ1700" s="163" t="str">
        <f t="shared" si="1197"/>
        <v/>
      </c>
      <c r="AR1700" s="163" t="str">
        <f t="shared" si="1198"/>
        <v/>
      </c>
      <c r="AS1700" s="163" t="str">
        <f t="shared" si="1204"/>
        <v/>
      </c>
      <c r="AT1700" s="163" t="str">
        <f t="shared" si="1205"/>
        <v/>
      </c>
      <c r="AU1700" s="163" t="str">
        <f t="shared" si="1225"/>
        <v>рбс</v>
      </c>
      <c r="AV1700" s="163" t="str">
        <f t="shared" si="1208"/>
        <v>рбс80104320455общпро</v>
      </c>
      <c r="AW1700" s="162">
        <f t="shared" si="1230"/>
        <v>41461.629999999997</v>
      </c>
      <c r="AX1700" s="162">
        <f t="shared" si="1231"/>
        <v>0</v>
      </c>
      <c r="AY1700" s="162">
        <f t="shared" si="1232"/>
        <v>41461.629999999997</v>
      </c>
      <c r="AZ1700" s="162">
        <f t="shared" si="1233"/>
        <v>0</v>
      </c>
      <c r="BA1700" s="164">
        <f t="shared" si="1199"/>
        <v>1</v>
      </c>
      <c r="BB1700" s="164">
        <f t="shared" si="1200"/>
        <v>0</v>
      </c>
      <c r="BC1700" s="164">
        <f t="shared" si="1201"/>
        <v>0</v>
      </c>
      <c r="BD1700" s="162">
        <f>IF(ISNA(BA1700),0,AY1700*$BA1700)+8538.37</f>
        <v>50000</v>
      </c>
      <c r="BE1700" s="162">
        <f t="shared" si="1227"/>
        <v>0</v>
      </c>
      <c r="BF1700" s="179">
        <f t="shared" si="1228"/>
        <v>0</v>
      </c>
      <c r="BG1700" s="180">
        <f t="shared" si="1229"/>
        <v>0</v>
      </c>
      <c r="BH1700" s="254" t="str">
        <f t="shared" si="1234"/>
        <v>801</v>
      </c>
      <c r="BI1700" s="254" t="str">
        <f t="shared" si="1235"/>
        <v>0103</v>
      </c>
      <c r="BJ1700" s="249" t="s">
        <v>535</v>
      </c>
      <c r="BK1700" s="249" t="s">
        <v>533</v>
      </c>
      <c r="BL1700" s="202" t="str">
        <f t="shared" si="1206"/>
        <v/>
      </c>
    </row>
    <row r="1701" spans="1:64" ht="12" hidden="1" customHeight="1">
      <c r="A1701" s="365" t="s">
        <v>616</v>
      </c>
      <c r="B1701" s="366" t="s">
        <v>419</v>
      </c>
      <c r="C1701" s="365" t="s">
        <v>1234</v>
      </c>
      <c r="D1701" s="366" t="s">
        <v>420</v>
      </c>
      <c r="E1701" s="366" t="s">
        <v>644</v>
      </c>
      <c r="F1701" s="366" t="s">
        <v>548</v>
      </c>
      <c r="G1701" s="366" t="s">
        <v>1344</v>
      </c>
      <c r="H1701" s="366" t="s">
        <v>1086</v>
      </c>
      <c r="I1701" s="366" t="s">
        <v>456</v>
      </c>
      <c r="J1701" s="384">
        <v>643223</v>
      </c>
      <c r="K1701" s="384">
        <v>472614.33</v>
      </c>
      <c r="L1701" s="162" t="str">
        <f t="shared" si="1207"/>
        <v>802043Р12830106802006000012100001</v>
      </c>
      <c r="M1701" s="163">
        <f t="array" ref="M1701">IF(COUNT(SEARCH(Удалить_Роспись_КВСР,$B1701)*SEARCH(Удалить_Роспись_ПБС,$C1701)*SEARCH(Удалить_Роспись_КФСР, $D1701)*SEARCH(Удалить_Роспись_КЦСР,$E1701)*SEARCH(Удалить_Роспись_КВР,$F1701)*SEARCH(Удалить_Роспись_ЭК,$H1701)*SEARCH(Удалить_Роспись_КР,$I1701))&gt;0,0,1)</f>
        <v>1</v>
      </c>
      <c r="N1701" s="163">
        <f t="array" ref="N1701">IF(COUNT(SEARCH(Удалить_Индекс_КВСР,$B1701)*SEARCH(Удалить_Индекс_ПБС,$C1701)*SEARCH(Удалить_Индекс_КФСР,$D1701)*SEARCH(Удалить_Индекс_КЦСР,$E1701)*SEARCH(Удалить_Индекс_КВР,$F1701)*SEARCH(Удалить_Индекс_ЭК,$H1701)*SEARCH(Удалить_Индекс_КР,$I1701))&gt;0,0,1)</f>
        <v>0</v>
      </c>
      <c r="O1701" s="163" t="str">
        <f t="shared" si="1209"/>
        <v/>
      </c>
      <c r="P1701" s="263" t="str">
        <f t="shared" si="1210"/>
        <v/>
      </c>
      <c r="Q1701" s="263" t="str">
        <f t="shared" si="1211"/>
        <v/>
      </c>
      <c r="R1701" s="263" t="str">
        <f t="shared" si="1212"/>
        <v/>
      </c>
      <c r="S1701" s="263" t="str">
        <f t="shared" si="1213"/>
        <v/>
      </c>
      <c r="T1701" s="263" t="str">
        <f t="shared" si="1214"/>
        <v/>
      </c>
      <c r="U1701" s="263" t="str">
        <f t="shared" si="1190"/>
        <v/>
      </c>
      <c r="V1701" s="263" t="str">
        <f t="shared" si="1215"/>
        <v/>
      </c>
      <c r="W1701" s="263" t="str">
        <f t="shared" si="1191"/>
        <v/>
      </c>
      <c r="X1701" s="263" t="str">
        <f t="shared" si="1216"/>
        <v/>
      </c>
      <c r="Y1701" s="263" t="str">
        <f t="shared" si="1217"/>
        <v/>
      </c>
      <c r="Z1701" s="263" t="str">
        <f t="shared" si="1218"/>
        <v/>
      </c>
      <c r="AA1701" s="263" t="str">
        <f t="shared" si="1219"/>
        <v/>
      </c>
      <c r="AB1701" s="263" t="str">
        <f t="shared" si="1202"/>
        <v/>
      </c>
      <c r="AC1701" s="263" t="str">
        <f t="shared" si="1192"/>
        <v/>
      </c>
      <c r="AD1701" s="263" t="str">
        <f t="shared" si="1203"/>
        <v/>
      </c>
      <c r="AE1701" s="263" t="str">
        <f t="shared" si="1220"/>
        <v/>
      </c>
      <c r="AF1701" s="263" t="str">
        <f t="shared" si="1221"/>
        <v/>
      </c>
      <c r="AG1701" s="263"/>
      <c r="AJ1701" s="163" t="str">
        <f t="shared" si="1222"/>
        <v/>
      </c>
      <c r="AK1701" s="163" t="str">
        <f t="shared" si="1193"/>
        <v/>
      </c>
      <c r="AL1701" s="163" t="str">
        <f t="shared" si="1223"/>
        <v/>
      </c>
      <c r="AM1701" s="163" t="str">
        <f t="shared" si="1224"/>
        <v/>
      </c>
      <c r="AN1701" s="163" t="str">
        <f t="shared" si="1194"/>
        <v/>
      </c>
      <c r="AO1701" s="163" t="str">
        <f t="shared" si="1195"/>
        <v/>
      </c>
      <c r="AP1701" s="163" t="str">
        <f t="shared" si="1196"/>
        <v/>
      </c>
      <c r="AQ1701" s="163" t="str">
        <f t="shared" si="1197"/>
        <v/>
      </c>
      <c r="AR1701" s="163" t="str">
        <f t="shared" si="1198"/>
        <v/>
      </c>
      <c r="AS1701" s="163" t="str">
        <f t="shared" si="1204"/>
        <v/>
      </c>
      <c r="AT1701" s="163" t="str">
        <f t="shared" si="1205"/>
        <v/>
      </c>
      <c r="AU1701" s="163" t="str">
        <f t="shared" si="1225"/>
        <v>рбс</v>
      </c>
      <c r="AV1701" s="163" t="str">
        <f t="shared" si="1208"/>
        <v>рбс802043Р1283общопл</v>
      </c>
      <c r="AW1701" s="162">
        <f t="shared" si="1230"/>
        <v>643223</v>
      </c>
      <c r="AX1701" s="162">
        <f t="shared" si="1231"/>
        <v>472614.33</v>
      </c>
      <c r="AY1701" s="162">
        <f t="shared" si="1232"/>
        <v>0</v>
      </c>
      <c r="AZ1701" s="162">
        <f t="shared" si="1233"/>
        <v>0</v>
      </c>
      <c r="BA1701" s="164">
        <f t="shared" si="1199"/>
        <v>1</v>
      </c>
      <c r="BB1701" s="164">
        <f t="shared" si="1200"/>
        <v>1</v>
      </c>
      <c r="BC1701" s="164">
        <f t="shared" si="1201"/>
        <v>1</v>
      </c>
      <c r="BD1701" s="162">
        <f t="shared" si="1226"/>
        <v>0</v>
      </c>
      <c r="BE1701" s="162">
        <f t="shared" si="1227"/>
        <v>0</v>
      </c>
      <c r="BF1701" s="179">
        <f t="shared" si="1228"/>
        <v>0</v>
      </c>
      <c r="BG1701" s="180">
        <f t="shared" si="1229"/>
        <v>0</v>
      </c>
      <c r="BH1701" s="254" t="str">
        <f t="shared" si="1234"/>
        <v>802</v>
      </c>
      <c r="BI1701" s="254" t="str">
        <f t="shared" si="1235"/>
        <v>0106</v>
      </c>
      <c r="BJ1701" s="249" t="s">
        <v>535</v>
      </c>
      <c r="BK1701" s="249" t="s">
        <v>533</v>
      </c>
      <c r="BL1701" s="202" t="str">
        <f t="shared" si="1206"/>
        <v/>
      </c>
    </row>
    <row r="1702" spans="1:64" ht="12" hidden="1" customHeight="1">
      <c r="A1702" s="365" t="s">
        <v>616</v>
      </c>
      <c r="B1702" s="366" t="s">
        <v>419</v>
      </c>
      <c r="C1702" s="365" t="s">
        <v>1234</v>
      </c>
      <c r="D1702" s="366" t="s">
        <v>420</v>
      </c>
      <c r="E1702" s="366" t="s">
        <v>644</v>
      </c>
      <c r="F1702" s="366" t="s">
        <v>532</v>
      </c>
      <c r="G1702" s="366" t="s">
        <v>1344</v>
      </c>
      <c r="H1702" s="366" t="s">
        <v>1087</v>
      </c>
      <c r="I1702" s="366" t="s">
        <v>456</v>
      </c>
      <c r="J1702" s="384">
        <v>4200</v>
      </c>
      <c r="K1702" s="384">
        <v>0</v>
      </c>
      <c r="L1702" s="162" t="str">
        <f t="shared" si="1207"/>
        <v>802043Р12830106802006000012200001</v>
      </c>
      <c r="M1702" s="163">
        <f t="array" ref="M1702">IF(COUNT(SEARCH(Удалить_Роспись_КВСР,$B1702)*SEARCH(Удалить_Роспись_ПБС,$C1702)*SEARCH(Удалить_Роспись_КФСР, $D1702)*SEARCH(Удалить_Роспись_КЦСР,$E1702)*SEARCH(Удалить_Роспись_КВР,$F1702)*SEARCH(Удалить_Роспись_ЭК,$H1702)*SEARCH(Удалить_Роспись_КР,$I1702))&gt;0,0,1)</f>
        <v>1</v>
      </c>
      <c r="N1702" s="163">
        <v>1</v>
      </c>
      <c r="O1702" s="163" t="str">
        <f t="shared" si="1209"/>
        <v/>
      </c>
      <c r="P1702" s="263" t="str">
        <f t="shared" si="1210"/>
        <v/>
      </c>
      <c r="Q1702" s="263" t="str">
        <f t="shared" si="1211"/>
        <v/>
      </c>
      <c r="R1702" s="263" t="str">
        <f t="shared" si="1212"/>
        <v/>
      </c>
      <c r="S1702" s="263" t="str">
        <f t="shared" si="1213"/>
        <v/>
      </c>
      <c r="T1702" s="263" t="str">
        <f t="shared" si="1214"/>
        <v/>
      </c>
      <c r="U1702" s="263" t="str">
        <f t="shared" si="1190"/>
        <v/>
      </c>
      <c r="V1702" s="263" t="str">
        <f t="shared" si="1215"/>
        <v/>
      </c>
      <c r="W1702" s="263" t="str">
        <f t="shared" si="1191"/>
        <v/>
      </c>
      <c r="X1702" s="263" t="str">
        <f t="shared" si="1216"/>
        <v/>
      </c>
      <c r="Y1702" s="263" t="str">
        <f t="shared" si="1217"/>
        <v/>
      </c>
      <c r="Z1702" s="263" t="str">
        <f t="shared" si="1218"/>
        <v/>
      </c>
      <c r="AA1702" s="263" t="str">
        <f t="shared" si="1219"/>
        <v/>
      </c>
      <c r="AB1702" s="263" t="str">
        <f t="shared" si="1202"/>
        <v/>
      </c>
      <c r="AC1702" s="263" t="str">
        <f t="shared" si="1192"/>
        <v/>
      </c>
      <c r="AD1702" s="263" t="str">
        <f t="shared" si="1203"/>
        <v/>
      </c>
      <c r="AE1702" s="263" t="str">
        <f t="shared" si="1220"/>
        <v/>
      </c>
      <c r="AF1702" s="263" t="str">
        <f t="shared" si="1221"/>
        <v/>
      </c>
      <c r="AG1702" s="263"/>
      <c r="AJ1702" s="163" t="str">
        <f t="shared" si="1222"/>
        <v/>
      </c>
      <c r="AK1702" s="163" t="str">
        <f t="shared" si="1193"/>
        <v/>
      </c>
      <c r="AL1702" s="163" t="str">
        <f t="shared" si="1223"/>
        <v/>
      </c>
      <c r="AM1702" s="163" t="str">
        <f t="shared" si="1224"/>
        <v/>
      </c>
      <c r="AN1702" s="163" t="str">
        <f t="shared" si="1194"/>
        <v/>
      </c>
      <c r="AO1702" s="163" t="str">
        <f t="shared" si="1195"/>
        <v/>
      </c>
      <c r="AP1702" s="163" t="str">
        <f t="shared" si="1196"/>
        <v/>
      </c>
      <c r="AQ1702" s="163" t="str">
        <f t="shared" si="1197"/>
        <v/>
      </c>
      <c r="AR1702" s="163" t="str">
        <f t="shared" si="1198"/>
        <v/>
      </c>
      <c r="AS1702" s="163" t="str">
        <f t="shared" si="1204"/>
        <v/>
      </c>
      <c r="AT1702" s="163" t="str">
        <f t="shared" si="1205"/>
        <v/>
      </c>
      <c r="AU1702" s="163" t="str">
        <f t="shared" si="1225"/>
        <v>рбс</v>
      </c>
      <c r="AV1702" s="163" t="str">
        <f t="shared" si="1208"/>
        <v>рбс802043Р1283общпро</v>
      </c>
      <c r="AW1702" s="162">
        <f t="shared" si="1230"/>
        <v>4200</v>
      </c>
      <c r="AX1702" s="162">
        <f t="shared" si="1231"/>
        <v>0</v>
      </c>
      <c r="AY1702" s="162">
        <f t="shared" si="1232"/>
        <v>4200</v>
      </c>
      <c r="AZ1702" s="162">
        <f t="shared" si="1233"/>
        <v>0</v>
      </c>
      <c r="BA1702" s="164">
        <f t="shared" si="1199"/>
        <v>1</v>
      </c>
      <c r="BB1702" s="164">
        <f t="shared" si="1200"/>
        <v>1</v>
      </c>
      <c r="BC1702" s="164">
        <f t="shared" si="1201"/>
        <v>1</v>
      </c>
      <c r="BD1702" s="162">
        <f t="shared" si="1226"/>
        <v>4200</v>
      </c>
      <c r="BE1702" s="162">
        <f t="shared" si="1227"/>
        <v>0</v>
      </c>
      <c r="BF1702" s="179">
        <f t="shared" si="1228"/>
        <v>4200</v>
      </c>
      <c r="BG1702" s="180">
        <f t="shared" si="1229"/>
        <v>4200</v>
      </c>
      <c r="BH1702" s="254" t="str">
        <f t="shared" si="1234"/>
        <v>802</v>
      </c>
      <c r="BI1702" s="254" t="str">
        <f t="shared" si="1235"/>
        <v>0106</v>
      </c>
      <c r="BJ1702" s="249" t="s">
        <v>535</v>
      </c>
      <c r="BK1702" s="249" t="s">
        <v>533</v>
      </c>
      <c r="BL1702" s="202" t="str">
        <f t="shared" si="1206"/>
        <v/>
      </c>
    </row>
    <row r="1703" spans="1:64" ht="12" hidden="1" customHeight="1">
      <c r="A1703" s="365" t="s">
        <v>616</v>
      </c>
      <c r="B1703" s="366" t="s">
        <v>419</v>
      </c>
      <c r="C1703" s="365" t="s">
        <v>1234</v>
      </c>
      <c r="D1703" s="366" t="s">
        <v>420</v>
      </c>
      <c r="E1703" s="366" t="s">
        <v>644</v>
      </c>
      <c r="F1703" s="366" t="s">
        <v>532</v>
      </c>
      <c r="G1703" s="366" t="s">
        <v>1344</v>
      </c>
      <c r="H1703" s="366" t="s">
        <v>1089</v>
      </c>
      <c r="I1703" s="366" t="s">
        <v>456</v>
      </c>
      <c r="J1703" s="384">
        <v>12000</v>
      </c>
      <c r="K1703" s="384">
        <v>0</v>
      </c>
      <c r="L1703" s="162" t="str">
        <f t="shared" si="1207"/>
        <v>802043Р12830106802006000012200001</v>
      </c>
      <c r="M1703" s="163">
        <f t="array" ref="M1703">IF(COUNT(SEARCH(Удалить_Роспись_КВСР,$B1703)*SEARCH(Удалить_Роспись_ПБС,$C1703)*SEARCH(Удалить_Роспись_КФСР, $D1703)*SEARCH(Удалить_Роспись_КЦСР,$E1703)*SEARCH(Удалить_Роспись_КВР,$F1703)*SEARCH(Удалить_Роспись_ЭК,$H1703)*SEARCH(Удалить_Роспись_КР,$I1703))&gt;0,0,1)</f>
        <v>1</v>
      </c>
      <c r="N1703" s="163">
        <v>1</v>
      </c>
      <c r="O1703" s="163" t="str">
        <f t="shared" si="1209"/>
        <v/>
      </c>
      <c r="P1703" s="263" t="str">
        <f t="shared" si="1210"/>
        <v/>
      </c>
      <c r="Q1703" s="263" t="str">
        <f t="shared" si="1211"/>
        <v/>
      </c>
      <c r="R1703" s="263" t="str">
        <f t="shared" si="1212"/>
        <v/>
      </c>
      <c r="S1703" s="263" t="str">
        <f t="shared" si="1213"/>
        <v/>
      </c>
      <c r="T1703" s="263" t="str">
        <f t="shared" si="1214"/>
        <v/>
      </c>
      <c r="U1703" s="263" t="str">
        <f t="shared" si="1190"/>
        <v/>
      </c>
      <c r="V1703" s="263" t="str">
        <f t="shared" si="1215"/>
        <v/>
      </c>
      <c r="W1703" s="263" t="str">
        <f t="shared" si="1191"/>
        <v/>
      </c>
      <c r="X1703" s="263" t="str">
        <f t="shared" si="1216"/>
        <v/>
      </c>
      <c r="Y1703" s="263" t="str">
        <f t="shared" si="1217"/>
        <v/>
      </c>
      <c r="Z1703" s="263" t="str">
        <f t="shared" si="1218"/>
        <v/>
      </c>
      <c r="AA1703" s="263" t="str">
        <f t="shared" si="1219"/>
        <v/>
      </c>
      <c r="AB1703" s="263" t="str">
        <f t="shared" si="1202"/>
        <v/>
      </c>
      <c r="AC1703" s="263" t="str">
        <f t="shared" si="1192"/>
        <v/>
      </c>
      <c r="AD1703" s="263" t="str">
        <f t="shared" si="1203"/>
        <v/>
      </c>
      <c r="AE1703" s="263" t="str">
        <f t="shared" si="1220"/>
        <v/>
      </c>
      <c r="AF1703" s="263" t="str">
        <f t="shared" si="1221"/>
        <v/>
      </c>
      <c r="AG1703" s="263"/>
      <c r="AJ1703" s="163" t="str">
        <f t="shared" si="1222"/>
        <v/>
      </c>
      <c r="AK1703" s="163" t="str">
        <f t="shared" si="1193"/>
        <v/>
      </c>
      <c r="AL1703" s="163" t="str">
        <f t="shared" si="1223"/>
        <v/>
      </c>
      <c r="AM1703" s="163" t="str">
        <f t="shared" si="1224"/>
        <v/>
      </c>
      <c r="AN1703" s="163" t="str">
        <f t="shared" si="1194"/>
        <v/>
      </c>
      <c r="AO1703" s="163" t="str">
        <f t="shared" si="1195"/>
        <v/>
      </c>
      <c r="AP1703" s="163" t="str">
        <f t="shared" si="1196"/>
        <v/>
      </c>
      <c r="AQ1703" s="163" t="str">
        <f t="shared" si="1197"/>
        <v/>
      </c>
      <c r="AR1703" s="163" t="str">
        <f t="shared" si="1198"/>
        <v/>
      </c>
      <c r="AS1703" s="163" t="str">
        <f t="shared" si="1204"/>
        <v/>
      </c>
      <c r="AT1703" s="163" t="str">
        <f t="shared" si="1205"/>
        <v/>
      </c>
      <c r="AU1703" s="163" t="str">
        <f t="shared" si="1225"/>
        <v>рбс</v>
      </c>
      <c r="AV1703" s="163" t="str">
        <f t="shared" si="1208"/>
        <v>рбс802043Р1283общпро</v>
      </c>
      <c r="AW1703" s="162">
        <f t="shared" si="1230"/>
        <v>12000</v>
      </c>
      <c r="AX1703" s="162">
        <f t="shared" si="1231"/>
        <v>0</v>
      </c>
      <c r="AY1703" s="162">
        <f t="shared" si="1232"/>
        <v>12000</v>
      </c>
      <c r="AZ1703" s="162">
        <f t="shared" si="1233"/>
        <v>0</v>
      </c>
      <c r="BA1703" s="164">
        <f t="shared" si="1199"/>
        <v>1</v>
      </c>
      <c r="BB1703" s="164">
        <f t="shared" si="1200"/>
        <v>1</v>
      </c>
      <c r="BC1703" s="164">
        <f t="shared" si="1201"/>
        <v>1</v>
      </c>
      <c r="BD1703" s="162">
        <f t="shared" si="1226"/>
        <v>12000</v>
      </c>
      <c r="BE1703" s="162">
        <f t="shared" si="1227"/>
        <v>0</v>
      </c>
      <c r="BF1703" s="179">
        <f t="shared" si="1228"/>
        <v>12000</v>
      </c>
      <c r="BG1703" s="180">
        <f t="shared" si="1229"/>
        <v>12000</v>
      </c>
      <c r="BH1703" s="254" t="str">
        <f t="shared" si="1234"/>
        <v>802</v>
      </c>
      <c r="BI1703" s="254" t="str">
        <f t="shared" si="1235"/>
        <v>0106</v>
      </c>
      <c r="BJ1703" s="249" t="s">
        <v>535</v>
      </c>
      <c r="BK1703" s="249" t="s">
        <v>533</v>
      </c>
      <c r="BL1703" s="202" t="str">
        <f t="shared" si="1206"/>
        <v/>
      </c>
    </row>
    <row r="1704" spans="1:64" ht="12" hidden="1" customHeight="1">
      <c r="A1704" s="365" t="s">
        <v>616</v>
      </c>
      <c r="B1704" s="366" t="s">
        <v>419</v>
      </c>
      <c r="C1704" s="365" t="s">
        <v>1234</v>
      </c>
      <c r="D1704" s="366" t="s">
        <v>420</v>
      </c>
      <c r="E1704" s="366" t="s">
        <v>644</v>
      </c>
      <c r="F1704" s="366" t="s">
        <v>642</v>
      </c>
      <c r="G1704" s="366" t="s">
        <v>1344</v>
      </c>
      <c r="H1704" s="366" t="s">
        <v>1088</v>
      </c>
      <c r="I1704" s="366" t="s">
        <v>456</v>
      </c>
      <c r="J1704" s="384">
        <v>194253</v>
      </c>
      <c r="K1704" s="384">
        <v>136144.46</v>
      </c>
      <c r="L1704" s="162" t="str">
        <f t="shared" si="1207"/>
        <v>802043Р12830106802006000012900001</v>
      </c>
      <c r="M1704" s="163">
        <f t="array" ref="M1704">IF(COUNT(SEARCH(Удалить_Роспись_КВСР,$B1704)*SEARCH(Удалить_Роспись_ПБС,$C1704)*SEARCH(Удалить_Роспись_КФСР, $D1704)*SEARCH(Удалить_Роспись_КЦСР,$E1704)*SEARCH(Удалить_Роспись_КВР,$F1704)*SEARCH(Удалить_Роспись_ЭК,$H1704)*SEARCH(Удалить_Роспись_КР,$I1704))&gt;0,0,1)</f>
        <v>1</v>
      </c>
      <c r="N1704" s="163">
        <f t="array" ref="N1704">IF(COUNT(SEARCH(Удалить_Индекс_КВСР,$B1704)*SEARCH(Удалить_Индекс_ПБС,$C1704)*SEARCH(Удалить_Индекс_КФСР,$D1704)*SEARCH(Удалить_Индекс_КЦСР,$E1704)*SEARCH(Удалить_Индекс_КВР,$F1704)*SEARCH(Удалить_Индекс_ЭК,$H1704)*SEARCH(Удалить_Индекс_КР,$I1704))&gt;0,0,1)</f>
        <v>0</v>
      </c>
      <c r="O1704" s="163" t="str">
        <f t="shared" si="1209"/>
        <v/>
      </c>
      <c r="P1704" s="263" t="str">
        <f t="shared" si="1210"/>
        <v/>
      </c>
      <c r="Q1704" s="263" t="str">
        <f t="shared" si="1211"/>
        <v/>
      </c>
      <c r="R1704" s="263" t="str">
        <f t="shared" si="1212"/>
        <v/>
      </c>
      <c r="S1704" s="263" t="str">
        <f t="shared" si="1213"/>
        <v/>
      </c>
      <c r="T1704" s="263" t="str">
        <f t="shared" si="1214"/>
        <v/>
      </c>
      <c r="U1704" s="263" t="str">
        <f t="shared" si="1190"/>
        <v/>
      </c>
      <c r="V1704" s="263" t="str">
        <f t="shared" si="1215"/>
        <v/>
      </c>
      <c r="W1704" s="263" t="str">
        <f t="shared" si="1191"/>
        <v/>
      </c>
      <c r="X1704" s="263" t="str">
        <f t="shared" si="1216"/>
        <v/>
      </c>
      <c r="Y1704" s="263" t="str">
        <f t="shared" si="1217"/>
        <v/>
      </c>
      <c r="Z1704" s="263" t="str">
        <f t="shared" si="1218"/>
        <v/>
      </c>
      <c r="AA1704" s="263" t="str">
        <f t="shared" si="1219"/>
        <v/>
      </c>
      <c r="AB1704" s="263" t="str">
        <f t="shared" si="1202"/>
        <v/>
      </c>
      <c r="AC1704" s="263" t="str">
        <f t="shared" si="1192"/>
        <v/>
      </c>
      <c r="AD1704" s="263" t="str">
        <f t="shared" si="1203"/>
        <v/>
      </c>
      <c r="AE1704" s="263" t="str">
        <f t="shared" si="1220"/>
        <v/>
      </c>
      <c r="AF1704" s="263" t="str">
        <f t="shared" si="1221"/>
        <v/>
      </c>
      <c r="AG1704" s="263"/>
      <c r="AJ1704" s="163" t="str">
        <f t="shared" si="1222"/>
        <v/>
      </c>
      <c r="AK1704" s="163" t="str">
        <f t="shared" si="1193"/>
        <v/>
      </c>
      <c r="AL1704" s="163" t="str">
        <f t="shared" si="1223"/>
        <v/>
      </c>
      <c r="AM1704" s="163" t="str">
        <f t="shared" si="1224"/>
        <v/>
      </c>
      <c r="AN1704" s="163" t="str">
        <f t="shared" si="1194"/>
        <v/>
      </c>
      <c r="AO1704" s="163" t="str">
        <f t="shared" si="1195"/>
        <v/>
      </c>
      <c r="AP1704" s="163" t="str">
        <f t="shared" si="1196"/>
        <v/>
      </c>
      <c r="AQ1704" s="163" t="str">
        <f t="shared" si="1197"/>
        <v/>
      </c>
      <c r="AR1704" s="163" t="str">
        <f t="shared" si="1198"/>
        <v/>
      </c>
      <c r="AS1704" s="163" t="str">
        <f t="shared" si="1204"/>
        <v/>
      </c>
      <c r="AT1704" s="163" t="str">
        <f t="shared" si="1205"/>
        <v/>
      </c>
      <c r="AU1704" s="163" t="str">
        <f t="shared" si="1225"/>
        <v>рбс</v>
      </c>
      <c r="AV1704" s="163" t="str">
        <f t="shared" si="1208"/>
        <v>рбс802043Р1283общопл</v>
      </c>
      <c r="AW1704" s="162">
        <f t="shared" si="1230"/>
        <v>194253</v>
      </c>
      <c r="AX1704" s="162">
        <f t="shared" si="1231"/>
        <v>136144.46</v>
      </c>
      <c r="AY1704" s="162">
        <f t="shared" si="1232"/>
        <v>0</v>
      </c>
      <c r="AZ1704" s="162">
        <f t="shared" si="1233"/>
        <v>0</v>
      </c>
      <c r="BA1704" s="164">
        <f t="shared" si="1199"/>
        <v>1</v>
      </c>
      <c r="BB1704" s="164">
        <f t="shared" si="1200"/>
        <v>1</v>
      </c>
      <c r="BC1704" s="164">
        <f t="shared" si="1201"/>
        <v>1</v>
      </c>
      <c r="BD1704" s="162">
        <f t="shared" si="1226"/>
        <v>0</v>
      </c>
      <c r="BE1704" s="162">
        <f t="shared" ref="BE1704:BE1711" si="1236">AZ1704*$BA1704</f>
        <v>0</v>
      </c>
      <c r="BF1704" s="179">
        <f t="shared" ref="BF1704:BF1711" si="1237">BD1704*BB1704</f>
        <v>0</v>
      </c>
      <c r="BG1704" s="180">
        <f t="shared" ref="BG1704:BG1711" si="1238">BF1704*BC1704</f>
        <v>0</v>
      </c>
      <c r="BH1704" s="254" t="str">
        <f t="shared" si="1234"/>
        <v>802</v>
      </c>
      <c r="BI1704" s="254" t="str">
        <f t="shared" si="1235"/>
        <v>0106</v>
      </c>
      <c r="BJ1704" s="249" t="s">
        <v>535</v>
      </c>
      <c r="BK1704" s="249" t="s">
        <v>536</v>
      </c>
      <c r="BL1704" s="202" t="str">
        <f t="shared" si="1206"/>
        <v/>
      </c>
    </row>
    <row r="1705" spans="1:64" ht="12" hidden="1" customHeight="1">
      <c r="A1705" s="365" t="s">
        <v>616</v>
      </c>
      <c r="B1705" s="366" t="s">
        <v>419</v>
      </c>
      <c r="C1705" s="365" t="s">
        <v>1234</v>
      </c>
      <c r="D1705" s="366" t="s">
        <v>420</v>
      </c>
      <c r="E1705" s="366" t="s">
        <v>644</v>
      </c>
      <c r="F1705" s="366" t="s">
        <v>533</v>
      </c>
      <c r="G1705" s="366" t="s">
        <v>1344</v>
      </c>
      <c r="H1705" s="366" t="s">
        <v>1090</v>
      </c>
      <c r="I1705" s="366" t="s">
        <v>456</v>
      </c>
      <c r="J1705" s="384">
        <v>14400</v>
      </c>
      <c r="K1705" s="384">
        <v>5796.76</v>
      </c>
      <c r="L1705" s="162" t="str">
        <f t="shared" si="1207"/>
        <v>802043Р12830106802006000024400001</v>
      </c>
      <c r="M1705" s="163">
        <f t="array" ref="M1705">IF(COUNT(SEARCH(Удалить_Роспись_КВСР,$B1705)*SEARCH(Удалить_Роспись_ПБС,$C1705)*SEARCH(Удалить_Роспись_КФСР, $D1705)*SEARCH(Удалить_Роспись_КЦСР,$E1705)*SEARCH(Удалить_Роспись_КВР,$F1705)*SEARCH(Удалить_Роспись_ЭК,$H1705)*SEARCH(Удалить_Роспись_КР,$I1705))&gt;0,0,1)</f>
        <v>1</v>
      </c>
      <c r="N1705" s="163">
        <v>1</v>
      </c>
      <c r="O1705" s="163" t="str">
        <f t="shared" si="1209"/>
        <v/>
      </c>
      <c r="P1705" s="263" t="str">
        <f t="shared" si="1210"/>
        <v/>
      </c>
      <c r="Q1705" s="263" t="str">
        <f t="shared" si="1211"/>
        <v/>
      </c>
      <c r="R1705" s="263" t="str">
        <f t="shared" si="1212"/>
        <v/>
      </c>
      <c r="S1705" s="263" t="str">
        <f t="shared" si="1213"/>
        <v/>
      </c>
      <c r="T1705" s="263" t="str">
        <f t="shared" si="1214"/>
        <v/>
      </c>
      <c r="U1705" s="263" t="str">
        <f t="shared" si="1190"/>
        <v/>
      </c>
      <c r="V1705" s="263" t="str">
        <f t="shared" si="1215"/>
        <v/>
      </c>
      <c r="W1705" s="263" t="str">
        <f t="shared" si="1191"/>
        <v/>
      </c>
      <c r="X1705" s="263" t="str">
        <f t="shared" si="1216"/>
        <v/>
      </c>
      <c r="Y1705" s="263" t="str">
        <f t="shared" si="1217"/>
        <v/>
      </c>
      <c r="Z1705" s="263" t="str">
        <f t="shared" si="1218"/>
        <v/>
      </c>
      <c r="AA1705" s="263" t="str">
        <f t="shared" si="1219"/>
        <v/>
      </c>
      <c r="AB1705" s="263" t="str">
        <f t="shared" si="1202"/>
        <v/>
      </c>
      <c r="AC1705" s="263" t="str">
        <f t="shared" si="1192"/>
        <v/>
      </c>
      <c r="AD1705" s="263" t="str">
        <f t="shared" si="1203"/>
        <v/>
      </c>
      <c r="AE1705" s="263" t="str">
        <f t="shared" si="1220"/>
        <v/>
      </c>
      <c r="AF1705" s="263" t="str">
        <f t="shared" si="1221"/>
        <v/>
      </c>
      <c r="AG1705" s="263"/>
      <c r="AJ1705" s="163" t="str">
        <f t="shared" si="1222"/>
        <v/>
      </c>
      <c r="AK1705" s="163" t="str">
        <f t="shared" si="1193"/>
        <v/>
      </c>
      <c r="AL1705" s="163" t="str">
        <f t="shared" si="1223"/>
        <v/>
      </c>
      <c r="AM1705" s="163" t="str">
        <f t="shared" si="1224"/>
        <v/>
      </c>
      <c r="AN1705" s="163" t="str">
        <f t="shared" si="1194"/>
        <v/>
      </c>
      <c r="AO1705" s="163" t="str">
        <f t="shared" si="1195"/>
        <v/>
      </c>
      <c r="AP1705" s="163" t="str">
        <f t="shared" si="1196"/>
        <v/>
      </c>
      <c r="AQ1705" s="163" t="str">
        <f t="shared" si="1197"/>
        <v/>
      </c>
      <c r="AR1705" s="163" t="str">
        <f t="shared" si="1198"/>
        <v/>
      </c>
      <c r="AS1705" s="163" t="str">
        <f t="shared" si="1204"/>
        <v/>
      </c>
      <c r="AT1705" s="163" t="str">
        <f t="shared" si="1205"/>
        <v/>
      </c>
      <c r="AU1705" s="163" t="str">
        <f t="shared" si="1225"/>
        <v>рбс</v>
      </c>
      <c r="AV1705" s="163" t="str">
        <f t="shared" si="1208"/>
        <v>рбс802043Р1283общпро</v>
      </c>
      <c r="AW1705" s="162">
        <f t="shared" si="1230"/>
        <v>14400</v>
      </c>
      <c r="AX1705" s="162">
        <f t="shared" si="1231"/>
        <v>5796.76</v>
      </c>
      <c r="AY1705" s="162">
        <f t="shared" si="1232"/>
        <v>14400</v>
      </c>
      <c r="AZ1705" s="162">
        <f t="shared" si="1233"/>
        <v>5796.76</v>
      </c>
      <c r="BA1705" s="164">
        <f t="shared" si="1199"/>
        <v>1</v>
      </c>
      <c r="BB1705" s="164">
        <f t="shared" si="1200"/>
        <v>1</v>
      </c>
      <c r="BC1705" s="164">
        <f t="shared" si="1201"/>
        <v>1</v>
      </c>
      <c r="BD1705" s="162">
        <f>IF(ISNA(BA1705),0,AY1705*$BA1705)-2400</f>
        <v>12000</v>
      </c>
      <c r="BE1705" s="162">
        <f t="shared" si="1236"/>
        <v>5796.76</v>
      </c>
      <c r="BF1705" s="179">
        <f t="shared" si="1237"/>
        <v>12000</v>
      </c>
      <c r="BG1705" s="180">
        <f t="shared" si="1238"/>
        <v>12000</v>
      </c>
      <c r="BH1705" s="254" t="str">
        <f t="shared" si="1234"/>
        <v>802</v>
      </c>
      <c r="BI1705" s="254" t="str">
        <f t="shared" si="1235"/>
        <v>0106</v>
      </c>
      <c r="BJ1705" s="249" t="s">
        <v>535</v>
      </c>
      <c r="BK1705" s="249" t="s">
        <v>533</v>
      </c>
      <c r="BL1705" s="202" t="str">
        <f t="shared" si="1206"/>
        <v/>
      </c>
    </row>
    <row r="1706" spans="1:64" ht="12" hidden="1" customHeight="1">
      <c r="A1706" s="365" t="s">
        <v>616</v>
      </c>
      <c r="B1706" s="366" t="s">
        <v>419</v>
      </c>
      <c r="C1706" s="365" t="s">
        <v>1234</v>
      </c>
      <c r="D1706" s="366" t="s">
        <v>420</v>
      </c>
      <c r="E1706" s="366" t="s">
        <v>644</v>
      </c>
      <c r="F1706" s="366" t="s">
        <v>533</v>
      </c>
      <c r="G1706" s="366" t="s">
        <v>1344</v>
      </c>
      <c r="H1706" s="366" t="s">
        <v>1091</v>
      </c>
      <c r="I1706" s="366" t="s">
        <v>456</v>
      </c>
      <c r="J1706" s="384">
        <v>4500</v>
      </c>
      <c r="K1706" s="384">
        <v>4500</v>
      </c>
      <c r="L1706" s="162" t="str">
        <f t="shared" si="1207"/>
        <v>802043Р12830106802006000024400001</v>
      </c>
      <c r="M1706" s="163">
        <f t="array" ref="M1706">IF(COUNT(SEARCH(Удалить_Роспись_КВСР,$B1706)*SEARCH(Удалить_Роспись_ПБС,$C1706)*SEARCH(Удалить_Роспись_КФСР, $D1706)*SEARCH(Удалить_Роспись_КЦСР,$E1706)*SEARCH(Удалить_Роспись_КВР,$F1706)*SEARCH(Удалить_Роспись_ЭК,$H1706)*SEARCH(Удалить_Роспись_КР,$I1706))&gt;0,0,1)</f>
        <v>1</v>
      </c>
      <c r="N1706" s="163">
        <v>1</v>
      </c>
      <c r="O1706" s="163" t="str">
        <f t="shared" si="1209"/>
        <v/>
      </c>
      <c r="P1706" s="263" t="str">
        <f t="shared" si="1210"/>
        <v/>
      </c>
      <c r="Q1706" s="263" t="str">
        <f t="shared" si="1211"/>
        <v/>
      </c>
      <c r="R1706" s="263" t="str">
        <f t="shared" si="1212"/>
        <v/>
      </c>
      <c r="S1706" s="263" t="str">
        <f t="shared" si="1213"/>
        <v/>
      </c>
      <c r="T1706" s="263" t="str">
        <f t="shared" si="1214"/>
        <v/>
      </c>
      <c r="U1706" s="263" t="str">
        <f t="shared" si="1190"/>
        <v/>
      </c>
      <c r="V1706" s="263" t="str">
        <f t="shared" si="1215"/>
        <v/>
      </c>
      <c r="W1706" s="263" t="str">
        <f t="shared" si="1191"/>
        <v/>
      </c>
      <c r="X1706" s="263" t="str">
        <f t="shared" si="1216"/>
        <v/>
      </c>
      <c r="Y1706" s="263" t="str">
        <f t="shared" si="1217"/>
        <v/>
      </c>
      <c r="Z1706" s="263" t="str">
        <f t="shared" si="1218"/>
        <v/>
      </c>
      <c r="AA1706" s="263" t="str">
        <f t="shared" si="1219"/>
        <v/>
      </c>
      <c r="AB1706" s="263" t="str">
        <f t="shared" si="1202"/>
        <v/>
      </c>
      <c r="AC1706" s="263" t="str">
        <f t="shared" si="1192"/>
        <v/>
      </c>
      <c r="AD1706" s="263" t="str">
        <f t="shared" si="1203"/>
        <v/>
      </c>
      <c r="AE1706" s="263" t="str">
        <f t="shared" si="1220"/>
        <v/>
      </c>
      <c r="AF1706" s="263" t="str">
        <f t="shared" si="1221"/>
        <v/>
      </c>
      <c r="AG1706" s="263"/>
      <c r="AJ1706" s="163" t="str">
        <f t="shared" si="1222"/>
        <v/>
      </c>
      <c r="AK1706" s="163" t="str">
        <f t="shared" si="1193"/>
        <v/>
      </c>
      <c r="AL1706" s="163" t="str">
        <f t="shared" si="1223"/>
        <v/>
      </c>
      <c r="AM1706" s="163" t="str">
        <f t="shared" si="1224"/>
        <v/>
      </c>
      <c r="AN1706" s="163" t="str">
        <f t="shared" si="1194"/>
        <v/>
      </c>
      <c r="AO1706" s="163" t="str">
        <f t="shared" si="1195"/>
        <v/>
      </c>
      <c r="AP1706" s="163" t="str">
        <f t="shared" si="1196"/>
        <v/>
      </c>
      <c r="AQ1706" s="163" t="str">
        <f t="shared" si="1197"/>
        <v/>
      </c>
      <c r="AR1706" s="163" t="str">
        <f t="shared" si="1198"/>
        <v/>
      </c>
      <c r="AS1706" s="163" t="str">
        <f t="shared" si="1204"/>
        <v/>
      </c>
      <c r="AT1706" s="163" t="str">
        <f t="shared" si="1205"/>
        <v/>
      </c>
      <c r="AU1706" s="163" t="str">
        <f t="shared" si="1225"/>
        <v>рбс</v>
      </c>
      <c r="AV1706" s="163" t="str">
        <f t="shared" si="1208"/>
        <v>рбс802043Р1283общпро</v>
      </c>
      <c r="AW1706" s="162">
        <f t="shared" si="1230"/>
        <v>4500</v>
      </c>
      <c r="AX1706" s="162">
        <f t="shared" si="1231"/>
        <v>4500</v>
      </c>
      <c r="AY1706" s="162">
        <f t="shared" si="1232"/>
        <v>4500</v>
      </c>
      <c r="AZ1706" s="162">
        <f t="shared" si="1233"/>
        <v>4500</v>
      </c>
      <c r="BA1706" s="164">
        <f t="shared" si="1199"/>
        <v>1</v>
      </c>
      <c r="BB1706" s="164">
        <f t="shared" si="1200"/>
        <v>1</v>
      </c>
      <c r="BC1706" s="164">
        <f t="shared" si="1201"/>
        <v>1</v>
      </c>
      <c r="BD1706" s="162">
        <f>IF(ISNA(BA1706),0,AY1706*$BA1706)+1200</f>
        <v>5700</v>
      </c>
      <c r="BE1706" s="162">
        <f t="shared" si="1236"/>
        <v>4500</v>
      </c>
      <c r="BF1706" s="179">
        <f t="shared" si="1237"/>
        <v>5700</v>
      </c>
      <c r="BG1706" s="180">
        <f t="shared" si="1238"/>
        <v>5700</v>
      </c>
      <c r="BH1706" s="254" t="str">
        <f t="shared" si="1234"/>
        <v>802</v>
      </c>
      <c r="BI1706" s="254" t="str">
        <f t="shared" si="1235"/>
        <v>0106</v>
      </c>
      <c r="BJ1706" s="249" t="s">
        <v>535</v>
      </c>
      <c r="BK1706" s="249" t="s">
        <v>533</v>
      </c>
      <c r="BL1706" s="202" t="str">
        <f t="shared" si="1206"/>
        <v/>
      </c>
    </row>
    <row r="1707" spans="1:64" ht="12" hidden="1" customHeight="1">
      <c r="A1707" s="365" t="s">
        <v>616</v>
      </c>
      <c r="B1707" s="366" t="s">
        <v>419</v>
      </c>
      <c r="C1707" s="365" t="s">
        <v>1234</v>
      </c>
      <c r="D1707" s="366" t="s">
        <v>420</v>
      </c>
      <c r="E1707" s="366" t="s">
        <v>644</v>
      </c>
      <c r="F1707" s="366" t="s">
        <v>533</v>
      </c>
      <c r="G1707" s="366" t="s">
        <v>1344</v>
      </c>
      <c r="H1707" s="366" t="s">
        <v>1089</v>
      </c>
      <c r="I1707" s="366" t="s">
        <v>456</v>
      </c>
      <c r="J1707" s="384">
        <v>3000</v>
      </c>
      <c r="K1707" s="384">
        <v>1860</v>
      </c>
      <c r="L1707" s="162" t="str">
        <f t="shared" si="1207"/>
        <v>802043Р12830106802006000024400001</v>
      </c>
      <c r="M1707" s="163">
        <f t="array" ref="M1707">IF(COUNT(SEARCH(Удалить_Роспись_КВСР,$B1707)*SEARCH(Удалить_Роспись_ПБС,$C1707)*SEARCH(Удалить_Роспись_КФСР, $D1707)*SEARCH(Удалить_Роспись_КЦСР,$E1707)*SEARCH(Удалить_Роспись_КВР,$F1707)*SEARCH(Удалить_Роспись_ЭК,$H1707)*SEARCH(Удалить_Роспись_КР,$I1707))&gt;0,0,1)</f>
        <v>1</v>
      </c>
      <c r="N1707" s="163">
        <v>1</v>
      </c>
      <c r="O1707" s="163" t="str">
        <f t="shared" si="1209"/>
        <v/>
      </c>
      <c r="P1707" s="263" t="str">
        <f t="shared" si="1210"/>
        <v/>
      </c>
      <c r="Q1707" s="263" t="str">
        <f t="shared" si="1211"/>
        <v/>
      </c>
      <c r="R1707" s="263" t="str">
        <f t="shared" si="1212"/>
        <v/>
      </c>
      <c r="S1707" s="263" t="str">
        <f t="shared" si="1213"/>
        <v/>
      </c>
      <c r="T1707" s="263" t="str">
        <f t="shared" si="1214"/>
        <v/>
      </c>
      <c r="U1707" s="263" t="str">
        <f t="shared" si="1190"/>
        <v/>
      </c>
      <c r="V1707" s="263" t="str">
        <f t="shared" si="1215"/>
        <v/>
      </c>
      <c r="W1707" s="263" t="str">
        <f t="shared" si="1191"/>
        <v/>
      </c>
      <c r="X1707" s="263" t="str">
        <f t="shared" si="1216"/>
        <v/>
      </c>
      <c r="Y1707" s="263" t="str">
        <f t="shared" si="1217"/>
        <v/>
      </c>
      <c r="Z1707" s="263" t="str">
        <f t="shared" si="1218"/>
        <v/>
      </c>
      <c r="AA1707" s="263" t="str">
        <f t="shared" si="1219"/>
        <v/>
      </c>
      <c r="AB1707" s="263" t="str">
        <f t="shared" si="1202"/>
        <v/>
      </c>
      <c r="AC1707" s="263" t="str">
        <f t="shared" si="1192"/>
        <v/>
      </c>
      <c r="AD1707" s="263" t="str">
        <f t="shared" si="1203"/>
        <v/>
      </c>
      <c r="AE1707" s="263" t="str">
        <f t="shared" si="1220"/>
        <v/>
      </c>
      <c r="AF1707" s="263" t="str">
        <f t="shared" si="1221"/>
        <v/>
      </c>
      <c r="AG1707" s="263"/>
      <c r="AJ1707" s="163" t="str">
        <f t="shared" si="1222"/>
        <v/>
      </c>
      <c r="AK1707" s="163" t="str">
        <f t="shared" si="1193"/>
        <v/>
      </c>
      <c r="AL1707" s="163" t="str">
        <f t="shared" si="1223"/>
        <v/>
      </c>
      <c r="AM1707" s="163" t="str">
        <f t="shared" si="1224"/>
        <v/>
      </c>
      <c r="AN1707" s="163" t="str">
        <f t="shared" si="1194"/>
        <v/>
      </c>
      <c r="AO1707" s="163" t="str">
        <f t="shared" si="1195"/>
        <v/>
      </c>
      <c r="AP1707" s="163" t="str">
        <f t="shared" si="1196"/>
        <v/>
      </c>
      <c r="AQ1707" s="163" t="str">
        <f t="shared" si="1197"/>
        <v/>
      </c>
      <c r="AR1707" s="163" t="str">
        <f t="shared" si="1198"/>
        <v/>
      </c>
      <c r="AS1707" s="163" t="str">
        <f t="shared" si="1204"/>
        <v/>
      </c>
      <c r="AT1707" s="163" t="str">
        <f t="shared" si="1205"/>
        <v/>
      </c>
      <c r="AU1707" s="163" t="str">
        <f t="shared" si="1225"/>
        <v>рбс</v>
      </c>
      <c r="AV1707" s="163" t="str">
        <f t="shared" si="1208"/>
        <v>рбс802043Р1283общпро</v>
      </c>
      <c r="AW1707" s="162">
        <f t="shared" si="1230"/>
        <v>3000</v>
      </c>
      <c r="AX1707" s="162">
        <f t="shared" si="1231"/>
        <v>1860</v>
      </c>
      <c r="AY1707" s="162">
        <f t="shared" si="1232"/>
        <v>3000</v>
      </c>
      <c r="AZ1707" s="162">
        <f t="shared" si="1233"/>
        <v>1860</v>
      </c>
      <c r="BA1707" s="164">
        <f t="shared" si="1199"/>
        <v>1</v>
      </c>
      <c r="BB1707" s="164">
        <f t="shared" si="1200"/>
        <v>1</v>
      </c>
      <c r="BC1707" s="164">
        <f t="shared" si="1201"/>
        <v>1</v>
      </c>
      <c r="BD1707" s="162">
        <f>IF(ISNA(BA1707),0,AY1707*$BA1707)+8002</f>
        <v>11002</v>
      </c>
      <c r="BE1707" s="162">
        <f t="shared" si="1236"/>
        <v>1860</v>
      </c>
      <c r="BF1707" s="179">
        <f t="shared" si="1237"/>
        <v>11002</v>
      </c>
      <c r="BG1707" s="180">
        <f t="shared" si="1238"/>
        <v>11002</v>
      </c>
      <c r="BH1707" s="254" t="str">
        <f t="shared" si="1234"/>
        <v>802</v>
      </c>
      <c r="BI1707" s="254" t="str">
        <f t="shared" si="1235"/>
        <v>0106</v>
      </c>
      <c r="BJ1707" s="249" t="s">
        <v>535</v>
      </c>
      <c r="BK1707" s="249" t="s">
        <v>533</v>
      </c>
      <c r="BL1707" s="202" t="str">
        <f t="shared" si="1206"/>
        <v/>
      </c>
    </row>
    <row r="1708" spans="1:64" ht="12" hidden="1" customHeight="1">
      <c r="A1708" s="365" t="s">
        <v>616</v>
      </c>
      <c r="B1708" s="366" t="s">
        <v>419</v>
      </c>
      <c r="C1708" s="365" t="s">
        <v>1234</v>
      </c>
      <c r="D1708" s="366" t="s">
        <v>420</v>
      </c>
      <c r="E1708" s="366" t="s">
        <v>644</v>
      </c>
      <c r="F1708" s="366" t="s">
        <v>533</v>
      </c>
      <c r="G1708" s="366" t="s">
        <v>1344</v>
      </c>
      <c r="H1708" s="366" t="s">
        <v>1167</v>
      </c>
      <c r="I1708" s="366" t="s">
        <v>456</v>
      </c>
      <c r="J1708" s="384">
        <v>25650</v>
      </c>
      <c r="K1708" s="384">
        <v>25650</v>
      </c>
      <c r="L1708" s="162" t="str">
        <f t="shared" si="1207"/>
        <v>802043Р12830106802006000024400001</v>
      </c>
      <c r="M1708" s="163">
        <f t="array" ref="M1708">IF(COUNT(SEARCH(Удалить_Роспись_КВСР,$B1708)*SEARCH(Удалить_Роспись_ПБС,$C1708)*SEARCH(Удалить_Роспись_КФСР, $D1708)*SEARCH(Удалить_Роспись_КЦСР,$E1708)*SEARCH(Удалить_Роспись_КВР,$F1708)*SEARCH(Удалить_Роспись_ЭК,$H1708)*SEARCH(Удалить_Роспись_КР,$I1708))&gt;0,0,1)</f>
        <v>1</v>
      </c>
      <c r="N1708" s="163">
        <f>IF(COUNT(SEARCH(Удалить_Индекс_КВСР,$B1708)*SEARCH(Удалить_Индекс_ПБС,$C1708)*SEARCH(Удалить_Индекс_КФСР,$D1708)*SEARCH(Удалить_Индекс_КЦСР,$E1708)*SEARCH(Удалить_Индекс_КВР,$F1708)*SEARCH(Удалить_Индекс_ЭК,$H1708)*SEARCH(Удалить_Индекс_КР,$I1708))&gt;0,0,1)</f>
        <v>1</v>
      </c>
      <c r="O1708" s="163" t="str">
        <f t="shared" si="1209"/>
        <v/>
      </c>
      <c r="P1708" s="263" t="str">
        <f t="shared" si="1210"/>
        <v/>
      </c>
      <c r="Q1708" s="263" t="str">
        <f t="shared" si="1211"/>
        <v/>
      </c>
      <c r="R1708" s="263" t="str">
        <f t="shared" si="1212"/>
        <v/>
      </c>
      <c r="S1708" s="263" t="str">
        <f t="shared" si="1213"/>
        <v/>
      </c>
      <c r="T1708" s="263" t="str">
        <f t="shared" si="1214"/>
        <v/>
      </c>
      <c r="U1708" s="263" t="str">
        <f t="shared" si="1190"/>
        <v/>
      </c>
      <c r="V1708" s="263" t="str">
        <f t="shared" si="1215"/>
        <v/>
      </c>
      <c r="W1708" s="263" t="str">
        <f t="shared" si="1191"/>
        <v/>
      </c>
      <c r="X1708" s="263" t="str">
        <f t="shared" si="1216"/>
        <v/>
      </c>
      <c r="Y1708" s="263" t="str">
        <f t="shared" si="1217"/>
        <v/>
      </c>
      <c r="Z1708" s="263" t="str">
        <f t="shared" si="1218"/>
        <v/>
      </c>
      <c r="AA1708" s="263" t="str">
        <f t="shared" si="1219"/>
        <v/>
      </c>
      <c r="AB1708" s="263" t="str">
        <f t="shared" si="1202"/>
        <v/>
      </c>
      <c r="AC1708" s="263" t="str">
        <f t="shared" si="1192"/>
        <v/>
      </c>
      <c r="AD1708" s="263" t="str">
        <f t="shared" si="1203"/>
        <v/>
      </c>
      <c r="AE1708" s="263" t="str">
        <f t="shared" si="1220"/>
        <v/>
      </c>
      <c r="AF1708" s="263" t="str">
        <f t="shared" si="1221"/>
        <v/>
      </c>
      <c r="AG1708" s="263"/>
      <c r="AJ1708" s="163" t="str">
        <f t="shared" si="1222"/>
        <v/>
      </c>
      <c r="AK1708" s="163" t="str">
        <f t="shared" si="1193"/>
        <v/>
      </c>
      <c r="AL1708" s="163" t="str">
        <f t="shared" si="1223"/>
        <v/>
      </c>
      <c r="AM1708" s="163" t="str">
        <f t="shared" si="1224"/>
        <v/>
      </c>
      <c r="AN1708" s="163" t="str">
        <f t="shared" si="1194"/>
        <v/>
      </c>
      <c r="AO1708" s="163" t="str">
        <f t="shared" si="1195"/>
        <v/>
      </c>
      <c r="AP1708" s="163" t="str">
        <f t="shared" si="1196"/>
        <v/>
      </c>
      <c r="AQ1708" s="163" t="str">
        <f t="shared" si="1197"/>
        <v/>
      </c>
      <c r="AR1708" s="163" t="str">
        <f t="shared" si="1198"/>
        <v/>
      </c>
      <c r="AS1708" s="163" t="str">
        <f t="shared" si="1204"/>
        <v/>
      </c>
      <c r="AT1708" s="163" t="str">
        <f t="shared" si="1205"/>
        <v/>
      </c>
      <c r="AU1708" s="163" t="str">
        <f t="shared" si="1225"/>
        <v>рбс</v>
      </c>
      <c r="AV1708" s="163" t="str">
        <f t="shared" si="1208"/>
        <v>рбс802043Р1283общпро</v>
      </c>
      <c r="AW1708" s="162">
        <f t="shared" si="1230"/>
        <v>25650</v>
      </c>
      <c r="AX1708" s="162">
        <f t="shared" si="1231"/>
        <v>25650</v>
      </c>
      <c r="AY1708" s="162">
        <f t="shared" si="1232"/>
        <v>25650</v>
      </c>
      <c r="AZ1708" s="162">
        <f t="shared" si="1233"/>
        <v>25650</v>
      </c>
      <c r="BA1708" s="164">
        <f t="shared" si="1199"/>
        <v>1</v>
      </c>
      <c r="BB1708" s="164">
        <f t="shared" si="1200"/>
        <v>1</v>
      </c>
      <c r="BC1708" s="164">
        <f t="shared" si="1201"/>
        <v>1</v>
      </c>
      <c r="BD1708" s="162">
        <f>IF(ISNA(BA1708),0,AY1708*$BA1708)+4400</f>
        <v>30050</v>
      </c>
      <c r="BE1708" s="162">
        <f t="shared" si="1236"/>
        <v>25650</v>
      </c>
      <c r="BF1708" s="179">
        <f t="shared" si="1237"/>
        <v>30050</v>
      </c>
      <c r="BG1708" s="180">
        <f t="shared" si="1238"/>
        <v>30050</v>
      </c>
      <c r="BH1708" s="254" t="str">
        <f t="shared" si="1234"/>
        <v>802</v>
      </c>
      <c r="BI1708" s="254" t="str">
        <f t="shared" si="1235"/>
        <v>0106</v>
      </c>
      <c r="BJ1708" s="249" t="s">
        <v>535</v>
      </c>
      <c r="BK1708" s="249" t="s">
        <v>533</v>
      </c>
      <c r="BL1708" s="202" t="str">
        <f t="shared" si="1206"/>
        <v/>
      </c>
    </row>
    <row r="1709" spans="1:64" ht="12" hidden="1" customHeight="1">
      <c r="A1709" s="365" t="s">
        <v>616</v>
      </c>
      <c r="B1709" s="366" t="s">
        <v>419</v>
      </c>
      <c r="C1709" s="365" t="s">
        <v>1234</v>
      </c>
      <c r="D1709" s="366" t="s">
        <v>420</v>
      </c>
      <c r="E1709" s="366" t="s">
        <v>646</v>
      </c>
      <c r="F1709" s="366" t="s">
        <v>532</v>
      </c>
      <c r="G1709" s="366" t="s">
        <v>1344</v>
      </c>
      <c r="H1709" s="366" t="s">
        <v>1172</v>
      </c>
      <c r="I1709" s="366" t="s">
        <v>456</v>
      </c>
      <c r="J1709" s="384">
        <v>40000</v>
      </c>
      <c r="K1709" s="384">
        <v>10375</v>
      </c>
      <c r="L1709" s="162" t="str">
        <f t="shared" si="1207"/>
        <v>802043Р12830106802006700012200001</v>
      </c>
      <c r="M1709" s="163">
        <f t="array" ref="M1709">IF(COUNT(SEARCH(Удалить_Роспись_КВСР,$B1709)*SEARCH(Удалить_Роспись_ПБС,$C1709)*SEARCH(Удалить_Роспись_КФСР, $D1709)*SEARCH(Удалить_Роспись_КЦСР,$E1709)*SEARCH(Удалить_Роспись_КВР,$F1709)*SEARCH(Удалить_Роспись_ЭК,$H1709)*SEARCH(Удалить_Роспись_КР,$I1709))&gt;0,0,1)</f>
        <v>1</v>
      </c>
      <c r="N1709" s="163">
        <v>1</v>
      </c>
      <c r="O1709" s="163" t="str">
        <f t="shared" si="1209"/>
        <v/>
      </c>
      <c r="P1709" s="263" t="str">
        <f t="shared" si="1210"/>
        <v/>
      </c>
      <c r="Q1709" s="263" t="str">
        <f t="shared" si="1211"/>
        <v/>
      </c>
      <c r="R1709" s="263" t="str">
        <f t="shared" si="1212"/>
        <v/>
      </c>
      <c r="S1709" s="263" t="str">
        <f t="shared" si="1213"/>
        <v/>
      </c>
      <c r="T1709" s="263" t="str">
        <f t="shared" si="1214"/>
        <v/>
      </c>
      <c r="U1709" s="263" t="str">
        <f t="shared" si="1190"/>
        <v/>
      </c>
      <c r="V1709" s="263" t="str">
        <f t="shared" si="1215"/>
        <v/>
      </c>
      <c r="W1709" s="263" t="str">
        <f t="shared" si="1191"/>
        <v/>
      </c>
      <c r="X1709" s="263" t="str">
        <f t="shared" si="1216"/>
        <v/>
      </c>
      <c r="Y1709" s="263" t="str">
        <f t="shared" si="1217"/>
        <v/>
      </c>
      <c r="Z1709" s="263" t="str">
        <f t="shared" si="1218"/>
        <v/>
      </c>
      <c r="AA1709" s="263" t="str">
        <f t="shared" si="1219"/>
        <v/>
      </c>
      <c r="AB1709" s="263" t="str">
        <f t="shared" si="1202"/>
        <v/>
      </c>
      <c r="AC1709" s="263" t="str">
        <f t="shared" si="1192"/>
        <v/>
      </c>
      <c r="AD1709" s="263" t="str">
        <f t="shared" si="1203"/>
        <v/>
      </c>
      <c r="AE1709" s="263" t="str">
        <f t="shared" si="1220"/>
        <v/>
      </c>
      <c r="AF1709" s="263" t="str">
        <f t="shared" si="1221"/>
        <v/>
      </c>
      <c r="AG1709" s="263"/>
      <c r="AJ1709" s="163" t="str">
        <f t="shared" si="1222"/>
        <v/>
      </c>
      <c r="AK1709" s="163" t="str">
        <f t="shared" si="1193"/>
        <v/>
      </c>
      <c r="AL1709" s="163" t="str">
        <f t="shared" si="1223"/>
        <v/>
      </c>
      <c r="AM1709" s="163" t="str">
        <f t="shared" si="1224"/>
        <v/>
      </c>
      <c r="AN1709" s="163" t="str">
        <f t="shared" si="1194"/>
        <v/>
      </c>
      <c r="AO1709" s="163" t="str">
        <f t="shared" si="1195"/>
        <v/>
      </c>
      <c r="AP1709" s="163" t="str">
        <f t="shared" si="1196"/>
        <v/>
      </c>
      <c r="AQ1709" s="163" t="str">
        <f t="shared" si="1197"/>
        <v/>
      </c>
      <c r="AR1709" s="163" t="str">
        <f t="shared" si="1198"/>
        <v/>
      </c>
      <c r="AS1709" s="163" t="str">
        <f t="shared" si="1204"/>
        <v/>
      </c>
      <c r="AT1709" s="163" t="str">
        <f t="shared" si="1205"/>
        <v/>
      </c>
      <c r="AU1709" s="163" t="str">
        <f t="shared" si="1225"/>
        <v>рбс</v>
      </c>
      <c r="AV1709" s="163" t="str">
        <f t="shared" si="1208"/>
        <v>рбс802043Р1283общпро</v>
      </c>
      <c r="AW1709" s="162">
        <f t="shared" si="1230"/>
        <v>40000</v>
      </c>
      <c r="AX1709" s="162">
        <f t="shared" si="1231"/>
        <v>10375</v>
      </c>
      <c r="AY1709" s="162">
        <f t="shared" si="1232"/>
        <v>40000</v>
      </c>
      <c r="AZ1709" s="162">
        <f t="shared" si="1233"/>
        <v>10375</v>
      </c>
      <c r="BA1709" s="164">
        <f t="shared" si="1199"/>
        <v>1</v>
      </c>
      <c r="BB1709" s="164">
        <f t="shared" si="1200"/>
        <v>0</v>
      </c>
      <c r="BC1709" s="164">
        <f t="shared" si="1201"/>
        <v>0</v>
      </c>
      <c r="BD1709" s="162">
        <f t="shared" si="1226"/>
        <v>40000</v>
      </c>
      <c r="BE1709" s="162">
        <f t="shared" si="1236"/>
        <v>10375</v>
      </c>
      <c r="BF1709" s="179">
        <f t="shared" si="1237"/>
        <v>0</v>
      </c>
      <c r="BG1709" s="180">
        <f t="shared" si="1238"/>
        <v>0</v>
      </c>
      <c r="BH1709" s="254"/>
      <c r="BI1709" s="254"/>
      <c r="BL1709" s="202" t="str">
        <f t="shared" si="1206"/>
        <v/>
      </c>
    </row>
    <row r="1710" spans="1:64" ht="12" hidden="1" customHeight="1">
      <c r="A1710" s="365" t="s">
        <v>616</v>
      </c>
      <c r="B1710" s="366" t="s">
        <v>419</v>
      </c>
      <c r="C1710" s="365" t="s">
        <v>1234</v>
      </c>
      <c r="D1710" s="366" t="s">
        <v>420</v>
      </c>
      <c r="E1710" s="366" t="s">
        <v>884</v>
      </c>
      <c r="F1710" s="366" t="s">
        <v>548</v>
      </c>
      <c r="G1710" s="366" t="s">
        <v>1344</v>
      </c>
      <c r="H1710" s="366" t="s">
        <v>1086</v>
      </c>
      <c r="I1710" s="366" t="s">
        <v>456</v>
      </c>
      <c r="J1710" s="384">
        <v>919935</v>
      </c>
      <c r="K1710" s="384">
        <v>841100.91</v>
      </c>
      <c r="L1710" s="162" t="str">
        <f t="shared" si="1207"/>
        <v>802043Р12830106804006000012100001</v>
      </c>
      <c r="M1710" s="163">
        <f t="array" ref="M1710">IF(COUNT(SEARCH(Удалить_Роспись_КВСР,$B1710)*SEARCH(Удалить_Роспись_ПБС,$C1710)*SEARCH(Удалить_Роспись_КФСР, $D1710)*SEARCH(Удалить_Роспись_КЦСР,$E1710)*SEARCH(Удалить_Роспись_КВР,$F1710)*SEARCH(Удалить_Роспись_ЭК,$H1710)*SEARCH(Удалить_Роспись_КР,$I1710))&gt;0,0,1)</f>
        <v>1</v>
      </c>
      <c r="N1710" s="163">
        <f t="array" ref="N1710">IF(COUNT(SEARCH(Удалить_Индекс_КВСР,$B1710)*SEARCH(Удалить_Индекс_ПБС,$C1710)*SEARCH(Удалить_Индекс_КФСР,$D1710)*SEARCH(Удалить_Индекс_КЦСР,$E1710)*SEARCH(Удалить_Индекс_КВР,$F1710)*SEARCH(Удалить_Индекс_ЭК,$H1710)*SEARCH(Удалить_Индекс_КР,$I1710))&gt;0,0,1)</f>
        <v>0</v>
      </c>
      <c r="O1710" s="163" t="str">
        <f t="shared" si="1209"/>
        <v/>
      </c>
      <c r="P1710" s="263" t="str">
        <f t="shared" si="1210"/>
        <v/>
      </c>
      <c r="Q1710" s="263" t="str">
        <f t="shared" si="1211"/>
        <v/>
      </c>
      <c r="R1710" s="263" t="str">
        <f t="shared" si="1212"/>
        <v/>
      </c>
      <c r="S1710" s="263" t="str">
        <f t="shared" si="1213"/>
        <v/>
      </c>
      <c r="T1710" s="263" t="str">
        <f t="shared" si="1214"/>
        <v/>
      </c>
      <c r="U1710" s="263" t="str">
        <f t="shared" si="1190"/>
        <v/>
      </c>
      <c r="V1710" s="263" t="str">
        <f t="shared" si="1215"/>
        <v/>
      </c>
      <c r="W1710" s="263" t="str">
        <f t="shared" si="1191"/>
        <v/>
      </c>
      <c r="X1710" s="263" t="str">
        <f t="shared" si="1216"/>
        <v/>
      </c>
      <c r="Y1710" s="263" t="str">
        <f t="shared" si="1217"/>
        <v/>
      </c>
      <c r="Z1710" s="263" t="str">
        <f t="shared" si="1218"/>
        <v/>
      </c>
      <c r="AA1710" s="263" t="str">
        <f t="shared" si="1219"/>
        <v/>
      </c>
      <c r="AB1710" s="263" t="str">
        <f t="shared" si="1202"/>
        <v/>
      </c>
      <c r="AC1710" s="263" t="str">
        <f t="shared" si="1192"/>
        <v/>
      </c>
      <c r="AD1710" s="263" t="str">
        <f t="shared" si="1203"/>
        <v/>
      </c>
      <c r="AE1710" s="263" t="str">
        <f t="shared" si="1220"/>
        <v/>
      </c>
      <c r="AF1710" s="263" t="str">
        <f t="shared" si="1221"/>
        <v/>
      </c>
      <c r="AG1710" s="263"/>
      <c r="AJ1710" s="163" t="str">
        <f t="shared" si="1222"/>
        <v/>
      </c>
      <c r="AK1710" s="163" t="str">
        <f t="shared" si="1193"/>
        <v/>
      </c>
      <c r="AL1710" s="163" t="str">
        <f t="shared" si="1223"/>
        <v/>
      </c>
      <c r="AM1710" s="163" t="str">
        <f t="shared" si="1224"/>
        <v/>
      </c>
      <c r="AN1710" s="163" t="str">
        <f t="shared" si="1194"/>
        <v/>
      </c>
      <c r="AO1710" s="163" t="str">
        <f t="shared" si="1195"/>
        <v/>
      </c>
      <c r="AP1710" s="163" t="str">
        <f t="shared" si="1196"/>
        <v/>
      </c>
      <c r="AQ1710" s="163" t="str">
        <f t="shared" si="1197"/>
        <v/>
      </c>
      <c r="AR1710" s="163" t="str">
        <f t="shared" si="1198"/>
        <v/>
      </c>
      <c r="AS1710" s="163" t="str">
        <f t="shared" si="1204"/>
        <v/>
      </c>
      <c r="AT1710" s="163" t="str">
        <f t="shared" si="1205"/>
        <v/>
      </c>
      <c r="AU1710" s="163" t="str">
        <f t="shared" si="1225"/>
        <v>рбс</v>
      </c>
      <c r="AV1710" s="163" t="str">
        <f t="shared" si="1208"/>
        <v>рбс802043Р1283общопл</v>
      </c>
      <c r="AW1710" s="162">
        <f t="shared" si="1230"/>
        <v>919935</v>
      </c>
      <c r="AX1710" s="162">
        <f t="shared" si="1231"/>
        <v>841100.91</v>
      </c>
      <c r="AY1710" s="162">
        <f t="shared" si="1232"/>
        <v>0</v>
      </c>
      <c r="AZ1710" s="162">
        <f t="shared" si="1233"/>
        <v>0</v>
      </c>
      <c r="BA1710" s="164">
        <f t="shared" si="1199"/>
        <v>1</v>
      </c>
      <c r="BB1710" s="164">
        <f t="shared" si="1200"/>
        <v>1</v>
      </c>
      <c r="BC1710" s="164">
        <f t="shared" si="1201"/>
        <v>1</v>
      </c>
      <c r="BD1710" s="162">
        <f t="shared" si="1226"/>
        <v>0</v>
      </c>
      <c r="BE1710" s="162">
        <f t="shared" si="1236"/>
        <v>0</v>
      </c>
      <c r="BF1710" s="179">
        <f t="shared" si="1237"/>
        <v>0</v>
      </c>
      <c r="BG1710" s="180">
        <f t="shared" si="1238"/>
        <v>0</v>
      </c>
      <c r="BH1710" s="254"/>
      <c r="BI1710" s="254"/>
      <c r="BL1710" s="202" t="str">
        <f t="shared" si="1206"/>
        <v/>
      </c>
    </row>
    <row r="1711" spans="1:64" ht="12" hidden="1" customHeight="1">
      <c r="A1711" s="365" t="s">
        <v>616</v>
      </c>
      <c r="B1711" s="366" t="s">
        <v>419</v>
      </c>
      <c r="C1711" s="365" t="s">
        <v>1234</v>
      </c>
      <c r="D1711" s="366" t="s">
        <v>420</v>
      </c>
      <c r="E1711" s="366" t="s">
        <v>884</v>
      </c>
      <c r="F1711" s="366" t="s">
        <v>532</v>
      </c>
      <c r="G1711" s="366" t="s">
        <v>1344</v>
      </c>
      <c r="H1711" s="366" t="s">
        <v>1087</v>
      </c>
      <c r="I1711" s="366" t="s">
        <v>456</v>
      </c>
      <c r="J1711" s="384">
        <v>4200</v>
      </c>
      <c r="K1711" s="384">
        <v>0</v>
      </c>
      <c r="L1711" s="162" t="str">
        <f t="shared" si="1207"/>
        <v>802043Р12830106804006000012200001</v>
      </c>
      <c r="M1711" s="163">
        <f t="array" ref="M1711">IF(COUNT(SEARCH(Удалить_Роспись_КВСР,$B1711)*SEARCH(Удалить_Роспись_ПБС,$C1711)*SEARCH(Удалить_Роспись_КФСР, $D1711)*SEARCH(Удалить_Роспись_КЦСР,$E1711)*SEARCH(Удалить_Роспись_КВР,$F1711)*SEARCH(Удалить_Роспись_ЭК,$H1711)*SEARCH(Удалить_Роспись_КР,$I1711))&gt;0,0,1)</f>
        <v>1</v>
      </c>
      <c r="N1711" s="163">
        <v>1</v>
      </c>
      <c r="O1711" s="163" t="str">
        <f t="shared" si="1209"/>
        <v/>
      </c>
      <c r="P1711" s="263" t="str">
        <f t="shared" si="1210"/>
        <v/>
      </c>
      <c r="Q1711" s="263" t="str">
        <f t="shared" si="1211"/>
        <v/>
      </c>
      <c r="R1711" s="263" t="str">
        <f t="shared" si="1212"/>
        <v/>
      </c>
      <c r="S1711" s="263" t="str">
        <f t="shared" si="1213"/>
        <v/>
      </c>
      <c r="T1711" s="263" t="str">
        <f t="shared" si="1214"/>
        <v/>
      </c>
      <c r="U1711" s="263" t="str">
        <f t="shared" si="1190"/>
        <v/>
      </c>
      <c r="V1711" s="263" t="str">
        <f t="shared" si="1215"/>
        <v/>
      </c>
      <c r="W1711" s="263" t="str">
        <f t="shared" si="1191"/>
        <v/>
      </c>
      <c r="X1711" s="263" t="str">
        <f t="shared" si="1216"/>
        <v/>
      </c>
      <c r="Y1711" s="263" t="str">
        <f t="shared" si="1217"/>
        <v/>
      </c>
      <c r="Z1711" s="263" t="str">
        <f t="shared" si="1218"/>
        <v/>
      </c>
      <c r="AA1711" s="263" t="str">
        <f t="shared" si="1219"/>
        <v/>
      </c>
      <c r="AB1711" s="263" t="str">
        <f t="shared" si="1202"/>
        <v/>
      </c>
      <c r="AC1711" s="263" t="str">
        <f t="shared" si="1192"/>
        <v/>
      </c>
      <c r="AD1711" s="263" t="str">
        <f t="shared" si="1203"/>
        <v/>
      </c>
      <c r="AE1711" s="263" t="str">
        <f t="shared" si="1220"/>
        <v/>
      </c>
      <c r="AF1711" s="263" t="str">
        <f t="shared" si="1221"/>
        <v/>
      </c>
      <c r="AG1711" s="263"/>
      <c r="AJ1711" s="163" t="str">
        <f t="shared" si="1222"/>
        <v/>
      </c>
      <c r="AK1711" s="163" t="str">
        <f t="shared" si="1193"/>
        <v/>
      </c>
      <c r="AL1711" s="163" t="str">
        <f t="shared" si="1223"/>
        <v/>
      </c>
      <c r="AM1711" s="163" t="str">
        <f t="shared" si="1224"/>
        <v/>
      </c>
      <c r="AN1711" s="163" t="str">
        <f t="shared" si="1194"/>
        <v/>
      </c>
      <c r="AO1711" s="163" t="str">
        <f t="shared" si="1195"/>
        <v/>
      </c>
      <c r="AP1711" s="163" t="str">
        <f t="shared" si="1196"/>
        <v/>
      </c>
      <c r="AQ1711" s="163" t="str">
        <f t="shared" si="1197"/>
        <v/>
      </c>
      <c r="AR1711" s="163" t="str">
        <f t="shared" si="1198"/>
        <v/>
      </c>
      <c r="AS1711" s="163" t="str">
        <f t="shared" si="1204"/>
        <v/>
      </c>
      <c r="AT1711" s="163" t="str">
        <f t="shared" si="1205"/>
        <v/>
      </c>
      <c r="AU1711" s="163" t="str">
        <f t="shared" si="1225"/>
        <v>рбс</v>
      </c>
      <c r="AV1711" s="163" t="str">
        <f t="shared" si="1208"/>
        <v>рбс802043Р1283общпро</v>
      </c>
      <c r="AW1711" s="162">
        <f t="shared" si="1230"/>
        <v>4200</v>
      </c>
      <c r="AX1711" s="162">
        <f t="shared" si="1231"/>
        <v>0</v>
      </c>
      <c r="AY1711" s="162">
        <f t="shared" si="1232"/>
        <v>4200</v>
      </c>
      <c r="AZ1711" s="162">
        <f t="shared" si="1233"/>
        <v>0</v>
      </c>
      <c r="BA1711" s="164">
        <f t="shared" si="1199"/>
        <v>1</v>
      </c>
      <c r="BB1711" s="164">
        <f t="shared" si="1200"/>
        <v>1</v>
      </c>
      <c r="BC1711" s="164">
        <f t="shared" si="1201"/>
        <v>1</v>
      </c>
      <c r="BD1711" s="162">
        <f t="shared" si="1226"/>
        <v>4200</v>
      </c>
      <c r="BE1711" s="162">
        <f t="shared" si="1236"/>
        <v>0</v>
      </c>
      <c r="BF1711" s="179">
        <f t="shared" si="1237"/>
        <v>4200</v>
      </c>
      <c r="BG1711" s="180">
        <f t="shared" si="1238"/>
        <v>4200</v>
      </c>
      <c r="BH1711" s="254"/>
      <c r="BI1711" s="254"/>
      <c r="BL1711" s="202" t="str">
        <f t="shared" si="1206"/>
        <v/>
      </c>
    </row>
    <row r="1712" spans="1:64" ht="12" hidden="1" customHeight="1">
      <c r="A1712" s="365" t="s">
        <v>616</v>
      </c>
      <c r="B1712" s="366" t="s">
        <v>419</v>
      </c>
      <c r="C1712" s="365" t="s">
        <v>1234</v>
      </c>
      <c r="D1712" s="366" t="s">
        <v>420</v>
      </c>
      <c r="E1712" s="366" t="s">
        <v>884</v>
      </c>
      <c r="F1712" s="366" t="s">
        <v>532</v>
      </c>
      <c r="G1712" s="366" t="s">
        <v>1344</v>
      </c>
      <c r="H1712" s="366" t="s">
        <v>1089</v>
      </c>
      <c r="I1712" s="366" t="s">
        <v>456</v>
      </c>
      <c r="J1712" s="384">
        <v>12000</v>
      </c>
      <c r="K1712" s="384">
        <v>0</v>
      </c>
      <c r="L1712" s="162" t="str">
        <f t="shared" si="1207"/>
        <v>802043Р12830106804006000012200001</v>
      </c>
      <c r="M1712" s="163">
        <f t="array" ref="M1712">IF(COUNT(SEARCH(Удалить_Роспись_КВСР,$B1712)*SEARCH(Удалить_Роспись_ПБС,$C1712)*SEARCH(Удалить_Роспись_КФСР, $D1712)*SEARCH(Удалить_Роспись_КЦСР,$E1712)*SEARCH(Удалить_Роспись_КВР,$F1712)*SEARCH(Удалить_Роспись_ЭК,$H1712)*SEARCH(Удалить_Роспись_КР,$I1712))&gt;0,0,1)</f>
        <v>1</v>
      </c>
      <c r="N1712" s="163">
        <v>1</v>
      </c>
      <c r="O1712" s="163" t="str">
        <f t="shared" si="1209"/>
        <v/>
      </c>
      <c r="P1712" s="263" t="str">
        <f t="shared" si="1210"/>
        <v/>
      </c>
      <c r="Q1712" s="263" t="str">
        <f t="shared" si="1211"/>
        <v/>
      </c>
      <c r="R1712" s="263" t="str">
        <f t="shared" si="1212"/>
        <v/>
      </c>
      <c r="S1712" s="263" t="str">
        <f t="shared" si="1213"/>
        <v/>
      </c>
      <c r="T1712" s="263" t="str">
        <f t="shared" si="1214"/>
        <v/>
      </c>
      <c r="U1712" s="263" t="str">
        <f t="shared" si="1190"/>
        <v/>
      </c>
      <c r="V1712" s="263" t="str">
        <f t="shared" si="1215"/>
        <v/>
      </c>
      <c r="W1712" s="263" t="str">
        <f t="shared" si="1191"/>
        <v/>
      </c>
      <c r="X1712" s="263" t="str">
        <f t="shared" si="1216"/>
        <v/>
      </c>
      <c r="Y1712" s="263" t="str">
        <f t="shared" si="1217"/>
        <v/>
      </c>
      <c r="Z1712" s="263" t="str">
        <f t="shared" si="1218"/>
        <v/>
      </c>
      <c r="AA1712" s="263" t="str">
        <f t="shared" si="1219"/>
        <v/>
      </c>
      <c r="AB1712" s="263" t="str">
        <f t="shared" si="1202"/>
        <v/>
      </c>
      <c r="AC1712" s="263" t="str">
        <f t="shared" si="1192"/>
        <v/>
      </c>
      <c r="AD1712" s="263" t="str">
        <f t="shared" si="1203"/>
        <v/>
      </c>
      <c r="AE1712" s="263" t="str">
        <f t="shared" si="1220"/>
        <v/>
      </c>
      <c r="AF1712" s="263" t="str">
        <f t="shared" si="1221"/>
        <v/>
      </c>
      <c r="AG1712" s="263"/>
      <c r="AJ1712" s="163" t="str">
        <f t="shared" si="1222"/>
        <v/>
      </c>
      <c r="AK1712" s="163" t="str">
        <f t="shared" si="1193"/>
        <v/>
      </c>
      <c r="AL1712" s="163" t="str">
        <f t="shared" si="1223"/>
        <v/>
      </c>
      <c r="AM1712" s="163" t="str">
        <f t="shared" si="1224"/>
        <v/>
      </c>
      <c r="AN1712" s="163" t="str">
        <f t="shared" si="1194"/>
        <v/>
      </c>
      <c r="AO1712" s="163" t="str">
        <f t="shared" si="1195"/>
        <v/>
      </c>
      <c r="AP1712" s="163" t="str">
        <f t="shared" si="1196"/>
        <v/>
      </c>
      <c r="AQ1712" s="163" t="str">
        <f t="shared" si="1197"/>
        <v/>
      </c>
      <c r="AR1712" s="163" t="str">
        <f t="shared" si="1198"/>
        <v/>
      </c>
      <c r="AS1712" s="163" t="str">
        <f t="shared" si="1204"/>
        <v/>
      </c>
      <c r="AT1712" s="163" t="str">
        <f t="shared" si="1205"/>
        <v/>
      </c>
      <c r="AU1712" s="163" t="str">
        <f t="shared" si="1225"/>
        <v>рбс</v>
      </c>
      <c r="AV1712" s="163" t="str">
        <f t="shared" si="1208"/>
        <v>рбс802043Р1283общпро</v>
      </c>
      <c r="AW1712" s="162">
        <f t="shared" si="1230"/>
        <v>12000</v>
      </c>
      <c r="AX1712" s="162">
        <f t="shared" si="1231"/>
        <v>0</v>
      </c>
      <c r="AY1712" s="162">
        <f t="shared" si="1232"/>
        <v>12000</v>
      </c>
      <c r="AZ1712" s="162">
        <f t="shared" si="1233"/>
        <v>0</v>
      </c>
      <c r="BA1712" s="164">
        <f t="shared" si="1199"/>
        <v>1</v>
      </c>
      <c r="BB1712" s="164">
        <f t="shared" si="1200"/>
        <v>1</v>
      </c>
      <c r="BC1712" s="164">
        <f t="shared" si="1201"/>
        <v>1</v>
      </c>
      <c r="BD1712" s="162">
        <f t="shared" si="1226"/>
        <v>12000</v>
      </c>
      <c r="BE1712" s="162">
        <f t="shared" si="1227"/>
        <v>0</v>
      </c>
      <c r="BF1712" s="179">
        <f t="shared" si="1228"/>
        <v>12000</v>
      </c>
      <c r="BG1712" s="180">
        <f t="shared" si="1229"/>
        <v>12000</v>
      </c>
      <c r="BH1712" s="254"/>
      <c r="BI1712" s="254"/>
      <c r="BL1712" s="202" t="str">
        <f t="shared" si="1206"/>
        <v/>
      </c>
    </row>
    <row r="1713" spans="1:64" ht="12" hidden="1" customHeight="1">
      <c r="A1713" s="365" t="s">
        <v>616</v>
      </c>
      <c r="B1713" s="366" t="s">
        <v>419</v>
      </c>
      <c r="C1713" s="365" t="s">
        <v>1234</v>
      </c>
      <c r="D1713" s="366" t="s">
        <v>420</v>
      </c>
      <c r="E1713" s="366" t="s">
        <v>884</v>
      </c>
      <c r="F1713" s="366" t="s">
        <v>642</v>
      </c>
      <c r="G1713" s="366" t="s">
        <v>1344</v>
      </c>
      <c r="H1713" s="366" t="s">
        <v>1088</v>
      </c>
      <c r="I1713" s="366" t="s">
        <v>456</v>
      </c>
      <c r="J1713" s="384">
        <v>277820</v>
      </c>
      <c r="K1713" s="384">
        <v>254012.49</v>
      </c>
      <c r="L1713" s="162" t="str">
        <f t="shared" si="1207"/>
        <v>802043Р12830106804006000012900001</v>
      </c>
      <c r="M1713" s="163">
        <f t="array" ref="M1713">IF(COUNT(SEARCH(Удалить_Роспись_КВСР,$B1713)*SEARCH(Удалить_Роспись_ПБС,$C1713)*SEARCH(Удалить_Роспись_КФСР, $D1713)*SEARCH(Удалить_Роспись_КЦСР,$E1713)*SEARCH(Удалить_Роспись_КВР,$F1713)*SEARCH(Удалить_Роспись_ЭК,$H1713)*SEARCH(Удалить_Роспись_КР,$I1713))&gt;0,0,1)</f>
        <v>1</v>
      </c>
      <c r="N1713" s="163">
        <f t="array" ref="N1713">IF(COUNT(SEARCH(Удалить_Индекс_КВСР,$B1713)*SEARCH(Удалить_Индекс_ПБС,$C1713)*SEARCH(Удалить_Индекс_КФСР,$D1713)*SEARCH(Удалить_Индекс_КЦСР,$E1713)*SEARCH(Удалить_Индекс_КВР,$F1713)*SEARCH(Удалить_Индекс_ЭК,$H1713)*SEARCH(Удалить_Индекс_КР,$I1713))&gt;0,0,1)</f>
        <v>0</v>
      </c>
      <c r="O1713" s="163" t="str">
        <f t="shared" si="1209"/>
        <v/>
      </c>
      <c r="P1713" s="263" t="str">
        <f t="shared" si="1210"/>
        <v/>
      </c>
      <c r="Q1713" s="263" t="str">
        <f t="shared" si="1211"/>
        <v/>
      </c>
      <c r="R1713" s="263" t="str">
        <f t="shared" si="1212"/>
        <v/>
      </c>
      <c r="S1713" s="263" t="str">
        <f t="shared" si="1213"/>
        <v/>
      </c>
      <c r="T1713" s="263" t="str">
        <f t="shared" si="1214"/>
        <v/>
      </c>
      <c r="U1713" s="263" t="str">
        <f t="shared" si="1190"/>
        <v/>
      </c>
      <c r="V1713" s="263" t="str">
        <f t="shared" si="1215"/>
        <v/>
      </c>
      <c r="W1713" s="263" t="str">
        <f t="shared" si="1191"/>
        <v/>
      </c>
      <c r="X1713" s="263" t="str">
        <f t="shared" si="1216"/>
        <v/>
      </c>
      <c r="Y1713" s="263" t="str">
        <f t="shared" si="1217"/>
        <v/>
      </c>
      <c r="Z1713" s="263" t="str">
        <f t="shared" si="1218"/>
        <v/>
      </c>
      <c r="AA1713" s="263" t="str">
        <f t="shared" si="1219"/>
        <v/>
      </c>
      <c r="AB1713" s="263" t="str">
        <f t="shared" si="1202"/>
        <v/>
      </c>
      <c r="AC1713" s="263" t="str">
        <f t="shared" si="1192"/>
        <v/>
      </c>
      <c r="AD1713" s="263" t="str">
        <f t="shared" si="1203"/>
        <v/>
      </c>
      <c r="AE1713" s="263" t="str">
        <f t="shared" si="1220"/>
        <v/>
      </c>
      <c r="AF1713" s="263" t="str">
        <f t="shared" si="1221"/>
        <v/>
      </c>
      <c r="AG1713" s="263"/>
      <c r="AJ1713" s="163" t="str">
        <f t="shared" si="1222"/>
        <v/>
      </c>
      <c r="AK1713" s="163" t="str">
        <f t="shared" si="1193"/>
        <v/>
      </c>
      <c r="AL1713" s="163" t="str">
        <f t="shared" si="1223"/>
        <v/>
      </c>
      <c r="AM1713" s="163" t="str">
        <f t="shared" si="1224"/>
        <v/>
      </c>
      <c r="AN1713" s="163" t="str">
        <f t="shared" si="1194"/>
        <v/>
      </c>
      <c r="AO1713" s="163" t="str">
        <f t="shared" si="1195"/>
        <v/>
      </c>
      <c r="AP1713" s="163" t="str">
        <f t="shared" si="1196"/>
        <v/>
      </c>
      <c r="AQ1713" s="163" t="str">
        <f t="shared" si="1197"/>
        <v/>
      </c>
      <c r="AR1713" s="163" t="str">
        <f t="shared" si="1198"/>
        <v/>
      </c>
      <c r="AS1713" s="163" t="str">
        <f t="shared" si="1204"/>
        <v/>
      </c>
      <c r="AT1713" s="163" t="str">
        <f t="shared" si="1205"/>
        <v/>
      </c>
      <c r="AU1713" s="163" t="str">
        <f t="shared" si="1225"/>
        <v>рбс</v>
      </c>
      <c r="AV1713" s="163" t="str">
        <f t="shared" si="1208"/>
        <v>рбс802043Р1283общопл</v>
      </c>
      <c r="AW1713" s="162">
        <f t="shared" si="1230"/>
        <v>277820</v>
      </c>
      <c r="AX1713" s="162">
        <f t="shared" si="1231"/>
        <v>254012.49</v>
      </c>
      <c r="AY1713" s="162">
        <f t="shared" si="1232"/>
        <v>0</v>
      </c>
      <c r="AZ1713" s="162">
        <f t="shared" si="1233"/>
        <v>0</v>
      </c>
      <c r="BA1713" s="164">
        <f t="shared" si="1199"/>
        <v>1</v>
      </c>
      <c r="BB1713" s="164">
        <f t="shared" si="1200"/>
        <v>1</v>
      </c>
      <c r="BC1713" s="164">
        <f t="shared" si="1201"/>
        <v>1</v>
      </c>
      <c r="BD1713" s="162">
        <f t="shared" si="1226"/>
        <v>0</v>
      </c>
      <c r="BE1713" s="162">
        <f t="shared" si="1227"/>
        <v>0</v>
      </c>
      <c r="BF1713" s="179">
        <f t="shared" si="1228"/>
        <v>0</v>
      </c>
      <c r="BG1713" s="180">
        <f t="shared" si="1229"/>
        <v>0</v>
      </c>
      <c r="BH1713" s="254"/>
      <c r="BI1713" s="254"/>
      <c r="BL1713" s="202" t="str">
        <f t="shared" si="1206"/>
        <v/>
      </c>
    </row>
    <row r="1714" spans="1:64" ht="12" hidden="1" customHeight="1">
      <c r="A1714" s="365" t="s">
        <v>616</v>
      </c>
      <c r="B1714" s="366" t="s">
        <v>419</v>
      </c>
      <c r="C1714" s="365" t="s">
        <v>1234</v>
      </c>
      <c r="D1714" s="366" t="s">
        <v>420</v>
      </c>
      <c r="E1714" s="366" t="s">
        <v>885</v>
      </c>
      <c r="F1714" s="366" t="s">
        <v>532</v>
      </c>
      <c r="G1714" s="366" t="s">
        <v>1344</v>
      </c>
      <c r="H1714" s="366" t="s">
        <v>1172</v>
      </c>
      <c r="I1714" s="366" t="s">
        <v>456</v>
      </c>
      <c r="J1714" s="384">
        <v>40000</v>
      </c>
      <c r="K1714" s="384">
        <v>0</v>
      </c>
      <c r="L1714" s="162" t="str">
        <f t="shared" si="1207"/>
        <v>802043Р12830106804006700012200001</v>
      </c>
      <c r="M1714" s="163">
        <f t="array" ref="M1714">IF(COUNT(SEARCH(Удалить_Роспись_КВСР,$B1714)*SEARCH(Удалить_Роспись_ПБС,$C1714)*SEARCH(Удалить_Роспись_КФСР, $D1714)*SEARCH(Удалить_Роспись_КЦСР,$E1714)*SEARCH(Удалить_Роспись_КВР,$F1714)*SEARCH(Удалить_Роспись_ЭК,$H1714)*SEARCH(Удалить_Роспись_КР,$I1714))&gt;0,0,1)</f>
        <v>1</v>
      </c>
      <c r="N1714" s="163">
        <v>1</v>
      </c>
      <c r="O1714" s="163" t="str">
        <f t="shared" si="1209"/>
        <v/>
      </c>
      <c r="P1714" s="263" t="str">
        <f t="shared" si="1210"/>
        <v/>
      </c>
      <c r="Q1714" s="263" t="str">
        <f t="shared" si="1211"/>
        <v/>
      </c>
      <c r="R1714" s="263" t="str">
        <f t="shared" si="1212"/>
        <v/>
      </c>
      <c r="S1714" s="263" t="str">
        <f t="shared" si="1213"/>
        <v/>
      </c>
      <c r="T1714" s="263" t="str">
        <f t="shared" si="1214"/>
        <v/>
      </c>
      <c r="U1714" s="263" t="str">
        <f t="shared" si="1190"/>
        <v/>
      </c>
      <c r="V1714" s="263" t="str">
        <f t="shared" si="1215"/>
        <v/>
      </c>
      <c r="W1714" s="263" t="str">
        <f t="shared" si="1191"/>
        <v/>
      </c>
      <c r="X1714" s="263" t="str">
        <f t="shared" si="1216"/>
        <v/>
      </c>
      <c r="Y1714" s="263" t="str">
        <f t="shared" si="1217"/>
        <v/>
      </c>
      <c r="Z1714" s="263" t="str">
        <f t="shared" si="1218"/>
        <v/>
      </c>
      <c r="AA1714" s="263" t="str">
        <f t="shared" si="1219"/>
        <v/>
      </c>
      <c r="AB1714" s="263" t="str">
        <f t="shared" si="1202"/>
        <v/>
      </c>
      <c r="AC1714" s="263" t="str">
        <f t="shared" si="1192"/>
        <v/>
      </c>
      <c r="AD1714" s="263" t="str">
        <f t="shared" si="1203"/>
        <v/>
      </c>
      <c r="AE1714" s="263" t="str">
        <f t="shared" si="1220"/>
        <v/>
      </c>
      <c r="AF1714" s="263" t="str">
        <f t="shared" si="1221"/>
        <v/>
      </c>
      <c r="AG1714" s="263"/>
      <c r="AJ1714" s="163" t="str">
        <f t="shared" si="1222"/>
        <v/>
      </c>
      <c r="AK1714" s="163" t="str">
        <f t="shared" si="1193"/>
        <v/>
      </c>
      <c r="AL1714" s="163" t="str">
        <f t="shared" si="1223"/>
        <v/>
      </c>
      <c r="AM1714" s="163" t="str">
        <f t="shared" si="1224"/>
        <v/>
      </c>
      <c r="AN1714" s="163" t="str">
        <f t="shared" si="1194"/>
        <v/>
      </c>
      <c r="AO1714" s="163" t="str">
        <f t="shared" si="1195"/>
        <v/>
      </c>
      <c r="AP1714" s="163" t="str">
        <f t="shared" si="1196"/>
        <v/>
      </c>
      <c r="AQ1714" s="163" t="str">
        <f t="shared" si="1197"/>
        <v/>
      </c>
      <c r="AR1714" s="163" t="str">
        <f t="shared" si="1198"/>
        <v/>
      </c>
      <c r="AS1714" s="163" t="str">
        <f t="shared" si="1204"/>
        <v/>
      </c>
      <c r="AT1714" s="163" t="str">
        <f t="shared" si="1205"/>
        <v/>
      </c>
      <c r="AU1714" s="163" t="str">
        <f t="shared" si="1225"/>
        <v>рбс</v>
      </c>
      <c r="AV1714" s="163" t="str">
        <f t="shared" si="1208"/>
        <v>рбс802043Р1283общпро</v>
      </c>
      <c r="AW1714" s="162">
        <f t="shared" si="1230"/>
        <v>40000</v>
      </c>
      <c r="AX1714" s="162">
        <f t="shared" si="1231"/>
        <v>0</v>
      </c>
      <c r="AY1714" s="162">
        <f t="shared" si="1232"/>
        <v>40000</v>
      </c>
      <c r="AZ1714" s="162">
        <f t="shared" si="1233"/>
        <v>0</v>
      </c>
      <c r="BA1714" s="164">
        <f t="shared" si="1199"/>
        <v>1</v>
      </c>
      <c r="BB1714" s="164">
        <f t="shared" si="1200"/>
        <v>0</v>
      </c>
      <c r="BC1714" s="164">
        <f t="shared" si="1201"/>
        <v>0</v>
      </c>
      <c r="BD1714" s="162">
        <f t="shared" si="1226"/>
        <v>40000</v>
      </c>
      <c r="BE1714" s="162">
        <f t="shared" si="1227"/>
        <v>0</v>
      </c>
      <c r="BF1714" s="179">
        <f t="shared" si="1228"/>
        <v>0</v>
      </c>
      <c r="BG1714" s="180">
        <f t="shared" si="1229"/>
        <v>0</v>
      </c>
      <c r="BH1714" s="254"/>
      <c r="BI1714" s="254"/>
      <c r="BL1714" s="202" t="str">
        <f t="shared" si="1206"/>
        <v/>
      </c>
    </row>
    <row r="1715" spans="1:64" ht="12" hidden="1" customHeight="1">
      <c r="A1715" s="365" t="s">
        <v>1050</v>
      </c>
      <c r="B1715" s="366" t="s">
        <v>317</v>
      </c>
      <c r="C1715" s="365" t="s">
        <v>1235</v>
      </c>
      <c r="D1715" s="366" t="s">
        <v>391</v>
      </c>
      <c r="E1715" s="366" t="s">
        <v>945</v>
      </c>
      <c r="F1715" s="366" t="s">
        <v>561</v>
      </c>
      <c r="G1715" s="366" t="s">
        <v>1344</v>
      </c>
      <c r="H1715" s="366" t="s">
        <v>1103</v>
      </c>
      <c r="I1715" s="366" t="s">
        <v>497</v>
      </c>
      <c r="J1715" s="384">
        <v>350000</v>
      </c>
      <c r="K1715" s="384">
        <v>0</v>
      </c>
      <c r="L1715" s="162" t="str">
        <f t="shared" si="1207"/>
        <v>856043026720801034008000061200031</v>
      </c>
      <c r="M1715" s="163">
        <f t="array" ref="M1715">IF(COUNT(SEARCH(Удалить_Роспись_КВСР,$B1715)*SEARCH(Удалить_Роспись_ПБС,$C1715)*SEARCH(Удалить_Роспись_КФСР, $D1715)*SEARCH(Удалить_Роспись_КЦСР,$E1715)*SEARCH(Удалить_Роспись_КВР,$F1715)*SEARCH(Удалить_Роспись_ЭК,$H1715)*SEARCH(Удалить_Роспись_КР,$I1715))&gt;0,0,1)</f>
        <v>1</v>
      </c>
      <c r="N1715" s="163">
        <f t="array" ref="N1715">IF(COUNT(SEARCH(Удалить_Индекс_КВСР,$B1715)*SEARCH(Удалить_Индекс_ПБС,$C1715)*SEARCH(Удалить_Индекс_КФСР,$D1715)*SEARCH(Удалить_Индекс_КЦСР,$E1715)*SEARCH(Удалить_Индекс_КВР,$F1715)*SEARCH(Удалить_Индекс_ЭК,$H1715)*SEARCH(Удалить_Индекс_КР,$I1715))&gt;0,0,1)</f>
        <v>0</v>
      </c>
      <c r="O1715" s="163" t="str">
        <f t="shared" si="1209"/>
        <v/>
      </c>
      <c r="P1715" s="263" t="str">
        <f t="shared" si="1210"/>
        <v/>
      </c>
      <c r="Q1715" s="263" t="str">
        <f t="shared" si="1211"/>
        <v/>
      </c>
      <c r="R1715" s="263" t="str">
        <f t="shared" si="1212"/>
        <v/>
      </c>
      <c r="S1715" s="263" t="str">
        <f t="shared" si="1213"/>
        <v/>
      </c>
      <c r="T1715" s="263" t="str">
        <f t="shared" si="1214"/>
        <v/>
      </c>
      <c r="U1715" s="263" t="str">
        <f t="shared" si="1190"/>
        <v/>
      </c>
      <c r="V1715" s="263" t="str">
        <f t="shared" si="1215"/>
        <v/>
      </c>
      <c r="W1715" s="263" t="str">
        <f t="shared" si="1191"/>
        <v/>
      </c>
      <c r="X1715" s="263" t="str">
        <f t="shared" si="1216"/>
        <v/>
      </c>
      <c r="Y1715" s="263" t="str">
        <f t="shared" si="1217"/>
        <v/>
      </c>
      <c r="Z1715" s="263" t="str">
        <f t="shared" si="1218"/>
        <v/>
      </c>
      <c r="AA1715" s="263" t="str">
        <f t="shared" si="1219"/>
        <v/>
      </c>
      <c r="AB1715" s="263" t="str">
        <f t="shared" si="1202"/>
        <v/>
      </c>
      <c r="AC1715" s="263" t="str">
        <f t="shared" si="1192"/>
        <v/>
      </c>
      <c r="AD1715" s="263" t="str">
        <f t="shared" si="1203"/>
        <v>сиц</v>
      </c>
      <c r="AE1715" s="263" t="str">
        <f t="shared" si="1220"/>
        <v/>
      </c>
      <c r="AF1715" s="263" t="str">
        <f t="shared" si="1221"/>
        <v/>
      </c>
      <c r="AG1715" s="263"/>
      <c r="AJ1715" s="163" t="str">
        <f t="shared" si="1222"/>
        <v/>
      </c>
      <c r="AK1715" s="163" t="str">
        <f t="shared" si="1193"/>
        <v/>
      </c>
      <c r="AL1715" s="163" t="str">
        <f t="shared" si="1223"/>
        <v/>
      </c>
      <c r="AM1715" s="163" t="str">
        <f t="shared" si="1224"/>
        <v/>
      </c>
      <c r="AN1715" s="163" t="str">
        <f t="shared" si="1194"/>
        <v/>
      </c>
      <c r="AO1715" s="163" t="str">
        <f t="shared" si="1195"/>
        <v/>
      </c>
      <c r="AP1715" s="163" t="str">
        <f t="shared" si="1196"/>
        <v/>
      </c>
      <c r="AQ1715" s="163" t="str">
        <f t="shared" si="1197"/>
        <v/>
      </c>
      <c r="AR1715" s="163" t="str">
        <f t="shared" si="1198"/>
        <v/>
      </c>
      <c r="AS1715" s="163" t="str">
        <f t="shared" si="1204"/>
        <v/>
      </c>
      <c r="AT1715" s="163" t="str">
        <f t="shared" si="1205"/>
        <v>сиц</v>
      </c>
      <c r="AU1715" s="163" t="str">
        <f t="shared" si="1225"/>
        <v>сиц</v>
      </c>
      <c r="AV1715" s="163" t="str">
        <f t="shared" si="1208"/>
        <v>сиц85604302672общпро</v>
      </c>
      <c r="AW1715" s="162">
        <f t="shared" si="1230"/>
        <v>350000</v>
      </c>
      <c r="AX1715" s="162">
        <f t="shared" si="1231"/>
        <v>0</v>
      </c>
      <c r="AY1715" s="162">
        <f t="shared" si="1232"/>
        <v>0</v>
      </c>
      <c r="AZ1715" s="162">
        <f t="shared" si="1233"/>
        <v>0</v>
      </c>
      <c r="BA1715" s="164">
        <f t="shared" si="1199"/>
        <v>1</v>
      </c>
      <c r="BB1715" s="164">
        <f t="shared" si="1200"/>
        <v>1</v>
      </c>
      <c r="BC1715" s="164">
        <f t="shared" si="1201"/>
        <v>1</v>
      </c>
      <c r="BD1715" s="162">
        <f t="shared" si="1226"/>
        <v>0</v>
      </c>
      <c r="BE1715" s="162">
        <f t="shared" si="1227"/>
        <v>0</v>
      </c>
      <c r="BF1715" s="179">
        <f t="shared" si="1228"/>
        <v>0</v>
      </c>
      <c r="BG1715" s="180">
        <f t="shared" si="1229"/>
        <v>0</v>
      </c>
      <c r="BH1715" s="254"/>
      <c r="BI1715" s="254"/>
      <c r="BL1715" s="202" t="str">
        <f t="shared" si="1206"/>
        <v/>
      </c>
    </row>
    <row r="1716" spans="1:64" ht="12" hidden="1" customHeight="1">
      <c r="A1716" s="365" t="s">
        <v>1050</v>
      </c>
      <c r="B1716" s="366" t="s">
        <v>317</v>
      </c>
      <c r="C1716" s="365" t="s">
        <v>1235</v>
      </c>
      <c r="D1716" s="366" t="s">
        <v>391</v>
      </c>
      <c r="E1716" s="366" t="s">
        <v>1410</v>
      </c>
      <c r="F1716" s="366" t="s">
        <v>559</v>
      </c>
      <c r="G1716" s="366" t="s">
        <v>1344</v>
      </c>
      <c r="H1716" s="366" t="s">
        <v>1103</v>
      </c>
      <c r="I1716" s="366" t="s">
        <v>497</v>
      </c>
      <c r="J1716" s="384">
        <v>1097000</v>
      </c>
      <c r="K1716" s="384">
        <v>521360</v>
      </c>
      <c r="L1716" s="162" t="str">
        <f t="shared" si="1207"/>
        <v>856043026720801051002724061100031</v>
      </c>
      <c r="M1716" s="163">
        <f t="array" ref="M1716">IF(COUNT(SEARCH(Удалить_Роспись_КВСР,$B1716)*SEARCH(Удалить_Роспись_ПБС,$C1716)*SEARCH(Удалить_Роспись_КФСР, $D1716)*SEARCH(Удалить_Роспись_КЦСР,$E1716)*SEARCH(Удалить_Роспись_КВР,$F1716)*SEARCH(Удалить_Роспись_ЭК,$H1716)*SEARCH(Удалить_Роспись_КР,$I1716))&gt;0,0,1)</f>
        <v>1</v>
      </c>
      <c r="N1716" s="163">
        <f t="array" ref="N1716">IF(COUNT(SEARCH(Удалить_Индекс_КВСР,$B1716)*SEARCH(Удалить_Индекс_ПБС,$C1716)*SEARCH(Удалить_Индекс_КФСР,$D1716)*SEARCH(Удалить_Индекс_КЦСР,$E1716)*SEARCH(Удалить_Индекс_КВР,$F1716)*SEARCH(Удалить_Индекс_ЭК,$H1716)*SEARCH(Удалить_Индекс_КР,$I1716))&gt;0,0,1)</f>
        <v>0</v>
      </c>
      <c r="O1716" s="163" t="str">
        <f t="shared" si="1209"/>
        <v/>
      </c>
      <c r="P1716" s="263" t="str">
        <f t="shared" si="1210"/>
        <v/>
      </c>
      <c r="Q1716" s="263" t="str">
        <f t="shared" si="1211"/>
        <v/>
      </c>
      <c r="R1716" s="263" t="str">
        <f t="shared" si="1212"/>
        <v/>
      </c>
      <c r="S1716" s="263" t="str">
        <f t="shared" si="1213"/>
        <v/>
      </c>
      <c r="T1716" s="263" t="str">
        <f t="shared" si="1214"/>
        <v/>
      </c>
      <c r="U1716" s="263" t="str">
        <f t="shared" si="1190"/>
        <v/>
      </c>
      <c r="V1716" s="263" t="str">
        <f t="shared" si="1215"/>
        <v/>
      </c>
      <c r="W1716" s="263" t="str">
        <f t="shared" si="1191"/>
        <v/>
      </c>
      <c r="X1716" s="263" t="str">
        <f t="shared" si="1216"/>
        <v/>
      </c>
      <c r="Y1716" s="263" t="str">
        <f t="shared" si="1217"/>
        <v/>
      </c>
      <c r="Z1716" s="263" t="str">
        <f t="shared" si="1218"/>
        <v/>
      </c>
      <c r="AA1716" s="263" t="str">
        <f t="shared" si="1219"/>
        <v/>
      </c>
      <c r="AB1716" s="263" t="str">
        <f t="shared" si="1202"/>
        <v>смз</v>
      </c>
      <c r="AC1716" s="263" t="str">
        <f t="shared" si="1192"/>
        <v/>
      </c>
      <c r="AD1716" s="263" t="str">
        <f t="shared" si="1203"/>
        <v/>
      </c>
      <c r="AE1716" s="263" t="str">
        <f t="shared" si="1220"/>
        <v/>
      </c>
      <c r="AF1716" s="263" t="str">
        <f t="shared" si="1221"/>
        <v/>
      </c>
      <c r="AG1716" s="263"/>
      <c r="AJ1716" s="163" t="str">
        <f t="shared" si="1222"/>
        <v/>
      </c>
      <c r="AK1716" s="163" t="str">
        <f t="shared" si="1193"/>
        <v/>
      </c>
      <c r="AL1716" s="163" t="str">
        <f t="shared" si="1223"/>
        <v/>
      </c>
      <c r="AM1716" s="163" t="str">
        <f t="shared" si="1224"/>
        <v/>
      </c>
      <c r="AN1716" s="163" t="str">
        <f t="shared" si="1194"/>
        <v/>
      </c>
      <c r="AO1716" s="163" t="str">
        <f t="shared" si="1195"/>
        <v/>
      </c>
      <c r="AP1716" s="163" t="str">
        <f t="shared" si="1196"/>
        <v/>
      </c>
      <c r="AQ1716" s="163" t="str">
        <f t="shared" si="1197"/>
        <v/>
      </c>
      <c r="AR1716" s="163" t="str">
        <f t="shared" si="1198"/>
        <v/>
      </c>
      <c r="AS1716" s="163" t="str">
        <f t="shared" si="1204"/>
        <v>смз</v>
      </c>
      <c r="AT1716" s="163" t="str">
        <f t="shared" si="1205"/>
        <v/>
      </c>
      <c r="AU1716" s="163" t="str">
        <f t="shared" si="1225"/>
        <v>смз</v>
      </c>
      <c r="AV1716" s="163" t="str">
        <f t="shared" si="1208"/>
        <v>смз85604302672общпро</v>
      </c>
      <c r="AW1716" s="162">
        <f t="shared" si="1230"/>
        <v>1097000</v>
      </c>
      <c r="AX1716" s="162">
        <f t="shared" si="1231"/>
        <v>521360</v>
      </c>
      <c r="AY1716" s="162">
        <f t="shared" si="1232"/>
        <v>0</v>
      </c>
      <c r="AZ1716" s="162">
        <f t="shared" si="1233"/>
        <v>0</v>
      </c>
      <c r="BA1716" s="164">
        <f t="shared" si="1199"/>
        <v>1</v>
      </c>
      <c r="BB1716" s="164">
        <f t="shared" si="1200"/>
        <v>1</v>
      </c>
      <c r="BC1716" s="164">
        <f t="shared" si="1201"/>
        <v>1</v>
      </c>
      <c r="BD1716" s="162">
        <f t="shared" si="1226"/>
        <v>0</v>
      </c>
      <c r="BE1716" s="162">
        <f t="shared" si="1227"/>
        <v>0</v>
      </c>
      <c r="BF1716" s="179">
        <f t="shared" si="1228"/>
        <v>0</v>
      </c>
      <c r="BG1716" s="180">
        <f t="shared" si="1229"/>
        <v>0</v>
      </c>
      <c r="BH1716" s="254"/>
      <c r="BI1716" s="254"/>
      <c r="BL1716" s="202" t="str">
        <f t="shared" si="1206"/>
        <v/>
      </c>
    </row>
    <row r="1717" spans="1:64" ht="12" hidden="1" customHeight="1">
      <c r="A1717" s="365" t="s">
        <v>1050</v>
      </c>
      <c r="B1717" s="366" t="s">
        <v>317</v>
      </c>
      <c r="C1717" s="365" t="s">
        <v>1235</v>
      </c>
      <c r="D1717" s="366" t="s">
        <v>391</v>
      </c>
      <c r="E1717" s="366" t="s">
        <v>921</v>
      </c>
      <c r="F1717" s="366" t="s">
        <v>559</v>
      </c>
      <c r="G1717" s="366" t="s">
        <v>1344</v>
      </c>
      <c r="H1717" s="366" t="s">
        <v>1103</v>
      </c>
      <c r="I1717" s="366" t="s">
        <v>497</v>
      </c>
      <c r="J1717" s="384">
        <v>31858004</v>
      </c>
      <c r="K1717" s="384">
        <v>22309500</v>
      </c>
      <c r="L1717" s="162" t="str">
        <f t="shared" si="1207"/>
        <v>856043026720801051004000061100031</v>
      </c>
      <c r="M1717" s="163">
        <f t="array" ref="M1717">IF(COUNT(SEARCH(Удалить_Роспись_КВСР,$B1717)*SEARCH(Удалить_Роспись_ПБС,$C1717)*SEARCH(Удалить_Роспись_КФСР, $D1717)*SEARCH(Удалить_Роспись_КЦСР,$E1717)*SEARCH(Удалить_Роспись_КВР,$F1717)*SEARCH(Удалить_Роспись_ЭК,$H1717)*SEARCH(Удалить_Роспись_КР,$I1717))&gt;0,0,1)</f>
        <v>1</v>
      </c>
      <c r="N1717" s="163">
        <f t="array" ref="N1717">IF(COUNT(SEARCH(Удалить_Индекс_КВСР,$B1717)*SEARCH(Удалить_Индекс_ПБС,$C1717)*SEARCH(Удалить_Индекс_КФСР,$D1717)*SEARCH(Удалить_Индекс_КЦСР,$E1717)*SEARCH(Удалить_Индекс_КВР,$F1717)*SEARCH(Удалить_Индекс_ЭК,$H1717)*SEARCH(Удалить_Индекс_КР,$I1717))&gt;0,0,1)</f>
        <v>0</v>
      </c>
      <c r="O1717" s="163" t="str">
        <f t="shared" si="1209"/>
        <v/>
      </c>
      <c r="P1717" s="263" t="str">
        <f t="shared" si="1210"/>
        <v/>
      </c>
      <c r="Q1717" s="263" t="str">
        <f t="shared" si="1211"/>
        <v/>
      </c>
      <c r="R1717" s="263" t="str">
        <f t="shared" si="1212"/>
        <v/>
      </c>
      <c r="S1717" s="263" t="str">
        <f t="shared" si="1213"/>
        <v/>
      </c>
      <c r="T1717" s="263" t="str">
        <f t="shared" si="1214"/>
        <v/>
      </c>
      <c r="U1717" s="263" t="str">
        <f t="shared" si="1190"/>
        <v/>
      </c>
      <c r="V1717" s="263" t="str">
        <f t="shared" si="1215"/>
        <v/>
      </c>
      <c r="W1717" s="263" t="str">
        <f t="shared" si="1191"/>
        <v/>
      </c>
      <c r="X1717" s="263" t="str">
        <f t="shared" si="1216"/>
        <v/>
      </c>
      <c r="Y1717" s="263" t="str">
        <f t="shared" si="1217"/>
        <v/>
      </c>
      <c r="Z1717" s="263" t="str">
        <f t="shared" si="1218"/>
        <v/>
      </c>
      <c r="AA1717" s="263" t="str">
        <f t="shared" si="1219"/>
        <v/>
      </c>
      <c r="AB1717" s="263" t="str">
        <f t="shared" si="1202"/>
        <v>смз</v>
      </c>
      <c r="AC1717" s="263" t="str">
        <f t="shared" si="1192"/>
        <v/>
      </c>
      <c r="AD1717" s="263" t="str">
        <f t="shared" si="1203"/>
        <v/>
      </c>
      <c r="AE1717" s="263" t="str">
        <f t="shared" si="1220"/>
        <v/>
      </c>
      <c r="AF1717" s="263" t="str">
        <f t="shared" si="1221"/>
        <v/>
      </c>
      <c r="AG1717" s="263"/>
      <c r="AJ1717" s="163" t="str">
        <f t="shared" si="1222"/>
        <v/>
      </c>
      <c r="AK1717" s="163" t="str">
        <f t="shared" si="1193"/>
        <v/>
      </c>
      <c r="AL1717" s="163" t="str">
        <f t="shared" si="1223"/>
        <v/>
      </c>
      <c r="AM1717" s="163" t="str">
        <f t="shared" si="1224"/>
        <v/>
      </c>
      <c r="AN1717" s="163" t="str">
        <f t="shared" si="1194"/>
        <v/>
      </c>
      <c r="AO1717" s="163" t="str">
        <f t="shared" si="1195"/>
        <v/>
      </c>
      <c r="AP1717" s="163" t="str">
        <f t="shared" si="1196"/>
        <v/>
      </c>
      <c r="AQ1717" s="163" t="str">
        <f t="shared" si="1197"/>
        <v/>
      </c>
      <c r="AR1717" s="163" t="str">
        <f t="shared" si="1198"/>
        <v/>
      </c>
      <c r="AS1717" s="163" t="str">
        <f t="shared" si="1204"/>
        <v>смз</v>
      </c>
      <c r="AT1717" s="163" t="str">
        <f t="shared" si="1205"/>
        <v/>
      </c>
      <c r="AU1717" s="163" t="str">
        <f t="shared" si="1225"/>
        <v>смз</v>
      </c>
      <c r="AV1717" s="163" t="str">
        <f t="shared" si="1208"/>
        <v>смз85604302672общпро</v>
      </c>
      <c r="AW1717" s="162">
        <f t="shared" si="1230"/>
        <v>31858004</v>
      </c>
      <c r="AX1717" s="162">
        <f t="shared" si="1231"/>
        <v>22309500</v>
      </c>
      <c r="AY1717" s="162">
        <f t="shared" si="1232"/>
        <v>0</v>
      </c>
      <c r="AZ1717" s="162">
        <f t="shared" si="1233"/>
        <v>0</v>
      </c>
      <c r="BA1717" s="164">
        <f t="shared" si="1199"/>
        <v>1</v>
      </c>
      <c r="BB1717" s="164">
        <f t="shared" si="1200"/>
        <v>1</v>
      </c>
      <c r="BC1717" s="164">
        <f t="shared" si="1201"/>
        <v>1</v>
      </c>
      <c r="BD1717" s="162">
        <f t="shared" si="1226"/>
        <v>0</v>
      </c>
      <c r="BE1717" s="162">
        <f t="shared" si="1227"/>
        <v>0</v>
      </c>
      <c r="BF1717" s="179">
        <f t="shared" si="1228"/>
        <v>0</v>
      </c>
      <c r="BG1717" s="180">
        <f t="shared" si="1229"/>
        <v>0</v>
      </c>
      <c r="BH1717" s="254"/>
      <c r="BI1717" s="254"/>
      <c r="BL1717" s="202" t="str">
        <f t="shared" si="1206"/>
        <v/>
      </c>
    </row>
    <row r="1718" spans="1:64" ht="12" hidden="1" customHeight="1">
      <c r="A1718" s="365" t="s">
        <v>1050</v>
      </c>
      <c r="B1718" s="366" t="s">
        <v>317</v>
      </c>
      <c r="C1718" s="365" t="s">
        <v>1235</v>
      </c>
      <c r="D1718" s="366" t="s">
        <v>391</v>
      </c>
      <c r="E1718" s="366" t="s">
        <v>1411</v>
      </c>
      <c r="F1718" s="366" t="s">
        <v>559</v>
      </c>
      <c r="G1718" s="366" t="s">
        <v>1344</v>
      </c>
      <c r="H1718" s="366" t="s">
        <v>1103</v>
      </c>
      <c r="I1718" s="366" t="s">
        <v>497</v>
      </c>
      <c r="J1718" s="384">
        <v>58590</v>
      </c>
      <c r="K1718" s="384">
        <v>17755.07</v>
      </c>
      <c r="L1718" s="162" t="str">
        <f t="shared" si="1207"/>
        <v>856043026720801051004500061100031</v>
      </c>
      <c r="M1718" s="163">
        <f t="array" ref="M1718">IF(COUNT(SEARCH(Удалить_Роспись_КВСР,$B1718)*SEARCH(Удалить_Роспись_ПБС,$C1718)*SEARCH(Удалить_Роспись_КФСР, $D1718)*SEARCH(Удалить_Роспись_КЦСР,$E1718)*SEARCH(Удалить_Роспись_КВР,$F1718)*SEARCH(Удалить_Роспись_ЭК,$H1718)*SEARCH(Удалить_Роспись_КР,$I1718))&gt;0,0,1)</f>
        <v>1</v>
      </c>
      <c r="N1718" s="163">
        <f t="array" ref="N1718">IF(COUNT(SEARCH(Удалить_Индекс_КВСР,$B1718)*SEARCH(Удалить_Индекс_ПБС,$C1718)*SEARCH(Удалить_Индекс_КФСР,$D1718)*SEARCH(Удалить_Индекс_КЦСР,$E1718)*SEARCH(Удалить_Индекс_КВР,$F1718)*SEARCH(Удалить_Индекс_ЭК,$H1718)*SEARCH(Удалить_Индекс_КР,$I1718))&gt;0,0,1)</f>
        <v>0</v>
      </c>
      <c r="O1718" s="163" t="str">
        <f t="shared" si="1209"/>
        <v/>
      </c>
      <c r="P1718" s="263" t="str">
        <f t="shared" si="1210"/>
        <v/>
      </c>
      <c r="Q1718" s="263" t="str">
        <f t="shared" si="1211"/>
        <v/>
      </c>
      <c r="R1718" s="263" t="str">
        <f t="shared" si="1212"/>
        <v/>
      </c>
      <c r="S1718" s="263" t="str">
        <f t="shared" si="1213"/>
        <v/>
      </c>
      <c r="T1718" s="263" t="str">
        <f t="shared" si="1214"/>
        <v/>
      </c>
      <c r="U1718" s="263" t="str">
        <f t="shared" si="1190"/>
        <v/>
      </c>
      <c r="V1718" s="263" t="str">
        <f t="shared" si="1215"/>
        <v/>
      </c>
      <c r="W1718" s="263" t="str">
        <f t="shared" si="1191"/>
        <v/>
      </c>
      <c r="X1718" s="263" t="str">
        <f t="shared" si="1216"/>
        <v/>
      </c>
      <c r="Y1718" s="263" t="str">
        <f t="shared" si="1217"/>
        <v/>
      </c>
      <c r="Z1718" s="263" t="str">
        <f t="shared" si="1218"/>
        <v/>
      </c>
      <c r="AA1718" s="263" t="str">
        <f t="shared" si="1219"/>
        <v/>
      </c>
      <c r="AB1718" s="263" t="str">
        <f t="shared" si="1202"/>
        <v>смз</v>
      </c>
      <c r="AC1718" s="263" t="str">
        <f t="shared" si="1192"/>
        <v/>
      </c>
      <c r="AD1718" s="263" t="str">
        <f t="shared" si="1203"/>
        <v/>
      </c>
      <c r="AE1718" s="263" t="str">
        <f t="shared" si="1220"/>
        <v/>
      </c>
      <c r="AF1718" s="263" t="str">
        <f t="shared" si="1221"/>
        <v/>
      </c>
      <c r="AG1718" s="263"/>
      <c r="AJ1718" s="163" t="str">
        <f t="shared" si="1222"/>
        <v/>
      </c>
      <c r="AK1718" s="163" t="str">
        <f t="shared" si="1193"/>
        <v/>
      </c>
      <c r="AL1718" s="163" t="str">
        <f t="shared" si="1223"/>
        <v/>
      </c>
      <c r="AM1718" s="163" t="str">
        <f t="shared" si="1224"/>
        <v/>
      </c>
      <c r="AN1718" s="163" t="str">
        <f t="shared" si="1194"/>
        <v/>
      </c>
      <c r="AO1718" s="163" t="str">
        <f t="shared" si="1195"/>
        <v/>
      </c>
      <c r="AP1718" s="163" t="str">
        <f t="shared" si="1196"/>
        <v/>
      </c>
      <c r="AQ1718" s="163" t="str">
        <f t="shared" si="1197"/>
        <v/>
      </c>
      <c r="AR1718" s="163" t="str">
        <f t="shared" si="1198"/>
        <v/>
      </c>
      <c r="AS1718" s="163" t="str">
        <f t="shared" si="1204"/>
        <v>смз</v>
      </c>
      <c r="AT1718" s="163" t="str">
        <f t="shared" si="1205"/>
        <v/>
      </c>
      <c r="AU1718" s="163" t="str">
        <f t="shared" si="1225"/>
        <v>смз</v>
      </c>
      <c r="AV1718" s="163" t="str">
        <f t="shared" si="1208"/>
        <v>смз85604302672общпро</v>
      </c>
      <c r="AW1718" s="162">
        <f t="shared" si="1230"/>
        <v>58590</v>
      </c>
      <c r="AX1718" s="162">
        <f t="shared" si="1231"/>
        <v>17755.07</v>
      </c>
      <c r="AY1718" s="162">
        <f t="shared" si="1232"/>
        <v>0</v>
      </c>
      <c r="AZ1718" s="162">
        <f t="shared" si="1233"/>
        <v>0</v>
      </c>
      <c r="BA1718" s="164">
        <f t="shared" si="1199"/>
        <v>1</v>
      </c>
      <c r="BB1718" s="164">
        <f t="shared" si="1200"/>
        <v>1</v>
      </c>
      <c r="BC1718" s="164">
        <f t="shared" si="1201"/>
        <v>1</v>
      </c>
      <c r="BD1718" s="162">
        <f t="shared" si="1226"/>
        <v>0</v>
      </c>
      <c r="BE1718" s="162">
        <f t="shared" si="1227"/>
        <v>0</v>
      </c>
      <c r="BF1718" s="179">
        <f t="shared" si="1228"/>
        <v>0</v>
      </c>
      <c r="BG1718" s="180">
        <f t="shared" si="1229"/>
        <v>0</v>
      </c>
      <c r="BH1718" s="254"/>
      <c r="BI1718" s="254"/>
      <c r="BL1718" s="202" t="str">
        <f t="shared" si="1206"/>
        <v/>
      </c>
    </row>
    <row r="1719" spans="1:64" ht="12" hidden="1" customHeight="1">
      <c r="A1719" s="365" t="s">
        <v>1050</v>
      </c>
      <c r="B1719" s="366" t="s">
        <v>317</v>
      </c>
      <c r="C1719" s="365" t="s">
        <v>1235</v>
      </c>
      <c r="D1719" s="366" t="s">
        <v>391</v>
      </c>
      <c r="E1719" s="366" t="s">
        <v>922</v>
      </c>
      <c r="F1719" s="366" t="s">
        <v>561</v>
      </c>
      <c r="G1719" s="366" t="s">
        <v>1344</v>
      </c>
      <c r="H1719" s="366" t="s">
        <v>1103</v>
      </c>
      <c r="I1719" s="366" t="s">
        <v>497</v>
      </c>
      <c r="J1719" s="384">
        <v>270000</v>
      </c>
      <c r="K1719" s="384">
        <v>153482.29999999999</v>
      </c>
      <c r="L1719" s="162" t="str">
        <f t="shared" si="1207"/>
        <v>856043026720801051004700061200031</v>
      </c>
      <c r="M1719" s="163">
        <f t="array" ref="M1719">IF(COUNT(SEARCH(Удалить_Роспись_КВСР,$B1719)*SEARCH(Удалить_Роспись_ПБС,$C1719)*SEARCH(Удалить_Роспись_КФСР, $D1719)*SEARCH(Удалить_Роспись_КЦСР,$E1719)*SEARCH(Удалить_Роспись_КВР,$F1719)*SEARCH(Удалить_Роспись_ЭК,$H1719)*SEARCH(Удалить_Роспись_КР,$I1719))&gt;0,0,1)</f>
        <v>1</v>
      </c>
      <c r="N1719" s="163">
        <f t="array" ref="N1719">IF(COUNT(SEARCH(Удалить_Индекс_КВСР,$B1719)*SEARCH(Удалить_Индекс_ПБС,$C1719)*SEARCH(Удалить_Индекс_КФСР,$D1719)*SEARCH(Удалить_Индекс_КЦСР,$E1719)*SEARCH(Удалить_Индекс_КВР,$F1719)*SEARCH(Удалить_Индекс_ЭК,$H1719)*SEARCH(Удалить_Индекс_КР,$I1719))&gt;0,0,1)</f>
        <v>0</v>
      </c>
      <c r="O1719" s="163" t="str">
        <f t="shared" si="1209"/>
        <v/>
      </c>
      <c r="P1719" s="263" t="str">
        <f t="shared" si="1210"/>
        <v/>
      </c>
      <c r="Q1719" s="263" t="str">
        <f t="shared" si="1211"/>
        <v/>
      </c>
      <c r="R1719" s="263" t="str">
        <f t="shared" si="1212"/>
        <v/>
      </c>
      <c r="S1719" s="263" t="str">
        <f t="shared" si="1213"/>
        <v/>
      </c>
      <c r="T1719" s="263" t="str">
        <f t="shared" si="1214"/>
        <v/>
      </c>
      <c r="U1719" s="263" t="str">
        <f t="shared" si="1190"/>
        <v/>
      </c>
      <c r="V1719" s="263" t="str">
        <f t="shared" si="1215"/>
        <v/>
      </c>
      <c r="W1719" s="263" t="str">
        <f t="shared" si="1191"/>
        <v/>
      </c>
      <c r="X1719" s="263" t="str">
        <f t="shared" si="1216"/>
        <v/>
      </c>
      <c r="Y1719" s="263" t="str">
        <f t="shared" si="1217"/>
        <v/>
      </c>
      <c r="Z1719" s="263" t="str">
        <f t="shared" si="1218"/>
        <v/>
      </c>
      <c r="AA1719" s="263" t="str">
        <f t="shared" si="1219"/>
        <v/>
      </c>
      <c r="AB1719" s="263" t="str">
        <f t="shared" si="1202"/>
        <v/>
      </c>
      <c r="AC1719" s="263" t="str">
        <f t="shared" si="1192"/>
        <v/>
      </c>
      <c r="AD1719" s="263" t="str">
        <f t="shared" si="1203"/>
        <v>сиц</v>
      </c>
      <c r="AE1719" s="263" t="str">
        <f t="shared" si="1220"/>
        <v/>
      </c>
      <c r="AF1719" s="263" t="str">
        <f t="shared" si="1221"/>
        <v/>
      </c>
      <c r="AG1719" s="263"/>
      <c r="AJ1719" s="163" t="str">
        <f t="shared" si="1222"/>
        <v/>
      </c>
      <c r="AK1719" s="163" t="str">
        <f t="shared" si="1193"/>
        <v/>
      </c>
      <c r="AL1719" s="163" t="str">
        <f t="shared" si="1223"/>
        <v/>
      </c>
      <c r="AM1719" s="163" t="str">
        <f t="shared" si="1224"/>
        <v/>
      </c>
      <c r="AN1719" s="163" t="str">
        <f t="shared" si="1194"/>
        <v/>
      </c>
      <c r="AO1719" s="163" t="str">
        <f t="shared" si="1195"/>
        <v/>
      </c>
      <c r="AP1719" s="163" t="str">
        <f t="shared" si="1196"/>
        <v/>
      </c>
      <c r="AQ1719" s="163" t="str">
        <f t="shared" si="1197"/>
        <v/>
      </c>
      <c r="AR1719" s="163" t="str">
        <f t="shared" si="1198"/>
        <v/>
      </c>
      <c r="AS1719" s="163" t="str">
        <f t="shared" si="1204"/>
        <v/>
      </c>
      <c r="AT1719" s="163" t="str">
        <f t="shared" si="1205"/>
        <v>сиц</v>
      </c>
      <c r="AU1719" s="163" t="str">
        <f t="shared" si="1225"/>
        <v>сиц</v>
      </c>
      <c r="AV1719" s="163" t="str">
        <f t="shared" si="1208"/>
        <v>сиц85604302672общпро</v>
      </c>
      <c r="AW1719" s="162">
        <f t="shared" si="1230"/>
        <v>270000</v>
      </c>
      <c r="AX1719" s="162">
        <f t="shared" si="1231"/>
        <v>153482.29999999999</v>
      </c>
      <c r="AY1719" s="162">
        <f t="shared" si="1232"/>
        <v>0</v>
      </c>
      <c r="AZ1719" s="162">
        <f t="shared" si="1233"/>
        <v>0</v>
      </c>
      <c r="BA1719" s="164">
        <f t="shared" si="1199"/>
        <v>1</v>
      </c>
      <c r="BB1719" s="164">
        <f t="shared" si="1200"/>
        <v>1</v>
      </c>
      <c r="BC1719" s="164">
        <f t="shared" si="1201"/>
        <v>1</v>
      </c>
      <c r="BD1719" s="162">
        <f t="shared" si="1226"/>
        <v>0</v>
      </c>
      <c r="BE1719" s="162">
        <f t="shared" si="1227"/>
        <v>0</v>
      </c>
      <c r="BF1719" s="179">
        <f t="shared" si="1228"/>
        <v>0</v>
      </c>
      <c r="BG1719" s="180">
        <f t="shared" si="1229"/>
        <v>0</v>
      </c>
      <c r="BH1719" s="254"/>
      <c r="BI1719" s="254"/>
      <c r="BL1719" s="202" t="str">
        <f t="shared" si="1206"/>
        <v/>
      </c>
    </row>
    <row r="1720" spans="1:64" ht="12" hidden="1" customHeight="1">
      <c r="A1720" s="365" t="s">
        <v>1050</v>
      </c>
      <c r="B1720" s="366" t="s">
        <v>317</v>
      </c>
      <c r="C1720" s="365" t="s">
        <v>1235</v>
      </c>
      <c r="D1720" s="366" t="s">
        <v>391</v>
      </c>
      <c r="E1720" s="366" t="s">
        <v>923</v>
      </c>
      <c r="F1720" s="366" t="s">
        <v>559</v>
      </c>
      <c r="G1720" s="366" t="s">
        <v>1344</v>
      </c>
      <c r="H1720" s="366" t="s">
        <v>1103</v>
      </c>
      <c r="I1720" s="366" t="s">
        <v>497</v>
      </c>
      <c r="J1720" s="384">
        <v>2445431.7200000002</v>
      </c>
      <c r="K1720" s="384">
        <v>1045623.8</v>
      </c>
      <c r="L1720" s="162" t="str">
        <f t="shared" si="1207"/>
        <v>856043026720801051004Г00061100031</v>
      </c>
      <c r="M1720" s="163">
        <f t="array" ref="M1720">IF(COUNT(SEARCH(Удалить_Роспись_КВСР,$B1720)*SEARCH(Удалить_Роспись_ПБС,$C1720)*SEARCH(Удалить_Роспись_КФСР, $D1720)*SEARCH(Удалить_Роспись_КЦСР,$E1720)*SEARCH(Удалить_Роспись_КВР,$F1720)*SEARCH(Удалить_Роспись_ЭК,$H1720)*SEARCH(Удалить_Роспись_КР,$I1720))&gt;0,0,1)</f>
        <v>1</v>
      </c>
      <c r="N1720" s="163"/>
      <c r="O1720" s="163" t="str">
        <f t="shared" si="1209"/>
        <v/>
      </c>
      <c r="P1720" s="263" t="str">
        <f t="shared" si="1210"/>
        <v/>
      </c>
      <c r="Q1720" s="263" t="str">
        <f t="shared" si="1211"/>
        <v/>
      </c>
      <c r="R1720" s="263" t="str">
        <f t="shared" si="1212"/>
        <v/>
      </c>
      <c r="S1720" s="263" t="str">
        <f t="shared" si="1213"/>
        <v/>
      </c>
      <c r="T1720" s="263" t="str">
        <f t="shared" si="1214"/>
        <v/>
      </c>
      <c r="U1720" s="263" t="str">
        <f t="shared" si="1190"/>
        <v/>
      </c>
      <c r="V1720" s="263" t="str">
        <f t="shared" si="1215"/>
        <v/>
      </c>
      <c r="W1720" s="263" t="str">
        <f t="shared" si="1191"/>
        <v/>
      </c>
      <c r="X1720" s="263" t="str">
        <f t="shared" si="1216"/>
        <v/>
      </c>
      <c r="Y1720" s="263" t="str">
        <f t="shared" si="1217"/>
        <v/>
      </c>
      <c r="Z1720" s="263" t="str">
        <f t="shared" si="1218"/>
        <v/>
      </c>
      <c r="AA1720" s="263" t="str">
        <f t="shared" si="1219"/>
        <v/>
      </c>
      <c r="AB1720" s="263" t="str">
        <f t="shared" si="1202"/>
        <v>смз</v>
      </c>
      <c r="AC1720" s="263" t="str">
        <f t="shared" si="1192"/>
        <v/>
      </c>
      <c r="AD1720" s="263" t="str">
        <f t="shared" si="1203"/>
        <v/>
      </c>
      <c r="AE1720" s="263" t="str">
        <f t="shared" si="1220"/>
        <v/>
      </c>
      <c r="AF1720" s="263" t="str">
        <f t="shared" si="1221"/>
        <v/>
      </c>
      <c r="AG1720" s="263"/>
      <c r="AJ1720" s="163" t="str">
        <f t="shared" si="1222"/>
        <v/>
      </c>
      <c r="AK1720" s="163" t="str">
        <f t="shared" si="1193"/>
        <v/>
      </c>
      <c r="AL1720" s="163" t="str">
        <f t="shared" si="1223"/>
        <v/>
      </c>
      <c r="AM1720" s="163" t="str">
        <f t="shared" si="1224"/>
        <v/>
      </c>
      <c r="AN1720" s="163" t="str">
        <f t="shared" si="1194"/>
        <v/>
      </c>
      <c r="AO1720" s="163" t="str">
        <f t="shared" si="1195"/>
        <v/>
      </c>
      <c r="AP1720" s="163" t="str">
        <f t="shared" si="1196"/>
        <v/>
      </c>
      <c r="AQ1720" s="163" t="str">
        <f t="shared" si="1197"/>
        <v/>
      </c>
      <c r="AR1720" s="163" t="str">
        <f t="shared" si="1198"/>
        <v/>
      </c>
      <c r="AS1720" s="163" t="str">
        <f t="shared" si="1204"/>
        <v>смз</v>
      </c>
      <c r="AT1720" s="163" t="str">
        <f t="shared" si="1205"/>
        <v/>
      </c>
      <c r="AU1720" s="163" t="str">
        <f t="shared" si="1225"/>
        <v>смз</v>
      </c>
      <c r="AV1720" s="163" t="str">
        <f t="shared" si="1208"/>
        <v>смз85604302672общпро</v>
      </c>
      <c r="AW1720" s="162">
        <f t="shared" si="1230"/>
        <v>2445431.7200000002</v>
      </c>
      <c r="AX1720" s="162">
        <f t="shared" si="1231"/>
        <v>1045623.8</v>
      </c>
      <c r="AY1720" s="162">
        <f t="shared" si="1232"/>
        <v>0</v>
      </c>
      <c r="AZ1720" s="162">
        <f t="shared" si="1233"/>
        <v>0</v>
      </c>
      <c r="BA1720" s="164">
        <f t="shared" si="1199"/>
        <v>1</v>
      </c>
      <c r="BB1720" s="164">
        <f t="shared" si="1200"/>
        <v>1</v>
      </c>
      <c r="BC1720" s="164">
        <f t="shared" si="1201"/>
        <v>1</v>
      </c>
      <c r="BD1720" s="162">
        <f t="shared" si="1226"/>
        <v>0</v>
      </c>
      <c r="BE1720" s="162">
        <f t="shared" si="1227"/>
        <v>0</v>
      </c>
      <c r="BF1720" s="179">
        <f t="shared" si="1228"/>
        <v>0</v>
      </c>
      <c r="BG1720" s="180">
        <f t="shared" si="1229"/>
        <v>0</v>
      </c>
      <c r="BH1720" s="254"/>
      <c r="BI1720" s="254"/>
      <c r="BL1720" s="202" t="str">
        <f t="shared" si="1206"/>
        <v/>
      </c>
    </row>
    <row r="1721" spans="1:64" ht="12" hidden="1" customHeight="1">
      <c r="A1721" s="365" t="s">
        <v>1050</v>
      </c>
      <c r="B1721" s="366" t="s">
        <v>317</v>
      </c>
      <c r="C1721" s="365" t="s">
        <v>1235</v>
      </c>
      <c r="D1721" s="366" t="s">
        <v>391</v>
      </c>
      <c r="E1721" s="366" t="s">
        <v>1309</v>
      </c>
      <c r="F1721" s="366" t="s">
        <v>559</v>
      </c>
      <c r="G1721" s="366" t="s">
        <v>1344</v>
      </c>
      <c r="H1721" s="366" t="s">
        <v>1103</v>
      </c>
      <c r="I1721" s="366" t="s">
        <v>497</v>
      </c>
      <c r="J1721" s="384">
        <v>20000</v>
      </c>
      <c r="K1721" s="384">
        <v>15375.67</v>
      </c>
      <c r="L1721" s="162" t="str">
        <f t="shared" si="1207"/>
        <v>856043026720801051004М00061100031</v>
      </c>
      <c r="M1721" s="163">
        <f t="array" ref="M1721">IF(COUNT(SEARCH(Удалить_Роспись_КВСР,$B1721)*SEARCH(Удалить_Роспись_ПБС,$C1721)*SEARCH(Удалить_Роспись_КФСР, $D1721)*SEARCH(Удалить_Роспись_КЦСР,$E1721)*SEARCH(Удалить_Роспись_КВР,$F1721)*SEARCH(Удалить_Роспись_ЭК,$H1721)*SEARCH(Удалить_Роспись_КР,$I1721))&gt;0,0,1)</f>
        <v>1</v>
      </c>
      <c r="N1721" s="163"/>
      <c r="O1721" s="163" t="str">
        <f t="shared" si="1209"/>
        <v/>
      </c>
      <c r="P1721" s="263" t="str">
        <f t="shared" si="1210"/>
        <v/>
      </c>
      <c r="Q1721" s="263" t="str">
        <f t="shared" si="1211"/>
        <v/>
      </c>
      <c r="R1721" s="263" t="str">
        <f t="shared" si="1212"/>
        <v/>
      </c>
      <c r="S1721" s="263" t="str">
        <f t="shared" si="1213"/>
        <v/>
      </c>
      <c r="T1721" s="263" t="str">
        <f t="shared" si="1214"/>
        <v/>
      </c>
      <c r="U1721" s="263" t="str">
        <f t="shared" si="1190"/>
        <v/>
      </c>
      <c r="V1721" s="263" t="str">
        <f t="shared" si="1215"/>
        <v/>
      </c>
      <c r="W1721" s="263" t="str">
        <f t="shared" si="1191"/>
        <v/>
      </c>
      <c r="X1721" s="263" t="str">
        <f t="shared" si="1216"/>
        <v/>
      </c>
      <c r="Y1721" s="263" t="str">
        <f t="shared" si="1217"/>
        <v/>
      </c>
      <c r="Z1721" s="263" t="str">
        <f t="shared" si="1218"/>
        <v/>
      </c>
      <c r="AA1721" s="263" t="str">
        <f t="shared" si="1219"/>
        <v/>
      </c>
      <c r="AB1721" s="263" t="str">
        <f t="shared" si="1202"/>
        <v>смз</v>
      </c>
      <c r="AC1721" s="263" t="str">
        <f t="shared" si="1192"/>
        <v/>
      </c>
      <c r="AD1721" s="263" t="str">
        <f t="shared" si="1203"/>
        <v/>
      </c>
      <c r="AE1721" s="263" t="str">
        <f t="shared" si="1220"/>
        <v/>
      </c>
      <c r="AF1721" s="263" t="str">
        <f t="shared" si="1221"/>
        <v/>
      </c>
      <c r="AG1721" s="263"/>
      <c r="AJ1721" s="163" t="str">
        <f t="shared" si="1222"/>
        <v/>
      </c>
      <c r="AK1721" s="163" t="str">
        <f t="shared" si="1193"/>
        <v/>
      </c>
      <c r="AL1721" s="163" t="str">
        <f t="shared" si="1223"/>
        <v/>
      </c>
      <c r="AM1721" s="163" t="str">
        <f t="shared" si="1224"/>
        <v/>
      </c>
      <c r="AN1721" s="163" t="str">
        <f t="shared" si="1194"/>
        <v/>
      </c>
      <c r="AO1721" s="163" t="str">
        <f t="shared" si="1195"/>
        <v/>
      </c>
      <c r="AP1721" s="163" t="str">
        <f t="shared" si="1196"/>
        <v/>
      </c>
      <c r="AQ1721" s="163" t="str">
        <f t="shared" si="1197"/>
        <v/>
      </c>
      <c r="AR1721" s="163" t="str">
        <f t="shared" si="1198"/>
        <v/>
      </c>
      <c r="AS1721" s="163" t="str">
        <f t="shared" si="1204"/>
        <v>смз</v>
      </c>
      <c r="AT1721" s="163" t="str">
        <f t="shared" si="1205"/>
        <v/>
      </c>
      <c r="AU1721" s="163" t="str">
        <f t="shared" si="1225"/>
        <v>смз</v>
      </c>
      <c r="AV1721" s="163" t="str">
        <f t="shared" si="1208"/>
        <v>смз85604302672общпро</v>
      </c>
      <c r="AW1721" s="162">
        <f t="shared" si="1230"/>
        <v>20000</v>
      </c>
      <c r="AX1721" s="162">
        <f t="shared" si="1231"/>
        <v>15375.67</v>
      </c>
      <c r="AY1721" s="162">
        <f t="shared" si="1232"/>
        <v>0</v>
      </c>
      <c r="AZ1721" s="162">
        <f t="shared" si="1233"/>
        <v>0</v>
      </c>
      <c r="BA1721" s="164">
        <f t="shared" si="1199"/>
        <v>1</v>
      </c>
      <c r="BB1721" s="164">
        <f t="shared" si="1200"/>
        <v>1</v>
      </c>
      <c r="BC1721" s="164">
        <f t="shared" si="1201"/>
        <v>1</v>
      </c>
      <c r="BD1721" s="162">
        <f t="shared" si="1226"/>
        <v>0</v>
      </c>
      <c r="BE1721" s="162">
        <f t="shared" si="1227"/>
        <v>0</v>
      </c>
      <c r="BF1721" s="179">
        <f t="shared" si="1228"/>
        <v>0</v>
      </c>
      <c r="BG1721" s="180">
        <f t="shared" si="1229"/>
        <v>0</v>
      </c>
      <c r="BH1721" s="254"/>
      <c r="BI1721" s="254"/>
      <c r="BL1721" s="202" t="str">
        <f t="shared" si="1206"/>
        <v/>
      </c>
    </row>
    <row r="1722" spans="1:64" ht="12" hidden="1" customHeight="1">
      <c r="A1722" s="365" t="s">
        <v>1050</v>
      </c>
      <c r="B1722" s="366" t="s">
        <v>317</v>
      </c>
      <c r="C1722" s="365" t="s">
        <v>1235</v>
      </c>
      <c r="D1722" s="366" t="s">
        <v>391</v>
      </c>
      <c r="E1722" s="366" t="s">
        <v>924</v>
      </c>
      <c r="F1722" s="366" t="s">
        <v>559</v>
      </c>
      <c r="G1722" s="366" t="s">
        <v>1344</v>
      </c>
      <c r="H1722" s="366" t="s">
        <v>1103</v>
      </c>
      <c r="I1722" s="366" t="s">
        <v>497</v>
      </c>
      <c r="J1722" s="384">
        <v>804568.28</v>
      </c>
      <c r="K1722" s="384">
        <v>356755.42</v>
      </c>
      <c r="L1722" s="162" t="str">
        <f t="shared" si="1207"/>
        <v>856043026720801051004Э00061100031</v>
      </c>
      <c r="M1722" s="163">
        <f t="array" ref="M1722">IF(COUNT(SEARCH(Удалить_Роспись_КВСР,$B1722)*SEARCH(Удалить_Роспись_ПБС,$C1722)*SEARCH(Удалить_Роспись_КФСР, $D1722)*SEARCH(Удалить_Роспись_КЦСР,$E1722)*SEARCH(Удалить_Роспись_КВР,$F1722)*SEARCH(Удалить_Роспись_ЭК,$H1722)*SEARCH(Удалить_Роспись_КР,$I1722))&gt;0,0,1)</f>
        <v>1</v>
      </c>
      <c r="N1722" s="163"/>
      <c r="O1722" s="163" t="str">
        <f t="shared" si="1209"/>
        <v/>
      </c>
      <c r="P1722" s="263" t="str">
        <f t="shared" si="1210"/>
        <v/>
      </c>
      <c r="Q1722" s="263" t="str">
        <f t="shared" si="1211"/>
        <v/>
      </c>
      <c r="R1722" s="263" t="str">
        <f t="shared" si="1212"/>
        <v/>
      </c>
      <c r="S1722" s="263" t="str">
        <f t="shared" si="1213"/>
        <v/>
      </c>
      <c r="T1722" s="263" t="str">
        <f t="shared" si="1214"/>
        <v/>
      </c>
      <c r="U1722" s="263" t="str">
        <f t="shared" si="1190"/>
        <v/>
      </c>
      <c r="V1722" s="263" t="str">
        <f t="shared" si="1215"/>
        <v/>
      </c>
      <c r="W1722" s="263" t="str">
        <f t="shared" si="1191"/>
        <v/>
      </c>
      <c r="X1722" s="263" t="str">
        <f t="shared" si="1216"/>
        <v/>
      </c>
      <c r="Y1722" s="263" t="str">
        <f t="shared" si="1217"/>
        <v/>
      </c>
      <c r="Z1722" s="263" t="str">
        <f t="shared" si="1218"/>
        <v/>
      </c>
      <c r="AA1722" s="263" t="str">
        <f t="shared" si="1219"/>
        <v/>
      </c>
      <c r="AB1722" s="263" t="str">
        <f t="shared" si="1202"/>
        <v>смз</v>
      </c>
      <c r="AC1722" s="263" t="str">
        <f t="shared" si="1192"/>
        <v/>
      </c>
      <c r="AD1722" s="263" t="str">
        <f t="shared" si="1203"/>
        <v/>
      </c>
      <c r="AE1722" s="263" t="str">
        <f t="shared" si="1220"/>
        <v/>
      </c>
      <c r="AF1722" s="263" t="str">
        <f t="shared" si="1221"/>
        <v/>
      </c>
      <c r="AG1722" s="263"/>
      <c r="AJ1722" s="163" t="str">
        <f t="shared" si="1222"/>
        <v/>
      </c>
      <c r="AK1722" s="163" t="str">
        <f t="shared" si="1193"/>
        <v/>
      </c>
      <c r="AL1722" s="163" t="str">
        <f t="shared" si="1223"/>
        <v/>
      </c>
      <c r="AM1722" s="163" t="str">
        <f t="shared" si="1224"/>
        <v/>
      </c>
      <c r="AN1722" s="163" t="str">
        <f t="shared" si="1194"/>
        <v/>
      </c>
      <c r="AO1722" s="163" t="str">
        <f t="shared" si="1195"/>
        <v/>
      </c>
      <c r="AP1722" s="163" t="str">
        <f t="shared" si="1196"/>
        <v/>
      </c>
      <c r="AQ1722" s="163" t="str">
        <f t="shared" si="1197"/>
        <v/>
      </c>
      <c r="AR1722" s="163" t="str">
        <f t="shared" si="1198"/>
        <v/>
      </c>
      <c r="AS1722" s="163" t="str">
        <f t="shared" si="1204"/>
        <v>смз</v>
      </c>
      <c r="AT1722" s="163" t="str">
        <f t="shared" si="1205"/>
        <v/>
      </c>
      <c r="AU1722" s="163" t="str">
        <f t="shared" si="1225"/>
        <v>смз</v>
      </c>
      <c r="AV1722" s="163" t="str">
        <f t="shared" si="1208"/>
        <v>смз85604302672общпро</v>
      </c>
      <c r="AW1722" s="162">
        <f t="shared" si="1230"/>
        <v>804568.28</v>
      </c>
      <c r="AX1722" s="162">
        <f t="shared" si="1231"/>
        <v>356755.42</v>
      </c>
      <c r="AY1722" s="162">
        <f t="shared" si="1232"/>
        <v>0</v>
      </c>
      <c r="AZ1722" s="162">
        <f t="shared" si="1233"/>
        <v>0</v>
      </c>
      <c r="BA1722" s="164">
        <f t="shared" si="1199"/>
        <v>1</v>
      </c>
      <c r="BB1722" s="164">
        <f t="shared" si="1200"/>
        <v>1</v>
      </c>
      <c r="BC1722" s="164">
        <f t="shared" si="1201"/>
        <v>1</v>
      </c>
      <c r="BD1722" s="162">
        <f t="shared" si="1226"/>
        <v>0</v>
      </c>
      <c r="BE1722" s="162">
        <f t="shared" si="1227"/>
        <v>0</v>
      </c>
      <c r="BF1722" s="179">
        <f t="shared" si="1228"/>
        <v>0</v>
      </c>
      <c r="BG1722" s="180">
        <f t="shared" si="1229"/>
        <v>0</v>
      </c>
      <c r="BH1722" s="254"/>
      <c r="BI1722" s="254"/>
      <c r="BL1722" s="202" t="str">
        <f t="shared" si="1206"/>
        <v/>
      </c>
    </row>
    <row r="1723" spans="1:64" ht="12" hidden="1" customHeight="1">
      <c r="A1723" s="365" t="s">
        <v>1050</v>
      </c>
      <c r="B1723" s="366" t="s">
        <v>317</v>
      </c>
      <c r="C1723" s="365" t="s">
        <v>1235</v>
      </c>
      <c r="D1723" s="366" t="s">
        <v>391</v>
      </c>
      <c r="E1723" s="366" t="s">
        <v>925</v>
      </c>
      <c r="F1723" s="366" t="s">
        <v>561</v>
      </c>
      <c r="G1723" s="366" t="s">
        <v>1344</v>
      </c>
      <c r="H1723" s="366" t="s">
        <v>1103</v>
      </c>
      <c r="I1723" s="366" t="s">
        <v>497</v>
      </c>
      <c r="J1723" s="384">
        <v>120000</v>
      </c>
      <c r="K1723" s="384">
        <v>86000</v>
      </c>
      <c r="L1723" s="162" t="str">
        <f t="shared" si="1207"/>
        <v>856043026720801051008052061200031</v>
      </c>
      <c r="M1723" s="163">
        <f t="array" ref="M1723">IF(COUNT(SEARCH(Удалить_Роспись_КВСР,$B1723)*SEARCH(Удалить_Роспись_ПБС,$C1723)*SEARCH(Удалить_Роспись_КФСР, $D1723)*SEARCH(Удалить_Роспись_КЦСР,$E1723)*SEARCH(Удалить_Роспись_КВР,$F1723)*SEARCH(Удалить_Роспись_ЭК,$H1723)*SEARCH(Удалить_Роспись_КР,$I1723))&gt;0,0,1)</f>
        <v>1</v>
      </c>
      <c r="N1723" s="163">
        <f t="array" ref="N1723">IF(COUNT(SEARCH(Удалить_Индекс_КВСР,$B1723)*SEARCH(Удалить_Индекс_ПБС,$C1723)*SEARCH(Удалить_Индекс_КФСР,$D1723)*SEARCH(Удалить_Индекс_КЦСР,$E1723)*SEARCH(Удалить_Индекс_КВР,$F1723)*SEARCH(Удалить_Индекс_ЭК,$H1723)*SEARCH(Удалить_Индекс_КР,$I1723))&gt;0,0,1)</f>
        <v>0</v>
      </c>
      <c r="O1723" s="163" t="str">
        <f t="shared" si="1209"/>
        <v/>
      </c>
      <c r="P1723" s="263" t="str">
        <f t="shared" si="1210"/>
        <v/>
      </c>
      <c r="Q1723" s="263" t="str">
        <f t="shared" si="1211"/>
        <v/>
      </c>
      <c r="R1723" s="263" t="str">
        <f t="shared" si="1212"/>
        <v/>
      </c>
      <c r="S1723" s="263" t="str">
        <f t="shared" si="1213"/>
        <v/>
      </c>
      <c r="T1723" s="263" t="str">
        <f t="shared" si="1214"/>
        <v/>
      </c>
      <c r="U1723" s="263" t="str">
        <f t="shared" si="1190"/>
        <v/>
      </c>
      <c r="V1723" s="263" t="str">
        <f t="shared" si="1215"/>
        <v/>
      </c>
      <c r="W1723" s="263" t="str">
        <f t="shared" si="1191"/>
        <v/>
      </c>
      <c r="X1723" s="263" t="str">
        <f t="shared" si="1216"/>
        <v/>
      </c>
      <c r="Y1723" s="263" t="str">
        <f t="shared" si="1217"/>
        <v/>
      </c>
      <c r="Z1723" s="263" t="str">
        <f t="shared" si="1218"/>
        <v/>
      </c>
      <c r="AA1723" s="263" t="str">
        <f t="shared" si="1219"/>
        <v/>
      </c>
      <c r="AB1723" s="263" t="str">
        <f t="shared" si="1202"/>
        <v/>
      </c>
      <c r="AC1723" s="263" t="str">
        <f t="shared" si="1192"/>
        <v/>
      </c>
      <c r="AD1723" s="263" t="str">
        <f t="shared" si="1203"/>
        <v>сиц</v>
      </c>
      <c r="AE1723" s="263" t="str">
        <f t="shared" si="1220"/>
        <v/>
      </c>
      <c r="AF1723" s="263" t="str">
        <f t="shared" si="1221"/>
        <v/>
      </c>
      <c r="AG1723" s="263"/>
      <c r="AJ1723" s="163" t="str">
        <f t="shared" si="1222"/>
        <v/>
      </c>
      <c r="AK1723" s="163" t="str">
        <f t="shared" si="1193"/>
        <v/>
      </c>
      <c r="AL1723" s="163" t="str">
        <f t="shared" si="1223"/>
        <v/>
      </c>
      <c r="AM1723" s="163" t="str">
        <f t="shared" si="1224"/>
        <v/>
      </c>
      <c r="AN1723" s="163" t="str">
        <f t="shared" si="1194"/>
        <v/>
      </c>
      <c r="AO1723" s="163" t="str">
        <f t="shared" si="1195"/>
        <v/>
      </c>
      <c r="AP1723" s="163" t="str">
        <f t="shared" si="1196"/>
        <v/>
      </c>
      <c r="AQ1723" s="163" t="str">
        <f t="shared" si="1197"/>
        <v/>
      </c>
      <c r="AR1723" s="163" t="str">
        <f t="shared" si="1198"/>
        <v/>
      </c>
      <c r="AS1723" s="163" t="str">
        <f t="shared" si="1204"/>
        <v/>
      </c>
      <c r="AT1723" s="163" t="str">
        <f t="shared" si="1205"/>
        <v>сиц</v>
      </c>
      <c r="AU1723" s="163" t="str">
        <f t="shared" si="1225"/>
        <v>сиц</v>
      </c>
      <c r="AV1723" s="163" t="str">
        <f t="shared" si="1208"/>
        <v>сиц85604302672общпро</v>
      </c>
      <c r="AW1723" s="162">
        <f t="shared" si="1230"/>
        <v>120000</v>
      </c>
      <c r="AX1723" s="162">
        <f t="shared" si="1231"/>
        <v>86000</v>
      </c>
      <c r="AY1723" s="162">
        <f t="shared" si="1232"/>
        <v>0</v>
      </c>
      <c r="AZ1723" s="162">
        <f t="shared" si="1233"/>
        <v>0</v>
      </c>
      <c r="BA1723" s="164">
        <f t="shared" si="1199"/>
        <v>1</v>
      </c>
      <c r="BB1723" s="164">
        <f t="shared" si="1200"/>
        <v>1</v>
      </c>
      <c r="BC1723" s="164">
        <f t="shared" si="1201"/>
        <v>1</v>
      </c>
      <c r="BD1723" s="162">
        <f t="shared" si="1226"/>
        <v>0</v>
      </c>
      <c r="BE1723" s="162">
        <f t="shared" si="1227"/>
        <v>0</v>
      </c>
      <c r="BF1723" s="179">
        <f t="shared" si="1228"/>
        <v>0</v>
      </c>
      <c r="BG1723" s="180">
        <f t="shared" si="1229"/>
        <v>0</v>
      </c>
      <c r="BH1723" s="254"/>
      <c r="BI1723" s="254"/>
      <c r="BL1723" s="202" t="str">
        <f t="shared" si="1206"/>
        <v/>
      </c>
    </row>
    <row r="1724" spans="1:64" ht="12" hidden="1" customHeight="1">
      <c r="A1724" s="365" t="s">
        <v>1050</v>
      </c>
      <c r="B1724" s="366" t="s">
        <v>317</v>
      </c>
      <c r="C1724" s="365" t="s">
        <v>1235</v>
      </c>
      <c r="D1724" s="366" t="s">
        <v>391</v>
      </c>
      <c r="E1724" s="366" t="s">
        <v>1121</v>
      </c>
      <c r="F1724" s="366" t="s">
        <v>561</v>
      </c>
      <c r="G1724" s="366" t="s">
        <v>1344</v>
      </c>
      <c r="H1724" s="366" t="s">
        <v>1103</v>
      </c>
      <c r="I1724" s="366" t="s">
        <v>497</v>
      </c>
      <c r="J1724" s="384">
        <v>250000</v>
      </c>
      <c r="K1724" s="384">
        <v>210000</v>
      </c>
      <c r="L1724" s="162" t="str">
        <f t="shared" si="1207"/>
        <v>856043026720801051008053061200031</v>
      </c>
      <c r="M1724" s="163">
        <f t="array" ref="M1724">IF(COUNT(SEARCH(Удалить_Роспись_КВСР,$B1724)*SEARCH(Удалить_Роспись_ПБС,$C1724)*SEARCH(Удалить_Роспись_КФСР, $D1724)*SEARCH(Удалить_Роспись_КЦСР,$E1724)*SEARCH(Удалить_Роспись_КВР,$F1724)*SEARCH(Удалить_Роспись_ЭК,$H1724)*SEARCH(Удалить_Роспись_КР,$I1724))&gt;0,0,1)</f>
        <v>1</v>
      </c>
      <c r="N1724" s="163">
        <f t="array" ref="N1724">IF(COUNT(SEARCH(Удалить_Индекс_КВСР,$B1724)*SEARCH(Удалить_Индекс_ПБС,$C1724)*SEARCH(Удалить_Индекс_КФСР,$D1724)*SEARCH(Удалить_Индекс_КЦСР,$E1724)*SEARCH(Удалить_Индекс_КВР,$F1724)*SEARCH(Удалить_Индекс_ЭК,$H1724)*SEARCH(Удалить_Индекс_КР,$I1724))&gt;0,0,1)</f>
        <v>0</v>
      </c>
      <c r="O1724" s="163" t="str">
        <f t="shared" si="1209"/>
        <v/>
      </c>
      <c r="P1724" s="263" t="str">
        <f t="shared" si="1210"/>
        <v/>
      </c>
      <c r="Q1724" s="263" t="str">
        <f t="shared" si="1211"/>
        <v/>
      </c>
      <c r="R1724" s="263" t="str">
        <f t="shared" si="1212"/>
        <v/>
      </c>
      <c r="S1724" s="263" t="str">
        <f t="shared" si="1213"/>
        <v/>
      </c>
      <c r="T1724" s="263" t="str">
        <f t="shared" si="1214"/>
        <v/>
      </c>
      <c r="U1724" s="263" t="str">
        <f t="shared" si="1190"/>
        <v/>
      </c>
      <c r="V1724" s="263" t="str">
        <f t="shared" si="1215"/>
        <v/>
      </c>
      <c r="W1724" s="263" t="str">
        <f t="shared" si="1191"/>
        <v/>
      </c>
      <c r="X1724" s="263" t="str">
        <f t="shared" si="1216"/>
        <v/>
      </c>
      <c r="Y1724" s="263" t="str">
        <f t="shared" si="1217"/>
        <v/>
      </c>
      <c r="Z1724" s="263" t="str">
        <f t="shared" si="1218"/>
        <v/>
      </c>
      <c r="AA1724" s="263" t="str">
        <f t="shared" si="1219"/>
        <v/>
      </c>
      <c r="AB1724" s="263" t="str">
        <f t="shared" si="1202"/>
        <v/>
      </c>
      <c r="AC1724" s="263" t="str">
        <f t="shared" si="1192"/>
        <v/>
      </c>
      <c r="AD1724" s="263" t="str">
        <f t="shared" si="1203"/>
        <v>сиц</v>
      </c>
      <c r="AE1724" s="263" t="str">
        <f t="shared" si="1220"/>
        <v/>
      </c>
      <c r="AF1724" s="263" t="str">
        <f t="shared" si="1221"/>
        <v/>
      </c>
      <c r="AG1724" s="263"/>
      <c r="AJ1724" s="163" t="str">
        <f t="shared" si="1222"/>
        <v/>
      </c>
      <c r="AK1724" s="163" t="str">
        <f t="shared" si="1193"/>
        <v/>
      </c>
      <c r="AL1724" s="163" t="str">
        <f t="shared" si="1223"/>
        <v/>
      </c>
      <c r="AM1724" s="163" t="str">
        <f t="shared" si="1224"/>
        <v/>
      </c>
      <c r="AN1724" s="163" t="str">
        <f t="shared" si="1194"/>
        <v/>
      </c>
      <c r="AO1724" s="163" t="str">
        <f t="shared" si="1195"/>
        <v/>
      </c>
      <c r="AP1724" s="163" t="str">
        <f t="shared" si="1196"/>
        <v/>
      </c>
      <c r="AQ1724" s="163" t="str">
        <f t="shared" si="1197"/>
        <v/>
      </c>
      <c r="AR1724" s="163" t="str">
        <f t="shared" si="1198"/>
        <v/>
      </c>
      <c r="AS1724" s="163" t="str">
        <f t="shared" si="1204"/>
        <v/>
      </c>
      <c r="AT1724" s="163" t="str">
        <f t="shared" si="1205"/>
        <v>сиц</v>
      </c>
      <c r="AU1724" s="163" t="str">
        <f t="shared" si="1225"/>
        <v>сиц</v>
      </c>
      <c r="AV1724" s="163" t="str">
        <f t="shared" si="1208"/>
        <v>сиц85604302672общпро</v>
      </c>
      <c r="AW1724" s="162">
        <f t="shared" si="1230"/>
        <v>250000</v>
      </c>
      <c r="AX1724" s="162">
        <f t="shared" si="1231"/>
        <v>210000</v>
      </c>
      <c r="AY1724" s="162">
        <f t="shared" si="1232"/>
        <v>0</v>
      </c>
      <c r="AZ1724" s="162">
        <f t="shared" si="1233"/>
        <v>0</v>
      </c>
      <c r="BA1724" s="164">
        <f t="shared" si="1199"/>
        <v>1</v>
      </c>
      <c r="BB1724" s="164">
        <f t="shared" si="1200"/>
        <v>1</v>
      </c>
      <c r="BC1724" s="164">
        <f t="shared" si="1201"/>
        <v>1</v>
      </c>
      <c r="BD1724" s="162">
        <f t="shared" si="1226"/>
        <v>0</v>
      </c>
      <c r="BE1724" s="162">
        <f t="shared" si="1227"/>
        <v>0</v>
      </c>
      <c r="BF1724" s="179">
        <f t="shared" si="1228"/>
        <v>0</v>
      </c>
      <c r="BG1724" s="180">
        <f t="shared" si="1229"/>
        <v>0</v>
      </c>
      <c r="BH1724" s="254"/>
      <c r="BI1724" s="254"/>
      <c r="BL1724" s="202" t="str">
        <f t="shared" si="1206"/>
        <v/>
      </c>
    </row>
    <row r="1725" spans="1:64" ht="12" hidden="1" customHeight="1">
      <c r="A1725" s="365" t="s">
        <v>1050</v>
      </c>
      <c r="B1725" s="366" t="s">
        <v>317</v>
      </c>
      <c r="C1725" s="365" t="s">
        <v>1235</v>
      </c>
      <c r="D1725" s="366" t="s">
        <v>391</v>
      </c>
      <c r="E1725" s="366" t="s">
        <v>1236</v>
      </c>
      <c r="F1725" s="366" t="s">
        <v>561</v>
      </c>
      <c r="G1725" s="366" t="s">
        <v>1344</v>
      </c>
      <c r="H1725" s="366" t="s">
        <v>1103</v>
      </c>
      <c r="I1725" s="366" t="s">
        <v>498</v>
      </c>
      <c r="J1725" s="384">
        <v>351400</v>
      </c>
      <c r="K1725" s="384">
        <v>351400</v>
      </c>
      <c r="L1725" s="162" t="str">
        <f t="shared" si="1207"/>
        <v>85604302672080105100S488061200030</v>
      </c>
      <c r="M1725" s="163">
        <f t="array" ref="M1725">IF(COUNT(SEARCH(Удалить_Роспись_КВСР,$B1725)*SEARCH(Удалить_Роспись_ПБС,$C1725)*SEARCH(Удалить_Роспись_КФСР, $D1725)*SEARCH(Удалить_Роспись_КЦСР,$E1725)*SEARCH(Удалить_Роспись_КВР,$F1725)*SEARCH(Удалить_Роспись_ЭК,$H1725)*SEARCH(Удалить_Роспись_КР,$I1725))&gt;0,0,1)</f>
        <v>0</v>
      </c>
      <c r="N1725" s="163">
        <f t="array" ref="N1725">IF(COUNT(SEARCH(Удалить_Индекс_КВСР,$B1725)*SEARCH(Удалить_Индекс_ПБС,$C1725)*SEARCH(Удалить_Индекс_КФСР,$D1725)*SEARCH(Удалить_Индекс_КЦСР,$E1725)*SEARCH(Удалить_Индекс_КВР,$F1725)*SEARCH(Удалить_Индекс_ЭК,$H1725)*SEARCH(Удалить_Индекс_КР,$I1725))&gt;0,0,1)</f>
        <v>0</v>
      </c>
      <c r="O1725" s="163" t="str">
        <f t="shared" si="1209"/>
        <v/>
      </c>
      <c r="P1725" s="263" t="str">
        <f t="shared" si="1210"/>
        <v/>
      </c>
      <c r="Q1725" s="263" t="str">
        <f t="shared" si="1211"/>
        <v/>
      </c>
      <c r="R1725" s="263" t="str">
        <f t="shared" si="1212"/>
        <v/>
      </c>
      <c r="S1725" s="263" t="str">
        <f t="shared" si="1213"/>
        <v/>
      </c>
      <c r="T1725" s="263" t="str">
        <f t="shared" si="1214"/>
        <v/>
      </c>
      <c r="U1725" s="263" t="str">
        <f t="shared" si="1190"/>
        <v/>
      </c>
      <c r="V1725" s="263" t="str">
        <f t="shared" si="1215"/>
        <v/>
      </c>
      <c r="W1725" s="263" t="str">
        <f t="shared" si="1191"/>
        <v/>
      </c>
      <c r="X1725" s="263" t="str">
        <f t="shared" si="1216"/>
        <v/>
      </c>
      <c r="Y1725" s="263" t="str">
        <f t="shared" si="1217"/>
        <v/>
      </c>
      <c r="Z1725" s="263" t="str">
        <f t="shared" si="1218"/>
        <v/>
      </c>
      <c r="AA1725" s="263" t="str">
        <f t="shared" si="1219"/>
        <v/>
      </c>
      <c r="AB1725" s="263" t="str">
        <f t="shared" si="1202"/>
        <v/>
      </c>
      <c r="AC1725" s="263" t="str">
        <f t="shared" si="1192"/>
        <v/>
      </c>
      <c r="AD1725" s="263" t="str">
        <f t="shared" si="1203"/>
        <v>сиц</v>
      </c>
      <c r="AE1725" s="263" t="str">
        <f t="shared" si="1220"/>
        <v/>
      </c>
      <c r="AF1725" s="263" t="str">
        <f t="shared" si="1221"/>
        <v/>
      </c>
      <c r="AG1725" s="263"/>
      <c r="AJ1725" s="163" t="str">
        <f t="shared" si="1222"/>
        <v/>
      </c>
      <c r="AK1725" s="163" t="str">
        <f t="shared" si="1193"/>
        <v/>
      </c>
      <c r="AL1725" s="163" t="str">
        <f t="shared" si="1223"/>
        <v/>
      </c>
      <c r="AM1725" s="163" t="str">
        <f t="shared" si="1224"/>
        <v>меж</v>
      </c>
      <c r="AN1725" s="163" t="str">
        <f t="shared" si="1194"/>
        <v/>
      </c>
      <c r="AO1725" s="163" t="str">
        <f t="shared" si="1195"/>
        <v/>
      </c>
      <c r="AP1725" s="163" t="str">
        <f t="shared" si="1196"/>
        <v/>
      </c>
      <c r="AQ1725" s="163" t="str">
        <f t="shared" si="1197"/>
        <v/>
      </c>
      <c r="AR1725" s="163" t="str">
        <f t="shared" si="1198"/>
        <v/>
      </c>
      <c r="AS1725" s="163" t="str">
        <f t="shared" si="1204"/>
        <v/>
      </c>
      <c r="AT1725" s="163" t="str">
        <f t="shared" si="1205"/>
        <v>сиц</v>
      </c>
      <c r="AU1725" s="163" t="str">
        <f t="shared" si="1225"/>
        <v>сиц</v>
      </c>
      <c r="AV1725" s="163" t="str">
        <f t="shared" si="1208"/>
        <v>сиц85604302672общпро</v>
      </c>
      <c r="AW1725" s="162">
        <f t="shared" si="1230"/>
        <v>0</v>
      </c>
      <c r="AX1725" s="162">
        <f t="shared" si="1231"/>
        <v>0</v>
      </c>
      <c r="AY1725" s="162">
        <f t="shared" si="1232"/>
        <v>0</v>
      </c>
      <c r="AZ1725" s="162">
        <f t="shared" si="1233"/>
        <v>0</v>
      </c>
      <c r="BA1725" s="164">
        <f t="shared" si="1199"/>
        <v>1</v>
      </c>
      <c r="BB1725" s="164">
        <f t="shared" si="1200"/>
        <v>1</v>
      </c>
      <c r="BC1725" s="164">
        <f t="shared" si="1201"/>
        <v>1</v>
      </c>
      <c r="BD1725" s="162">
        <f t="shared" si="1226"/>
        <v>0</v>
      </c>
      <c r="BE1725" s="162">
        <f t="shared" si="1227"/>
        <v>0</v>
      </c>
      <c r="BF1725" s="179">
        <f t="shared" si="1228"/>
        <v>0</v>
      </c>
      <c r="BG1725" s="180">
        <f t="shared" si="1229"/>
        <v>0</v>
      </c>
      <c r="BH1725" s="254"/>
      <c r="BI1725" s="254"/>
      <c r="BL1725" s="202" t="str">
        <f t="shared" si="1206"/>
        <v/>
      </c>
    </row>
    <row r="1726" spans="1:64" ht="12" hidden="1" customHeight="1">
      <c r="A1726" s="365" t="s">
        <v>1050</v>
      </c>
      <c r="B1726" s="366" t="s">
        <v>317</v>
      </c>
      <c r="C1726" s="365" t="s">
        <v>1235</v>
      </c>
      <c r="D1726" s="366" t="s">
        <v>391</v>
      </c>
      <c r="E1726" s="366" t="s">
        <v>1236</v>
      </c>
      <c r="F1726" s="366" t="s">
        <v>561</v>
      </c>
      <c r="G1726" s="366" t="s">
        <v>1344</v>
      </c>
      <c r="H1726" s="366" t="s">
        <v>1103</v>
      </c>
      <c r="I1726" s="366" t="s">
        <v>1326</v>
      </c>
      <c r="J1726" s="384">
        <v>87850</v>
      </c>
      <c r="K1726" s="384">
        <v>87850</v>
      </c>
      <c r="L1726" s="162" t="str">
        <f t="shared" si="1207"/>
        <v>85604302672080105100S488061200036</v>
      </c>
      <c r="M1726" s="163">
        <f>IF(COUNT(SEARCH(Удалить_Роспись_КВСР,$B1726)*SEARCH(Удалить_Роспись_ПБС,$C1726)*SEARCH(Удалить_Роспись_КФСР, $D1726)*SEARCH(Удалить_Роспись_КЦСР,$E1726)*SEARCH(Удалить_Роспись_КВР,$F1726)*SEARCH(Удалить_Роспись_ЭК,$H1726)*SEARCH(Удалить_Роспись_КР,$I1726))&gt;0,0,1)</f>
        <v>1</v>
      </c>
      <c r="N1726" s="163">
        <f t="array" ref="N1726">IF(COUNT(SEARCH(Удалить_Индекс_КВСР,$B1726)*SEARCH(Удалить_Индекс_ПБС,$C1726)*SEARCH(Удалить_Индекс_КФСР,$D1726)*SEARCH(Удалить_Индекс_КЦСР,$E1726)*SEARCH(Удалить_Индекс_КВР,$F1726)*SEARCH(Удалить_Индекс_ЭК,$H1726)*SEARCH(Удалить_Индекс_КР,$I1726))&gt;0,0,1)</f>
        <v>0</v>
      </c>
      <c r="O1726" s="163" t="str">
        <f t="shared" si="1209"/>
        <v/>
      </c>
      <c r="P1726" s="263" t="str">
        <f t="shared" si="1210"/>
        <v/>
      </c>
      <c r="Q1726" s="263" t="str">
        <f t="shared" si="1211"/>
        <v/>
      </c>
      <c r="R1726" s="263" t="str">
        <f t="shared" si="1212"/>
        <v/>
      </c>
      <c r="S1726" s="263" t="str">
        <f t="shared" si="1213"/>
        <v/>
      </c>
      <c r="T1726" s="263" t="str">
        <f t="shared" si="1214"/>
        <v/>
      </c>
      <c r="U1726" s="263" t="str">
        <f t="shared" si="1190"/>
        <v/>
      </c>
      <c r="V1726" s="263" t="str">
        <f t="shared" si="1215"/>
        <v/>
      </c>
      <c r="W1726" s="263" t="str">
        <f t="shared" si="1191"/>
        <v/>
      </c>
      <c r="X1726" s="263" t="str">
        <f t="shared" si="1216"/>
        <v/>
      </c>
      <c r="Y1726" s="263" t="str">
        <f t="shared" si="1217"/>
        <v/>
      </c>
      <c r="Z1726" s="263" t="str">
        <f t="shared" si="1218"/>
        <v/>
      </c>
      <c r="AA1726" s="263"/>
      <c r="AB1726" s="263" t="str">
        <f t="shared" si="1202"/>
        <v/>
      </c>
      <c r="AC1726" s="263" t="str">
        <f t="shared" si="1192"/>
        <v/>
      </c>
      <c r="AD1726" s="263" t="str">
        <f t="shared" si="1203"/>
        <v>сиц</v>
      </c>
      <c r="AE1726" s="263" t="str">
        <f t="shared" si="1220"/>
        <v/>
      </c>
      <c r="AF1726" s="263" t="str">
        <f t="shared" si="1221"/>
        <v/>
      </c>
      <c r="AG1726" s="263"/>
      <c r="AJ1726" s="163" t="str">
        <f t="shared" si="1222"/>
        <v/>
      </c>
      <c r="AK1726" s="163" t="str">
        <f t="shared" si="1193"/>
        <v/>
      </c>
      <c r="AL1726" s="163" t="str">
        <f t="shared" si="1223"/>
        <v/>
      </c>
      <c r="AM1726" s="163" t="str">
        <f t="shared" si="1224"/>
        <v/>
      </c>
      <c r="AN1726" s="163" t="str">
        <f t="shared" si="1194"/>
        <v/>
      </c>
      <c r="AO1726" s="163" t="str">
        <f t="shared" si="1195"/>
        <v/>
      </c>
      <c r="AP1726" s="163" t="str">
        <f t="shared" si="1196"/>
        <v/>
      </c>
      <c r="AQ1726" s="163" t="str">
        <f t="shared" si="1197"/>
        <v/>
      </c>
      <c r="AR1726" s="163" t="str">
        <f t="shared" si="1198"/>
        <v/>
      </c>
      <c r="AS1726" s="163" t="str">
        <f t="shared" si="1204"/>
        <v/>
      </c>
      <c r="AT1726" s="163" t="str">
        <f t="shared" si="1205"/>
        <v>сиц</v>
      </c>
      <c r="AU1726" s="163" t="str">
        <f t="shared" si="1225"/>
        <v>сиц</v>
      </c>
      <c r="AV1726" s="163" t="str">
        <f t="shared" si="1208"/>
        <v>сиц85604302672общпро</v>
      </c>
      <c r="AW1726" s="162">
        <f t="shared" si="1230"/>
        <v>87850</v>
      </c>
      <c r="AX1726" s="162">
        <f t="shared" si="1231"/>
        <v>87850</v>
      </c>
      <c r="AY1726" s="162">
        <f t="shared" si="1232"/>
        <v>0</v>
      </c>
      <c r="AZ1726" s="162">
        <f t="shared" si="1233"/>
        <v>0</v>
      </c>
      <c r="BA1726" s="164">
        <f t="shared" si="1199"/>
        <v>1</v>
      </c>
      <c r="BB1726" s="164">
        <f t="shared" si="1200"/>
        <v>1</v>
      </c>
      <c r="BC1726" s="164">
        <f t="shared" si="1201"/>
        <v>1</v>
      </c>
      <c r="BD1726" s="162">
        <f t="shared" si="1226"/>
        <v>0</v>
      </c>
      <c r="BE1726" s="162">
        <f t="shared" si="1227"/>
        <v>0</v>
      </c>
      <c r="BF1726" s="179">
        <f t="shared" si="1228"/>
        <v>0</v>
      </c>
      <c r="BG1726" s="180">
        <f t="shared" si="1229"/>
        <v>0</v>
      </c>
      <c r="BH1726" s="254"/>
      <c r="BI1726" s="254"/>
      <c r="BL1726" s="202" t="str">
        <f t="shared" si="1206"/>
        <v/>
      </c>
    </row>
    <row r="1727" spans="1:64" ht="12" hidden="1" customHeight="1">
      <c r="A1727" s="365" t="s">
        <v>1050</v>
      </c>
      <c r="B1727" s="366" t="s">
        <v>317</v>
      </c>
      <c r="C1727" s="365" t="s">
        <v>1235</v>
      </c>
      <c r="D1727" s="366" t="s">
        <v>391</v>
      </c>
      <c r="E1727" s="366" t="s">
        <v>1412</v>
      </c>
      <c r="F1727" s="366" t="s">
        <v>561</v>
      </c>
      <c r="G1727" s="366" t="s">
        <v>1344</v>
      </c>
      <c r="H1727" s="366" t="s">
        <v>1103</v>
      </c>
      <c r="I1727" s="366" t="s">
        <v>497</v>
      </c>
      <c r="J1727" s="384">
        <v>18000</v>
      </c>
      <c r="K1727" s="384">
        <v>18000</v>
      </c>
      <c r="L1727" s="162" t="str">
        <f t="shared" si="1207"/>
        <v>85604302672080105100Ф000061200031</v>
      </c>
      <c r="M1727" s="163">
        <f t="array" ref="M1727">IF(COUNT(SEARCH(Удалить_Роспись_КВСР,$B1727)*SEARCH(Удалить_Роспись_ПБС,$C1727)*SEARCH(Удалить_Роспись_КФСР, $D1727)*SEARCH(Удалить_Роспись_КЦСР,$E1727)*SEARCH(Удалить_Роспись_КВР,$F1727)*SEARCH(Удалить_Роспись_ЭК,$H1727)*SEARCH(Удалить_Роспись_КР,$I1727))&gt;0,0,1)</f>
        <v>1</v>
      </c>
      <c r="N1727" s="163">
        <f t="array" ref="N1727">IF(COUNT(SEARCH(Удалить_Индекс_КВСР,$B1727)*SEARCH(Удалить_Индекс_ПБС,$C1727)*SEARCH(Удалить_Индекс_КФСР,$D1727)*SEARCH(Удалить_Индекс_КЦСР,$E1727)*SEARCH(Удалить_Индекс_КВР,$F1727)*SEARCH(Удалить_Индекс_ЭК,$H1727)*SEARCH(Удалить_Индекс_КР,$I1727))&gt;0,0,1)</f>
        <v>0</v>
      </c>
      <c r="O1727" s="163" t="str">
        <f t="shared" si="1209"/>
        <v/>
      </c>
      <c r="P1727" s="263" t="str">
        <f t="shared" si="1210"/>
        <v/>
      </c>
      <c r="Q1727" s="263" t="str">
        <f t="shared" si="1211"/>
        <v/>
      </c>
      <c r="R1727" s="263" t="str">
        <f t="shared" si="1212"/>
        <v/>
      </c>
      <c r="S1727" s="263" t="str">
        <f t="shared" si="1213"/>
        <v/>
      </c>
      <c r="T1727" s="263" t="str">
        <f t="shared" si="1214"/>
        <v/>
      </c>
      <c r="U1727" s="263" t="str">
        <f t="shared" si="1190"/>
        <v/>
      </c>
      <c r="V1727" s="263" t="str">
        <f t="shared" si="1215"/>
        <v/>
      </c>
      <c r="W1727" s="263" t="str">
        <f t="shared" si="1191"/>
        <v/>
      </c>
      <c r="X1727" s="263" t="str">
        <f t="shared" si="1216"/>
        <v/>
      </c>
      <c r="Y1727" s="263" t="str">
        <f t="shared" si="1217"/>
        <v/>
      </c>
      <c r="Z1727" s="263" t="str">
        <f t="shared" si="1218"/>
        <v/>
      </c>
      <c r="AA1727" s="263" t="str">
        <f t="shared" si="1219"/>
        <v/>
      </c>
      <c r="AB1727" s="263" t="str">
        <f t="shared" si="1202"/>
        <v/>
      </c>
      <c r="AC1727" s="263" t="str">
        <f t="shared" si="1192"/>
        <v/>
      </c>
      <c r="AD1727" s="263" t="str">
        <f t="shared" si="1203"/>
        <v>сиц</v>
      </c>
      <c r="AE1727" s="263" t="str">
        <f t="shared" si="1220"/>
        <v/>
      </c>
      <c r="AF1727" s="263" t="str">
        <f t="shared" si="1221"/>
        <v/>
      </c>
      <c r="AG1727" s="263"/>
      <c r="AJ1727" s="163" t="str">
        <f t="shared" si="1222"/>
        <v/>
      </c>
      <c r="AK1727" s="163" t="str">
        <f t="shared" si="1193"/>
        <v/>
      </c>
      <c r="AL1727" s="163" t="str">
        <f t="shared" si="1223"/>
        <v/>
      </c>
      <c r="AM1727" s="163" t="str">
        <f t="shared" si="1224"/>
        <v/>
      </c>
      <c r="AN1727" s="163" t="str">
        <f t="shared" si="1194"/>
        <v/>
      </c>
      <c r="AO1727" s="163" t="str">
        <f t="shared" si="1195"/>
        <v/>
      </c>
      <c r="AP1727" s="163" t="str">
        <f t="shared" si="1196"/>
        <v/>
      </c>
      <c r="AQ1727" s="163" t="str">
        <f t="shared" si="1197"/>
        <v/>
      </c>
      <c r="AR1727" s="163" t="str">
        <f t="shared" si="1198"/>
        <v/>
      </c>
      <c r="AS1727" s="163" t="str">
        <f t="shared" si="1204"/>
        <v/>
      </c>
      <c r="AT1727" s="163" t="str">
        <f t="shared" si="1205"/>
        <v>сиц</v>
      </c>
      <c r="AU1727" s="163" t="str">
        <f t="shared" si="1225"/>
        <v>сиц</v>
      </c>
      <c r="AV1727" s="163" t="str">
        <f t="shared" si="1208"/>
        <v>сиц85604302672общпро</v>
      </c>
      <c r="AW1727" s="162">
        <f t="shared" si="1230"/>
        <v>18000</v>
      </c>
      <c r="AX1727" s="162">
        <f t="shared" si="1231"/>
        <v>18000</v>
      </c>
      <c r="AY1727" s="162">
        <f t="shared" si="1232"/>
        <v>0</v>
      </c>
      <c r="AZ1727" s="162">
        <f t="shared" si="1233"/>
        <v>0</v>
      </c>
      <c r="BA1727" s="164">
        <f t="shared" si="1199"/>
        <v>1</v>
      </c>
      <c r="BB1727" s="164">
        <f t="shared" si="1200"/>
        <v>1</v>
      </c>
      <c r="BC1727" s="164">
        <f t="shared" si="1201"/>
        <v>1</v>
      </c>
      <c r="BD1727" s="162">
        <f t="shared" si="1226"/>
        <v>0</v>
      </c>
      <c r="BE1727" s="162">
        <f t="shared" si="1227"/>
        <v>0</v>
      </c>
      <c r="BF1727" s="179">
        <f t="shared" si="1228"/>
        <v>0</v>
      </c>
      <c r="BG1727" s="180">
        <f t="shared" si="1229"/>
        <v>0</v>
      </c>
      <c r="BH1727" s="254"/>
      <c r="BI1727" s="254"/>
      <c r="BL1727" s="202" t="str">
        <f t="shared" si="1206"/>
        <v/>
      </c>
    </row>
    <row r="1728" spans="1:64" ht="12" hidden="1" customHeight="1">
      <c r="A1728" s="365" t="s">
        <v>1051</v>
      </c>
      <c r="B1728" s="366" t="s">
        <v>317</v>
      </c>
      <c r="C1728" s="365" t="s">
        <v>1235</v>
      </c>
      <c r="D1728" s="366" t="s">
        <v>1052</v>
      </c>
      <c r="E1728" s="366" t="s">
        <v>1417</v>
      </c>
      <c r="F1728" s="366" t="s">
        <v>559</v>
      </c>
      <c r="G1728" s="366" t="s">
        <v>1344</v>
      </c>
      <c r="H1728" s="366" t="s">
        <v>1103</v>
      </c>
      <c r="I1728" s="366" t="s">
        <v>497</v>
      </c>
      <c r="J1728" s="384">
        <v>410152</v>
      </c>
      <c r="K1728" s="384">
        <v>264446.78999999998</v>
      </c>
      <c r="L1728" s="162" t="str">
        <f t="shared" si="1207"/>
        <v>856043026720703053002724061100031</v>
      </c>
      <c r="M1728" s="163">
        <f t="array" ref="M1728">IF(COUNT(SEARCH(Удалить_Роспись_КВСР,$B1728)*SEARCH(Удалить_Роспись_ПБС,$C1728)*SEARCH(Удалить_Роспись_КФСР, $D1728)*SEARCH(Удалить_Роспись_КЦСР,$E1728)*SEARCH(Удалить_Роспись_КВР,$F1728)*SEARCH(Удалить_Роспись_ЭК,$H1728)*SEARCH(Удалить_Роспись_КР,$I1728))&gt;0,0,1)</f>
        <v>1</v>
      </c>
      <c r="N1728" s="163">
        <f t="array" ref="N1728">IF(COUNT(SEARCH(Удалить_Индекс_КВСР,$B1728)*SEARCH(Удалить_Индекс_ПБС,$C1728)*SEARCH(Удалить_Индекс_КФСР,$D1728)*SEARCH(Удалить_Индекс_КЦСР,$E1728)*SEARCH(Удалить_Индекс_КВР,$F1728)*SEARCH(Удалить_Индекс_ЭК,$H1728)*SEARCH(Удалить_Индекс_КР,$I1728))&gt;0,0,1)</f>
        <v>0</v>
      </c>
      <c r="O1728" s="163" t="str">
        <f t="shared" si="1209"/>
        <v/>
      </c>
      <c r="P1728" s="263" t="str">
        <f t="shared" si="1210"/>
        <v/>
      </c>
      <c r="Q1728" s="263" t="str">
        <f t="shared" si="1211"/>
        <v/>
      </c>
      <c r="R1728" s="263" t="str">
        <f t="shared" si="1212"/>
        <v/>
      </c>
      <c r="S1728" s="263" t="str">
        <f t="shared" si="1213"/>
        <v/>
      </c>
      <c r="T1728" s="263" t="str">
        <f t="shared" si="1214"/>
        <v/>
      </c>
      <c r="U1728" s="263" t="str">
        <f t="shared" si="1190"/>
        <v/>
      </c>
      <c r="V1728" s="263" t="str">
        <f t="shared" si="1215"/>
        <v/>
      </c>
      <c r="W1728" s="263" t="str">
        <f t="shared" si="1191"/>
        <v/>
      </c>
      <c r="X1728" s="263" t="str">
        <f t="shared" si="1216"/>
        <v/>
      </c>
      <c r="Y1728" s="263" t="str">
        <f t="shared" si="1217"/>
        <v/>
      </c>
      <c r="Z1728" s="263" t="str">
        <f t="shared" si="1218"/>
        <v/>
      </c>
      <c r="AA1728" s="263" t="str">
        <f t="shared" si="1219"/>
        <v/>
      </c>
      <c r="AB1728" s="263" t="str">
        <f t="shared" si="1202"/>
        <v>смз</v>
      </c>
      <c r="AC1728" s="263" t="str">
        <f t="shared" si="1192"/>
        <v/>
      </c>
      <c r="AD1728" s="263" t="str">
        <f t="shared" si="1203"/>
        <v/>
      </c>
      <c r="AE1728" s="263" t="str">
        <f t="shared" si="1220"/>
        <v/>
      </c>
      <c r="AF1728" s="263" t="str">
        <f t="shared" si="1221"/>
        <v/>
      </c>
      <c r="AG1728" s="263"/>
      <c r="AJ1728" s="163" t="str">
        <f t="shared" si="1222"/>
        <v/>
      </c>
      <c r="AK1728" s="163" t="str">
        <f t="shared" si="1193"/>
        <v/>
      </c>
      <c r="AL1728" s="163" t="str">
        <f t="shared" si="1223"/>
        <v/>
      </c>
      <c r="AM1728" s="163" t="str">
        <f t="shared" si="1224"/>
        <v/>
      </c>
      <c r="AN1728" s="163" t="str">
        <f t="shared" si="1194"/>
        <v/>
      </c>
      <c r="AO1728" s="163" t="str">
        <f t="shared" si="1195"/>
        <v/>
      </c>
      <c r="AP1728" s="163" t="str">
        <f t="shared" si="1196"/>
        <v/>
      </c>
      <c r="AQ1728" s="163" t="str">
        <f t="shared" si="1197"/>
        <v/>
      </c>
      <c r="AR1728" s="163" t="str">
        <f t="shared" si="1198"/>
        <v/>
      </c>
      <c r="AS1728" s="163" t="str">
        <f t="shared" si="1204"/>
        <v>смз</v>
      </c>
      <c r="AT1728" s="163" t="str">
        <f t="shared" si="1205"/>
        <v/>
      </c>
      <c r="AU1728" s="163" t="str">
        <f t="shared" si="1225"/>
        <v>смз</v>
      </c>
      <c r="AV1728" s="163" t="str">
        <f t="shared" si="1208"/>
        <v>смз85604302672общпро</v>
      </c>
      <c r="AW1728" s="162">
        <f t="shared" si="1230"/>
        <v>410152</v>
      </c>
      <c r="AX1728" s="162">
        <f t="shared" si="1231"/>
        <v>264446.78999999998</v>
      </c>
      <c r="AY1728" s="162">
        <f t="shared" si="1232"/>
        <v>0</v>
      </c>
      <c r="AZ1728" s="162">
        <f t="shared" si="1233"/>
        <v>0</v>
      </c>
      <c r="BA1728" s="164">
        <f t="shared" si="1199"/>
        <v>1</v>
      </c>
      <c r="BB1728" s="164">
        <f t="shared" si="1200"/>
        <v>1</v>
      </c>
      <c r="BC1728" s="164">
        <f t="shared" si="1201"/>
        <v>1</v>
      </c>
      <c r="BD1728" s="162">
        <f t="shared" si="1226"/>
        <v>0</v>
      </c>
      <c r="BE1728" s="162">
        <f t="shared" si="1227"/>
        <v>0</v>
      </c>
      <c r="BF1728" s="179">
        <f t="shared" si="1228"/>
        <v>0</v>
      </c>
      <c r="BG1728" s="180">
        <f t="shared" si="1229"/>
        <v>0</v>
      </c>
      <c r="BH1728" s="254"/>
      <c r="BI1728" s="254"/>
      <c r="BL1728" s="202" t="str">
        <f t="shared" si="1206"/>
        <v/>
      </c>
    </row>
    <row r="1729" spans="1:107" ht="12" hidden="1" customHeight="1">
      <c r="A1729" s="365" t="s">
        <v>1051</v>
      </c>
      <c r="B1729" s="366" t="s">
        <v>317</v>
      </c>
      <c r="C1729" s="365" t="s">
        <v>1235</v>
      </c>
      <c r="D1729" s="366" t="s">
        <v>1052</v>
      </c>
      <c r="E1729" s="366" t="s">
        <v>900</v>
      </c>
      <c r="F1729" s="366" t="s">
        <v>559</v>
      </c>
      <c r="G1729" s="366" t="s">
        <v>1344</v>
      </c>
      <c r="H1729" s="366" t="s">
        <v>1103</v>
      </c>
      <c r="I1729" s="366" t="s">
        <v>497</v>
      </c>
      <c r="J1729" s="384">
        <v>7564247</v>
      </c>
      <c r="K1729" s="384">
        <v>5368000</v>
      </c>
      <c r="L1729" s="162" t="str">
        <f t="shared" si="1207"/>
        <v>856043026720703053004000061100031</v>
      </c>
      <c r="M1729" s="163">
        <f t="array" ref="M1729">IF(COUNT(SEARCH(Удалить_Роспись_КВСР,$B1729)*SEARCH(Удалить_Роспись_ПБС,$C1729)*SEARCH(Удалить_Роспись_КФСР, $D1729)*SEARCH(Удалить_Роспись_КЦСР,$E1729)*SEARCH(Удалить_Роспись_КВР,$F1729)*SEARCH(Удалить_Роспись_ЭК,$H1729)*SEARCH(Удалить_Роспись_КР,$I1729))&gt;0,0,1)</f>
        <v>1</v>
      </c>
      <c r="N1729" s="163">
        <f t="array" ref="N1729">IF(COUNT(SEARCH(Удалить_Индекс_КВСР,$B1729)*SEARCH(Удалить_Индекс_ПБС,$C1729)*SEARCH(Удалить_Индекс_КФСР,$D1729)*SEARCH(Удалить_Индекс_КЦСР,$E1729)*SEARCH(Удалить_Индекс_КВР,$F1729)*SEARCH(Удалить_Индекс_ЭК,$H1729)*SEARCH(Удалить_Индекс_КР,$I1729))&gt;0,0,1)</f>
        <v>0</v>
      </c>
      <c r="O1729" s="163" t="str">
        <f t="shared" si="1209"/>
        <v/>
      </c>
      <c r="P1729" s="263" t="str">
        <f t="shared" si="1210"/>
        <v/>
      </c>
      <c r="Q1729" s="263" t="str">
        <f t="shared" si="1211"/>
        <v/>
      </c>
      <c r="R1729" s="263" t="str">
        <f t="shared" si="1212"/>
        <v/>
      </c>
      <c r="S1729" s="263" t="str">
        <f t="shared" si="1213"/>
        <v/>
      </c>
      <c r="T1729" s="263" t="str">
        <f t="shared" si="1214"/>
        <v/>
      </c>
      <c r="U1729" s="263" t="str">
        <f t="shared" si="1190"/>
        <v/>
      </c>
      <c r="V1729" s="263" t="str">
        <f t="shared" si="1215"/>
        <v/>
      </c>
      <c r="W1729" s="263" t="str">
        <f t="shared" si="1191"/>
        <v/>
      </c>
      <c r="X1729" s="263" t="str">
        <f t="shared" si="1216"/>
        <v/>
      </c>
      <c r="Y1729" s="263" t="str">
        <f t="shared" si="1217"/>
        <v/>
      </c>
      <c r="Z1729" s="263" t="str">
        <f t="shared" si="1218"/>
        <v/>
      </c>
      <c r="AA1729" s="263" t="str">
        <f t="shared" si="1219"/>
        <v/>
      </c>
      <c r="AB1729" s="263" t="str">
        <f t="shared" si="1202"/>
        <v>смз</v>
      </c>
      <c r="AC1729" s="263" t="str">
        <f t="shared" si="1192"/>
        <v/>
      </c>
      <c r="AD1729" s="263" t="str">
        <f t="shared" si="1203"/>
        <v/>
      </c>
      <c r="AE1729" s="263" t="str">
        <f t="shared" si="1220"/>
        <v/>
      </c>
      <c r="AF1729" s="263" t="str">
        <f t="shared" si="1221"/>
        <v/>
      </c>
      <c r="AG1729" s="263"/>
      <c r="AJ1729" s="163" t="str">
        <f t="shared" si="1222"/>
        <v/>
      </c>
      <c r="AK1729" s="163" t="str">
        <f t="shared" si="1193"/>
        <v/>
      </c>
      <c r="AL1729" s="163" t="str">
        <f t="shared" si="1223"/>
        <v/>
      </c>
      <c r="AM1729" s="163" t="str">
        <f t="shared" si="1224"/>
        <v/>
      </c>
      <c r="AN1729" s="163" t="str">
        <f t="shared" si="1194"/>
        <v/>
      </c>
      <c r="AO1729" s="163" t="str">
        <f t="shared" si="1195"/>
        <v/>
      </c>
      <c r="AP1729" s="163" t="str">
        <f t="shared" si="1196"/>
        <v/>
      </c>
      <c r="AQ1729" s="163" t="str">
        <f t="shared" si="1197"/>
        <v/>
      </c>
      <c r="AR1729" s="163" t="str">
        <f t="shared" si="1198"/>
        <v/>
      </c>
      <c r="AS1729" s="163" t="str">
        <f t="shared" si="1204"/>
        <v>смз</v>
      </c>
      <c r="AT1729" s="163" t="str">
        <f t="shared" si="1205"/>
        <v/>
      </c>
      <c r="AU1729" s="163" t="str">
        <f t="shared" si="1225"/>
        <v>смз</v>
      </c>
      <c r="AV1729" s="163" t="str">
        <f t="shared" si="1208"/>
        <v>смз85604302672общпро</v>
      </c>
      <c r="AW1729" s="162">
        <f t="shared" si="1230"/>
        <v>7564247</v>
      </c>
      <c r="AX1729" s="162">
        <f t="shared" si="1231"/>
        <v>5368000</v>
      </c>
      <c r="AY1729" s="162">
        <f t="shared" si="1232"/>
        <v>0</v>
      </c>
      <c r="AZ1729" s="162">
        <f t="shared" si="1233"/>
        <v>0</v>
      </c>
      <c r="BA1729" s="164">
        <f t="shared" si="1199"/>
        <v>1</v>
      </c>
      <c r="BB1729" s="164">
        <f t="shared" si="1200"/>
        <v>1</v>
      </c>
      <c r="BC1729" s="164">
        <f t="shared" si="1201"/>
        <v>1</v>
      </c>
      <c r="BD1729" s="162">
        <f t="shared" si="1226"/>
        <v>0</v>
      </c>
      <c r="BE1729" s="162">
        <f t="shared" si="1227"/>
        <v>0</v>
      </c>
      <c r="BF1729" s="179">
        <f t="shared" si="1228"/>
        <v>0</v>
      </c>
      <c r="BG1729" s="180">
        <f t="shared" si="1229"/>
        <v>0</v>
      </c>
      <c r="BH1729" s="254"/>
      <c r="BI1729" s="254"/>
      <c r="BL1729" s="202" t="str">
        <f t="shared" si="1206"/>
        <v/>
      </c>
    </row>
    <row r="1730" spans="1:107" ht="12" hidden="1" customHeight="1">
      <c r="A1730" s="365" t="s">
        <v>1051</v>
      </c>
      <c r="B1730" s="366" t="s">
        <v>317</v>
      </c>
      <c r="C1730" s="365" t="s">
        <v>1235</v>
      </c>
      <c r="D1730" s="366" t="s">
        <v>1052</v>
      </c>
      <c r="E1730" s="366" t="s">
        <v>901</v>
      </c>
      <c r="F1730" s="366" t="s">
        <v>559</v>
      </c>
      <c r="G1730" s="366" t="s">
        <v>1344</v>
      </c>
      <c r="H1730" s="366" t="s">
        <v>1103</v>
      </c>
      <c r="I1730" s="366" t="s">
        <v>497</v>
      </c>
      <c r="J1730" s="384">
        <v>1360000</v>
      </c>
      <c r="K1730" s="384">
        <v>1090969.58</v>
      </c>
      <c r="L1730" s="162" t="str">
        <f t="shared" si="1207"/>
        <v>856043026720703053004100061100031</v>
      </c>
      <c r="M1730" s="163">
        <f t="array" ref="M1730">IF(COUNT(SEARCH(Удалить_Роспись_КВСР,$B1730)*SEARCH(Удалить_Роспись_ПБС,$C1730)*SEARCH(Удалить_Роспись_КФСР, $D1730)*SEARCH(Удалить_Роспись_КЦСР,$E1730)*SEARCH(Удалить_Роспись_КВР,$F1730)*SEARCH(Удалить_Роспись_ЭК,$H1730)*SEARCH(Удалить_Роспись_КР,$I1730))&gt;0,0,1)</f>
        <v>1</v>
      </c>
      <c r="N1730" s="163">
        <f t="array" ref="N1730">IF(COUNT(SEARCH(Удалить_Индекс_КВСР,$B1730)*SEARCH(Удалить_Индекс_ПБС,$C1730)*SEARCH(Удалить_Индекс_КФСР,$D1730)*SEARCH(Удалить_Индекс_КЦСР,$E1730)*SEARCH(Удалить_Индекс_КВР,$F1730)*SEARCH(Удалить_Индекс_ЭК,$H1730)*SEARCH(Удалить_Индекс_КР,$I1730))&gt;0,0,1)</f>
        <v>0</v>
      </c>
      <c r="O1730" s="163" t="str">
        <f t="shared" si="1209"/>
        <v/>
      </c>
      <c r="P1730" s="263" t="str">
        <f t="shared" si="1210"/>
        <v/>
      </c>
      <c r="Q1730" s="263" t="str">
        <f t="shared" si="1211"/>
        <v/>
      </c>
      <c r="R1730" s="263" t="str">
        <f t="shared" si="1212"/>
        <v/>
      </c>
      <c r="S1730" s="263" t="str">
        <f t="shared" si="1213"/>
        <v/>
      </c>
      <c r="T1730" s="263" t="str">
        <f t="shared" si="1214"/>
        <v/>
      </c>
      <c r="U1730" s="263" t="str">
        <f t="shared" si="1190"/>
        <v/>
      </c>
      <c r="V1730" s="263" t="str">
        <f t="shared" si="1215"/>
        <v/>
      </c>
      <c r="W1730" s="263" t="str">
        <f t="shared" si="1191"/>
        <v/>
      </c>
      <c r="X1730" s="263" t="str">
        <f t="shared" si="1216"/>
        <v/>
      </c>
      <c r="Y1730" s="263" t="str">
        <f t="shared" si="1217"/>
        <v/>
      </c>
      <c r="Z1730" s="263" t="str">
        <f t="shared" si="1218"/>
        <v/>
      </c>
      <c r="AA1730" s="263" t="str">
        <f t="shared" si="1219"/>
        <v/>
      </c>
      <c r="AB1730" s="263" t="str">
        <f t="shared" si="1202"/>
        <v>смз</v>
      </c>
      <c r="AC1730" s="263" t="str">
        <f t="shared" si="1192"/>
        <v/>
      </c>
      <c r="AD1730" s="263" t="str">
        <f t="shared" si="1203"/>
        <v/>
      </c>
      <c r="AE1730" s="263" t="str">
        <f t="shared" si="1220"/>
        <v/>
      </c>
      <c r="AF1730" s="263" t="str">
        <f t="shared" si="1221"/>
        <v/>
      </c>
      <c r="AG1730" s="263"/>
      <c r="AJ1730" s="163" t="str">
        <f t="shared" si="1222"/>
        <v/>
      </c>
      <c r="AK1730" s="163" t="str">
        <f t="shared" si="1193"/>
        <v/>
      </c>
      <c r="AL1730" s="163" t="str">
        <f t="shared" si="1223"/>
        <v/>
      </c>
      <c r="AM1730" s="163" t="str">
        <f t="shared" si="1224"/>
        <v/>
      </c>
      <c r="AN1730" s="163" t="str">
        <f t="shared" si="1194"/>
        <v/>
      </c>
      <c r="AO1730" s="163" t="str">
        <f t="shared" si="1195"/>
        <v/>
      </c>
      <c r="AP1730" s="163" t="str">
        <f t="shared" si="1196"/>
        <v/>
      </c>
      <c r="AQ1730" s="163" t="str">
        <f t="shared" si="1197"/>
        <v/>
      </c>
      <c r="AR1730" s="163" t="str">
        <f t="shared" si="1198"/>
        <v/>
      </c>
      <c r="AS1730" s="163" t="str">
        <f t="shared" si="1204"/>
        <v>смз</v>
      </c>
      <c r="AT1730" s="163" t="str">
        <f t="shared" si="1205"/>
        <v/>
      </c>
      <c r="AU1730" s="163" t="str">
        <f t="shared" si="1225"/>
        <v>смз</v>
      </c>
      <c r="AV1730" s="163" t="str">
        <f t="shared" si="1208"/>
        <v>смз85604302672общпро</v>
      </c>
      <c r="AW1730" s="162">
        <f t="shared" si="1230"/>
        <v>1360000</v>
      </c>
      <c r="AX1730" s="162">
        <f t="shared" si="1231"/>
        <v>1090969.58</v>
      </c>
      <c r="AY1730" s="162">
        <f t="shared" si="1232"/>
        <v>0</v>
      </c>
      <c r="AZ1730" s="162">
        <f t="shared" si="1233"/>
        <v>0</v>
      </c>
      <c r="BA1730" s="164">
        <f t="shared" si="1199"/>
        <v>1</v>
      </c>
      <c r="BB1730" s="164">
        <f t="shared" si="1200"/>
        <v>1</v>
      </c>
      <c r="BC1730" s="164">
        <f t="shared" si="1201"/>
        <v>1</v>
      </c>
      <c r="BD1730" s="162">
        <f t="shared" si="1226"/>
        <v>0</v>
      </c>
      <c r="BE1730" s="162">
        <f t="shared" si="1227"/>
        <v>0</v>
      </c>
      <c r="BF1730" s="179">
        <f t="shared" si="1228"/>
        <v>0</v>
      </c>
      <c r="BG1730" s="180">
        <f t="shared" si="1229"/>
        <v>0</v>
      </c>
      <c r="BH1730" s="254"/>
      <c r="BI1730" s="254"/>
      <c r="BL1730" s="202" t="str">
        <f t="shared" si="1206"/>
        <v/>
      </c>
    </row>
    <row r="1731" spans="1:107" ht="12" hidden="1" customHeight="1">
      <c r="A1731" s="365" t="s">
        <v>1051</v>
      </c>
      <c r="B1731" s="366" t="s">
        <v>317</v>
      </c>
      <c r="C1731" s="365" t="s">
        <v>1235</v>
      </c>
      <c r="D1731" s="366" t="s">
        <v>1052</v>
      </c>
      <c r="E1731" s="366" t="s">
        <v>902</v>
      </c>
      <c r="F1731" s="366" t="s">
        <v>559</v>
      </c>
      <c r="G1731" s="366" t="s">
        <v>1344</v>
      </c>
      <c r="H1731" s="366" t="s">
        <v>1103</v>
      </c>
      <c r="I1731" s="366" t="s">
        <v>497</v>
      </c>
      <c r="J1731" s="384">
        <v>108556</v>
      </c>
      <c r="K1731" s="384">
        <v>56619.6</v>
      </c>
      <c r="L1731" s="162" t="str">
        <f t="shared" si="1207"/>
        <v>856043026720703053004500061100031</v>
      </c>
      <c r="M1731" s="163">
        <f t="array" ref="M1731">IF(COUNT(SEARCH(Удалить_Роспись_КВСР,$B1731)*SEARCH(Удалить_Роспись_ПБС,$C1731)*SEARCH(Удалить_Роспись_КФСР, $D1731)*SEARCH(Удалить_Роспись_КЦСР,$E1731)*SEARCH(Удалить_Роспись_КВР,$F1731)*SEARCH(Удалить_Роспись_ЭК,$H1731)*SEARCH(Удалить_Роспись_КР,$I1731))&gt;0,0,1)</f>
        <v>1</v>
      </c>
      <c r="N1731" s="163">
        <f t="array" ref="N1731">IF(COUNT(SEARCH(Удалить_Индекс_КВСР,$B1731)*SEARCH(Удалить_Индекс_ПБС,$C1731)*SEARCH(Удалить_Индекс_КФСР,$D1731)*SEARCH(Удалить_Индекс_КЦСР,$E1731)*SEARCH(Удалить_Индекс_КВР,$F1731)*SEARCH(Удалить_Индекс_ЭК,$H1731)*SEARCH(Удалить_Индекс_КР,$I1731))&gt;0,0,1)</f>
        <v>0</v>
      </c>
      <c r="O1731" s="163" t="str">
        <f t="shared" si="1209"/>
        <v/>
      </c>
      <c r="P1731" s="263" t="str">
        <f t="shared" si="1210"/>
        <v/>
      </c>
      <c r="Q1731" s="263" t="str">
        <f t="shared" si="1211"/>
        <v/>
      </c>
      <c r="R1731" s="263" t="str">
        <f t="shared" si="1212"/>
        <v/>
      </c>
      <c r="S1731" s="263" t="str">
        <f t="shared" si="1213"/>
        <v/>
      </c>
      <c r="T1731" s="263" t="str">
        <f t="shared" si="1214"/>
        <v/>
      </c>
      <c r="U1731" s="263" t="str">
        <f t="shared" ref="U1731:U1794" si="1239">IF(LEFT($E1731,3)="795","рцп","")</f>
        <v/>
      </c>
      <c r="V1731" s="263" t="str">
        <f t="shared" si="1215"/>
        <v/>
      </c>
      <c r="W1731" s="263" t="str">
        <f t="shared" ref="W1731:W1794" si="1240">IF(AND($B1731="806",$D1731="0503"),"бла","")</f>
        <v/>
      </c>
      <c r="X1731" s="263" t="str">
        <f t="shared" si="1216"/>
        <v/>
      </c>
      <c r="Y1731" s="263" t="str">
        <f t="shared" si="1217"/>
        <v/>
      </c>
      <c r="Z1731" s="263" t="str">
        <f t="shared" si="1218"/>
        <v/>
      </c>
      <c r="AA1731" s="263" t="str">
        <f t="shared" si="1219"/>
        <v/>
      </c>
      <c r="AB1731" s="263" t="str">
        <f t="shared" si="1202"/>
        <v>смз</v>
      </c>
      <c r="AC1731" s="263" t="str">
        <f t="shared" ref="AC1731:AC1794" si="1241">IF($D1731="1301","дол","")</f>
        <v/>
      </c>
      <c r="AD1731" s="263" t="str">
        <f t="shared" si="1203"/>
        <v/>
      </c>
      <c r="AE1731" s="263" t="str">
        <f t="shared" si="1220"/>
        <v/>
      </c>
      <c r="AF1731" s="263" t="str">
        <f t="shared" si="1221"/>
        <v/>
      </c>
      <c r="AG1731" s="263"/>
      <c r="AJ1731" s="163" t="str">
        <f t="shared" si="1222"/>
        <v/>
      </c>
      <c r="AK1731" s="163" t="str">
        <f t="shared" ref="AK1731:AK1794" si="1242">IF($D1731="0107","выб","")</f>
        <v/>
      </c>
      <c r="AL1731" s="163" t="str">
        <f t="shared" si="1223"/>
        <v/>
      </c>
      <c r="AM1731" s="163" t="str">
        <f t="shared" si="1224"/>
        <v/>
      </c>
      <c r="AN1731" s="163" t="str">
        <f t="shared" ref="AN1731:AN1794" si="1243">IF($D1731="0501","жил","")</f>
        <v/>
      </c>
      <c r="AO1731" s="163" t="str">
        <f t="shared" ref="AO1731:AO1794" si="1244">IF($D1731="1101","физ","")</f>
        <v/>
      </c>
      <c r="AP1731" s="163" t="str">
        <f t="shared" ref="AP1731:AP1794" si="1245">IF($D1731="0408","тра","")</f>
        <v/>
      </c>
      <c r="AQ1731" s="163" t="str">
        <f t="shared" ref="AQ1731:AQ1794" si="1246">IF($D1731="1001","пен","")</f>
        <v/>
      </c>
      <c r="AR1731" s="163" t="str">
        <f t="shared" ref="AR1731:AR1794" si="1247">IF(LEFT($E1731,3)="795","рцп","")</f>
        <v/>
      </c>
      <c r="AS1731" s="163" t="str">
        <f t="shared" si="1204"/>
        <v>смз</v>
      </c>
      <c r="AT1731" s="163" t="str">
        <f t="shared" si="1205"/>
        <v/>
      </c>
      <c r="AU1731" s="163" t="str">
        <f t="shared" si="1225"/>
        <v>смз</v>
      </c>
      <c r="AV1731" s="163" t="str">
        <f t="shared" si="1208"/>
        <v>смз85604302672общпро</v>
      </c>
      <c r="AW1731" s="162">
        <f t="shared" si="1230"/>
        <v>108556</v>
      </c>
      <c r="AX1731" s="162">
        <f t="shared" si="1231"/>
        <v>56619.6</v>
      </c>
      <c r="AY1731" s="162">
        <f t="shared" si="1232"/>
        <v>0</v>
      </c>
      <c r="AZ1731" s="162">
        <f t="shared" si="1233"/>
        <v>0</v>
      </c>
      <c r="BA1731" s="164">
        <f t="shared" ref="BA1731:BA1794" si="1248">VLOOKUP(H1731,спр_Индексации_ЭКР,2,FALSE)</f>
        <v>1</v>
      </c>
      <c r="BB1731" s="164">
        <f t="shared" ref="BB1731:BB1794" si="1249">VLOOKUP(H1731,спр_Индексации_ЭКР,4,FALSE)</f>
        <v>1</v>
      </c>
      <c r="BC1731" s="164">
        <f t="shared" ref="BC1731:BC1794" si="1250">VLOOKUP(H1731,спр_Индексации_ЭКР,5,FALSE)</f>
        <v>1</v>
      </c>
      <c r="BD1731" s="162">
        <f t="shared" si="1226"/>
        <v>0</v>
      </c>
      <c r="BE1731" s="162">
        <f t="shared" si="1227"/>
        <v>0</v>
      </c>
      <c r="BF1731" s="179">
        <f t="shared" si="1228"/>
        <v>0</v>
      </c>
      <c r="BG1731" s="180">
        <f t="shared" si="1229"/>
        <v>0</v>
      </c>
      <c r="BH1731" s="254"/>
      <c r="BI1731" s="254"/>
      <c r="BL1731" s="202" t="str">
        <f t="shared" si="1206"/>
        <v/>
      </c>
    </row>
    <row r="1732" spans="1:107" ht="12" hidden="1" customHeight="1">
      <c r="A1732" s="365" t="s">
        <v>1051</v>
      </c>
      <c r="B1732" s="366" t="s">
        <v>317</v>
      </c>
      <c r="C1732" s="365" t="s">
        <v>1235</v>
      </c>
      <c r="D1732" s="366" t="s">
        <v>1052</v>
      </c>
      <c r="E1732" s="366" t="s">
        <v>903</v>
      </c>
      <c r="F1732" s="366" t="s">
        <v>561</v>
      </c>
      <c r="G1732" s="366" t="s">
        <v>1344</v>
      </c>
      <c r="H1732" s="366" t="s">
        <v>1103</v>
      </c>
      <c r="I1732" s="366" t="s">
        <v>497</v>
      </c>
      <c r="J1732" s="384">
        <v>141488.6</v>
      </c>
      <c r="K1732" s="384">
        <v>141488.6</v>
      </c>
      <c r="L1732" s="162" t="str">
        <f t="shared" si="1207"/>
        <v>856043026720703053004700061200031</v>
      </c>
      <c r="M1732" s="163">
        <f t="array" ref="M1732">IF(COUNT(SEARCH(Удалить_Роспись_КВСР,$B1732)*SEARCH(Удалить_Роспись_ПБС,$C1732)*SEARCH(Удалить_Роспись_КФСР, $D1732)*SEARCH(Удалить_Роспись_КЦСР,$E1732)*SEARCH(Удалить_Роспись_КВР,$F1732)*SEARCH(Удалить_Роспись_ЭК,$H1732)*SEARCH(Удалить_Роспись_КР,$I1732))&gt;0,0,1)</f>
        <v>1</v>
      </c>
      <c r="N1732" s="163">
        <f t="array" ref="N1732">IF(COUNT(SEARCH(Удалить_Индекс_КВСР,$B1732)*SEARCH(Удалить_Индекс_ПБС,$C1732)*SEARCH(Удалить_Индекс_КФСР,$D1732)*SEARCH(Удалить_Индекс_КЦСР,$E1732)*SEARCH(Удалить_Индекс_КВР,$F1732)*SEARCH(Удалить_Индекс_ЭК,$H1732)*SEARCH(Удалить_Индекс_КР,$I1732))&gt;0,0,1)</f>
        <v>0</v>
      </c>
      <c r="O1732" s="163" t="str">
        <f t="shared" si="1209"/>
        <v/>
      </c>
      <c r="P1732" s="263" t="str">
        <f t="shared" si="1210"/>
        <v/>
      </c>
      <c r="Q1732" s="263" t="str">
        <f t="shared" si="1211"/>
        <v/>
      </c>
      <c r="R1732" s="263" t="str">
        <f t="shared" si="1212"/>
        <v/>
      </c>
      <c r="S1732" s="263" t="str">
        <f t="shared" si="1213"/>
        <v/>
      </c>
      <c r="T1732" s="263" t="str">
        <f t="shared" si="1214"/>
        <v/>
      </c>
      <c r="U1732" s="263" t="str">
        <f t="shared" si="1239"/>
        <v/>
      </c>
      <c r="V1732" s="263" t="str">
        <f t="shared" si="1215"/>
        <v/>
      </c>
      <c r="W1732" s="263" t="str">
        <f t="shared" si="1240"/>
        <v/>
      </c>
      <c r="X1732" s="263" t="str">
        <f t="shared" si="1216"/>
        <v/>
      </c>
      <c r="Y1732" s="263" t="str">
        <f t="shared" si="1217"/>
        <v/>
      </c>
      <c r="Z1732" s="263" t="str">
        <f t="shared" si="1218"/>
        <v/>
      </c>
      <c r="AA1732" s="263" t="str">
        <f t="shared" si="1219"/>
        <v/>
      </c>
      <c r="AB1732" s="263" t="str">
        <f t="shared" ref="AB1732:AB1795" si="1251">IF($F1732="611","смз","")</f>
        <v/>
      </c>
      <c r="AC1732" s="263" t="str">
        <f t="shared" si="1241"/>
        <v/>
      </c>
      <c r="AD1732" s="263" t="str">
        <f t="shared" ref="AD1732:AD1795" si="1252">IF($F1732="612","сиц","")</f>
        <v>сиц</v>
      </c>
      <c r="AE1732" s="263" t="str">
        <f t="shared" si="1220"/>
        <v/>
      </c>
      <c r="AF1732" s="263" t="str">
        <f t="shared" si="1221"/>
        <v/>
      </c>
      <c r="AG1732" s="263"/>
      <c r="AJ1732" s="163" t="str">
        <f t="shared" si="1222"/>
        <v/>
      </c>
      <c r="AK1732" s="163" t="str">
        <f t="shared" si="1242"/>
        <v/>
      </c>
      <c r="AL1732" s="163" t="str">
        <f t="shared" si="1223"/>
        <v/>
      </c>
      <c r="AM1732" s="163" t="str">
        <f t="shared" si="1224"/>
        <v/>
      </c>
      <c r="AN1732" s="163" t="str">
        <f t="shared" si="1243"/>
        <v/>
      </c>
      <c r="AO1732" s="163" t="str">
        <f t="shared" si="1244"/>
        <v/>
      </c>
      <c r="AP1732" s="163" t="str">
        <f t="shared" si="1245"/>
        <v/>
      </c>
      <c r="AQ1732" s="163" t="str">
        <f t="shared" si="1246"/>
        <v/>
      </c>
      <c r="AR1732" s="163" t="str">
        <f t="shared" si="1247"/>
        <v/>
      </c>
      <c r="AS1732" s="163" t="str">
        <f t="shared" ref="AS1732:AS1795" si="1253">IF($F1732="611","смз","")</f>
        <v/>
      </c>
      <c r="AT1732" s="163" t="str">
        <f t="shared" ref="AT1732:AT1795" si="1254">IF($F1732="612","сиц","")</f>
        <v>сиц</v>
      </c>
      <c r="AU1732" s="163" t="str">
        <f t="shared" si="1225"/>
        <v>сиц</v>
      </c>
      <c r="AV1732" s="163" t="str">
        <f t="shared" si="1208"/>
        <v>сиц85604302672общпро</v>
      </c>
      <c r="AW1732" s="162">
        <f t="shared" si="1230"/>
        <v>141488.6</v>
      </c>
      <c r="AX1732" s="162">
        <f t="shared" si="1231"/>
        <v>141488.6</v>
      </c>
      <c r="AY1732" s="162">
        <f t="shared" si="1232"/>
        <v>0</v>
      </c>
      <c r="AZ1732" s="162">
        <f t="shared" si="1233"/>
        <v>0</v>
      </c>
      <c r="BA1732" s="164">
        <f t="shared" si="1248"/>
        <v>1</v>
      </c>
      <c r="BB1732" s="164">
        <f t="shared" si="1249"/>
        <v>1</v>
      </c>
      <c r="BC1732" s="164">
        <f t="shared" si="1250"/>
        <v>1</v>
      </c>
      <c r="BD1732" s="162">
        <f t="shared" si="1226"/>
        <v>0</v>
      </c>
      <c r="BE1732" s="162">
        <f t="shared" si="1227"/>
        <v>0</v>
      </c>
      <c r="BF1732" s="179">
        <f t="shared" si="1228"/>
        <v>0</v>
      </c>
      <c r="BG1732" s="180">
        <f t="shared" si="1229"/>
        <v>0</v>
      </c>
      <c r="BH1732" s="254"/>
      <c r="BI1732" s="254"/>
      <c r="BL1732" s="202" t="str">
        <f t="shared" si="1206"/>
        <v/>
      </c>
    </row>
    <row r="1733" spans="1:107" s="343" customFormat="1" ht="12" hidden="1" customHeight="1">
      <c r="A1733" s="365" t="s">
        <v>1051</v>
      </c>
      <c r="B1733" s="366" t="s">
        <v>317</v>
      </c>
      <c r="C1733" s="365" t="s">
        <v>1235</v>
      </c>
      <c r="D1733" s="366" t="s">
        <v>1052</v>
      </c>
      <c r="E1733" s="366" t="s">
        <v>904</v>
      </c>
      <c r="F1733" s="366" t="s">
        <v>559</v>
      </c>
      <c r="G1733" s="366" t="s">
        <v>1344</v>
      </c>
      <c r="H1733" s="366" t="s">
        <v>1103</v>
      </c>
      <c r="I1733" s="366" t="s">
        <v>497</v>
      </c>
      <c r="J1733" s="384">
        <v>229274</v>
      </c>
      <c r="K1733" s="384">
        <v>79509.25</v>
      </c>
      <c r="L1733" s="162" t="str">
        <f t="shared" si="1207"/>
        <v>856043026720703053004Г00061100031</v>
      </c>
      <c r="M1733" s="163">
        <f t="array" ref="M1733">IF(COUNT(SEARCH(Удалить_Роспись_КВСР,$B1733)*SEARCH(Удалить_Роспись_ПБС,$C1733)*SEARCH(Удалить_Роспись_КФСР, $D1733)*SEARCH(Удалить_Роспись_КЦСР,$E1733)*SEARCH(Удалить_Роспись_КВР,$F1733)*SEARCH(Удалить_Роспись_ЭК,$H1733)*SEARCH(Удалить_Роспись_КР,$I1733))&gt;0,0,1)</f>
        <v>1</v>
      </c>
      <c r="N1733" s="163"/>
      <c r="O1733" s="163" t="str">
        <f t="shared" si="1209"/>
        <v/>
      </c>
      <c r="P1733" s="263" t="str">
        <f t="shared" si="1210"/>
        <v/>
      </c>
      <c r="Q1733" s="263" t="str">
        <f t="shared" si="1211"/>
        <v/>
      </c>
      <c r="R1733" s="263" t="str">
        <f t="shared" si="1212"/>
        <v/>
      </c>
      <c r="S1733" s="263" t="str">
        <f t="shared" si="1213"/>
        <v/>
      </c>
      <c r="T1733" s="263" t="str">
        <f t="shared" si="1214"/>
        <v/>
      </c>
      <c r="U1733" s="263" t="str">
        <f t="shared" si="1239"/>
        <v/>
      </c>
      <c r="V1733" s="263" t="str">
        <f t="shared" si="1215"/>
        <v/>
      </c>
      <c r="W1733" s="263" t="str">
        <f t="shared" si="1240"/>
        <v/>
      </c>
      <c r="X1733" s="263" t="str">
        <f t="shared" si="1216"/>
        <v/>
      </c>
      <c r="Y1733" s="263" t="str">
        <f t="shared" si="1217"/>
        <v/>
      </c>
      <c r="Z1733" s="263" t="str">
        <f t="shared" si="1218"/>
        <v/>
      </c>
      <c r="AA1733" s="263" t="str">
        <f t="shared" si="1219"/>
        <v/>
      </c>
      <c r="AB1733" s="263" t="str">
        <f t="shared" si="1251"/>
        <v>смз</v>
      </c>
      <c r="AC1733" s="263" t="str">
        <f t="shared" si="1241"/>
        <v/>
      </c>
      <c r="AD1733" s="263" t="str">
        <f t="shared" si="1252"/>
        <v/>
      </c>
      <c r="AE1733" s="263" t="str">
        <f t="shared" si="1220"/>
        <v/>
      </c>
      <c r="AF1733" s="263" t="str">
        <f t="shared" si="1221"/>
        <v/>
      </c>
      <c r="AG1733" s="263"/>
      <c r="AH1733" s="157"/>
      <c r="AI1733" s="157"/>
      <c r="AJ1733" s="163" t="str">
        <f t="shared" si="1222"/>
        <v/>
      </c>
      <c r="AK1733" s="163" t="str">
        <f t="shared" si="1242"/>
        <v/>
      </c>
      <c r="AL1733" s="163" t="str">
        <f t="shared" si="1223"/>
        <v/>
      </c>
      <c r="AM1733" s="163" t="str">
        <f t="shared" si="1224"/>
        <v/>
      </c>
      <c r="AN1733" s="163" t="str">
        <f t="shared" si="1243"/>
        <v/>
      </c>
      <c r="AO1733" s="163" t="str">
        <f t="shared" si="1244"/>
        <v/>
      </c>
      <c r="AP1733" s="163" t="str">
        <f t="shared" si="1245"/>
        <v/>
      </c>
      <c r="AQ1733" s="163" t="str">
        <f t="shared" si="1246"/>
        <v/>
      </c>
      <c r="AR1733" s="163" t="str">
        <f t="shared" si="1247"/>
        <v/>
      </c>
      <c r="AS1733" s="163" t="str">
        <f t="shared" si="1253"/>
        <v>смз</v>
      </c>
      <c r="AT1733" s="163" t="str">
        <f t="shared" si="1254"/>
        <v/>
      </c>
      <c r="AU1733" s="163" t="str">
        <f t="shared" si="1225"/>
        <v>смз</v>
      </c>
      <c r="AV1733" s="163" t="str">
        <f t="shared" si="1208"/>
        <v>смз85604302672общпро</v>
      </c>
      <c r="AW1733" s="162">
        <f t="shared" si="1230"/>
        <v>229274</v>
      </c>
      <c r="AX1733" s="162">
        <f t="shared" si="1231"/>
        <v>79509.25</v>
      </c>
      <c r="AY1733" s="162">
        <f t="shared" si="1232"/>
        <v>0</v>
      </c>
      <c r="AZ1733" s="162">
        <f t="shared" si="1233"/>
        <v>0</v>
      </c>
      <c r="BA1733" s="164">
        <f t="shared" si="1248"/>
        <v>1</v>
      </c>
      <c r="BB1733" s="164">
        <f t="shared" si="1249"/>
        <v>1</v>
      </c>
      <c r="BC1733" s="164">
        <f t="shared" si="1250"/>
        <v>1</v>
      </c>
      <c r="BD1733" s="162">
        <f t="shared" si="1226"/>
        <v>0</v>
      </c>
      <c r="BE1733" s="162">
        <f t="shared" si="1227"/>
        <v>0</v>
      </c>
      <c r="BF1733" s="179">
        <f t="shared" si="1228"/>
        <v>0</v>
      </c>
      <c r="BG1733" s="180">
        <f t="shared" si="1229"/>
        <v>0</v>
      </c>
      <c r="BH1733" s="254"/>
      <c r="BI1733" s="254"/>
      <c r="BJ1733" s="249"/>
      <c r="BK1733" s="249"/>
      <c r="BL1733" s="202" t="str">
        <f t="shared" ref="BL1733:BL1796" si="1255">IF(LEFT(B1733,1)="9",LEFT(D1733,2),"")</f>
        <v/>
      </c>
      <c r="BM1733" s="157"/>
      <c r="BN1733" s="157"/>
      <c r="BO1733" s="157"/>
      <c r="BP1733" s="157"/>
      <c r="BQ1733" s="157"/>
      <c r="BR1733" s="157"/>
      <c r="BS1733" s="157"/>
      <c r="BT1733" s="157"/>
      <c r="BU1733" s="157"/>
      <c r="BV1733" s="157"/>
      <c r="BW1733" s="157"/>
      <c r="BX1733" s="157"/>
      <c r="BY1733" s="157"/>
      <c r="BZ1733" s="157"/>
      <c r="CA1733" s="157"/>
      <c r="CB1733" s="157"/>
      <c r="CC1733" s="157"/>
      <c r="CD1733" s="157"/>
      <c r="CE1733" s="157"/>
      <c r="CF1733" s="157"/>
      <c r="CG1733" s="157"/>
      <c r="CH1733" s="157"/>
      <c r="CI1733" s="157"/>
      <c r="CJ1733" s="157"/>
      <c r="CK1733" s="157"/>
      <c r="CL1733" s="157"/>
      <c r="CM1733" s="157"/>
      <c r="CN1733" s="157"/>
      <c r="CO1733" s="157"/>
      <c r="CP1733" s="157"/>
      <c r="CQ1733" s="157"/>
      <c r="CR1733" s="157"/>
      <c r="CS1733" s="157"/>
      <c r="CT1733" s="157"/>
      <c r="CU1733" s="157"/>
      <c r="CV1733" s="157"/>
      <c r="CW1733" s="157"/>
      <c r="CX1733" s="157"/>
      <c r="CY1733" s="157"/>
      <c r="CZ1733" s="157"/>
      <c r="DA1733" s="157"/>
      <c r="DB1733" s="157"/>
      <c r="DC1733" s="157"/>
    </row>
    <row r="1734" spans="1:107" s="343" customFormat="1" ht="12" hidden="1" customHeight="1">
      <c r="A1734" s="365" t="s">
        <v>1051</v>
      </c>
      <c r="B1734" s="366" t="s">
        <v>317</v>
      </c>
      <c r="C1734" s="365" t="s">
        <v>1235</v>
      </c>
      <c r="D1734" s="366" t="s">
        <v>1052</v>
      </c>
      <c r="E1734" s="366" t="s">
        <v>1302</v>
      </c>
      <c r="F1734" s="366" t="s">
        <v>559</v>
      </c>
      <c r="G1734" s="366" t="s">
        <v>1344</v>
      </c>
      <c r="H1734" s="366" t="s">
        <v>1103</v>
      </c>
      <c r="I1734" s="366" t="s">
        <v>497</v>
      </c>
      <c r="J1734" s="384">
        <v>6000</v>
      </c>
      <c r="K1734" s="384">
        <v>4754.59</v>
      </c>
      <c r="L1734" s="162" t="str">
        <f t="shared" si="1207"/>
        <v>856043026720703053004М00061100031</v>
      </c>
      <c r="M1734" s="163">
        <f t="array" ref="M1734">IF(COUNT(SEARCH(Удалить_Роспись_КВСР,$B1734)*SEARCH(Удалить_Роспись_ПБС,$C1734)*SEARCH(Удалить_Роспись_КФСР, $D1734)*SEARCH(Удалить_Роспись_КЦСР,$E1734)*SEARCH(Удалить_Роспись_КВР,$F1734)*SEARCH(Удалить_Роспись_ЭК,$H1734)*SEARCH(Удалить_Роспись_КР,$I1734))&gt;0,0,1)</f>
        <v>1</v>
      </c>
      <c r="N1734" s="163"/>
      <c r="O1734" s="163" t="str">
        <f t="shared" si="1209"/>
        <v/>
      </c>
      <c r="P1734" s="263" t="str">
        <f t="shared" si="1210"/>
        <v/>
      </c>
      <c r="Q1734" s="263" t="str">
        <f t="shared" si="1211"/>
        <v/>
      </c>
      <c r="R1734" s="263" t="str">
        <f t="shared" si="1212"/>
        <v/>
      </c>
      <c r="S1734" s="263" t="str">
        <f t="shared" si="1213"/>
        <v/>
      </c>
      <c r="T1734" s="263" t="str">
        <f t="shared" si="1214"/>
        <v/>
      </c>
      <c r="U1734" s="263" t="str">
        <f t="shared" si="1239"/>
        <v/>
      </c>
      <c r="V1734" s="263" t="str">
        <f t="shared" si="1215"/>
        <v/>
      </c>
      <c r="W1734" s="263" t="str">
        <f t="shared" si="1240"/>
        <v/>
      </c>
      <c r="X1734" s="263" t="str">
        <f t="shared" si="1216"/>
        <v/>
      </c>
      <c r="Y1734" s="263" t="str">
        <f t="shared" si="1217"/>
        <v/>
      </c>
      <c r="Z1734" s="263" t="str">
        <f t="shared" si="1218"/>
        <v/>
      </c>
      <c r="AA1734" s="263" t="str">
        <f t="shared" si="1219"/>
        <v/>
      </c>
      <c r="AB1734" s="263" t="str">
        <f t="shared" si="1251"/>
        <v>смз</v>
      </c>
      <c r="AC1734" s="263" t="str">
        <f t="shared" si="1241"/>
        <v/>
      </c>
      <c r="AD1734" s="263" t="str">
        <f t="shared" si="1252"/>
        <v/>
      </c>
      <c r="AE1734" s="263" t="str">
        <f t="shared" si="1220"/>
        <v/>
      </c>
      <c r="AF1734" s="263" t="str">
        <f t="shared" si="1221"/>
        <v/>
      </c>
      <c r="AG1734" s="263"/>
      <c r="AH1734" s="157"/>
      <c r="AI1734" s="157"/>
      <c r="AJ1734" s="163" t="str">
        <f t="shared" si="1222"/>
        <v/>
      </c>
      <c r="AK1734" s="163" t="str">
        <f t="shared" si="1242"/>
        <v/>
      </c>
      <c r="AL1734" s="163" t="str">
        <f t="shared" si="1223"/>
        <v/>
      </c>
      <c r="AM1734" s="163" t="str">
        <f t="shared" si="1224"/>
        <v/>
      </c>
      <c r="AN1734" s="163" t="str">
        <f t="shared" si="1243"/>
        <v/>
      </c>
      <c r="AO1734" s="163" t="str">
        <f t="shared" si="1244"/>
        <v/>
      </c>
      <c r="AP1734" s="163" t="str">
        <f t="shared" si="1245"/>
        <v/>
      </c>
      <c r="AQ1734" s="163" t="str">
        <f t="shared" si="1246"/>
        <v/>
      </c>
      <c r="AR1734" s="163" t="str">
        <f t="shared" si="1247"/>
        <v/>
      </c>
      <c r="AS1734" s="163" t="str">
        <f t="shared" si="1253"/>
        <v>смз</v>
      </c>
      <c r="AT1734" s="163" t="str">
        <f t="shared" si="1254"/>
        <v/>
      </c>
      <c r="AU1734" s="163" t="str">
        <f t="shared" si="1225"/>
        <v>смз</v>
      </c>
      <c r="AV1734" s="163" t="str">
        <f t="shared" si="1208"/>
        <v>смз85604302672общпро</v>
      </c>
      <c r="AW1734" s="162">
        <f t="shared" si="1230"/>
        <v>6000</v>
      </c>
      <c r="AX1734" s="162">
        <f t="shared" si="1231"/>
        <v>4754.59</v>
      </c>
      <c r="AY1734" s="162">
        <f t="shared" si="1232"/>
        <v>0</v>
      </c>
      <c r="AZ1734" s="162">
        <f t="shared" si="1233"/>
        <v>0</v>
      </c>
      <c r="BA1734" s="164">
        <f t="shared" si="1248"/>
        <v>1</v>
      </c>
      <c r="BB1734" s="164">
        <f t="shared" si="1249"/>
        <v>1</v>
      </c>
      <c r="BC1734" s="164">
        <f t="shared" si="1250"/>
        <v>1</v>
      </c>
      <c r="BD1734" s="162">
        <f t="shared" si="1226"/>
        <v>0</v>
      </c>
      <c r="BE1734" s="162">
        <f t="shared" si="1227"/>
        <v>0</v>
      </c>
      <c r="BF1734" s="179">
        <f t="shared" si="1228"/>
        <v>0</v>
      </c>
      <c r="BG1734" s="180">
        <f t="shared" si="1229"/>
        <v>0</v>
      </c>
      <c r="BH1734" s="254"/>
      <c r="BI1734" s="254"/>
      <c r="BJ1734" s="249"/>
      <c r="BK1734" s="249"/>
      <c r="BL1734" s="202" t="str">
        <f t="shared" si="1255"/>
        <v/>
      </c>
      <c r="BM1734" s="157"/>
      <c r="BN1734" s="157"/>
      <c r="BO1734" s="157"/>
      <c r="BP1734" s="157"/>
      <c r="BQ1734" s="157"/>
      <c r="BR1734" s="157"/>
      <c r="BS1734" s="157"/>
      <c r="BT1734" s="157"/>
      <c r="BU1734" s="157"/>
      <c r="BV1734" s="157"/>
      <c r="BW1734" s="157"/>
      <c r="BX1734" s="157"/>
      <c r="BY1734" s="157"/>
      <c r="BZ1734" s="157"/>
      <c r="CA1734" s="157"/>
      <c r="CB1734" s="157"/>
      <c r="CC1734" s="157"/>
      <c r="CD1734" s="157"/>
      <c r="CE1734" s="157"/>
      <c r="CF1734" s="157"/>
      <c r="CG1734" s="157"/>
      <c r="CH1734" s="157"/>
      <c r="CI1734" s="157"/>
      <c r="CJ1734" s="157"/>
      <c r="CK1734" s="157"/>
      <c r="CL1734" s="157"/>
      <c r="CM1734" s="157"/>
      <c r="CN1734" s="157"/>
      <c r="CO1734" s="157"/>
      <c r="CP1734" s="157"/>
      <c r="CQ1734" s="157"/>
      <c r="CR1734" s="157"/>
      <c r="CS1734" s="157"/>
      <c r="CT1734" s="157"/>
      <c r="CU1734" s="157"/>
      <c r="CV1734" s="157"/>
      <c r="CW1734" s="157"/>
      <c r="CX1734" s="157"/>
      <c r="CY1734" s="157"/>
      <c r="CZ1734" s="157"/>
      <c r="DA1734" s="157"/>
      <c r="DB1734" s="157"/>
      <c r="DC1734" s="157"/>
    </row>
    <row r="1735" spans="1:107" s="343" customFormat="1" ht="12" hidden="1" customHeight="1">
      <c r="A1735" s="365" t="s">
        <v>1051</v>
      </c>
      <c r="B1735" s="366" t="s">
        <v>317</v>
      </c>
      <c r="C1735" s="365" t="s">
        <v>1235</v>
      </c>
      <c r="D1735" s="366" t="s">
        <v>1052</v>
      </c>
      <c r="E1735" s="366" t="s">
        <v>905</v>
      </c>
      <c r="F1735" s="366" t="s">
        <v>559</v>
      </c>
      <c r="G1735" s="366" t="s">
        <v>1344</v>
      </c>
      <c r="H1735" s="366" t="s">
        <v>1103</v>
      </c>
      <c r="I1735" s="366" t="s">
        <v>497</v>
      </c>
      <c r="J1735" s="384">
        <v>41000</v>
      </c>
      <c r="K1735" s="384">
        <v>0</v>
      </c>
      <c r="L1735" s="162" t="str">
        <f t="shared" ref="L1735:L1798" si="1256">CONCATENATE(B1735,C1735,D1735,E1735,F1735,G1735,I1735)</f>
        <v>856043026720703053004Э00061100031</v>
      </c>
      <c r="M1735" s="163">
        <f t="array" ref="M1735">IF(COUNT(SEARCH(Удалить_Роспись_КВСР,$B1735)*SEARCH(Удалить_Роспись_ПБС,$C1735)*SEARCH(Удалить_Роспись_КФСР, $D1735)*SEARCH(Удалить_Роспись_КЦСР,$E1735)*SEARCH(Удалить_Роспись_КВР,$F1735)*SEARCH(Удалить_Роспись_ЭК,$H1735)*SEARCH(Удалить_Роспись_КР,$I1735))&gt;0,0,1)</f>
        <v>1</v>
      </c>
      <c r="N1735" s="163"/>
      <c r="O1735" s="163" t="str">
        <f t="shared" si="1209"/>
        <v/>
      </c>
      <c r="P1735" s="263" t="str">
        <f t="shared" si="1210"/>
        <v/>
      </c>
      <c r="Q1735" s="263" t="str">
        <f t="shared" si="1211"/>
        <v/>
      </c>
      <c r="R1735" s="263" t="str">
        <f t="shared" si="1212"/>
        <v/>
      </c>
      <c r="S1735" s="263" t="str">
        <f t="shared" si="1213"/>
        <v/>
      </c>
      <c r="T1735" s="263" t="str">
        <f t="shared" si="1214"/>
        <v/>
      </c>
      <c r="U1735" s="263" t="str">
        <f t="shared" si="1239"/>
        <v/>
      </c>
      <c r="V1735" s="263" t="str">
        <f t="shared" si="1215"/>
        <v/>
      </c>
      <c r="W1735" s="263" t="str">
        <f t="shared" si="1240"/>
        <v/>
      </c>
      <c r="X1735" s="263" t="str">
        <f t="shared" si="1216"/>
        <v/>
      </c>
      <c r="Y1735" s="263" t="str">
        <f t="shared" si="1217"/>
        <v/>
      </c>
      <c r="Z1735" s="263" t="str">
        <f t="shared" si="1218"/>
        <v/>
      </c>
      <c r="AA1735" s="263" t="str">
        <f t="shared" si="1219"/>
        <v/>
      </c>
      <c r="AB1735" s="263" t="str">
        <f t="shared" si="1251"/>
        <v>смз</v>
      </c>
      <c r="AC1735" s="263" t="str">
        <f t="shared" si="1241"/>
        <v/>
      </c>
      <c r="AD1735" s="263" t="str">
        <f t="shared" si="1252"/>
        <v/>
      </c>
      <c r="AE1735" s="263" t="str">
        <f t="shared" si="1220"/>
        <v/>
      </c>
      <c r="AF1735" s="263" t="str">
        <f t="shared" si="1221"/>
        <v/>
      </c>
      <c r="AG1735" s="263"/>
      <c r="AH1735" s="157"/>
      <c r="AI1735" s="157"/>
      <c r="AJ1735" s="163" t="str">
        <f t="shared" si="1222"/>
        <v/>
      </c>
      <c r="AK1735" s="163" t="str">
        <f t="shared" si="1242"/>
        <v/>
      </c>
      <c r="AL1735" s="163" t="str">
        <f t="shared" si="1223"/>
        <v/>
      </c>
      <c r="AM1735" s="163" t="str">
        <f t="shared" si="1224"/>
        <v/>
      </c>
      <c r="AN1735" s="163" t="str">
        <f t="shared" si="1243"/>
        <v/>
      </c>
      <c r="AO1735" s="163" t="str">
        <f t="shared" si="1244"/>
        <v/>
      </c>
      <c r="AP1735" s="163" t="str">
        <f t="shared" si="1245"/>
        <v/>
      </c>
      <c r="AQ1735" s="163" t="str">
        <f t="shared" si="1246"/>
        <v/>
      </c>
      <c r="AR1735" s="163" t="str">
        <f t="shared" si="1247"/>
        <v/>
      </c>
      <c r="AS1735" s="163" t="str">
        <f t="shared" si="1253"/>
        <v>смз</v>
      </c>
      <c r="AT1735" s="163" t="str">
        <f t="shared" si="1254"/>
        <v/>
      </c>
      <c r="AU1735" s="163" t="str">
        <f t="shared" si="1225"/>
        <v>смз</v>
      </c>
      <c r="AV1735" s="163" t="str">
        <f t="shared" ref="AV1735:AV1798" si="1257">CONCATENATE(AU1735,B1735,C1735,IF(ISNA(VLOOKUP(I1735,спр_Платные,1,FALSE)),"общ","пла"),VLOOKUP(H1735,спр_Индексации_ЭКР,3,FALSE))</f>
        <v>смз85604302672общпро</v>
      </c>
      <c r="AW1735" s="162">
        <f t="shared" si="1230"/>
        <v>41000</v>
      </c>
      <c r="AX1735" s="162">
        <f t="shared" si="1231"/>
        <v>0</v>
      </c>
      <c r="AY1735" s="162">
        <f t="shared" si="1232"/>
        <v>0</v>
      </c>
      <c r="AZ1735" s="162">
        <f t="shared" si="1233"/>
        <v>0</v>
      </c>
      <c r="BA1735" s="164">
        <f t="shared" si="1248"/>
        <v>1</v>
      </c>
      <c r="BB1735" s="164">
        <f t="shared" si="1249"/>
        <v>1</v>
      </c>
      <c r="BC1735" s="164">
        <f t="shared" si="1250"/>
        <v>1</v>
      </c>
      <c r="BD1735" s="162">
        <f t="shared" si="1226"/>
        <v>0</v>
      </c>
      <c r="BE1735" s="162">
        <f t="shared" si="1227"/>
        <v>0</v>
      </c>
      <c r="BF1735" s="179">
        <f t="shared" si="1228"/>
        <v>0</v>
      </c>
      <c r="BG1735" s="180">
        <f t="shared" si="1229"/>
        <v>0</v>
      </c>
      <c r="BH1735" s="254"/>
      <c r="BI1735" s="254"/>
      <c r="BJ1735" s="249"/>
      <c r="BK1735" s="249"/>
      <c r="BL1735" s="202" t="str">
        <f t="shared" si="1255"/>
        <v/>
      </c>
      <c r="BM1735" s="157"/>
      <c r="BN1735" s="157"/>
      <c r="BO1735" s="157"/>
      <c r="BP1735" s="157"/>
      <c r="BQ1735" s="157"/>
      <c r="BR1735" s="157"/>
      <c r="BS1735" s="157"/>
      <c r="BT1735" s="157"/>
      <c r="BU1735" s="157"/>
      <c r="BV1735" s="157"/>
      <c r="BW1735" s="157"/>
      <c r="BX1735" s="157"/>
      <c r="BY1735" s="157"/>
      <c r="BZ1735" s="157"/>
      <c r="CA1735" s="157"/>
      <c r="CB1735" s="157"/>
      <c r="CC1735" s="157"/>
      <c r="CD1735" s="157"/>
      <c r="CE1735" s="157"/>
      <c r="CF1735" s="157"/>
      <c r="CG1735" s="157"/>
      <c r="CH1735" s="157"/>
      <c r="CI1735" s="157"/>
      <c r="CJ1735" s="157"/>
      <c r="CK1735" s="157"/>
      <c r="CL1735" s="157"/>
      <c r="CM1735" s="157"/>
      <c r="CN1735" s="157"/>
      <c r="CO1735" s="157"/>
      <c r="CP1735" s="157"/>
      <c r="CQ1735" s="157"/>
      <c r="CR1735" s="157"/>
      <c r="CS1735" s="157"/>
      <c r="CT1735" s="157"/>
      <c r="CU1735" s="157"/>
      <c r="CV1735" s="157"/>
      <c r="CW1735" s="157"/>
      <c r="CX1735" s="157"/>
      <c r="CY1735" s="157"/>
      <c r="CZ1735" s="157"/>
      <c r="DA1735" s="157"/>
      <c r="DB1735" s="157"/>
      <c r="DC1735" s="157"/>
    </row>
    <row r="1736" spans="1:107" s="343" customFormat="1" ht="12" hidden="1" customHeight="1">
      <c r="A1736" s="365" t="s">
        <v>1051</v>
      </c>
      <c r="B1736" s="366" t="s">
        <v>317</v>
      </c>
      <c r="C1736" s="365" t="s">
        <v>1235</v>
      </c>
      <c r="D1736" s="366" t="s">
        <v>1052</v>
      </c>
      <c r="E1736" s="366" t="s">
        <v>918</v>
      </c>
      <c r="F1736" s="366" t="s">
        <v>561</v>
      </c>
      <c r="G1736" s="366" t="s">
        <v>1344</v>
      </c>
      <c r="H1736" s="366" t="s">
        <v>1103</v>
      </c>
      <c r="I1736" s="366" t="s">
        <v>497</v>
      </c>
      <c r="J1736" s="384">
        <v>43000</v>
      </c>
      <c r="K1736" s="384">
        <v>43000</v>
      </c>
      <c r="L1736" s="162" t="str">
        <f t="shared" si="1256"/>
        <v>85604302672070305300Ф000061200031</v>
      </c>
      <c r="M1736" s="163">
        <f t="array" ref="M1736">IF(COUNT(SEARCH(Удалить_Роспись_КВСР,$B1736)*SEARCH(Удалить_Роспись_ПБС,$C1736)*SEARCH(Удалить_Роспись_КФСР, $D1736)*SEARCH(Удалить_Роспись_КЦСР,$E1736)*SEARCH(Удалить_Роспись_КВР,$F1736)*SEARCH(Удалить_Роспись_ЭК,$H1736)*SEARCH(Удалить_Роспись_КР,$I1736))&gt;0,0,1)</f>
        <v>1</v>
      </c>
      <c r="N1736" s="163">
        <f t="array" ref="N1736">IF(COUNT(SEARCH(Удалить_Индекс_КВСР,$B1736)*SEARCH(Удалить_Индекс_ПБС,$C1736)*SEARCH(Удалить_Индекс_КФСР,$D1736)*SEARCH(Удалить_Индекс_КЦСР,$E1736)*SEARCH(Удалить_Индекс_КВР,$F1736)*SEARCH(Удалить_Индекс_ЭК,$H1736)*SEARCH(Удалить_Индекс_КР,$I1736))&gt;0,0,1)</f>
        <v>0</v>
      </c>
      <c r="O1736" s="163" t="str">
        <f t="shared" ref="O1736:O1799" si="1258">IF(OR($E1736="09200П0000"),"тра","")</f>
        <v/>
      </c>
      <c r="P1736" s="263" t="str">
        <f t="shared" ref="P1736:P1799" si="1259">IF($E1736="09200Л0000","воз","")</f>
        <v/>
      </c>
      <c r="Q1736" s="263" t="str">
        <f t="shared" ref="Q1736:Q1799" si="1260">IF(OR($E1736="90900Д0000"),"инв","")</f>
        <v/>
      </c>
      <c r="R1736" s="263" t="str">
        <f t="shared" ref="R1736:R1799" si="1261">IF(OR($E1736="90900Ж0000"),"зем","")</f>
        <v/>
      </c>
      <c r="S1736" s="263" t="str">
        <f t="shared" ref="S1736:S1799" si="1262">IF($D1736="1001","пен","")</f>
        <v/>
      </c>
      <c r="T1736" s="263" t="str">
        <f t="shared" ref="T1736:T1799" si="1263">IF($E1736="9010080000","рез","")</f>
        <v/>
      </c>
      <c r="U1736" s="263" t="str">
        <f t="shared" si="1239"/>
        <v/>
      </c>
      <c r="V1736" s="263" t="str">
        <f t="shared" ref="V1736:V1799" si="1264">IF(AND(OR($B1736="830",B1736="863",B1736="856"),OR($F1736="412",$F1736="414",F1736="464")),"мер","")</f>
        <v/>
      </c>
      <c r="W1736" s="263" t="str">
        <f t="shared" si="1240"/>
        <v/>
      </c>
      <c r="X1736" s="263" t="str">
        <f t="shared" ref="X1736:X1799" si="1265">IF(AND(F1736="412",D1736="0501"),"жил","")</f>
        <v/>
      </c>
      <c r="Y1736" s="263" t="str">
        <f t="shared" ref="Y1736:Y1799" si="1266">IF($D1736="0107","выб","")</f>
        <v/>
      </c>
      <c r="Z1736" s="263" t="str">
        <f t="shared" ref="Z1736:Z1799" si="1267">IF(OR($F1736="500",F1736="511",F1736="521",F1736="523",F1736="530",F1736="540"),"меж","")</f>
        <v/>
      </c>
      <c r="AA1736" s="263" t="str">
        <f t="shared" ref="AA1736:AA1799" si="1268">IF(OR(I1736="12",I1736="36"),"соф","")</f>
        <v/>
      </c>
      <c r="AB1736" s="263" t="str">
        <f t="shared" si="1251"/>
        <v/>
      </c>
      <c r="AC1736" s="263" t="str">
        <f t="shared" si="1241"/>
        <v/>
      </c>
      <c r="AD1736" s="263" t="str">
        <f t="shared" si="1252"/>
        <v>сиц</v>
      </c>
      <c r="AE1736" s="263" t="str">
        <f t="shared" ref="AE1736:AE1799" si="1269">IF(AND($B1736="890",$E1736="9098000",F1736="870"),"рсф","")</f>
        <v/>
      </c>
      <c r="AF1736" s="263" t="str">
        <f t="shared" ref="AF1736:AF1799" si="1270">IF(AND($F1736="330",B1736="806"),"поч","")</f>
        <v/>
      </c>
      <c r="AG1736" s="263"/>
      <c r="AH1736" s="157"/>
      <c r="AI1736" s="157"/>
      <c r="AJ1736" s="163" t="str">
        <f t="shared" ref="AJ1736:AJ1799" si="1271">IF(AND(D1736="0503",F1736="247"),"осв","")</f>
        <v/>
      </c>
      <c r="AK1736" s="163" t="str">
        <f t="shared" si="1242"/>
        <v/>
      </c>
      <c r="AL1736" s="163" t="str">
        <f t="shared" ref="AL1736:AL1799" si="1272">IF($D1736="0503","бла","")</f>
        <v/>
      </c>
      <c r="AM1736" s="163" t="str">
        <f t="shared" ref="AM1736:AM1799" si="1273">IF(OR($I1736="10",$I1736="04",I1736="30",I1736="34"),"меж","")</f>
        <v/>
      </c>
      <c r="AN1736" s="163" t="str">
        <f t="shared" si="1243"/>
        <v/>
      </c>
      <c r="AO1736" s="163" t="str">
        <f t="shared" si="1244"/>
        <v/>
      </c>
      <c r="AP1736" s="163" t="str">
        <f t="shared" si="1245"/>
        <v/>
      </c>
      <c r="AQ1736" s="163" t="str">
        <f t="shared" si="1246"/>
        <v/>
      </c>
      <c r="AR1736" s="163" t="str">
        <f t="shared" si="1247"/>
        <v/>
      </c>
      <c r="AS1736" s="163" t="str">
        <f t="shared" si="1253"/>
        <v/>
      </c>
      <c r="AT1736" s="163" t="str">
        <f t="shared" si="1254"/>
        <v>сиц</v>
      </c>
      <c r="AU1736" s="163" t="str">
        <f t="shared" ref="AU1736:AU1799" si="1274">IF(LEFT(B1736,1)="9",LEFT(CONCATENATE(AJ1736,AK1736,AL1736,AM1736,AN1736,AP1736,AQ1736,AR1736,AS1736,AT1736,AO1736,"рбс"),3),LEFT(CONCATENATE(O1736,P1736,Q1736,R1736,S1736,T1736,U1736,V1736,W1736,X1736,Y1736,Z1736,AA1736,AB1736,AC1736,AD1736,AE1736,AF1736,"рбс"),3))</f>
        <v>сиц</v>
      </c>
      <c r="AV1736" s="163" t="str">
        <f t="shared" si="1257"/>
        <v>сиц85604302672общпро</v>
      </c>
      <c r="AW1736" s="162">
        <f t="shared" si="1230"/>
        <v>43000</v>
      </c>
      <c r="AX1736" s="162">
        <f t="shared" si="1231"/>
        <v>43000</v>
      </c>
      <c r="AY1736" s="162">
        <f t="shared" si="1232"/>
        <v>0</v>
      </c>
      <c r="AZ1736" s="162">
        <f t="shared" si="1233"/>
        <v>0</v>
      </c>
      <c r="BA1736" s="164">
        <f t="shared" si="1248"/>
        <v>1</v>
      </c>
      <c r="BB1736" s="164">
        <f t="shared" si="1249"/>
        <v>1</v>
      </c>
      <c r="BC1736" s="164">
        <f t="shared" si="1250"/>
        <v>1</v>
      </c>
      <c r="BD1736" s="162">
        <f t="shared" ref="BD1736:BD1799" si="1275">IF(ISNA(BA1736),0,AY1736*$BA1736)</f>
        <v>0</v>
      </c>
      <c r="BE1736" s="162">
        <f t="shared" ref="BE1736:BE1799" si="1276">AZ1736*$BA1736</f>
        <v>0</v>
      </c>
      <c r="BF1736" s="179">
        <f t="shared" ref="BF1736:BF1799" si="1277">BD1736*BB1736</f>
        <v>0</v>
      </c>
      <c r="BG1736" s="180">
        <f t="shared" ref="BG1736:BG1799" si="1278">BF1736*BC1736</f>
        <v>0</v>
      </c>
      <c r="BH1736" s="254"/>
      <c r="BI1736" s="254"/>
      <c r="BJ1736" s="249"/>
      <c r="BK1736" s="249"/>
      <c r="BL1736" s="202" t="str">
        <f t="shared" si="1255"/>
        <v/>
      </c>
      <c r="BM1736" s="157"/>
      <c r="BN1736" s="157"/>
      <c r="BO1736" s="157"/>
      <c r="BP1736" s="157"/>
      <c r="BQ1736" s="157"/>
      <c r="BR1736" s="157"/>
      <c r="BS1736" s="157"/>
      <c r="BT1736" s="157"/>
      <c r="BU1736" s="157"/>
      <c r="BV1736" s="157"/>
      <c r="BW1736" s="157"/>
      <c r="BX1736" s="157"/>
      <c r="BY1736" s="157"/>
      <c r="BZ1736" s="157"/>
      <c r="CA1736" s="157"/>
      <c r="CB1736" s="157"/>
      <c r="CC1736" s="157"/>
      <c r="CD1736" s="157"/>
      <c r="CE1736" s="157"/>
      <c r="CF1736" s="157"/>
      <c r="CG1736" s="157"/>
      <c r="CH1736" s="157"/>
      <c r="CI1736" s="157"/>
      <c r="CJ1736" s="157"/>
      <c r="CK1736" s="157"/>
      <c r="CL1736" s="157"/>
      <c r="CM1736" s="157"/>
      <c r="CN1736" s="157"/>
      <c r="CO1736" s="157"/>
      <c r="CP1736" s="157"/>
      <c r="CQ1736" s="157"/>
      <c r="CR1736" s="157"/>
      <c r="CS1736" s="157"/>
      <c r="CT1736" s="157"/>
      <c r="CU1736" s="157"/>
      <c r="CV1736" s="157"/>
      <c r="CW1736" s="157"/>
      <c r="CX1736" s="157"/>
      <c r="CY1736" s="157"/>
      <c r="CZ1736" s="157"/>
      <c r="DA1736" s="157"/>
      <c r="DB1736" s="157"/>
      <c r="DC1736" s="157"/>
    </row>
    <row r="1737" spans="1:107" s="343" customFormat="1" ht="12" hidden="1" customHeight="1">
      <c r="A1737" s="365" t="s">
        <v>1053</v>
      </c>
      <c r="B1737" s="366" t="s">
        <v>317</v>
      </c>
      <c r="C1737" s="365" t="s">
        <v>1235</v>
      </c>
      <c r="D1737" s="366" t="s">
        <v>390</v>
      </c>
      <c r="E1737" s="366" t="s">
        <v>910</v>
      </c>
      <c r="F1737" s="366" t="s">
        <v>561</v>
      </c>
      <c r="G1737" s="366" t="s">
        <v>1344</v>
      </c>
      <c r="H1737" s="366" t="s">
        <v>1103</v>
      </c>
      <c r="I1737" s="366" t="s">
        <v>497</v>
      </c>
      <c r="J1737" s="384">
        <v>50000</v>
      </c>
      <c r="K1737" s="384">
        <v>47025</v>
      </c>
      <c r="L1737" s="162" t="str">
        <f t="shared" si="1256"/>
        <v>856043026720707061008000061200031</v>
      </c>
      <c r="M1737" s="163">
        <f t="array" ref="M1737">IF(COUNT(SEARCH(Удалить_Роспись_КВСР,$B1737)*SEARCH(Удалить_Роспись_ПБС,$C1737)*SEARCH(Удалить_Роспись_КФСР, $D1737)*SEARCH(Удалить_Роспись_КЦСР,$E1737)*SEARCH(Удалить_Роспись_КВР,$F1737)*SEARCH(Удалить_Роспись_ЭК,$H1737)*SEARCH(Удалить_Роспись_КР,$I1737))&gt;0,0,1)</f>
        <v>1</v>
      </c>
      <c r="N1737" s="163">
        <f t="array" ref="N1737">IF(COUNT(SEARCH(Удалить_Индекс_КВСР,$B1737)*SEARCH(Удалить_Индекс_ПБС,$C1737)*SEARCH(Удалить_Индекс_КФСР,$D1737)*SEARCH(Удалить_Индекс_КЦСР,$E1737)*SEARCH(Удалить_Индекс_КВР,$F1737)*SEARCH(Удалить_Индекс_ЭК,$H1737)*SEARCH(Удалить_Индекс_КР,$I1737))&gt;0,0,1)</f>
        <v>0</v>
      </c>
      <c r="O1737" s="163" t="str">
        <f t="shared" si="1258"/>
        <v/>
      </c>
      <c r="P1737" s="263" t="str">
        <f t="shared" si="1259"/>
        <v/>
      </c>
      <c r="Q1737" s="263" t="str">
        <f t="shared" si="1260"/>
        <v/>
      </c>
      <c r="R1737" s="263" t="str">
        <f t="shared" si="1261"/>
        <v/>
      </c>
      <c r="S1737" s="263" t="str">
        <f t="shared" si="1262"/>
        <v/>
      </c>
      <c r="T1737" s="263" t="str">
        <f t="shared" si="1263"/>
        <v/>
      </c>
      <c r="U1737" s="263" t="str">
        <f t="shared" si="1239"/>
        <v/>
      </c>
      <c r="V1737" s="263" t="str">
        <f t="shared" si="1264"/>
        <v/>
      </c>
      <c r="W1737" s="263" t="str">
        <f t="shared" si="1240"/>
        <v/>
      </c>
      <c r="X1737" s="263" t="str">
        <f t="shared" si="1265"/>
        <v/>
      </c>
      <c r="Y1737" s="263" t="str">
        <f t="shared" si="1266"/>
        <v/>
      </c>
      <c r="Z1737" s="263" t="str">
        <f t="shared" si="1267"/>
        <v/>
      </c>
      <c r="AA1737" s="263" t="str">
        <f t="shared" si="1268"/>
        <v/>
      </c>
      <c r="AB1737" s="263" t="str">
        <f t="shared" si="1251"/>
        <v/>
      </c>
      <c r="AC1737" s="263" t="str">
        <f t="shared" si="1241"/>
        <v/>
      </c>
      <c r="AD1737" s="263" t="str">
        <f t="shared" si="1252"/>
        <v>сиц</v>
      </c>
      <c r="AE1737" s="263" t="str">
        <f t="shared" si="1269"/>
        <v/>
      </c>
      <c r="AF1737" s="263" t="str">
        <f t="shared" si="1270"/>
        <v/>
      </c>
      <c r="AG1737" s="263"/>
      <c r="AH1737" s="157"/>
      <c r="AI1737" s="157"/>
      <c r="AJ1737" s="163" t="str">
        <f t="shared" si="1271"/>
        <v/>
      </c>
      <c r="AK1737" s="163" t="str">
        <f t="shared" si="1242"/>
        <v/>
      </c>
      <c r="AL1737" s="163" t="str">
        <f t="shared" si="1272"/>
        <v/>
      </c>
      <c r="AM1737" s="163" t="str">
        <f t="shared" si="1273"/>
        <v/>
      </c>
      <c r="AN1737" s="163" t="str">
        <f t="shared" si="1243"/>
        <v/>
      </c>
      <c r="AO1737" s="163" t="str">
        <f t="shared" si="1244"/>
        <v/>
      </c>
      <c r="AP1737" s="163" t="str">
        <f t="shared" si="1245"/>
        <v/>
      </c>
      <c r="AQ1737" s="163" t="str">
        <f t="shared" si="1246"/>
        <v/>
      </c>
      <c r="AR1737" s="163" t="str">
        <f t="shared" si="1247"/>
        <v/>
      </c>
      <c r="AS1737" s="163" t="str">
        <f t="shared" si="1253"/>
        <v/>
      </c>
      <c r="AT1737" s="163" t="str">
        <f t="shared" si="1254"/>
        <v>сиц</v>
      </c>
      <c r="AU1737" s="163" t="str">
        <f t="shared" si="1274"/>
        <v>сиц</v>
      </c>
      <c r="AV1737" s="163" t="str">
        <f t="shared" si="1257"/>
        <v>сиц85604302672общпро</v>
      </c>
      <c r="AW1737" s="162">
        <f t="shared" si="1230"/>
        <v>50000</v>
      </c>
      <c r="AX1737" s="162">
        <f t="shared" si="1231"/>
        <v>47025</v>
      </c>
      <c r="AY1737" s="162">
        <f t="shared" si="1232"/>
        <v>0</v>
      </c>
      <c r="AZ1737" s="162">
        <f t="shared" si="1233"/>
        <v>0</v>
      </c>
      <c r="BA1737" s="164">
        <f t="shared" si="1248"/>
        <v>1</v>
      </c>
      <c r="BB1737" s="164">
        <f t="shared" si="1249"/>
        <v>1</v>
      </c>
      <c r="BC1737" s="164">
        <f t="shared" si="1250"/>
        <v>1</v>
      </c>
      <c r="BD1737" s="162">
        <f t="shared" si="1275"/>
        <v>0</v>
      </c>
      <c r="BE1737" s="162">
        <f t="shared" si="1276"/>
        <v>0</v>
      </c>
      <c r="BF1737" s="179">
        <f t="shared" si="1277"/>
        <v>0</v>
      </c>
      <c r="BG1737" s="180">
        <f t="shared" si="1278"/>
        <v>0</v>
      </c>
      <c r="BH1737" s="254"/>
      <c r="BI1737" s="254"/>
      <c r="BJ1737" s="249"/>
      <c r="BK1737" s="249"/>
      <c r="BL1737" s="202" t="str">
        <f t="shared" si="1255"/>
        <v/>
      </c>
      <c r="BM1737" s="157"/>
      <c r="BN1737" s="157"/>
      <c r="BO1737" s="157"/>
      <c r="BP1737" s="157"/>
      <c r="BQ1737" s="157"/>
      <c r="BR1737" s="157"/>
      <c r="BS1737" s="157"/>
      <c r="BT1737" s="157"/>
      <c r="BU1737" s="157"/>
      <c r="BV1737" s="157"/>
      <c r="BW1737" s="157"/>
      <c r="BX1737" s="157"/>
      <c r="BY1737" s="157"/>
      <c r="BZ1737" s="157"/>
      <c r="CA1737" s="157"/>
      <c r="CB1737" s="157"/>
      <c r="CC1737" s="157"/>
      <c r="CD1737" s="157"/>
      <c r="CE1737" s="157"/>
      <c r="CF1737" s="157"/>
      <c r="CG1737" s="157"/>
      <c r="CH1737" s="157"/>
      <c r="CI1737" s="157"/>
      <c r="CJ1737" s="157"/>
      <c r="CK1737" s="157"/>
      <c r="CL1737" s="157"/>
      <c r="CM1737" s="157"/>
      <c r="CN1737" s="157"/>
      <c r="CO1737" s="157"/>
      <c r="CP1737" s="157"/>
      <c r="CQ1737" s="157"/>
      <c r="CR1737" s="157"/>
      <c r="CS1737" s="157"/>
      <c r="CT1737" s="157"/>
      <c r="CU1737" s="157"/>
      <c r="CV1737" s="157"/>
      <c r="CW1737" s="157"/>
      <c r="CX1737" s="157"/>
      <c r="CY1737" s="157"/>
      <c r="CZ1737" s="157"/>
      <c r="DA1737" s="157"/>
      <c r="DB1737" s="157"/>
      <c r="DC1737" s="157"/>
    </row>
    <row r="1738" spans="1:107" s="343" customFormat="1" ht="12" hidden="1" customHeight="1">
      <c r="A1738" s="365" t="s">
        <v>1053</v>
      </c>
      <c r="B1738" s="366" t="s">
        <v>317</v>
      </c>
      <c r="C1738" s="365" t="s">
        <v>1235</v>
      </c>
      <c r="D1738" s="366" t="s">
        <v>390</v>
      </c>
      <c r="E1738" s="366" t="s">
        <v>1303</v>
      </c>
      <c r="F1738" s="366" t="s">
        <v>561</v>
      </c>
      <c r="G1738" s="366" t="s">
        <v>1344</v>
      </c>
      <c r="H1738" s="366" t="s">
        <v>1103</v>
      </c>
      <c r="I1738" s="366" t="s">
        <v>497</v>
      </c>
      <c r="J1738" s="384">
        <v>282030</v>
      </c>
      <c r="K1738" s="384">
        <v>32000</v>
      </c>
      <c r="L1738" s="162" t="str">
        <f t="shared" si="1256"/>
        <v>856043026720707061008001061200031</v>
      </c>
      <c r="M1738" s="163">
        <f t="array" ref="M1738">IF(COUNT(SEARCH(Удалить_Роспись_КВСР,$B1738)*SEARCH(Удалить_Роспись_ПБС,$C1738)*SEARCH(Удалить_Роспись_КФСР, $D1738)*SEARCH(Удалить_Роспись_КЦСР,$E1738)*SEARCH(Удалить_Роспись_КВР,$F1738)*SEARCH(Удалить_Роспись_ЭК,$H1738)*SEARCH(Удалить_Роспись_КР,$I1738))&gt;0,0,1)</f>
        <v>1</v>
      </c>
      <c r="N1738" s="163">
        <f t="array" ref="N1738">IF(COUNT(SEARCH(Удалить_Индекс_КВСР,$B1738)*SEARCH(Удалить_Индекс_ПБС,$C1738)*SEARCH(Удалить_Индекс_КФСР,$D1738)*SEARCH(Удалить_Индекс_КЦСР,$E1738)*SEARCH(Удалить_Индекс_КВР,$F1738)*SEARCH(Удалить_Индекс_ЭК,$H1738)*SEARCH(Удалить_Индекс_КР,$I1738))&gt;0,0,1)</f>
        <v>0</v>
      </c>
      <c r="O1738" s="163" t="str">
        <f t="shared" si="1258"/>
        <v/>
      </c>
      <c r="P1738" s="263" t="str">
        <f t="shared" si="1259"/>
        <v/>
      </c>
      <c r="Q1738" s="263" t="str">
        <f t="shared" si="1260"/>
        <v/>
      </c>
      <c r="R1738" s="263" t="str">
        <f t="shared" si="1261"/>
        <v/>
      </c>
      <c r="S1738" s="263" t="str">
        <f t="shared" si="1262"/>
        <v/>
      </c>
      <c r="T1738" s="263" t="str">
        <f t="shared" si="1263"/>
        <v/>
      </c>
      <c r="U1738" s="263" t="str">
        <f t="shared" si="1239"/>
        <v/>
      </c>
      <c r="V1738" s="263" t="str">
        <f t="shared" si="1264"/>
        <v/>
      </c>
      <c r="W1738" s="263" t="str">
        <f t="shared" si="1240"/>
        <v/>
      </c>
      <c r="X1738" s="263" t="str">
        <f t="shared" si="1265"/>
        <v/>
      </c>
      <c r="Y1738" s="263" t="str">
        <f t="shared" si="1266"/>
        <v/>
      </c>
      <c r="Z1738" s="263" t="str">
        <f t="shared" si="1267"/>
        <v/>
      </c>
      <c r="AA1738" s="263" t="str">
        <f t="shared" si="1268"/>
        <v/>
      </c>
      <c r="AB1738" s="263" t="str">
        <f t="shared" si="1251"/>
        <v/>
      </c>
      <c r="AC1738" s="263" t="str">
        <f t="shared" si="1241"/>
        <v/>
      </c>
      <c r="AD1738" s="263" t="str">
        <f t="shared" si="1252"/>
        <v>сиц</v>
      </c>
      <c r="AE1738" s="263" t="str">
        <f t="shared" si="1269"/>
        <v/>
      </c>
      <c r="AF1738" s="263" t="str">
        <f t="shared" si="1270"/>
        <v/>
      </c>
      <c r="AG1738" s="263"/>
      <c r="AH1738" s="157"/>
      <c r="AI1738" s="157"/>
      <c r="AJ1738" s="163" t="str">
        <f t="shared" si="1271"/>
        <v/>
      </c>
      <c r="AK1738" s="163" t="str">
        <f t="shared" si="1242"/>
        <v/>
      </c>
      <c r="AL1738" s="163" t="str">
        <f t="shared" si="1272"/>
        <v/>
      </c>
      <c r="AM1738" s="163" t="str">
        <f t="shared" si="1273"/>
        <v/>
      </c>
      <c r="AN1738" s="163" t="str">
        <f t="shared" si="1243"/>
        <v/>
      </c>
      <c r="AO1738" s="163" t="str">
        <f t="shared" si="1244"/>
        <v/>
      </c>
      <c r="AP1738" s="163" t="str">
        <f t="shared" si="1245"/>
        <v/>
      </c>
      <c r="AQ1738" s="163" t="str">
        <f t="shared" si="1246"/>
        <v/>
      </c>
      <c r="AR1738" s="163" t="str">
        <f t="shared" si="1247"/>
        <v/>
      </c>
      <c r="AS1738" s="163" t="str">
        <f t="shared" si="1253"/>
        <v/>
      </c>
      <c r="AT1738" s="163" t="str">
        <f t="shared" si="1254"/>
        <v>сиц</v>
      </c>
      <c r="AU1738" s="163" t="str">
        <f t="shared" si="1274"/>
        <v>сиц</v>
      </c>
      <c r="AV1738" s="163" t="str">
        <f t="shared" si="1257"/>
        <v>сиц85604302672общпро</v>
      </c>
      <c r="AW1738" s="162">
        <f t="shared" si="1230"/>
        <v>282030</v>
      </c>
      <c r="AX1738" s="162">
        <f t="shared" si="1231"/>
        <v>32000</v>
      </c>
      <c r="AY1738" s="162">
        <f t="shared" si="1232"/>
        <v>0</v>
      </c>
      <c r="AZ1738" s="162">
        <f t="shared" si="1233"/>
        <v>0</v>
      </c>
      <c r="BA1738" s="164">
        <f t="shared" si="1248"/>
        <v>1</v>
      </c>
      <c r="BB1738" s="164">
        <f t="shared" si="1249"/>
        <v>1</v>
      </c>
      <c r="BC1738" s="164">
        <f t="shared" si="1250"/>
        <v>1</v>
      </c>
      <c r="BD1738" s="162">
        <f t="shared" si="1275"/>
        <v>0</v>
      </c>
      <c r="BE1738" s="162">
        <f t="shared" si="1276"/>
        <v>0</v>
      </c>
      <c r="BF1738" s="179">
        <f t="shared" si="1277"/>
        <v>0</v>
      </c>
      <c r="BG1738" s="180">
        <f t="shared" si="1278"/>
        <v>0</v>
      </c>
      <c r="BH1738" s="254"/>
      <c r="BI1738" s="254"/>
      <c r="BJ1738" s="249"/>
      <c r="BK1738" s="249"/>
      <c r="BL1738" s="202" t="str">
        <f t="shared" si="1255"/>
        <v/>
      </c>
      <c r="BM1738" s="157"/>
      <c r="BN1738" s="157"/>
      <c r="BO1738" s="157"/>
      <c r="BP1738" s="157"/>
      <c r="BQ1738" s="157"/>
      <c r="BR1738" s="157"/>
      <c r="BS1738" s="157"/>
      <c r="BT1738" s="157"/>
      <c r="BU1738" s="157"/>
      <c r="BV1738" s="157"/>
      <c r="BW1738" s="157"/>
      <c r="BX1738" s="157"/>
      <c r="BY1738" s="157"/>
      <c r="BZ1738" s="157"/>
      <c r="CA1738" s="157"/>
      <c r="CB1738" s="157"/>
      <c r="CC1738" s="157"/>
      <c r="CD1738" s="157"/>
      <c r="CE1738" s="157"/>
      <c r="CF1738" s="157"/>
      <c r="CG1738" s="157"/>
      <c r="CH1738" s="157"/>
      <c r="CI1738" s="157"/>
      <c r="CJ1738" s="157"/>
      <c r="CK1738" s="157"/>
      <c r="CL1738" s="157"/>
      <c r="CM1738" s="157"/>
      <c r="CN1738" s="157"/>
      <c r="CO1738" s="157"/>
      <c r="CP1738" s="157"/>
      <c r="CQ1738" s="157"/>
      <c r="CR1738" s="157"/>
      <c r="CS1738" s="157"/>
      <c r="CT1738" s="157"/>
      <c r="CU1738" s="157"/>
      <c r="CV1738" s="157"/>
      <c r="CW1738" s="157"/>
      <c r="CX1738" s="157"/>
      <c r="CY1738" s="157"/>
      <c r="CZ1738" s="157"/>
      <c r="DA1738" s="157"/>
      <c r="DB1738" s="157"/>
      <c r="DC1738" s="157"/>
    </row>
    <row r="1739" spans="1:107" s="343" customFormat="1" ht="12" hidden="1" customHeight="1">
      <c r="A1739" s="365" t="s">
        <v>1053</v>
      </c>
      <c r="B1739" s="366" t="s">
        <v>317</v>
      </c>
      <c r="C1739" s="365" t="s">
        <v>1235</v>
      </c>
      <c r="D1739" s="366" t="s">
        <v>390</v>
      </c>
      <c r="E1739" s="366" t="s">
        <v>911</v>
      </c>
      <c r="F1739" s="366" t="s">
        <v>561</v>
      </c>
      <c r="G1739" s="366" t="s">
        <v>1344</v>
      </c>
      <c r="H1739" s="366" t="s">
        <v>1103</v>
      </c>
      <c r="I1739" s="366" t="s">
        <v>1326</v>
      </c>
      <c r="J1739" s="384">
        <v>206320</v>
      </c>
      <c r="K1739" s="384">
        <v>206320</v>
      </c>
      <c r="L1739" s="162" t="str">
        <f t="shared" si="1256"/>
        <v>85604302672070706100S456061200036</v>
      </c>
      <c r="M1739" s="163">
        <f>IF(COUNT(SEARCH(Удалить_Роспись_КВСР,$B1739)*SEARCH(Удалить_Роспись_ПБС,$C1739)*SEARCH(Удалить_Роспись_КФСР, $D1739)*SEARCH(Удалить_Роспись_КЦСР,$E1739)*SEARCH(Удалить_Роспись_КВР,$F1739)*SEARCH(Удалить_Роспись_ЭК,$H1739)*SEARCH(Удалить_Роспись_КР,$I1739))&gt;0,0,1)</f>
        <v>1</v>
      </c>
      <c r="N1739" s="163">
        <f t="array" ref="N1739">IF(COUNT(SEARCH(Удалить_Индекс_КВСР,$B1739)*SEARCH(Удалить_Индекс_ПБС,$C1739)*SEARCH(Удалить_Индекс_КФСР,$D1739)*SEARCH(Удалить_Индекс_КЦСР,$E1739)*SEARCH(Удалить_Индекс_КВР,$F1739)*SEARCH(Удалить_Индекс_ЭК,$H1739)*SEARCH(Удалить_Индекс_КР,$I1739))&gt;0,0,1)</f>
        <v>0</v>
      </c>
      <c r="O1739" s="163" t="str">
        <f t="shared" si="1258"/>
        <v/>
      </c>
      <c r="P1739" s="263" t="str">
        <f t="shared" si="1259"/>
        <v/>
      </c>
      <c r="Q1739" s="263" t="str">
        <f t="shared" si="1260"/>
        <v/>
      </c>
      <c r="R1739" s="263" t="str">
        <f t="shared" si="1261"/>
        <v/>
      </c>
      <c r="S1739" s="263" t="str">
        <f t="shared" si="1262"/>
        <v/>
      </c>
      <c r="T1739" s="263" t="str">
        <f t="shared" si="1263"/>
        <v/>
      </c>
      <c r="U1739" s="263" t="str">
        <f t="shared" si="1239"/>
        <v/>
      </c>
      <c r="V1739" s="263" t="str">
        <f t="shared" si="1264"/>
        <v/>
      </c>
      <c r="W1739" s="263" t="str">
        <f t="shared" si="1240"/>
        <v/>
      </c>
      <c r="X1739" s="263" t="str">
        <f t="shared" si="1265"/>
        <v/>
      </c>
      <c r="Y1739" s="263" t="str">
        <f t="shared" si="1266"/>
        <v/>
      </c>
      <c r="Z1739" s="263" t="str">
        <f t="shared" si="1267"/>
        <v/>
      </c>
      <c r="AA1739" s="263"/>
      <c r="AB1739" s="263" t="str">
        <f t="shared" si="1251"/>
        <v/>
      </c>
      <c r="AC1739" s="263" t="str">
        <f t="shared" si="1241"/>
        <v/>
      </c>
      <c r="AD1739" s="263" t="str">
        <f t="shared" si="1252"/>
        <v>сиц</v>
      </c>
      <c r="AE1739" s="263" t="str">
        <f t="shared" si="1269"/>
        <v/>
      </c>
      <c r="AF1739" s="263" t="str">
        <f t="shared" si="1270"/>
        <v/>
      </c>
      <c r="AG1739" s="263"/>
      <c r="AH1739" s="157"/>
      <c r="AI1739" s="157"/>
      <c r="AJ1739" s="163" t="str">
        <f t="shared" si="1271"/>
        <v/>
      </c>
      <c r="AK1739" s="163" t="str">
        <f t="shared" si="1242"/>
        <v/>
      </c>
      <c r="AL1739" s="163" t="str">
        <f t="shared" si="1272"/>
        <v/>
      </c>
      <c r="AM1739" s="163" t="str">
        <f t="shared" si="1273"/>
        <v/>
      </c>
      <c r="AN1739" s="163" t="str">
        <f t="shared" si="1243"/>
        <v/>
      </c>
      <c r="AO1739" s="163" t="str">
        <f t="shared" si="1244"/>
        <v/>
      </c>
      <c r="AP1739" s="163" t="str">
        <f t="shared" si="1245"/>
        <v/>
      </c>
      <c r="AQ1739" s="163" t="str">
        <f t="shared" si="1246"/>
        <v/>
      </c>
      <c r="AR1739" s="163" t="str">
        <f t="shared" si="1247"/>
        <v/>
      </c>
      <c r="AS1739" s="163" t="str">
        <f t="shared" si="1253"/>
        <v/>
      </c>
      <c r="AT1739" s="163" t="str">
        <f t="shared" si="1254"/>
        <v>сиц</v>
      </c>
      <c r="AU1739" s="163" t="str">
        <f t="shared" si="1274"/>
        <v>сиц</v>
      </c>
      <c r="AV1739" s="163" t="str">
        <f t="shared" si="1257"/>
        <v>сиц85604302672общпро</v>
      </c>
      <c r="AW1739" s="162">
        <f t="shared" si="1230"/>
        <v>206320</v>
      </c>
      <c r="AX1739" s="162">
        <f t="shared" si="1231"/>
        <v>206320</v>
      </c>
      <c r="AY1739" s="162">
        <f t="shared" si="1232"/>
        <v>0</v>
      </c>
      <c r="AZ1739" s="162">
        <f t="shared" si="1233"/>
        <v>0</v>
      </c>
      <c r="BA1739" s="164">
        <f t="shared" si="1248"/>
        <v>1</v>
      </c>
      <c r="BB1739" s="164">
        <f t="shared" si="1249"/>
        <v>1</v>
      </c>
      <c r="BC1739" s="164">
        <f t="shared" si="1250"/>
        <v>1</v>
      </c>
      <c r="BD1739" s="162">
        <f t="shared" si="1275"/>
        <v>0</v>
      </c>
      <c r="BE1739" s="162">
        <f t="shared" si="1276"/>
        <v>0</v>
      </c>
      <c r="BF1739" s="179">
        <f t="shared" si="1277"/>
        <v>0</v>
      </c>
      <c r="BG1739" s="180">
        <f t="shared" si="1278"/>
        <v>0</v>
      </c>
      <c r="BH1739" s="254"/>
      <c r="BI1739" s="254"/>
      <c r="BJ1739" s="249"/>
      <c r="BK1739" s="249"/>
      <c r="BL1739" s="202" t="str">
        <f t="shared" si="1255"/>
        <v/>
      </c>
      <c r="BM1739" s="157"/>
      <c r="BN1739" s="157"/>
      <c r="BO1739" s="157"/>
      <c r="BP1739" s="157"/>
      <c r="BQ1739" s="157"/>
      <c r="BR1739" s="157"/>
      <c r="BS1739" s="157"/>
      <c r="BT1739" s="157"/>
      <c r="BU1739" s="157"/>
      <c r="BV1739" s="157"/>
      <c r="BW1739" s="157"/>
      <c r="BX1739" s="157"/>
      <c r="BY1739" s="157"/>
      <c r="BZ1739" s="157"/>
      <c r="CA1739" s="157"/>
      <c r="CB1739" s="157"/>
      <c r="CC1739" s="157"/>
      <c r="CD1739" s="157"/>
      <c r="CE1739" s="157"/>
      <c r="CF1739" s="157"/>
      <c r="CG1739" s="157"/>
      <c r="CH1739" s="157"/>
      <c r="CI1739" s="157"/>
      <c r="CJ1739" s="157"/>
      <c r="CK1739" s="157"/>
      <c r="CL1739" s="157"/>
      <c r="CM1739" s="157"/>
      <c r="CN1739" s="157"/>
      <c r="CO1739" s="157"/>
      <c r="CP1739" s="157"/>
      <c r="CQ1739" s="157"/>
      <c r="CR1739" s="157"/>
      <c r="CS1739" s="157"/>
      <c r="CT1739" s="157"/>
      <c r="CU1739" s="157"/>
      <c r="CV1739" s="157"/>
      <c r="CW1739" s="157"/>
      <c r="CX1739" s="157"/>
      <c r="CY1739" s="157"/>
      <c r="CZ1739" s="157"/>
      <c r="DA1739" s="157"/>
      <c r="DB1739" s="157"/>
      <c r="DC1739" s="157"/>
    </row>
    <row r="1740" spans="1:107" s="343" customFormat="1" ht="12" hidden="1" customHeight="1">
      <c r="A1740" s="365" t="s">
        <v>1053</v>
      </c>
      <c r="B1740" s="366" t="s">
        <v>317</v>
      </c>
      <c r="C1740" s="365" t="s">
        <v>1235</v>
      </c>
      <c r="D1740" s="366" t="s">
        <v>390</v>
      </c>
      <c r="E1740" s="366" t="s">
        <v>912</v>
      </c>
      <c r="F1740" s="366" t="s">
        <v>561</v>
      </c>
      <c r="G1740" s="366" t="s">
        <v>1344</v>
      </c>
      <c r="H1740" s="366" t="s">
        <v>1103</v>
      </c>
      <c r="I1740" s="366" t="s">
        <v>497</v>
      </c>
      <c r="J1740" s="384">
        <v>559100</v>
      </c>
      <c r="K1740" s="384">
        <v>333025</v>
      </c>
      <c r="L1740" s="162" t="str">
        <f t="shared" si="1256"/>
        <v>856043026720707062008000061200031</v>
      </c>
      <c r="M1740" s="163">
        <f t="array" ref="M1740">IF(COUNT(SEARCH(Удалить_Роспись_КВСР,$B1740)*SEARCH(Удалить_Роспись_ПБС,$C1740)*SEARCH(Удалить_Роспись_КФСР, $D1740)*SEARCH(Удалить_Роспись_КЦСР,$E1740)*SEARCH(Удалить_Роспись_КВР,$F1740)*SEARCH(Удалить_Роспись_ЭК,$H1740)*SEARCH(Удалить_Роспись_КР,$I1740))&gt;0,0,1)</f>
        <v>1</v>
      </c>
      <c r="N1740" s="163">
        <f t="array" ref="N1740">IF(COUNT(SEARCH(Удалить_Индекс_КВСР,$B1740)*SEARCH(Удалить_Индекс_ПБС,$C1740)*SEARCH(Удалить_Индекс_КФСР,$D1740)*SEARCH(Удалить_Индекс_КЦСР,$E1740)*SEARCH(Удалить_Индекс_КВР,$F1740)*SEARCH(Удалить_Индекс_ЭК,$H1740)*SEARCH(Удалить_Индекс_КР,$I1740))&gt;0,0,1)</f>
        <v>0</v>
      </c>
      <c r="O1740" s="163" t="str">
        <f t="shared" si="1258"/>
        <v/>
      </c>
      <c r="P1740" s="263" t="str">
        <f t="shared" si="1259"/>
        <v/>
      </c>
      <c r="Q1740" s="263" t="str">
        <f t="shared" si="1260"/>
        <v/>
      </c>
      <c r="R1740" s="263" t="str">
        <f t="shared" si="1261"/>
        <v/>
      </c>
      <c r="S1740" s="263" t="str">
        <f t="shared" si="1262"/>
        <v/>
      </c>
      <c r="T1740" s="263" t="str">
        <f t="shared" si="1263"/>
        <v/>
      </c>
      <c r="U1740" s="263" t="str">
        <f t="shared" si="1239"/>
        <v/>
      </c>
      <c r="V1740" s="263" t="str">
        <f t="shared" si="1264"/>
        <v/>
      </c>
      <c r="W1740" s="263" t="str">
        <f t="shared" si="1240"/>
        <v/>
      </c>
      <c r="X1740" s="263" t="str">
        <f t="shared" si="1265"/>
        <v/>
      </c>
      <c r="Y1740" s="263" t="str">
        <f t="shared" si="1266"/>
        <v/>
      </c>
      <c r="Z1740" s="263" t="str">
        <f t="shared" si="1267"/>
        <v/>
      </c>
      <c r="AA1740" s="263" t="str">
        <f t="shared" si="1268"/>
        <v/>
      </c>
      <c r="AB1740" s="263" t="str">
        <f t="shared" si="1251"/>
        <v/>
      </c>
      <c r="AC1740" s="263" t="str">
        <f t="shared" si="1241"/>
        <v/>
      </c>
      <c r="AD1740" s="263" t="str">
        <f t="shared" si="1252"/>
        <v>сиц</v>
      </c>
      <c r="AE1740" s="263" t="str">
        <f t="shared" si="1269"/>
        <v/>
      </c>
      <c r="AF1740" s="263" t="str">
        <f t="shared" si="1270"/>
        <v/>
      </c>
      <c r="AG1740" s="263"/>
      <c r="AH1740" s="157"/>
      <c r="AI1740" s="157"/>
      <c r="AJ1740" s="163" t="str">
        <f t="shared" si="1271"/>
        <v/>
      </c>
      <c r="AK1740" s="163" t="str">
        <f t="shared" si="1242"/>
        <v/>
      </c>
      <c r="AL1740" s="163" t="str">
        <f t="shared" si="1272"/>
        <v/>
      </c>
      <c r="AM1740" s="163" t="str">
        <f t="shared" si="1273"/>
        <v/>
      </c>
      <c r="AN1740" s="163" t="str">
        <f t="shared" si="1243"/>
        <v/>
      </c>
      <c r="AO1740" s="163" t="str">
        <f t="shared" si="1244"/>
        <v/>
      </c>
      <c r="AP1740" s="163" t="str">
        <f t="shared" si="1245"/>
        <v/>
      </c>
      <c r="AQ1740" s="163" t="str">
        <f t="shared" si="1246"/>
        <v/>
      </c>
      <c r="AR1740" s="163" t="str">
        <f t="shared" si="1247"/>
        <v/>
      </c>
      <c r="AS1740" s="163" t="str">
        <f t="shared" si="1253"/>
        <v/>
      </c>
      <c r="AT1740" s="163" t="str">
        <f t="shared" si="1254"/>
        <v>сиц</v>
      </c>
      <c r="AU1740" s="163" t="str">
        <f t="shared" si="1274"/>
        <v>сиц</v>
      </c>
      <c r="AV1740" s="163" t="str">
        <f t="shared" si="1257"/>
        <v>сиц85604302672общпро</v>
      </c>
      <c r="AW1740" s="162">
        <f t="shared" si="1230"/>
        <v>559100</v>
      </c>
      <c r="AX1740" s="162">
        <f t="shared" si="1231"/>
        <v>333025</v>
      </c>
      <c r="AY1740" s="162">
        <f t="shared" si="1232"/>
        <v>0</v>
      </c>
      <c r="AZ1740" s="162">
        <f t="shared" si="1233"/>
        <v>0</v>
      </c>
      <c r="BA1740" s="164">
        <f t="shared" si="1248"/>
        <v>1</v>
      </c>
      <c r="BB1740" s="164">
        <f t="shared" si="1249"/>
        <v>1</v>
      </c>
      <c r="BC1740" s="164">
        <f t="shared" si="1250"/>
        <v>1</v>
      </c>
      <c r="BD1740" s="162">
        <f t="shared" si="1275"/>
        <v>0</v>
      </c>
      <c r="BE1740" s="162">
        <f t="shared" si="1276"/>
        <v>0</v>
      </c>
      <c r="BF1740" s="179">
        <f t="shared" si="1277"/>
        <v>0</v>
      </c>
      <c r="BG1740" s="180">
        <f t="shared" si="1278"/>
        <v>0</v>
      </c>
      <c r="BH1740" s="254"/>
      <c r="BI1740" s="254"/>
      <c r="BJ1740" s="249"/>
      <c r="BK1740" s="249"/>
      <c r="BL1740" s="202" t="str">
        <f t="shared" si="1255"/>
        <v/>
      </c>
      <c r="BM1740" s="157"/>
      <c r="BN1740" s="157"/>
      <c r="BO1740" s="157"/>
      <c r="BP1740" s="157"/>
      <c r="BQ1740" s="157"/>
      <c r="BR1740" s="157"/>
      <c r="BS1740" s="157"/>
      <c r="BT1740" s="157"/>
      <c r="BU1740" s="157"/>
      <c r="BV1740" s="157"/>
      <c r="BW1740" s="157"/>
      <c r="BX1740" s="157"/>
      <c r="BY1740" s="157"/>
      <c r="BZ1740" s="157"/>
      <c r="CA1740" s="157"/>
      <c r="CB1740" s="157"/>
      <c r="CC1740" s="157"/>
      <c r="CD1740" s="157"/>
      <c r="CE1740" s="157"/>
      <c r="CF1740" s="157"/>
      <c r="CG1740" s="157"/>
      <c r="CH1740" s="157"/>
      <c r="CI1740" s="157"/>
      <c r="CJ1740" s="157"/>
      <c r="CK1740" s="157"/>
      <c r="CL1740" s="157"/>
      <c r="CM1740" s="157"/>
      <c r="CN1740" s="157"/>
      <c r="CO1740" s="157"/>
      <c r="CP1740" s="157"/>
      <c r="CQ1740" s="157"/>
      <c r="CR1740" s="157"/>
      <c r="CS1740" s="157"/>
      <c r="CT1740" s="157"/>
      <c r="CU1740" s="157"/>
      <c r="CV1740" s="157"/>
      <c r="CW1740" s="157"/>
      <c r="CX1740" s="157"/>
      <c r="CY1740" s="157"/>
      <c r="CZ1740" s="157"/>
      <c r="DA1740" s="157"/>
      <c r="DB1740" s="157"/>
      <c r="DC1740" s="157"/>
    </row>
    <row r="1741" spans="1:107" s="343" customFormat="1" ht="12" hidden="1" customHeight="1">
      <c r="A1741" s="365" t="s">
        <v>1053</v>
      </c>
      <c r="B1741" s="366" t="s">
        <v>317</v>
      </c>
      <c r="C1741" s="365" t="s">
        <v>1235</v>
      </c>
      <c r="D1741" s="366" t="s">
        <v>390</v>
      </c>
      <c r="E1741" s="366" t="s">
        <v>1304</v>
      </c>
      <c r="F1741" s="366" t="s">
        <v>561</v>
      </c>
      <c r="G1741" s="366" t="s">
        <v>1344</v>
      </c>
      <c r="H1741" s="366" t="s">
        <v>1103</v>
      </c>
      <c r="I1741" s="366" t="s">
        <v>1326</v>
      </c>
      <c r="J1741" s="384">
        <v>20000</v>
      </c>
      <c r="K1741" s="384">
        <v>0</v>
      </c>
      <c r="L1741" s="162" t="str">
        <f t="shared" si="1256"/>
        <v>85604302672070706200S454061200036</v>
      </c>
      <c r="M1741" s="163">
        <f>IF(COUNT(SEARCH(Удалить_Роспись_КВСР,$B1741)*SEARCH(Удалить_Роспись_ПБС,$C1741)*SEARCH(Удалить_Роспись_КФСР, $D1741)*SEARCH(Удалить_Роспись_КЦСР,$E1741)*SEARCH(Удалить_Роспись_КВР,$F1741)*SEARCH(Удалить_Роспись_ЭК,$H1741)*SEARCH(Удалить_Роспись_КР,$I1741))&gt;0,0,1)</f>
        <v>1</v>
      </c>
      <c r="N1741" s="163">
        <f t="array" ref="N1741">IF(COUNT(SEARCH(Удалить_Индекс_КВСР,$B1741)*SEARCH(Удалить_Индекс_ПБС,$C1741)*SEARCH(Удалить_Индекс_КФСР,$D1741)*SEARCH(Удалить_Индекс_КЦСР,$E1741)*SEARCH(Удалить_Индекс_КВР,$F1741)*SEARCH(Удалить_Индекс_ЭК,$H1741)*SEARCH(Удалить_Индекс_КР,$I1741))&gt;0,0,1)</f>
        <v>0</v>
      </c>
      <c r="O1741" s="163" t="str">
        <f t="shared" si="1258"/>
        <v/>
      </c>
      <c r="P1741" s="263" t="str">
        <f t="shared" si="1259"/>
        <v/>
      </c>
      <c r="Q1741" s="263" t="str">
        <f t="shared" si="1260"/>
        <v/>
      </c>
      <c r="R1741" s="263" t="str">
        <f t="shared" si="1261"/>
        <v/>
      </c>
      <c r="S1741" s="263" t="str">
        <f t="shared" si="1262"/>
        <v/>
      </c>
      <c r="T1741" s="263" t="str">
        <f t="shared" si="1263"/>
        <v/>
      </c>
      <c r="U1741" s="263" t="str">
        <f t="shared" si="1239"/>
        <v/>
      </c>
      <c r="V1741" s="263" t="str">
        <f t="shared" si="1264"/>
        <v/>
      </c>
      <c r="W1741" s="263" t="str">
        <f t="shared" si="1240"/>
        <v/>
      </c>
      <c r="X1741" s="263" t="str">
        <f t="shared" si="1265"/>
        <v/>
      </c>
      <c r="Y1741" s="263" t="str">
        <f t="shared" si="1266"/>
        <v/>
      </c>
      <c r="Z1741" s="263" t="str">
        <f t="shared" si="1267"/>
        <v/>
      </c>
      <c r="AA1741" s="263"/>
      <c r="AB1741" s="263" t="str">
        <f t="shared" si="1251"/>
        <v/>
      </c>
      <c r="AC1741" s="263" t="str">
        <f t="shared" si="1241"/>
        <v/>
      </c>
      <c r="AD1741" s="263" t="str">
        <f t="shared" si="1252"/>
        <v>сиц</v>
      </c>
      <c r="AE1741" s="263" t="str">
        <f t="shared" si="1269"/>
        <v/>
      </c>
      <c r="AF1741" s="263" t="str">
        <f t="shared" si="1270"/>
        <v/>
      </c>
      <c r="AG1741" s="263"/>
      <c r="AH1741" s="157"/>
      <c r="AI1741" s="157"/>
      <c r="AJ1741" s="163" t="str">
        <f t="shared" si="1271"/>
        <v/>
      </c>
      <c r="AK1741" s="163" t="str">
        <f t="shared" si="1242"/>
        <v/>
      </c>
      <c r="AL1741" s="163" t="str">
        <f t="shared" si="1272"/>
        <v/>
      </c>
      <c r="AM1741" s="163" t="str">
        <f t="shared" si="1273"/>
        <v/>
      </c>
      <c r="AN1741" s="163" t="str">
        <f t="shared" si="1243"/>
        <v/>
      </c>
      <c r="AO1741" s="163" t="str">
        <f t="shared" si="1244"/>
        <v/>
      </c>
      <c r="AP1741" s="163" t="str">
        <f t="shared" si="1245"/>
        <v/>
      </c>
      <c r="AQ1741" s="163" t="str">
        <f t="shared" si="1246"/>
        <v/>
      </c>
      <c r="AR1741" s="163" t="str">
        <f t="shared" si="1247"/>
        <v/>
      </c>
      <c r="AS1741" s="163" t="str">
        <f t="shared" si="1253"/>
        <v/>
      </c>
      <c r="AT1741" s="163" t="str">
        <f t="shared" si="1254"/>
        <v>сиц</v>
      </c>
      <c r="AU1741" s="163" t="str">
        <f t="shared" si="1274"/>
        <v>сиц</v>
      </c>
      <c r="AV1741" s="163" t="str">
        <f t="shared" si="1257"/>
        <v>сиц85604302672общпро</v>
      </c>
      <c r="AW1741" s="162">
        <f t="shared" si="1230"/>
        <v>20000</v>
      </c>
      <c r="AX1741" s="162">
        <f t="shared" si="1231"/>
        <v>0</v>
      </c>
      <c r="AY1741" s="162">
        <f t="shared" si="1232"/>
        <v>0</v>
      </c>
      <c r="AZ1741" s="162">
        <f t="shared" si="1233"/>
        <v>0</v>
      </c>
      <c r="BA1741" s="164">
        <f t="shared" si="1248"/>
        <v>1</v>
      </c>
      <c r="BB1741" s="164">
        <f t="shared" si="1249"/>
        <v>1</v>
      </c>
      <c r="BC1741" s="164">
        <f t="shared" si="1250"/>
        <v>1</v>
      </c>
      <c r="BD1741" s="162">
        <f t="shared" si="1275"/>
        <v>0</v>
      </c>
      <c r="BE1741" s="162">
        <f t="shared" si="1276"/>
        <v>0</v>
      </c>
      <c r="BF1741" s="179">
        <f t="shared" si="1277"/>
        <v>0</v>
      </c>
      <c r="BG1741" s="180">
        <f t="shared" si="1278"/>
        <v>0</v>
      </c>
      <c r="BH1741" s="254"/>
      <c r="BI1741" s="254"/>
      <c r="BJ1741" s="249"/>
      <c r="BK1741" s="249"/>
      <c r="BL1741" s="202" t="str">
        <f t="shared" si="1255"/>
        <v/>
      </c>
      <c r="BM1741" s="157"/>
      <c r="BN1741" s="157"/>
      <c r="BO1741" s="157"/>
      <c r="BP1741" s="157"/>
      <c r="BQ1741" s="157"/>
      <c r="BR1741" s="157"/>
      <c r="BS1741" s="157"/>
      <c r="BT1741" s="157"/>
      <c r="BU1741" s="157"/>
      <c r="BV1741" s="157"/>
      <c r="BW1741" s="157"/>
      <c r="BX1741" s="157"/>
      <c r="BY1741" s="157"/>
      <c r="BZ1741" s="157"/>
      <c r="CA1741" s="157"/>
      <c r="CB1741" s="157"/>
      <c r="CC1741" s="157"/>
      <c r="CD1741" s="157"/>
      <c r="CE1741" s="157"/>
      <c r="CF1741" s="157"/>
      <c r="CG1741" s="157"/>
      <c r="CH1741" s="157"/>
      <c r="CI1741" s="157"/>
      <c r="CJ1741" s="157"/>
      <c r="CK1741" s="157"/>
      <c r="CL1741" s="157"/>
      <c r="CM1741" s="157"/>
      <c r="CN1741" s="157"/>
      <c r="CO1741" s="157"/>
      <c r="CP1741" s="157"/>
      <c r="CQ1741" s="157"/>
      <c r="CR1741" s="157"/>
      <c r="CS1741" s="157"/>
      <c r="CT1741" s="157"/>
      <c r="CU1741" s="157"/>
      <c r="CV1741" s="157"/>
      <c r="CW1741" s="157"/>
      <c r="CX1741" s="157"/>
      <c r="CY1741" s="157"/>
      <c r="CZ1741" s="157"/>
      <c r="DA1741" s="157"/>
      <c r="DB1741" s="157"/>
      <c r="DC1741" s="157"/>
    </row>
    <row r="1742" spans="1:107" s="343" customFormat="1" ht="12" hidden="1" customHeight="1">
      <c r="A1742" s="365" t="s">
        <v>1053</v>
      </c>
      <c r="B1742" s="366" t="s">
        <v>317</v>
      </c>
      <c r="C1742" s="365" t="s">
        <v>1235</v>
      </c>
      <c r="D1742" s="366" t="s">
        <v>390</v>
      </c>
      <c r="E1742" s="366" t="s">
        <v>913</v>
      </c>
      <c r="F1742" s="366" t="s">
        <v>559</v>
      </c>
      <c r="G1742" s="366" t="s">
        <v>1344</v>
      </c>
      <c r="H1742" s="366" t="s">
        <v>1103</v>
      </c>
      <c r="I1742" s="366" t="s">
        <v>497</v>
      </c>
      <c r="J1742" s="384">
        <v>6655583</v>
      </c>
      <c r="K1742" s="384">
        <v>4515000</v>
      </c>
      <c r="L1742" s="162" t="str">
        <f t="shared" si="1256"/>
        <v>856043026720707064004000061100031</v>
      </c>
      <c r="M1742" s="163">
        <f t="array" ref="M1742">IF(COUNT(SEARCH(Удалить_Роспись_КВСР,$B1742)*SEARCH(Удалить_Роспись_ПБС,$C1742)*SEARCH(Удалить_Роспись_КФСР, $D1742)*SEARCH(Удалить_Роспись_КЦСР,$E1742)*SEARCH(Удалить_Роспись_КВР,$F1742)*SEARCH(Удалить_Роспись_ЭК,$H1742)*SEARCH(Удалить_Роспись_КР,$I1742))&gt;0,0,1)</f>
        <v>1</v>
      </c>
      <c r="N1742" s="163">
        <f t="array" ref="N1742">IF(COUNT(SEARCH(Удалить_Индекс_КВСР,$B1742)*SEARCH(Удалить_Индекс_ПБС,$C1742)*SEARCH(Удалить_Индекс_КФСР,$D1742)*SEARCH(Удалить_Индекс_КЦСР,$E1742)*SEARCH(Удалить_Индекс_КВР,$F1742)*SEARCH(Удалить_Индекс_ЭК,$H1742)*SEARCH(Удалить_Индекс_КР,$I1742))&gt;0,0,1)</f>
        <v>0</v>
      </c>
      <c r="O1742" s="163" t="str">
        <f t="shared" si="1258"/>
        <v/>
      </c>
      <c r="P1742" s="263" t="str">
        <f t="shared" si="1259"/>
        <v/>
      </c>
      <c r="Q1742" s="263" t="str">
        <f t="shared" si="1260"/>
        <v/>
      </c>
      <c r="R1742" s="263" t="str">
        <f t="shared" si="1261"/>
        <v/>
      </c>
      <c r="S1742" s="263" t="str">
        <f t="shared" si="1262"/>
        <v/>
      </c>
      <c r="T1742" s="263" t="str">
        <f t="shared" si="1263"/>
        <v/>
      </c>
      <c r="U1742" s="263" t="str">
        <f t="shared" si="1239"/>
        <v/>
      </c>
      <c r="V1742" s="263" t="str">
        <f t="shared" si="1264"/>
        <v/>
      </c>
      <c r="W1742" s="263" t="str">
        <f t="shared" si="1240"/>
        <v/>
      </c>
      <c r="X1742" s="263" t="str">
        <f t="shared" si="1265"/>
        <v/>
      </c>
      <c r="Y1742" s="263" t="str">
        <f t="shared" si="1266"/>
        <v/>
      </c>
      <c r="Z1742" s="263" t="str">
        <f t="shared" si="1267"/>
        <v/>
      </c>
      <c r="AA1742" s="263" t="str">
        <f t="shared" si="1268"/>
        <v/>
      </c>
      <c r="AB1742" s="263" t="str">
        <f t="shared" si="1251"/>
        <v>смз</v>
      </c>
      <c r="AC1742" s="263" t="str">
        <f t="shared" si="1241"/>
        <v/>
      </c>
      <c r="AD1742" s="263" t="str">
        <f t="shared" si="1252"/>
        <v/>
      </c>
      <c r="AE1742" s="263" t="str">
        <f t="shared" si="1269"/>
        <v/>
      </c>
      <c r="AF1742" s="263" t="str">
        <f t="shared" si="1270"/>
        <v/>
      </c>
      <c r="AG1742" s="263"/>
      <c r="AH1742" s="157"/>
      <c r="AI1742" s="157"/>
      <c r="AJ1742" s="163" t="str">
        <f t="shared" si="1271"/>
        <v/>
      </c>
      <c r="AK1742" s="163" t="str">
        <f t="shared" si="1242"/>
        <v/>
      </c>
      <c r="AL1742" s="163" t="str">
        <f t="shared" si="1272"/>
        <v/>
      </c>
      <c r="AM1742" s="163" t="str">
        <f t="shared" si="1273"/>
        <v/>
      </c>
      <c r="AN1742" s="163" t="str">
        <f t="shared" si="1243"/>
        <v/>
      </c>
      <c r="AO1742" s="163" t="str">
        <f t="shared" si="1244"/>
        <v/>
      </c>
      <c r="AP1742" s="163" t="str">
        <f t="shared" si="1245"/>
        <v/>
      </c>
      <c r="AQ1742" s="163" t="str">
        <f t="shared" si="1246"/>
        <v/>
      </c>
      <c r="AR1742" s="163" t="str">
        <f t="shared" si="1247"/>
        <v/>
      </c>
      <c r="AS1742" s="163" t="str">
        <f t="shared" si="1253"/>
        <v>смз</v>
      </c>
      <c r="AT1742" s="163" t="str">
        <f t="shared" si="1254"/>
        <v/>
      </c>
      <c r="AU1742" s="163" t="str">
        <f t="shared" si="1274"/>
        <v>смз</v>
      </c>
      <c r="AV1742" s="163" t="str">
        <f t="shared" si="1257"/>
        <v>смз85604302672общпро</v>
      </c>
      <c r="AW1742" s="162">
        <f t="shared" ref="AW1742:AW1805" si="1279">J1742*$M1742</f>
        <v>6655583</v>
      </c>
      <c r="AX1742" s="162">
        <f t="shared" ref="AX1742:AX1805" si="1280">K1742*$M1742</f>
        <v>4515000</v>
      </c>
      <c r="AY1742" s="162">
        <f t="shared" ref="AY1742:AY1805" si="1281">J1742*$N1742</f>
        <v>0</v>
      </c>
      <c r="AZ1742" s="162">
        <f t="shared" ref="AZ1742:AZ1805" si="1282">K1742*$N1742</f>
        <v>0</v>
      </c>
      <c r="BA1742" s="164">
        <f t="shared" si="1248"/>
        <v>1</v>
      </c>
      <c r="BB1742" s="164">
        <f t="shared" si="1249"/>
        <v>1</v>
      </c>
      <c r="BC1742" s="164">
        <f t="shared" si="1250"/>
        <v>1</v>
      </c>
      <c r="BD1742" s="162">
        <f t="shared" si="1275"/>
        <v>0</v>
      </c>
      <c r="BE1742" s="162">
        <f t="shared" si="1276"/>
        <v>0</v>
      </c>
      <c r="BF1742" s="179">
        <f t="shared" si="1277"/>
        <v>0</v>
      </c>
      <c r="BG1742" s="180">
        <f t="shared" si="1278"/>
        <v>0</v>
      </c>
      <c r="BH1742" s="254"/>
      <c r="BI1742" s="254"/>
      <c r="BJ1742" s="249"/>
      <c r="BK1742" s="249"/>
      <c r="BL1742" s="202" t="str">
        <f t="shared" si="1255"/>
        <v/>
      </c>
      <c r="BM1742" s="157"/>
      <c r="BN1742" s="157"/>
      <c r="BO1742" s="157"/>
      <c r="BP1742" s="157"/>
      <c r="BQ1742" s="157"/>
      <c r="BR1742" s="157"/>
      <c r="BS1742" s="157"/>
      <c r="BT1742" s="157"/>
      <c r="BU1742" s="157"/>
      <c r="BV1742" s="157"/>
      <c r="BW1742" s="157"/>
      <c r="BX1742" s="157"/>
      <c r="BY1742" s="157"/>
      <c r="BZ1742" s="157"/>
      <c r="CA1742" s="157"/>
      <c r="CB1742" s="157"/>
      <c r="CC1742" s="157"/>
      <c r="CD1742" s="157"/>
      <c r="CE1742" s="157"/>
      <c r="CF1742" s="157"/>
      <c r="CG1742" s="157"/>
      <c r="CH1742" s="157"/>
      <c r="CI1742" s="157"/>
      <c r="CJ1742" s="157"/>
      <c r="CK1742" s="157"/>
      <c r="CL1742" s="157"/>
      <c r="CM1742" s="157"/>
      <c r="CN1742" s="157"/>
      <c r="CO1742" s="157"/>
      <c r="CP1742" s="157"/>
      <c r="CQ1742" s="157"/>
      <c r="CR1742" s="157"/>
      <c r="CS1742" s="157"/>
      <c r="CT1742" s="157"/>
      <c r="CU1742" s="157"/>
      <c r="CV1742" s="157"/>
      <c r="CW1742" s="157"/>
      <c r="CX1742" s="157"/>
      <c r="CY1742" s="157"/>
      <c r="CZ1742" s="157"/>
      <c r="DA1742" s="157"/>
      <c r="DB1742" s="157"/>
      <c r="DC1742" s="157"/>
    </row>
    <row r="1743" spans="1:107" s="343" customFormat="1" ht="12" hidden="1" customHeight="1">
      <c r="A1743" s="365" t="s">
        <v>1053</v>
      </c>
      <c r="B1743" s="366" t="s">
        <v>317</v>
      </c>
      <c r="C1743" s="365" t="s">
        <v>1235</v>
      </c>
      <c r="D1743" s="366" t="s">
        <v>390</v>
      </c>
      <c r="E1743" s="366" t="s">
        <v>914</v>
      </c>
      <c r="F1743" s="366" t="s">
        <v>559</v>
      </c>
      <c r="G1743" s="366" t="s">
        <v>1344</v>
      </c>
      <c r="H1743" s="366" t="s">
        <v>1103</v>
      </c>
      <c r="I1743" s="366" t="s">
        <v>497</v>
      </c>
      <c r="J1743" s="384">
        <v>1200000</v>
      </c>
      <c r="K1743" s="384">
        <v>973229.34</v>
      </c>
      <c r="L1743" s="162" t="str">
        <f t="shared" si="1256"/>
        <v>856043026720707064004100061100031</v>
      </c>
      <c r="M1743" s="163">
        <f t="array" ref="M1743">IF(COUNT(SEARCH(Удалить_Роспись_КВСР,$B1743)*SEARCH(Удалить_Роспись_ПБС,$C1743)*SEARCH(Удалить_Роспись_КФСР, $D1743)*SEARCH(Удалить_Роспись_КЦСР,$E1743)*SEARCH(Удалить_Роспись_КВР,$F1743)*SEARCH(Удалить_Роспись_ЭК,$H1743)*SEARCH(Удалить_Роспись_КР,$I1743))&gt;0,0,1)</f>
        <v>1</v>
      </c>
      <c r="N1743" s="163">
        <f t="array" ref="N1743">IF(COUNT(SEARCH(Удалить_Индекс_КВСР,$B1743)*SEARCH(Удалить_Индекс_ПБС,$C1743)*SEARCH(Удалить_Индекс_КФСР,$D1743)*SEARCH(Удалить_Индекс_КЦСР,$E1743)*SEARCH(Удалить_Индекс_КВР,$F1743)*SEARCH(Удалить_Индекс_ЭК,$H1743)*SEARCH(Удалить_Индекс_КР,$I1743))&gt;0,0,1)</f>
        <v>0</v>
      </c>
      <c r="O1743" s="163" t="str">
        <f t="shared" si="1258"/>
        <v/>
      </c>
      <c r="P1743" s="263" t="str">
        <f t="shared" si="1259"/>
        <v/>
      </c>
      <c r="Q1743" s="263" t="str">
        <f t="shared" si="1260"/>
        <v/>
      </c>
      <c r="R1743" s="263" t="str">
        <f t="shared" si="1261"/>
        <v/>
      </c>
      <c r="S1743" s="263" t="str">
        <f t="shared" si="1262"/>
        <v/>
      </c>
      <c r="T1743" s="263" t="str">
        <f t="shared" si="1263"/>
        <v/>
      </c>
      <c r="U1743" s="263" t="str">
        <f t="shared" si="1239"/>
        <v/>
      </c>
      <c r="V1743" s="263" t="str">
        <f t="shared" si="1264"/>
        <v/>
      </c>
      <c r="W1743" s="263" t="str">
        <f t="shared" si="1240"/>
        <v/>
      </c>
      <c r="X1743" s="263" t="str">
        <f t="shared" si="1265"/>
        <v/>
      </c>
      <c r="Y1743" s="263" t="str">
        <f t="shared" si="1266"/>
        <v/>
      </c>
      <c r="Z1743" s="263" t="str">
        <f t="shared" si="1267"/>
        <v/>
      </c>
      <c r="AA1743" s="263" t="str">
        <f t="shared" si="1268"/>
        <v/>
      </c>
      <c r="AB1743" s="263" t="str">
        <f t="shared" si="1251"/>
        <v>смз</v>
      </c>
      <c r="AC1743" s="263" t="str">
        <f t="shared" si="1241"/>
        <v/>
      </c>
      <c r="AD1743" s="263" t="str">
        <f t="shared" si="1252"/>
        <v/>
      </c>
      <c r="AE1743" s="263" t="str">
        <f t="shared" si="1269"/>
        <v/>
      </c>
      <c r="AF1743" s="263" t="str">
        <f t="shared" si="1270"/>
        <v/>
      </c>
      <c r="AG1743" s="263"/>
      <c r="AH1743" s="157"/>
      <c r="AI1743" s="157"/>
      <c r="AJ1743" s="163" t="str">
        <f t="shared" si="1271"/>
        <v/>
      </c>
      <c r="AK1743" s="163" t="str">
        <f t="shared" si="1242"/>
        <v/>
      </c>
      <c r="AL1743" s="163" t="str">
        <f t="shared" si="1272"/>
        <v/>
      </c>
      <c r="AM1743" s="163" t="str">
        <f t="shared" si="1273"/>
        <v/>
      </c>
      <c r="AN1743" s="163" t="str">
        <f t="shared" si="1243"/>
        <v/>
      </c>
      <c r="AO1743" s="163" t="str">
        <f t="shared" si="1244"/>
        <v/>
      </c>
      <c r="AP1743" s="163" t="str">
        <f t="shared" si="1245"/>
        <v/>
      </c>
      <c r="AQ1743" s="163" t="str">
        <f t="shared" si="1246"/>
        <v/>
      </c>
      <c r="AR1743" s="163" t="str">
        <f t="shared" si="1247"/>
        <v/>
      </c>
      <c r="AS1743" s="163" t="str">
        <f t="shared" si="1253"/>
        <v>смз</v>
      </c>
      <c r="AT1743" s="163" t="str">
        <f t="shared" si="1254"/>
        <v/>
      </c>
      <c r="AU1743" s="163" t="str">
        <f t="shared" si="1274"/>
        <v>смз</v>
      </c>
      <c r="AV1743" s="163" t="str">
        <f t="shared" si="1257"/>
        <v>смз85604302672общпро</v>
      </c>
      <c r="AW1743" s="162">
        <f t="shared" si="1279"/>
        <v>1200000</v>
      </c>
      <c r="AX1743" s="162">
        <f t="shared" si="1280"/>
        <v>973229.34</v>
      </c>
      <c r="AY1743" s="162">
        <f t="shared" si="1281"/>
        <v>0</v>
      </c>
      <c r="AZ1743" s="162">
        <f t="shared" si="1282"/>
        <v>0</v>
      </c>
      <c r="BA1743" s="164">
        <f t="shared" si="1248"/>
        <v>1</v>
      </c>
      <c r="BB1743" s="164">
        <f t="shared" si="1249"/>
        <v>1</v>
      </c>
      <c r="BC1743" s="164">
        <f t="shared" si="1250"/>
        <v>1</v>
      </c>
      <c r="BD1743" s="162">
        <f t="shared" si="1275"/>
        <v>0</v>
      </c>
      <c r="BE1743" s="162">
        <f t="shared" si="1276"/>
        <v>0</v>
      </c>
      <c r="BF1743" s="179">
        <f t="shared" si="1277"/>
        <v>0</v>
      </c>
      <c r="BG1743" s="180">
        <f t="shared" si="1278"/>
        <v>0</v>
      </c>
      <c r="BH1743" s="254"/>
      <c r="BI1743" s="254"/>
      <c r="BJ1743" s="249"/>
      <c r="BK1743" s="249"/>
      <c r="BL1743" s="202" t="str">
        <f t="shared" si="1255"/>
        <v/>
      </c>
      <c r="BM1743" s="157"/>
      <c r="BN1743" s="157"/>
      <c r="BO1743" s="157"/>
      <c r="BP1743" s="157"/>
      <c r="BQ1743" s="157"/>
      <c r="BR1743" s="157"/>
      <c r="BS1743" s="157"/>
      <c r="BT1743" s="157"/>
      <c r="BU1743" s="157"/>
      <c r="BV1743" s="157"/>
      <c r="BW1743" s="157"/>
      <c r="BX1743" s="157"/>
      <c r="BY1743" s="157"/>
      <c r="BZ1743" s="157"/>
      <c r="CA1743" s="157"/>
      <c r="CB1743" s="157"/>
      <c r="CC1743" s="157"/>
      <c r="CD1743" s="157"/>
      <c r="CE1743" s="157"/>
      <c r="CF1743" s="157"/>
      <c r="CG1743" s="157"/>
      <c r="CH1743" s="157"/>
      <c r="CI1743" s="157"/>
      <c r="CJ1743" s="157"/>
      <c r="CK1743" s="157"/>
      <c r="CL1743" s="157"/>
      <c r="CM1743" s="157"/>
      <c r="CN1743" s="157"/>
      <c r="CO1743" s="157"/>
      <c r="CP1743" s="157"/>
      <c r="CQ1743" s="157"/>
      <c r="CR1743" s="157"/>
      <c r="CS1743" s="157"/>
      <c r="CT1743" s="157"/>
      <c r="CU1743" s="157"/>
      <c r="CV1743" s="157"/>
      <c r="CW1743" s="157"/>
      <c r="CX1743" s="157"/>
      <c r="CY1743" s="157"/>
      <c r="CZ1743" s="157"/>
      <c r="DA1743" s="157"/>
      <c r="DB1743" s="157"/>
      <c r="DC1743" s="157"/>
    </row>
    <row r="1744" spans="1:107" s="343" customFormat="1" ht="12" hidden="1" customHeight="1">
      <c r="A1744" s="365" t="s">
        <v>1053</v>
      </c>
      <c r="B1744" s="366" t="s">
        <v>317</v>
      </c>
      <c r="C1744" s="365" t="s">
        <v>1235</v>
      </c>
      <c r="D1744" s="366" t="s">
        <v>390</v>
      </c>
      <c r="E1744" s="366" t="s">
        <v>915</v>
      </c>
      <c r="F1744" s="366" t="s">
        <v>561</v>
      </c>
      <c r="G1744" s="366" t="s">
        <v>1344</v>
      </c>
      <c r="H1744" s="366" t="s">
        <v>1103</v>
      </c>
      <c r="I1744" s="366" t="s">
        <v>497</v>
      </c>
      <c r="J1744" s="384">
        <v>30000</v>
      </c>
      <c r="K1744" s="384">
        <v>17506</v>
      </c>
      <c r="L1744" s="162" t="str">
        <f t="shared" si="1256"/>
        <v>856043026720707064004700061200031</v>
      </c>
      <c r="M1744" s="163">
        <f t="array" ref="M1744">IF(COUNT(SEARCH(Удалить_Роспись_КВСР,$B1744)*SEARCH(Удалить_Роспись_ПБС,$C1744)*SEARCH(Удалить_Роспись_КФСР, $D1744)*SEARCH(Удалить_Роспись_КЦСР,$E1744)*SEARCH(Удалить_Роспись_КВР,$F1744)*SEARCH(Удалить_Роспись_ЭК,$H1744)*SEARCH(Удалить_Роспись_КР,$I1744))&gt;0,0,1)</f>
        <v>1</v>
      </c>
      <c r="N1744" s="163">
        <f t="array" ref="N1744">IF(COUNT(SEARCH(Удалить_Индекс_КВСР,$B1744)*SEARCH(Удалить_Индекс_ПБС,$C1744)*SEARCH(Удалить_Индекс_КФСР,$D1744)*SEARCH(Удалить_Индекс_КЦСР,$E1744)*SEARCH(Удалить_Индекс_КВР,$F1744)*SEARCH(Удалить_Индекс_ЭК,$H1744)*SEARCH(Удалить_Индекс_КР,$I1744))&gt;0,0,1)</f>
        <v>0</v>
      </c>
      <c r="O1744" s="163" t="str">
        <f t="shared" si="1258"/>
        <v/>
      </c>
      <c r="P1744" s="263" t="str">
        <f t="shared" si="1259"/>
        <v/>
      </c>
      <c r="Q1744" s="263" t="str">
        <f t="shared" si="1260"/>
        <v/>
      </c>
      <c r="R1744" s="263" t="str">
        <f t="shared" si="1261"/>
        <v/>
      </c>
      <c r="S1744" s="263" t="str">
        <f t="shared" si="1262"/>
        <v/>
      </c>
      <c r="T1744" s="263" t="str">
        <f t="shared" si="1263"/>
        <v/>
      </c>
      <c r="U1744" s="263" t="str">
        <f t="shared" si="1239"/>
        <v/>
      </c>
      <c r="V1744" s="263" t="str">
        <f t="shared" si="1264"/>
        <v/>
      </c>
      <c r="W1744" s="263" t="str">
        <f t="shared" si="1240"/>
        <v/>
      </c>
      <c r="X1744" s="263" t="str">
        <f t="shared" si="1265"/>
        <v/>
      </c>
      <c r="Y1744" s="263" t="str">
        <f t="shared" si="1266"/>
        <v/>
      </c>
      <c r="Z1744" s="263" t="str">
        <f t="shared" si="1267"/>
        <v/>
      </c>
      <c r="AA1744" s="263" t="str">
        <f t="shared" si="1268"/>
        <v/>
      </c>
      <c r="AB1744" s="263" t="str">
        <f t="shared" si="1251"/>
        <v/>
      </c>
      <c r="AC1744" s="263" t="str">
        <f t="shared" si="1241"/>
        <v/>
      </c>
      <c r="AD1744" s="263" t="str">
        <f t="shared" si="1252"/>
        <v>сиц</v>
      </c>
      <c r="AE1744" s="263" t="str">
        <f t="shared" si="1269"/>
        <v/>
      </c>
      <c r="AF1744" s="263" t="str">
        <f t="shared" si="1270"/>
        <v/>
      </c>
      <c r="AG1744" s="263"/>
      <c r="AH1744" s="157"/>
      <c r="AI1744" s="157"/>
      <c r="AJ1744" s="163" t="str">
        <f t="shared" si="1271"/>
        <v/>
      </c>
      <c r="AK1744" s="163" t="str">
        <f t="shared" si="1242"/>
        <v/>
      </c>
      <c r="AL1744" s="163" t="str">
        <f t="shared" si="1272"/>
        <v/>
      </c>
      <c r="AM1744" s="163" t="str">
        <f t="shared" si="1273"/>
        <v/>
      </c>
      <c r="AN1744" s="163" t="str">
        <f t="shared" si="1243"/>
        <v/>
      </c>
      <c r="AO1744" s="163" t="str">
        <f t="shared" si="1244"/>
        <v/>
      </c>
      <c r="AP1744" s="163" t="str">
        <f t="shared" si="1245"/>
        <v/>
      </c>
      <c r="AQ1744" s="163" t="str">
        <f t="shared" si="1246"/>
        <v/>
      </c>
      <c r="AR1744" s="163" t="str">
        <f t="shared" si="1247"/>
        <v/>
      </c>
      <c r="AS1744" s="163" t="str">
        <f t="shared" si="1253"/>
        <v/>
      </c>
      <c r="AT1744" s="163" t="str">
        <f t="shared" si="1254"/>
        <v>сиц</v>
      </c>
      <c r="AU1744" s="163" t="str">
        <f t="shared" si="1274"/>
        <v>сиц</v>
      </c>
      <c r="AV1744" s="163" t="str">
        <f t="shared" si="1257"/>
        <v>сиц85604302672общпро</v>
      </c>
      <c r="AW1744" s="162">
        <f t="shared" si="1279"/>
        <v>30000</v>
      </c>
      <c r="AX1744" s="162">
        <f t="shared" si="1280"/>
        <v>17506</v>
      </c>
      <c r="AY1744" s="162">
        <f t="shared" si="1281"/>
        <v>0</v>
      </c>
      <c r="AZ1744" s="162">
        <f t="shared" si="1282"/>
        <v>0</v>
      </c>
      <c r="BA1744" s="164">
        <f t="shared" si="1248"/>
        <v>1</v>
      </c>
      <c r="BB1744" s="164">
        <f t="shared" si="1249"/>
        <v>1</v>
      </c>
      <c r="BC1744" s="164">
        <f t="shared" si="1250"/>
        <v>1</v>
      </c>
      <c r="BD1744" s="162">
        <f t="shared" si="1275"/>
        <v>0</v>
      </c>
      <c r="BE1744" s="162">
        <f t="shared" si="1276"/>
        <v>0</v>
      </c>
      <c r="BF1744" s="179">
        <f t="shared" si="1277"/>
        <v>0</v>
      </c>
      <c r="BG1744" s="180">
        <f t="shared" si="1278"/>
        <v>0</v>
      </c>
      <c r="BH1744" s="254"/>
      <c r="BI1744" s="254"/>
      <c r="BJ1744" s="249"/>
      <c r="BK1744" s="249"/>
      <c r="BL1744" s="202" t="str">
        <f t="shared" si="1255"/>
        <v/>
      </c>
      <c r="BM1744" s="157"/>
      <c r="BN1744" s="157"/>
      <c r="BO1744" s="157"/>
      <c r="BP1744" s="157"/>
      <c r="BQ1744" s="157"/>
      <c r="BR1744" s="157"/>
      <c r="BS1744" s="157"/>
      <c r="BT1744" s="157"/>
      <c r="BU1744" s="157"/>
      <c r="BV1744" s="157"/>
      <c r="BW1744" s="157"/>
      <c r="BX1744" s="157"/>
      <c r="BY1744" s="157"/>
      <c r="BZ1744" s="157"/>
      <c r="CA1744" s="157"/>
      <c r="CB1744" s="157"/>
      <c r="CC1744" s="157"/>
      <c r="CD1744" s="157"/>
      <c r="CE1744" s="157"/>
      <c r="CF1744" s="157"/>
      <c r="CG1744" s="157"/>
      <c r="CH1744" s="157"/>
      <c r="CI1744" s="157"/>
      <c r="CJ1744" s="157"/>
      <c r="CK1744" s="157"/>
      <c r="CL1744" s="157"/>
      <c r="CM1744" s="157"/>
      <c r="CN1744" s="157"/>
      <c r="CO1744" s="157"/>
      <c r="CP1744" s="157"/>
      <c r="CQ1744" s="157"/>
      <c r="CR1744" s="157"/>
      <c r="CS1744" s="157"/>
      <c r="CT1744" s="157"/>
      <c r="CU1744" s="157"/>
      <c r="CV1744" s="157"/>
      <c r="CW1744" s="157"/>
      <c r="CX1744" s="157"/>
      <c r="CY1744" s="157"/>
      <c r="CZ1744" s="157"/>
      <c r="DA1744" s="157"/>
      <c r="DB1744" s="157"/>
      <c r="DC1744" s="157"/>
    </row>
    <row r="1745" spans="1:107" s="343" customFormat="1" ht="12" hidden="1" customHeight="1">
      <c r="A1745" s="365" t="s">
        <v>1053</v>
      </c>
      <c r="B1745" s="366" t="s">
        <v>317</v>
      </c>
      <c r="C1745" s="365" t="s">
        <v>1235</v>
      </c>
      <c r="D1745" s="366" t="s">
        <v>390</v>
      </c>
      <c r="E1745" s="366" t="s">
        <v>1122</v>
      </c>
      <c r="F1745" s="366" t="s">
        <v>559</v>
      </c>
      <c r="G1745" s="366" t="s">
        <v>1344</v>
      </c>
      <c r="H1745" s="366" t="s">
        <v>1103</v>
      </c>
      <c r="I1745" s="366" t="s">
        <v>497</v>
      </c>
      <c r="J1745" s="384">
        <v>850000</v>
      </c>
      <c r="K1745" s="384">
        <v>452826.14</v>
      </c>
      <c r="L1745" s="162" t="str">
        <f t="shared" si="1256"/>
        <v>856043026720707064004Г00061100031</v>
      </c>
      <c r="M1745" s="163">
        <f t="array" ref="M1745">IF(COUNT(SEARCH(Удалить_Роспись_КВСР,$B1745)*SEARCH(Удалить_Роспись_ПБС,$C1745)*SEARCH(Удалить_Роспись_КФСР, $D1745)*SEARCH(Удалить_Роспись_КЦСР,$E1745)*SEARCH(Удалить_Роспись_КВР,$F1745)*SEARCH(Удалить_Роспись_ЭК,$H1745)*SEARCH(Удалить_Роспись_КР,$I1745))&gt;0,0,1)</f>
        <v>1</v>
      </c>
      <c r="N1745" s="163"/>
      <c r="O1745" s="163" t="str">
        <f t="shared" si="1258"/>
        <v/>
      </c>
      <c r="P1745" s="263" t="str">
        <f t="shared" si="1259"/>
        <v/>
      </c>
      <c r="Q1745" s="263" t="str">
        <f t="shared" si="1260"/>
        <v/>
      </c>
      <c r="R1745" s="263" t="str">
        <f t="shared" si="1261"/>
        <v/>
      </c>
      <c r="S1745" s="263" t="str">
        <f t="shared" si="1262"/>
        <v/>
      </c>
      <c r="T1745" s="263" t="str">
        <f t="shared" si="1263"/>
        <v/>
      </c>
      <c r="U1745" s="263" t="str">
        <f t="shared" si="1239"/>
        <v/>
      </c>
      <c r="V1745" s="263" t="str">
        <f t="shared" si="1264"/>
        <v/>
      </c>
      <c r="W1745" s="263" t="str">
        <f t="shared" si="1240"/>
        <v/>
      </c>
      <c r="X1745" s="263" t="str">
        <f t="shared" si="1265"/>
        <v/>
      </c>
      <c r="Y1745" s="263" t="str">
        <f t="shared" si="1266"/>
        <v/>
      </c>
      <c r="Z1745" s="263" t="str">
        <f t="shared" si="1267"/>
        <v/>
      </c>
      <c r="AA1745" s="263" t="str">
        <f t="shared" si="1268"/>
        <v/>
      </c>
      <c r="AB1745" s="263" t="str">
        <f t="shared" si="1251"/>
        <v>смз</v>
      </c>
      <c r="AC1745" s="263" t="str">
        <f t="shared" si="1241"/>
        <v/>
      </c>
      <c r="AD1745" s="263" t="str">
        <f t="shared" si="1252"/>
        <v/>
      </c>
      <c r="AE1745" s="263" t="str">
        <f t="shared" si="1269"/>
        <v/>
      </c>
      <c r="AF1745" s="263" t="str">
        <f t="shared" si="1270"/>
        <v/>
      </c>
      <c r="AG1745" s="263"/>
      <c r="AH1745" s="157"/>
      <c r="AI1745" s="157"/>
      <c r="AJ1745" s="163" t="str">
        <f t="shared" si="1271"/>
        <v/>
      </c>
      <c r="AK1745" s="163" t="str">
        <f t="shared" si="1242"/>
        <v/>
      </c>
      <c r="AL1745" s="163" t="str">
        <f t="shared" si="1272"/>
        <v/>
      </c>
      <c r="AM1745" s="163" t="str">
        <f t="shared" si="1273"/>
        <v/>
      </c>
      <c r="AN1745" s="163" t="str">
        <f t="shared" si="1243"/>
        <v/>
      </c>
      <c r="AO1745" s="163" t="str">
        <f t="shared" si="1244"/>
        <v/>
      </c>
      <c r="AP1745" s="163" t="str">
        <f t="shared" si="1245"/>
        <v/>
      </c>
      <c r="AQ1745" s="163" t="str">
        <f t="shared" si="1246"/>
        <v/>
      </c>
      <c r="AR1745" s="163" t="str">
        <f t="shared" si="1247"/>
        <v/>
      </c>
      <c r="AS1745" s="163" t="str">
        <f t="shared" si="1253"/>
        <v>смз</v>
      </c>
      <c r="AT1745" s="163" t="str">
        <f t="shared" si="1254"/>
        <v/>
      </c>
      <c r="AU1745" s="163" t="str">
        <f t="shared" si="1274"/>
        <v>смз</v>
      </c>
      <c r="AV1745" s="163" t="str">
        <f t="shared" si="1257"/>
        <v>смз85604302672общпро</v>
      </c>
      <c r="AW1745" s="162">
        <f t="shared" si="1279"/>
        <v>850000</v>
      </c>
      <c r="AX1745" s="162">
        <f t="shared" si="1280"/>
        <v>452826.14</v>
      </c>
      <c r="AY1745" s="162">
        <f t="shared" si="1281"/>
        <v>0</v>
      </c>
      <c r="AZ1745" s="162">
        <f t="shared" si="1282"/>
        <v>0</v>
      </c>
      <c r="BA1745" s="164">
        <f t="shared" si="1248"/>
        <v>1</v>
      </c>
      <c r="BB1745" s="164">
        <f t="shared" si="1249"/>
        <v>1</v>
      </c>
      <c r="BC1745" s="164">
        <f t="shared" si="1250"/>
        <v>1</v>
      </c>
      <c r="BD1745" s="162">
        <f t="shared" si="1275"/>
        <v>0</v>
      </c>
      <c r="BE1745" s="162">
        <f t="shared" si="1276"/>
        <v>0</v>
      </c>
      <c r="BF1745" s="179">
        <f t="shared" si="1277"/>
        <v>0</v>
      </c>
      <c r="BG1745" s="180">
        <f t="shared" si="1278"/>
        <v>0</v>
      </c>
      <c r="BH1745" s="254"/>
      <c r="BI1745" s="254"/>
      <c r="BJ1745" s="249"/>
      <c r="BK1745" s="249"/>
      <c r="BL1745" s="202" t="str">
        <f t="shared" si="1255"/>
        <v/>
      </c>
      <c r="BM1745" s="157"/>
      <c r="BN1745" s="157"/>
      <c r="BO1745" s="157"/>
      <c r="BP1745" s="157"/>
      <c r="BQ1745" s="157"/>
      <c r="BR1745" s="157"/>
      <c r="BS1745" s="157"/>
      <c r="BT1745" s="157"/>
      <c r="BU1745" s="157"/>
      <c r="BV1745" s="157"/>
      <c r="BW1745" s="157"/>
      <c r="BX1745" s="157"/>
      <c r="BY1745" s="157"/>
      <c r="BZ1745" s="157"/>
      <c r="CA1745" s="157"/>
      <c r="CB1745" s="157"/>
      <c r="CC1745" s="157"/>
      <c r="CD1745" s="157"/>
      <c r="CE1745" s="157"/>
      <c r="CF1745" s="157"/>
      <c r="CG1745" s="157"/>
      <c r="CH1745" s="157"/>
      <c r="CI1745" s="157"/>
      <c r="CJ1745" s="157"/>
      <c r="CK1745" s="157"/>
      <c r="CL1745" s="157"/>
      <c r="CM1745" s="157"/>
      <c r="CN1745" s="157"/>
      <c r="CO1745" s="157"/>
      <c r="CP1745" s="157"/>
      <c r="CQ1745" s="157"/>
      <c r="CR1745" s="157"/>
      <c r="CS1745" s="157"/>
      <c r="CT1745" s="157"/>
      <c r="CU1745" s="157"/>
      <c r="CV1745" s="157"/>
      <c r="CW1745" s="157"/>
      <c r="CX1745" s="157"/>
      <c r="CY1745" s="157"/>
      <c r="CZ1745" s="157"/>
      <c r="DA1745" s="157"/>
      <c r="DB1745" s="157"/>
      <c r="DC1745" s="157"/>
    </row>
    <row r="1746" spans="1:107" s="343" customFormat="1" ht="12" hidden="1" customHeight="1">
      <c r="A1746" s="365" t="s">
        <v>1053</v>
      </c>
      <c r="B1746" s="366" t="s">
        <v>317</v>
      </c>
      <c r="C1746" s="365" t="s">
        <v>1235</v>
      </c>
      <c r="D1746" s="366" t="s">
        <v>390</v>
      </c>
      <c r="E1746" s="366" t="s">
        <v>1305</v>
      </c>
      <c r="F1746" s="366" t="s">
        <v>559</v>
      </c>
      <c r="G1746" s="366" t="s">
        <v>1344</v>
      </c>
      <c r="H1746" s="366" t="s">
        <v>1103</v>
      </c>
      <c r="I1746" s="366" t="s">
        <v>497</v>
      </c>
      <c r="J1746" s="384">
        <v>42000</v>
      </c>
      <c r="K1746" s="384">
        <v>10023.459999999999</v>
      </c>
      <c r="L1746" s="162" t="str">
        <f t="shared" si="1256"/>
        <v>856043026720707064004М00061100031</v>
      </c>
      <c r="M1746" s="163">
        <f t="array" ref="M1746">IF(COUNT(SEARCH(Удалить_Роспись_КВСР,$B1746)*SEARCH(Удалить_Роспись_ПБС,$C1746)*SEARCH(Удалить_Роспись_КФСР, $D1746)*SEARCH(Удалить_Роспись_КЦСР,$E1746)*SEARCH(Удалить_Роспись_КВР,$F1746)*SEARCH(Удалить_Роспись_ЭК,$H1746)*SEARCH(Удалить_Роспись_КР,$I1746))&gt;0,0,1)</f>
        <v>1</v>
      </c>
      <c r="N1746" s="163"/>
      <c r="O1746" s="163" t="str">
        <f t="shared" si="1258"/>
        <v/>
      </c>
      <c r="P1746" s="263" t="str">
        <f t="shared" si="1259"/>
        <v/>
      </c>
      <c r="Q1746" s="263" t="str">
        <f t="shared" si="1260"/>
        <v/>
      </c>
      <c r="R1746" s="263" t="str">
        <f t="shared" si="1261"/>
        <v/>
      </c>
      <c r="S1746" s="263" t="str">
        <f t="shared" si="1262"/>
        <v/>
      </c>
      <c r="T1746" s="263" t="str">
        <f t="shared" si="1263"/>
        <v/>
      </c>
      <c r="U1746" s="263" t="str">
        <f t="shared" si="1239"/>
        <v/>
      </c>
      <c r="V1746" s="263" t="str">
        <f t="shared" si="1264"/>
        <v/>
      </c>
      <c r="W1746" s="263" t="str">
        <f t="shared" si="1240"/>
        <v/>
      </c>
      <c r="X1746" s="263" t="str">
        <f t="shared" si="1265"/>
        <v/>
      </c>
      <c r="Y1746" s="263" t="str">
        <f t="shared" si="1266"/>
        <v/>
      </c>
      <c r="Z1746" s="263" t="str">
        <f t="shared" si="1267"/>
        <v/>
      </c>
      <c r="AA1746" s="263" t="str">
        <f t="shared" si="1268"/>
        <v/>
      </c>
      <c r="AB1746" s="263" t="str">
        <f t="shared" si="1251"/>
        <v>смз</v>
      </c>
      <c r="AC1746" s="263" t="str">
        <f t="shared" si="1241"/>
        <v/>
      </c>
      <c r="AD1746" s="263" t="str">
        <f t="shared" si="1252"/>
        <v/>
      </c>
      <c r="AE1746" s="263" t="str">
        <f t="shared" si="1269"/>
        <v/>
      </c>
      <c r="AF1746" s="263" t="str">
        <f t="shared" si="1270"/>
        <v/>
      </c>
      <c r="AG1746" s="263"/>
      <c r="AH1746" s="157"/>
      <c r="AI1746" s="157"/>
      <c r="AJ1746" s="163" t="str">
        <f t="shared" si="1271"/>
        <v/>
      </c>
      <c r="AK1746" s="163" t="str">
        <f t="shared" si="1242"/>
        <v/>
      </c>
      <c r="AL1746" s="163" t="str">
        <f t="shared" si="1272"/>
        <v/>
      </c>
      <c r="AM1746" s="163" t="str">
        <f t="shared" si="1273"/>
        <v/>
      </c>
      <c r="AN1746" s="163" t="str">
        <f t="shared" si="1243"/>
        <v/>
      </c>
      <c r="AO1746" s="163" t="str">
        <f t="shared" si="1244"/>
        <v/>
      </c>
      <c r="AP1746" s="163" t="str">
        <f t="shared" si="1245"/>
        <v/>
      </c>
      <c r="AQ1746" s="163" t="str">
        <f t="shared" si="1246"/>
        <v/>
      </c>
      <c r="AR1746" s="163" t="str">
        <f t="shared" si="1247"/>
        <v/>
      </c>
      <c r="AS1746" s="163" t="str">
        <f t="shared" si="1253"/>
        <v>смз</v>
      </c>
      <c r="AT1746" s="163" t="str">
        <f t="shared" si="1254"/>
        <v/>
      </c>
      <c r="AU1746" s="163" t="str">
        <f t="shared" si="1274"/>
        <v>смз</v>
      </c>
      <c r="AV1746" s="163" t="str">
        <f t="shared" si="1257"/>
        <v>смз85604302672общпро</v>
      </c>
      <c r="AW1746" s="162">
        <f t="shared" si="1279"/>
        <v>42000</v>
      </c>
      <c r="AX1746" s="162">
        <f t="shared" si="1280"/>
        <v>10023.459999999999</v>
      </c>
      <c r="AY1746" s="162">
        <f t="shared" si="1281"/>
        <v>0</v>
      </c>
      <c r="AZ1746" s="162">
        <f t="shared" si="1282"/>
        <v>0</v>
      </c>
      <c r="BA1746" s="164">
        <f t="shared" si="1248"/>
        <v>1</v>
      </c>
      <c r="BB1746" s="164">
        <f t="shared" si="1249"/>
        <v>1</v>
      </c>
      <c r="BC1746" s="164">
        <f t="shared" si="1250"/>
        <v>1</v>
      </c>
      <c r="BD1746" s="162">
        <f t="shared" si="1275"/>
        <v>0</v>
      </c>
      <c r="BE1746" s="162">
        <f t="shared" si="1276"/>
        <v>0</v>
      </c>
      <c r="BF1746" s="179">
        <f t="shared" si="1277"/>
        <v>0</v>
      </c>
      <c r="BG1746" s="180">
        <f t="shared" si="1278"/>
        <v>0</v>
      </c>
      <c r="BH1746" s="254"/>
      <c r="BI1746" s="254"/>
      <c r="BJ1746" s="249"/>
      <c r="BK1746" s="249"/>
      <c r="BL1746" s="202" t="str">
        <f t="shared" si="1255"/>
        <v/>
      </c>
      <c r="BM1746" s="157"/>
      <c r="BN1746" s="157"/>
      <c r="BO1746" s="157"/>
      <c r="BP1746" s="157"/>
      <c r="BQ1746" s="157"/>
      <c r="BR1746" s="157"/>
      <c r="BS1746" s="157"/>
      <c r="BT1746" s="157"/>
      <c r="BU1746" s="157"/>
      <c r="BV1746" s="157"/>
      <c r="BW1746" s="157"/>
      <c r="BX1746" s="157"/>
      <c r="BY1746" s="157"/>
      <c r="BZ1746" s="157"/>
      <c r="CA1746" s="157"/>
      <c r="CB1746" s="157"/>
      <c r="CC1746" s="157"/>
      <c r="CD1746" s="157"/>
      <c r="CE1746" s="157"/>
      <c r="CF1746" s="157"/>
      <c r="CG1746" s="157"/>
      <c r="CH1746" s="157"/>
      <c r="CI1746" s="157"/>
      <c r="CJ1746" s="157"/>
      <c r="CK1746" s="157"/>
      <c r="CL1746" s="157"/>
      <c r="CM1746" s="157"/>
      <c r="CN1746" s="157"/>
      <c r="CO1746" s="157"/>
      <c r="CP1746" s="157"/>
      <c r="CQ1746" s="157"/>
      <c r="CR1746" s="157"/>
      <c r="CS1746" s="157"/>
      <c r="CT1746" s="157"/>
      <c r="CU1746" s="157"/>
      <c r="CV1746" s="157"/>
      <c r="CW1746" s="157"/>
      <c r="CX1746" s="157"/>
      <c r="CY1746" s="157"/>
      <c r="CZ1746" s="157"/>
      <c r="DA1746" s="157"/>
      <c r="DB1746" s="157"/>
      <c r="DC1746" s="157"/>
    </row>
    <row r="1747" spans="1:107" s="343" customFormat="1" ht="12" hidden="1" customHeight="1">
      <c r="A1747" s="365" t="s">
        <v>1053</v>
      </c>
      <c r="B1747" s="366" t="s">
        <v>317</v>
      </c>
      <c r="C1747" s="365" t="s">
        <v>1235</v>
      </c>
      <c r="D1747" s="366" t="s">
        <v>390</v>
      </c>
      <c r="E1747" s="366" t="s">
        <v>1123</v>
      </c>
      <c r="F1747" s="366" t="s">
        <v>559</v>
      </c>
      <c r="G1747" s="366" t="s">
        <v>1344</v>
      </c>
      <c r="H1747" s="366" t="s">
        <v>1103</v>
      </c>
      <c r="I1747" s="366" t="s">
        <v>497</v>
      </c>
      <c r="J1747" s="384">
        <v>100000</v>
      </c>
      <c r="K1747" s="384">
        <v>0</v>
      </c>
      <c r="L1747" s="162" t="str">
        <f t="shared" si="1256"/>
        <v>856043026720707064004Э00061100031</v>
      </c>
      <c r="M1747" s="163">
        <f t="array" ref="M1747">IF(COUNT(SEARCH(Удалить_Роспись_КВСР,$B1747)*SEARCH(Удалить_Роспись_ПБС,$C1747)*SEARCH(Удалить_Роспись_КФСР, $D1747)*SEARCH(Удалить_Роспись_КЦСР,$E1747)*SEARCH(Удалить_Роспись_КВР,$F1747)*SEARCH(Удалить_Роспись_ЭК,$H1747)*SEARCH(Удалить_Роспись_КР,$I1747))&gt;0,0,1)</f>
        <v>1</v>
      </c>
      <c r="N1747" s="163"/>
      <c r="O1747" s="163" t="str">
        <f t="shared" si="1258"/>
        <v/>
      </c>
      <c r="P1747" s="263" t="str">
        <f t="shared" si="1259"/>
        <v/>
      </c>
      <c r="Q1747" s="263" t="str">
        <f t="shared" si="1260"/>
        <v/>
      </c>
      <c r="R1747" s="263" t="str">
        <f t="shared" si="1261"/>
        <v/>
      </c>
      <c r="S1747" s="263" t="str">
        <f t="shared" si="1262"/>
        <v/>
      </c>
      <c r="T1747" s="263" t="str">
        <f t="shared" si="1263"/>
        <v/>
      </c>
      <c r="U1747" s="263" t="str">
        <f t="shared" si="1239"/>
        <v/>
      </c>
      <c r="V1747" s="263" t="str">
        <f t="shared" si="1264"/>
        <v/>
      </c>
      <c r="W1747" s="263" t="str">
        <f t="shared" si="1240"/>
        <v/>
      </c>
      <c r="X1747" s="263" t="str">
        <f t="shared" si="1265"/>
        <v/>
      </c>
      <c r="Y1747" s="263" t="str">
        <f t="shared" si="1266"/>
        <v/>
      </c>
      <c r="Z1747" s="263" t="str">
        <f t="shared" si="1267"/>
        <v/>
      </c>
      <c r="AA1747" s="263" t="str">
        <f t="shared" si="1268"/>
        <v/>
      </c>
      <c r="AB1747" s="263" t="str">
        <f t="shared" si="1251"/>
        <v>смз</v>
      </c>
      <c r="AC1747" s="263" t="str">
        <f t="shared" si="1241"/>
        <v/>
      </c>
      <c r="AD1747" s="263" t="str">
        <f t="shared" si="1252"/>
        <v/>
      </c>
      <c r="AE1747" s="263" t="str">
        <f t="shared" si="1269"/>
        <v/>
      </c>
      <c r="AF1747" s="263" t="str">
        <f t="shared" si="1270"/>
        <v/>
      </c>
      <c r="AG1747" s="263"/>
      <c r="AH1747" s="157"/>
      <c r="AI1747" s="157"/>
      <c r="AJ1747" s="163" t="str">
        <f t="shared" si="1271"/>
        <v/>
      </c>
      <c r="AK1747" s="163" t="str">
        <f t="shared" si="1242"/>
        <v/>
      </c>
      <c r="AL1747" s="163" t="str">
        <f t="shared" si="1272"/>
        <v/>
      </c>
      <c r="AM1747" s="163" t="str">
        <f t="shared" si="1273"/>
        <v/>
      </c>
      <c r="AN1747" s="163" t="str">
        <f t="shared" si="1243"/>
        <v/>
      </c>
      <c r="AO1747" s="163" t="str">
        <f t="shared" si="1244"/>
        <v/>
      </c>
      <c r="AP1747" s="163" t="str">
        <f t="shared" si="1245"/>
        <v/>
      </c>
      <c r="AQ1747" s="163" t="str">
        <f t="shared" si="1246"/>
        <v/>
      </c>
      <c r="AR1747" s="163" t="str">
        <f t="shared" si="1247"/>
        <v/>
      </c>
      <c r="AS1747" s="163" t="str">
        <f t="shared" si="1253"/>
        <v>смз</v>
      </c>
      <c r="AT1747" s="163" t="str">
        <f t="shared" si="1254"/>
        <v/>
      </c>
      <c r="AU1747" s="163" t="str">
        <f t="shared" si="1274"/>
        <v>смз</v>
      </c>
      <c r="AV1747" s="163" t="str">
        <f t="shared" si="1257"/>
        <v>смз85604302672общпро</v>
      </c>
      <c r="AW1747" s="162">
        <f t="shared" si="1279"/>
        <v>100000</v>
      </c>
      <c r="AX1747" s="162">
        <f t="shared" si="1280"/>
        <v>0</v>
      </c>
      <c r="AY1747" s="162">
        <f t="shared" si="1281"/>
        <v>0</v>
      </c>
      <c r="AZ1747" s="162">
        <f t="shared" si="1282"/>
        <v>0</v>
      </c>
      <c r="BA1747" s="164">
        <f t="shared" si="1248"/>
        <v>1</v>
      </c>
      <c r="BB1747" s="164">
        <f t="shared" si="1249"/>
        <v>1</v>
      </c>
      <c r="BC1747" s="164">
        <f t="shared" si="1250"/>
        <v>1</v>
      </c>
      <c r="BD1747" s="162">
        <f t="shared" si="1275"/>
        <v>0</v>
      </c>
      <c r="BE1747" s="162">
        <f t="shared" si="1276"/>
        <v>0</v>
      </c>
      <c r="BF1747" s="179">
        <f t="shared" si="1277"/>
        <v>0</v>
      </c>
      <c r="BG1747" s="180">
        <f t="shared" si="1278"/>
        <v>0</v>
      </c>
      <c r="BH1747" s="254"/>
      <c r="BI1747" s="254"/>
      <c r="BJ1747" s="249"/>
      <c r="BK1747" s="249"/>
      <c r="BL1747" s="202" t="str">
        <f t="shared" si="1255"/>
        <v/>
      </c>
      <c r="BM1747" s="157"/>
      <c r="BN1747" s="157"/>
      <c r="BO1747" s="157"/>
      <c r="BP1747" s="157"/>
      <c r="BQ1747" s="157"/>
      <c r="BR1747" s="157"/>
      <c r="BS1747" s="157"/>
      <c r="BT1747" s="157"/>
      <c r="BU1747" s="157"/>
      <c r="BV1747" s="157"/>
      <c r="BW1747" s="157"/>
      <c r="BX1747" s="157"/>
      <c r="BY1747" s="157"/>
      <c r="BZ1747" s="157"/>
      <c r="CA1747" s="157"/>
      <c r="CB1747" s="157"/>
      <c r="CC1747" s="157"/>
      <c r="CD1747" s="157"/>
      <c r="CE1747" s="157"/>
      <c r="CF1747" s="157"/>
      <c r="CG1747" s="157"/>
      <c r="CH1747" s="157"/>
      <c r="CI1747" s="157"/>
      <c r="CJ1747" s="157"/>
      <c r="CK1747" s="157"/>
      <c r="CL1747" s="157"/>
      <c r="CM1747" s="157"/>
      <c r="CN1747" s="157"/>
      <c r="CO1747" s="157"/>
      <c r="CP1747" s="157"/>
      <c r="CQ1747" s="157"/>
      <c r="CR1747" s="157"/>
      <c r="CS1747" s="157"/>
      <c r="CT1747" s="157"/>
      <c r="CU1747" s="157"/>
      <c r="CV1747" s="157"/>
      <c r="CW1747" s="157"/>
      <c r="CX1747" s="157"/>
      <c r="CY1747" s="157"/>
      <c r="CZ1747" s="157"/>
      <c r="DA1747" s="157"/>
      <c r="DB1747" s="157"/>
      <c r="DC1747" s="157"/>
    </row>
    <row r="1748" spans="1:107" s="343" customFormat="1" ht="12" hidden="1" customHeight="1">
      <c r="A1748" s="365" t="s">
        <v>1053</v>
      </c>
      <c r="B1748" s="366" t="s">
        <v>317</v>
      </c>
      <c r="C1748" s="365" t="s">
        <v>1235</v>
      </c>
      <c r="D1748" s="366" t="s">
        <v>390</v>
      </c>
      <c r="E1748" s="366" t="s">
        <v>1306</v>
      </c>
      <c r="F1748" s="366" t="s">
        <v>561</v>
      </c>
      <c r="G1748" s="366" t="s">
        <v>1344</v>
      </c>
      <c r="H1748" s="366" t="s">
        <v>1103</v>
      </c>
      <c r="I1748" s="366" t="s">
        <v>498</v>
      </c>
      <c r="J1748" s="384">
        <v>994500</v>
      </c>
      <c r="K1748" s="384">
        <v>152102.6</v>
      </c>
      <c r="L1748" s="162" t="str">
        <f t="shared" si="1256"/>
        <v>85604302672070706400S456061200030</v>
      </c>
      <c r="M1748" s="163">
        <f t="array" ref="M1748">IF(COUNT(SEARCH(Удалить_Роспись_КВСР,$B1748)*SEARCH(Удалить_Роспись_ПБС,$C1748)*SEARCH(Удалить_Роспись_КФСР, $D1748)*SEARCH(Удалить_Роспись_КЦСР,$E1748)*SEARCH(Удалить_Роспись_КВР,$F1748)*SEARCH(Удалить_Роспись_ЭК,$H1748)*SEARCH(Удалить_Роспись_КР,$I1748))&gt;0,0,1)</f>
        <v>0</v>
      </c>
      <c r="N1748" s="163">
        <f t="array" ref="N1748">IF(COUNT(SEARCH(Удалить_Индекс_КВСР,$B1748)*SEARCH(Удалить_Индекс_ПБС,$C1748)*SEARCH(Удалить_Индекс_КФСР,$D1748)*SEARCH(Удалить_Индекс_КЦСР,$E1748)*SEARCH(Удалить_Индекс_КВР,$F1748)*SEARCH(Удалить_Индекс_ЭК,$H1748)*SEARCH(Удалить_Индекс_КР,$I1748))&gt;0,0,1)</f>
        <v>0</v>
      </c>
      <c r="O1748" s="163" t="str">
        <f t="shared" si="1258"/>
        <v/>
      </c>
      <c r="P1748" s="263" t="str">
        <f t="shared" si="1259"/>
        <v/>
      </c>
      <c r="Q1748" s="263" t="str">
        <f t="shared" si="1260"/>
        <v/>
      </c>
      <c r="R1748" s="263" t="str">
        <f t="shared" si="1261"/>
        <v/>
      </c>
      <c r="S1748" s="263" t="str">
        <f t="shared" si="1262"/>
        <v/>
      </c>
      <c r="T1748" s="263" t="str">
        <f t="shared" si="1263"/>
        <v/>
      </c>
      <c r="U1748" s="263" t="str">
        <f t="shared" si="1239"/>
        <v/>
      </c>
      <c r="V1748" s="263" t="str">
        <f t="shared" si="1264"/>
        <v/>
      </c>
      <c r="W1748" s="263" t="str">
        <f t="shared" si="1240"/>
        <v/>
      </c>
      <c r="X1748" s="263" t="str">
        <f t="shared" si="1265"/>
        <v/>
      </c>
      <c r="Y1748" s="263" t="str">
        <f t="shared" si="1266"/>
        <v/>
      </c>
      <c r="Z1748" s="263" t="str">
        <f t="shared" si="1267"/>
        <v/>
      </c>
      <c r="AA1748" s="263" t="str">
        <f t="shared" si="1268"/>
        <v/>
      </c>
      <c r="AB1748" s="263" t="str">
        <f t="shared" si="1251"/>
        <v/>
      </c>
      <c r="AC1748" s="263" t="str">
        <f t="shared" si="1241"/>
        <v/>
      </c>
      <c r="AD1748" s="263" t="str">
        <f t="shared" si="1252"/>
        <v>сиц</v>
      </c>
      <c r="AE1748" s="263" t="str">
        <f t="shared" si="1269"/>
        <v/>
      </c>
      <c r="AF1748" s="263" t="str">
        <f t="shared" si="1270"/>
        <v/>
      </c>
      <c r="AG1748" s="263"/>
      <c r="AH1748" s="157"/>
      <c r="AI1748" s="157"/>
      <c r="AJ1748" s="163" t="str">
        <f t="shared" si="1271"/>
        <v/>
      </c>
      <c r="AK1748" s="163" t="str">
        <f t="shared" si="1242"/>
        <v/>
      </c>
      <c r="AL1748" s="163" t="str">
        <f t="shared" si="1272"/>
        <v/>
      </c>
      <c r="AM1748" s="163" t="str">
        <f t="shared" si="1273"/>
        <v>меж</v>
      </c>
      <c r="AN1748" s="163" t="str">
        <f t="shared" si="1243"/>
        <v/>
      </c>
      <c r="AO1748" s="163" t="str">
        <f t="shared" si="1244"/>
        <v/>
      </c>
      <c r="AP1748" s="163" t="str">
        <f t="shared" si="1245"/>
        <v/>
      </c>
      <c r="AQ1748" s="163" t="str">
        <f t="shared" si="1246"/>
        <v/>
      </c>
      <c r="AR1748" s="163" t="str">
        <f t="shared" si="1247"/>
        <v/>
      </c>
      <c r="AS1748" s="163" t="str">
        <f t="shared" si="1253"/>
        <v/>
      </c>
      <c r="AT1748" s="163" t="str">
        <f t="shared" si="1254"/>
        <v>сиц</v>
      </c>
      <c r="AU1748" s="163" t="str">
        <f t="shared" si="1274"/>
        <v>сиц</v>
      </c>
      <c r="AV1748" s="163" t="str">
        <f t="shared" si="1257"/>
        <v>сиц85604302672общпро</v>
      </c>
      <c r="AW1748" s="162">
        <f t="shared" si="1279"/>
        <v>0</v>
      </c>
      <c r="AX1748" s="162">
        <f t="shared" si="1280"/>
        <v>0</v>
      </c>
      <c r="AY1748" s="162">
        <f t="shared" si="1281"/>
        <v>0</v>
      </c>
      <c r="AZ1748" s="162">
        <f t="shared" si="1282"/>
        <v>0</v>
      </c>
      <c r="BA1748" s="164">
        <f t="shared" si="1248"/>
        <v>1</v>
      </c>
      <c r="BB1748" s="164">
        <f t="shared" si="1249"/>
        <v>1</v>
      </c>
      <c r="BC1748" s="164">
        <f t="shared" si="1250"/>
        <v>1</v>
      </c>
      <c r="BD1748" s="162">
        <f t="shared" si="1275"/>
        <v>0</v>
      </c>
      <c r="BE1748" s="162">
        <f t="shared" si="1276"/>
        <v>0</v>
      </c>
      <c r="BF1748" s="179">
        <f t="shared" si="1277"/>
        <v>0</v>
      </c>
      <c r="BG1748" s="180">
        <f t="shared" si="1278"/>
        <v>0</v>
      </c>
      <c r="BH1748" s="254"/>
      <c r="BI1748" s="254"/>
      <c r="BJ1748" s="249"/>
      <c r="BK1748" s="249"/>
      <c r="BL1748" s="202" t="str">
        <f t="shared" si="1255"/>
        <v/>
      </c>
      <c r="BM1748" s="157"/>
      <c r="BN1748" s="157"/>
      <c r="BO1748" s="157"/>
      <c r="BP1748" s="157"/>
      <c r="BQ1748" s="157"/>
      <c r="BR1748" s="157"/>
      <c r="BS1748" s="157"/>
      <c r="BT1748" s="157"/>
      <c r="BU1748" s="157"/>
      <c r="BV1748" s="157"/>
      <c r="BW1748" s="157"/>
      <c r="BX1748" s="157"/>
      <c r="BY1748" s="157"/>
      <c r="BZ1748" s="157"/>
      <c r="CA1748" s="157"/>
      <c r="CB1748" s="157"/>
      <c r="CC1748" s="157"/>
      <c r="CD1748" s="157"/>
      <c r="CE1748" s="157"/>
      <c r="CF1748" s="157"/>
      <c r="CG1748" s="157"/>
      <c r="CH1748" s="157"/>
      <c r="CI1748" s="157"/>
      <c r="CJ1748" s="157"/>
      <c r="CK1748" s="157"/>
      <c r="CL1748" s="157"/>
      <c r="CM1748" s="157"/>
      <c r="CN1748" s="157"/>
      <c r="CO1748" s="157"/>
      <c r="CP1748" s="157"/>
      <c r="CQ1748" s="157"/>
      <c r="CR1748" s="157"/>
      <c r="CS1748" s="157"/>
      <c r="CT1748" s="157"/>
      <c r="CU1748" s="157"/>
      <c r="CV1748" s="157"/>
      <c r="CW1748" s="157"/>
      <c r="CX1748" s="157"/>
      <c r="CY1748" s="157"/>
      <c r="CZ1748" s="157"/>
      <c r="DA1748" s="157"/>
      <c r="DB1748" s="157"/>
      <c r="DC1748" s="157"/>
    </row>
    <row r="1749" spans="1:107" ht="12" hidden="1" customHeight="1">
      <c r="A1749" s="365" t="s">
        <v>1053</v>
      </c>
      <c r="B1749" s="366" t="s">
        <v>317</v>
      </c>
      <c r="C1749" s="365" t="s">
        <v>1235</v>
      </c>
      <c r="D1749" s="366" t="s">
        <v>390</v>
      </c>
      <c r="E1749" s="366" t="s">
        <v>1418</v>
      </c>
      <c r="F1749" s="366" t="s">
        <v>561</v>
      </c>
      <c r="G1749" s="366" t="s">
        <v>1344</v>
      </c>
      <c r="H1749" s="366" t="s">
        <v>1103</v>
      </c>
      <c r="I1749" s="366" t="s">
        <v>497</v>
      </c>
      <c r="J1749" s="384">
        <v>150000</v>
      </c>
      <c r="K1749" s="384">
        <v>52856</v>
      </c>
      <c r="L1749" s="162" t="str">
        <f t="shared" si="1256"/>
        <v>856043026720707065008001061200031</v>
      </c>
      <c r="M1749" s="163">
        <f t="array" ref="M1749">IF(COUNT(SEARCH(Удалить_Роспись_КВСР,$B1749)*SEARCH(Удалить_Роспись_ПБС,$C1749)*SEARCH(Удалить_Роспись_КФСР, $D1749)*SEARCH(Удалить_Роспись_КЦСР,$E1749)*SEARCH(Удалить_Роспись_КВР,$F1749)*SEARCH(Удалить_Роспись_ЭК,$H1749)*SEARCH(Удалить_Роспись_КР,$I1749))&gt;0,0,1)</f>
        <v>1</v>
      </c>
      <c r="N1749" s="163">
        <f t="array" ref="N1749">IF(COUNT(SEARCH(Удалить_Индекс_КВСР,$B1749)*SEARCH(Удалить_Индекс_ПБС,$C1749)*SEARCH(Удалить_Индекс_КФСР,$D1749)*SEARCH(Удалить_Индекс_КЦСР,$E1749)*SEARCH(Удалить_Индекс_КВР,$F1749)*SEARCH(Удалить_Индекс_ЭК,$H1749)*SEARCH(Удалить_Индекс_КР,$I1749))&gt;0,0,1)</f>
        <v>0</v>
      </c>
      <c r="O1749" s="163" t="str">
        <f t="shared" si="1258"/>
        <v/>
      </c>
      <c r="P1749" s="263" t="str">
        <f t="shared" si="1259"/>
        <v/>
      </c>
      <c r="Q1749" s="263" t="str">
        <f t="shared" si="1260"/>
        <v/>
      </c>
      <c r="R1749" s="263" t="str">
        <f t="shared" si="1261"/>
        <v/>
      </c>
      <c r="S1749" s="263" t="str">
        <f t="shared" si="1262"/>
        <v/>
      </c>
      <c r="T1749" s="263" t="str">
        <f t="shared" si="1263"/>
        <v/>
      </c>
      <c r="U1749" s="263" t="str">
        <f t="shared" si="1239"/>
        <v/>
      </c>
      <c r="V1749" s="263" t="str">
        <f t="shared" si="1264"/>
        <v/>
      </c>
      <c r="W1749" s="263" t="str">
        <f t="shared" si="1240"/>
        <v/>
      </c>
      <c r="X1749" s="263" t="str">
        <f t="shared" si="1265"/>
        <v/>
      </c>
      <c r="Y1749" s="263" t="str">
        <f t="shared" si="1266"/>
        <v/>
      </c>
      <c r="Z1749" s="263" t="str">
        <f t="shared" si="1267"/>
        <v/>
      </c>
      <c r="AA1749" s="263" t="str">
        <f t="shared" si="1268"/>
        <v/>
      </c>
      <c r="AB1749" s="263" t="str">
        <f t="shared" si="1251"/>
        <v/>
      </c>
      <c r="AC1749" s="263" t="str">
        <f t="shared" si="1241"/>
        <v/>
      </c>
      <c r="AD1749" s="263" t="str">
        <f t="shared" si="1252"/>
        <v>сиц</v>
      </c>
      <c r="AE1749" s="263" t="str">
        <f t="shared" si="1269"/>
        <v/>
      </c>
      <c r="AF1749" s="263" t="str">
        <f t="shared" si="1270"/>
        <v/>
      </c>
      <c r="AG1749" s="263"/>
      <c r="AJ1749" s="163" t="str">
        <f t="shared" si="1271"/>
        <v/>
      </c>
      <c r="AK1749" s="163" t="str">
        <f t="shared" si="1242"/>
        <v/>
      </c>
      <c r="AL1749" s="163" t="str">
        <f t="shared" si="1272"/>
        <v/>
      </c>
      <c r="AM1749" s="163" t="str">
        <f t="shared" si="1273"/>
        <v/>
      </c>
      <c r="AN1749" s="163" t="str">
        <f t="shared" si="1243"/>
        <v/>
      </c>
      <c r="AO1749" s="163" t="str">
        <f t="shared" si="1244"/>
        <v/>
      </c>
      <c r="AP1749" s="163" t="str">
        <f t="shared" si="1245"/>
        <v/>
      </c>
      <c r="AQ1749" s="163" t="str">
        <f t="shared" si="1246"/>
        <v/>
      </c>
      <c r="AR1749" s="163" t="str">
        <f t="shared" si="1247"/>
        <v/>
      </c>
      <c r="AS1749" s="163" t="str">
        <f t="shared" si="1253"/>
        <v/>
      </c>
      <c r="AT1749" s="163" t="str">
        <f t="shared" si="1254"/>
        <v>сиц</v>
      </c>
      <c r="AU1749" s="163" t="str">
        <f t="shared" si="1274"/>
        <v>сиц</v>
      </c>
      <c r="AV1749" s="163" t="str">
        <f t="shared" si="1257"/>
        <v>сиц85604302672общпро</v>
      </c>
      <c r="AW1749" s="162">
        <f t="shared" si="1279"/>
        <v>150000</v>
      </c>
      <c r="AX1749" s="162">
        <f t="shared" si="1280"/>
        <v>52856</v>
      </c>
      <c r="AY1749" s="162">
        <f t="shared" si="1281"/>
        <v>0</v>
      </c>
      <c r="AZ1749" s="162">
        <f t="shared" si="1282"/>
        <v>0</v>
      </c>
      <c r="BA1749" s="164">
        <f t="shared" si="1248"/>
        <v>1</v>
      </c>
      <c r="BB1749" s="164">
        <f t="shared" si="1249"/>
        <v>1</v>
      </c>
      <c r="BC1749" s="164">
        <f t="shared" si="1250"/>
        <v>1</v>
      </c>
      <c r="BD1749" s="162">
        <f t="shared" si="1275"/>
        <v>0</v>
      </c>
      <c r="BE1749" s="162">
        <f t="shared" si="1276"/>
        <v>0</v>
      </c>
      <c r="BF1749" s="179">
        <f t="shared" si="1277"/>
        <v>0</v>
      </c>
      <c r="BG1749" s="180">
        <f t="shared" si="1278"/>
        <v>0</v>
      </c>
      <c r="BH1749" s="254"/>
      <c r="BI1749" s="254"/>
      <c r="BL1749" s="202" t="str">
        <f t="shared" si="1255"/>
        <v/>
      </c>
    </row>
    <row r="1750" spans="1:107" ht="12" hidden="1" customHeight="1">
      <c r="A1750" s="365" t="s">
        <v>1053</v>
      </c>
      <c r="B1750" s="366" t="s">
        <v>317</v>
      </c>
      <c r="C1750" s="365" t="s">
        <v>1235</v>
      </c>
      <c r="D1750" s="366" t="s">
        <v>390</v>
      </c>
      <c r="E1750" s="366" t="s">
        <v>1419</v>
      </c>
      <c r="F1750" s="366" t="s">
        <v>561</v>
      </c>
      <c r="G1750" s="366" t="s">
        <v>1344</v>
      </c>
      <c r="H1750" s="366" t="s">
        <v>1103</v>
      </c>
      <c r="I1750" s="366" t="s">
        <v>497</v>
      </c>
      <c r="J1750" s="384">
        <v>50000</v>
      </c>
      <c r="K1750" s="384">
        <v>30000</v>
      </c>
      <c r="L1750" s="162" t="str">
        <f t="shared" si="1256"/>
        <v>856043026720707065008002061200031</v>
      </c>
      <c r="M1750" s="163">
        <f t="array" ref="M1750">IF(COUNT(SEARCH(Удалить_Роспись_КВСР,$B1750)*SEARCH(Удалить_Роспись_ПБС,$C1750)*SEARCH(Удалить_Роспись_КФСР, $D1750)*SEARCH(Удалить_Роспись_КЦСР,$E1750)*SEARCH(Удалить_Роспись_КВР,$F1750)*SEARCH(Удалить_Роспись_ЭК,$H1750)*SEARCH(Удалить_Роспись_КР,$I1750))&gt;0,0,1)</f>
        <v>1</v>
      </c>
      <c r="N1750" s="163">
        <f t="array" ref="N1750">IF(COUNT(SEARCH(Удалить_Индекс_КВСР,$B1750)*SEARCH(Удалить_Индекс_ПБС,$C1750)*SEARCH(Удалить_Индекс_КФСР,$D1750)*SEARCH(Удалить_Индекс_КЦСР,$E1750)*SEARCH(Удалить_Индекс_КВР,$F1750)*SEARCH(Удалить_Индекс_ЭК,$H1750)*SEARCH(Удалить_Индекс_КР,$I1750))&gt;0,0,1)</f>
        <v>0</v>
      </c>
      <c r="O1750" s="163" t="str">
        <f t="shared" si="1258"/>
        <v/>
      </c>
      <c r="P1750" s="263" t="str">
        <f t="shared" si="1259"/>
        <v/>
      </c>
      <c r="Q1750" s="263" t="str">
        <f t="shared" si="1260"/>
        <v/>
      </c>
      <c r="R1750" s="263" t="str">
        <f t="shared" si="1261"/>
        <v/>
      </c>
      <c r="S1750" s="263" t="str">
        <f t="shared" si="1262"/>
        <v/>
      </c>
      <c r="T1750" s="263" t="str">
        <f t="shared" si="1263"/>
        <v/>
      </c>
      <c r="U1750" s="263" t="str">
        <f t="shared" si="1239"/>
        <v/>
      </c>
      <c r="V1750" s="263" t="str">
        <f t="shared" si="1264"/>
        <v/>
      </c>
      <c r="W1750" s="263" t="str">
        <f t="shared" si="1240"/>
        <v/>
      </c>
      <c r="X1750" s="263" t="str">
        <f t="shared" si="1265"/>
        <v/>
      </c>
      <c r="Y1750" s="263" t="str">
        <f t="shared" si="1266"/>
        <v/>
      </c>
      <c r="Z1750" s="263" t="str">
        <f t="shared" si="1267"/>
        <v/>
      </c>
      <c r="AA1750" s="263" t="str">
        <f t="shared" si="1268"/>
        <v/>
      </c>
      <c r="AB1750" s="263" t="str">
        <f t="shared" si="1251"/>
        <v/>
      </c>
      <c r="AC1750" s="263" t="str">
        <f t="shared" si="1241"/>
        <v/>
      </c>
      <c r="AD1750" s="263" t="str">
        <f t="shared" si="1252"/>
        <v>сиц</v>
      </c>
      <c r="AE1750" s="263" t="str">
        <f t="shared" si="1269"/>
        <v/>
      </c>
      <c r="AF1750" s="263" t="str">
        <f t="shared" si="1270"/>
        <v/>
      </c>
      <c r="AG1750" s="263"/>
      <c r="AJ1750" s="163" t="str">
        <f t="shared" si="1271"/>
        <v/>
      </c>
      <c r="AK1750" s="163" t="str">
        <f t="shared" si="1242"/>
        <v/>
      </c>
      <c r="AL1750" s="163" t="str">
        <f t="shared" si="1272"/>
        <v/>
      </c>
      <c r="AM1750" s="163" t="str">
        <f t="shared" si="1273"/>
        <v/>
      </c>
      <c r="AN1750" s="163" t="str">
        <f t="shared" si="1243"/>
        <v/>
      </c>
      <c r="AO1750" s="163" t="str">
        <f t="shared" si="1244"/>
        <v/>
      </c>
      <c r="AP1750" s="163" t="str">
        <f t="shared" si="1245"/>
        <v/>
      </c>
      <c r="AQ1750" s="163" t="str">
        <f t="shared" si="1246"/>
        <v/>
      </c>
      <c r="AR1750" s="163" t="str">
        <f t="shared" si="1247"/>
        <v/>
      </c>
      <c r="AS1750" s="163" t="str">
        <f t="shared" si="1253"/>
        <v/>
      </c>
      <c r="AT1750" s="163" t="str">
        <f t="shared" si="1254"/>
        <v>сиц</v>
      </c>
      <c r="AU1750" s="163" t="str">
        <f t="shared" si="1274"/>
        <v>сиц</v>
      </c>
      <c r="AV1750" s="163" t="str">
        <f t="shared" si="1257"/>
        <v>сиц85604302672общпро</v>
      </c>
      <c r="AW1750" s="162">
        <f t="shared" si="1279"/>
        <v>50000</v>
      </c>
      <c r="AX1750" s="162">
        <f t="shared" si="1280"/>
        <v>30000</v>
      </c>
      <c r="AY1750" s="162">
        <f t="shared" si="1281"/>
        <v>0</v>
      </c>
      <c r="AZ1750" s="162">
        <f t="shared" si="1282"/>
        <v>0</v>
      </c>
      <c r="BA1750" s="164">
        <f t="shared" si="1248"/>
        <v>1</v>
      </c>
      <c r="BB1750" s="164">
        <f t="shared" si="1249"/>
        <v>1</v>
      </c>
      <c r="BC1750" s="164">
        <f t="shared" si="1250"/>
        <v>1</v>
      </c>
      <c r="BD1750" s="162">
        <f t="shared" si="1275"/>
        <v>0</v>
      </c>
      <c r="BE1750" s="162">
        <f t="shared" si="1276"/>
        <v>0</v>
      </c>
      <c r="BF1750" s="179">
        <f t="shared" si="1277"/>
        <v>0</v>
      </c>
      <c r="BG1750" s="180">
        <f t="shared" si="1278"/>
        <v>0</v>
      </c>
      <c r="BH1750" s="254"/>
      <c r="BI1750" s="254"/>
      <c r="BL1750" s="202" t="str">
        <f t="shared" si="1255"/>
        <v/>
      </c>
    </row>
    <row r="1751" spans="1:107" ht="12" hidden="1" customHeight="1">
      <c r="A1751" s="365" t="s">
        <v>1053</v>
      </c>
      <c r="B1751" s="366" t="s">
        <v>317</v>
      </c>
      <c r="C1751" s="365" t="s">
        <v>1235</v>
      </c>
      <c r="D1751" s="366" t="s">
        <v>411</v>
      </c>
      <c r="E1751" s="366" t="s">
        <v>916</v>
      </c>
      <c r="F1751" s="366" t="s">
        <v>561</v>
      </c>
      <c r="G1751" s="366" t="s">
        <v>1344</v>
      </c>
      <c r="H1751" s="366" t="s">
        <v>1103</v>
      </c>
      <c r="I1751" s="366" t="s">
        <v>497</v>
      </c>
      <c r="J1751" s="384">
        <v>16900</v>
      </c>
      <c r="K1751" s="384">
        <v>16900</v>
      </c>
      <c r="L1751" s="162" t="str">
        <f t="shared" si="1256"/>
        <v>856043026721102072008001061200031</v>
      </c>
      <c r="M1751" s="163">
        <f t="array" ref="M1751">IF(COUNT(SEARCH(Удалить_Роспись_КВСР,$B1751)*SEARCH(Удалить_Роспись_ПБС,$C1751)*SEARCH(Удалить_Роспись_КФСР, $D1751)*SEARCH(Удалить_Роспись_КЦСР,$E1751)*SEARCH(Удалить_Роспись_КВР,$F1751)*SEARCH(Удалить_Роспись_ЭК,$H1751)*SEARCH(Удалить_Роспись_КР,$I1751))&gt;0,0,1)</f>
        <v>1</v>
      </c>
      <c r="N1751" s="163">
        <f t="array" ref="N1751">IF(COUNT(SEARCH(Удалить_Индекс_КВСР,$B1751)*SEARCH(Удалить_Индекс_ПБС,$C1751)*SEARCH(Удалить_Индекс_КФСР,$D1751)*SEARCH(Удалить_Индекс_КЦСР,$E1751)*SEARCH(Удалить_Индекс_КВР,$F1751)*SEARCH(Удалить_Индекс_ЭК,$H1751)*SEARCH(Удалить_Индекс_КР,$I1751))&gt;0,0,1)</f>
        <v>0</v>
      </c>
      <c r="O1751" s="163" t="str">
        <f t="shared" si="1258"/>
        <v/>
      </c>
      <c r="P1751" s="263" t="str">
        <f t="shared" si="1259"/>
        <v/>
      </c>
      <c r="Q1751" s="263" t="str">
        <f t="shared" si="1260"/>
        <v/>
      </c>
      <c r="R1751" s="263" t="str">
        <f t="shared" si="1261"/>
        <v/>
      </c>
      <c r="S1751" s="263" t="str">
        <f t="shared" si="1262"/>
        <v/>
      </c>
      <c r="T1751" s="263" t="str">
        <f t="shared" si="1263"/>
        <v/>
      </c>
      <c r="U1751" s="263" t="str">
        <f t="shared" si="1239"/>
        <v/>
      </c>
      <c r="V1751" s="263" t="str">
        <f t="shared" si="1264"/>
        <v/>
      </c>
      <c r="W1751" s="263" t="str">
        <f t="shared" si="1240"/>
        <v/>
      </c>
      <c r="X1751" s="263" t="str">
        <f t="shared" si="1265"/>
        <v/>
      </c>
      <c r="Y1751" s="263" t="str">
        <f t="shared" si="1266"/>
        <v/>
      </c>
      <c r="Z1751" s="263" t="str">
        <f t="shared" si="1267"/>
        <v/>
      </c>
      <c r="AA1751" s="263" t="str">
        <f t="shared" si="1268"/>
        <v/>
      </c>
      <c r="AB1751" s="263" t="str">
        <f t="shared" si="1251"/>
        <v/>
      </c>
      <c r="AC1751" s="263" t="str">
        <f t="shared" si="1241"/>
        <v/>
      </c>
      <c r="AD1751" s="263" t="str">
        <f t="shared" si="1252"/>
        <v>сиц</v>
      </c>
      <c r="AE1751" s="263" t="str">
        <f t="shared" si="1269"/>
        <v/>
      </c>
      <c r="AF1751" s="263" t="str">
        <f t="shared" si="1270"/>
        <v/>
      </c>
      <c r="AG1751" s="263"/>
      <c r="AJ1751" s="163" t="str">
        <f t="shared" si="1271"/>
        <v/>
      </c>
      <c r="AK1751" s="163" t="str">
        <f t="shared" si="1242"/>
        <v/>
      </c>
      <c r="AL1751" s="163" t="str">
        <f t="shared" si="1272"/>
        <v/>
      </c>
      <c r="AM1751" s="163" t="str">
        <f t="shared" si="1273"/>
        <v/>
      </c>
      <c r="AN1751" s="163" t="str">
        <f t="shared" si="1243"/>
        <v/>
      </c>
      <c r="AO1751" s="163" t="str">
        <f t="shared" si="1244"/>
        <v/>
      </c>
      <c r="AP1751" s="163" t="str">
        <f t="shared" si="1245"/>
        <v/>
      </c>
      <c r="AQ1751" s="163" t="str">
        <f t="shared" si="1246"/>
        <v/>
      </c>
      <c r="AR1751" s="163" t="str">
        <f t="shared" si="1247"/>
        <v/>
      </c>
      <c r="AS1751" s="163" t="str">
        <f t="shared" si="1253"/>
        <v/>
      </c>
      <c r="AT1751" s="163" t="str">
        <f t="shared" si="1254"/>
        <v>сиц</v>
      </c>
      <c r="AU1751" s="163" t="str">
        <f t="shared" si="1274"/>
        <v>сиц</v>
      </c>
      <c r="AV1751" s="163" t="str">
        <f t="shared" si="1257"/>
        <v>сиц85604302672общпро</v>
      </c>
      <c r="AW1751" s="162">
        <f t="shared" si="1279"/>
        <v>16900</v>
      </c>
      <c r="AX1751" s="162">
        <f t="shared" si="1280"/>
        <v>16900</v>
      </c>
      <c r="AY1751" s="162">
        <f t="shared" si="1281"/>
        <v>0</v>
      </c>
      <c r="AZ1751" s="162">
        <f t="shared" si="1282"/>
        <v>0</v>
      </c>
      <c r="BA1751" s="164">
        <f t="shared" si="1248"/>
        <v>1</v>
      </c>
      <c r="BB1751" s="164">
        <f t="shared" si="1249"/>
        <v>1</v>
      </c>
      <c r="BC1751" s="164">
        <f t="shared" si="1250"/>
        <v>1</v>
      </c>
      <c r="BD1751" s="162">
        <f t="shared" si="1275"/>
        <v>0</v>
      </c>
      <c r="BE1751" s="162">
        <f t="shared" si="1276"/>
        <v>0</v>
      </c>
      <c r="BF1751" s="179">
        <f t="shared" si="1277"/>
        <v>0</v>
      </c>
      <c r="BG1751" s="180">
        <f t="shared" si="1278"/>
        <v>0</v>
      </c>
      <c r="BH1751" s="254"/>
      <c r="BI1751" s="254"/>
      <c r="BL1751" s="202" t="str">
        <f t="shared" si="1255"/>
        <v/>
      </c>
    </row>
    <row r="1752" spans="1:107" ht="12" hidden="1" customHeight="1">
      <c r="A1752" s="365" t="s">
        <v>1054</v>
      </c>
      <c r="B1752" s="366" t="s">
        <v>406</v>
      </c>
      <c r="C1752" s="365" t="s">
        <v>1213</v>
      </c>
      <c r="D1752" s="366" t="s">
        <v>393</v>
      </c>
      <c r="E1752" s="366" t="s">
        <v>919</v>
      </c>
      <c r="F1752" s="366" t="s">
        <v>559</v>
      </c>
      <c r="G1752" s="366" t="s">
        <v>1344</v>
      </c>
      <c r="H1752" s="366" t="s">
        <v>1103</v>
      </c>
      <c r="I1752" s="366" t="s">
        <v>497</v>
      </c>
      <c r="J1752" s="384">
        <v>2198588.7999999998</v>
      </c>
      <c r="K1752" s="384">
        <v>1373000</v>
      </c>
      <c r="L1752" s="162" t="str">
        <f t="shared" si="1256"/>
        <v>908043014201101324004001061100031</v>
      </c>
      <c r="M1752" s="163">
        <f t="array" ref="M1752">IF(COUNT(SEARCH(Удалить_Роспись_КВСР,$B1752)*SEARCH(Удалить_Роспись_ПБС,$C1752)*SEARCH(Удалить_Роспись_КФСР, $D1752)*SEARCH(Удалить_Роспись_КЦСР,$E1752)*SEARCH(Удалить_Роспись_КВР,$F1752)*SEARCH(Удалить_Роспись_ЭК,$H1752)*SEARCH(Удалить_Роспись_КР,$I1752))&gt;0,0,1)</f>
        <v>1</v>
      </c>
      <c r="N1752" s="163">
        <f t="array" ref="N1752">IF(COUNT(SEARCH(Удалить_Индекс_КВСР,$B1752)*SEARCH(Удалить_Индекс_ПБС,$C1752)*SEARCH(Удалить_Индекс_КФСР,$D1752)*SEARCH(Удалить_Индекс_КЦСР,$E1752)*SEARCH(Удалить_Индекс_КВР,$F1752)*SEARCH(Удалить_Индекс_ЭК,$H1752)*SEARCH(Удалить_Индекс_КР,$I1752))&gt;0,0,1)</f>
        <v>0</v>
      </c>
      <c r="O1752" s="163" t="str">
        <f t="shared" si="1258"/>
        <v/>
      </c>
      <c r="P1752" s="263" t="str">
        <f t="shared" si="1259"/>
        <v/>
      </c>
      <c r="Q1752" s="263" t="str">
        <f t="shared" si="1260"/>
        <v/>
      </c>
      <c r="R1752" s="263" t="str">
        <f t="shared" si="1261"/>
        <v/>
      </c>
      <c r="S1752" s="263" t="str">
        <f t="shared" si="1262"/>
        <v/>
      </c>
      <c r="T1752" s="263" t="str">
        <f t="shared" si="1263"/>
        <v/>
      </c>
      <c r="U1752" s="263" t="str">
        <f t="shared" si="1239"/>
        <v/>
      </c>
      <c r="V1752" s="263" t="str">
        <f t="shared" si="1264"/>
        <v/>
      </c>
      <c r="W1752" s="263" t="str">
        <f t="shared" si="1240"/>
        <v/>
      </c>
      <c r="X1752" s="263" t="str">
        <f t="shared" si="1265"/>
        <v/>
      </c>
      <c r="Y1752" s="263" t="str">
        <f t="shared" si="1266"/>
        <v/>
      </c>
      <c r="Z1752" s="263" t="str">
        <f t="shared" si="1267"/>
        <v/>
      </c>
      <c r="AA1752" s="263" t="str">
        <f t="shared" si="1268"/>
        <v/>
      </c>
      <c r="AB1752" s="263" t="str">
        <f t="shared" si="1251"/>
        <v>смз</v>
      </c>
      <c r="AC1752" s="263" t="str">
        <f t="shared" si="1241"/>
        <v/>
      </c>
      <c r="AD1752" s="263" t="str">
        <f t="shared" si="1252"/>
        <v/>
      </c>
      <c r="AE1752" s="263" t="str">
        <f t="shared" si="1269"/>
        <v/>
      </c>
      <c r="AF1752" s="263" t="str">
        <f t="shared" si="1270"/>
        <v/>
      </c>
      <c r="AG1752" s="263"/>
      <c r="AJ1752" s="163" t="str">
        <f t="shared" si="1271"/>
        <v/>
      </c>
      <c r="AK1752" s="163" t="str">
        <f t="shared" si="1242"/>
        <v/>
      </c>
      <c r="AL1752" s="163" t="str">
        <f t="shared" si="1272"/>
        <v/>
      </c>
      <c r="AM1752" s="163" t="str">
        <f t="shared" si="1273"/>
        <v/>
      </c>
      <c r="AN1752" s="163" t="str">
        <f t="shared" si="1243"/>
        <v/>
      </c>
      <c r="AO1752" s="163" t="str">
        <f t="shared" si="1244"/>
        <v>физ</v>
      </c>
      <c r="AP1752" s="163" t="str">
        <f t="shared" si="1245"/>
        <v/>
      </c>
      <c r="AQ1752" s="163" t="str">
        <f t="shared" si="1246"/>
        <v/>
      </c>
      <c r="AR1752" s="163" t="str">
        <f t="shared" si="1247"/>
        <v/>
      </c>
      <c r="AS1752" s="163" t="str">
        <f t="shared" si="1253"/>
        <v>смз</v>
      </c>
      <c r="AT1752" s="163" t="str">
        <f t="shared" si="1254"/>
        <v/>
      </c>
      <c r="AU1752" s="163" t="str">
        <f t="shared" si="1274"/>
        <v>смз</v>
      </c>
      <c r="AV1752" s="163" t="str">
        <f t="shared" si="1257"/>
        <v>смз90804301420общпро</v>
      </c>
      <c r="AW1752" s="162">
        <f t="shared" si="1279"/>
        <v>2198588.7999999998</v>
      </c>
      <c r="AX1752" s="162">
        <f t="shared" si="1280"/>
        <v>1373000</v>
      </c>
      <c r="AY1752" s="162">
        <f t="shared" si="1281"/>
        <v>0</v>
      </c>
      <c r="AZ1752" s="162">
        <f t="shared" si="1282"/>
        <v>0</v>
      </c>
      <c r="BA1752" s="164">
        <f t="shared" si="1248"/>
        <v>1</v>
      </c>
      <c r="BB1752" s="164">
        <f t="shared" si="1249"/>
        <v>1</v>
      </c>
      <c r="BC1752" s="164">
        <f t="shared" si="1250"/>
        <v>1</v>
      </c>
      <c r="BD1752" s="162">
        <f t="shared" si="1275"/>
        <v>0</v>
      </c>
      <c r="BE1752" s="162">
        <f t="shared" si="1276"/>
        <v>0</v>
      </c>
      <c r="BF1752" s="179">
        <f t="shared" si="1277"/>
        <v>0</v>
      </c>
      <c r="BG1752" s="180">
        <f t="shared" si="1278"/>
        <v>0</v>
      </c>
      <c r="BH1752" s="254"/>
      <c r="BI1752" s="254"/>
      <c r="BL1752" s="202" t="str">
        <f t="shared" si="1255"/>
        <v>11</v>
      </c>
    </row>
    <row r="1753" spans="1:107" ht="12" hidden="1" customHeight="1">
      <c r="A1753" s="365" t="s">
        <v>1054</v>
      </c>
      <c r="B1753" s="366" t="s">
        <v>406</v>
      </c>
      <c r="C1753" s="365" t="s">
        <v>1213</v>
      </c>
      <c r="D1753" s="366" t="s">
        <v>393</v>
      </c>
      <c r="E1753" s="366" t="s">
        <v>920</v>
      </c>
      <c r="F1753" s="366" t="s">
        <v>559</v>
      </c>
      <c r="G1753" s="366" t="s">
        <v>1344</v>
      </c>
      <c r="H1753" s="366" t="s">
        <v>1103</v>
      </c>
      <c r="I1753" s="366" t="s">
        <v>497</v>
      </c>
      <c r="J1753" s="384">
        <v>898318</v>
      </c>
      <c r="K1753" s="384">
        <v>695171.31</v>
      </c>
      <c r="L1753" s="162" t="str">
        <f t="shared" si="1256"/>
        <v>908043014201101324004101061100031</v>
      </c>
      <c r="M1753" s="163">
        <f t="array" ref="M1753">IF(COUNT(SEARCH(Удалить_Роспись_КВСР,$B1753)*SEARCH(Удалить_Роспись_ПБС,$C1753)*SEARCH(Удалить_Роспись_КФСР, $D1753)*SEARCH(Удалить_Роспись_КЦСР,$E1753)*SEARCH(Удалить_Роспись_КВР,$F1753)*SEARCH(Удалить_Роспись_ЭК,$H1753)*SEARCH(Удалить_Роспись_КР,$I1753))&gt;0,0,1)</f>
        <v>1</v>
      </c>
      <c r="N1753" s="163">
        <f t="array" ref="N1753">IF(COUNT(SEARCH(Удалить_Индекс_КВСР,$B1753)*SEARCH(Удалить_Индекс_ПБС,$C1753)*SEARCH(Удалить_Индекс_КФСР,$D1753)*SEARCH(Удалить_Индекс_КЦСР,$E1753)*SEARCH(Удалить_Индекс_КВР,$F1753)*SEARCH(Удалить_Индекс_ЭК,$H1753)*SEARCH(Удалить_Индекс_КР,$I1753))&gt;0,0,1)</f>
        <v>0</v>
      </c>
      <c r="O1753" s="163" t="str">
        <f t="shared" si="1258"/>
        <v/>
      </c>
      <c r="P1753" s="263" t="str">
        <f t="shared" si="1259"/>
        <v/>
      </c>
      <c r="Q1753" s="263" t="str">
        <f t="shared" si="1260"/>
        <v/>
      </c>
      <c r="R1753" s="263" t="str">
        <f t="shared" si="1261"/>
        <v/>
      </c>
      <c r="S1753" s="263" t="str">
        <f t="shared" si="1262"/>
        <v/>
      </c>
      <c r="T1753" s="263" t="str">
        <f t="shared" si="1263"/>
        <v/>
      </c>
      <c r="U1753" s="263" t="str">
        <f t="shared" si="1239"/>
        <v/>
      </c>
      <c r="V1753" s="263" t="str">
        <f t="shared" si="1264"/>
        <v/>
      </c>
      <c r="W1753" s="263" t="str">
        <f t="shared" si="1240"/>
        <v/>
      </c>
      <c r="X1753" s="263" t="str">
        <f t="shared" si="1265"/>
        <v/>
      </c>
      <c r="Y1753" s="263" t="str">
        <f t="shared" si="1266"/>
        <v/>
      </c>
      <c r="Z1753" s="263" t="str">
        <f t="shared" si="1267"/>
        <v/>
      </c>
      <c r="AA1753" s="263" t="str">
        <f t="shared" si="1268"/>
        <v/>
      </c>
      <c r="AB1753" s="263" t="str">
        <f t="shared" si="1251"/>
        <v>смз</v>
      </c>
      <c r="AC1753" s="263" t="str">
        <f t="shared" si="1241"/>
        <v/>
      </c>
      <c r="AD1753" s="263" t="str">
        <f t="shared" si="1252"/>
        <v/>
      </c>
      <c r="AE1753" s="263" t="str">
        <f t="shared" si="1269"/>
        <v/>
      </c>
      <c r="AF1753" s="263" t="str">
        <f t="shared" si="1270"/>
        <v/>
      </c>
      <c r="AG1753" s="263"/>
      <c r="AJ1753" s="163" t="str">
        <f t="shared" si="1271"/>
        <v/>
      </c>
      <c r="AK1753" s="163" t="str">
        <f t="shared" si="1242"/>
        <v/>
      </c>
      <c r="AL1753" s="163" t="str">
        <f t="shared" si="1272"/>
        <v/>
      </c>
      <c r="AM1753" s="163" t="str">
        <f t="shared" si="1273"/>
        <v/>
      </c>
      <c r="AN1753" s="163" t="str">
        <f t="shared" si="1243"/>
        <v/>
      </c>
      <c r="AO1753" s="163" t="str">
        <f t="shared" si="1244"/>
        <v>физ</v>
      </c>
      <c r="AP1753" s="163" t="str">
        <f t="shared" si="1245"/>
        <v/>
      </c>
      <c r="AQ1753" s="163" t="str">
        <f t="shared" si="1246"/>
        <v/>
      </c>
      <c r="AR1753" s="163" t="str">
        <f t="shared" si="1247"/>
        <v/>
      </c>
      <c r="AS1753" s="163" t="str">
        <f t="shared" si="1253"/>
        <v>смз</v>
      </c>
      <c r="AT1753" s="163" t="str">
        <f t="shared" si="1254"/>
        <v/>
      </c>
      <c r="AU1753" s="163" t="str">
        <f t="shared" si="1274"/>
        <v>смз</v>
      </c>
      <c r="AV1753" s="163" t="str">
        <f t="shared" si="1257"/>
        <v>смз90804301420общпро</v>
      </c>
      <c r="AW1753" s="162">
        <f t="shared" si="1279"/>
        <v>898318</v>
      </c>
      <c r="AX1753" s="162">
        <f t="shared" si="1280"/>
        <v>695171.31</v>
      </c>
      <c r="AY1753" s="162">
        <f t="shared" si="1281"/>
        <v>0</v>
      </c>
      <c r="AZ1753" s="162">
        <f t="shared" si="1282"/>
        <v>0</v>
      </c>
      <c r="BA1753" s="164">
        <f t="shared" si="1248"/>
        <v>1</v>
      </c>
      <c r="BB1753" s="164">
        <f t="shared" si="1249"/>
        <v>1</v>
      </c>
      <c r="BC1753" s="164">
        <f t="shared" si="1250"/>
        <v>1</v>
      </c>
      <c r="BD1753" s="162">
        <f t="shared" si="1275"/>
        <v>0</v>
      </c>
      <c r="BE1753" s="162">
        <f t="shared" si="1276"/>
        <v>0</v>
      </c>
      <c r="BF1753" s="179">
        <f t="shared" si="1277"/>
        <v>0</v>
      </c>
      <c r="BG1753" s="180">
        <f t="shared" si="1278"/>
        <v>0</v>
      </c>
      <c r="BH1753" s="254"/>
      <c r="BI1753" s="254"/>
      <c r="BL1753" s="202" t="str">
        <f t="shared" si="1255"/>
        <v>11</v>
      </c>
    </row>
    <row r="1754" spans="1:107" ht="12" hidden="1" customHeight="1">
      <c r="A1754" s="365" t="s">
        <v>1054</v>
      </c>
      <c r="B1754" s="366" t="s">
        <v>406</v>
      </c>
      <c r="C1754" s="365" t="s">
        <v>1213</v>
      </c>
      <c r="D1754" s="366" t="s">
        <v>393</v>
      </c>
      <c r="E1754" s="366" t="s">
        <v>1237</v>
      </c>
      <c r="F1754" s="366" t="s">
        <v>559</v>
      </c>
      <c r="G1754" s="366" t="s">
        <v>1344</v>
      </c>
      <c r="H1754" s="366" t="s">
        <v>1103</v>
      </c>
      <c r="I1754" s="366" t="s">
        <v>497</v>
      </c>
      <c r="J1754" s="384">
        <v>2778</v>
      </c>
      <c r="K1754" s="384">
        <v>0</v>
      </c>
      <c r="L1754" s="162" t="str">
        <f t="shared" si="1256"/>
        <v>908043014201101324004Г01061100031</v>
      </c>
      <c r="M1754" s="163">
        <f t="array" ref="M1754">IF(COUNT(SEARCH(Удалить_Роспись_КВСР,$B1754)*SEARCH(Удалить_Роспись_ПБС,$C1754)*SEARCH(Удалить_Роспись_КФСР, $D1754)*SEARCH(Удалить_Роспись_КЦСР,$E1754)*SEARCH(Удалить_Роспись_КВР,$F1754)*SEARCH(Удалить_Роспись_ЭК,$H1754)*SEARCH(Удалить_Роспись_КР,$I1754))&gt;0,0,1)</f>
        <v>1</v>
      </c>
      <c r="N1754" s="163"/>
      <c r="O1754" s="163" t="str">
        <f t="shared" si="1258"/>
        <v/>
      </c>
      <c r="P1754" s="263" t="str">
        <f t="shared" si="1259"/>
        <v/>
      </c>
      <c r="Q1754" s="263" t="str">
        <f t="shared" si="1260"/>
        <v/>
      </c>
      <c r="R1754" s="263" t="str">
        <f t="shared" si="1261"/>
        <v/>
      </c>
      <c r="S1754" s="263" t="str">
        <f t="shared" si="1262"/>
        <v/>
      </c>
      <c r="T1754" s="263" t="str">
        <f t="shared" si="1263"/>
        <v/>
      </c>
      <c r="U1754" s="263" t="str">
        <f t="shared" si="1239"/>
        <v/>
      </c>
      <c r="V1754" s="263" t="str">
        <f t="shared" si="1264"/>
        <v/>
      </c>
      <c r="W1754" s="263" t="str">
        <f t="shared" si="1240"/>
        <v/>
      </c>
      <c r="X1754" s="263" t="str">
        <f t="shared" si="1265"/>
        <v/>
      </c>
      <c r="Y1754" s="263" t="str">
        <f t="shared" si="1266"/>
        <v/>
      </c>
      <c r="Z1754" s="263" t="str">
        <f t="shared" si="1267"/>
        <v/>
      </c>
      <c r="AA1754" s="263" t="str">
        <f t="shared" si="1268"/>
        <v/>
      </c>
      <c r="AB1754" s="263" t="str">
        <f t="shared" si="1251"/>
        <v>смз</v>
      </c>
      <c r="AC1754" s="263" t="str">
        <f t="shared" si="1241"/>
        <v/>
      </c>
      <c r="AD1754" s="263" t="str">
        <f t="shared" si="1252"/>
        <v/>
      </c>
      <c r="AE1754" s="263" t="str">
        <f t="shared" si="1269"/>
        <v/>
      </c>
      <c r="AF1754" s="263" t="str">
        <f t="shared" si="1270"/>
        <v/>
      </c>
      <c r="AG1754" s="263"/>
      <c r="AJ1754" s="163" t="str">
        <f t="shared" si="1271"/>
        <v/>
      </c>
      <c r="AK1754" s="163" t="str">
        <f t="shared" si="1242"/>
        <v/>
      </c>
      <c r="AL1754" s="163" t="str">
        <f t="shared" si="1272"/>
        <v/>
      </c>
      <c r="AM1754" s="163" t="str">
        <f t="shared" si="1273"/>
        <v/>
      </c>
      <c r="AN1754" s="163" t="str">
        <f t="shared" si="1243"/>
        <v/>
      </c>
      <c r="AO1754" s="163" t="str">
        <f t="shared" si="1244"/>
        <v>физ</v>
      </c>
      <c r="AP1754" s="163" t="str">
        <f t="shared" si="1245"/>
        <v/>
      </c>
      <c r="AQ1754" s="163" t="str">
        <f t="shared" si="1246"/>
        <v/>
      </c>
      <c r="AR1754" s="163" t="str">
        <f t="shared" si="1247"/>
        <v/>
      </c>
      <c r="AS1754" s="163" t="str">
        <f t="shared" si="1253"/>
        <v>смз</v>
      </c>
      <c r="AT1754" s="163" t="str">
        <f t="shared" si="1254"/>
        <v/>
      </c>
      <c r="AU1754" s="163" t="str">
        <f t="shared" si="1274"/>
        <v>смз</v>
      </c>
      <c r="AV1754" s="163" t="str">
        <f t="shared" si="1257"/>
        <v>смз90804301420общпро</v>
      </c>
      <c r="AW1754" s="162">
        <f t="shared" si="1279"/>
        <v>2778</v>
      </c>
      <c r="AX1754" s="162">
        <f t="shared" si="1280"/>
        <v>0</v>
      </c>
      <c r="AY1754" s="162">
        <f t="shared" si="1281"/>
        <v>0</v>
      </c>
      <c r="AZ1754" s="162">
        <f t="shared" si="1282"/>
        <v>0</v>
      </c>
      <c r="BA1754" s="164">
        <f t="shared" si="1248"/>
        <v>1</v>
      </c>
      <c r="BB1754" s="164">
        <f t="shared" si="1249"/>
        <v>1</v>
      </c>
      <c r="BC1754" s="164">
        <f t="shared" si="1250"/>
        <v>1</v>
      </c>
      <c r="BD1754" s="162">
        <f t="shared" si="1275"/>
        <v>0</v>
      </c>
      <c r="BE1754" s="162">
        <f t="shared" si="1276"/>
        <v>0</v>
      </c>
      <c r="BF1754" s="179">
        <f t="shared" si="1277"/>
        <v>0</v>
      </c>
      <c r="BG1754" s="180">
        <f t="shared" si="1278"/>
        <v>0</v>
      </c>
      <c r="BH1754" s="254"/>
      <c r="BI1754" s="254"/>
      <c r="BL1754" s="202" t="str">
        <f t="shared" si="1255"/>
        <v>11</v>
      </c>
    </row>
    <row r="1755" spans="1:107" ht="12" hidden="1" customHeight="1">
      <c r="A1755" s="365" t="s">
        <v>1054</v>
      </c>
      <c r="B1755" s="366" t="s">
        <v>406</v>
      </c>
      <c r="C1755" s="365" t="s">
        <v>1213</v>
      </c>
      <c r="D1755" s="366" t="s">
        <v>393</v>
      </c>
      <c r="E1755" s="366" t="s">
        <v>1420</v>
      </c>
      <c r="F1755" s="366" t="s">
        <v>559</v>
      </c>
      <c r="G1755" s="366" t="s">
        <v>1344</v>
      </c>
      <c r="H1755" s="366" t="s">
        <v>1103</v>
      </c>
      <c r="I1755" s="366" t="s">
        <v>497</v>
      </c>
      <c r="J1755" s="384">
        <v>2656.2</v>
      </c>
      <c r="K1755" s="384">
        <v>885.4</v>
      </c>
      <c r="L1755" s="162" t="str">
        <f t="shared" si="1256"/>
        <v>908043014201101324004М01061100031</v>
      </c>
      <c r="M1755" s="163">
        <f t="array" ref="M1755">IF(COUNT(SEARCH(Удалить_Роспись_КВСР,$B1755)*SEARCH(Удалить_Роспись_ПБС,$C1755)*SEARCH(Удалить_Роспись_КФСР, $D1755)*SEARCH(Удалить_Роспись_КЦСР,$E1755)*SEARCH(Удалить_Роспись_КВР,$F1755)*SEARCH(Удалить_Роспись_ЭК,$H1755)*SEARCH(Удалить_Роспись_КР,$I1755))&gt;0,0,1)</f>
        <v>1</v>
      </c>
      <c r="N1755" s="163"/>
      <c r="O1755" s="163" t="str">
        <f t="shared" si="1258"/>
        <v/>
      </c>
      <c r="P1755" s="263" t="str">
        <f t="shared" si="1259"/>
        <v/>
      </c>
      <c r="Q1755" s="263" t="str">
        <f t="shared" si="1260"/>
        <v/>
      </c>
      <c r="R1755" s="263" t="str">
        <f t="shared" si="1261"/>
        <v/>
      </c>
      <c r="S1755" s="263" t="str">
        <f t="shared" si="1262"/>
        <v/>
      </c>
      <c r="T1755" s="263" t="str">
        <f t="shared" si="1263"/>
        <v/>
      </c>
      <c r="U1755" s="263" t="str">
        <f t="shared" si="1239"/>
        <v/>
      </c>
      <c r="V1755" s="263" t="str">
        <f t="shared" si="1264"/>
        <v/>
      </c>
      <c r="W1755" s="263" t="str">
        <f t="shared" si="1240"/>
        <v/>
      </c>
      <c r="X1755" s="263" t="str">
        <f t="shared" si="1265"/>
        <v/>
      </c>
      <c r="Y1755" s="263" t="str">
        <f t="shared" si="1266"/>
        <v/>
      </c>
      <c r="Z1755" s="263" t="str">
        <f t="shared" si="1267"/>
        <v/>
      </c>
      <c r="AA1755" s="263" t="str">
        <f t="shared" si="1268"/>
        <v/>
      </c>
      <c r="AB1755" s="263" t="str">
        <f t="shared" si="1251"/>
        <v>смз</v>
      </c>
      <c r="AC1755" s="263" t="str">
        <f t="shared" si="1241"/>
        <v/>
      </c>
      <c r="AD1755" s="263" t="str">
        <f t="shared" si="1252"/>
        <v/>
      </c>
      <c r="AE1755" s="263" t="str">
        <f t="shared" si="1269"/>
        <v/>
      </c>
      <c r="AF1755" s="263" t="str">
        <f t="shared" si="1270"/>
        <v/>
      </c>
      <c r="AG1755" s="263"/>
      <c r="AJ1755" s="163" t="str">
        <f t="shared" si="1271"/>
        <v/>
      </c>
      <c r="AK1755" s="163" t="str">
        <f t="shared" si="1242"/>
        <v/>
      </c>
      <c r="AL1755" s="163" t="str">
        <f t="shared" si="1272"/>
        <v/>
      </c>
      <c r="AM1755" s="163" t="str">
        <f t="shared" si="1273"/>
        <v/>
      </c>
      <c r="AN1755" s="163" t="str">
        <f t="shared" si="1243"/>
        <v/>
      </c>
      <c r="AO1755" s="163" t="str">
        <f t="shared" si="1244"/>
        <v>физ</v>
      </c>
      <c r="AP1755" s="163" t="str">
        <f t="shared" si="1245"/>
        <v/>
      </c>
      <c r="AQ1755" s="163" t="str">
        <f t="shared" si="1246"/>
        <v/>
      </c>
      <c r="AR1755" s="163" t="str">
        <f t="shared" si="1247"/>
        <v/>
      </c>
      <c r="AS1755" s="163" t="str">
        <f t="shared" si="1253"/>
        <v>смз</v>
      </c>
      <c r="AT1755" s="163" t="str">
        <f t="shared" si="1254"/>
        <v/>
      </c>
      <c r="AU1755" s="163" t="str">
        <f t="shared" si="1274"/>
        <v>смз</v>
      </c>
      <c r="AV1755" s="163" t="str">
        <f t="shared" si="1257"/>
        <v>смз90804301420общпро</v>
      </c>
      <c r="AW1755" s="162">
        <f t="shared" si="1279"/>
        <v>2656.2</v>
      </c>
      <c r="AX1755" s="162">
        <f t="shared" si="1280"/>
        <v>885.4</v>
      </c>
      <c r="AY1755" s="162">
        <f t="shared" si="1281"/>
        <v>0</v>
      </c>
      <c r="AZ1755" s="162">
        <f t="shared" si="1282"/>
        <v>0</v>
      </c>
      <c r="BA1755" s="164">
        <f t="shared" si="1248"/>
        <v>1</v>
      </c>
      <c r="BB1755" s="164">
        <f t="shared" si="1249"/>
        <v>1</v>
      </c>
      <c r="BC1755" s="164">
        <f t="shared" si="1250"/>
        <v>1</v>
      </c>
      <c r="BD1755" s="162">
        <f t="shared" si="1275"/>
        <v>0</v>
      </c>
      <c r="BE1755" s="162">
        <f t="shared" si="1276"/>
        <v>0</v>
      </c>
      <c r="BF1755" s="179">
        <f t="shared" si="1277"/>
        <v>0</v>
      </c>
      <c r="BG1755" s="180">
        <f t="shared" si="1278"/>
        <v>0</v>
      </c>
      <c r="BH1755" s="254"/>
      <c r="BI1755" s="254"/>
      <c r="BL1755" s="202" t="str">
        <f t="shared" si="1255"/>
        <v>11</v>
      </c>
    </row>
    <row r="1756" spans="1:107" ht="12" hidden="1" customHeight="1">
      <c r="A1756" s="365" t="s">
        <v>1054</v>
      </c>
      <c r="B1756" s="366" t="s">
        <v>406</v>
      </c>
      <c r="C1756" s="365" t="s">
        <v>1213</v>
      </c>
      <c r="D1756" s="366" t="s">
        <v>393</v>
      </c>
      <c r="E1756" s="366" t="s">
        <v>1055</v>
      </c>
      <c r="F1756" s="366" t="s">
        <v>559</v>
      </c>
      <c r="G1756" s="366" t="s">
        <v>1344</v>
      </c>
      <c r="H1756" s="366" t="s">
        <v>1103</v>
      </c>
      <c r="I1756" s="366" t="s">
        <v>497</v>
      </c>
      <c r="J1756" s="384">
        <v>250000</v>
      </c>
      <c r="K1756" s="384">
        <v>135000</v>
      </c>
      <c r="L1756" s="162" t="str">
        <f t="shared" si="1256"/>
        <v>908043014201101324004Э01061100031</v>
      </c>
      <c r="M1756" s="163">
        <f t="array" ref="M1756">IF(COUNT(SEARCH(Удалить_Роспись_КВСР,$B1756)*SEARCH(Удалить_Роспись_ПБС,$C1756)*SEARCH(Удалить_Роспись_КФСР, $D1756)*SEARCH(Удалить_Роспись_КЦСР,$E1756)*SEARCH(Удалить_Роспись_КВР,$F1756)*SEARCH(Удалить_Роспись_ЭК,$H1756)*SEARCH(Удалить_Роспись_КР,$I1756))&gt;0,0,1)</f>
        <v>1</v>
      </c>
      <c r="N1756" s="163"/>
      <c r="O1756" s="163" t="str">
        <f t="shared" si="1258"/>
        <v/>
      </c>
      <c r="P1756" s="263" t="str">
        <f t="shared" si="1259"/>
        <v/>
      </c>
      <c r="Q1756" s="263" t="str">
        <f t="shared" si="1260"/>
        <v/>
      </c>
      <c r="R1756" s="263" t="str">
        <f t="shared" si="1261"/>
        <v/>
      </c>
      <c r="S1756" s="263" t="str">
        <f t="shared" si="1262"/>
        <v/>
      </c>
      <c r="T1756" s="263" t="str">
        <f t="shared" si="1263"/>
        <v/>
      </c>
      <c r="U1756" s="263" t="str">
        <f t="shared" si="1239"/>
        <v/>
      </c>
      <c r="V1756" s="263" t="str">
        <f t="shared" si="1264"/>
        <v/>
      </c>
      <c r="W1756" s="263" t="str">
        <f t="shared" si="1240"/>
        <v/>
      </c>
      <c r="X1756" s="263" t="str">
        <f t="shared" si="1265"/>
        <v/>
      </c>
      <c r="Y1756" s="263" t="str">
        <f t="shared" si="1266"/>
        <v/>
      </c>
      <c r="Z1756" s="263" t="str">
        <f t="shared" si="1267"/>
        <v/>
      </c>
      <c r="AA1756" s="263" t="str">
        <f t="shared" si="1268"/>
        <v/>
      </c>
      <c r="AB1756" s="263" t="str">
        <f t="shared" si="1251"/>
        <v>смз</v>
      </c>
      <c r="AC1756" s="263" t="str">
        <f t="shared" si="1241"/>
        <v/>
      </c>
      <c r="AD1756" s="263" t="str">
        <f t="shared" si="1252"/>
        <v/>
      </c>
      <c r="AE1756" s="263" t="str">
        <f t="shared" si="1269"/>
        <v/>
      </c>
      <c r="AF1756" s="263" t="str">
        <f t="shared" si="1270"/>
        <v/>
      </c>
      <c r="AG1756" s="263"/>
      <c r="AJ1756" s="163" t="str">
        <f t="shared" si="1271"/>
        <v/>
      </c>
      <c r="AK1756" s="163" t="str">
        <f t="shared" si="1242"/>
        <v/>
      </c>
      <c r="AL1756" s="163" t="str">
        <f t="shared" si="1272"/>
        <v/>
      </c>
      <c r="AM1756" s="163" t="str">
        <f t="shared" si="1273"/>
        <v/>
      </c>
      <c r="AN1756" s="163" t="str">
        <f t="shared" si="1243"/>
        <v/>
      </c>
      <c r="AO1756" s="163" t="str">
        <f t="shared" si="1244"/>
        <v>физ</v>
      </c>
      <c r="AP1756" s="163" t="str">
        <f t="shared" si="1245"/>
        <v/>
      </c>
      <c r="AQ1756" s="163" t="str">
        <f t="shared" si="1246"/>
        <v/>
      </c>
      <c r="AR1756" s="163" t="str">
        <f t="shared" si="1247"/>
        <v/>
      </c>
      <c r="AS1756" s="163" t="str">
        <f t="shared" si="1253"/>
        <v>смз</v>
      </c>
      <c r="AT1756" s="163" t="str">
        <f t="shared" si="1254"/>
        <v/>
      </c>
      <c r="AU1756" s="163" t="str">
        <f t="shared" si="1274"/>
        <v>смз</v>
      </c>
      <c r="AV1756" s="163" t="str">
        <f t="shared" si="1257"/>
        <v>смз90804301420общпро</v>
      </c>
      <c r="AW1756" s="162">
        <f t="shared" si="1279"/>
        <v>250000</v>
      </c>
      <c r="AX1756" s="162">
        <f t="shared" si="1280"/>
        <v>135000</v>
      </c>
      <c r="AY1756" s="162">
        <f t="shared" si="1281"/>
        <v>0</v>
      </c>
      <c r="AZ1756" s="162">
        <f t="shared" si="1282"/>
        <v>0</v>
      </c>
      <c r="BA1756" s="164">
        <f t="shared" si="1248"/>
        <v>1</v>
      </c>
      <c r="BB1756" s="164">
        <f t="shared" si="1249"/>
        <v>1</v>
      </c>
      <c r="BC1756" s="164">
        <f t="shared" si="1250"/>
        <v>1</v>
      </c>
      <c r="BD1756" s="162">
        <f t="shared" si="1275"/>
        <v>0</v>
      </c>
      <c r="BE1756" s="162">
        <f t="shared" si="1276"/>
        <v>0</v>
      </c>
      <c r="BF1756" s="179">
        <f t="shared" si="1277"/>
        <v>0</v>
      </c>
      <c r="BG1756" s="180">
        <f t="shared" si="1278"/>
        <v>0</v>
      </c>
      <c r="BH1756" s="254"/>
      <c r="BI1756" s="254"/>
      <c r="BL1756" s="202" t="str">
        <f t="shared" si="1255"/>
        <v>11</v>
      </c>
    </row>
    <row r="1757" spans="1:107" ht="12" hidden="1" customHeight="1">
      <c r="A1757" s="365" t="s">
        <v>1124</v>
      </c>
      <c r="B1757" s="366" t="s">
        <v>317</v>
      </c>
      <c r="C1757" s="365" t="s">
        <v>1235</v>
      </c>
      <c r="D1757" s="366" t="s">
        <v>393</v>
      </c>
      <c r="E1757" s="366" t="s">
        <v>1125</v>
      </c>
      <c r="F1757" s="366" t="s">
        <v>559</v>
      </c>
      <c r="G1757" s="366" t="s">
        <v>1344</v>
      </c>
      <c r="H1757" s="366" t="s">
        <v>1103</v>
      </c>
      <c r="I1757" s="366" t="s">
        <v>497</v>
      </c>
      <c r="J1757" s="384">
        <v>8571157</v>
      </c>
      <c r="K1757" s="384">
        <v>5200000</v>
      </c>
      <c r="L1757" s="162" t="str">
        <f t="shared" si="1256"/>
        <v>856043026721101071004000061100031</v>
      </c>
      <c r="M1757" s="163">
        <f t="array" ref="M1757">IF(COUNT(SEARCH(Удалить_Роспись_КВСР,$B1757)*SEARCH(Удалить_Роспись_ПБС,$C1757)*SEARCH(Удалить_Роспись_КФСР, $D1757)*SEARCH(Удалить_Роспись_КЦСР,$E1757)*SEARCH(Удалить_Роспись_КВР,$F1757)*SEARCH(Удалить_Роспись_ЭК,$H1757)*SEARCH(Удалить_Роспись_КР,$I1757))&gt;0,0,1)</f>
        <v>1</v>
      </c>
      <c r="N1757" s="163">
        <f t="array" ref="N1757">IF(COUNT(SEARCH(Удалить_Индекс_КВСР,$B1757)*SEARCH(Удалить_Индекс_ПБС,$C1757)*SEARCH(Удалить_Индекс_КФСР,$D1757)*SEARCH(Удалить_Индекс_КЦСР,$E1757)*SEARCH(Удалить_Индекс_КВР,$F1757)*SEARCH(Удалить_Индекс_ЭК,$H1757)*SEARCH(Удалить_Индекс_КР,$I1757))&gt;0,0,1)</f>
        <v>0</v>
      </c>
      <c r="O1757" s="163" t="str">
        <f t="shared" si="1258"/>
        <v/>
      </c>
      <c r="P1757" s="263" t="str">
        <f t="shared" si="1259"/>
        <v/>
      </c>
      <c r="Q1757" s="263" t="str">
        <f t="shared" si="1260"/>
        <v/>
      </c>
      <c r="R1757" s="263" t="str">
        <f t="shared" si="1261"/>
        <v/>
      </c>
      <c r="S1757" s="263" t="str">
        <f t="shared" si="1262"/>
        <v/>
      </c>
      <c r="T1757" s="263" t="str">
        <f t="shared" si="1263"/>
        <v/>
      </c>
      <c r="U1757" s="263" t="str">
        <f t="shared" si="1239"/>
        <v/>
      </c>
      <c r="V1757" s="263" t="str">
        <f t="shared" si="1264"/>
        <v/>
      </c>
      <c r="W1757" s="263" t="str">
        <f t="shared" si="1240"/>
        <v/>
      </c>
      <c r="X1757" s="263" t="str">
        <f t="shared" si="1265"/>
        <v/>
      </c>
      <c r="Y1757" s="263" t="str">
        <f t="shared" si="1266"/>
        <v/>
      </c>
      <c r="Z1757" s="263" t="str">
        <f t="shared" si="1267"/>
        <v/>
      </c>
      <c r="AA1757" s="263" t="str">
        <f t="shared" si="1268"/>
        <v/>
      </c>
      <c r="AB1757" s="263" t="str">
        <f t="shared" si="1251"/>
        <v>смз</v>
      </c>
      <c r="AC1757" s="263" t="str">
        <f t="shared" si="1241"/>
        <v/>
      </c>
      <c r="AD1757" s="263" t="str">
        <f t="shared" si="1252"/>
        <v/>
      </c>
      <c r="AE1757" s="263" t="str">
        <f t="shared" si="1269"/>
        <v/>
      </c>
      <c r="AF1757" s="263" t="str">
        <f t="shared" si="1270"/>
        <v/>
      </c>
      <c r="AG1757" s="263"/>
      <c r="AJ1757" s="163" t="str">
        <f t="shared" si="1271"/>
        <v/>
      </c>
      <c r="AK1757" s="163" t="str">
        <f t="shared" si="1242"/>
        <v/>
      </c>
      <c r="AL1757" s="163" t="str">
        <f t="shared" si="1272"/>
        <v/>
      </c>
      <c r="AM1757" s="163" t="str">
        <f t="shared" si="1273"/>
        <v/>
      </c>
      <c r="AN1757" s="163" t="str">
        <f t="shared" si="1243"/>
        <v/>
      </c>
      <c r="AO1757" s="163" t="str">
        <f t="shared" si="1244"/>
        <v>физ</v>
      </c>
      <c r="AP1757" s="163" t="str">
        <f t="shared" si="1245"/>
        <v/>
      </c>
      <c r="AQ1757" s="163" t="str">
        <f t="shared" si="1246"/>
        <v/>
      </c>
      <c r="AR1757" s="163" t="str">
        <f t="shared" si="1247"/>
        <v/>
      </c>
      <c r="AS1757" s="163" t="str">
        <f t="shared" si="1253"/>
        <v>смз</v>
      </c>
      <c r="AT1757" s="163" t="str">
        <f t="shared" si="1254"/>
        <v/>
      </c>
      <c r="AU1757" s="163" t="str">
        <f t="shared" si="1274"/>
        <v>смз</v>
      </c>
      <c r="AV1757" s="163" t="str">
        <f t="shared" si="1257"/>
        <v>смз85604302672общпро</v>
      </c>
      <c r="AW1757" s="162">
        <f t="shared" si="1279"/>
        <v>8571157</v>
      </c>
      <c r="AX1757" s="162">
        <f t="shared" si="1280"/>
        <v>5200000</v>
      </c>
      <c r="AY1757" s="162">
        <f t="shared" si="1281"/>
        <v>0</v>
      </c>
      <c r="AZ1757" s="162">
        <f t="shared" si="1282"/>
        <v>0</v>
      </c>
      <c r="BA1757" s="164">
        <f t="shared" si="1248"/>
        <v>1</v>
      </c>
      <c r="BB1757" s="164">
        <f t="shared" si="1249"/>
        <v>1</v>
      </c>
      <c r="BC1757" s="164">
        <f t="shared" si="1250"/>
        <v>1</v>
      </c>
      <c r="BD1757" s="162">
        <f t="shared" si="1275"/>
        <v>0</v>
      </c>
      <c r="BE1757" s="162">
        <f t="shared" si="1276"/>
        <v>0</v>
      </c>
      <c r="BF1757" s="179">
        <f t="shared" si="1277"/>
        <v>0</v>
      </c>
      <c r="BG1757" s="180">
        <f t="shared" si="1278"/>
        <v>0</v>
      </c>
      <c r="BH1757" s="254"/>
      <c r="BI1757" s="254"/>
      <c r="BL1757" s="202" t="str">
        <f t="shared" si="1255"/>
        <v/>
      </c>
    </row>
    <row r="1758" spans="1:107" ht="12" hidden="1" customHeight="1">
      <c r="A1758" s="365" t="s">
        <v>1124</v>
      </c>
      <c r="B1758" s="366" t="s">
        <v>317</v>
      </c>
      <c r="C1758" s="365" t="s">
        <v>1235</v>
      </c>
      <c r="D1758" s="366" t="s">
        <v>393</v>
      </c>
      <c r="E1758" s="366" t="s">
        <v>1126</v>
      </c>
      <c r="F1758" s="366" t="s">
        <v>559</v>
      </c>
      <c r="G1758" s="366" t="s">
        <v>1344</v>
      </c>
      <c r="H1758" s="366" t="s">
        <v>1103</v>
      </c>
      <c r="I1758" s="366" t="s">
        <v>497</v>
      </c>
      <c r="J1758" s="384">
        <v>2475000</v>
      </c>
      <c r="K1758" s="384">
        <v>1996417.72</v>
      </c>
      <c r="L1758" s="162" t="str">
        <f t="shared" si="1256"/>
        <v>856043026721101071004100061100031</v>
      </c>
      <c r="M1758" s="163">
        <f t="array" ref="M1758">IF(COUNT(SEARCH(Удалить_Роспись_КВСР,$B1758)*SEARCH(Удалить_Роспись_ПБС,$C1758)*SEARCH(Удалить_Роспись_КФСР, $D1758)*SEARCH(Удалить_Роспись_КЦСР,$E1758)*SEARCH(Удалить_Роспись_КВР,$F1758)*SEARCH(Удалить_Роспись_ЭК,$H1758)*SEARCH(Удалить_Роспись_КР,$I1758))&gt;0,0,1)</f>
        <v>1</v>
      </c>
      <c r="N1758" s="163">
        <f t="array" ref="N1758">IF(COUNT(SEARCH(Удалить_Индекс_КВСР,$B1758)*SEARCH(Удалить_Индекс_ПБС,$C1758)*SEARCH(Удалить_Индекс_КФСР,$D1758)*SEARCH(Удалить_Индекс_КЦСР,$E1758)*SEARCH(Удалить_Индекс_КВР,$F1758)*SEARCH(Удалить_Индекс_ЭК,$H1758)*SEARCH(Удалить_Индекс_КР,$I1758))&gt;0,0,1)</f>
        <v>0</v>
      </c>
      <c r="O1758" s="163" t="str">
        <f t="shared" si="1258"/>
        <v/>
      </c>
      <c r="P1758" s="263" t="str">
        <f t="shared" si="1259"/>
        <v/>
      </c>
      <c r="Q1758" s="263" t="str">
        <f t="shared" si="1260"/>
        <v/>
      </c>
      <c r="R1758" s="263" t="str">
        <f t="shared" si="1261"/>
        <v/>
      </c>
      <c r="S1758" s="263" t="str">
        <f t="shared" si="1262"/>
        <v/>
      </c>
      <c r="T1758" s="263" t="str">
        <f t="shared" si="1263"/>
        <v/>
      </c>
      <c r="U1758" s="263" t="str">
        <f t="shared" si="1239"/>
        <v/>
      </c>
      <c r="V1758" s="263" t="str">
        <f t="shared" si="1264"/>
        <v/>
      </c>
      <c r="W1758" s="263" t="str">
        <f t="shared" si="1240"/>
        <v/>
      </c>
      <c r="X1758" s="263" t="str">
        <f t="shared" si="1265"/>
        <v/>
      </c>
      <c r="Y1758" s="263" t="str">
        <f t="shared" si="1266"/>
        <v/>
      </c>
      <c r="Z1758" s="263" t="str">
        <f t="shared" si="1267"/>
        <v/>
      </c>
      <c r="AA1758" s="263" t="str">
        <f t="shared" si="1268"/>
        <v/>
      </c>
      <c r="AB1758" s="263" t="str">
        <f t="shared" si="1251"/>
        <v>смз</v>
      </c>
      <c r="AC1758" s="263" t="str">
        <f t="shared" si="1241"/>
        <v/>
      </c>
      <c r="AD1758" s="263" t="str">
        <f t="shared" si="1252"/>
        <v/>
      </c>
      <c r="AE1758" s="263" t="str">
        <f t="shared" si="1269"/>
        <v/>
      </c>
      <c r="AF1758" s="263" t="str">
        <f t="shared" si="1270"/>
        <v/>
      </c>
      <c r="AG1758" s="263"/>
      <c r="AJ1758" s="163" t="str">
        <f t="shared" si="1271"/>
        <v/>
      </c>
      <c r="AK1758" s="163" t="str">
        <f t="shared" si="1242"/>
        <v/>
      </c>
      <c r="AL1758" s="163" t="str">
        <f t="shared" si="1272"/>
        <v/>
      </c>
      <c r="AM1758" s="163" t="str">
        <f t="shared" si="1273"/>
        <v/>
      </c>
      <c r="AN1758" s="163" t="str">
        <f t="shared" si="1243"/>
        <v/>
      </c>
      <c r="AO1758" s="163" t="str">
        <f t="shared" si="1244"/>
        <v>физ</v>
      </c>
      <c r="AP1758" s="163" t="str">
        <f t="shared" si="1245"/>
        <v/>
      </c>
      <c r="AQ1758" s="163" t="str">
        <f t="shared" si="1246"/>
        <v/>
      </c>
      <c r="AR1758" s="163" t="str">
        <f t="shared" si="1247"/>
        <v/>
      </c>
      <c r="AS1758" s="163" t="str">
        <f t="shared" si="1253"/>
        <v>смз</v>
      </c>
      <c r="AT1758" s="163" t="str">
        <f t="shared" si="1254"/>
        <v/>
      </c>
      <c r="AU1758" s="163" t="str">
        <f t="shared" si="1274"/>
        <v>смз</v>
      </c>
      <c r="AV1758" s="163" t="str">
        <f t="shared" si="1257"/>
        <v>смз85604302672общпро</v>
      </c>
      <c r="AW1758" s="162">
        <f t="shared" si="1279"/>
        <v>2475000</v>
      </c>
      <c r="AX1758" s="162">
        <f t="shared" si="1280"/>
        <v>1996417.72</v>
      </c>
      <c r="AY1758" s="162">
        <f t="shared" si="1281"/>
        <v>0</v>
      </c>
      <c r="AZ1758" s="162">
        <f t="shared" si="1282"/>
        <v>0</v>
      </c>
      <c r="BA1758" s="164">
        <f t="shared" si="1248"/>
        <v>1</v>
      </c>
      <c r="BB1758" s="164">
        <f t="shared" si="1249"/>
        <v>1</v>
      </c>
      <c r="BC1758" s="164">
        <f t="shared" si="1250"/>
        <v>1</v>
      </c>
      <c r="BD1758" s="162">
        <f t="shared" si="1275"/>
        <v>0</v>
      </c>
      <c r="BE1758" s="162">
        <f t="shared" si="1276"/>
        <v>0</v>
      </c>
      <c r="BF1758" s="179">
        <f t="shared" si="1277"/>
        <v>0</v>
      </c>
      <c r="BG1758" s="180">
        <f t="shared" si="1278"/>
        <v>0</v>
      </c>
      <c r="BH1758" s="254"/>
      <c r="BI1758" s="254"/>
      <c r="BL1758" s="202" t="str">
        <f t="shared" si="1255"/>
        <v/>
      </c>
    </row>
    <row r="1759" spans="1:107" ht="12" hidden="1" customHeight="1">
      <c r="A1759" s="365" t="s">
        <v>1124</v>
      </c>
      <c r="B1759" s="366" t="s">
        <v>317</v>
      </c>
      <c r="C1759" s="365" t="s">
        <v>1235</v>
      </c>
      <c r="D1759" s="366" t="s">
        <v>393</v>
      </c>
      <c r="E1759" s="366" t="s">
        <v>1127</v>
      </c>
      <c r="F1759" s="366" t="s">
        <v>561</v>
      </c>
      <c r="G1759" s="366" t="s">
        <v>1344</v>
      </c>
      <c r="H1759" s="366" t="s">
        <v>1103</v>
      </c>
      <c r="I1759" s="366" t="s">
        <v>497</v>
      </c>
      <c r="J1759" s="384">
        <v>101389.2</v>
      </c>
      <c r="K1759" s="384">
        <v>50000</v>
      </c>
      <c r="L1759" s="162" t="str">
        <f t="shared" si="1256"/>
        <v>856043026721101071004700061200031</v>
      </c>
      <c r="M1759" s="163">
        <f t="array" ref="M1759">IF(COUNT(SEARCH(Удалить_Роспись_КВСР,$B1759)*SEARCH(Удалить_Роспись_ПБС,$C1759)*SEARCH(Удалить_Роспись_КФСР, $D1759)*SEARCH(Удалить_Роспись_КЦСР,$E1759)*SEARCH(Удалить_Роспись_КВР,$F1759)*SEARCH(Удалить_Роспись_ЭК,$H1759)*SEARCH(Удалить_Роспись_КР,$I1759))&gt;0,0,1)</f>
        <v>1</v>
      </c>
      <c r="N1759" s="163">
        <f t="array" ref="N1759">IF(COUNT(SEARCH(Удалить_Индекс_КВСР,$B1759)*SEARCH(Удалить_Индекс_ПБС,$C1759)*SEARCH(Удалить_Индекс_КФСР,$D1759)*SEARCH(Удалить_Индекс_КЦСР,$E1759)*SEARCH(Удалить_Индекс_КВР,$F1759)*SEARCH(Удалить_Индекс_ЭК,$H1759)*SEARCH(Удалить_Индекс_КР,$I1759))&gt;0,0,1)</f>
        <v>0</v>
      </c>
      <c r="O1759" s="163" t="str">
        <f t="shared" si="1258"/>
        <v/>
      </c>
      <c r="P1759" s="263" t="str">
        <f t="shared" si="1259"/>
        <v/>
      </c>
      <c r="Q1759" s="263" t="str">
        <f t="shared" si="1260"/>
        <v/>
      </c>
      <c r="R1759" s="263" t="str">
        <f t="shared" si="1261"/>
        <v/>
      </c>
      <c r="S1759" s="263" t="str">
        <f t="shared" si="1262"/>
        <v/>
      </c>
      <c r="T1759" s="263" t="str">
        <f t="shared" si="1263"/>
        <v/>
      </c>
      <c r="U1759" s="263" t="str">
        <f t="shared" si="1239"/>
        <v/>
      </c>
      <c r="V1759" s="263" t="str">
        <f t="shared" si="1264"/>
        <v/>
      </c>
      <c r="W1759" s="263" t="str">
        <f t="shared" si="1240"/>
        <v/>
      </c>
      <c r="X1759" s="263" t="str">
        <f t="shared" si="1265"/>
        <v/>
      </c>
      <c r="Y1759" s="263" t="str">
        <f t="shared" si="1266"/>
        <v/>
      </c>
      <c r="Z1759" s="263" t="str">
        <f t="shared" si="1267"/>
        <v/>
      </c>
      <c r="AA1759" s="263" t="str">
        <f t="shared" si="1268"/>
        <v/>
      </c>
      <c r="AB1759" s="263" t="str">
        <f t="shared" si="1251"/>
        <v/>
      </c>
      <c r="AC1759" s="263" t="str">
        <f t="shared" si="1241"/>
        <v/>
      </c>
      <c r="AD1759" s="263" t="str">
        <f t="shared" si="1252"/>
        <v>сиц</v>
      </c>
      <c r="AE1759" s="263" t="str">
        <f t="shared" si="1269"/>
        <v/>
      </c>
      <c r="AF1759" s="263" t="str">
        <f t="shared" si="1270"/>
        <v/>
      </c>
      <c r="AG1759" s="263"/>
      <c r="AJ1759" s="163" t="str">
        <f t="shared" si="1271"/>
        <v/>
      </c>
      <c r="AK1759" s="163" t="str">
        <f t="shared" si="1242"/>
        <v/>
      </c>
      <c r="AL1759" s="163" t="str">
        <f t="shared" si="1272"/>
        <v/>
      </c>
      <c r="AM1759" s="163" t="str">
        <f t="shared" si="1273"/>
        <v/>
      </c>
      <c r="AN1759" s="163" t="str">
        <f t="shared" si="1243"/>
        <v/>
      </c>
      <c r="AO1759" s="163" t="str">
        <f t="shared" si="1244"/>
        <v>физ</v>
      </c>
      <c r="AP1759" s="163" t="str">
        <f t="shared" si="1245"/>
        <v/>
      </c>
      <c r="AQ1759" s="163" t="str">
        <f t="shared" si="1246"/>
        <v/>
      </c>
      <c r="AR1759" s="163" t="str">
        <f t="shared" si="1247"/>
        <v/>
      </c>
      <c r="AS1759" s="163" t="str">
        <f t="shared" si="1253"/>
        <v/>
      </c>
      <c r="AT1759" s="163" t="str">
        <f t="shared" si="1254"/>
        <v>сиц</v>
      </c>
      <c r="AU1759" s="163" t="str">
        <f t="shared" si="1274"/>
        <v>сиц</v>
      </c>
      <c r="AV1759" s="163" t="str">
        <f t="shared" si="1257"/>
        <v>сиц85604302672общпро</v>
      </c>
      <c r="AW1759" s="162">
        <f t="shared" si="1279"/>
        <v>101389.2</v>
      </c>
      <c r="AX1759" s="162">
        <f t="shared" si="1280"/>
        <v>50000</v>
      </c>
      <c r="AY1759" s="162">
        <f t="shared" si="1281"/>
        <v>0</v>
      </c>
      <c r="AZ1759" s="162">
        <f t="shared" si="1282"/>
        <v>0</v>
      </c>
      <c r="BA1759" s="164">
        <f t="shared" si="1248"/>
        <v>1</v>
      </c>
      <c r="BB1759" s="164">
        <f t="shared" si="1249"/>
        <v>1</v>
      </c>
      <c r="BC1759" s="164">
        <f t="shared" si="1250"/>
        <v>1</v>
      </c>
      <c r="BD1759" s="162">
        <f t="shared" si="1275"/>
        <v>0</v>
      </c>
      <c r="BE1759" s="162">
        <f t="shared" si="1276"/>
        <v>0</v>
      </c>
      <c r="BF1759" s="179">
        <f t="shared" si="1277"/>
        <v>0</v>
      </c>
      <c r="BG1759" s="180">
        <f t="shared" si="1278"/>
        <v>0</v>
      </c>
      <c r="BH1759" s="254"/>
      <c r="BI1759" s="254"/>
      <c r="BL1759" s="202" t="str">
        <f t="shared" si="1255"/>
        <v/>
      </c>
    </row>
    <row r="1760" spans="1:107" ht="12" hidden="1" customHeight="1">
      <c r="A1760" s="365" t="s">
        <v>1124</v>
      </c>
      <c r="B1760" s="366" t="s">
        <v>317</v>
      </c>
      <c r="C1760" s="365" t="s">
        <v>1235</v>
      </c>
      <c r="D1760" s="366" t="s">
        <v>393</v>
      </c>
      <c r="E1760" s="366" t="s">
        <v>1128</v>
      </c>
      <c r="F1760" s="366" t="s">
        <v>559</v>
      </c>
      <c r="G1760" s="366" t="s">
        <v>1344</v>
      </c>
      <c r="H1760" s="366" t="s">
        <v>1103</v>
      </c>
      <c r="I1760" s="366" t="s">
        <v>497</v>
      </c>
      <c r="J1760" s="384">
        <v>2220000</v>
      </c>
      <c r="K1760" s="384">
        <v>1115097.3600000001</v>
      </c>
      <c r="L1760" s="162" t="str">
        <f t="shared" si="1256"/>
        <v>856043026721101071004Г00061100031</v>
      </c>
      <c r="M1760" s="163">
        <f t="array" ref="M1760">IF(COUNT(SEARCH(Удалить_Роспись_КВСР,$B1760)*SEARCH(Удалить_Роспись_ПБС,$C1760)*SEARCH(Удалить_Роспись_КФСР, $D1760)*SEARCH(Удалить_Роспись_КЦСР,$E1760)*SEARCH(Удалить_Роспись_КВР,$F1760)*SEARCH(Удалить_Роспись_ЭК,$H1760)*SEARCH(Удалить_Роспись_КР,$I1760))&gt;0,0,1)</f>
        <v>1</v>
      </c>
      <c r="N1760" s="163"/>
      <c r="O1760" s="163" t="str">
        <f t="shared" si="1258"/>
        <v/>
      </c>
      <c r="P1760" s="263" t="str">
        <f t="shared" si="1259"/>
        <v/>
      </c>
      <c r="Q1760" s="263" t="str">
        <f t="shared" si="1260"/>
        <v/>
      </c>
      <c r="R1760" s="263" t="str">
        <f t="shared" si="1261"/>
        <v/>
      </c>
      <c r="S1760" s="263" t="str">
        <f t="shared" si="1262"/>
        <v/>
      </c>
      <c r="T1760" s="263" t="str">
        <f t="shared" si="1263"/>
        <v/>
      </c>
      <c r="U1760" s="263" t="str">
        <f t="shared" si="1239"/>
        <v/>
      </c>
      <c r="V1760" s="263" t="str">
        <f t="shared" si="1264"/>
        <v/>
      </c>
      <c r="W1760" s="263" t="str">
        <f t="shared" si="1240"/>
        <v/>
      </c>
      <c r="X1760" s="263" t="str">
        <f t="shared" si="1265"/>
        <v/>
      </c>
      <c r="Y1760" s="263" t="str">
        <f t="shared" si="1266"/>
        <v/>
      </c>
      <c r="Z1760" s="263" t="str">
        <f t="shared" si="1267"/>
        <v/>
      </c>
      <c r="AA1760" s="263" t="str">
        <f t="shared" si="1268"/>
        <v/>
      </c>
      <c r="AB1760" s="263" t="str">
        <f t="shared" si="1251"/>
        <v>смз</v>
      </c>
      <c r="AC1760" s="263" t="str">
        <f t="shared" si="1241"/>
        <v/>
      </c>
      <c r="AD1760" s="263" t="str">
        <f t="shared" si="1252"/>
        <v/>
      </c>
      <c r="AE1760" s="263" t="str">
        <f t="shared" si="1269"/>
        <v/>
      </c>
      <c r="AF1760" s="263" t="str">
        <f t="shared" si="1270"/>
        <v/>
      </c>
      <c r="AG1760" s="263"/>
      <c r="AJ1760" s="163" t="str">
        <f t="shared" si="1271"/>
        <v/>
      </c>
      <c r="AK1760" s="163" t="str">
        <f t="shared" si="1242"/>
        <v/>
      </c>
      <c r="AL1760" s="163" t="str">
        <f t="shared" si="1272"/>
        <v/>
      </c>
      <c r="AM1760" s="163" t="str">
        <f t="shared" si="1273"/>
        <v/>
      </c>
      <c r="AN1760" s="163" t="str">
        <f t="shared" si="1243"/>
        <v/>
      </c>
      <c r="AO1760" s="163" t="str">
        <f t="shared" si="1244"/>
        <v>физ</v>
      </c>
      <c r="AP1760" s="163" t="str">
        <f t="shared" si="1245"/>
        <v/>
      </c>
      <c r="AQ1760" s="163" t="str">
        <f t="shared" si="1246"/>
        <v/>
      </c>
      <c r="AR1760" s="163" t="str">
        <f t="shared" si="1247"/>
        <v/>
      </c>
      <c r="AS1760" s="163" t="str">
        <f t="shared" si="1253"/>
        <v>смз</v>
      </c>
      <c r="AT1760" s="163" t="str">
        <f t="shared" si="1254"/>
        <v/>
      </c>
      <c r="AU1760" s="163" t="str">
        <f t="shared" si="1274"/>
        <v>смз</v>
      </c>
      <c r="AV1760" s="163" t="str">
        <f t="shared" si="1257"/>
        <v>смз85604302672общпро</v>
      </c>
      <c r="AW1760" s="162">
        <f t="shared" si="1279"/>
        <v>2220000</v>
      </c>
      <c r="AX1760" s="162">
        <f t="shared" si="1280"/>
        <v>1115097.3600000001</v>
      </c>
      <c r="AY1760" s="162">
        <f t="shared" si="1281"/>
        <v>0</v>
      </c>
      <c r="AZ1760" s="162">
        <f t="shared" si="1282"/>
        <v>0</v>
      </c>
      <c r="BA1760" s="164">
        <f t="shared" si="1248"/>
        <v>1</v>
      </c>
      <c r="BB1760" s="164">
        <f t="shared" si="1249"/>
        <v>1</v>
      </c>
      <c r="BC1760" s="164">
        <f t="shared" si="1250"/>
        <v>1</v>
      </c>
      <c r="BD1760" s="162">
        <f t="shared" si="1275"/>
        <v>0</v>
      </c>
      <c r="BE1760" s="162">
        <f t="shared" si="1276"/>
        <v>0</v>
      </c>
      <c r="BF1760" s="179">
        <f t="shared" si="1277"/>
        <v>0</v>
      </c>
      <c r="BG1760" s="180">
        <f t="shared" si="1278"/>
        <v>0</v>
      </c>
      <c r="BH1760" s="254"/>
      <c r="BI1760" s="254"/>
      <c r="BL1760" s="202" t="str">
        <f t="shared" si="1255"/>
        <v/>
      </c>
    </row>
    <row r="1761" spans="1:107" ht="12" hidden="1" customHeight="1">
      <c r="A1761" s="365" t="s">
        <v>1124</v>
      </c>
      <c r="B1761" s="366" t="s">
        <v>317</v>
      </c>
      <c r="C1761" s="365" t="s">
        <v>1235</v>
      </c>
      <c r="D1761" s="366" t="s">
        <v>393</v>
      </c>
      <c r="E1761" s="366" t="s">
        <v>1307</v>
      </c>
      <c r="F1761" s="366" t="s">
        <v>559</v>
      </c>
      <c r="G1761" s="366" t="s">
        <v>1344</v>
      </c>
      <c r="H1761" s="366" t="s">
        <v>1103</v>
      </c>
      <c r="I1761" s="366" t="s">
        <v>497</v>
      </c>
      <c r="J1761" s="384">
        <v>30000</v>
      </c>
      <c r="K1761" s="384">
        <v>13475.38</v>
      </c>
      <c r="L1761" s="162" t="str">
        <f t="shared" si="1256"/>
        <v>856043026721101071004М00061100031</v>
      </c>
      <c r="M1761" s="163">
        <f t="array" ref="M1761">IF(COUNT(SEARCH(Удалить_Роспись_КВСР,$B1761)*SEARCH(Удалить_Роспись_ПБС,$C1761)*SEARCH(Удалить_Роспись_КФСР, $D1761)*SEARCH(Удалить_Роспись_КЦСР,$E1761)*SEARCH(Удалить_Роспись_КВР,$F1761)*SEARCH(Удалить_Роспись_ЭК,$H1761)*SEARCH(Удалить_Роспись_КР,$I1761))&gt;0,0,1)</f>
        <v>1</v>
      </c>
      <c r="N1761" s="163"/>
      <c r="O1761" s="163" t="str">
        <f t="shared" si="1258"/>
        <v/>
      </c>
      <c r="P1761" s="263" t="str">
        <f t="shared" si="1259"/>
        <v/>
      </c>
      <c r="Q1761" s="263" t="str">
        <f t="shared" si="1260"/>
        <v/>
      </c>
      <c r="R1761" s="263" t="str">
        <f t="shared" si="1261"/>
        <v/>
      </c>
      <c r="S1761" s="263" t="str">
        <f t="shared" si="1262"/>
        <v/>
      </c>
      <c r="T1761" s="263" t="str">
        <f t="shared" si="1263"/>
        <v/>
      </c>
      <c r="U1761" s="263" t="str">
        <f t="shared" si="1239"/>
        <v/>
      </c>
      <c r="V1761" s="263" t="str">
        <f t="shared" si="1264"/>
        <v/>
      </c>
      <c r="W1761" s="263" t="str">
        <f t="shared" si="1240"/>
        <v/>
      </c>
      <c r="X1761" s="263" t="str">
        <f t="shared" si="1265"/>
        <v/>
      </c>
      <c r="Y1761" s="263" t="str">
        <f t="shared" si="1266"/>
        <v/>
      </c>
      <c r="Z1761" s="263" t="str">
        <f t="shared" si="1267"/>
        <v/>
      </c>
      <c r="AA1761" s="263" t="str">
        <f t="shared" si="1268"/>
        <v/>
      </c>
      <c r="AB1761" s="263" t="str">
        <f t="shared" si="1251"/>
        <v>смз</v>
      </c>
      <c r="AC1761" s="263" t="str">
        <f t="shared" si="1241"/>
        <v/>
      </c>
      <c r="AD1761" s="263" t="str">
        <f t="shared" si="1252"/>
        <v/>
      </c>
      <c r="AE1761" s="263" t="str">
        <f t="shared" si="1269"/>
        <v/>
      </c>
      <c r="AF1761" s="263" t="str">
        <f t="shared" si="1270"/>
        <v/>
      </c>
      <c r="AG1761" s="263"/>
      <c r="AJ1761" s="163" t="str">
        <f t="shared" si="1271"/>
        <v/>
      </c>
      <c r="AK1761" s="163" t="str">
        <f t="shared" si="1242"/>
        <v/>
      </c>
      <c r="AL1761" s="163" t="str">
        <f t="shared" si="1272"/>
        <v/>
      </c>
      <c r="AM1761" s="163" t="str">
        <f t="shared" si="1273"/>
        <v/>
      </c>
      <c r="AN1761" s="163" t="str">
        <f t="shared" si="1243"/>
        <v/>
      </c>
      <c r="AO1761" s="163" t="str">
        <f t="shared" si="1244"/>
        <v>физ</v>
      </c>
      <c r="AP1761" s="163" t="str">
        <f t="shared" si="1245"/>
        <v/>
      </c>
      <c r="AQ1761" s="163" t="str">
        <f t="shared" si="1246"/>
        <v/>
      </c>
      <c r="AR1761" s="163" t="str">
        <f t="shared" si="1247"/>
        <v/>
      </c>
      <c r="AS1761" s="163" t="str">
        <f t="shared" si="1253"/>
        <v>смз</v>
      </c>
      <c r="AT1761" s="163" t="str">
        <f t="shared" si="1254"/>
        <v/>
      </c>
      <c r="AU1761" s="163" t="str">
        <f t="shared" si="1274"/>
        <v>смз</v>
      </c>
      <c r="AV1761" s="163" t="str">
        <f t="shared" si="1257"/>
        <v>смз85604302672общпро</v>
      </c>
      <c r="AW1761" s="162">
        <f t="shared" si="1279"/>
        <v>30000</v>
      </c>
      <c r="AX1761" s="162">
        <f t="shared" si="1280"/>
        <v>13475.38</v>
      </c>
      <c r="AY1761" s="162">
        <f t="shared" si="1281"/>
        <v>0</v>
      </c>
      <c r="AZ1761" s="162">
        <f t="shared" si="1282"/>
        <v>0</v>
      </c>
      <c r="BA1761" s="164">
        <f t="shared" si="1248"/>
        <v>1</v>
      </c>
      <c r="BB1761" s="164">
        <f t="shared" si="1249"/>
        <v>1</v>
      </c>
      <c r="BC1761" s="164">
        <f t="shared" si="1250"/>
        <v>1</v>
      </c>
      <c r="BD1761" s="162">
        <f t="shared" si="1275"/>
        <v>0</v>
      </c>
      <c r="BE1761" s="162">
        <f t="shared" si="1276"/>
        <v>0</v>
      </c>
      <c r="BF1761" s="179">
        <f t="shared" si="1277"/>
        <v>0</v>
      </c>
      <c r="BG1761" s="180">
        <f t="shared" si="1278"/>
        <v>0</v>
      </c>
      <c r="BH1761" s="254"/>
      <c r="BI1761" s="254"/>
      <c r="BL1761" s="202" t="str">
        <f t="shared" si="1255"/>
        <v/>
      </c>
    </row>
    <row r="1762" spans="1:107" ht="12" hidden="1" customHeight="1">
      <c r="A1762" s="365" t="s">
        <v>1124</v>
      </c>
      <c r="B1762" s="366" t="s">
        <v>317</v>
      </c>
      <c r="C1762" s="365" t="s">
        <v>1235</v>
      </c>
      <c r="D1762" s="366" t="s">
        <v>393</v>
      </c>
      <c r="E1762" s="366" t="s">
        <v>1129</v>
      </c>
      <c r="F1762" s="366" t="s">
        <v>559</v>
      </c>
      <c r="G1762" s="366" t="s">
        <v>1344</v>
      </c>
      <c r="H1762" s="366" t="s">
        <v>1103</v>
      </c>
      <c r="I1762" s="366" t="s">
        <v>497</v>
      </c>
      <c r="J1762" s="384">
        <v>250000</v>
      </c>
      <c r="K1762" s="384">
        <v>79401.850000000006</v>
      </c>
      <c r="L1762" s="162" t="str">
        <f t="shared" si="1256"/>
        <v>856043026721101071004Э00061100031</v>
      </c>
      <c r="M1762" s="163">
        <f t="array" ref="M1762">IF(COUNT(SEARCH(Удалить_Роспись_КВСР,$B1762)*SEARCH(Удалить_Роспись_ПБС,$C1762)*SEARCH(Удалить_Роспись_КФСР, $D1762)*SEARCH(Удалить_Роспись_КЦСР,$E1762)*SEARCH(Удалить_Роспись_КВР,$F1762)*SEARCH(Удалить_Роспись_ЭК,$H1762)*SEARCH(Удалить_Роспись_КР,$I1762))&gt;0,0,1)</f>
        <v>1</v>
      </c>
      <c r="N1762" s="163"/>
      <c r="O1762" s="163" t="str">
        <f t="shared" si="1258"/>
        <v/>
      </c>
      <c r="P1762" s="263" t="str">
        <f t="shared" si="1259"/>
        <v/>
      </c>
      <c r="Q1762" s="263" t="str">
        <f t="shared" si="1260"/>
        <v/>
      </c>
      <c r="R1762" s="263" t="str">
        <f t="shared" si="1261"/>
        <v/>
      </c>
      <c r="S1762" s="263" t="str">
        <f t="shared" si="1262"/>
        <v/>
      </c>
      <c r="T1762" s="263" t="str">
        <f t="shared" si="1263"/>
        <v/>
      </c>
      <c r="U1762" s="263" t="str">
        <f t="shared" si="1239"/>
        <v/>
      </c>
      <c r="V1762" s="263" t="str">
        <f t="shared" si="1264"/>
        <v/>
      </c>
      <c r="W1762" s="263" t="str">
        <f t="shared" si="1240"/>
        <v/>
      </c>
      <c r="X1762" s="263" t="str">
        <f t="shared" si="1265"/>
        <v/>
      </c>
      <c r="Y1762" s="263" t="str">
        <f t="shared" si="1266"/>
        <v/>
      </c>
      <c r="Z1762" s="263" t="str">
        <f t="shared" si="1267"/>
        <v/>
      </c>
      <c r="AA1762" s="263" t="str">
        <f t="shared" si="1268"/>
        <v/>
      </c>
      <c r="AB1762" s="263" t="str">
        <f t="shared" si="1251"/>
        <v>смз</v>
      </c>
      <c r="AC1762" s="263" t="str">
        <f t="shared" si="1241"/>
        <v/>
      </c>
      <c r="AD1762" s="263" t="str">
        <f t="shared" si="1252"/>
        <v/>
      </c>
      <c r="AE1762" s="263" t="str">
        <f t="shared" si="1269"/>
        <v/>
      </c>
      <c r="AF1762" s="263" t="str">
        <f t="shared" si="1270"/>
        <v/>
      </c>
      <c r="AG1762" s="263"/>
      <c r="AJ1762" s="163" t="str">
        <f t="shared" si="1271"/>
        <v/>
      </c>
      <c r="AK1762" s="163" t="str">
        <f t="shared" si="1242"/>
        <v/>
      </c>
      <c r="AL1762" s="163" t="str">
        <f t="shared" si="1272"/>
        <v/>
      </c>
      <c r="AM1762" s="163" t="str">
        <f t="shared" si="1273"/>
        <v/>
      </c>
      <c r="AN1762" s="163" t="str">
        <f t="shared" si="1243"/>
        <v/>
      </c>
      <c r="AO1762" s="163" t="str">
        <f t="shared" si="1244"/>
        <v>физ</v>
      </c>
      <c r="AP1762" s="163" t="str">
        <f t="shared" si="1245"/>
        <v/>
      </c>
      <c r="AQ1762" s="163" t="str">
        <f t="shared" si="1246"/>
        <v/>
      </c>
      <c r="AR1762" s="163" t="str">
        <f t="shared" si="1247"/>
        <v/>
      </c>
      <c r="AS1762" s="163" t="str">
        <f t="shared" si="1253"/>
        <v>смз</v>
      </c>
      <c r="AT1762" s="163" t="str">
        <f t="shared" si="1254"/>
        <v/>
      </c>
      <c r="AU1762" s="163" t="str">
        <f t="shared" si="1274"/>
        <v>смз</v>
      </c>
      <c r="AV1762" s="163" t="str">
        <f t="shared" si="1257"/>
        <v>смз85604302672общпро</v>
      </c>
      <c r="AW1762" s="162">
        <f t="shared" si="1279"/>
        <v>250000</v>
      </c>
      <c r="AX1762" s="162">
        <f t="shared" si="1280"/>
        <v>79401.850000000006</v>
      </c>
      <c r="AY1762" s="162">
        <f t="shared" si="1281"/>
        <v>0</v>
      </c>
      <c r="AZ1762" s="162">
        <f t="shared" si="1282"/>
        <v>0</v>
      </c>
      <c r="BA1762" s="164">
        <f t="shared" si="1248"/>
        <v>1</v>
      </c>
      <c r="BB1762" s="164">
        <f t="shared" si="1249"/>
        <v>1</v>
      </c>
      <c r="BC1762" s="164">
        <f t="shared" si="1250"/>
        <v>1</v>
      </c>
      <c r="BD1762" s="162">
        <f t="shared" si="1275"/>
        <v>0</v>
      </c>
      <c r="BE1762" s="162">
        <f t="shared" si="1276"/>
        <v>0</v>
      </c>
      <c r="BF1762" s="179">
        <f t="shared" si="1277"/>
        <v>0</v>
      </c>
      <c r="BG1762" s="180">
        <f t="shared" si="1278"/>
        <v>0</v>
      </c>
      <c r="BH1762" s="254"/>
      <c r="BI1762" s="254"/>
      <c r="BL1762" s="202" t="str">
        <f t="shared" si="1255"/>
        <v/>
      </c>
    </row>
    <row r="1763" spans="1:107" ht="12" hidden="1" customHeight="1">
      <c r="A1763" s="365" t="s">
        <v>1124</v>
      </c>
      <c r="B1763" s="366" t="s">
        <v>317</v>
      </c>
      <c r="C1763" s="365" t="s">
        <v>1235</v>
      </c>
      <c r="D1763" s="366" t="s">
        <v>393</v>
      </c>
      <c r="E1763" s="366" t="s">
        <v>1130</v>
      </c>
      <c r="F1763" s="366" t="s">
        <v>559</v>
      </c>
      <c r="G1763" s="366" t="s">
        <v>1344</v>
      </c>
      <c r="H1763" s="366" t="s">
        <v>1103</v>
      </c>
      <c r="I1763" s="366" t="s">
        <v>497</v>
      </c>
      <c r="J1763" s="384">
        <v>900000</v>
      </c>
      <c r="K1763" s="384">
        <v>375000</v>
      </c>
      <c r="L1763" s="162" t="str">
        <f t="shared" si="1256"/>
        <v>85604302672110107100Ч002061100031</v>
      </c>
      <c r="M1763" s="163">
        <f t="array" ref="M1763">IF(COUNT(SEARCH(Удалить_Роспись_КВСР,$B1763)*SEARCH(Удалить_Роспись_ПБС,$C1763)*SEARCH(Удалить_Роспись_КФСР, $D1763)*SEARCH(Удалить_Роспись_КЦСР,$E1763)*SEARCH(Удалить_Роспись_КВР,$F1763)*SEARCH(Удалить_Роспись_ЭК,$H1763)*SEARCH(Удалить_Роспись_КР,$I1763))&gt;0,0,1)</f>
        <v>1</v>
      </c>
      <c r="N1763" s="163">
        <f t="array" ref="N1763">IF(COUNT(SEARCH(Удалить_Индекс_КВСР,$B1763)*SEARCH(Удалить_Индекс_ПБС,$C1763)*SEARCH(Удалить_Индекс_КФСР,$D1763)*SEARCH(Удалить_Индекс_КЦСР,$E1763)*SEARCH(Удалить_Индекс_КВР,$F1763)*SEARCH(Удалить_Индекс_ЭК,$H1763)*SEARCH(Удалить_Индекс_КР,$I1763))&gt;0,0,1)</f>
        <v>0</v>
      </c>
      <c r="O1763" s="163" t="str">
        <f t="shared" si="1258"/>
        <v/>
      </c>
      <c r="P1763" s="263" t="str">
        <f t="shared" si="1259"/>
        <v/>
      </c>
      <c r="Q1763" s="263" t="str">
        <f t="shared" si="1260"/>
        <v/>
      </c>
      <c r="R1763" s="263" t="str">
        <f t="shared" si="1261"/>
        <v/>
      </c>
      <c r="S1763" s="263" t="str">
        <f t="shared" si="1262"/>
        <v/>
      </c>
      <c r="T1763" s="263" t="str">
        <f t="shared" si="1263"/>
        <v/>
      </c>
      <c r="U1763" s="263" t="str">
        <f t="shared" si="1239"/>
        <v/>
      </c>
      <c r="V1763" s="263" t="str">
        <f t="shared" si="1264"/>
        <v/>
      </c>
      <c r="W1763" s="263" t="str">
        <f t="shared" si="1240"/>
        <v/>
      </c>
      <c r="X1763" s="263" t="str">
        <f t="shared" si="1265"/>
        <v/>
      </c>
      <c r="Y1763" s="263" t="str">
        <f t="shared" si="1266"/>
        <v/>
      </c>
      <c r="Z1763" s="263" t="str">
        <f t="shared" si="1267"/>
        <v/>
      </c>
      <c r="AA1763" s="263" t="str">
        <f t="shared" si="1268"/>
        <v/>
      </c>
      <c r="AB1763" s="263" t="str">
        <f t="shared" si="1251"/>
        <v>смз</v>
      </c>
      <c r="AC1763" s="263" t="str">
        <f t="shared" si="1241"/>
        <v/>
      </c>
      <c r="AD1763" s="263" t="str">
        <f t="shared" si="1252"/>
        <v/>
      </c>
      <c r="AE1763" s="263" t="str">
        <f t="shared" si="1269"/>
        <v/>
      </c>
      <c r="AF1763" s="263" t="str">
        <f t="shared" si="1270"/>
        <v/>
      </c>
      <c r="AG1763" s="263"/>
      <c r="AJ1763" s="163" t="str">
        <f t="shared" si="1271"/>
        <v/>
      </c>
      <c r="AK1763" s="163" t="str">
        <f t="shared" si="1242"/>
        <v/>
      </c>
      <c r="AL1763" s="163" t="str">
        <f t="shared" si="1272"/>
        <v/>
      </c>
      <c r="AM1763" s="163" t="str">
        <f t="shared" si="1273"/>
        <v/>
      </c>
      <c r="AN1763" s="163" t="str">
        <f t="shared" si="1243"/>
        <v/>
      </c>
      <c r="AO1763" s="163" t="str">
        <f t="shared" si="1244"/>
        <v>физ</v>
      </c>
      <c r="AP1763" s="163" t="str">
        <f t="shared" si="1245"/>
        <v/>
      </c>
      <c r="AQ1763" s="163" t="str">
        <f t="shared" si="1246"/>
        <v/>
      </c>
      <c r="AR1763" s="163" t="str">
        <f t="shared" si="1247"/>
        <v/>
      </c>
      <c r="AS1763" s="163" t="str">
        <f t="shared" si="1253"/>
        <v>смз</v>
      </c>
      <c r="AT1763" s="163" t="str">
        <f t="shared" si="1254"/>
        <v/>
      </c>
      <c r="AU1763" s="163" t="str">
        <f t="shared" si="1274"/>
        <v>смз</v>
      </c>
      <c r="AV1763" s="163" t="str">
        <f t="shared" si="1257"/>
        <v>смз85604302672общпро</v>
      </c>
      <c r="AW1763" s="162">
        <f t="shared" si="1279"/>
        <v>900000</v>
      </c>
      <c r="AX1763" s="162">
        <f t="shared" si="1280"/>
        <v>375000</v>
      </c>
      <c r="AY1763" s="162">
        <f t="shared" si="1281"/>
        <v>0</v>
      </c>
      <c r="AZ1763" s="162">
        <f t="shared" si="1282"/>
        <v>0</v>
      </c>
      <c r="BA1763" s="164">
        <f t="shared" si="1248"/>
        <v>1</v>
      </c>
      <c r="BB1763" s="164">
        <f t="shared" si="1249"/>
        <v>1</v>
      </c>
      <c r="BC1763" s="164">
        <f t="shared" si="1250"/>
        <v>1</v>
      </c>
      <c r="BD1763" s="162">
        <f t="shared" si="1275"/>
        <v>0</v>
      </c>
      <c r="BE1763" s="162">
        <f t="shared" si="1276"/>
        <v>0</v>
      </c>
      <c r="BF1763" s="179">
        <f t="shared" si="1277"/>
        <v>0</v>
      </c>
      <c r="BG1763" s="180">
        <f t="shared" si="1278"/>
        <v>0</v>
      </c>
      <c r="BH1763" s="254"/>
      <c r="BI1763" s="254"/>
      <c r="BL1763" s="202" t="str">
        <f t="shared" si="1255"/>
        <v/>
      </c>
    </row>
    <row r="1764" spans="1:107" ht="12" hidden="1" customHeight="1">
      <c r="A1764" s="365" t="s">
        <v>1124</v>
      </c>
      <c r="B1764" s="366" t="s">
        <v>317</v>
      </c>
      <c r="C1764" s="365" t="s">
        <v>1235</v>
      </c>
      <c r="D1764" s="366" t="s">
        <v>411</v>
      </c>
      <c r="E1764" s="366" t="s">
        <v>708</v>
      </c>
      <c r="F1764" s="366" t="s">
        <v>561</v>
      </c>
      <c r="G1764" s="366" t="s">
        <v>1344</v>
      </c>
      <c r="H1764" s="366" t="s">
        <v>1103</v>
      </c>
      <c r="I1764" s="366" t="s">
        <v>497</v>
      </c>
      <c r="J1764" s="384">
        <v>1997230</v>
      </c>
      <c r="K1764" s="384">
        <v>1997230</v>
      </c>
      <c r="L1764" s="162" t="str">
        <f t="shared" si="1256"/>
        <v>856043026721102071008002061200031</v>
      </c>
      <c r="M1764" s="163">
        <f t="array" ref="M1764">IF(COUNT(SEARCH(Удалить_Роспись_КВСР,$B1764)*SEARCH(Удалить_Роспись_ПБС,$C1764)*SEARCH(Удалить_Роспись_КФСР, $D1764)*SEARCH(Удалить_Роспись_КЦСР,$E1764)*SEARCH(Удалить_Роспись_КВР,$F1764)*SEARCH(Удалить_Роспись_ЭК,$H1764)*SEARCH(Удалить_Роспись_КР,$I1764))&gt;0,0,1)</f>
        <v>1</v>
      </c>
      <c r="N1764" s="163">
        <f t="array" ref="N1764">IF(COUNT(SEARCH(Удалить_Индекс_КВСР,$B1764)*SEARCH(Удалить_Индекс_ПБС,$C1764)*SEARCH(Удалить_Индекс_КФСР,$D1764)*SEARCH(Удалить_Индекс_КЦСР,$E1764)*SEARCH(Удалить_Индекс_КВР,$F1764)*SEARCH(Удалить_Индекс_ЭК,$H1764)*SEARCH(Удалить_Индекс_КР,$I1764))&gt;0,0,1)</f>
        <v>0</v>
      </c>
      <c r="O1764" s="163" t="str">
        <f t="shared" si="1258"/>
        <v/>
      </c>
      <c r="P1764" s="263" t="str">
        <f t="shared" si="1259"/>
        <v/>
      </c>
      <c r="Q1764" s="263" t="str">
        <f t="shared" si="1260"/>
        <v/>
      </c>
      <c r="R1764" s="263" t="str">
        <f t="shared" si="1261"/>
        <v/>
      </c>
      <c r="S1764" s="263" t="str">
        <f t="shared" si="1262"/>
        <v/>
      </c>
      <c r="T1764" s="263" t="str">
        <f t="shared" si="1263"/>
        <v/>
      </c>
      <c r="U1764" s="263" t="str">
        <f t="shared" si="1239"/>
        <v/>
      </c>
      <c r="V1764" s="263" t="str">
        <f t="shared" si="1264"/>
        <v/>
      </c>
      <c r="W1764" s="263" t="str">
        <f t="shared" si="1240"/>
        <v/>
      </c>
      <c r="X1764" s="263" t="str">
        <f t="shared" si="1265"/>
        <v/>
      </c>
      <c r="Y1764" s="263" t="str">
        <f t="shared" si="1266"/>
        <v/>
      </c>
      <c r="Z1764" s="263" t="str">
        <f t="shared" si="1267"/>
        <v/>
      </c>
      <c r="AA1764" s="263" t="str">
        <f t="shared" si="1268"/>
        <v/>
      </c>
      <c r="AB1764" s="263" t="str">
        <f t="shared" si="1251"/>
        <v/>
      </c>
      <c r="AC1764" s="263" t="str">
        <f t="shared" si="1241"/>
        <v/>
      </c>
      <c r="AD1764" s="263" t="str">
        <f t="shared" si="1252"/>
        <v>сиц</v>
      </c>
      <c r="AE1764" s="263" t="str">
        <f t="shared" si="1269"/>
        <v/>
      </c>
      <c r="AF1764" s="263" t="str">
        <f t="shared" si="1270"/>
        <v/>
      </c>
      <c r="AG1764" s="263"/>
      <c r="AJ1764" s="163" t="str">
        <f t="shared" si="1271"/>
        <v/>
      </c>
      <c r="AK1764" s="163" t="str">
        <f t="shared" si="1242"/>
        <v/>
      </c>
      <c r="AL1764" s="163" t="str">
        <f t="shared" si="1272"/>
        <v/>
      </c>
      <c r="AM1764" s="163" t="str">
        <f t="shared" si="1273"/>
        <v/>
      </c>
      <c r="AN1764" s="163" t="str">
        <f t="shared" si="1243"/>
        <v/>
      </c>
      <c r="AO1764" s="163" t="str">
        <f t="shared" si="1244"/>
        <v/>
      </c>
      <c r="AP1764" s="163" t="str">
        <f t="shared" si="1245"/>
        <v/>
      </c>
      <c r="AQ1764" s="163" t="str">
        <f t="shared" si="1246"/>
        <v/>
      </c>
      <c r="AR1764" s="163" t="str">
        <f t="shared" si="1247"/>
        <v/>
      </c>
      <c r="AS1764" s="163" t="str">
        <f t="shared" si="1253"/>
        <v/>
      </c>
      <c r="AT1764" s="163" t="str">
        <f t="shared" si="1254"/>
        <v>сиц</v>
      </c>
      <c r="AU1764" s="163" t="str">
        <f t="shared" si="1274"/>
        <v>сиц</v>
      </c>
      <c r="AV1764" s="163" t="str">
        <f t="shared" si="1257"/>
        <v>сиц85604302672общпро</v>
      </c>
      <c r="AW1764" s="162">
        <f t="shared" si="1279"/>
        <v>1997230</v>
      </c>
      <c r="AX1764" s="162">
        <f t="shared" si="1280"/>
        <v>1997230</v>
      </c>
      <c r="AY1764" s="162">
        <f t="shared" si="1281"/>
        <v>0</v>
      </c>
      <c r="AZ1764" s="162">
        <f t="shared" si="1282"/>
        <v>0</v>
      </c>
      <c r="BA1764" s="164">
        <f t="shared" si="1248"/>
        <v>1</v>
      </c>
      <c r="BB1764" s="164">
        <f t="shared" si="1249"/>
        <v>1</v>
      </c>
      <c r="BC1764" s="164">
        <f t="shared" si="1250"/>
        <v>1</v>
      </c>
      <c r="BD1764" s="162">
        <f t="shared" si="1275"/>
        <v>0</v>
      </c>
      <c r="BE1764" s="162">
        <f t="shared" si="1276"/>
        <v>0</v>
      </c>
      <c r="BF1764" s="179">
        <f t="shared" si="1277"/>
        <v>0</v>
      </c>
      <c r="BG1764" s="180">
        <f t="shared" si="1278"/>
        <v>0</v>
      </c>
      <c r="BH1764" s="254"/>
      <c r="BI1764" s="254"/>
      <c r="BL1764" s="202" t="str">
        <f t="shared" si="1255"/>
        <v/>
      </c>
    </row>
    <row r="1765" spans="1:107" ht="12" hidden="1" customHeight="1">
      <c r="A1765" s="365" t="s">
        <v>1124</v>
      </c>
      <c r="B1765" s="366" t="s">
        <v>317</v>
      </c>
      <c r="C1765" s="365" t="s">
        <v>1235</v>
      </c>
      <c r="D1765" s="366" t="s">
        <v>411</v>
      </c>
      <c r="E1765" s="366" t="s">
        <v>1308</v>
      </c>
      <c r="F1765" s="366" t="s">
        <v>561</v>
      </c>
      <c r="G1765" s="366" t="s">
        <v>1344</v>
      </c>
      <c r="H1765" s="366" t="s">
        <v>1103</v>
      </c>
      <c r="I1765" s="366" t="s">
        <v>497</v>
      </c>
      <c r="J1765" s="384">
        <v>68200</v>
      </c>
      <c r="K1765" s="384">
        <v>40000</v>
      </c>
      <c r="L1765" s="162" t="str">
        <f t="shared" si="1256"/>
        <v>85604302672110207100Ф000061200031</v>
      </c>
      <c r="M1765" s="163">
        <f t="array" ref="M1765">IF(COUNT(SEARCH(Удалить_Роспись_КВСР,$B1765)*SEARCH(Удалить_Роспись_ПБС,$C1765)*SEARCH(Удалить_Роспись_КФСР, $D1765)*SEARCH(Удалить_Роспись_КЦСР,$E1765)*SEARCH(Удалить_Роспись_КВР,$F1765)*SEARCH(Удалить_Роспись_ЭК,$H1765)*SEARCH(Удалить_Роспись_КР,$I1765))&gt;0,0,1)</f>
        <v>1</v>
      </c>
      <c r="N1765" s="163">
        <f t="array" ref="N1765">IF(COUNT(SEARCH(Удалить_Индекс_КВСР,$B1765)*SEARCH(Удалить_Индекс_ПБС,$C1765)*SEARCH(Удалить_Индекс_КФСР,$D1765)*SEARCH(Удалить_Индекс_КЦСР,$E1765)*SEARCH(Удалить_Индекс_КВР,$F1765)*SEARCH(Удалить_Индекс_ЭК,$H1765)*SEARCH(Удалить_Индекс_КР,$I1765))&gt;0,0,1)</f>
        <v>0</v>
      </c>
      <c r="O1765" s="163" t="str">
        <f t="shared" si="1258"/>
        <v/>
      </c>
      <c r="P1765" s="263" t="str">
        <f t="shared" si="1259"/>
        <v/>
      </c>
      <c r="Q1765" s="263" t="str">
        <f t="shared" si="1260"/>
        <v/>
      </c>
      <c r="R1765" s="263" t="str">
        <f t="shared" si="1261"/>
        <v/>
      </c>
      <c r="S1765" s="263" t="str">
        <f t="shared" si="1262"/>
        <v/>
      </c>
      <c r="T1765" s="263" t="str">
        <f t="shared" si="1263"/>
        <v/>
      </c>
      <c r="U1765" s="263" t="str">
        <f t="shared" si="1239"/>
        <v/>
      </c>
      <c r="V1765" s="263" t="str">
        <f t="shared" si="1264"/>
        <v/>
      </c>
      <c r="W1765" s="263" t="str">
        <f t="shared" si="1240"/>
        <v/>
      </c>
      <c r="X1765" s="263" t="str">
        <f t="shared" si="1265"/>
        <v/>
      </c>
      <c r="Y1765" s="263" t="str">
        <f t="shared" si="1266"/>
        <v/>
      </c>
      <c r="Z1765" s="263" t="str">
        <f t="shared" si="1267"/>
        <v/>
      </c>
      <c r="AA1765" s="263" t="str">
        <f t="shared" si="1268"/>
        <v/>
      </c>
      <c r="AB1765" s="263" t="str">
        <f t="shared" si="1251"/>
        <v/>
      </c>
      <c r="AC1765" s="263" t="str">
        <f t="shared" si="1241"/>
        <v/>
      </c>
      <c r="AD1765" s="263" t="str">
        <f t="shared" si="1252"/>
        <v>сиц</v>
      </c>
      <c r="AE1765" s="263" t="str">
        <f t="shared" si="1269"/>
        <v/>
      </c>
      <c r="AF1765" s="263" t="str">
        <f t="shared" si="1270"/>
        <v/>
      </c>
      <c r="AG1765" s="263"/>
      <c r="AJ1765" s="163" t="str">
        <f t="shared" si="1271"/>
        <v/>
      </c>
      <c r="AK1765" s="163" t="str">
        <f t="shared" si="1242"/>
        <v/>
      </c>
      <c r="AL1765" s="163" t="str">
        <f t="shared" si="1272"/>
        <v/>
      </c>
      <c r="AM1765" s="163" t="str">
        <f t="shared" si="1273"/>
        <v/>
      </c>
      <c r="AN1765" s="163" t="str">
        <f t="shared" si="1243"/>
        <v/>
      </c>
      <c r="AO1765" s="163" t="str">
        <f t="shared" si="1244"/>
        <v/>
      </c>
      <c r="AP1765" s="163" t="str">
        <f t="shared" si="1245"/>
        <v/>
      </c>
      <c r="AQ1765" s="163" t="str">
        <f t="shared" si="1246"/>
        <v/>
      </c>
      <c r="AR1765" s="163" t="str">
        <f t="shared" si="1247"/>
        <v/>
      </c>
      <c r="AS1765" s="163" t="str">
        <f t="shared" si="1253"/>
        <v/>
      </c>
      <c r="AT1765" s="163" t="str">
        <f t="shared" si="1254"/>
        <v>сиц</v>
      </c>
      <c r="AU1765" s="163" t="str">
        <f t="shared" si="1274"/>
        <v>сиц</v>
      </c>
      <c r="AV1765" s="163" t="str">
        <f t="shared" si="1257"/>
        <v>сиц85604302672общпро</v>
      </c>
      <c r="AW1765" s="162">
        <f t="shared" si="1279"/>
        <v>68200</v>
      </c>
      <c r="AX1765" s="162">
        <f t="shared" si="1280"/>
        <v>40000</v>
      </c>
      <c r="AY1765" s="162">
        <f t="shared" si="1281"/>
        <v>0</v>
      </c>
      <c r="AZ1765" s="162">
        <f t="shared" si="1282"/>
        <v>0</v>
      </c>
      <c r="BA1765" s="164">
        <f t="shared" si="1248"/>
        <v>1</v>
      </c>
      <c r="BB1765" s="164">
        <f t="shared" si="1249"/>
        <v>1</v>
      </c>
      <c r="BC1765" s="164">
        <f t="shared" si="1250"/>
        <v>1</v>
      </c>
      <c r="BD1765" s="162">
        <f t="shared" si="1275"/>
        <v>0</v>
      </c>
      <c r="BE1765" s="162">
        <f t="shared" si="1276"/>
        <v>0</v>
      </c>
      <c r="BF1765" s="179">
        <f t="shared" si="1277"/>
        <v>0</v>
      </c>
      <c r="BG1765" s="180">
        <f t="shared" si="1278"/>
        <v>0</v>
      </c>
      <c r="BH1765" s="254"/>
      <c r="BI1765" s="254"/>
      <c r="BL1765" s="202" t="str">
        <f t="shared" si="1255"/>
        <v/>
      </c>
    </row>
    <row r="1766" spans="1:107" ht="12" hidden="1" customHeight="1">
      <c r="A1766" s="365" t="s">
        <v>1056</v>
      </c>
      <c r="B1766" s="366" t="s">
        <v>317</v>
      </c>
      <c r="C1766" s="365" t="s">
        <v>1235</v>
      </c>
      <c r="D1766" s="366" t="s">
        <v>391</v>
      </c>
      <c r="E1766" s="366" t="s">
        <v>1410</v>
      </c>
      <c r="F1766" s="366" t="s">
        <v>559</v>
      </c>
      <c r="G1766" s="366" t="s">
        <v>1344</v>
      </c>
      <c r="H1766" s="366" t="s">
        <v>1103</v>
      </c>
      <c r="I1766" s="366" t="s">
        <v>497</v>
      </c>
      <c r="J1766" s="384">
        <v>130200</v>
      </c>
      <c r="K1766" s="384">
        <v>75516</v>
      </c>
      <c r="L1766" s="162" t="str">
        <f t="shared" si="1256"/>
        <v>856043026720801051002724061100031</v>
      </c>
      <c r="M1766" s="163">
        <f t="array" ref="M1766">IF(COUNT(SEARCH(Удалить_Роспись_КВСР,$B1766)*SEARCH(Удалить_Роспись_ПБС,$C1766)*SEARCH(Удалить_Роспись_КФСР, $D1766)*SEARCH(Удалить_Роспись_КЦСР,$E1766)*SEARCH(Удалить_Роспись_КВР,$F1766)*SEARCH(Удалить_Роспись_ЭК,$H1766)*SEARCH(Удалить_Роспись_КР,$I1766))&gt;0,0,1)</f>
        <v>1</v>
      </c>
      <c r="N1766" s="163">
        <f t="array" ref="N1766">IF(COUNT(SEARCH(Удалить_Индекс_КВСР,$B1766)*SEARCH(Удалить_Индекс_ПБС,$C1766)*SEARCH(Удалить_Индекс_КФСР,$D1766)*SEARCH(Удалить_Индекс_КЦСР,$E1766)*SEARCH(Удалить_Индекс_КВР,$F1766)*SEARCH(Удалить_Индекс_ЭК,$H1766)*SEARCH(Удалить_Индекс_КР,$I1766))&gt;0,0,1)</f>
        <v>0</v>
      </c>
      <c r="O1766" s="163" t="str">
        <f t="shared" si="1258"/>
        <v/>
      </c>
      <c r="P1766" s="263" t="str">
        <f t="shared" si="1259"/>
        <v/>
      </c>
      <c r="Q1766" s="263" t="str">
        <f t="shared" si="1260"/>
        <v/>
      </c>
      <c r="R1766" s="263" t="str">
        <f t="shared" si="1261"/>
        <v/>
      </c>
      <c r="S1766" s="263" t="str">
        <f t="shared" si="1262"/>
        <v/>
      </c>
      <c r="T1766" s="263" t="str">
        <f t="shared" si="1263"/>
        <v/>
      </c>
      <c r="U1766" s="263" t="str">
        <f t="shared" si="1239"/>
        <v/>
      </c>
      <c r="V1766" s="263" t="str">
        <f t="shared" si="1264"/>
        <v/>
      </c>
      <c r="W1766" s="263" t="str">
        <f t="shared" si="1240"/>
        <v/>
      </c>
      <c r="X1766" s="263" t="str">
        <f t="shared" si="1265"/>
        <v/>
      </c>
      <c r="Y1766" s="263" t="str">
        <f t="shared" si="1266"/>
        <v/>
      </c>
      <c r="Z1766" s="263" t="str">
        <f t="shared" si="1267"/>
        <v/>
      </c>
      <c r="AA1766" s="263" t="str">
        <f t="shared" si="1268"/>
        <v/>
      </c>
      <c r="AB1766" s="263" t="str">
        <f t="shared" si="1251"/>
        <v>смз</v>
      </c>
      <c r="AC1766" s="263" t="str">
        <f t="shared" si="1241"/>
        <v/>
      </c>
      <c r="AD1766" s="263" t="str">
        <f t="shared" si="1252"/>
        <v/>
      </c>
      <c r="AE1766" s="263" t="str">
        <f t="shared" si="1269"/>
        <v/>
      </c>
      <c r="AF1766" s="263" t="str">
        <f t="shared" si="1270"/>
        <v/>
      </c>
      <c r="AG1766" s="263"/>
      <c r="AJ1766" s="163" t="str">
        <f t="shared" si="1271"/>
        <v/>
      </c>
      <c r="AK1766" s="163" t="str">
        <f t="shared" si="1242"/>
        <v/>
      </c>
      <c r="AL1766" s="163" t="str">
        <f t="shared" si="1272"/>
        <v/>
      </c>
      <c r="AM1766" s="163" t="str">
        <f t="shared" si="1273"/>
        <v/>
      </c>
      <c r="AN1766" s="163" t="str">
        <f t="shared" si="1243"/>
        <v/>
      </c>
      <c r="AO1766" s="163" t="str">
        <f t="shared" si="1244"/>
        <v/>
      </c>
      <c r="AP1766" s="163" t="str">
        <f t="shared" si="1245"/>
        <v/>
      </c>
      <c r="AQ1766" s="163" t="str">
        <f t="shared" si="1246"/>
        <v/>
      </c>
      <c r="AR1766" s="163" t="str">
        <f t="shared" si="1247"/>
        <v/>
      </c>
      <c r="AS1766" s="163" t="str">
        <f t="shared" si="1253"/>
        <v>смз</v>
      </c>
      <c r="AT1766" s="163" t="str">
        <f t="shared" si="1254"/>
        <v/>
      </c>
      <c r="AU1766" s="163" t="str">
        <f t="shared" si="1274"/>
        <v>смз</v>
      </c>
      <c r="AV1766" s="163" t="str">
        <f t="shared" si="1257"/>
        <v>смз85604302672общпро</v>
      </c>
      <c r="AW1766" s="162">
        <f t="shared" si="1279"/>
        <v>130200</v>
      </c>
      <c r="AX1766" s="162">
        <f t="shared" si="1280"/>
        <v>75516</v>
      </c>
      <c r="AY1766" s="162">
        <f t="shared" si="1281"/>
        <v>0</v>
      </c>
      <c r="AZ1766" s="162">
        <f t="shared" si="1282"/>
        <v>0</v>
      </c>
      <c r="BA1766" s="164">
        <f t="shared" si="1248"/>
        <v>1</v>
      </c>
      <c r="BB1766" s="164">
        <f t="shared" si="1249"/>
        <v>1</v>
      </c>
      <c r="BC1766" s="164">
        <f t="shared" si="1250"/>
        <v>1</v>
      </c>
      <c r="BD1766" s="162">
        <f t="shared" si="1275"/>
        <v>0</v>
      </c>
      <c r="BE1766" s="162">
        <f t="shared" si="1276"/>
        <v>0</v>
      </c>
      <c r="BF1766" s="179">
        <f t="shared" si="1277"/>
        <v>0</v>
      </c>
      <c r="BG1766" s="180">
        <f t="shared" si="1278"/>
        <v>0</v>
      </c>
      <c r="BH1766" s="254"/>
      <c r="BI1766" s="254"/>
      <c r="BL1766" s="202" t="str">
        <f t="shared" si="1255"/>
        <v/>
      </c>
    </row>
    <row r="1767" spans="1:107" ht="12" hidden="1" customHeight="1">
      <c r="A1767" s="365" t="s">
        <v>1056</v>
      </c>
      <c r="B1767" s="366" t="s">
        <v>317</v>
      </c>
      <c r="C1767" s="365" t="s">
        <v>1235</v>
      </c>
      <c r="D1767" s="366" t="s">
        <v>391</v>
      </c>
      <c r="E1767" s="366" t="s">
        <v>921</v>
      </c>
      <c r="F1767" s="366" t="s">
        <v>559</v>
      </c>
      <c r="G1767" s="366" t="s">
        <v>1344</v>
      </c>
      <c r="H1767" s="366" t="s">
        <v>1103</v>
      </c>
      <c r="I1767" s="366" t="s">
        <v>497</v>
      </c>
      <c r="J1767" s="384">
        <v>4287759</v>
      </c>
      <c r="K1767" s="384">
        <v>2869112</v>
      </c>
      <c r="L1767" s="162" t="str">
        <f t="shared" si="1256"/>
        <v>856043026720801051004000061100031</v>
      </c>
      <c r="M1767" s="163">
        <f t="array" ref="M1767">IF(COUNT(SEARCH(Удалить_Роспись_КВСР,$B1767)*SEARCH(Удалить_Роспись_ПБС,$C1767)*SEARCH(Удалить_Роспись_КФСР, $D1767)*SEARCH(Удалить_Роспись_КЦСР,$E1767)*SEARCH(Удалить_Роспись_КВР,$F1767)*SEARCH(Удалить_Роспись_ЭК,$H1767)*SEARCH(Удалить_Роспись_КР,$I1767))&gt;0,0,1)</f>
        <v>1</v>
      </c>
      <c r="N1767" s="163">
        <f t="array" ref="N1767">IF(COUNT(SEARCH(Удалить_Индекс_КВСР,$B1767)*SEARCH(Удалить_Индекс_ПБС,$C1767)*SEARCH(Удалить_Индекс_КФСР,$D1767)*SEARCH(Удалить_Индекс_КЦСР,$E1767)*SEARCH(Удалить_Индекс_КВР,$F1767)*SEARCH(Удалить_Индекс_ЭК,$H1767)*SEARCH(Удалить_Индекс_КР,$I1767))&gt;0,0,1)</f>
        <v>0</v>
      </c>
      <c r="O1767" s="163" t="str">
        <f t="shared" si="1258"/>
        <v/>
      </c>
      <c r="P1767" s="263" t="str">
        <f t="shared" si="1259"/>
        <v/>
      </c>
      <c r="Q1767" s="263" t="str">
        <f t="shared" si="1260"/>
        <v/>
      </c>
      <c r="R1767" s="263" t="str">
        <f t="shared" si="1261"/>
        <v/>
      </c>
      <c r="S1767" s="263" t="str">
        <f t="shared" si="1262"/>
        <v/>
      </c>
      <c r="T1767" s="263" t="str">
        <f t="shared" si="1263"/>
        <v/>
      </c>
      <c r="U1767" s="263" t="str">
        <f t="shared" si="1239"/>
        <v/>
      </c>
      <c r="V1767" s="263" t="str">
        <f t="shared" si="1264"/>
        <v/>
      </c>
      <c r="W1767" s="263" t="str">
        <f t="shared" si="1240"/>
        <v/>
      </c>
      <c r="X1767" s="263" t="str">
        <f t="shared" si="1265"/>
        <v/>
      </c>
      <c r="Y1767" s="263" t="str">
        <f t="shared" si="1266"/>
        <v/>
      </c>
      <c r="Z1767" s="263" t="str">
        <f t="shared" si="1267"/>
        <v/>
      </c>
      <c r="AA1767" s="263" t="str">
        <f t="shared" si="1268"/>
        <v/>
      </c>
      <c r="AB1767" s="263" t="str">
        <f t="shared" si="1251"/>
        <v>смз</v>
      </c>
      <c r="AC1767" s="263" t="str">
        <f t="shared" si="1241"/>
        <v/>
      </c>
      <c r="AD1767" s="263" t="str">
        <f t="shared" si="1252"/>
        <v/>
      </c>
      <c r="AE1767" s="263" t="str">
        <f t="shared" si="1269"/>
        <v/>
      </c>
      <c r="AF1767" s="263" t="str">
        <f t="shared" si="1270"/>
        <v/>
      </c>
      <c r="AG1767" s="263"/>
      <c r="AJ1767" s="163" t="str">
        <f t="shared" si="1271"/>
        <v/>
      </c>
      <c r="AK1767" s="163" t="str">
        <f t="shared" si="1242"/>
        <v/>
      </c>
      <c r="AL1767" s="163" t="str">
        <f t="shared" si="1272"/>
        <v/>
      </c>
      <c r="AM1767" s="163" t="str">
        <f t="shared" si="1273"/>
        <v/>
      </c>
      <c r="AN1767" s="163" t="str">
        <f t="shared" si="1243"/>
        <v/>
      </c>
      <c r="AO1767" s="163" t="str">
        <f t="shared" si="1244"/>
        <v/>
      </c>
      <c r="AP1767" s="163" t="str">
        <f t="shared" si="1245"/>
        <v/>
      </c>
      <c r="AQ1767" s="163" t="str">
        <f t="shared" si="1246"/>
        <v/>
      </c>
      <c r="AR1767" s="163" t="str">
        <f t="shared" si="1247"/>
        <v/>
      </c>
      <c r="AS1767" s="163" t="str">
        <f t="shared" si="1253"/>
        <v>смз</v>
      </c>
      <c r="AT1767" s="163" t="str">
        <f t="shared" si="1254"/>
        <v/>
      </c>
      <c r="AU1767" s="163" t="str">
        <f t="shared" si="1274"/>
        <v>смз</v>
      </c>
      <c r="AV1767" s="163" t="str">
        <f t="shared" si="1257"/>
        <v>смз85604302672общпро</v>
      </c>
      <c r="AW1767" s="162">
        <f t="shared" si="1279"/>
        <v>4287759</v>
      </c>
      <c r="AX1767" s="162">
        <f t="shared" si="1280"/>
        <v>2869112</v>
      </c>
      <c r="AY1767" s="162">
        <f t="shared" si="1281"/>
        <v>0</v>
      </c>
      <c r="AZ1767" s="162">
        <f t="shared" si="1282"/>
        <v>0</v>
      </c>
      <c r="BA1767" s="164">
        <f t="shared" si="1248"/>
        <v>1</v>
      </c>
      <c r="BB1767" s="164">
        <f t="shared" si="1249"/>
        <v>1</v>
      </c>
      <c r="BC1767" s="164">
        <f t="shared" si="1250"/>
        <v>1</v>
      </c>
      <c r="BD1767" s="162">
        <f t="shared" si="1275"/>
        <v>0</v>
      </c>
      <c r="BE1767" s="162">
        <f t="shared" si="1276"/>
        <v>0</v>
      </c>
      <c r="BF1767" s="179">
        <f t="shared" si="1277"/>
        <v>0</v>
      </c>
      <c r="BG1767" s="180">
        <f t="shared" si="1278"/>
        <v>0</v>
      </c>
      <c r="BH1767" s="254"/>
      <c r="BI1767" s="254"/>
      <c r="BL1767" s="202" t="str">
        <f t="shared" si="1255"/>
        <v/>
      </c>
    </row>
    <row r="1768" spans="1:107" ht="12" hidden="1" customHeight="1">
      <c r="A1768" s="365" t="s">
        <v>1056</v>
      </c>
      <c r="B1768" s="366" t="s">
        <v>317</v>
      </c>
      <c r="C1768" s="365" t="s">
        <v>1235</v>
      </c>
      <c r="D1768" s="366" t="s">
        <v>391</v>
      </c>
      <c r="E1768" s="366" t="s">
        <v>1238</v>
      </c>
      <c r="F1768" s="366" t="s">
        <v>559</v>
      </c>
      <c r="G1768" s="366" t="s">
        <v>1344</v>
      </c>
      <c r="H1768" s="366" t="s">
        <v>1103</v>
      </c>
      <c r="I1768" s="366" t="s">
        <v>497</v>
      </c>
      <c r="J1768" s="384">
        <v>50000</v>
      </c>
      <c r="K1768" s="384">
        <v>1795.13</v>
      </c>
      <c r="L1768" s="162" t="str">
        <f t="shared" si="1256"/>
        <v>856043026720801051004100061100031</v>
      </c>
      <c r="M1768" s="163">
        <f t="array" ref="M1768">IF(COUNT(SEARCH(Удалить_Роспись_КВСР,$B1768)*SEARCH(Удалить_Роспись_ПБС,$C1768)*SEARCH(Удалить_Роспись_КФСР, $D1768)*SEARCH(Удалить_Роспись_КЦСР,$E1768)*SEARCH(Удалить_Роспись_КВР,$F1768)*SEARCH(Удалить_Роспись_ЭК,$H1768)*SEARCH(Удалить_Роспись_КР,$I1768))&gt;0,0,1)</f>
        <v>1</v>
      </c>
      <c r="N1768" s="163">
        <f t="array" ref="N1768">IF(COUNT(SEARCH(Удалить_Индекс_КВСР,$B1768)*SEARCH(Удалить_Индекс_ПБС,$C1768)*SEARCH(Удалить_Индекс_КФСР,$D1768)*SEARCH(Удалить_Индекс_КЦСР,$E1768)*SEARCH(Удалить_Индекс_КВР,$F1768)*SEARCH(Удалить_Индекс_ЭК,$H1768)*SEARCH(Удалить_Индекс_КР,$I1768))&gt;0,0,1)</f>
        <v>0</v>
      </c>
      <c r="O1768" s="163" t="str">
        <f t="shared" si="1258"/>
        <v/>
      </c>
      <c r="P1768" s="263" t="str">
        <f t="shared" si="1259"/>
        <v/>
      </c>
      <c r="Q1768" s="263" t="str">
        <f t="shared" si="1260"/>
        <v/>
      </c>
      <c r="R1768" s="263" t="str">
        <f t="shared" si="1261"/>
        <v/>
      </c>
      <c r="S1768" s="263" t="str">
        <f t="shared" si="1262"/>
        <v/>
      </c>
      <c r="T1768" s="263" t="str">
        <f t="shared" si="1263"/>
        <v/>
      </c>
      <c r="U1768" s="263" t="str">
        <f t="shared" si="1239"/>
        <v/>
      </c>
      <c r="V1768" s="263" t="str">
        <f t="shared" si="1264"/>
        <v/>
      </c>
      <c r="W1768" s="263" t="str">
        <f t="shared" si="1240"/>
        <v/>
      </c>
      <c r="X1768" s="263" t="str">
        <f t="shared" si="1265"/>
        <v/>
      </c>
      <c r="Y1768" s="263" t="str">
        <f t="shared" si="1266"/>
        <v/>
      </c>
      <c r="Z1768" s="263" t="str">
        <f t="shared" si="1267"/>
        <v/>
      </c>
      <c r="AA1768" s="263" t="str">
        <f t="shared" si="1268"/>
        <v/>
      </c>
      <c r="AB1768" s="263" t="str">
        <f t="shared" si="1251"/>
        <v>смз</v>
      </c>
      <c r="AC1768" s="263" t="str">
        <f t="shared" si="1241"/>
        <v/>
      </c>
      <c r="AD1768" s="263" t="str">
        <f t="shared" si="1252"/>
        <v/>
      </c>
      <c r="AE1768" s="263" t="str">
        <f t="shared" si="1269"/>
        <v/>
      </c>
      <c r="AF1768" s="263" t="str">
        <f t="shared" si="1270"/>
        <v/>
      </c>
      <c r="AG1768" s="263"/>
      <c r="AJ1768" s="163" t="str">
        <f t="shared" si="1271"/>
        <v/>
      </c>
      <c r="AK1768" s="163" t="str">
        <f t="shared" si="1242"/>
        <v/>
      </c>
      <c r="AL1768" s="163" t="str">
        <f t="shared" si="1272"/>
        <v/>
      </c>
      <c r="AM1768" s="163" t="str">
        <f t="shared" si="1273"/>
        <v/>
      </c>
      <c r="AN1768" s="163" t="str">
        <f t="shared" si="1243"/>
        <v/>
      </c>
      <c r="AO1768" s="163" t="str">
        <f t="shared" si="1244"/>
        <v/>
      </c>
      <c r="AP1768" s="163" t="str">
        <f t="shared" si="1245"/>
        <v/>
      </c>
      <c r="AQ1768" s="163" t="str">
        <f t="shared" si="1246"/>
        <v/>
      </c>
      <c r="AR1768" s="163" t="str">
        <f t="shared" si="1247"/>
        <v/>
      </c>
      <c r="AS1768" s="163" t="str">
        <f t="shared" si="1253"/>
        <v>смз</v>
      </c>
      <c r="AT1768" s="163" t="str">
        <f t="shared" si="1254"/>
        <v/>
      </c>
      <c r="AU1768" s="163" t="str">
        <f t="shared" si="1274"/>
        <v>смз</v>
      </c>
      <c r="AV1768" s="163" t="str">
        <f t="shared" si="1257"/>
        <v>смз85604302672общпро</v>
      </c>
      <c r="AW1768" s="162">
        <f t="shared" si="1279"/>
        <v>50000</v>
      </c>
      <c r="AX1768" s="162">
        <f t="shared" si="1280"/>
        <v>1795.13</v>
      </c>
      <c r="AY1768" s="162">
        <f t="shared" si="1281"/>
        <v>0</v>
      </c>
      <c r="AZ1768" s="162">
        <f t="shared" si="1282"/>
        <v>0</v>
      </c>
      <c r="BA1768" s="164">
        <f t="shared" si="1248"/>
        <v>1</v>
      </c>
      <c r="BB1768" s="164">
        <f t="shared" si="1249"/>
        <v>1</v>
      </c>
      <c r="BC1768" s="164">
        <f t="shared" si="1250"/>
        <v>1</v>
      </c>
      <c r="BD1768" s="162">
        <f t="shared" si="1275"/>
        <v>0</v>
      </c>
      <c r="BE1768" s="162">
        <f t="shared" si="1276"/>
        <v>0</v>
      </c>
      <c r="BF1768" s="179">
        <f t="shared" si="1277"/>
        <v>0</v>
      </c>
      <c r="BG1768" s="180">
        <f t="shared" si="1278"/>
        <v>0</v>
      </c>
      <c r="BH1768" s="254"/>
      <c r="BI1768" s="254"/>
      <c r="BL1768" s="202" t="str">
        <f t="shared" si="1255"/>
        <v/>
      </c>
    </row>
    <row r="1769" spans="1:107" ht="12" hidden="1" customHeight="1">
      <c r="A1769" s="365" t="s">
        <v>1056</v>
      </c>
      <c r="B1769" s="366" t="s">
        <v>317</v>
      </c>
      <c r="C1769" s="365" t="s">
        <v>1235</v>
      </c>
      <c r="D1769" s="366" t="s">
        <v>391</v>
      </c>
      <c r="E1769" s="366" t="s">
        <v>922</v>
      </c>
      <c r="F1769" s="366" t="s">
        <v>561</v>
      </c>
      <c r="G1769" s="366" t="s">
        <v>1344</v>
      </c>
      <c r="H1769" s="366" t="s">
        <v>1103</v>
      </c>
      <c r="I1769" s="366" t="s">
        <v>497</v>
      </c>
      <c r="J1769" s="384">
        <v>182000</v>
      </c>
      <c r="K1769" s="384">
        <v>63094.18</v>
      </c>
      <c r="L1769" s="162" t="str">
        <f t="shared" si="1256"/>
        <v>856043026720801051004700061200031</v>
      </c>
      <c r="M1769" s="163">
        <f t="array" ref="M1769">IF(COUNT(SEARCH(Удалить_Роспись_КВСР,$B1769)*SEARCH(Удалить_Роспись_ПБС,$C1769)*SEARCH(Удалить_Роспись_КФСР, $D1769)*SEARCH(Удалить_Роспись_КЦСР,$E1769)*SEARCH(Удалить_Роспись_КВР,$F1769)*SEARCH(Удалить_Роспись_ЭК,$H1769)*SEARCH(Удалить_Роспись_КР,$I1769))&gt;0,0,1)</f>
        <v>1</v>
      </c>
      <c r="N1769" s="163">
        <f t="array" ref="N1769">IF(COUNT(SEARCH(Удалить_Индекс_КВСР,$B1769)*SEARCH(Удалить_Индекс_ПБС,$C1769)*SEARCH(Удалить_Индекс_КФСР,$D1769)*SEARCH(Удалить_Индекс_КЦСР,$E1769)*SEARCH(Удалить_Индекс_КВР,$F1769)*SEARCH(Удалить_Индекс_ЭК,$H1769)*SEARCH(Удалить_Индекс_КР,$I1769))&gt;0,0,1)</f>
        <v>0</v>
      </c>
      <c r="O1769" s="163" t="str">
        <f t="shared" si="1258"/>
        <v/>
      </c>
      <c r="P1769" s="263" t="str">
        <f t="shared" si="1259"/>
        <v/>
      </c>
      <c r="Q1769" s="263" t="str">
        <f t="shared" si="1260"/>
        <v/>
      </c>
      <c r="R1769" s="263" t="str">
        <f t="shared" si="1261"/>
        <v/>
      </c>
      <c r="S1769" s="263" t="str">
        <f t="shared" si="1262"/>
        <v/>
      </c>
      <c r="T1769" s="263" t="str">
        <f t="shared" si="1263"/>
        <v/>
      </c>
      <c r="U1769" s="263" t="str">
        <f t="shared" si="1239"/>
        <v/>
      </c>
      <c r="V1769" s="263" t="str">
        <f t="shared" si="1264"/>
        <v/>
      </c>
      <c r="W1769" s="263" t="str">
        <f t="shared" si="1240"/>
        <v/>
      </c>
      <c r="X1769" s="263" t="str">
        <f t="shared" si="1265"/>
        <v/>
      </c>
      <c r="Y1769" s="263" t="str">
        <f t="shared" si="1266"/>
        <v/>
      </c>
      <c r="Z1769" s="263" t="str">
        <f t="shared" si="1267"/>
        <v/>
      </c>
      <c r="AA1769" s="263" t="str">
        <f t="shared" si="1268"/>
        <v/>
      </c>
      <c r="AB1769" s="263" t="str">
        <f t="shared" si="1251"/>
        <v/>
      </c>
      <c r="AC1769" s="263" t="str">
        <f t="shared" si="1241"/>
        <v/>
      </c>
      <c r="AD1769" s="263" t="str">
        <f t="shared" si="1252"/>
        <v>сиц</v>
      </c>
      <c r="AE1769" s="263" t="str">
        <f t="shared" si="1269"/>
        <v/>
      </c>
      <c r="AF1769" s="263" t="str">
        <f t="shared" si="1270"/>
        <v/>
      </c>
      <c r="AG1769" s="263"/>
      <c r="AJ1769" s="163" t="str">
        <f t="shared" si="1271"/>
        <v/>
      </c>
      <c r="AK1769" s="163" t="str">
        <f t="shared" si="1242"/>
        <v/>
      </c>
      <c r="AL1769" s="163" t="str">
        <f t="shared" si="1272"/>
        <v/>
      </c>
      <c r="AM1769" s="163" t="str">
        <f t="shared" si="1273"/>
        <v/>
      </c>
      <c r="AN1769" s="163" t="str">
        <f t="shared" si="1243"/>
        <v/>
      </c>
      <c r="AO1769" s="163" t="str">
        <f t="shared" si="1244"/>
        <v/>
      </c>
      <c r="AP1769" s="163" t="str">
        <f t="shared" si="1245"/>
        <v/>
      </c>
      <c r="AQ1769" s="163" t="str">
        <f t="shared" si="1246"/>
        <v/>
      </c>
      <c r="AR1769" s="163" t="str">
        <f t="shared" si="1247"/>
        <v/>
      </c>
      <c r="AS1769" s="163" t="str">
        <f t="shared" si="1253"/>
        <v/>
      </c>
      <c r="AT1769" s="163" t="str">
        <f t="shared" si="1254"/>
        <v>сиц</v>
      </c>
      <c r="AU1769" s="163" t="str">
        <f t="shared" si="1274"/>
        <v>сиц</v>
      </c>
      <c r="AV1769" s="163" t="str">
        <f t="shared" si="1257"/>
        <v>сиц85604302672общпро</v>
      </c>
      <c r="AW1769" s="162">
        <f t="shared" si="1279"/>
        <v>182000</v>
      </c>
      <c r="AX1769" s="162">
        <f t="shared" si="1280"/>
        <v>63094.18</v>
      </c>
      <c r="AY1769" s="162">
        <f t="shared" si="1281"/>
        <v>0</v>
      </c>
      <c r="AZ1769" s="162">
        <f t="shared" si="1282"/>
        <v>0</v>
      </c>
      <c r="BA1769" s="164">
        <f t="shared" si="1248"/>
        <v>1</v>
      </c>
      <c r="BB1769" s="164">
        <f t="shared" si="1249"/>
        <v>1</v>
      </c>
      <c r="BC1769" s="164">
        <f t="shared" si="1250"/>
        <v>1</v>
      </c>
      <c r="BD1769" s="162">
        <f t="shared" si="1275"/>
        <v>0</v>
      </c>
      <c r="BE1769" s="162">
        <f t="shared" si="1276"/>
        <v>0</v>
      </c>
      <c r="BF1769" s="179">
        <f t="shared" si="1277"/>
        <v>0</v>
      </c>
      <c r="BG1769" s="180">
        <f t="shared" si="1278"/>
        <v>0</v>
      </c>
      <c r="BH1769" s="254"/>
      <c r="BI1769" s="254"/>
      <c r="BJ1769" s="197"/>
      <c r="BK1769" s="197"/>
      <c r="BL1769" s="202" t="str">
        <f t="shared" si="1255"/>
        <v/>
      </c>
    </row>
    <row r="1770" spans="1:107" ht="12" hidden="1" customHeight="1">
      <c r="A1770" s="365" t="s">
        <v>1056</v>
      </c>
      <c r="B1770" s="366" t="s">
        <v>317</v>
      </c>
      <c r="C1770" s="365" t="s">
        <v>1235</v>
      </c>
      <c r="D1770" s="366" t="s">
        <v>391</v>
      </c>
      <c r="E1770" s="366" t="s">
        <v>923</v>
      </c>
      <c r="F1770" s="366" t="s">
        <v>559</v>
      </c>
      <c r="G1770" s="366" t="s">
        <v>1344</v>
      </c>
      <c r="H1770" s="366" t="s">
        <v>1103</v>
      </c>
      <c r="I1770" s="366" t="s">
        <v>497</v>
      </c>
      <c r="J1770" s="384">
        <v>423454</v>
      </c>
      <c r="K1770" s="384">
        <v>165792.16</v>
      </c>
      <c r="L1770" s="162" t="str">
        <f t="shared" si="1256"/>
        <v>856043026720801051004Г00061100031</v>
      </c>
      <c r="M1770" s="163">
        <f t="array" ref="M1770">IF(COUNT(SEARCH(Удалить_Роспись_КВСР,$B1770)*SEARCH(Удалить_Роспись_ПБС,$C1770)*SEARCH(Удалить_Роспись_КФСР, $D1770)*SEARCH(Удалить_Роспись_КЦСР,$E1770)*SEARCH(Удалить_Роспись_КВР,$F1770)*SEARCH(Удалить_Роспись_ЭК,$H1770)*SEARCH(Удалить_Роспись_КР,$I1770))&gt;0,0,1)</f>
        <v>1</v>
      </c>
      <c r="N1770" s="163"/>
      <c r="O1770" s="163" t="str">
        <f t="shared" si="1258"/>
        <v/>
      </c>
      <c r="P1770" s="263" t="str">
        <f t="shared" si="1259"/>
        <v/>
      </c>
      <c r="Q1770" s="263" t="str">
        <f t="shared" si="1260"/>
        <v/>
      </c>
      <c r="R1770" s="263" t="str">
        <f t="shared" si="1261"/>
        <v/>
      </c>
      <c r="S1770" s="263" t="str">
        <f t="shared" si="1262"/>
        <v/>
      </c>
      <c r="T1770" s="263" t="str">
        <f t="shared" si="1263"/>
        <v/>
      </c>
      <c r="U1770" s="263" t="str">
        <f t="shared" si="1239"/>
        <v/>
      </c>
      <c r="V1770" s="263" t="str">
        <f t="shared" si="1264"/>
        <v/>
      </c>
      <c r="W1770" s="263" t="str">
        <f t="shared" si="1240"/>
        <v/>
      </c>
      <c r="X1770" s="263" t="str">
        <f t="shared" si="1265"/>
        <v/>
      </c>
      <c r="Y1770" s="263" t="str">
        <f t="shared" si="1266"/>
        <v/>
      </c>
      <c r="Z1770" s="263" t="str">
        <f t="shared" si="1267"/>
        <v/>
      </c>
      <c r="AA1770" s="263" t="str">
        <f t="shared" si="1268"/>
        <v/>
      </c>
      <c r="AB1770" s="263" t="str">
        <f t="shared" si="1251"/>
        <v>смз</v>
      </c>
      <c r="AC1770" s="263" t="str">
        <f t="shared" si="1241"/>
        <v/>
      </c>
      <c r="AD1770" s="263" t="str">
        <f t="shared" si="1252"/>
        <v/>
      </c>
      <c r="AE1770" s="263" t="str">
        <f t="shared" si="1269"/>
        <v/>
      </c>
      <c r="AF1770" s="263" t="str">
        <f t="shared" si="1270"/>
        <v/>
      </c>
      <c r="AG1770" s="263"/>
      <c r="AJ1770" s="163" t="str">
        <f t="shared" si="1271"/>
        <v/>
      </c>
      <c r="AK1770" s="163" t="str">
        <f t="shared" si="1242"/>
        <v/>
      </c>
      <c r="AL1770" s="163" t="str">
        <f t="shared" si="1272"/>
        <v/>
      </c>
      <c r="AM1770" s="163" t="str">
        <f t="shared" si="1273"/>
        <v/>
      </c>
      <c r="AN1770" s="163" t="str">
        <f t="shared" si="1243"/>
        <v/>
      </c>
      <c r="AO1770" s="163" t="str">
        <f t="shared" si="1244"/>
        <v/>
      </c>
      <c r="AP1770" s="163" t="str">
        <f t="shared" si="1245"/>
        <v/>
      </c>
      <c r="AQ1770" s="163" t="str">
        <f t="shared" si="1246"/>
        <v/>
      </c>
      <c r="AR1770" s="163" t="str">
        <f t="shared" si="1247"/>
        <v/>
      </c>
      <c r="AS1770" s="163" t="str">
        <f t="shared" si="1253"/>
        <v>смз</v>
      </c>
      <c r="AT1770" s="163" t="str">
        <f t="shared" si="1254"/>
        <v/>
      </c>
      <c r="AU1770" s="163" t="str">
        <f t="shared" si="1274"/>
        <v>смз</v>
      </c>
      <c r="AV1770" s="163" t="str">
        <f t="shared" si="1257"/>
        <v>смз85604302672общпро</v>
      </c>
      <c r="AW1770" s="162">
        <f t="shared" si="1279"/>
        <v>423454</v>
      </c>
      <c r="AX1770" s="162">
        <f t="shared" si="1280"/>
        <v>165792.16</v>
      </c>
      <c r="AY1770" s="162">
        <f t="shared" si="1281"/>
        <v>0</v>
      </c>
      <c r="AZ1770" s="162">
        <f t="shared" si="1282"/>
        <v>0</v>
      </c>
      <c r="BA1770" s="164">
        <f t="shared" si="1248"/>
        <v>1</v>
      </c>
      <c r="BB1770" s="164">
        <f t="shared" si="1249"/>
        <v>1</v>
      </c>
      <c r="BC1770" s="164">
        <f t="shared" si="1250"/>
        <v>1</v>
      </c>
      <c r="BD1770" s="162">
        <f t="shared" si="1275"/>
        <v>0</v>
      </c>
      <c r="BE1770" s="162">
        <f t="shared" si="1276"/>
        <v>0</v>
      </c>
      <c r="BF1770" s="179">
        <f t="shared" si="1277"/>
        <v>0</v>
      </c>
      <c r="BG1770" s="180">
        <f t="shared" si="1278"/>
        <v>0</v>
      </c>
      <c r="BH1770" s="254"/>
      <c r="BI1770" s="254"/>
      <c r="BL1770" s="202" t="str">
        <f t="shared" si="1255"/>
        <v/>
      </c>
    </row>
    <row r="1771" spans="1:107" ht="12" hidden="1" customHeight="1">
      <c r="A1771" s="365" t="s">
        <v>1056</v>
      </c>
      <c r="B1771" s="366" t="s">
        <v>317</v>
      </c>
      <c r="C1771" s="365" t="s">
        <v>1235</v>
      </c>
      <c r="D1771" s="366" t="s">
        <v>391</v>
      </c>
      <c r="E1771" s="366" t="s">
        <v>1309</v>
      </c>
      <c r="F1771" s="366" t="s">
        <v>559</v>
      </c>
      <c r="G1771" s="366" t="s">
        <v>1344</v>
      </c>
      <c r="H1771" s="366" t="s">
        <v>1103</v>
      </c>
      <c r="I1771" s="366" t="s">
        <v>497</v>
      </c>
      <c r="J1771" s="384">
        <v>5100</v>
      </c>
      <c r="K1771" s="384">
        <v>2117.6999999999998</v>
      </c>
      <c r="L1771" s="162" t="str">
        <f t="shared" si="1256"/>
        <v>856043026720801051004М00061100031</v>
      </c>
      <c r="M1771" s="163">
        <f t="array" ref="M1771">IF(COUNT(SEARCH(Удалить_Роспись_КВСР,$B1771)*SEARCH(Удалить_Роспись_ПБС,$C1771)*SEARCH(Удалить_Роспись_КФСР, $D1771)*SEARCH(Удалить_Роспись_КЦСР,$E1771)*SEARCH(Удалить_Роспись_КВР,$F1771)*SEARCH(Удалить_Роспись_ЭК,$H1771)*SEARCH(Удалить_Роспись_КР,$I1771))&gt;0,0,1)</f>
        <v>1</v>
      </c>
      <c r="N1771" s="163"/>
      <c r="O1771" s="163" t="str">
        <f t="shared" si="1258"/>
        <v/>
      </c>
      <c r="P1771" s="263" t="str">
        <f t="shared" si="1259"/>
        <v/>
      </c>
      <c r="Q1771" s="263" t="str">
        <f t="shared" si="1260"/>
        <v/>
      </c>
      <c r="R1771" s="263" t="str">
        <f t="shared" si="1261"/>
        <v/>
      </c>
      <c r="S1771" s="263" t="str">
        <f t="shared" si="1262"/>
        <v/>
      </c>
      <c r="T1771" s="263" t="str">
        <f t="shared" si="1263"/>
        <v/>
      </c>
      <c r="U1771" s="263" t="str">
        <f t="shared" si="1239"/>
        <v/>
      </c>
      <c r="V1771" s="263" t="str">
        <f t="shared" si="1264"/>
        <v/>
      </c>
      <c r="W1771" s="263" t="str">
        <f t="shared" si="1240"/>
        <v/>
      </c>
      <c r="X1771" s="263" t="str">
        <f t="shared" si="1265"/>
        <v/>
      </c>
      <c r="Y1771" s="263" t="str">
        <f t="shared" si="1266"/>
        <v/>
      </c>
      <c r="Z1771" s="263" t="str">
        <f t="shared" si="1267"/>
        <v/>
      </c>
      <c r="AA1771" s="263" t="str">
        <f t="shared" si="1268"/>
        <v/>
      </c>
      <c r="AB1771" s="263" t="str">
        <f t="shared" si="1251"/>
        <v>смз</v>
      </c>
      <c r="AC1771" s="263" t="str">
        <f t="shared" si="1241"/>
        <v/>
      </c>
      <c r="AD1771" s="263" t="str">
        <f t="shared" si="1252"/>
        <v/>
      </c>
      <c r="AE1771" s="263" t="str">
        <f t="shared" si="1269"/>
        <v/>
      </c>
      <c r="AF1771" s="263" t="str">
        <f t="shared" si="1270"/>
        <v/>
      </c>
      <c r="AG1771" s="263"/>
      <c r="AJ1771" s="163" t="str">
        <f t="shared" si="1271"/>
        <v/>
      </c>
      <c r="AK1771" s="163" t="str">
        <f t="shared" si="1242"/>
        <v/>
      </c>
      <c r="AL1771" s="163" t="str">
        <f t="shared" si="1272"/>
        <v/>
      </c>
      <c r="AM1771" s="163" t="str">
        <f t="shared" si="1273"/>
        <v/>
      </c>
      <c r="AN1771" s="163" t="str">
        <f t="shared" si="1243"/>
        <v/>
      </c>
      <c r="AO1771" s="163" t="str">
        <f t="shared" si="1244"/>
        <v/>
      </c>
      <c r="AP1771" s="163" t="str">
        <f t="shared" si="1245"/>
        <v/>
      </c>
      <c r="AQ1771" s="163" t="str">
        <f t="shared" si="1246"/>
        <v/>
      </c>
      <c r="AR1771" s="163" t="str">
        <f t="shared" si="1247"/>
        <v/>
      </c>
      <c r="AS1771" s="163" t="str">
        <f t="shared" si="1253"/>
        <v>смз</v>
      </c>
      <c r="AT1771" s="163" t="str">
        <f t="shared" si="1254"/>
        <v/>
      </c>
      <c r="AU1771" s="163" t="str">
        <f t="shared" si="1274"/>
        <v>смз</v>
      </c>
      <c r="AV1771" s="163" t="str">
        <f t="shared" si="1257"/>
        <v>смз85604302672общпро</v>
      </c>
      <c r="AW1771" s="162">
        <f t="shared" si="1279"/>
        <v>5100</v>
      </c>
      <c r="AX1771" s="162">
        <f t="shared" si="1280"/>
        <v>2117.6999999999998</v>
      </c>
      <c r="AY1771" s="162">
        <f t="shared" si="1281"/>
        <v>0</v>
      </c>
      <c r="AZ1771" s="162">
        <f t="shared" si="1282"/>
        <v>0</v>
      </c>
      <c r="BA1771" s="164">
        <f t="shared" si="1248"/>
        <v>1</v>
      </c>
      <c r="BB1771" s="164">
        <f t="shared" si="1249"/>
        <v>1</v>
      </c>
      <c r="BC1771" s="164">
        <f t="shared" si="1250"/>
        <v>1</v>
      </c>
      <c r="BD1771" s="162">
        <f t="shared" si="1275"/>
        <v>0</v>
      </c>
      <c r="BE1771" s="162">
        <f t="shared" si="1276"/>
        <v>0</v>
      </c>
      <c r="BF1771" s="179">
        <f t="shared" si="1277"/>
        <v>0</v>
      </c>
      <c r="BG1771" s="180">
        <f t="shared" si="1278"/>
        <v>0</v>
      </c>
      <c r="BH1771" s="254"/>
      <c r="BI1771" s="254"/>
      <c r="BL1771" s="202" t="str">
        <f t="shared" si="1255"/>
        <v/>
      </c>
    </row>
    <row r="1772" spans="1:107" s="343" customFormat="1" ht="12" hidden="1" customHeight="1">
      <c r="A1772" s="365" t="s">
        <v>1056</v>
      </c>
      <c r="B1772" s="366" t="s">
        <v>317</v>
      </c>
      <c r="C1772" s="365" t="s">
        <v>1235</v>
      </c>
      <c r="D1772" s="366" t="s">
        <v>391</v>
      </c>
      <c r="E1772" s="366" t="s">
        <v>924</v>
      </c>
      <c r="F1772" s="366" t="s">
        <v>559</v>
      </c>
      <c r="G1772" s="366" t="s">
        <v>1344</v>
      </c>
      <c r="H1772" s="366" t="s">
        <v>1103</v>
      </c>
      <c r="I1772" s="366" t="s">
        <v>497</v>
      </c>
      <c r="J1772" s="384">
        <v>100000</v>
      </c>
      <c r="K1772" s="384">
        <v>0</v>
      </c>
      <c r="L1772" s="162" t="str">
        <f t="shared" si="1256"/>
        <v>856043026720801051004Э00061100031</v>
      </c>
      <c r="M1772" s="163">
        <f t="array" ref="M1772">IF(COUNT(SEARCH(Удалить_Роспись_КВСР,$B1772)*SEARCH(Удалить_Роспись_ПБС,$C1772)*SEARCH(Удалить_Роспись_КФСР, $D1772)*SEARCH(Удалить_Роспись_КЦСР,$E1772)*SEARCH(Удалить_Роспись_КВР,$F1772)*SEARCH(Удалить_Роспись_ЭК,$H1772)*SEARCH(Удалить_Роспись_КР,$I1772))&gt;0,0,1)</f>
        <v>1</v>
      </c>
      <c r="N1772" s="163"/>
      <c r="O1772" s="163" t="str">
        <f t="shared" si="1258"/>
        <v/>
      </c>
      <c r="P1772" s="263" t="str">
        <f t="shared" si="1259"/>
        <v/>
      </c>
      <c r="Q1772" s="263" t="str">
        <f t="shared" si="1260"/>
        <v/>
      </c>
      <c r="R1772" s="263" t="str">
        <f t="shared" si="1261"/>
        <v/>
      </c>
      <c r="S1772" s="263" t="str">
        <f t="shared" si="1262"/>
        <v/>
      </c>
      <c r="T1772" s="263" t="str">
        <f t="shared" si="1263"/>
        <v/>
      </c>
      <c r="U1772" s="263" t="str">
        <f t="shared" si="1239"/>
        <v/>
      </c>
      <c r="V1772" s="263" t="str">
        <f t="shared" si="1264"/>
        <v/>
      </c>
      <c r="W1772" s="263" t="str">
        <f t="shared" si="1240"/>
        <v/>
      </c>
      <c r="X1772" s="263" t="str">
        <f t="shared" si="1265"/>
        <v/>
      </c>
      <c r="Y1772" s="263" t="str">
        <f t="shared" si="1266"/>
        <v/>
      </c>
      <c r="Z1772" s="263" t="str">
        <f t="shared" si="1267"/>
        <v/>
      </c>
      <c r="AA1772" s="263" t="str">
        <f t="shared" si="1268"/>
        <v/>
      </c>
      <c r="AB1772" s="263" t="str">
        <f t="shared" si="1251"/>
        <v>смз</v>
      </c>
      <c r="AC1772" s="263" t="str">
        <f t="shared" si="1241"/>
        <v/>
      </c>
      <c r="AD1772" s="263" t="str">
        <f t="shared" si="1252"/>
        <v/>
      </c>
      <c r="AE1772" s="263" t="str">
        <f t="shared" si="1269"/>
        <v/>
      </c>
      <c r="AF1772" s="263" t="str">
        <f t="shared" si="1270"/>
        <v/>
      </c>
      <c r="AG1772" s="263"/>
      <c r="AH1772" s="157"/>
      <c r="AI1772" s="157"/>
      <c r="AJ1772" s="163" t="str">
        <f t="shared" si="1271"/>
        <v/>
      </c>
      <c r="AK1772" s="163" t="str">
        <f t="shared" si="1242"/>
        <v/>
      </c>
      <c r="AL1772" s="163" t="str">
        <f t="shared" si="1272"/>
        <v/>
      </c>
      <c r="AM1772" s="163" t="str">
        <f t="shared" si="1273"/>
        <v/>
      </c>
      <c r="AN1772" s="163" t="str">
        <f t="shared" si="1243"/>
        <v/>
      </c>
      <c r="AO1772" s="163" t="str">
        <f t="shared" si="1244"/>
        <v/>
      </c>
      <c r="AP1772" s="163" t="str">
        <f t="shared" si="1245"/>
        <v/>
      </c>
      <c r="AQ1772" s="163" t="str">
        <f t="shared" si="1246"/>
        <v/>
      </c>
      <c r="AR1772" s="163" t="str">
        <f t="shared" si="1247"/>
        <v/>
      </c>
      <c r="AS1772" s="163" t="str">
        <f t="shared" si="1253"/>
        <v>смз</v>
      </c>
      <c r="AT1772" s="163" t="str">
        <f t="shared" si="1254"/>
        <v/>
      </c>
      <c r="AU1772" s="163" t="str">
        <f t="shared" si="1274"/>
        <v>смз</v>
      </c>
      <c r="AV1772" s="163" t="str">
        <f t="shared" si="1257"/>
        <v>смз85604302672общпро</v>
      </c>
      <c r="AW1772" s="162">
        <f t="shared" si="1279"/>
        <v>100000</v>
      </c>
      <c r="AX1772" s="162">
        <f t="shared" si="1280"/>
        <v>0</v>
      </c>
      <c r="AY1772" s="162">
        <f t="shared" si="1281"/>
        <v>0</v>
      </c>
      <c r="AZ1772" s="162">
        <f t="shared" si="1282"/>
        <v>0</v>
      </c>
      <c r="BA1772" s="164">
        <f t="shared" si="1248"/>
        <v>1</v>
      </c>
      <c r="BB1772" s="164">
        <f t="shared" si="1249"/>
        <v>1</v>
      </c>
      <c r="BC1772" s="164">
        <f t="shared" si="1250"/>
        <v>1</v>
      </c>
      <c r="BD1772" s="162">
        <f t="shared" si="1275"/>
        <v>0</v>
      </c>
      <c r="BE1772" s="162">
        <f t="shared" si="1276"/>
        <v>0</v>
      </c>
      <c r="BF1772" s="179">
        <f t="shared" si="1277"/>
        <v>0</v>
      </c>
      <c r="BG1772" s="180">
        <f t="shared" si="1278"/>
        <v>0</v>
      </c>
      <c r="BH1772" s="254"/>
      <c r="BI1772" s="254"/>
      <c r="BJ1772" s="249"/>
      <c r="BK1772" s="249"/>
      <c r="BL1772" s="202" t="str">
        <f t="shared" si="1255"/>
        <v/>
      </c>
      <c r="BM1772" s="157"/>
      <c r="BN1772" s="157"/>
      <c r="BO1772" s="157"/>
      <c r="BP1772" s="157"/>
      <c r="BQ1772" s="157"/>
      <c r="BR1772" s="157"/>
      <c r="BS1772" s="157"/>
      <c r="BT1772" s="157"/>
      <c r="BU1772" s="157"/>
      <c r="BV1772" s="157"/>
      <c r="BW1772" s="157"/>
      <c r="BX1772" s="157"/>
      <c r="BY1772" s="157"/>
      <c r="BZ1772" s="157"/>
      <c r="CA1772" s="157"/>
      <c r="CB1772" s="157"/>
      <c r="CC1772" s="157"/>
      <c r="CD1772" s="157"/>
      <c r="CE1772" s="157"/>
      <c r="CF1772" s="157"/>
      <c r="CG1772" s="157"/>
      <c r="CH1772" s="157"/>
      <c r="CI1772" s="157"/>
      <c r="CJ1772" s="157"/>
      <c r="CK1772" s="157"/>
      <c r="CL1772" s="157"/>
      <c r="CM1772" s="157"/>
      <c r="CN1772" s="157"/>
      <c r="CO1772" s="157"/>
      <c r="CP1772" s="157"/>
      <c r="CQ1772" s="157"/>
      <c r="CR1772" s="157"/>
      <c r="CS1772" s="157"/>
      <c r="CT1772" s="157"/>
      <c r="CU1772" s="157"/>
      <c r="CV1772" s="157"/>
      <c r="CW1772" s="157"/>
      <c r="CX1772" s="157"/>
      <c r="CY1772" s="157"/>
      <c r="CZ1772" s="157"/>
      <c r="DA1772" s="157"/>
      <c r="DB1772" s="157"/>
      <c r="DC1772" s="157"/>
    </row>
    <row r="1773" spans="1:107" s="343" customFormat="1" ht="12" hidden="1" customHeight="1">
      <c r="A1773" s="365" t="s">
        <v>1056</v>
      </c>
      <c r="B1773" s="366" t="s">
        <v>317</v>
      </c>
      <c r="C1773" s="365" t="s">
        <v>1235</v>
      </c>
      <c r="D1773" s="366" t="s">
        <v>391</v>
      </c>
      <c r="E1773" s="366" t="s">
        <v>1421</v>
      </c>
      <c r="F1773" s="366" t="s">
        <v>561</v>
      </c>
      <c r="G1773" s="366" t="s">
        <v>1344</v>
      </c>
      <c r="H1773" s="366" t="s">
        <v>1103</v>
      </c>
      <c r="I1773" s="366" t="s">
        <v>497</v>
      </c>
      <c r="J1773" s="384">
        <v>160112</v>
      </c>
      <c r="K1773" s="384">
        <v>104791.3</v>
      </c>
      <c r="L1773" s="162" t="str">
        <f t="shared" si="1256"/>
        <v>856043026720801051008000061200031</v>
      </c>
      <c r="M1773" s="163">
        <f t="array" ref="M1773">IF(COUNT(SEARCH(Удалить_Роспись_КВСР,$B1773)*SEARCH(Удалить_Роспись_ПБС,$C1773)*SEARCH(Удалить_Роспись_КФСР, $D1773)*SEARCH(Удалить_Роспись_КЦСР,$E1773)*SEARCH(Удалить_Роспись_КВР,$F1773)*SEARCH(Удалить_Роспись_ЭК,$H1773)*SEARCH(Удалить_Роспись_КР,$I1773))&gt;0,0,1)</f>
        <v>1</v>
      </c>
      <c r="N1773" s="163">
        <f t="array" ref="N1773">IF(COUNT(SEARCH(Удалить_Индекс_КВСР,$B1773)*SEARCH(Удалить_Индекс_ПБС,$C1773)*SEARCH(Удалить_Индекс_КФСР,$D1773)*SEARCH(Удалить_Индекс_КЦСР,$E1773)*SEARCH(Удалить_Индекс_КВР,$F1773)*SEARCH(Удалить_Индекс_ЭК,$H1773)*SEARCH(Удалить_Индекс_КР,$I1773))&gt;0,0,1)</f>
        <v>0</v>
      </c>
      <c r="O1773" s="163" t="str">
        <f t="shared" si="1258"/>
        <v/>
      </c>
      <c r="P1773" s="263" t="str">
        <f t="shared" si="1259"/>
        <v/>
      </c>
      <c r="Q1773" s="263" t="str">
        <f t="shared" si="1260"/>
        <v/>
      </c>
      <c r="R1773" s="263" t="str">
        <f t="shared" si="1261"/>
        <v/>
      </c>
      <c r="S1773" s="263" t="str">
        <f t="shared" si="1262"/>
        <v/>
      </c>
      <c r="T1773" s="263" t="str">
        <f t="shared" si="1263"/>
        <v/>
      </c>
      <c r="U1773" s="263" t="str">
        <f t="shared" si="1239"/>
        <v/>
      </c>
      <c r="V1773" s="263" t="str">
        <f t="shared" si="1264"/>
        <v/>
      </c>
      <c r="W1773" s="263" t="str">
        <f t="shared" si="1240"/>
        <v/>
      </c>
      <c r="X1773" s="263" t="str">
        <f t="shared" si="1265"/>
        <v/>
      </c>
      <c r="Y1773" s="263" t="str">
        <f t="shared" si="1266"/>
        <v/>
      </c>
      <c r="Z1773" s="263" t="str">
        <f t="shared" si="1267"/>
        <v/>
      </c>
      <c r="AA1773" s="263" t="str">
        <f t="shared" si="1268"/>
        <v/>
      </c>
      <c r="AB1773" s="263" t="str">
        <f t="shared" si="1251"/>
        <v/>
      </c>
      <c r="AC1773" s="263" t="str">
        <f t="shared" si="1241"/>
        <v/>
      </c>
      <c r="AD1773" s="263" t="str">
        <f t="shared" si="1252"/>
        <v>сиц</v>
      </c>
      <c r="AE1773" s="263" t="str">
        <f t="shared" si="1269"/>
        <v/>
      </c>
      <c r="AF1773" s="263" t="str">
        <f t="shared" si="1270"/>
        <v/>
      </c>
      <c r="AG1773" s="263"/>
      <c r="AH1773" s="157"/>
      <c r="AI1773" s="157"/>
      <c r="AJ1773" s="163" t="str">
        <f t="shared" si="1271"/>
        <v/>
      </c>
      <c r="AK1773" s="163" t="str">
        <f t="shared" si="1242"/>
        <v/>
      </c>
      <c r="AL1773" s="163" t="str">
        <f t="shared" si="1272"/>
        <v/>
      </c>
      <c r="AM1773" s="163" t="str">
        <f t="shared" si="1273"/>
        <v/>
      </c>
      <c r="AN1773" s="163" t="str">
        <f t="shared" si="1243"/>
        <v/>
      </c>
      <c r="AO1773" s="163" t="str">
        <f t="shared" si="1244"/>
        <v/>
      </c>
      <c r="AP1773" s="163" t="str">
        <f t="shared" si="1245"/>
        <v/>
      </c>
      <c r="AQ1773" s="163" t="str">
        <f t="shared" si="1246"/>
        <v/>
      </c>
      <c r="AR1773" s="163" t="str">
        <f t="shared" si="1247"/>
        <v/>
      </c>
      <c r="AS1773" s="163" t="str">
        <f t="shared" si="1253"/>
        <v/>
      </c>
      <c r="AT1773" s="163" t="str">
        <f t="shared" si="1254"/>
        <v>сиц</v>
      </c>
      <c r="AU1773" s="163" t="str">
        <f t="shared" si="1274"/>
        <v>сиц</v>
      </c>
      <c r="AV1773" s="163" t="str">
        <f t="shared" si="1257"/>
        <v>сиц85604302672общпро</v>
      </c>
      <c r="AW1773" s="162">
        <f t="shared" si="1279"/>
        <v>160112</v>
      </c>
      <c r="AX1773" s="162">
        <f t="shared" si="1280"/>
        <v>104791.3</v>
      </c>
      <c r="AY1773" s="162">
        <f t="shared" si="1281"/>
        <v>0</v>
      </c>
      <c r="AZ1773" s="162">
        <f t="shared" si="1282"/>
        <v>0</v>
      </c>
      <c r="BA1773" s="164">
        <f t="shared" si="1248"/>
        <v>1</v>
      </c>
      <c r="BB1773" s="164">
        <f t="shared" si="1249"/>
        <v>1</v>
      </c>
      <c r="BC1773" s="164">
        <f t="shared" si="1250"/>
        <v>1</v>
      </c>
      <c r="BD1773" s="162">
        <f t="shared" si="1275"/>
        <v>0</v>
      </c>
      <c r="BE1773" s="162">
        <f t="shared" si="1276"/>
        <v>0</v>
      </c>
      <c r="BF1773" s="179">
        <f t="shared" si="1277"/>
        <v>0</v>
      </c>
      <c r="BG1773" s="180">
        <f t="shared" si="1278"/>
        <v>0</v>
      </c>
      <c r="BH1773" s="254"/>
      <c r="BI1773" s="254"/>
      <c r="BJ1773" s="249"/>
      <c r="BK1773" s="249"/>
      <c r="BL1773" s="202" t="str">
        <f t="shared" si="1255"/>
        <v/>
      </c>
      <c r="BM1773" s="157"/>
      <c r="BN1773" s="157"/>
      <c r="BO1773" s="157"/>
      <c r="BP1773" s="157"/>
      <c r="BQ1773" s="157"/>
      <c r="BR1773" s="157"/>
      <c r="BS1773" s="157"/>
      <c r="BT1773" s="157"/>
      <c r="BU1773" s="157"/>
      <c r="BV1773" s="157"/>
      <c r="BW1773" s="157"/>
      <c r="BX1773" s="157"/>
      <c r="BY1773" s="157"/>
      <c r="BZ1773" s="157"/>
      <c r="CA1773" s="157"/>
      <c r="CB1773" s="157"/>
      <c r="CC1773" s="157"/>
      <c r="CD1773" s="157"/>
      <c r="CE1773" s="157"/>
      <c r="CF1773" s="157"/>
      <c r="CG1773" s="157"/>
      <c r="CH1773" s="157"/>
      <c r="CI1773" s="157"/>
      <c r="CJ1773" s="157"/>
      <c r="CK1773" s="157"/>
      <c r="CL1773" s="157"/>
      <c r="CM1773" s="157"/>
      <c r="CN1773" s="157"/>
      <c r="CO1773" s="157"/>
      <c r="CP1773" s="157"/>
      <c r="CQ1773" s="157"/>
      <c r="CR1773" s="157"/>
      <c r="CS1773" s="157"/>
      <c r="CT1773" s="157"/>
      <c r="CU1773" s="157"/>
      <c r="CV1773" s="157"/>
      <c r="CW1773" s="157"/>
      <c r="CX1773" s="157"/>
      <c r="CY1773" s="157"/>
      <c r="CZ1773" s="157"/>
      <c r="DA1773" s="157"/>
      <c r="DB1773" s="157"/>
      <c r="DC1773" s="157"/>
    </row>
    <row r="1774" spans="1:107" s="343" customFormat="1" ht="12" hidden="1" customHeight="1">
      <c r="A1774" s="365" t="s">
        <v>1056</v>
      </c>
      <c r="B1774" s="366" t="s">
        <v>317</v>
      </c>
      <c r="C1774" s="365" t="s">
        <v>1235</v>
      </c>
      <c r="D1774" s="366" t="s">
        <v>391</v>
      </c>
      <c r="E1774" s="366" t="s">
        <v>925</v>
      </c>
      <c r="F1774" s="366" t="s">
        <v>561</v>
      </c>
      <c r="G1774" s="366" t="s">
        <v>1344</v>
      </c>
      <c r="H1774" s="366" t="s">
        <v>1103</v>
      </c>
      <c r="I1774" s="366" t="s">
        <v>497</v>
      </c>
      <c r="J1774" s="384">
        <v>115800</v>
      </c>
      <c r="K1774" s="384">
        <v>20735</v>
      </c>
      <c r="L1774" s="162" t="str">
        <f t="shared" si="1256"/>
        <v>856043026720801051008052061200031</v>
      </c>
      <c r="M1774" s="163">
        <f t="array" ref="M1774">IF(COUNT(SEARCH(Удалить_Роспись_КВСР,$B1774)*SEARCH(Удалить_Роспись_ПБС,$C1774)*SEARCH(Удалить_Роспись_КФСР, $D1774)*SEARCH(Удалить_Роспись_КЦСР,$E1774)*SEARCH(Удалить_Роспись_КВР,$F1774)*SEARCH(Удалить_Роспись_ЭК,$H1774)*SEARCH(Удалить_Роспись_КР,$I1774))&gt;0,0,1)</f>
        <v>1</v>
      </c>
      <c r="N1774" s="163">
        <f t="array" ref="N1774">IF(COUNT(SEARCH(Удалить_Индекс_КВСР,$B1774)*SEARCH(Удалить_Индекс_ПБС,$C1774)*SEARCH(Удалить_Индекс_КФСР,$D1774)*SEARCH(Удалить_Индекс_КЦСР,$E1774)*SEARCH(Удалить_Индекс_КВР,$F1774)*SEARCH(Удалить_Индекс_ЭК,$H1774)*SEARCH(Удалить_Индекс_КР,$I1774))&gt;0,0,1)</f>
        <v>0</v>
      </c>
      <c r="O1774" s="163" t="str">
        <f t="shared" si="1258"/>
        <v/>
      </c>
      <c r="P1774" s="263" t="str">
        <f t="shared" si="1259"/>
        <v/>
      </c>
      <c r="Q1774" s="263" t="str">
        <f t="shared" si="1260"/>
        <v/>
      </c>
      <c r="R1774" s="263" t="str">
        <f t="shared" si="1261"/>
        <v/>
      </c>
      <c r="S1774" s="263" t="str">
        <f t="shared" si="1262"/>
        <v/>
      </c>
      <c r="T1774" s="263" t="str">
        <f t="shared" si="1263"/>
        <v/>
      </c>
      <c r="U1774" s="263" t="str">
        <f t="shared" si="1239"/>
        <v/>
      </c>
      <c r="V1774" s="263" t="str">
        <f t="shared" si="1264"/>
        <v/>
      </c>
      <c r="W1774" s="263" t="str">
        <f t="shared" si="1240"/>
        <v/>
      </c>
      <c r="X1774" s="263" t="str">
        <f t="shared" si="1265"/>
        <v/>
      </c>
      <c r="Y1774" s="263" t="str">
        <f t="shared" si="1266"/>
        <v/>
      </c>
      <c r="Z1774" s="263" t="str">
        <f t="shared" si="1267"/>
        <v/>
      </c>
      <c r="AA1774" s="263" t="str">
        <f t="shared" si="1268"/>
        <v/>
      </c>
      <c r="AB1774" s="263" t="str">
        <f t="shared" si="1251"/>
        <v/>
      </c>
      <c r="AC1774" s="263" t="str">
        <f t="shared" si="1241"/>
        <v/>
      </c>
      <c r="AD1774" s="263" t="str">
        <f t="shared" si="1252"/>
        <v>сиц</v>
      </c>
      <c r="AE1774" s="263" t="str">
        <f t="shared" si="1269"/>
        <v/>
      </c>
      <c r="AF1774" s="263" t="str">
        <f t="shared" si="1270"/>
        <v/>
      </c>
      <c r="AG1774" s="263"/>
      <c r="AH1774" s="157"/>
      <c r="AI1774" s="157"/>
      <c r="AJ1774" s="163" t="str">
        <f t="shared" si="1271"/>
        <v/>
      </c>
      <c r="AK1774" s="163" t="str">
        <f t="shared" si="1242"/>
        <v/>
      </c>
      <c r="AL1774" s="163" t="str">
        <f t="shared" si="1272"/>
        <v/>
      </c>
      <c r="AM1774" s="163" t="str">
        <f t="shared" si="1273"/>
        <v/>
      </c>
      <c r="AN1774" s="163" t="str">
        <f t="shared" si="1243"/>
        <v/>
      </c>
      <c r="AO1774" s="163" t="str">
        <f t="shared" si="1244"/>
        <v/>
      </c>
      <c r="AP1774" s="163" t="str">
        <f t="shared" si="1245"/>
        <v/>
      </c>
      <c r="AQ1774" s="163" t="str">
        <f t="shared" si="1246"/>
        <v/>
      </c>
      <c r="AR1774" s="163" t="str">
        <f t="shared" si="1247"/>
        <v/>
      </c>
      <c r="AS1774" s="163" t="str">
        <f t="shared" si="1253"/>
        <v/>
      </c>
      <c r="AT1774" s="163" t="str">
        <f t="shared" si="1254"/>
        <v>сиц</v>
      </c>
      <c r="AU1774" s="163" t="str">
        <f t="shared" si="1274"/>
        <v>сиц</v>
      </c>
      <c r="AV1774" s="163" t="str">
        <f t="shared" si="1257"/>
        <v>сиц85604302672общпро</v>
      </c>
      <c r="AW1774" s="162">
        <f t="shared" si="1279"/>
        <v>115800</v>
      </c>
      <c r="AX1774" s="162">
        <f t="shared" si="1280"/>
        <v>20735</v>
      </c>
      <c r="AY1774" s="162">
        <f t="shared" si="1281"/>
        <v>0</v>
      </c>
      <c r="AZ1774" s="162">
        <f t="shared" si="1282"/>
        <v>0</v>
      </c>
      <c r="BA1774" s="164">
        <f t="shared" si="1248"/>
        <v>1</v>
      </c>
      <c r="BB1774" s="164">
        <f t="shared" si="1249"/>
        <v>1</v>
      </c>
      <c r="BC1774" s="164">
        <f t="shared" si="1250"/>
        <v>1</v>
      </c>
      <c r="BD1774" s="162">
        <f t="shared" si="1275"/>
        <v>0</v>
      </c>
      <c r="BE1774" s="162">
        <f t="shared" si="1276"/>
        <v>0</v>
      </c>
      <c r="BF1774" s="179">
        <f t="shared" si="1277"/>
        <v>0</v>
      </c>
      <c r="BG1774" s="180">
        <f t="shared" si="1278"/>
        <v>0</v>
      </c>
      <c r="BH1774" s="254"/>
      <c r="BI1774" s="254"/>
      <c r="BJ1774" s="249"/>
      <c r="BK1774" s="249"/>
      <c r="BL1774" s="202" t="str">
        <f t="shared" si="1255"/>
        <v/>
      </c>
      <c r="BM1774" s="157"/>
      <c r="BN1774" s="157"/>
      <c r="BO1774" s="157"/>
      <c r="BP1774" s="157"/>
      <c r="BQ1774" s="157"/>
      <c r="BR1774" s="157"/>
      <c r="BS1774" s="157"/>
      <c r="BT1774" s="157"/>
      <c r="BU1774" s="157"/>
      <c r="BV1774" s="157"/>
      <c r="BW1774" s="157"/>
      <c r="BX1774" s="157"/>
      <c r="BY1774" s="157"/>
      <c r="BZ1774" s="157"/>
      <c r="CA1774" s="157"/>
      <c r="CB1774" s="157"/>
      <c r="CC1774" s="157"/>
      <c r="CD1774" s="157"/>
      <c r="CE1774" s="157"/>
      <c r="CF1774" s="157"/>
      <c r="CG1774" s="157"/>
      <c r="CH1774" s="157"/>
      <c r="CI1774" s="157"/>
      <c r="CJ1774" s="157"/>
      <c r="CK1774" s="157"/>
      <c r="CL1774" s="157"/>
      <c r="CM1774" s="157"/>
      <c r="CN1774" s="157"/>
      <c r="CO1774" s="157"/>
      <c r="CP1774" s="157"/>
      <c r="CQ1774" s="157"/>
      <c r="CR1774" s="157"/>
      <c r="CS1774" s="157"/>
      <c r="CT1774" s="157"/>
      <c r="CU1774" s="157"/>
      <c r="CV1774" s="157"/>
      <c r="CW1774" s="157"/>
      <c r="CX1774" s="157"/>
      <c r="CY1774" s="157"/>
      <c r="CZ1774" s="157"/>
      <c r="DA1774" s="157"/>
      <c r="DB1774" s="157"/>
      <c r="DC1774" s="157"/>
    </row>
    <row r="1775" spans="1:107" s="343" customFormat="1" ht="12" hidden="1" customHeight="1">
      <c r="A1775" s="365" t="s">
        <v>1056</v>
      </c>
      <c r="B1775" s="366" t="s">
        <v>317</v>
      </c>
      <c r="C1775" s="365" t="s">
        <v>1235</v>
      </c>
      <c r="D1775" s="366" t="s">
        <v>391</v>
      </c>
      <c r="E1775" s="366" t="s">
        <v>1412</v>
      </c>
      <c r="F1775" s="366" t="s">
        <v>561</v>
      </c>
      <c r="G1775" s="366" t="s">
        <v>1344</v>
      </c>
      <c r="H1775" s="366" t="s">
        <v>1103</v>
      </c>
      <c r="I1775" s="366" t="s">
        <v>497</v>
      </c>
      <c r="J1775" s="384">
        <v>34200</v>
      </c>
      <c r="K1775" s="384">
        <v>34200</v>
      </c>
      <c r="L1775" s="162" t="str">
        <f t="shared" si="1256"/>
        <v>85604302672080105100Ф000061200031</v>
      </c>
      <c r="M1775" s="163">
        <f t="array" ref="M1775">IF(COUNT(SEARCH(Удалить_Роспись_КВСР,$B1775)*SEARCH(Удалить_Роспись_ПБС,$C1775)*SEARCH(Удалить_Роспись_КФСР, $D1775)*SEARCH(Удалить_Роспись_КЦСР,$E1775)*SEARCH(Удалить_Роспись_КВР,$F1775)*SEARCH(Удалить_Роспись_ЭК,$H1775)*SEARCH(Удалить_Роспись_КР,$I1775))&gt;0,0,1)</f>
        <v>1</v>
      </c>
      <c r="N1775" s="163">
        <f t="array" ref="N1775">IF(COUNT(SEARCH(Удалить_Индекс_КВСР,$B1775)*SEARCH(Удалить_Индекс_ПБС,$C1775)*SEARCH(Удалить_Индекс_КФСР,$D1775)*SEARCH(Удалить_Индекс_КЦСР,$E1775)*SEARCH(Удалить_Индекс_КВР,$F1775)*SEARCH(Удалить_Индекс_ЭК,$H1775)*SEARCH(Удалить_Индекс_КР,$I1775))&gt;0,0,1)</f>
        <v>0</v>
      </c>
      <c r="O1775" s="163" t="str">
        <f t="shared" si="1258"/>
        <v/>
      </c>
      <c r="P1775" s="263" t="str">
        <f t="shared" si="1259"/>
        <v/>
      </c>
      <c r="Q1775" s="263" t="str">
        <f t="shared" si="1260"/>
        <v/>
      </c>
      <c r="R1775" s="263" t="str">
        <f t="shared" si="1261"/>
        <v/>
      </c>
      <c r="S1775" s="263" t="str">
        <f t="shared" si="1262"/>
        <v/>
      </c>
      <c r="T1775" s="263" t="str">
        <f t="shared" si="1263"/>
        <v/>
      </c>
      <c r="U1775" s="263" t="str">
        <f t="shared" si="1239"/>
        <v/>
      </c>
      <c r="V1775" s="263" t="str">
        <f t="shared" si="1264"/>
        <v/>
      </c>
      <c r="W1775" s="263" t="str">
        <f t="shared" si="1240"/>
        <v/>
      </c>
      <c r="X1775" s="263" t="str">
        <f t="shared" si="1265"/>
        <v/>
      </c>
      <c r="Y1775" s="263" t="str">
        <f t="shared" si="1266"/>
        <v/>
      </c>
      <c r="Z1775" s="263" t="str">
        <f t="shared" si="1267"/>
        <v/>
      </c>
      <c r="AA1775" s="263" t="str">
        <f t="shared" si="1268"/>
        <v/>
      </c>
      <c r="AB1775" s="263" t="str">
        <f t="shared" si="1251"/>
        <v/>
      </c>
      <c r="AC1775" s="263" t="str">
        <f t="shared" si="1241"/>
        <v/>
      </c>
      <c r="AD1775" s="263" t="str">
        <f t="shared" si="1252"/>
        <v>сиц</v>
      </c>
      <c r="AE1775" s="263" t="str">
        <f t="shared" si="1269"/>
        <v/>
      </c>
      <c r="AF1775" s="263" t="str">
        <f t="shared" si="1270"/>
        <v/>
      </c>
      <c r="AG1775" s="263"/>
      <c r="AH1775" s="157"/>
      <c r="AI1775" s="157"/>
      <c r="AJ1775" s="163" t="str">
        <f t="shared" si="1271"/>
        <v/>
      </c>
      <c r="AK1775" s="163" t="str">
        <f t="shared" si="1242"/>
        <v/>
      </c>
      <c r="AL1775" s="163" t="str">
        <f t="shared" si="1272"/>
        <v/>
      </c>
      <c r="AM1775" s="163" t="str">
        <f t="shared" si="1273"/>
        <v/>
      </c>
      <c r="AN1775" s="163" t="str">
        <f t="shared" si="1243"/>
        <v/>
      </c>
      <c r="AO1775" s="163" t="str">
        <f t="shared" si="1244"/>
        <v/>
      </c>
      <c r="AP1775" s="163" t="str">
        <f t="shared" si="1245"/>
        <v/>
      </c>
      <c r="AQ1775" s="163" t="str">
        <f t="shared" si="1246"/>
        <v/>
      </c>
      <c r="AR1775" s="163" t="str">
        <f t="shared" si="1247"/>
        <v/>
      </c>
      <c r="AS1775" s="163" t="str">
        <f t="shared" si="1253"/>
        <v/>
      </c>
      <c r="AT1775" s="163" t="str">
        <f t="shared" si="1254"/>
        <v>сиц</v>
      </c>
      <c r="AU1775" s="163" t="str">
        <f t="shared" si="1274"/>
        <v>сиц</v>
      </c>
      <c r="AV1775" s="163" t="str">
        <f t="shared" si="1257"/>
        <v>сиц85604302672общпро</v>
      </c>
      <c r="AW1775" s="162">
        <f t="shared" si="1279"/>
        <v>34200</v>
      </c>
      <c r="AX1775" s="162">
        <f t="shared" si="1280"/>
        <v>34200</v>
      </c>
      <c r="AY1775" s="162">
        <f t="shared" si="1281"/>
        <v>0</v>
      </c>
      <c r="AZ1775" s="162">
        <f t="shared" si="1282"/>
        <v>0</v>
      </c>
      <c r="BA1775" s="164">
        <f t="shared" si="1248"/>
        <v>1</v>
      </c>
      <c r="BB1775" s="164">
        <f t="shared" si="1249"/>
        <v>1</v>
      </c>
      <c r="BC1775" s="164">
        <f t="shared" si="1250"/>
        <v>1</v>
      </c>
      <c r="BD1775" s="162">
        <f t="shared" si="1275"/>
        <v>0</v>
      </c>
      <c r="BE1775" s="162">
        <f t="shared" si="1276"/>
        <v>0</v>
      </c>
      <c r="BF1775" s="179">
        <f t="shared" si="1277"/>
        <v>0</v>
      </c>
      <c r="BG1775" s="180">
        <f t="shared" si="1278"/>
        <v>0</v>
      </c>
      <c r="BH1775" s="254"/>
      <c r="BI1775" s="254"/>
      <c r="BJ1775" s="197"/>
      <c r="BK1775" s="197"/>
      <c r="BL1775" s="202" t="str">
        <f t="shared" si="1255"/>
        <v/>
      </c>
      <c r="BM1775" s="157"/>
      <c r="BN1775" s="157"/>
      <c r="BO1775" s="157"/>
      <c r="BP1775" s="157"/>
      <c r="BQ1775" s="157"/>
      <c r="BR1775" s="157"/>
      <c r="BS1775" s="157"/>
      <c r="BT1775" s="157"/>
      <c r="BU1775" s="157"/>
      <c r="BV1775" s="157"/>
      <c r="BW1775" s="157"/>
      <c r="BX1775" s="157"/>
      <c r="BY1775" s="157"/>
      <c r="BZ1775" s="157"/>
      <c r="CA1775" s="157"/>
      <c r="CB1775" s="157"/>
      <c r="CC1775" s="157"/>
      <c r="CD1775" s="157"/>
      <c r="CE1775" s="157"/>
      <c r="CF1775" s="157"/>
      <c r="CG1775" s="157"/>
      <c r="CH1775" s="157"/>
      <c r="CI1775" s="157"/>
      <c r="CJ1775" s="157"/>
      <c r="CK1775" s="157"/>
      <c r="CL1775" s="157"/>
      <c r="CM1775" s="157"/>
      <c r="CN1775" s="157"/>
      <c r="CO1775" s="157"/>
      <c r="CP1775" s="157"/>
      <c r="CQ1775" s="157"/>
      <c r="CR1775" s="157"/>
      <c r="CS1775" s="157"/>
      <c r="CT1775" s="157"/>
      <c r="CU1775" s="157"/>
      <c r="CV1775" s="157"/>
      <c r="CW1775" s="157"/>
      <c r="CX1775" s="157"/>
      <c r="CY1775" s="157"/>
      <c r="CZ1775" s="157"/>
      <c r="DA1775" s="157"/>
      <c r="DB1775" s="157"/>
      <c r="DC1775" s="157"/>
    </row>
    <row r="1776" spans="1:107" s="343" customFormat="1" ht="12" hidden="1" customHeight="1">
      <c r="A1776" s="365" t="s">
        <v>1057</v>
      </c>
      <c r="B1776" s="366" t="s">
        <v>317</v>
      </c>
      <c r="C1776" s="365" t="s">
        <v>1235</v>
      </c>
      <c r="D1776" s="366" t="s">
        <v>391</v>
      </c>
      <c r="E1776" s="366" t="s">
        <v>945</v>
      </c>
      <c r="F1776" s="366" t="s">
        <v>561</v>
      </c>
      <c r="G1776" s="366" t="s">
        <v>1344</v>
      </c>
      <c r="H1776" s="366" t="s">
        <v>1103</v>
      </c>
      <c r="I1776" s="366" t="s">
        <v>497</v>
      </c>
      <c r="J1776" s="384">
        <v>1400000</v>
      </c>
      <c r="K1776" s="384">
        <v>629447.4</v>
      </c>
      <c r="L1776" s="162" t="str">
        <f t="shared" si="1256"/>
        <v>856043026720801034008000061200031</v>
      </c>
      <c r="M1776" s="163">
        <f t="array" ref="M1776">IF(COUNT(SEARCH(Удалить_Роспись_КВСР,$B1776)*SEARCH(Удалить_Роспись_ПБС,$C1776)*SEARCH(Удалить_Роспись_КФСР, $D1776)*SEARCH(Удалить_Роспись_КЦСР,$E1776)*SEARCH(Удалить_Роспись_КВР,$F1776)*SEARCH(Удалить_Роспись_ЭК,$H1776)*SEARCH(Удалить_Роспись_КР,$I1776))&gt;0,0,1)</f>
        <v>1</v>
      </c>
      <c r="N1776" s="163">
        <f t="array" ref="N1776">IF(COUNT(SEARCH(Удалить_Индекс_КВСР,$B1776)*SEARCH(Удалить_Индекс_ПБС,$C1776)*SEARCH(Удалить_Индекс_КФСР,$D1776)*SEARCH(Удалить_Индекс_КЦСР,$E1776)*SEARCH(Удалить_Индекс_КВР,$F1776)*SEARCH(Удалить_Индекс_ЭК,$H1776)*SEARCH(Удалить_Индекс_КР,$I1776))&gt;0,0,1)</f>
        <v>0</v>
      </c>
      <c r="O1776" s="163" t="str">
        <f t="shared" si="1258"/>
        <v/>
      </c>
      <c r="P1776" s="263" t="str">
        <f t="shared" si="1259"/>
        <v/>
      </c>
      <c r="Q1776" s="263" t="str">
        <f t="shared" si="1260"/>
        <v/>
      </c>
      <c r="R1776" s="263" t="str">
        <f t="shared" si="1261"/>
        <v/>
      </c>
      <c r="S1776" s="263" t="str">
        <f t="shared" si="1262"/>
        <v/>
      </c>
      <c r="T1776" s="263" t="str">
        <f t="shared" si="1263"/>
        <v/>
      </c>
      <c r="U1776" s="263" t="str">
        <f t="shared" si="1239"/>
        <v/>
      </c>
      <c r="V1776" s="263" t="str">
        <f t="shared" si="1264"/>
        <v/>
      </c>
      <c r="W1776" s="263" t="str">
        <f t="shared" si="1240"/>
        <v/>
      </c>
      <c r="X1776" s="263" t="str">
        <f t="shared" si="1265"/>
        <v/>
      </c>
      <c r="Y1776" s="263" t="str">
        <f t="shared" si="1266"/>
        <v/>
      </c>
      <c r="Z1776" s="263" t="str">
        <f t="shared" si="1267"/>
        <v/>
      </c>
      <c r="AA1776" s="263" t="str">
        <f t="shared" si="1268"/>
        <v/>
      </c>
      <c r="AB1776" s="263" t="str">
        <f t="shared" si="1251"/>
        <v/>
      </c>
      <c r="AC1776" s="263" t="str">
        <f t="shared" si="1241"/>
        <v/>
      </c>
      <c r="AD1776" s="263" t="str">
        <f t="shared" si="1252"/>
        <v>сиц</v>
      </c>
      <c r="AE1776" s="263" t="str">
        <f t="shared" si="1269"/>
        <v/>
      </c>
      <c r="AF1776" s="263" t="str">
        <f t="shared" si="1270"/>
        <v/>
      </c>
      <c r="AG1776" s="263"/>
      <c r="AH1776" s="157"/>
      <c r="AI1776" s="157"/>
      <c r="AJ1776" s="163" t="str">
        <f t="shared" si="1271"/>
        <v/>
      </c>
      <c r="AK1776" s="163" t="str">
        <f t="shared" si="1242"/>
        <v/>
      </c>
      <c r="AL1776" s="163" t="str">
        <f t="shared" si="1272"/>
        <v/>
      </c>
      <c r="AM1776" s="163" t="str">
        <f t="shared" si="1273"/>
        <v/>
      </c>
      <c r="AN1776" s="163" t="str">
        <f t="shared" si="1243"/>
        <v/>
      </c>
      <c r="AO1776" s="163" t="str">
        <f t="shared" si="1244"/>
        <v/>
      </c>
      <c r="AP1776" s="163" t="str">
        <f t="shared" si="1245"/>
        <v/>
      </c>
      <c r="AQ1776" s="163" t="str">
        <f t="shared" si="1246"/>
        <v/>
      </c>
      <c r="AR1776" s="163" t="str">
        <f t="shared" si="1247"/>
        <v/>
      </c>
      <c r="AS1776" s="163" t="str">
        <f t="shared" si="1253"/>
        <v/>
      </c>
      <c r="AT1776" s="163" t="str">
        <f t="shared" si="1254"/>
        <v>сиц</v>
      </c>
      <c r="AU1776" s="163" t="str">
        <f t="shared" si="1274"/>
        <v>сиц</v>
      </c>
      <c r="AV1776" s="163" t="str">
        <f t="shared" si="1257"/>
        <v>сиц85604302672общпро</v>
      </c>
      <c r="AW1776" s="162">
        <f t="shared" si="1279"/>
        <v>1400000</v>
      </c>
      <c r="AX1776" s="162">
        <f t="shared" si="1280"/>
        <v>629447.4</v>
      </c>
      <c r="AY1776" s="162">
        <f t="shared" si="1281"/>
        <v>0</v>
      </c>
      <c r="AZ1776" s="162">
        <f t="shared" si="1282"/>
        <v>0</v>
      </c>
      <c r="BA1776" s="164">
        <f t="shared" si="1248"/>
        <v>1</v>
      </c>
      <c r="BB1776" s="164">
        <f t="shared" si="1249"/>
        <v>1</v>
      </c>
      <c r="BC1776" s="164">
        <f t="shared" si="1250"/>
        <v>1</v>
      </c>
      <c r="BD1776" s="162">
        <f t="shared" si="1275"/>
        <v>0</v>
      </c>
      <c r="BE1776" s="162">
        <f t="shared" si="1276"/>
        <v>0</v>
      </c>
      <c r="BF1776" s="179">
        <f t="shared" si="1277"/>
        <v>0</v>
      </c>
      <c r="BG1776" s="180">
        <f t="shared" si="1278"/>
        <v>0</v>
      </c>
      <c r="BH1776" s="254"/>
      <c r="BI1776" s="254"/>
      <c r="BJ1776" s="249"/>
      <c r="BK1776" s="249"/>
      <c r="BL1776" s="202" t="str">
        <f t="shared" si="1255"/>
        <v/>
      </c>
      <c r="BM1776" s="157"/>
      <c r="BN1776" s="157"/>
      <c r="BO1776" s="157"/>
      <c r="BP1776" s="157"/>
      <c r="BQ1776" s="157"/>
      <c r="BR1776" s="157"/>
      <c r="BS1776" s="157"/>
      <c r="BT1776" s="157"/>
      <c r="BU1776" s="157"/>
      <c r="BV1776" s="157"/>
      <c r="BW1776" s="157"/>
      <c r="BX1776" s="157"/>
      <c r="BY1776" s="157"/>
      <c r="BZ1776" s="157"/>
      <c r="CA1776" s="157"/>
      <c r="CB1776" s="157"/>
      <c r="CC1776" s="157"/>
      <c r="CD1776" s="157"/>
      <c r="CE1776" s="157"/>
      <c r="CF1776" s="157"/>
      <c r="CG1776" s="157"/>
      <c r="CH1776" s="157"/>
      <c r="CI1776" s="157"/>
      <c r="CJ1776" s="157"/>
      <c r="CK1776" s="157"/>
      <c r="CL1776" s="157"/>
      <c r="CM1776" s="157"/>
      <c r="CN1776" s="157"/>
      <c r="CO1776" s="157"/>
      <c r="CP1776" s="157"/>
      <c r="CQ1776" s="157"/>
      <c r="CR1776" s="157"/>
      <c r="CS1776" s="157"/>
      <c r="CT1776" s="157"/>
      <c r="CU1776" s="157"/>
      <c r="CV1776" s="157"/>
      <c r="CW1776" s="157"/>
      <c r="CX1776" s="157"/>
      <c r="CY1776" s="157"/>
      <c r="CZ1776" s="157"/>
      <c r="DA1776" s="157"/>
      <c r="DB1776" s="157"/>
      <c r="DC1776" s="157"/>
    </row>
    <row r="1777" spans="1:107" s="343" customFormat="1" ht="12" hidden="1" customHeight="1">
      <c r="A1777" s="365" t="s">
        <v>1057</v>
      </c>
      <c r="B1777" s="366" t="s">
        <v>317</v>
      </c>
      <c r="C1777" s="365" t="s">
        <v>1235</v>
      </c>
      <c r="D1777" s="366" t="s">
        <v>391</v>
      </c>
      <c r="E1777" s="366" t="s">
        <v>1422</v>
      </c>
      <c r="F1777" s="366" t="s">
        <v>559</v>
      </c>
      <c r="G1777" s="366" t="s">
        <v>1344</v>
      </c>
      <c r="H1777" s="366" t="s">
        <v>1103</v>
      </c>
      <c r="I1777" s="366" t="s">
        <v>497</v>
      </c>
      <c r="J1777" s="384">
        <v>1171800</v>
      </c>
      <c r="K1777" s="384">
        <v>794011.68</v>
      </c>
      <c r="L1777" s="162" t="str">
        <f t="shared" si="1256"/>
        <v>856043026720801052002724061100031</v>
      </c>
      <c r="M1777" s="163">
        <f t="array" ref="M1777">IF(COUNT(SEARCH(Удалить_Роспись_КВСР,$B1777)*SEARCH(Удалить_Роспись_ПБС,$C1777)*SEARCH(Удалить_Роспись_КФСР, $D1777)*SEARCH(Удалить_Роспись_КЦСР,$E1777)*SEARCH(Удалить_Роспись_КВР,$F1777)*SEARCH(Удалить_Роспись_ЭК,$H1777)*SEARCH(Удалить_Роспись_КР,$I1777))&gt;0,0,1)</f>
        <v>1</v>
      </c>
      <c r="N1777" s="163">
        <f t="array" ref="N1777">IF(COUNT(SEARCH(Удалить_Индекс_КВСР,$B1777)*SEARCH(Удалить_Индекс_ПБС,$C1777)*SEARCH(Удалить_Индекс_КФСР,$D1777)*SEARCH(Удалить_Индекс_КЦСР,$E1777)*SEARCH(Удалить_Индекс_КВР,$F1777)*SEARCH(Удалить_Индекс_ЭК,$H1777)*SEARCH(Удалить_Индекс_КР,$I1777))&gt;0,0,1)</f>
        <v>0</v>
      </c>
      <c r="O1777" s="163" t="str">
        <f t="shared" si="1258"/>
        <v/>
      </c>
      <c r="P1777" s="263" t="str">
        <f t="shared" si="1259"/>
        <v/>
      </c>
      <c r="Q1777" s="263" t="str">
        <f t="shared" si="1260"/>
        <v/>
      </c>
      <c r="R1777" s="263" t="str">
        <f t="shared" si="1261"/>
        <v/>
      </c>
      <c r="S1777" s="263" t="str">
        <f t="shared" si="1262"/>
        <v/>
      </c>
      <c r="T1777" s="263" t="str">
        <f t="shared" si="1263"/>
        <v/>
      </c>
      <c r="U1777" s="263" t="str">
        <f t="shared" si="1239"/>
        <v/>
      </c>
      <c r="V1777" s="263" t="str">
        <f t="shared" si="1264"/>
        <v/>
      </c>
      <c r="W1777" s="263" t="str">
        <f t="shared" si="1240"/>
        <v/>
      </c>
      <c r="X1777" s="263" t="str">
        <f t="shared" si="1265"/>
        <v/>
      </c>
      <c r="Y1777" s="263" t="str">
        <f t="shared" si="1266"/>
        <v/>
      </c>
      <c r="Z1777" s="263" t="str">
        <f t="shared" si="1267"/>
        <v/>
      </c>
      <c r="AA1777" s="263" t="str">
        <f t="shared" si="1268"/>
        <v/>
      </c>
      <c r="AB1777" s="263" t="str">
        <f t="shared" si="1251"/>
        <v>смз</v>
      </c>
      <c r="AC1777" s="263" t="str">
        <f t="shared" si="1241"/>
        <v/>
      </c>
      <c r="AD1777" s="263" t="str">
        <f t="shared" si="1252"/>
        <v/>
      </c>
      <c r="AE1777" s="263" t="str">
        <f t="shared" si="1269"/>
        <v/>
      </c>
      <c r="AF1777" s="263" t="str">
        <f t="shared" si="1270"/>
        <v/>
      </c>
      <c r="AG1777" s="263"/>
      <c r="AH1777" s="157"/>
      <c r="AI1777" s="157"/>
      <c r="AJ1777" s="163" t="str">
        <f t="shared" si="1271"/>
        <v/>
      </c>
      <c r="AK1777" s="163" t="str">
        <f t="shared" si="1242"/>
        <v/>
      </c>
      <c r="AL1777" s="163" t="str">
        <f t="shared" si="1272"/>
        <v/>
      </c>
      <c r="AM1777" s="163" t="str">
        <f t="shared" si="1273"/>
        <v/>
      </c>
      <c r="AN1777" s="163" t="str">
        <f t="shared" si="1243"/>
        <v/>
      </c>
      <c r="AO1777" s="163" t="str">
        <f t="shared" si="1244"/>
        <v/>
      </c>
      <c r="AP1777" s="163" t="str">
        <f t="shared" si="1245"/>
        <v/>
      </c>
      <c r="AQ1777" s="163" t="str">
        <f t="shared" si="1246"/>
        <v/>
      </c>
      <c r="AR1777" s="163" t="str">
        <f t="shared" si="1247"/>
        <v/>
      </c>
      <c r="AS1777" s="163" t="str">
        <f t="shared" si="1253"/>
        <v>смз</v>
      </c>
      <c r="AT1777" s="163" t="str">
        <f t="shared" si="1254"/>
        <v/>
      </c>
      <c r="AU1777" s="163" t="str">
        <f t="shared" si="1274"/>
        <v>смз</v>
      </c>
      <c r="AV1777" s="163" t="str">
        <f t="shared" si="1257"/>
        <v>смз85604302672общпро</v>
      </c>
      <c r="AW1777" s="162">
        <f t="shared" si="1279"/>
        <v>1171800</v>
      </c>
      <c r="AX1777" s="162">
        <f t="shared" si="1280"/>
        <v>794011.68</v>
      </c>
      <c r="AY1777" s="162">
        <f t="shared" si="1281"/>
        <v>0</v>
      </c>
      <c r="AZ1777" s="162">
        <f t="shared" si="1282"/>
        <v>0</v>
      </c>
      <c r="BA1777" s="164">
        <f t="shared" si="1248"/>
        <v>1</v>
      </c>
      <c r="BB1777" s="164">
        <f t="shared" si="1249"/>
        <v>1</v>
      </c>
      <c r="BC1777" s="164">
        <f t="shared" si="1250"/>
        <v>1</v>
      </c>
      <c r="BD1777" s="162">
        <f t="shared" si="1275"/>
        <v>0</v>
      </c>
      <c r="BE1777" s="162">
        <f t="shared" si="1276"/>
        <v>0</v>
      </c>
      <c r="BF1777" s="179">
        <f t="shared" si="1277"/>
        <v>0</v>
      </c>
      <c r="BG1777" s="180">
        <f t="shared" si="1278"/>
        <v>0</v>
      </c>
      <c r="BH1777" s="254"/>
      <c r="BI1777" s="254"/>
      <c r="BJ1777" s="249"/>
      <c r="BK1777" s="249"/>
      <c r="BL1777" s="202" t="str">
        <f t="shared" si="1255"/>
        <v/>
      </c>
      <c r="BM1777" s="157"/>
      <c r="BN1777" s="157"/>
      <c r="BO1777" s="157"/>
      <c r="BP1777" s="157"/>
      <c r="BQ1777" s="157"/>
      <c r="BR1777" s="157"/>
      <c r="BS1777" s="157"/>
      <c r="BT1777" s="157"/>
      <c r="BU1777" s="157"/>
      <c r="BV1777" s="157"/>
      <c r="BW1777" s="157"/>
      <c r="BX1777" s="157"/>
      <c r="BY1777" s="157"/>
      <c r="BZ1777" s="157"/>
      <c r="CA1777" s="157"/>
      <c r="CB1777" s="157"/>
      <c r="CC1777" s="157"/>
      <c r="CD1777" s="157"/>
      <c r="CE1777" s="157"/>
      <c r="CF1777" s="157"/>
      <c r="CG1777" s="157"/>
      <c r="CH1777" s="157"/>
      <c r="CI1777" s="157"/>
      <c r="CJ1777" s="157"/>
      <c r="CK1777" s="157"/>
      <c r="CL1777" s="157"/>
      <c r="CM1777" s="157"/>
      <c r="CN1777" s="157"/>
      <c r="CO1777" s="157"/>
      <c r="CP1777" s="157"/>
      <c r="CQ1777" s="157"/>
      <c r="CR1777" s="157"/>
      <c r="CS1777" s="157"/>
      <c r="CT1777" s="157"/>
      <c r="CU1777" s="157"/>
      <c r="CV1777" s="157"/>
      <c r="CW1777" s="157"/>
      <c r="CX1777" s="157"/>
      <c r="CY1777" s="157"/>
      <c r="CZ1777" s="157"/>
      <c r="DA1777" s="157"/>
      <c r="DB1777" s="157"/>
      <c r="DC1777" s="157"/>
    </row>
    <row r="1778" spans="1:107" s="343" customFormat="1" ht="12" hidden="1" customHeight="1">
      <c r="A1778" s="365" t="s">
        <v>1057</v>
      </c>
      <c r="B1778" s="366" t="s">
        <v>317</v>
      </c>
      <c r="C1778" s="365" t="s">
        <v>1235</v>
      </c>
      <c r="D1778" s="366" t="s">
        <v>391</v>
      </c>
      <c r="E1778" s="366" t="s">
        <v>926</v>
      </c>
      <c r="F1778" s="366" t="s">
        <v>559</v>
      </c>
      <c r="G1778" s="366" t="s">
        <v>1344</v>
      </c>
      <c r="H1778" s="366" t="s">
        <v>1103</v>
      </c>
      <c r="I1778" s="366" t="s">
        <v>497</v>
      </c>
      <c r="J1778" s="384">
        <v>67103235</v>
      </c>
      <c r="K1778" s="384">
        <v>46281513</v>
      </c>
      <c r="L1778" s="162" t="str">
        <f t="shared" si="1256"/>
        <v>856043026720801052004000061100031</v>
      </c>
      <c r="M1778" s="163">
        <f t="array" ref="M1778">IF(COUNT(SEARCH(Удалить_Роспись_КВСР,$B1778)*SEARCH(Удалить_Роспись_ПБС,$C1778)*SEARCH(Удалить_Роспись_КФСР, $D1778)*SEARCH(Удалить_Роспись_КЦСР,$E1778)*SEARCH(Удалить_Роспись_КВР,$F1778)*SEARCH(Удалить_Роспись_ЭК,$H1778)*SEARCH(Удалить_Роспись_КР,$I1778))&gt;0,0,1)</f>
        <v>1</v>
      </c>
      <c r="N1778" s="163">
        <f t="array" ref="N1778">IF(COUNT(SEARCH(Удалить_Индекс_КВСР,$B1778)*SEARCH(Удалить_Индекс_ПБС,$C1778)*SEARCH(Удалить_Индекс_КФСР,$D1778)*SEARCH(Удалить_Индекс_КЦСР,$E1778)*SEARCH(Удалить_Индекс_КВР,$F1778)*SEARCH(Удалить_Индекс_ЭК,$H1778)*SEARCH(Удалить_Индекс_КР,$I1778))&gt;0,0,1)</f>
        <v>0</v>
      </c>
      <c r="O1778" s="163" t="str">
        <f t="shared" si="1258"/>
        <v/>
      </c>
      <c r="P1778" s="263" t="str">
        <f t="shared" si="1259"/>
        <v/>
      </c>
      <c r="Q1778" s="263" t="str">
        <f t="shared" si="1260"/>
        <v/>
      </c>
      <c r="R1778" s="263" t="str">
        <f t="shared" si="1261"/>
        <v/>
      </c>
      <c r="S1778" s="263" t="str">
        <f t="shared" si="1262"/>
        <v/>
      </c>
      <c r="T1778" s="263" t="str">
        <f t="shared" si="1263"/>
        <v/>
      </c>
      <c r="U1778" s="263" t="str">
        <f t="shared" si="1239"/>
        <v/>
      </c>
      <c r="V1778" s="263" t="str">
        <f t="shared" si="1264"/>
        <v/>
      </c>
      <c r="W1778" s="263" t="str">
        <f t="shared" si="1240"/>
        <v/>
      </c>
      <c r="X1778" s="263" t="str">
        <f t="shared" si="1265"/>
        <v/>
      </c>
      <c r="Y1778" s="263" t="str">
        <f t="shared" si="1266"/>
        <v/>
      </c>
      <c r="Z1778" s="263" t="str">
        <f t="shared" si="1267"/>
        <v/>
      </c>
      <c r="AA1778" s="263" t="str">
        <f t="shared" si="1268"/>
        <v/>
      </c>
      <c r="AB1778" s="263" t="str">
        <f t="shared" si="1251"/>
        <v>смз</v>
      </c>
      <c r="AC1778" s="263" t="str">
        <f t="shared" si="1241"/>
        <v/>
      </c>
      <c r="AD1778" s="263" t="str">
        <f t="shared" si="1252"/>
        <v/>
      </c>
      <c r="AE1778" s="263" t="str">
        <f t="shared" si="1269"/>
        <v/>
      </c>
      <c r="AF1778" s="263" t="str">
        <f t="shared" si="1270"/>
        <v/>
      </c>
      <c r="AG1778" s="263"/>
      <c r="AH1778" s="157"/>
      <c r="AI1778" s="157"/>
      <c r="AJ1778" s="163" t="str">
        <f t="shared" si="1271"/>
        <v/>
      </c>
      <c r="AK1778" s="163" t="str">
        <f t="shared" si="1242"/>
        <v/>
      </c>
      <c r="AL1778" s="163" t="str">
        <f t="shared" si="1272"/>
        <v/>
      </c>
      <c r="AM1778" s="163" t="str">
        <f t="shared" si="1273"/>
        <v/>
      </c>
      <c r="AN1778" s="163" t="str">
        <f t="shared" si="1243"/>
        <v/>
      </c>
      <c r="AO1778" s="163" t="str">
        <f t="shared" si="1244"/>
        <v/>
      </c>
      <c r="AP1778" s="163" t="str">
        <f t="shared" si="1245"/>
        <v/>
      </c>
      <c r="AQ1778" s="163" t="str">
        <f t="shared" si="1246"/>
        <v/>
      </c>
      <c r="AR1778" s="163" t="str">
        <f t="shared" si="1247"/>
        <v/>
      </c>
      <c r="AS1778" s="163" t="str">
        <f t="shared" si="1253"/>
        <v>смз</v>
      </c>
      <c r="AT1778" s="163" t="str">
        <f t="shared" si="1254"/>
        <v/>
      </c>
      <c r="AU1778" s="163" t="str">
        <f t="shared" si="1274"/>
        <v>смз</v>
      </c>
      <c r="AV1778" s="163" t="str">
        <f t="shared" si="1257"/>
        <v>смз85604302672общпро</v>
      </c>
      <c r="AW1778" s="162">
        <f t="shared" si="1279"/>
        <v>67103235</v>
      </c>
      <c r="AX1778" s="162">
        <f t="shared" si="1280"/>
        <v>46281513</v>
      </c>
      <c r="AY1778" s="162">
        <f t="shared" si="1281"/>
        <v>0</v>
      </c>
      <c r="AZ1778" s="162">
        <f t="shared" si="1282"/>
        <v>0</v>
      </c>
      <c r="BA1778" s="164">
        <f t="shared" si="1248"/>
        <v>1</v>
      </c>
      <c r="BB1778" s="164">
        <f t="shared" si="1249"/>
        <v>1</v>
      </c>
      <c r="BC1778" s="164">
        <f t="shared" si="1250"/>
        <v>1</v>
      </c>
      <c r="BD1778" s="162">
        <f t="shared" si="1275"/>
        <v>0</v>
      </c>
      <c r="BE1778" s="162">
        <f t="shared" si="1276"/>
        <v>0</v>
      </c>
      <c r="BF1778" s="179">
        <f t="shared" si="1277"/>
        <v>0</v>
      </c>
      <c r="BG1778" s="180">
        <f t="shared" si="1278"/>
        <v>0</v>
      </c>
      <c r="BH1778" s="254"/>
      <c r="BI1778" s="254"/>
      <c r="BJ1778" s="197"/>
      <c r="BK1778" s="197"/>
      <c r="BL1778" s="202" t="str">
        <f t="shared" si="1255"/>
        <v/>
      </c>
      <c r="BM1778" s="157"/>
      <c r="BN1778" s="157"/>
      <c r="BO1778" s="157"/>
      <c r="BP1778" s="157"/>
      <c r="BQ1778" s="157"/>
      <c r="BR1778" s="157"/>
      <c r="BS1778" s="157"/>
      <c r="BT1778" s="157"/>
      <c r="BU1778" s="157"/>
      <c r="BV1778" s="157"/>
      <c r="BW1778" s="157"/>
      <c r="BX1778" s="157"/>
      <c r="BY1778" s="157"/>
      <c r="BZ1778" s="157"/>
      <c r="CA1778" s="157"/>
      <c r="CB1778" s="157"/>
      <c r="CC1778" s="157"/>
      <c r="CD1778" s="157"/>
      <c r="CE1778" s="157"/>
      <c r="CF1778" s="157"/>
      <c r="CG1778" s="157"/>
      <c r="CH1778" s="157"/>
      <c r="CI1778" s="157"/>
      <c r="CJ1778" s="157"/>
      <c r="CK1778" s="157"/>
      <c r="CL1778" s="157"/>
      <c r="CM1778" s="157"/>
      <c r="CN1778" s="157"/>
      <c r="CO1778" s="157"/>
      <c r="CP1778" s="157"/>
      <c r="CQ1778" s="157"/>
      <c r="CR1778" s="157"/>
      <c r="CS1778" s="157"/>
      <c r="CT1778" s="157"/>
      <c r="CU1778" s="157"/>
      <c r="CV1778" s="157"/>
      <c r="CW1778" s="157"/>
      <c r="CX1778" s="157"/>
      <c r="CY1778" s="157"/>
      <c r="CZ1778" s="157"/>
      <c r="DA1778" s="157"/>
      <c r="DB1778" s="157"/>
      <c r="DC1778" s="157"/>
    </row>
    <row r="1779" spans="1:107" s="343" customFormat="1" ht="12" hidden="1" customHeight="1">
      <c r="A1779" s="365" t="s">
        <v>1057</v>
      </c>
      <c r="B1779" s="366" t="s">
        <v>317</v>
      </c>
      <c r="C1779" s="365" t="s">
        <v>1235</v>
      </c>
      <c r="D1779" s="366" t="s">
        <v>391</v>
      </c>
      <c r="E1779" s="366" t="s">
        <v>1239</v>
      </c>
      <c r="F1779" s="366" t="s">
        <v>559</v>
      </c>
      <c r="G1779" s="366" t="s">
        <v>1344</v>
      </c>
      <c r="H1779" s="366" t="s">
        <v>1103</v>
      </c>
      <c r="I1779" s="366" t="s">
        <v>497</v>
      </c>
      <c r="J1779" s="384">
        <v>310000</v>
      </c>
      <c r="K1779" s="384">
        <v>31089.95</v>
      </c>
      <c r="L1779" s="162" t="str">
        <f t="shared" si="1256"/>
        <v>856043026720801052004100061100031</v>
      </c>
      <c r="M1779" s="163">
        <f t="array" ref="M1779">IF(COUNT(SEARCH(Удалить_Роспись_КВСР,$B1779)*SEARCH(Удалить_Роспись_ПБС,$C1779)*SEARCH(Удалить_Роспись_КФСР, $D1779)*SEARCH(Удалить_Роспись_КЦСР,$E1779)*SEARCH(Удалить_Роспись_КВР,$F1779)*SEARCH(Удалить_Роспись_ЭК,$H1779)*SEARCH(Удалить_Роспись_КР,$I1779))&gt;0,0,1)</f>
        <v>1</v>
      </c>
      <c r="N1779" s="163">
        <f t="array" ref="N1779">IF(COUNT(SEARCH(Удалить_Индекс_КВСР,$B1779)*SEARCH(Удалить_Индекс_ПБС,$C1779)*SEARCH(Удалить_Индекс_КФСР,$D1779)*SEARCH(Удалить_Индекс_КЦСР,$E1779)*SEARCH(Удалить_Индекс_КВР,$F1779)*SEARCH(Удалить_Индекс_ЭК,$H1779)*SEARCH(Удалить_Индекс_КР,$I1779))&gt;0,0,1)</f>
        <v>0</v>
      </c>
      <c r="O1779" s="163" t="str">
        <f t="shared" si="1258"/>
        <v/>
      </c>
      <c r="P1779" s="263" t="str">
        <f t="shared" si="1259"/>
        <v/>
      </c>
      <c r="Q1779" s="263" t="str">
        <f t="shared" si="1260"/>
        <v/>
      </c>
      <c r="R1779" s="263" t="str">
        <f t="shared" si="1261"/>
        <v/>
      </c>
      <c r="S1779" s="263" t="str">
        <f t="shared" si="1262"/>
        <v/>
      </c>
      <c r="T1779" s="263" t="str">
        <f t="shared" si="1263"/>
        <v/>
      </c>
      <c r="U1779" s="263" t="str">
        <f t="shared" si="1239"/>
        <v/>
      </c>
      <c r="V1779" s="263" t="str">
        <f t="shared" si="1264"/>
        <v/>
      </c>
      <c r="W1779" s="263" t="str">
        <f t="shared" si="1240"/>
        <v/>
      </c>
      <c r="X1779" s="263" t="str">
        <f t="shared" si="1265"/>
        <v/>
      </c>
      <c r="Y1779" s="263" t="str">
        <f t="shared" si="1266"/>
        <v/>
      </c>
      <c r="Z1779" s="263" t="str">
        <f t="shared" si="1267"/>
        <v/>
      </c>
      <c r="AA1779" s="263" t="str">
        <f t="shared" si="1268"/>
        <v/>
      </c>
      <c r="AB1779" s="263" t="str">
        <f t="shared" si="1251"/>
        <v>смз</v>
      </c>
      <c r="AC1779" s="263" t="str">
        <f t="shared" si="1241"/>
        <v/>
      </c>
      <c r="AD1779" s="263" t="str">
        <f t="shared" si="1252"/>
        <v/>
      </c>
      <c r="AE1779" s="263" t="str">
        <f t="shared" si="1269"/>
        <v/>
      </c>
      <c r="AF1779" s="263" t="str">
        <f t="shared" si="1270"/>
        <v/>
      </c>
      <c r="AG1779" s="263"/>
      <c r="AH1779" s="157"/>
      <c r="AI1779" s="157"/>
      <c r="AJ1779" s="163" t="str">
        <f t="shared" si="1271"/>
        <v/>
      </c>
      <c r="AK1779" s="163" t="str">
        <f t="shared" si="1242"/>
        <v/>
      </c>
      <c r="AL1779" s="163" t="str">
        <f t="shared" si="1272"/>
        <v/>
      </c>
      <c r="AM1779" s="163" t="str">
        <f t="shared" si="1273"/>
        <v/>
      </c>
      <c r="AN1779" s="163" t="str">
        <f t="shared" si="1243"/>
        <v/>
      </c>
      <c r="AO1779" s="163" t="str">
        <f t="shared" si="1244"/>
        <v/>
      </c>
      <c r="AP1779" s="163" t="str">
        <f t="shared" si="1245"/>
        <v/>
      </c>
      <c r="AQ1779" s="163" t="str">
        <f t="shared" si="1246"/>
        <v/>
      </c>
      <c r="AR1779" s="163" t="str">
        <f t="shared" si="1247"/>
        <v/>
      </c>
      <c r="AS1779" s="163" t="str">
        <f t="shared" si="1253"/>
        <v>смз</v>
      </c>
      <c r="AT1779" s="163" t="str">
        <f t="shared" si="1254"/>
        <v/>
      </c>
      <c r="AU1779" s="163" t="str">
        <f t="shared" si="1274"/>
        <v>смз</v>
      </c>
      <c r="AV1779" s="163" t="str">
        <f t="shared" si="1257"/>
        <v>смз85604302672общпро</v>
      </c>
      <c r="AW1779" s="162">
        <f t="shared" si="1279"/>
        <v>310000</v>
      </c>
      <c r="AX1779" s="162">
        <f t="shared" si="1280"/>
        <v>31089.95</v>
      </c>
      <c r="AY1779" s="162">
        <f t="shared" si="1281"/>
        <v>0</v>
      </c>
      <c r="AZ1779" s="162">
        <f t="shared" si="1282"/>
        <v>0</v>
      </c>
      <c r="BA1779" s="164">
        <f t="shared" si="1248"/>
        <v>1</v>
      </c>
      <c r="BB1779" s="164">
        <f t="shared" si="1249"/>
        <v>1</v>
      </c>
      <c r="BC1779" s="164">
        <f t="shared" si="1250"/>
        <v>1</v>
      </c>
      <c r="BD1779" s="162">
        <f t="shared" si="1275"/>
        <v>0</v>
      </c>
      <c r="BE1779" s="162">
        <f t="shared" si="1276"/>
        <v>0</v>
      </c>
      <c r="BF1779" s="179">
        <f t="shared" si="1277"/>
        <v>0</v>
      </c>
      <c r="BG1779" s="180">
        <f t="shared" si="1278"/>
        <v>0</v>
      </c>
      <c r="BH1779" s="254"/>
      <c r="BI1779" s="254"/>
      <c r="BJ1779" s="197"/>
      <c r="BK1779" s="197"/>
      <c r="BL1779" s="202" t="str">
        <f t="shared" si="1255"/>
        <v/>
      </c>
      <c r="BM1779" s="157"/>
      <c r="BN1779" s="157"/>
      <c r="BO1779" s="157"/>
      <c r="BP1779" s="157"/>
      <c r="BQ1779" s="157"/>
      <c r="BR1779" s="157"/>
      <c r="BS1779" s="157"/>
      <c r="BT1779" s="157"/>
      <c r="BU1779" s="157"/>
      <c r="BV1779" s="157"/>
      <c r="BW1779" s="157"/>
      <c r="BX1779" s="157"/>
      <c r="BY1779" s="157"/>
      <c r="BZ1779" s="157"/>
      <c r="CA1779" s="157"/>
      <c r="CB1779" s="157"/>
      <c r="CC1779" s="157"/>
      <c r="CD1779" s="157"/>
      <c r="CE1779" s="157"/>
      <c r="CF1779" s="157"/>
      <c r="CG1779" s="157"/>
      <c r="CH1779" s="157"/>
      <c r="CI1779" s="157"/>
      <c r="CJ1779" s="157"/>
      <c r="CK1779" s="157"/>
      <c r="CL1779" s="157"/>
      <c r="CM1779" s="157"/>
      <c r="CN1779" s="157"/>
      <c r="CO1779" s="157"/>
      <c r="CP1779" s="157"/>
      <c r="CQ1779" s="157"/>
      <c r="CR1779" s="157"/>
      <c r="CS1779" s="157"/>
      <c r="CT1779" s="157"/>
      <c r="CU1779" s="157"/>
      <c r="CV1779" s="157"/>
      <c r="CW1779" s="157"/>
      <c r="CX1779" s="157"/>
      <c r="CY1779" s="157"/>
      <c r="CZ1779" s="157"/>
      <c r="DA1779" s="157"/>
      <c r="DB1779" s="157"/>
      <c r="DC1779" s="157"/>
    </row>
    <row r="1780" spans="1:107" s="343" customFormat="1" ht="12" hidden="1" customHeight="1">
      <c r="A1780" s="365" t="s">
        <v>1057</v>
      </c>
      <c r="B1780" s="366" t="s">
        <v>317</v>
      </c>
      <c r="C1780" s="365" t="s">
        <v>1235</v>
      </c>
      <c r="D1780" s="366" t="s">
        <v>391</v>
      </c>
      <c r="E1780" s="366" t="s">
        <v>1131</v>
      </c>
      <c r="F1780" s="366" t="s">
        <v>559</v>
      </c>
      <c r="G1780" s="366" t="s">
        <v>1344</v>
      </c>
      <c r="H1780" s="366" t="s">
        <v>1103</v>
      </c>
      <c r="I1780" s="366" t="s">
        <v>497</v>
      </c>
      <c r="J1780" s="384">
        <v>977050</v>
      </c>
      <c r="K1780" s="384">
        <v>420854.68</v>
      </c>
      <c r="L1780" s="162" t="str">
        <f t="shared" si="1256"/>
        <v>856043026720801052004500061100031</v>
      </c>
      <c r="M1780" s="163">
        <f t="array" ref="M1780">IF(COUNT(SEARCH(Удалить_Роспись_КВСР,$B1780)*SEARCH(Удалить_Роспись_ПБС,$C1780)*SEARCH(Удалить_Роспись_КФСР, $D1780)*SEARCH(Удалить_Роспись_КЦСР,$E1780)*SEARCH(Удалить_Роспись_КВР,$F1780)*SEARCH(Удалить_Роспись_ЭК,$H1780)*SEARCH(Удалить_Роспись_КР,$I1780))&gt;0,0,1)</f>
        <v>1</v>
      </c>
      <c r="N1780" s="163">
        <f t="array" ref="N1780">IF(COUNT(SEARCH(Удалить_Индекс_КВСР,$B1780)*SEARCH(Удалить_Индекс_ПБС,$C1780)*SEARCH(Удалить_Индекс_КФСР,$D1780)*SEARCH(Удалить_Индекс_КЦСР,$E1780)*SEARCH(Удалить_Индекс_КВР,$F1780)*SEARCH(Удалить_Индекс_ЭК,$H1780)*SEARCH(Удалить_Индекс_КР,$I1780))&gt;0,0,1)</f>
        <v>0</v>
      </c>
      <c r="O1780" s="163" t="str">
        <f t="shared" si="1258"/>
        <v/>
      </c>
      <c r="P1780" s="263" t="str">
        <f t="shared" si="1259"/>
        <v/>
      </c>
      <c r="Q1780" s="263" t="str">
        <f t="shared" si="1260"/>
        <v/>
      </c>
      <c r="R1780" s="263" t="str">
        <f t="shared" si="1261"/>
        <v/>
      </c>
      <c r="S1780" s="263" t="str">
        <f t="shared" si="1262"/>
        <v/>
      </c>
      <c r="T1780" s="263" t="str">
        <f t="shared" si="1263"/>
        <v/>
      </c>
      <c r="U1780" s="263" t="str">
        <f t="shared" si="1239"/>
        <v/>
      </c>
      <c r="V1780" s="263" t="str">
        <f t="shared" si="1264"/>
        <v/>
      </c>
      <c r="W1780" s="263" t="str">
        <f t="shared" si="1240"/>
        <v/>
      </c>
      <c r="X1780" s="263" t="str">
        <f t="shared" si="1265"/>
        <v/>
      </c>
      <c r="Y1780" s="263" t="str">
        <f t="shared" si="1266"/>
        <v/>
      </c>
      <c r="Z1780" s="263" t="str">
        <f t="shared" si="1267"/>
        <v/>
      </c>
      <c r="AA1780" s="263" t="str">
        <f t="shared" si="1268"/>
        <v/>
      </c>
      <c r="AB1780" s="263" t="str">
        <f t="shared" si="1251"/>
        <v>смз</v>
      </c>
      <c r="AC1780" s="263" t="str">
        <f t="shared" si="1241"/>
        <v/>
      </c>
      <c r="AD1780" s="263" t="str">
        <f t="shared" si="1252"/>
        <v/>
      </c>
      <c r="AE1780" s="263" t="str">
        <f t="shared" si="1269"/>
        <v/>
      </c>
      <c r="AF1780" s="263" t="str">
        <f t="shared" si="1270"/>
        <v/>
      </c>
      <c r="AG1780" s="263"/>
      <c r="AH1780" s="157"/>
      <c r="AI1780" s="157"/>
      <c r="AJ1780" s="163" t="str">
        <f t="shared" si="1271"/>
        <v/>
      </c>
      <c r="AK1780" s="163" t="str">
        <f t="shared" si="1242"/>
        <v/>
      </c>
      <c r="AL1780" s="163" t="str">
        <f t="shared" si="1272"/>
        <v/>
      </c>
      <c r="AM1780" s="163" t="str">
        <f t="shared" si="1273"/>
        <v/>
      </c>
      <c r="AN1780" s="163" t="str">
        <f t="shared" si="1243"/>
        <v/>
      </c>
      <c r="AO1780" s="163" t="str">
        <f t="shared" si="1244"/>
        <v/>
      </c>
      <c r="AP1780" s="163" t="str">
        <f t="shared" si="1245"/>
        <v/>
      </c>
      <c r="AQ1780" s="163" t="str">
        <f t="shared" si="1246"/>
        <v/>
      </c>
      <c r="AR1780" s="163" t="str">
        <f t="shared" si="1247"/>
        <v/>
      </c>
      <c r="AS1780" s="163" t="str">
        <f t="shared" si="1253"/>
        <v>смз</v>
      </c>
      <c r="AT1780" s="163" t="str">
        <f t="shared" si="1254"/>
        <v/>
      </c>
      <c r="AU1780" s="163" t="str">
        <f t="shared" si="1274"/>
        <v>смз</v>
      </c>
      <c r="AV1780" s="163" t="str">
        <f t="shared" si="1257"/>
        <v>смз85604302672общпро</v>
      </c>
      <c r="AW1780" s="162">
        <f t="shared" si="1279"/>
        <v>977050</v>
      </c>
      <c r="AX1780" s="162">
        <f t="shared" si="1280"/>
        <v>420854.68</v>
      </c>
      <c r="AY1780" s="162">
        <f t="shared" si="1281"/>
        <v>0</v>
      </c>
      <c r="AZ1780" s="162">
        <f t="shared" si="1282"/>
        <v>0</v>
      </c>
      <c r="BA1780" s="164">
        <f t="shared" si="1248"/>
        <v>1</v>
      </c>
      <c r="BB1780" s="164">
        <f t="shared" si="1249"/>
        <v>1</v>
      </c>
      <c r="BC1780" s="164">
        <f t="shared" si="1250"/>
        <v>1</v>
      </c>
      <c r="BD1780" s="162">
        <f t="shared" si="1275"/>
        <v>0</v>
      </c>
      <c r="BE1780" s="162">
        <f t="shared" si="1276"/>
        <v>0</v>
      </c>
      <c r="BF1780" s="179">
        <f t="shared" si="1277"/>
        <v>0</v>
      </c>
      <c r="BG1780" s="180">
        <f t="shared" si="1278"/>
        <v>0</v>
      </c>
      <c r="BH1780" s="254"/>
      <c r="BI1780" s="254"/>
      <c r="BJ1780" s="249"/>
      <c r="BK1780" s="249"/>
      <c r="BL1780" s="202" t="str">
        <f t="shared" si="1255"/>
        <v/>
      </c>
      <c r="BM1780" s="157"/>
      <c r="BN1780" s="157"/>
      <c r="BO1780" s="157"/>
      <c r="BP1780" s="157"/>
      <c r="BQ1780" s="157"/>
      <c r="BR1780" s="157"/>
      <c r="BS1780" s="157"/>
      <c r="BT1780" s="157"/>
      <c r="BU1780" s="157"/>
      <c r="BV1780" s="157"/>
      <c r="BW1780" s="157"/>
      <c r="BX1780" s="157"/>
      <c r="BY1780" s="157"/>
      <c r="BZ1780" s="157"/>
      <c r="CA1780" s="157"/>
      <c r="CB1780" s="157"/>
      <c r="CC1780" s="157"/>
      <c r="CD1780" s="157"/>
      <c r="CE1780" s="157"/>
      <c r="CF1780" s="157"/>
      <c r="CG1780" s="157"/>
      <c r="CH1780" s="157"/>
      <c r="CI1780" s="157"/>
      <c r="CJ1780" s="157"/>
      <c r="CK1780" s="157"/>
      <c r="CL1780" s="157"/>
      <c r="CM1780" s="157"/>
      <c r="CN1780" s="157"/>
      <c r="CO1780" s="157"/>
      <c r="CP1780" s="157"/>
      <c r="CQ1780" s="157"/>
      <c r="CR1780" s="157"/>
      <c r="CS1780" s="157"/>
      <c r="CT1780" s="157"/>
      <c r="CU1780" s="157"/>
      <c r="CV1780" s="157"/>
      <c r="CW1780" s="157"/>
      <c r="CX1780" s="157"/>
      <c r="CY1780" s="157"/>
      <c r="CZ1780" s="157"/>
      <c r="DA1780" s="157"/>
      <c r="DB1780" s="157"/>
      <c r="DC1780" s="157"/>
    </row>
    <row r="1781" spans="1:107" s="343" customFormat="1" ht="12" hidden="1" customHeight="1">
      <c r="A1781" s="365" t="s">
        <v>1057</v>
      </c>
      <c r="B1781" s="366" t="s">
        <v>317</v>
      </c>
      <c r="C1781" s="365" t="s">
        <v>1235</v>
      </c>
      <c r="D1781" s="366" t="s">
        <v>391</v>
      </c>
      <c r="E1781" s="366" t="s">
        <v>927</v>
      </c>
      <c r="F1781" s="366" t="s">
        <v>561</v>
      </c>
      <c r="G1781" s="366" t="s">
        <v>1344</v>
      </c>
      <c r="H1781" s="366" t="s">
        <v>1103</v>
      </c>
      <c r="I1781" s="366" t="s">
        <v>497</v>
      </c>
      <c r="J1781" s="384">
        <v>623620</v>
      </c>
      <c r="K1781" s="384">
        <v>435502.04</v>
      </c>
      <c r="L1781" s="162" t="str">
        <f t="shared" si="1256"/>
        <v>856043026720801052004700061200031</v>
      </c>
      <c r="M1781" s="163">
        <f t="array" ref="M1781">IF(COUNT(SEARCH(Удалить_Роспись_КВСР,$B1781)*SEARCH(Удалить_Роспись_ПБС,$C1781)*SEARCH(Удалить_Роспись_КФСР, $D1781)*SEARCH(Удалить_Роспись_КЦСР,$E1781)*SEARCH(Удалить_Роспись_КВР,$F1781)*SEARCH(Удалить_Роспись_ЭК,$H1781)*SEARCH(Удалить_Роспись_КР,$I1781))&gt;0,0,1)</f>
        <v>1</v>
      </c>
      <c r="N1781" s="163">
        <f t="array" ref="N1781">IF(COUNT(SEARCH(Удалить_Индекс_КВСР,$B1781)*SEARCH(Удалить_Индекс_ПБС,$C1781)*SEARCH(Удалить_Индекс_КФСР,$D1781)*SEARCH(Удалить_Индекс_КЦСР,$E1781)*SEARCH(Удалить_Индекс_КВР,$F1781)*SEARCH(Удалить_Индекс_ЭК,$H1781)*SEARCH(Удалить_Индекс_КР,$I1781))&gt;0,0,1)</f>
        <v>0</v>
      </c>
      <c r="O1781" s="163" t="str">
        <f t="shared" si="1258"/>
        <v/>
      </c>
      <c r="P1781" s="263" t="str">
        <f t="shared" si="1259"/>
        <v/>
      </c>
      <c r="Q1781" s="263" t="str">
        <f t="shared" si="1260"/>
        <v/>
      </c>
      <c r="R1781" s="263" t="str">
        <f t="shared" si="1261"/>
        <v/>
      </c>
      <c r="S1781" s="263" t="str">
        <f t="shared" si="1262"/>
        <v/>
      </c>
      <c r="T1781" s="263" t="str">
        <f t="shared" si="1263"/>
        <v/>
      </c>
      <c r="U1781" s="263" t="str">
        <f t="shared" si="1239"/>
        <v/>
      </c>
      <c r="V1781" s="263" t="str">
        <f t="shared" si="1264"/>
        <v/>
      </c>
      <c r="W1781" s="263" t="str">
        <f t="shared" si="1240"/>
        <v/>
      </c>
      <c r="X1781" s="263" t="str">
        <f t="shared" si="1265"/>
        <v/>
      </c>
      <c r="Y1781" s="263" t="str">
        <f t="shared" si="1266"/>
        <v/>
      </c>
      <c r="Z1781" s="263" t="str">
        <f t="shared" si="1267"/>
        <v/>
      </c>
      <c r="AA1781" s="263" t="str">
        <f t="shared" si="1268"/>
        <v/>
      </c>
      <c r="AB1781" s="263" t="str">
        <f t="shared" si="1251"/>
        <v/>
      </c>
      <c r="AC1781" s="263" t="str">
        <f t="shared" si="1241"/>
        <v/>
      </c>
      <c r="AD1781" s="263" t="str">
        <f t="shared" si="1252"/>
        <v>сиц</v>
      </c>
      <c r="AE1781" s="263" t="str">
        <f t="shared" si="1269"/>
        <v/>
      </c>
      <c r="AF1781" s="263" t="str">
        <f t="shared" si="1270"/>
        <v/>
      </c>
      <c r="AG1781" s="263"/>
      <c r="AH1781" s="157"/>
      <c r="AI1781" s="157"/>
      <c r="AJ1781" s="163" t="str">
        <f t="shared" si="1271"/>
        <v/>
      </c>
      <c r="AK1781" s="163" t="str">
        <f t="shared" si="1242"/>
        <v/>
      </c>
      <c r="AL1781" s="163" t="str">
        <f t="shared" si="1272"/>
        <v/>
      </c>
      <c r="AM1781" s="163" t="str">
        <f t="shared" si="1273"/>
        <v/>
      </c>
      <c r="AN1781" s="163" t="str">
        <f t="shared" si="1243"/>
        <v/>
      </c>
      <c r="AO1781" s="163" t="str">
        <f t="shared" si="1244"/>
        <v/>
      </c>
      <c r="AP1781" s="163" t="str">
        <f t="shared" si="1245"/>
        <v/>
      </c>
      <c r="AQ1781" s="163" t="str">
        <f t="shared" si="1246"/>
        <v/>
      </c>
      <c r="AR1781" s="163" t="str">
        <f t="shared" si="1247"/>
        <v/>
      </c>
      <c r="AS1781" s="163" t="str">
        <f t="shared" si="1253"/>
        <v/>
      </c>
      <c r="AT1781" s="163" t="str">
        <f t="shared" si="1254"/>
        <v>сиц</v>
      </c>
      <c r="AU1781" s="163" t="str">
        <f t="shared" si="1274"/>
        <v>сиц</v>
      </c>
      <c r="AV1781" s="163" t="str">
        <f t="shared" si="1257"/>
        <v>сиц85604302672общпро</v>
      </c>
      <c r="AW1781" s="162">
        <f t="shared" si="1279"/>
        <v>623620</v>
      </c>
      <c r="AX1781" s="162">
        <f t="shared" si="1280"/>
        <v>435502.04</v>
      </c>
      <c r="AY1781" s="162">
        <f t="shared" si="1281"/>
        <v>0</v>
      </c>
      <c r="AZ1781" s="162">
        <f t="shared" si="1282"/>
        <v>0</v>
      </c>
      <c r="BA1781" s="164">
        <f t="shared" si="1248"/>
        <v>1</v>
      </c>
      <c r="BB1781" s="164">
        <f t="shared" si="1249"/>
        <v>1</v>
      </c>
      <c r="BC1781" s="164">
        <f t="shared" si="1250"/>
        <v>1</v>
      </c>
      <c r="BD1781" s="162">
        <f t="shared" si="1275"/>
        <v>0</v>
      </c>
      <c r="BE1781" s="162">
        <f t="shared" si="1276"/>
        <v>0</v>
      </c>
      <c r="BF1781" s="179">
        <f t="shared" si="1277"/>
        <v>0</v>
      </c>
      <c r="BG1781" s="180">
        <f t="shared" si="1278"/>
        <v>0</v>
      </c>
      <c r="BH1781" s="254"/>
      <c r="BI1781" s="254"/>
      <c r="BJ1781" s="249"/>
      <c r="BK1781" s="249"/>
      <c r="BL1781" s="202" t="str">
        <f t="shared" si="1255"/>
        <v/>
      </c>
      <c r="BM1781" s="157"/>
      <c r="BN1781" s="157"/>
      <c r="BO1781" s="157"/>
      <c r="BP1781" s="157"/>
      <c r="BQ1781" s="157"/>
      <c r="BR1781" s="157"/>
      <c r="BS1781" s="157"/>
      <c r="BT1781" s="157"/>
      <c r="BU1781" s="157"/>
      <c r="BV1781" s="157"/>
      <c r="BW1781" s="157"/>
      <c r="BX1781" s="157"/>
      <c r="BY1781" s="157"/>
      <c r="BZ1781" s="157"/>
      <c r="CA1781" s="157"/>
      <c r="CB1781" s="157"/>
      <c r="CC1781" s="157"/>
      <c r="CD1781" s="157"/>
      <c r="CE1781" s="157"/>
      <c r="CF1781" s="157"/>
      <c r="CG1781" s="157"/>
      <c r="CH1781" s="157"/>
      <c r="CI1781" s="157"/>
      <c r="CJ1781" s="157"/>
      <c r="CK1781" s="157"/>
      <c r="CL1781" s="157"/>
      <c r="CM1781" s="157"/>
      <c r="CN1781" s="157"/>
      <c r="CO1781" s="157"/>
      <c r="CP1781" s="157"/>
      <c r="CQ1781" s="157"/>
      <c r="CR1781" s="157"/>
      <c r="CS1781" s="157"/>
      <c r="CT1781" s="157"/>
      <c r="CU1781" s="157"/>
      <c r="CV1781" s="157"/>
      <c r="CW1781" s="157"/>
      <c r="CX1781" s="157"/>
      <c r="CY1781" s="157"/>
      <c r="CZ1781" s="157"/>
      <c r="DA1781" s="157"/>
      <c r="DB1781" s="157"/>
      <c r="DC1781" s="157"/>
    </row>
    <row r="1782" spans="1:107" s="343" customFormat="1" ht="12" hidden="1" customHeight="1">
      <c r="A1782" s="365" t="s">
        <v>1057</v>
      </c>
      <c r="B1782" s="366" t="s">
        <v>317</v>
      </c>
      <c r="C1782" s="365" t="s">
        <v>1235</v>
      </c>
      <c r="D1782" s="366" t="s">
        <v>391</v>
      </c>
      <c r="E1782" s="366" t="s">
        <v>928</v>
      </c>
      <c r="F1782" s="366" t="s">
        <v>559</v>
      </c>
      <c r="G1782" s="366" t="s">
        <v>1344</v>
      </c>
      <c r="H1782" s="366" t="s">
        <v>1103</v>
      </c>
      <c r="I1782" s="366" t="s">
        <v>497</v>
      </c>
      <c r="J1782" s="384">
        <v>19220000</v>
      </c>
      <c r="K1782" s="384">
        <v>12183068.210000001</v>
      </c>
      <c r="L1782" s="162" t="str">
        <f t="shared" si="1256"/>
        <v>856043026720801052004Г00061100031</v>
      </c>
      <c r="M1782" s="163">
        <f t="array" ref="M1782">IF(COUNT(SEARCH(Удалить_Роспись_КВСР,$B1782)*SEARCH(Удалить_Роспись_ПБС,$C1782)*SEARCH(Удалить_Роспись_КФСР, $D1782)*SEARCH(Удалить_Роспись_КЦСР,$E1782)*SEARCH(Удалить_Роспись_КВР,$F1782)*SEARCH(Удалить_Роспись_ЭК,$H1782)*SEARCH(Удалить_Роспись_КР,$I1782))&gt;0,0,1)</f>
        <v>1</v>
      </c>
      <c r="N1782" s="163"/>
      <c r="O1782" s="163" t="str">
        <f t="shared" si="1258"/>
        <v/>
      </c>
      <c r="P1782" s="263" t="str">
        <f t="shared" si="1259"/>
        <v/>
      </c>
      <c r="Q1782" s="263" t="str">
        <f t="shared" si="1260"/>
        <v/>
      </c>
      <c r="R1782" s="263" t="str">
        <f t="shared" si="1261"/>
        <v/>
      </c>
      <c r="S1782" s="263" t="str">
        <f t="shared" si="1262"/>
        <v/>
      </c>
      <c r="T1782" s="263" t="str">
        <f t="shared" si="1263"/>
        <v/>
      </c>
      <c r="U1782" s="263" t="str">
        <f t="shared" si="1239"/>
        <v/>
      </c>
      <c r="V1782" s="263" t="str">
        <f t="shared" si="1264"/>
        <v/>
      </c>
      <c r="W1782" s="263" t="str">
        <f t="shared" si="1240"/>
        <v/>
      </c>
      <c r="X1782" s="263" t="str">
        <f t="shared" si="1265"/>
        <v/>
      </c>
      <c r="Y1782" s="263" t="str">
        <f t="shared" si="1266"/>
        <v/>
      </c>
      <c r="Z1782" s="263" t="str">
        <f t="shared" si="1267"/>
        <v/>
      </c>
      <c r="AA1782" s="263" t="str">
        <f t="shared" si="1268"/>
        <v/>
      </c>
      <c r="AB1782" s="263" t="str">
        <f t="shared" si="1251"/>
        <v>смз</v>
      </c>
      <c r="AC1782" s="263" t="str">
        <f t="shared" si="1241"/>
        <v/>
      </c>
      <c r="AD1782" s="263" t="str">
        <f t="shared" si="1252"/>
        <v/>
      </c>
      <c r="AE1782" s="263" t="str">
        <f t="shared" si="1269"/>
        <v/>
      </c>
      <c r="AF1782" s="263" t="str">
        <f t="shared" si="1270"/>
        <v/>
      </c>
      <c r="AG1782" s="263"/>
      <c r="AH1782" s="157"/>
      <c r="AI1782" s="157"/>
      <c r="AJ1782" s="163" t="str">
        <f t="shared" si="1271"/>
        <v/>
      </c>
      <c r="AK1782" s="163" t="str">
        <f t="shared" si="1242"/>
        <v/>
      </c>
      <c r="AL1782" s="163" t="str">
        <f t="shared" si="1272"/>
        <v/>
      </c>
      <c r="AM1782" s="163" t="str">
        <f t="shared" si="1273"/>
        <v/>
      </c>
      <c r="AN1782" s="163" t="str">
        <f t="shared" si="1243"/>
        <v/>
      </c>
      <c r="AO1782" s="163" t="str">
        <f t="shared" si="1244"/>
        <v/>
      </c>
      <c r="AP1782" s="163" t="str">
        <f t="shared" si="1245"/>
        <v/>
      </c>
      <c r="AQ1782" s="163" t="str">
        <f t="shared" si="1246"/>
        <v/>
      </c>
      <c r="AR1782" s="163" t="str">
        <f t="shared" si="1247"/>
        <v/>
      </c>
      <c r="AS1782" s="163" t="str">
        <f t="shared" si="1253"/>
        <v>смз</v>
      </c>
      <c r="AT1782" s="163" t="str">
        <f t="shared" si="1254"/>
        <v/>
      </c>
      <c r="AU1782" s="163" t="str">
        <f t="shared" si="1274"/>
        <v>смз</v>
      </c>
      <c r="AV1782" s="163" t="str">
        <f t="shared" si="1257"/>
        <v>смз85604302672общпро</v>
      </c>
      <c r="AW1782" s="162">
        <f t="shared" si="1279"/>
        <v>19220000</v>
      </c>
      <c r="AX1782" s="162">
        <f t="shared" si="1280"/>
        <v>12183068.210000001</v>
      </c>
      <c r="AY1782" s="162">
        <f t="shared" si="1281"/>
        <v>0</v>
      </c>
      <c r="AZ1782" s="162">
        <f t="shared" si="1282"/>
        <v>0</v>
      </c>
      <c r="BA1782" s="164">
        <f t="shared" si="1248"/>
        <v>1</v>
      </c>
      <c r="BB1782" s="164">
        <f t="shared" si="1249"/>
        <v>1</v>
      </c>
      <c r="BC1782" s="164">
        <f t="shared" si="1250"/>
        <v>1</v>
      </c>
      <c r="BD1782" s="162">
        <f t="shared" si="1275"/>
        <v>0</v>
      </c>
      <c r="BE1782" s="162">
        <f t="shared" si="1276"/>
        <v>0</v>
      </c>
      <c r="BF1782" s="179">
        <f t="shared" si="1277"/>
        <v>0</v>
      </c>
      <c r="BG1782" s="180">
        <f t="shared" si="1278"/>
        <v>0</v>
      </c>
      <c r="BH1782" s="254"/>
      <c r="BI1782" s="254"/>
      <c r="BJ1782" s="197"/>
      <c r="BK1782" s="197"/>
      <c r="BL1782" s="202" t="str">
        <f t="shared" si="1255"/>
        <v/>
      </c>
      <c r="BM1782" s="157"/>
      <c r="BN1782" s="157"/>
      <c r="BO1782" s="157"/>
      <c r="BP1782" s="157"/>
      <c r="BQ1782" s="157"/>
      <c r="BR1782" s="157"/>
      <c r="BS1782" s="157"/>
      <c r="BT1782" s="157"/>
      <c r="BU1782" s="157"/>
      <c r="BV1782" s="157"/>
      <c r="BW1782" s="157"/>
      <c r="BX1782" s="157"/>
      <c r="BY1782" s="157"/>
      <c r="BZ1782" s="157"/>
      <c r="CA1782" s="157"/>
      <c r="CB1782" s="157"/>
      <c r="CC1782" s="157"/>
      <c r="CD1782" s="157"/>
      <c r="CE1782" s="157"/>
      <c r="CF1782" s="157"/>
      <c r="CG1782" s="157"/>
      <c r="CH1782" s="157"/>
      <c r="CI1782" s="157"/>
      <c r="CJ1782" s="157"/>
      <c r="CK1782" s="157"/>
      <c r="CL1782" s="157"/>
      <c r="CM1782" s="157"/>
      <c r="CN1782" s="157"/>
      <c r="CO1782" s="157"/>
      <c r="CP1782" s="157"/>
      <c r="CQ1782" s="157"/>
      <c r="CR1782" s="157"/>
      <c r="CS1782" s="157"/>
      <c r="CT1782" s="157"/>
      <c r="CU1782" s="157"/>
      <c r="CV1782" s="157"/>
      <c r="CW1782" s="157"/>
      <c r="CX1782" s="157"/>
      <c r="CY1782" s="157"/>
      <c r="CZ1782" s="157"/>
      <c r="DA1782" s="157"/>
      <c r="DB1782" s="157"/>
      <c r="DC1782" s="157"/>
    </row>
    <row r="1783" spans="1:107" s="343" customFormat="1" ht="12" hidden="1" customHeight="1">
      <c r="A1783" s="365" t="s">
        <v>1057</v>
      </c>
      <c r="B1783" s="366" t="s">
        <v>317</v>
      </c>
      <c r="C1783" s="365" t="s">
        <v>1235</v>
      </c>
      <c r="D1783" s="366" t="s">
        <v>391</v>
      </c>
      <c r="E1783" s="366" t="s">
        <v>1310</v>
      </c>
      <c r="F1783" s="366" t="s">
        <v>559</v>
      </c>
      <c r="G1783" s="366" t="s">
        <v>1344</v>
      </c>
      <c r="H1783" s="366" t="s">
        <v>1103</v>
      </c>
      <c r="I1783" s="366" t="s">
        <v>497</v>
      </c>
      <c r="J1783" s="384">
        <v>380000</v>
      </c>
      <c r="K1783" s="384">
        <v>134216.63</v>
      </c>
      <c r="L1783" s="162" t="str">
        <f t="shared" si="1256"/>
        <v>856043026720801052004М00061100031</v>
      </c>
      <c r="M1783" s="163">
        <f t="array" ref="M1783">IF(COUNT(SEARCH(Удалить_Роспись_КВСР,$B1783)*SEARCH(Удалить_Роспись_ПБС,$C1783)*SEARCH(Удалить_Роспись_КФСР, $D1783)*SEARCH(Удалить_Роспись_КЦСР,$E1783)*SEARCH(Удалить_Роспись_КВР,$F1783)*SEARCH(Удалить_Роспись_ЭК,$H1783)*SEARCH(Удалить_Роспись_КР,$I1783))&gt;0,0,1)</f>
        <v>1</v>
      </c>
      <c r="N1783" s="163"/>
      <c r="O1783" s="163" t="str">
        <f t="shared" si="1258"/>
        <v/>
      </c>
      <c r="P1783" s="263" t="str">
        <f t="shared" si="1259"/>
        <v/>
      </c>
      <c r="Q1783" s="263" t="str">
        <f t="shared" si="1260"/>
        <v/>
      </c>
      <c r="R1783" s="263" t="str">
        <f t="shared" si="1261"/>
        <v/>
      </c>
      <c r="S1783" s="263" t="str">
        <f t="shared" si="1262"/>
        <v/>
      </c>
      <c r="T1783" s="263" t="str">
        <f t="shared" si="1263"/>
        <v/>
      </c>
      <c r="U1783" s="263" t="str">
        <f t="shared" si="1239"/>
        <v/>
      </c>
      <c r="V1783" s="263" t="str">
        <f t="shared" si="1264"/>
        <v/>
      </c>
      <c r="W1783" s="263" t="str">
        <f t="shared" si="1240"/>
        <v/>
      </c>
      <c r="X1783" s="263" t="str">
        <f t="shared" si="1265"/>
        <v/>
      </c>
      <c r="Y1783" s="263" t="str">
        <f t="shared" si="1266"/>
        <v/>
      </c>
      <c r="Z1783" s="263" t="str">
        <f t="shared" si="1267"/>
        <v/>
      </c>
      <c r="AA1783" s="263" t="str">
        <f t="shared" si="1268"/>
        <v/>
      </c>
      <c r="AB1783" s="263" t="str">
        <f t="shared" si="1251"/>
        <v>смз</v>
      </c>
      <c r="AC1783" s="263" t="str">
        <f t="shared" si="1241"/>
        <v/>
      </c>
      <c r="AD1783" s="263" t="str">
        <f t="shared" si="1252"/>
        <v/>
      </c>
      <c r="AE1783" s="263" t="str">
        <f t="shared" si="1269"/>
        <v/>
      </c>
      <c r="AF1783" s="263" t="str">
        <f t="shared" si="1270"/>
        <v/>
      </c>
      <c r="AG1783" s="263"/>
      <c r="AH1783" s="157"/>
      <c r="AI1783" s="157"/>
      <c r="AJ1783" s="163" t="str">
        <f t="shared" si="1271"/>
        <v/>
      </c>
      <c r="AK1783" s="163" t="str">
        <f t="shared" si="1242"/>
        <v/>
      </c>
      <c r="AL1783" s="163" t="str">
        <f t="shared" si="1272"/>
        <v/>
      </c>
      <c r="AM1783" s="163" t="str">
        <f t="shared" si="1273"/>
        <v/>
      </c>
      <c r="AN1783" s="163" t="str">
        <f t="shared" si="1243"/>
        <v/>
      </c>
      <c r="AO1783" s="163" t="str">
        <f t="shared" si="1244"/>
        <v/>
      </c>
      <c r="AP1783" s="163" t="str">
        <f t="shared" si="1245"/>
        <v/>
      </c>
      <c r="AQ1783" s="163" t="str">
        <f t="shared" si="1246"/>
        <v/>
      </c>
      <c r="AR1783" s="163" t="str">
        <f t="shared" si="1247"/>
        <v/>
      </c>
      <c r="AS1783" s="163" t="str">
        <f t="shared" si="1253"/>
        <v>смз</v>
      </c>
      <c r="AT1783" s="163" t="str">
        <f t="shared" si="1254"/>
        <v/>
      </c>
      <c r="AU1783" s="163" t="str">
        <f t="shared" si="1274"/>
        <v>смз</v>
      </c>
      <c r="AV1783" s="163" t="str">
        <f t="shared" si="1257"/>
        <v>смз85604302672общпро</v>
      </c>
      <c r="AW1783" s="162">
        <f t="shared" si="1279"/>
        <v>380000</v>
      </c>
      <c r="AX1783" s="162">
        <f t="shared" si="1280"/>
        <v>134216.63</v>
      </c>
      <c r="AY1783" s="162">
        <f t="shared" si="1281"/>
        <v>0</v>
      </c>
      <c r="AZ1783" s="162">
        <f t="shared" si="1282"/>
        <v>0</v>
      </c>
      <c r="BA1783" s="164">
        <f t="shared" si="1248"/>
        <v>1</v>
      </c>
      <c r="BB1783" s="164">
        <f t="shared" si="1249"/>
        <v>1</v>
      </c>
      <c r="BC1783" s="164">
        <f t="shared" si="1250"/>
        <v>1</v>
      </c>
      <c r="BD1783" s="162">
        <f t="shared" si="1275"/>
        <v>0</v>
      </c>
      <c r="BE1783" s="162">
        <f t="shared" si="1276"/>
        <v>0</v>
      </c>
      <c r="BF1783" s="179">
        <f t="shared" si="1277"/>
        <v>0</v>
      </c>
      <c r="BG1783" s="180">
        <f t="shared" si="1278"/>
        <v>0</v>
      </c>
      <c r="BH1783" s="254"/>
      <c r="BI1783" s="254"/>
      <c r="BJ1783" s="197"/>
      <c r="BK1783" s="197"/>
      <c r="BL1783" s="202" t="str">
        <f t="shared" si="1255"/>
        <v/>
      </c>
      <c r="BM1783" s="157"/>
      <c r="BN1783" s="157"/>
      <c r="BO1783" s="157"/>
      <c r="BP1783" s="157"/>
      <c r="BQ1783" s="157"/>
      <c r="BR1783" s="157"/>
      <c r="BS1783" s="157"/>
      <c r="BT1783" s="157"/>
      <c r="BU1783" s="157"/>
      <c r="BV1783" s="157"/>
      <c r="BW1783" s="157"/>
      <c r="BX1783" s="157"/>
      <c r="BY1783" s="157"/>
      <c r="BZ1783" s="157"/>
      <c r="CA1783" s="157"/>
      <c r="CB1783" s="157"/>
      <c r="CC1783" s="157"/>
      <c r="CD1783" s="157"/>
      <c r="CE1783" s="157"/>
      <c r="CF1783" s="157"/>
      <c r="CG1783" s="157"/>
      <c r="CH1783" s="157"/>
      <c r="CI1783" s="157"/>
      <c r="CJ1783" s="157"/>
      <c r="CK1783" s="157"/>
      <c r="CL1783" s="157"/>
      <c r="CM1783" s="157"/>
      <c r="CN1783" s="157"/>
      <c r="CO1783" s="157"/>
      <c r="CP1783" s="157"/>
      <c r="CQ1783" s="157"/>
      <c r="CR1783" s="157"/>
      <c r="CS1783" s="157"/>
      <c r="CT1783" s="157"/>
      <c r="CU1783" s="157"/>
      <c r="CV1783" s="157"/>
      <c r="CW1783" s="157"/>
      <c r="CX1783" s="157"/>
      <c r="CY1783" s="157"/>
      <c r="CZ1783" s="157"/>
      <c r="DA1783" s="157"/>
      <c r="DB1783" s="157"/>
      <c r="DC1783" s="157"/>
    </row>
    <row r="1784" spans="1:107" s="343" customFormat="1" ht="12" hidden="1" customHeight="1">
      <c r="A1784" s="365" t="s">
        <v>1057</v>
      </c>
      <c r="B1784" s="366" t="s">
        <v>317</v>
      </c>
      <c r="C1784" s="365" t="s">
        <v>1235</v>
      </c>
      <c r="D1784" s="366" t="s">
        <v>391</v>
      </c>
      <c r="E1784" s="366" t="s">
        <v>929</v>
      </c>
      <c r="F1784" s="366" t="s">
        <v>559</v>
      </c>
      <c r="G1784" s="366" t="s">
        <v>1344</v>
      </c>
      <c r="H1784" s="366" t="s">
        <v>1103</v>
      </c>
      <c r="I1784" s="366" t="s">
        <v>497</v>
      </c>
      <c r="J1784" s="384">
        <v>2750000</v>
      </c>
      <c r="K1784" s="384">
        <v>1287564.71</v>
      </c>
      <c r="L1784" s="162" t="str">
        <f t="shared" si="1256"/>
        <v>856043026720801052004Э00061100031</v>
      </c>
      <c r="M1784" s="163">
        <f t="array" ref="M1784">IF(COUNT(SEARCH(Удалить_Роспись_КВСР,$B1784)*SEARCH(Удалить_Роспись_ПБС,$C1784)*SEARCH(Удалить_Роспись_КФСР, $D1784)*SEARCH(Удалить_Роспись_КЦСР,$E1784)*SEARCH(Удалить_Роспись_КВР,$F1784)*SEARCH(Удалить_Роспись_ЭК,$H1784)*SEARCH(Удалить_Роспись_КР,$I1784))&gt;0,0,1)</f>
        <v>1</v>
      </c>
      <c r="N1784" s="163"/>
      <c r="O1784" s="163" t="str">
        <f t="shared" si="1258"/>
        <v/>
      </c>
      <c r="P1784" s="263" t="str">
        <f t="shared" si="1259"/>
        <v/>
      </c>
      <c r="Q1784" s="263" t="str">
        <f t="shared" si="1260"/>
        <v/>
      </c>
      <c r="R1784" s="263" t="str">
        <f t="shared" si="1261"/>
        <v/>
      </c>
      <c r="S1784" s="263" t="str">
        <f t="shared" si="1262"/>
        <v/>
      </c>
      <c r="T1784" s="263" t="str">
        <f t="shared" si="1263"/>
        <v/>
      </c>
      <c r="U1784" s="263" t="str">
        <f t="shared" si="1239"/>
        <v/>
      </c>
      <c r="V1784" s="263" t="str">
        <f t="shared" si="1264"/>
        <v/>
      </c>
      <c r="W1784" s="263" t="str">
        <f t="shared" si="1240"/>
        <v/>
      </c>
      <c r="X1784" s="263" t="str">
        <f t="shared" si="1265"/>
        <v/>
      </c>
      <c r="Y1784" s="263" t="str">
        <f t="shared" si="1266"/>
        <v/>
      </c>
      <c r="Z1784" s="263" t="str">
        <f t="shared" si="1267"/>
        <v/>
      </c>
      <c r="AA1784" s="263" t="str">
        <f t="shared" si="1268"/>
        <v/>
      </c>
      <c r="AB1784" s="263" t="str">
        <f t="shared" si="1251"/>
        <v>смз</v>
      </c>
      <c r="AC1784" s="263" t="str">
        <f t="shared" si="1241"/>
        <v/>
      </c>
      <c r="AD1784" s="263" t="str">
        <f t="shared" si="1252"/>
        <v/>
      </c>
      <c r="AE1784" s="263" t="str">
        <f t="shared" si="1269"/>
        <v/>
      </c>
      <c r="AF1784" s="263" t="str">
        <f t="shared" si="1270"/>
        <v/>
      </c>
      <c r="AG1784" s="263"/>
      <c r="AH1784" s="157"/>
      <c r="AI1784" s="157"/>
      <c r="AJ1784" s="163" t="str">
        <f t="shared" si="1271"/>
        <v/>
      </c>
      <c r="AK1784" s="163" t="str">
        <f t="shared" si="1242"/>
        <v/>
      </c>
      <c r="AL1784" s="163" t="str">
        <f t="shared" si="1272"/>
        <v/>
      </c>
      <c r="AM1784" s="163" t="str">
        <f t="shared" si="1273"/>
        <v/>
      </c>
      <c r="AN1784" s="163" t="str">
        <f t="shared" si="1243"/>
        <v/>
      </c>
      <c r="AO1784" s="163" t="str">
        <f t="shared" si="1244"/>
        <v/>
      </c>
      <c r="AP1784" s="163" t="str">
        <f t="shared" si="1245"/>
        <v/>
      </c>
      <c r="AQ1784" s="163" t="str">
        <f t="shared" si="1246"/>
        <v/>
      </c>
      <c r="AR1784" s="163" t="str">
        <f t="shared" si="1247"/>
        <v/>
      </c>
      <c r="AS1784" s="163" t="str">
        <f t="shared" si="1253"/>
        <v>смз</v>
      </c>
      <c r="AT1784" s="163" t="str">
        <f t="shared" si="1254"/>
        <v/>
      </c>
      <c r="AU1784" s="163" t="str">
        <f t="shared" si="1274"/>
        <v>смз</v>
      </c>
      <c r="AV1784" s="163" t="str">
        <f t="shared" si="1257"/>
        <v>смз85604302672общпро</v>
      </c>
      <c r="AW1784" s="162">
        <f t="shared" si="1279"/>
        <v>2750000</v>
      </c>
      <c r="AX1784" s="162">
        <f t="shared" si="1280"/>
        <v>1287564.71</v>
      </c>
      <c r="AY1784" s="162">
        <f t="shared" si="1281"/>
        <v>0</v>
      </c>
      <c r="AZ1784" s="162">
        <f t="shared" si="1282"/>
        <v>0</v>
      </c>
      <c r="BA1784" s="164">
        <f t="shared" si="1248"/>
        <v>1</v>
      </c>
      <c r="BB1784" s="164">
        <f t="shared" si="1249"/>
        <v>1</v>
      </c>
      <c r="BC1784" s="164">
        <f t="shared" si="1250"/>
        <v>1</v>
      </c>
      <c r="BD1784" s="162">
        <f t="shared" si="1275"/>
        <v>0</v>
      </c>
      <c r="BE1784" s="162">
        <f t="shared" si="1276"/>
        <v>0</v>
      </c>
      <c r="BF1784" s="179">
        <f t="shared" si="1277"/>
        <v>0</v>
      </c>
      <c r="BG1784" s="180">
        <f t="shared" si="1278"/>
        <v>0</v>
      </c>
      <c r="BH1784" s="254"/>
      <c r="BI1784" s="254"/>
      <c r="BJ1784" s="249"/>
      <c r="BK1784" s="249"/>
      <c r="BL1784" s="202" t="str">
        <f t="shared" si="1255"/>
        <v/>
      </c>
      <c r="BM1784" s="157"/>
      <c r="BN1784" s="157"/>
      <c r="BO1784" s="157"/>
      <c r="BP1784" s="157"/>
      <c r="BQ1784" s="157"/>
      <c r="BR1784" s="157"/>
      <c r="BS1784" s="157"/>
      <c r="BT1784" s="157"/>
      <c r="BU1784" s="157"/>
      <c r="BV1784" s="157"/>
      <c r="BW1784" s="157"/>
      <c r="BX1784" s="157"/>
      <c r="BY1784" s="157"/>
      <c r="BZ1784" s="157"/>
      <c r="CA1784" s="157"/>
      <c r="CB1784" s="157"/>
      <c r="CC1784" s="157"/>
      <c r="CD1784" s="157"/>
      <c r="CE1784" s="157"/>
      <c r="CF1784" s="157"/>
      <c r="CG1784" s="157"/>
      <c r="CH1784" s="157"/>
      <c r="CI1784" s="157"/>
      <c r="CJ1784" s="157"/>
      <c r="CK1784" s="157"/>
      <c r="CL1784" s="157"/>
      <c r="CM1784" s="157"/>
      <c r="CN1784" s="157"/>
      <c r="CO1784" s="157"/>
      <c r="CP1784" s="157"/>
      <c r="CQ1784" s="157"/>
      <c r="CR1784" s="157"/>
      <c r="CS1784" s="157"/>
      <c r="CT1784" s="157"/>
      <c r="CU1784" s="157"/>
      <c r="CV1784" s="157"/>
      <c r="CW1784" s="157"/>
      <c r="CX1784" s="157"/>
      <c r="CY1784" s="157"/>
      <c r="CZ1784" s="157"/>
      <c r="DA1784" s="157"/>
      <c r="DB1784" s="157"/>
      <c r="DC1784" s="157"/>
    </row>
    <row r="1785" spans="1:107" s="343" customFormat="1" ht="12" hidden="1" customHeight="1">
      <c r="A1785" s="365" t="s">
        <v>1057</v>
      </c>
      <c r="B1785" s="366" t="s">
        <v>317</v>
      </c>
      <c r="C1785" s="365" t="s">
        <v>1235</v>
      </c>
      <c r="D1785" s="366" t="s">
        <v>391</v>
      </c>
      <c r="E1785" s="366" t="s">
        <v>917</v>
      </c>
      <c r="F1785" s="366" t="s">
        <v>561</v>
      </c>
      <c r="G1785" s="366" t="s">
        <v>1344</v>
      </c>
      <c r="H1785" s="366" t="s">
        <v>1103</v>
      </c>
      <c r="I1785" s="366" t="s">
        <v>497</v>
      </c>
      <c r="J1785" s="384">
        <v>2010508</v>
      </c>
      <c r="K1785" s="384">
        <v>735599</v>
      </c>
      <c r="L1785" s="162" t="str">
        <f t="shared" si="1256"/>
        <v>856043026720801052008052061200031</v>
      </c>
      <c r="M1785" s="163">
        <f t="array" ref="M1785">IF(COUNT(SEARCH(Удалить_Роспись_КВСР,$B1785)*SEARCH(Удалить_Роспись_ПБС,$C1785)*SEARCH(Удалить_Роспись_КФСР, $D1785)*SEARCH(Удалить_Роспись_КЦСР,$E1785)*SEARCH(Удалить_Роспись_КВР,$F1785)*SEARCH(Удалить_Роспись_ЭК,$H1785)*SEARCH(Удалить_Роспись_КР,$I1785))&gt;0,0,1)</f>
        <v>1</v>
      </c>
      <c r="N1785" s="163">
        <f t="array" ref="N1785">IF(COUNT(SEARCH(Удалить_Индекс_КВСР,$B1785)*SEARCH(Удалить_Индекс_ПБС,$C1785)*SEARCH(Удалить_Индекс_КФСР,$D1785)*SEARCH(Удалить_Индекс_КЦСР,$E1785)*SEARCH(Удалить_Индекс_КВР,$F1785)*SEARCH(Удалить_Индекс_ЭК,$H1785)*SEARCH(Удалить_Индекс_КР,$I1785))&gt;0,0,1)</f>
        <v>0</v>
      </c>
      <c r="O1785" s="163" t="str">
        <f t="shared" si="1258"/>
        <v/>
      </c>
      <c r="P1785" s="263" t="str">
        <f t="shared" si="1259"/>
        <v/>
      </c>
      <c r="Q1785" s="263" t="str">
        <f t="shared" si="1260"/>
        <v/>
      </c>
      <c r="R1785" s="263" t="str">
        <f t="shared" si="1261"/>
        <v/>
      </c>
      <c r="S1785" s="263" t="str">
        <f t="shared" si="1262"/>
        <v/>
      </c>
      <c r="T1785" s="263" t="str">
        <f t="shared" si="1263"/>
        <v/>
      </c>
      <c r="U1785" s="263" t="str">
        <f t="shared" si="1239"/>
        <v/>
      </c>
      <c r="V1785" s="263" t="str">
        <f t="shared" si="1264"/>
        <v/>
      </c>
      <c r="W1785" s="263" t="str">
        <f t="shared" si="1240"/>
        <v/>
      </c>
      <c r="X1785" s="263" t="str">
        <f t="shared" si="1265"/>
        <v/>
      </c>
      <c r="Y1785" s="263" t="str">
        <f t="shared" si="1266"/>
        <v/>
      </c>
      <c r="Z1785" s="263" t="str">
        <f t="shared" si="1267"/>
        <v/>
      </c>
      <c r="AA1785" s="263" t="str">
        <f t="shared" si="1268"/>
        <v/>
      </c>
      <c r="AB1785" s="263" t="str">
        <f t="shared" si="1251"/>
        <v/>
      </c>
      <c r="AC1785" s="263" t="str">
        <f t="shared" si="1241"/>
        <v/>
      </c>
      <c r="AD1785" s="263" t="str">
        <f t="shared" si="1252"/>
        <v>сиц</v>
      </c>
      <c r="AE1785" s="263" t="str">
        <f t="shared" si="1269"/>
        <v/>
      </c>
      <c r="AF1785" s="263" t="str">
        <f t="shared" si="1270"/>
        <v/>
      </c>
      <c r="AG1785" s="263"/>
      <c r="AH1785" s="157"/>
      <c r="AI1785" s="157"/>
      <c r="AJ1785" s="163" t="str">
        <f t="shared" si="1271"/>
        <v/>
      </c>
      <c r="AK1785" s="163" t="str">
        <f t="shared" si="1242"/>
        <v/>
      </c>
      <c r="AL1785" s="163" t="str">
        <f t="shared" si="1272"/>
        <v/>
      </c>
      <c r="AM1785" s="163" t="str">
        <f t="shared" si="1273"/>
        <v/>
      </c>
      <c r="AN1785" s="163" t="str">
        <f t="shared" si="1243"/>
        <v/>
      </c>
      <c r="AO1785" s="163" t="str">
        <f t="shared" si="1244"/>
        <v/>
      </c>
      <c r="AP1785" s="163" t="str">
        <f t="shared" si="1245"/>
        <v/>
      </c>
      <c r="AQ1785" s="163" t="str">
        <f t="shared" si="1246"/>
        <v/>
      </c>
      <c r="AR1785" s="163" t="str">
        <f t="shared" si="1247"/>
        <v/>
      </c>
      <c r="AS1785" s="163" t="str">
        <f t="shared" si="1253"/>
        <v/>
      </c>
      <c r="AT1785" s="163" t="str">
        <f t="shared" si="1254"/>
        <v>сиц</v>
      </c>
      <c r="AU1785" s="163" t="str">
        <f t="shared" si="1274"/>
        <v>сиц</v>
      </c>
      <c r="AV1785" s="163" t="str">
        <f t="shared" si="1257"/>
        <v>сиц85604302672общпро</v>
      </c>
      <c r="AW1785" s="162">
        <f t="shared" si="1279"/>
        <v>2010508</v>
      </c>
      <c r="AX1785" s="162">
        <f t="shared" si="1280"/>
        <v>735599</v>
      </c>
      <c r="AY1785" s="162">
        <f t="shared" si="1281"/>
        <v>0</v>
      </c>
      <c r="AZ1785" s="162">
        <f t="shared" si="1282"/>
        <v>0</v>
      </c>
      <c r="BA1785" s="164">
        <f t="shared" si="1248"/>
        <v>1</v>
      </c>
      <c r="BB1785" s="164">
        <f t="shared" si="1249"/>
        <v>1</v>
      </c>
      <c r="BC1785" s="164">
        <f t="shared" si="1250"/>
        <v>1</v>
      </c>
      <c r="BD1785" s="162">
        <f t="shared" si="1275"/>
        <v>0</v>
      </c>
      <c r="BE1785" s="162">
        <f t="shared" si="1276"/>
        <v>0</v>
      </c>
      <c r="BF1785" s="179">
        <f t="shared" si="1277"/>
        <v>0</v>
      </c>
      <c r="BG1785" s="180">
        <f t="shared" si="1278"/>
        <v>0</v>
      </c>
      <c r="BH1785" s="254"/>
      <c r="BI1785" s="254"/>
      <c r="BJ1785" s="249"/>
      <c r="BK1785" s="249"/>
      <c r="BL1785" s="202" t="str">
        <f t="shared" si="1255"/>
        <v/>
      </c>
      <c r="BM1785" s="157"/>
      <c r="BN1785" s="157"/>
      <c r="BO1785" s="157"/>
      <c r="BP1785" s="157"/>
      <c r="BQ1785" s="157"/>
      <c r="BR1785" s="157"/>
      <c r="BS1785" s="157"/>
      <c r="BT1785" s="157"/>
      <c r="BU1785" s="157"/>
      <c r="BV1785" s="157"/>
      <c r="BW1785" s="157"/>
      <c r="BX1785" s="157"/>
      <c r="BY1785" s="157"/>
      <c r="BZ1785" s="157"/>
      <c r="CA1785" s="157"/>
      <c r="CB1785" s="157"/>
      <c r="CC1785" s="157"/>
      <c r="CD1785" s="157"/>
      <c r="CE1785" s="157"/>
      <c r="CF1785" s="157"/>
      <c r="CG1785" s="157"/>
      <c r="CH1785" s="157"/>
      <c r="CI1785" s="157"/>
      <c r="CJ1785" s="157"/>
      <c r="CK1785" s="157"/>
      <c r="CL1785" s="157"/>
      <c r="CM1785" s="157"/>
      <c r="CN1785" s="157"/>
      <c r="CO1785" s="157"/>
      <c r="CP1785" s="157"/>
      <c r="CQ1785" s="157"/>
      <c r="CR1785" s="157"/>
      <c r="CS1785" s="157"/>
      <c r="CT1785" s="157"/>
      <c r="CU1785" s="157"/>
      <c r="CV1785" s="157"/>
      <c r="CW1785" s="157"/>
      <c r="CX1785" s="157"/>
      <c r="CY1785" s="157"/>
      <c r="CZ1785" s="157"/>
      <c r="DA1785" s="157"/>
      <c r="DB1785" s="157"/>
      <c r="DC1785" s="157"/>
    </row>
    <row r="1786" spans="1:107" s="343" customFormat="1" ht="12" hidden="1" customHeight="1">
      <c r="A1786" s="365" t="s">
        <v>1057</v>
      </c>
      <c r="B1786" s="366" t="s">
        <v>317</v>
      </c>
      <c r="C1786" s="365" t="s">
        <v>1235</v>
      </c>
      <c r="D1786" s="366" t="s">
        <v>391</v>
      </c>
      <c r="E1786" s="366" t="s">
        <v>1311</v>
      </c>
      <c r="F1786" s="366" t="s">
        <v>561</v>
      </c>
      <c r="G1786" s="366" t="s">
        <v>1344</v>
      </c>
      <c r="H1786" s="366" t="s">
        <v>1103</v>
      </c>
      <c r="I1786" s="366" t="s">
        <v>497</v>
      </c>
      <c r="J1786" s="384">
        <v>89492</v>
      </c>
      <c r="K1786" s="384">
        <v>36000</v>
      </c>
      <c r="L1786" s="162" t="str">
        <f t="shared" si="1256"/>
        <v>856043026720801052008054061200031</v>
      </c>
      <c r="M1786" s="163">
        <f t="array" ref="M1786">IF(COUNT(SEARCH(Удалить_Роспись_КВСР,$B1786)*SEARCH(Удалить_Роспись_ПБС,$C1786)*SEARCH(Удалить_Роспись_КФСР, $D1786)*SEARCH(Удалить_Роспись_КЦСР,$E1786)*SEARCH(Удалить_Роспись_КВР,$F1786)*SEARCH(Удалить_Роспись_ЭК,$H1786)*SEARCH(Удалить_Роспись_КР,$I1786))&gt;0,0,1)</f>
        <v>1</v>
      </c>
      <c r="N1786" s="163">
        <f t="array" ref="N1786">IF(COUNT(SEARCH(Удалить_Индекс_КВСР,$B1786)*SEARCH(Удалить_Индекс_ПБС,$C1786)*SEARCH(Удалить_Индекс_КФСР,$D1786)*SEARCH(Удалить_Индекс_КЦСР,$E1786)*SEARCH(Удалить_Индекс_КВР,$F1786)*SEARCH(Удалить_Индекс_ЭК,$H1786)*SEARCH(Удалить_Индекс_КР,$I1786))&gt;0,0,1)</f>
        <v>0</v>
      </c>
      <c r="O1786" s="163" t="str">
        <f t="shared" si="1258"/>
        <v/>
      </c>
      <c r="P1786" s="263" t="str">
        <f t="shared" si="1259"/>
        <v/>
      </c>
      <c r="Q1786" s="263" t="str">
        <f t="shared" si="1260"/>
        <v/>
      </c>
      <c r="R1786" s="263" t="str">
        <f t="shared" si="1261"/>
        <v/>
      </c>
      <c r="S1786" s="263" t="str">
        <f t="shared" si="1262"/>
        <v/>
      </c>
      <c r="T1786" s="263" t="str">
        <f t="shared" si="1263"/>
        <v/>
      </c>
      <c r="U1786" s="263" t="str">
        <f t="shared" si="1239"/>
        <v/>
      </c>
      <c r="V1786" s="263" t="str">
        <f t="shared" si="1264"/>
        <v/>
      </c>
      <c r="W1786" s="263" t="str">
        <f t="shared" si="1240"/>
        <v/>
      </c>
      <c r="X1786" s="263" t="str">
        <f t="shared" si="1265"/>
        <v/>
      </c>
      <c r="Y1786" s="263" t="str">
        <f t="shared" si="1266"/>
        <v/>
      </c>
      <c r="Z1786" s="263" t="str">
        <f t="shared" si="1267"/>
        <v/>
      </c>
      <c r="AA1786" s="263" t="str">
        <f t="shared" si="1268"/>
        <v/>
      </c>
      <c r="AB1786" s="263" t="str">
        <f t="shared" si="1251"/>
        <v/>
      </c>
      <c r="AC1786" s="263" t="str">
        <f t="shared" si="1241"/>
        <v/>
      </c>
      <c r="AD1786" s="263" t="str">
        <f t="shared" si="1252"/>
        <v>сиц</v>
      </c>
      <c r="AE1786" s="263" t="str">
        <f t="shared" si="1269"/>
        <v/>
      </c>
      <c r="AF1786" s="263" t="str">
        <f t="shared" si="1270"/>
        <v/>
      </c>
      <c r="AG1786" s="263"/>
      <c r="AH1786" s="157"/>
      <c r="AI1786" s="157"/>
      <c r="AJ1786" s="163" t="str">
        <f t="shared" si="1271"/>
        <v/>
      </c>
      <c r="AK1786" s="163" t="str">
        <f t="shared" si="1242"/>
        <v/>
      </c>
      <c r="AL1786" s="163" t="str">
        <f t="shared" si="1272"/>
        <v/>
      </c>
      <c r="AM1786" s="163" t="str">
        <f t="shared" si="1273"/>
        <v/>
      </c>
      <c r="AN1786" s="163" t="str">
        <f t="shared" si="1243"/>
        <v/>
      </c>
      <c r="AO1786" s="163" t="str">
        <f t="shared" si="1244"/>
        <v/>
      </c>
      <c r="AP1786" s="163" t="str">
        <f t="shared" si="1245"/>
        <v/>
      </c>
      <c r="AQ1786" s="163" t="str">
        <f t="shared" si="1246"/>
        <v/>
      </c>
      <c r="AR1786" s="163" t="str">
        <f t="shared" si="1247"/>
        <v/>
      </c>
      <c r="AS1786" s="163" t="str">
        <f t="shared" si="1253"/>
        <v/>
      </c>
      <c r="AT1786" s="163" t="str">
        <f t="shared" si="1254"/>
        <v>сиц</v>
      </c>
      <c r="AU1786" s="163" t="str">
        <f t="shared" si="1274"/>
        <v>сиц</v>
      </c>
      <c r="AV1786" s="163" t="str">
        <f t="shared" si="1257"/>
        <v>сиц85604302672общпро</v>
      </c>
      <c r="AW1786" s="162">
        <f t="shared" si="1279"/>
        <v>89492</v>
      </c>
      <c r="AX1786" s="162">
        <f t="shared" si="1280"/>
        <v>36000</v>
      </c>
      <c r="AY1786" s="162">
        <f t="shared" si="1281"/>
        <v>0</v>
      </c>
      <c r="AZ1786" s="162">
        <f t="shared" si="1282"/>
        <v>0</v>
      </c>
      <c r="BA1786" s="164">
        <f t="shared" si="1248"/>
        <v>1</v>
      </c>
      <c r="BB1786" s="164">
        <f t="shared" si="1249"/>
        <v>1</v>
      </c>
      <c r="BC1786" s="164">
        <f t="shared" si="1250"/>
        <v>1</v>
      </c>
      <c r="BD1786" s="162">
        <f t="shared" si="1275"/>
        <v>0</v>
      </c>
      <c r="BE1786" s="162">
        <f t="shared" si="1276"/>
        <v>0</v>
      </c>
      <c r="BF1786" s="179">
        <f t="shared" si="1277"/>
        <v>0</v>
      </c>
      <c r="BG1786" s="180">
        <f t="shared" si="1278"/>
        <v>0</v>
      </c>
      <c r="BH1786" s="254"/>
      <c r="BI1786" s="254"/>
      <c r="BJ1786" s="249"/>
      <c r="BK1786" s="249"/>
      <c r="BL1786" s="202" t="str">
        <f t="shared" si="1255"/>
        <v/>
      </c>
      <c r="BM1786" s="157"/>
      <c r="BN1786" s="157"/>
      <c r="BO1786" s="157"/>
      <c r="BP1786" s="157"/>
      <c r="BQ1786" s="157"/>
      <c r="BR1786" s="157"/>
      <c r="BS1786" s="157"/>
      <c r="BT1786" s="157"/>
      <c r="BU1786" s="157"/>
      <c r="BV1786" s="157"/>
      <c r="BW1786" s="157"/>
      <c r="BX1786" s="157"/>
      <c r="BY1786" s="157"/>
      <c r="BZ1786" s="157"/>
      <c r="CA1786" s="157"/>
      <c r="CB1786" s="157"/>
      <c r="CC1786" s="157"/>
      <c r="CD1786" s="157"/>
      <c r="CE1786" s="157"/>
      <c r="CF1786" s="157"/>
      <c r="CG1786" s="157"/>
      <c r="CH1786" s="157"/>
      <c r="CI1786" s="157"/>
      <c r="CJ1786" s="157"/>
      <c r="CK1786" s="157"/>
      <c r="CL1786" s="157"/>
      <c r="CM1786" s="157"/>
      <c r="CN1786" s="157"/>
      <c r="CO1786" s="157"/>
      <c r="CP1786" s="157"/>
      <c r="CQ1786" s="157"/>
      <c r="CR1786" s="157"/>
      <c r="CS1786" s="157"/>
      <c r="CT1786" s="157"/>
      <c r="CU1786" s="157"/>
      <c r="CV1786" s="157"/>
      <c r="CW1786" s="157"/>
      <c r="CX1786" s="157"/>
      <c r="CY1786" s="157"/>
      <c r="CZ1786" s="157"/>
      <c r="DA1786" s="157"/>
      <c r="DB1786" s="157"/>
      <c r="DC1786" s="157"/>
    </row>
    <row r="1787" spans="1:107" s="343" customFormat="1" ht="12" hidden="1" customHeight="1">
      <c r="A1787" s="365" t="s">
        <v>1057</v>
      </c>
      <c r="B1787" s="366" t="s">
        <v>317</v>
      </c>
      <c r="C1787" s="365" t="s">
        <v>1235</v>
      </c>
      <c r="D1787" s="366" t="s">
        <v>391</v>
      </c>
      <c r="E1787" s="366" t="s">
        <v>1312</v>
      </c>
      <c r="F1787" s="366" t="s">
        <v>561</v>
      </c>
      <c r="G1787" s="366" t="s">
        <v>1344</v>
      </c>
      <c r="H1787" s="366" t="s">
        <v>1103</v>
      </c>
      <c r="I1787" s="366" t="s">
        <v>498</v>
      </c>
      <c r="J1787" s="384">
        <v>110000</v>
      </c>
      <c r="K1787" s="384">
        <v>110000</v>
      </c>
      <c r="L1787" s="162" t="str">
        <f t="shared" si="1256"/>
        <v>856043026720801052A27482061200030</v>
      </c>
      <c r="M1787" s="163">
        <f t="array" ref="M1787">IF(COUNT(SEARCH(Удалить_Роспись_КВСР,$B1787)*SEARCH(Удалить_Роспись_ПБС,$C1787)*SEARCH(Удалить_Роспись_КФСР, $D1787)*SEARCH(Удалить_Роспись_КЦСР,$E1787)*SEARCH(Удалить_Роспись_КВР,$F1787)*SEARCH(Удалить_Роспись_ЭК,$H1787)*SEARCH(Удалить_Роспись_КР,$I1787))&gt;0,0,1)</f>
        <v>0</v>
      </c>
      <c r="N1787" s="163">
        <f t="array" ref="N1787">IF(COUNT(SEARCH(Удалить_Индекс_КВСР,$B1787)*SEARCH(Удалить_Индекс_ПБС,$C1787)*SEARCH(Удалить_Индекс_КФСР,$D1787)*SEARCH(Удалить_Индекс_КЦСР,$E1787)*SEARCH(Удалить_Индекс_КВР,$F1787)*SEARCH(Удалить_Индекс_ЭК,$H1787)*SEARCH(Удалить_Индекс_КР,$I1787))&gt;0,0,1)</f>
        <v>0</v>
      </c>
      <c r="O1787" s="163" t="str">
        <f t="shared" si="1258"/>
        <v/>
      </c>
      <c r="P1787" s="263" t="str">
        <f t="shared" si="1259"/>
        <v/>
      </c>
      <c r="Q1787" s="263" t="str">
        <f t="shared" si="1260"/>
        <v/>
      </c>
      <c r="R1787" s="263" t="str">
        <f t="shared" si="1261"/>
        <v/>
      </c>
      <c r="S1787" s="263" t="str">
        <f t="shared" si="1262"/>
        <v/>
      </c>
      <c r="T1787" s="263" t="str">
        <f t="shared" si="1263"/>
        <v/>
      </c>
      <c r="U1787" s="263" t="str">
        <f t="shared" si="1239"/>
        <v/>
      </c>
      <c r="V1787" s="263" t="str">
        <f t="shared" si="1264"/>
        <v/>
      </c>
      <c r="W1787" s="263" t="str">
        <f t="shared" si="1240"/>
        <v/>
      </c>
      <c r="X1787" s="263" t="str">
        <f t="shared" si="1265"/>
        <v/>
      </c>
      <c r="Y1787" s="263" t="str">
        <f t="shared" si="1266"/>
        <v/>
      </c>
      <c r="Z1787" s="263" t="str">
        <f t="shared" si="1267"/>
        <v/>
      </c>
      <c r="AA1787" s="263" t="str">
        <f t="shared" si="1268"/>
        <v/>
      </c>
      <c r="AB1787" s="263" t="str">
        <f t="shared" si="1251"/>
        <v/>
      </c>
      <c r="AC1787" s="263" t="str">
        <f t="shared" si="1241"/>
        <v/>
      </c>
      <c r="AD1787" s="263" t="str">
        <f t="shared" si="1252"/>
        <v>сиц</v>
      </c>
      <c r="AE1787" s="263" t="str">
        <f t="shared" si="1269"/>
        <v/>
      </c>
      <c r="AF1787" s="263" t="str">
        <f t="shared" si="1270"/>
        <v/>
      </c>
      <c r="AG1787" s="263"/>
      <c r="AH1787" s="157"/>
      <c r="AI1787" s="157"/>
      <c r="AJ1787" s="163" t="str">
        <f t="shared" si="1271"/>
        <v/>
      </c>
      <c r="AK1787" s="163" t="str">
        <f t="shared" si="1242"/>
        <v/>
      </c>
      <c r="AL1787" s="163" t="str">
        <f t="shared" si="1272"/>
        <v/>
      </c>
      <c r="AM1787" s="163" t="str">
        <f t="shared" si="1273"/>
        <v>меж</v>
      </c>
      <c r="AN1787" s="163" t="str">
        <f t="shared" si="1243"/>
        <v/>
      </c>
      <c r="AO1787" s="163" t="str">
        <f t="shared" si="1244"/>
        <v/>
      </c>
      <c r="AP1787" s="163" t="str">
        <f t="shared" si="1245"/>
        <v/>
      </c>
      <c r="AQ1787" s="163" t="str">
        <f t="shared" si="1246"/>
        <v/>
      </c>
      <c r="AR1787" s="163" t="str">
        <f t="shared" si="1247"/>
        <v/>
      </c>
      <c r="AS1787" s="163" t="str">
        <f t="shared" si="1253"/>
        <v/>
      </c>
      <c r="AT1787" s="163" t="str">
        <f t="shared" si="1254"/>
        <v>сиц</v>
      </c>
      <c r="AU1787" s="163" t="str">
        <f t="shared" si="1274"/>
        <v>сиц</v>
      </c>
      <c r="AV1787" s="163" t="str">
        <f t="shared" si="1257"/>
        <v>сиц85604302672общпро</v>
      </c>
      <c r="AW1787" s="162">
        <f t="shared" si="1279"/>
        <v>0</v>
      </c>
      <c r="AX1787" s="162">
        <f t="shared" si="1280"/>
        <v>0</v>
      </c>
      <c r="AY1787" s="162">
        <f t="shared" si="1281"/>
        <v>0</v>
      </c>
      <c r="AZ1787" s="162">
        <f t="shared" si="1282"/>
        <v>0</v>
      </c>
      <c r="BA1787" s="164">
        <f t="shared" si="1248"/>
        <v>1</v>
      </c>
      <c r="BB1787" s="164">
        <f t="shared" si="1249"/>
        <v>1</v>
      </c>
      <c r="BC1787" s="164">
        <f t="shared" si="1250"/>
        <v>1</v>
      </c>
      <c r="BD1787" s="162">
        <f t="shared" si="1275"/>
        <v>0</v>
      </c>
      <c r="BE1787" s="162">
        <f t="shared" si="1276"/>
        <v>0</v>
      </c>
      <c r="BF1787" s="179">
        <f t="shared" si="1277"/>
        <v>0</v>
      </c>
      <c r="BG1787" s="180">
        <f t="shared" si="1278"/>
        <v>0</v>
      </c>
      <c r="BH1787" s="254"/>
      <c r="BI1787" s="254"/>
      <c r="BJ1787" s="249"/>
      <c r="BK1787" s="249"/>
      <c r="BL1787" s="202" t="str">
        <f t="shared" si="1255"/>
        <v/>
      </c>
      <c r="BM1787" s="157"/>
      <c r="BN1787" s="157"/>
      <c r="BO1787" s="157"/>
      <c r="BP1787" s="157"/>
      <c r="BQ1787" s="157"/>
      <c r="BR1787" s="157"/>
      <c r="BS1787" s="157"/>
      <c r="BT1787" s="157"/>
      <c r="BU1787" s="157"/>
      <c r="BV1787" s="157"/>
      <c r="BW1787" s="157"/>
      <c r="BX1787" s="157"/>
      <c r="BY1787" s="157"/>
      <c r="BZ1787" s="157"/>
      <c r="CA1787" s="157"/>
      <c r="CB1787" s="157"/>
      <c r="CC1787" s="157"/>
      <c r="CD1787" s="157"/>
      <c r="CE1787" s="157"/>
      <c r="CF1787" s="157"/>
      <c r="CG1787" s="157"/>
      <c r="CH1787" s="157"/>
      <c r="CI1787" s="157"/>
      <c r="CJ1787" s="157"/>
      <c r="CK1787" s="157"/>
      <c r="CL1787" s="157"/>
      <c r="CM1787" s="157"/>
      <c r="CN1787" s="157"/>
      <c r="CO1787" s="157"/>
      <c r="CP1787" s="157"/>
      <c r="CQ1787" s="157"/>
      <c r="CR1787" s="157"/>
      <c r="CS1787" s="157"/>
      <c r="CT1787" s="157"/>
      <c r="CU1787" s="157"/>
      <c r="CV1787" s="157"/>
      <c r="CW1787" s="157"/>
      <c r="CX1787" s="157"/>
      <c r="CY1787" s="157"/>
      <c r="CZ1787" s="157"/>
      <c r="DA1787" s="157"/>
      <c r="DB1787" s="157"/>
      <c r="DC1787" s="157"/>
    </row>
    <row r="1788" spans="1:107" s="343" customFormat="1" ht="12" hidden="1" customHeight="1">
      <c r="A1788" s="365" t="s">
        <v>1057</v>
      </c>
      <c r="B1788" s="366" t="s">
        <v>317</v>
      </c>
      <c r="C1788" s="365" t="s">
        <v>1235</v>
      </c>
      <c r="D1788" s="366" t="s">
        <v>391</v>
      </c>
      <c r="E1788" s="366" t="s">
        <v>1312</v>
      </c>
      <c r="F1788" s="366" t="s">
        <v>561</v>
      </c>
      <c r="G1788" s="366" t="s">
        <v>1344</v>
      </c>
      <c r="H1788" s="366" t="s">
        <v>1103</v>
      </c>
      <c r="I1788" s="366" t="s">
        <v>1326</v>
      </c>
      <c r="J1788" s="384">
        <v>2200</v>
      </c>
      <c r="K1788" s="384">
        <v>2200</v>
      </c>
      <c r="L1788" s="162" t="str">
        <f t="shared" si="1256"/>
        <v>856043026720801052A27482061200036</v>
      </c>
      <c r="M1788" s="163">
        <f>IF(COUNT(SEARCH(Удалить_Роспись_КВСР,$B1788)*SEARCH(Удалить_Роспись_ПБС,$C1788)*SEARCH(Удалить_Роспись_КФСР, $D1788)*SEARCH(Удалить_Роспись_КЦСР,$E1788)*SEARCH(Удалить_Роспись_КВР,$F1788)*SEARCH(Удалить_Роспись_ЭК,$H1788)*SEARCH(Удалить_Роспись_КР,$I1788))&gt;0,0,1)</f>
        <v>1</v>
      </c>
      <c r="N1788" s="163">
        <f t="array" ref="N1788">IF(COUNT(SEARCH(Удалить_Индекс_КВСР,$B1788)*SEARCH(Удалить_Индекс_ПБС,$C1788)*SEARCH(Удалить_Индекс_КФСР,$D1788)*SEARCH(Удалить_Индекс_КЦСР,$E1788)*SEARCH(Удалить_Индекс_КВР,$F1788)*SEARCH(Удалить_Индекс_ЭК,$H1788)*SEARCH(Удалить_Индекс_КР,$I1788))&gt;0,0,1)</f>
        <v>0</v>
      </c>
      <c r="O1788" s="163" t="str">
        <f t="shared" si="1258"/>
        <v/>
      </c>
      <c r="P1788" s="263" t="str">
        <f t="shared" si="1259"/>
        <v/>
      </c>
      <c r="Q1788" s="263" t="str">
        <f t="shared" si="1260"/>
        <v/>
      </c>
      <c r="R1788" s="263" t="str">
        <f t="shared" si="1261"/>
        <v/>
      </c>
      <c r="S1788" s="263" t="str">
        <f t="shared" si="1262"/>
        <v/>
      </c>
      <c r="T1788" s="263" t="str">
        <f t="shared" si="1263"/>
        <v/>
      </c>
      <c r="U1788" s="263" t="str">
        <f t="shared" si="1239"/>
        <v/>
      </c>
      <c r="V1788" s="263" t="str">
        <f t="shared" si="1264"/>
        <v/>
      </c>
      <c r="W1788" s="263" t="str">
        <f t="shared" si="1240"/>
        <v/>
      </c>
      <c r="X1788" s="263" t="str">
        <f t="shared" si="1265"/>
        <v/>
      </c>
      <c r="Y1788" s="263" t="str">
        <f t="shared" si="1266"/>
        <v/>
      </c>
      <c r="Z1788" s="263" t="str">
        <f t="shared" si="1267"/>
        <v/>
      </c>
      <c r="AA1788" s="263"/>
      <c r="AB1788" s="263" t="str">
        <f t="shared" si="1251"/>
        <v/>
      </c>
      <c r="AC1788" s="263" t="str">
        <f t="shared" si="1241"/>
        <v/>
      </c>
      <c r="AD1788" s="263" t="str">
        <f t="shared" si="1252"/>
        <v>сиц</v>
      </c>
      <c r="AE1788" s="263" t="str">
        <f t="shared" si="1269"/>
        <v/>
      </c>
      <c r="AF1788" s="263" t="str">
        <f t="shared" si="1270"/>
        <v/>
      </c>
      <c r="AG1788" s="263"/>
      <c r="AH1788" s="157"/>
      <c r="AI1788" s="157"/>
      <c r="AJ1788" s="163" t="str">
        <f t="shared" si="1271"/>
        <v/>
      </c>
      <c r="AK1788" s="163" t="str">
        <f t="shared" si="1242"/>
        <v/>
      </c>
      <c r="AL1788" s="163" t="str">
        <f t="shared" si="1272"/>
        <v/>
      </c>
      <c r="AM1788" s="163" t="str">
        <f t="shared" si="1273"/>
        <v/>
      </c>
      <c r="AN1788" s="163" t="str">
        <f t="shared" si="1243"/>
        <v/>
      </c>
      <c r="AO1788" s="163" t="str">
        <f t="shared" si="1244"/>
        <v/>
      </c>
      <c r="AP1788" s="163" t="str">
        <f t="shared" si="1245"/>
        <v/>
      </c>
      <c r="AQ1788" s="163" t="str">
        <f t="shared" si="1246"/>
        <v/>
      </c>
      <c r="AR1788" s="163" t="str">
        <f t="shared" si="1247"/>
        <v/>
      </c>
      <c r="AS1788" s="163" t="str">
        <f t="shared" si="1253"/>
        <v/>
      </c>
      <c r="AT1788" s="163" t="str">
        <f t="shared" si="1254"/>
        <v>сиц</v>
      </c>
      <c r="AU1788" s="163" t="str">
        <f t="shared" si="1274"/>
        <v>сиц</v>
      </c>
      <c r="AV1788" s="163" t="str">
        <f t="shared" si="1257"/>
        <v>сиц85604302672общпро</v>
      </c>
      <c r="AW1788" s="162">
        <f t="shared" si="1279"/>
        <v>2200</v>
      </c>
      <c r="AX1788" s="162">
        <f t="shared" si="1280"/>
        <v>2200</v>
      </c>
      <c r="AY1788" s="162">
        <f t="shared" si="1281"/>
        <v>0</v>
      </c>
      <c r="AZ1788" s="162">
        <f t="shared" si="1282"/>
        <v>0</v>
      </c>
      <c r="BA1788" s="164">
        <f t="shared" si="1248"/>
        <v>1</v>
      </c>
      <c r="BB1788" s="164">
        <f t="shared" si="1249"/>
        <v>1</v>
      </c>
      <c r="BC1788" s="164">
        <f t="shared" si="1250"/>
        <v>1</v>
      </c>
      <c r="BD1788" s="162">
        <f t="shared" si="1275"/>
        <v>0</v>
      </c>
      <c r="BE1788" s="162">
        <f t="shared" si="1276"/>
        <v>0</v>
      </c>
      <c r="BF1788" s="179">
        <f t="shared" si="1277"/>
        <v>0</v>
      </c>
      <c r="BG1788" s="180">
        <f t="shared" si="1278"/>
        <v>0</v>
      </c>
      <c r="BH1788" s="254"/>
      <c r="BI1788" s="254"/>
      <c r="BJ1788" s="249"/>
      <c r="BK1788" s="249"/>
      <c r="BL1788" s="202" t="str">
        <f t="shared" si="1255"/>
        <v/>
      </c>
      <c r="BM1788" s="157"/>
      <c r="BN1788" s="157"/>
      <c r="BO1788" s="157"/>
      <c r="BP1788" s="157"/>
      <c r="BQ1788" s="157"/>
      <c r="BR1788" s="157"/>
      <c r="BS1788" s="157"/>
      <c r="BT1788" s="157"/>
      <c r="BU1788" s="157"/>
      <c r="BV1788" s="157"/>
      <c r="BW1788" s="157"/>
      <c r="BX1788" s="157"/>
      <c r="BY1788" s="157"/>
      <c r="BZ1788" s="157"/>
      <c r="CA1788" s="157"/>
      <c r="CB1788" s="157"/>
      <c r="CC1788" s="157"/>
      <c r="CD1788" s="157"/>
      <c r="CE1788" s="157"/>
      <c r="CF1788" s="157"/>
      <c r="CG1788" s="157"/>
      <c r="CH1788" s="157"/>
      <c r="CI1788" s="157"/>
      <c r="CJ1788" s="157"/>
      <c r="CK1788" s="157"/>
      <c r="CL1788" s="157"/>
      <c r="CM1788" s="157"/>
      <c r="CN1788" s="157"/>
      <c r="CO1788" s="157"/>
      <c r="CP1788" s="157"/>
      <c r="CQ1788" s="157"/>
      <c r="CR1788" s="157"/>
      <c r="CS1788" s="157"/>
      <c r="CT1788" s="157"/>
      <c r="CU1788" s="157"/>
      <c r="CV1788" s="157"/>
      <c r="CW1788" s="157"/>
      <c r="CX1788" s="157"/>
      <c r="CY1788" s="157"/>
      <c r="CZ1788" s="157"/>
      <c r="DA1788" s="157"/>
      <c r="DB1788" s="157"/>
      <c r="DC1788" s="157"/>
    </row>
    <row r="1789" spans="1:107" s="343" customFormat="1" ht="12" hidden="1" customHeight="1">
      <c r="A1789" s="365" t="s">
        <v>1057</v>
      </c>
      <c r="B1789" s="366" t="s">
        <v>317</v>
      </c>
      <c r="C1789" s="365" t="s">
        <v>1235</v>
      </c>
      <c r="D1789" s="366" t="s">
        <v>391</v>
      </c>
      <c r="E1789" s="366" t="s">
        <v>1132</v>
      </c>
      <c r="F1789" s="366" t="s">
        <v>561</v>
      </c>
      <c r="G1789" s="366" t="s">
        <v>1344</v>
      </c>
      <c r="H1789" s="366" t="s">
        <v>1111</v>
      </c>
      <c r="I1789" s="366" t="s">
        <v>498</v>
      </c>
      <c r="J1789" s="384">
        <v>750001.31</v>
      </c>
      <c r="K1789" s="384">
        <v>750001.31</v>
      </c>
      <c r="L1789" s="162" t="str">
        <f t="shared" si="1256"/>
        <v>85604302672080105300L467061200030</v>
      </c>
      <c r="M1789" s="163">
        <f t="array" ref="M1789">IF(COUNT(SEARCH(Удалить_Роспись_КВСР,$B1789)*SEARCH(Удалить_Роспись_ПБС,$C1789)*SEARCH(Удалить_Роспись_КФСР, $D1789)*SEARCH(Удалить_Роспись_КЦСР,$E1789)*SEARCH(Удалить_Роспись_КВР,$F1789)*SEARCH(Удалить_Роспись_ЭК,$H1789)*SEARCH(Удалить_Роспись_КР,$I1789))&gt;0,0,1)</f>
        <v>0</v>
      </c>
      <c r="N1789" s="163">
        <f t="array" ref="N1789">IF(COUNT(SEARCH(Удалить_Индекс_КВСР,$B1789)*SEARCH(Удалить_Индекс_ПБС,$C1789)*SEARCH(Удалить_Индекс_КФСР,$D1789)*SEARCH(Удалить_Индекс_КЦСР,$E1789)*SEARCH(Удалить_Индекс_КВР,$F1789)*SEARCH(Удалить_Индекс_ЭК,$H1789)*SEARCH(Удалить_Индекс_КР,$I1789))&gt;0,0,1)</f>
        <v>0</v>
      </c>
      <c r="O1789" s="163" t="str">
        <f t="shared" si="1258"/>
        <v/>
      </c>
      <c r="P1789" s="263" t="str">
        <f t="shared" si="1259"/>
        <v/>
      </c>
      <c r="Q1789" s="263" t="str">
        <f t="shared" si="1260"/>
        <v/>
      </c>
      <c r="R1789" s="263" t="str">
        <f t="shared" si="1261"/>
        <v/>
      </c>
      <c r="S1789" s="263" t="str">
        <f t="shared" si="1262"/>
        <v/>
      </c>
      <c r="T1789" s="263" t="str">
        <f t="shared" si="1263"/>
        <v/>
      </c>
      <c r="U1789" s="263" t="str">
        <f t="shared" si="1239"/>
        <v/>
      </c>
      <c r="V1789" s="263" t="str">
        <f t="shared" si="1264"/>
        <v/>
      </c>
      <c r="W1789" s="263" t="str">
        <f t="shared" si="1240"/>
        <v/>
      </c>
      <c r="X1789" s="263" t="str">
        <f t="shared" si="1265"/>
        <v/>
      </c>
      <c r="Y1789" s="263" t="str">
        <f t="shared" si="1266"/>
        <v/>
      </c>
      <c r="Z1789" s="263" t="str">
        <f t="shared" si="1267"/>
        <v/>
      </c>
      <c r="AA1789" s="263" t="str">
        <f t="shared" si="1268"/>
        <v/>
      </c>
      <c r="AB1789" s="263" t="str">
        <f t="shared" si="1251"/>
        <v/>
      </c>
      <c r="AC1789" s="263" t="str">
        <f t="shared" si="1241"/>
        <v/>
      </c>
      <c r="AD1789" s="263" t="str">
        <f t="shared" si="1252"/>
        <v>сиц</v>
      </c>
      <c r="AE1789" s="263" t="str">
        <f t="shared" si="1269"/>
        <v/>
      </c>
      <c r="AF1789" s="263" t="str">
        <f t="shared" si="1270"/>
        <v/>
      </c>
      <c r="AG1789" s="263"/>
      <c r="AH1789" s="157"/>
      <c r="AI1789" s="157"/>
      <c r="AJ1789" s="163" t="str">
        <f t="shared" si="1271"/>
        <v/>
      </c>
      <c r="AK1789" s="163" t="str">
        <f t="shared" si="1242"/>
        <v/>
      </c>
      <c r="AL1789" s="163" t="str">
        <f t="shared" si="1272"/>
        <v/>
      </c>
      <c r="AM1789" s="163" t="str">
        <f t="shared" si="1273"/>
        <v>меж</v>
      </c>
      <c r="AN1789" s="163" t="str">
        <f t="shared" si="1243"/>
        <v/>
      </c>
      <c r="AO1789" s="163" t="str">
        <f t="shared" si="1244"/>
        <v/>
      </c>
      <c r="AP1789" s="163" t="str">
        <f t="shared" si="1245"/>
        <v/>
      </c>
      <c r="AQ1789" s="163" t="str">
        <f t="shared" si="1246"/>
        <v/>
      </c>
      <c r="AR1789" s="163" t="str">
        <f t="shared" si="1247"/>
        <v/>
      </c>
      <c r="AS1789" s="163" t="str">
        <f t="shared" si="1253"/>
        <v/>
      </c>
      <c r="AT1789" s="163" t="str">
        <f t="shared" si="1254"/>
        <v>сиц</v>
      </c>
      <c r="AU1789" s="163" t="str">
        <f t="shared" si="1274"/>
        <v>сиц</v>
      </c>
      <c r="AV1789" s="163" t="str">
        <f t="shared" si="1257"/>
        <v>сиц85604302672общпро</v>
      </c>
      <c r="AW1789" s="162">
        <f t="shared" si="1279"/>
        <v>0</v>
      </c>
      <c r="AX1789" s="162">
        <f t="shared" si="1280"/>
        <v>0</v>
      </c>
      <c r="AY1789" s="162">
        <f t="shared" si="1281"/>
        <v>0</v>
      </c>
      <c r="AZ1789" s="162">
        <f t="shared" si="1282"/>
        <v>0</v>
      </c>
      <c r="BA1789" s="164">
        <f t="shared" si="1248"/>
        <v>1</v>
      </c>
      <c r="BB1789" s="164">
        <f t="shared" si="1249"/>
        <v>1</v>
      </c>
      <c r="BC1789" s="164">
        <f t="shared" si="1250"/>
        <v>1</v>
      </c>
      <c r="BD1789" s="162">
        <f t="shared" si="1275"/>
        <v>0</v>
      </c>
      <c r="BE1789" s="162">
        <f t="shared" si="1276"/>
        <v>0</v>
      </c>
      <c r="BF1789" s="179">
        <f t="shared" si="1277"/>
        <v>0</v>
      </c>
      <c r="BG1789" s="180">
        <f t="shared" si="1278"/>
        <v>0</v>
      </c>
      <c r="BH1789" s="254"/>
      <c r="BI1789" s="254"/>
      <c r="BJ1789" s="249"/>
      <c r="BK1789" s="249"/>
      <c r="BL1789" s="202" t="str">
        <f t="shared" si="1255"/>
        <v/>
      </c>
      <c r="BM1789" s="157"/>
      <c r="BN1789" s="157"/>
      <c r="BO1789" s="157"/>
      <c r="BP1789" s="157"/>
      <c r="BQ1789" s="157"/>
      <c r="BR1789" s="157"/>
      <c r="BS1789" s="157"/>
      <c r="BT1789" s="157"/>
      <c r="BU1789" s="157"/>
      <c r="BV1789" s="157"/>
      <c r="BW1789" s="157"/>
      <c r="BX1789" s="157"/>
      <c r="BY1789" s="157"/>
      <c r="BZ1789" s="157"/>
      <c r="CA1789" s="157"/>
      <c r="CB1789" s="157"/>
      <c r="CC1789" s="157"/>
      <c r="CD1789" s="157"/>
      <c r="CE1789" s="157"/>
      <c r="CF1789" s="157"/>
      <c r="CG1789" s="157"/>
      <c r="CH1789" s="157"/>
      <c r="CI1789" s="157"/>
      <c r="CJ1789" s="157"/>
      <c r="CK1789" s="157"/>
      <c r="CL1789" s="157"/>
      <c r="CM1789" s="157"/>
      <c r="CN1789" s="157"/>
      <c r="CO1789" s="157"/>
      <c r="CP1789" s="157"/>
      <c r="CQ1789" s="157"/>
      <c r="CR1789" s="157"/>
      <c r="CS1789" s="157"/>
      <c r="CT1789" s="157"/>
      <c r="CU1789" s="157"/>
      <c r="CV1789" s="157"/>
      <c r="CW1789" s="157"/>
      <c r="CX1789" s="157"/>
      <c r="CY1789" s="157"/>
      <c r="CZ1789" s="157"/>
      <c r="DA1789" s="157"/>
      <c r="DB1789" s="157"/>
      <c r="DC1789" s="157"/>
    </row>
    <row r="1790" spans="1:107" s="343" customFormat="1" ht="12" hidden="1" customHeight="1">
      <c r="A1790" s="365" t="s">
        <v>1057</v>
      </c>
      <c r="B1790" s="366" t="s">
        <v>317</v>
      </c>
      <c r="C1790" s="365" t="s">
        <v>1235</v>
      </c>
      <c r="D1790" s="366" t="s">
        <v>391</v>
      </c>
      <c r="E1790" s="366" t="s">
        <v>1132</v>
      </c>
      <c r="F1790" s="366" t="s">
        <v>561</v>
      </c>
      <c r="G1790" s="366" t="s">
        <v>1344</v>
      </c>
      <c r="H1790" s="366" t="s">
        <v>1111</v>
      </c>
      <c r="I1790" s="366" t="s">
        <v>499</v>
      </c>
      <c r="J1790" s="384">
        <v>2249998.69</v>
      </c>
      <c r="K1790" s="384">
        <v>2249998.69</v>
      </c>
      <c r="L1790" s="162" t="str">
        <f t="shared" si="1256"/>
        <v>85604302672080105300L467061200034</v>
      </c>
      <c r="M1790" s="163">
        <f t="array" ref="M1790">IF(COUNT(SEARCH(Удалить_Роспись_КВСР,$B1790)*SEARCH(Удалить_Роспись_ПБС,$C1790)*SEARCH(Удалить_Роспись_КФСР, $D1790)*SEARCH(Удалить_Роспись_КЦСР,$E1790)*SEARCH(Удалить_Роспись_КВР,$F1790)*SEARCH(Удалить_Роспись_ЭК,$H1790)*SEARCH(Удалить_Роспись_КР,$I1790))&gt;0,0,1)</f>
        <v>0</v>
      </c>
      <c r="N1790" s="163">
        <f t="array" ref="N1790">IF(COUNT(SEARCH(Удалить_Индекс_КВСР,$B1790)*SEARCH(Удалить_Индекс_ПБС,$C1790)*SEARCH(Удалить_Индекс_КФСР,$D1790)*SEARCH(Удалить_Индекс_КЦСР,$E1790)*SEARCH(Удалить_Индекс_КВР,$F1790)*SEARCH(Удалить_Индекс_ЭК,$H1790)*SEARCH(Удалить_Индекс_КР,$I1790))&gt;0,0,1)</f>
        <v>0</v>
      </c>
      <c r="O1790" s="163" t="str">
        <f t="shared" si="1258"/>
        <v/>
      </c>
      <c r="P1790" s="263" t="str">
        <f t="shared" si="1259"/>
        <v/>
      </c>
      <c r="Q1790" s="263" t="str">
        <f t="shared" si="1260"/>
        <v/>
      </c>
      <c r="R1790" s="263" t="str">
        <f t="shared" si="1261"/>
        <v/>
      </c>
      <c r="S1790" s="263" t="str">
        <f t="shared" si="1262"/>
        <v/>
      </c>
      <c r="T1790" s="263" t="str">
        <f t="shared" si="1263"/>
        <v/>
      </c>
      <c r="U1790" s="263" t="str">
        <f t="shared" si="1239"/>
        <v/>
      </c>
      <c r="V1790" s="263" t="str">
        <f t="shared" si="1264"/>
        <v/>
      </c>
      <c r="W1790" s="263" t="str">
        <f t="shared" si="1240"/>
        <v/>
      </c>
      <c r="X1790" s="263" t="str">
        <f t="shared" si="1265"/>
        <v/>
      </c>
      <c r="Y1790" s="263" t="str">
        <f t="shared" si="1266"/>
        <v/>
      </c>
      <c r="Z1790" s="263" t="str">
        <f t="shared" si="1267"/>
        <v/>
      </c>
      <c r="AA1790" s="263" t="str">
        <f t="shared" si="1268"/>
        <v/>
      </c>
      <c r="AB1790" s="263" t="str">
        <f t="shared" si="1251"/>
        <v/>
      </c>
      <c r="AC1790" s="263" t="str">
        <f t="shared" si="1241"/>
        <v/>
      </c>
      <c r="AD1790" s="263" t="str">
        <f t="shared" si="1252"/>
        <v>сиц</v>
      </c>
      <c r="AE1790" s="263" t="str">
        <f t="shared" si="1269"/>
        <v/>
      </c>
      <c r="AF1790" s="263" t="str">
        <f t="shared" si="1270"/>
        <v/>
      </c>
      <c r="AG1790" s="263"/>
      <c r="AH1790" s="157"/>
      <c r="AI1790" s="157"/>
      <c r="AJ1790" s="163" t="str">
        <f t="shared" si="1271"/>
        <v/>
      </c>
      <c r="AK1790" s="163" t="str">
        <f t="shared" si="1242"/>
        <v/>
      </c>
      <c r="AL1790" s="163" t="str">
        <f t="shared" si="1272"/>
        <v/>
      </c>
      <c r="AM1790" s="163" t="str">
        <f t="shared" si="1273"/>
        <v>меж</v>
      </c>
      <c r="AN1790" s="163" t="str">
        <f t="shared" si="1243"/>
        <v/>
      </c>
      <c r="AO1790" s="163" t="str">
        <f t="shared" si="1244"/>
        <v/>
      </c>
      <c r="AP1790" s="163" t="str">
        <f t="shared" si="1245"/>
        <v/>
      </c>
      <c r="AQ1790" s="163" t="str">
        <f t="shared" si="1246"/>
        <v/>
      </c>
      <c r="AR1790" s="163" t="str">
        <f t="shared" si="1247"/>
        <v/>
      </c>
      <c r="AS1790" s="163" t="str">
        <f t="shared" si="1253"/>
        <v/>
      </c>
      <c r="AT1790" s="163" t="str">
        <f t="shared" si="1254"/>
        <v>сиц</v>
      </c>
      <c r="AU1790" s="163" t="str">
        <f t="shared" si="1274"/>
        <v>сиц</v>
      </c>
      <c r="AV1790" s="163" t="str">
        <f t="shared" si="1257"/>
        <v>сиц85604302672общпро</v>
      </c>
      <c r="AW1790" s="162">
        <f t="shared" si="1279"/>
        <v>0</v>
      </c>
      <c r="AX1790" s="162">
        <f t="shared" si="1280"/>
        <v>0</v>
      </c>
      <c r="AY1790" s="162">
        <f t="shared" si="1281"/>
        <v>0</v>
      </c>
      <c r="AZ1790" s="162">
        <f t="shared" si="1282"/>
        <v>0</v>
      </c>
      <c r="BA1790" s="164">
        <f t="shared" si="1248"/>
        <v>1</v>
      </c>
      <c r="BB1790" s="164">
        <f t="shared" si="1249"/>
        <v>1</v>
      </c>
      <c r="BC1790" s="164">
        <f t="shared" si="1250"/>
        <v>1</v>
      </c>
      <c r="BD1790" s="162">
        <f t="shared" si="1275"/>
        <v>0</v>
      </c>
      <c r="BE1790" s="162">
        <f t="shared" si="1276"/>
        <v>0</v>
      </c>
      <c r="BF1790" s="179">
        <f t="shared" si="1277"/>
        <v>0</v>
      </c>
      <c r="BG1790" s="180">
        <f t="shared" si="1278"/>
        <v>0</v>
      </c>
      <c r="BH1790" s="254"/>
      <c r="BI1790" s="254"/>
      <c r="BJ1790" s="249"/>
      <c r="BK1790" s="249"/>
      <c r="BL1790" s="202" t="str">
        <f t="shared" si="1255"/>
        <v/>
      </c>
      <c r="BM1790" s="157"/>
      <c r="BN1790" s="157"/>
      <c r="BO1790" s="157"/>
      <c r="BP1790" s="157"/>
      <c r="BQ1790" s="157"/>
      <c r="BR1790" s="157"/>
      <c r="BS1790" s="157"/>
      <c r="BT1790" s="157"/>
      <c r="BU1790" s="157"/>
      <c r="BV1790" s="157"/>
      <c r="BW1790" s="157"/>
      <c r="BX1790" s="157"/>
      <c r="BY1790" s="157"/>
      <c r="BZ1790" s="157"/>
      <c r="CA1790" s="157"/>
      <c r="CB1790" s="157"/>
      <c r="CC1790" s="157"/>
      <c r="CD1790" s="157"/>
      <c r="CE1790" s="157"/>
      <c r="CF1790" s="157"/>
      <c r="CG1790" s="157"/>
      <c r="CH1790" s="157"/>
      <c r="CI1790" s="157"/>
      <c r="CJ1790" s="157"/>
      <c r="CK1790" s="157"/>
      <c r="CL1790" s="157"/>
      <c r="CM1790" s="157"/>
      <c r="CN1790" s="157"/>
      <c r="CO1790" s="157"/>
      <c r="CP1790" s="157"/>
      <c r="CQ1790" s="157"/>
      <c r="CR1790" s="157"/>
      <c r="CS1790" s="157"/>
      <c r="CT1790" s="157"/>
      <c r="CU1790" s="157"/>
      <c r="CV1790" s="157"/>
      <c r="CW1790" s="157"/>
      <c r="CX1790" s="157"/>
      <c r="CY1790" s="157"/>
      <c r="CZ1790" s="157"/>
      <c r="DA1790" s="157"/>
      <c r="DB1790" s="157"/>
      <c r="DC1790" s="157"/>
    </row>
    <row r="1791" spans="1:107" s="343" customFormat="1" ht="12" hidden="1" customHeight="1">
      <c r="A1791" s="365" t="s">
        <v>1057</v>
      </c>
      <c r="B1791" s="366" t="s">
        <v>317</v>
      </c>
      <c r="C1791" s="365" t="s">
        <v>1235</v>
      </c>
      <c r="D1791" s="366" t="s">
        <v>391</v>
      </c>
      <c r="E1791" s="366" t="s">
        <v>1132</v>
      </c>
      <c r="F1791" s="366" t="s">
        <v>561</v>
      </c>
      <c r="G1791" s="366" t="s">
        <v>1344</v>
      </c>
      <c r="H1791" s="366" t="s">
        <v>1111</v>
      </c>
      <c r="I1791" s="366" t="s">
        <v>1326</v>
      </c>
      <c r="J1791" s="384">
        <v>31000</v>
      </c>
      <c r="K1791" s="384">
        <v>31000</v>
      </c>
      <c r="L1791" s="162" t="str">
        <f t="shared" si="1256"/>
        <v>85604302672080105300L467061200036</v>
      </c>
      <c r="M1791" s="163">
        <f>IF(COUNT(SEARCH(Удалить_Роспись_КВСР,$B1791)*SEARCH(Удалить_Роспись_ПБС,$C1791)*SEARCH(Удалить_Роспись_КФСР, $D1791)*SEARCH(Удалить_Роспись_КЦСР,$E1791)*SEARCH(Удалить_Роспись_КВР,$F1791)*SEARCH(Удалить_Роспись_ЭК,$H1791)*SEARCH(Удалить_Роспись_КР,$I1791))&gt;0,0,1)</f>
        <v>1</v>
      </c>
      <c r="N1791" s="163">
        <f t="array" ref="N1791">IF(COUNT(SEARCH(Удалить_Индекс_КВСР,$B1791)*SEARCH(Удалить_Индекс_ПБС,$C1791)*SEARCH(Удалить_Индекс_КФСР,$D1791)*SEARCH(Удалить_Индекс_КЦСР,$E1791)*SEARCH(Удалить_Индекс_КВР,$F1791)*SEARCH(Удалить_Индекс_ЭК,$H1791)*SEARCH(Удалить_Индекс_КР,$I1791))&gt;0,0,1)</f>
        <v>0</v>
      </c>
      <c r="O1791" s="163" t="str">
        <f t="shared" si="1258"/>
        <v/>
      </c>
      <c r="P1791" s="263" t="str">
        <f t="shared" si="1259"/>
        <v/>
      </c>
      <c r="Q1791" s="263" t="str">
        <f t="shared" si="1260"/>
        <v/>
      </c>
      <c r="R1791" s="263" t="str">
        <f t="shared" si="1261"/>
        <v/>
      </c>
      <c r="S1791" s="263" t="str">
        <f t="shared" si="1262"/>
        <v/>
      </c>
      <c r="T1791" s="263" t="str">
        <f t="shared" si="1263"/>
        <v/>
      </c>
      <c r="U1791" s="263" t="str">
        <f t="shared" si="1239"/>
        <v/>
      </c>
      <c r="V1791" s="263" t="str">
        <f t="shared" si="1264"/>
        <v/>
      </c>
      <c r="W1791" s="263" t="str">
        <f t="shared" si="1240"/>
        <v/>
      </c>
      <c r="X1791" s="263" t="str">
        <f t="shared" si="1265"/>
        <v/>
      </c>
      <c r="Y1791" s="263" t="str">
        <f t="shared" si="1266"/>
        <v/>
      </c>
      <c r="Z1791" s="263" t="str">
        <f t="shared" si="1267"/>
        <v/>
      </c>
      <c r="AA1791" s="263"/>
      <c r="AB1791" s="263" t="str">
        <f t="shared" si="1251"/>
        <v/>
      </c>
      <c r="AC1791" s="263" t="str">
        <f t="shared" si="1241"/>
        <v/>
      </c>
      <c r="AD1791" s="263" t="str">
        <f t="shared" si="1252"/>
        <v>сиц</v>
      </c>
      <c r="AE1791" s="263" t="str">
        <f t="shared" si="1269"/>
        <v/>
      </c>
      <c r="AF1791" s="263" t="str">
        <f t="shared" si="1270"/>
        <v/>
      </c>
      <c r="AG1791" s="263"/>
      <c r="AH1791" s="157"/>
      <c r="AI1791" s="157"/>
      <c r="AJ1791" s="163" t="str">
        <f t="shared" si="1271"/>
        <v/>
      </c>
      <c r="AK1791" s="163" t="str">
        <f t="shared" si="1242"/>
        <v/>
      </c>
      <c r="AL1791" s="163" t="str">
        <f t="shared" si="1272"/>
        <v/>
      </c>
      <c r="AM1791" s="163" t="str">
        <f t="shared" si="1273"/>
        <v/>
      </c>
      <c r="AN1791" s="163" t="str">
        <f t="shared" si="1243"/>
        <v/>
      </c>
      <c r="AO1791" s="163" t="str">
        <f t="shared" si="1244"/>
        <v/>
      </c>
      <c r="AP1791" s="163" t="str">
        <f t="shared" si="1245"/>
        <v/>
      </c>
      <c r="AQ1791" s="163" t="str">
        <f t="shared" si="1246"/>
        <v/>
      </c>
      <c r="AR1791" s="163" t="str">
        <f t="shared" si="1247"/>
        <v/>
      </c>
      <c r="AS1791" s="163" t="str">
        <f t="shared" si="1253"/>
        <v/>
      </c>
      <c r="AT1791" s="163" t="str">
        <f t="shared" si="1254"/>
        <v>сиц</v>
      </c>
      <c r="AU1791" s="163" t="str">
        <f t="shared" si="1274"/>
        <v>сиц</v>
      </c>
      <c r="AV1791" s="163" t="str">
        <f t="shared" si="1257"/>
        <v>сиц85604302672общпро</v>
      </c>
      <c r="AW1791" s="162">
        <f t="shared" si="1279"/>
        <v>31000</v>
      </c>
      <c r="AX1791" s="162">
        <f t="shared" si="1280"/>
        <v>31000</v>
      </c>
      <c r="AY1791" s="162">
        <f t="shared" si="1281"/>
        <v>0</v>
      </c>
      <c r="AZ1791" s="162">
        <f t="shared" si="1282"/>
        <v>0</v>
      </c>
      <c r="BA1791" s="164">
        <f t="shared" si="1248"/>
        <v>1</v>
      </c>
      <c r="BB1791" s="164">
        <f t="shared" si="1249"/>
        <v>1</v>
      </c>
      <c r="BC1791" s="164">
        <f t="shared" si="1250"/>
        <v>1</v>
      </c>
      <c r="BD1791" s="162">
        <f t="shared" si="1275"/>
        <v>0</v>
      </c>
      <c r="BE1791" s="162">
        <f t="shared" si="1276"/>
        <v>0</v>
      </c>
      <c r="BF1791" s="179">
        <f t="shared" si="1277"/>
        <v>0</v>
      </c>
      <c r="BG1791" s="180">
        <f t="shared" si="1278"/>
        <v>0</v>
      </c>
      <c r="BH1791" s="254"/>
      <c r="BI1791" s="254"/>
      <c r="BJ1791" s="249"/>
      <c r="BK1791" s="249"/>
      <c r="BL1791" s="202" t="str">
        <f t="shared" si="1255"/>
        <v/>
      </c>
      <c r="BM1791" s="157"/>
      <c r="BN1791" s="157"/>
      <c r="BO1791" s="157"/>
      <c r="BP1791" s="157"/>
      <c r="BQ1791" s="157"/>
      <c r="BR1791" s="157"/>
      <c r="BS1791" s="157"/>
      <c r="BT1791" s="157"/>
      <c r="BU1791" s="157"/>
      <c r="BV1791" s="157"/>
      <c r="BW1791" s="157"/>
      <c r="BX1791" s="157"/>
      <c r="BY1791" s="157"/>
      <c r="BZ1791" s="157"/>
      <c r="CA1791" s="157"/>
      <c r="CB1791" s="157"/>
      <c r="CC1791" s="157"/>
      <c r="CD1791" s="157"/>
      <c r="CE1791" s="157"/>
      <c r="CF1791" s="157"/>
      <c r="CG1791" s="157"/>
      <c r="CH1791" s="157"/>
      <c r="CI1791" s="157"/>
      <c r="CJ1791" s="157"/>
      <c r="CK1791" s="157"/>
      <c r="CL1791" s="157"/>
      <c r="CM1791" s="157"/>
      <c r="CN1791" s="157"/>
      <c r="CO1791" s="157"/>
      <c r="CP1791" s="157"/>
      <c r="CQ1791" s="157"/>
      <c r="CR1791" s="157"/>
      <c r="CS1791" s="157"/>
      <c r="CT1791" s="157"/>
      <c r="CU1791" s="157"/>
      <c r="CV1791" s="157"/>
      <c r="CW1791" s="157"/>
      <c r="CX1791" s="157"/>
      <c r="CY1791" s="157"/>
      <c r="CZ1791" s="157"/>
      <c r="DA1791" s="157"/>
      <c r="DB1791" s="157"/>
      <c r="DC1791" s="157"/>
    </row>
    <row r="1792" spans="1:107" ht="12" hidden="1" customHeight="1">
      <c r="A1792" s="365" t="s">
        <v>1057</v>
      </c>
      <c r="B1792" s="366" t="s">
        <v>317</v>
      </c>
      <c r="C1792" s="365" t="s">
        <v>1235</v>
      </c>
      <c r="D1792" s="366" t="s">
        <v>391</v>
      </c>
      <c r="E1792" s="366" t="s">
        <v>1423</v>
      </c>
      <c r="F1792" s="366" t="s">
        <v>1424</v>
      </c>
      <c r="G1792" s="366" t="s">
        <v>1344</v>
      </c>
      <c r="H1792" s="366" t="s">
        <v>1425</v>
      </c>
      <c r="I1792" s="366" t="s">
        <v>497</v>
      </c>
      <c r="J1792" s="384">
        <v>535787</v>
      </c>
      <c r="K1792" s="384">
        <v>0</v>
      </c>
      <c r="L1792" s="162" t="str">
        <f t="shared" si="1256"/>
        <v>85604302672080105300И000046400031</v>
      </c>
      <c r="M1792" s="163">
        <f t="array" ref="M1792">IF(COUNT(SEARCH(Удалить_Роспись_КВСР,$B1792)*SEARCH(Удалить_Роспись_ПБС,$C1792)*SEARCH(Удалить_Роспись_КФСР, $D1792)*SEARCH(Удалить_Роспись_КЦСР,$E1792)*SEARCH(Удалить_Роспись_КВР,$F1792)*SEARCH(Удалить_Роспись_ЭК,$H1792)*SEARCH(Удалить_Роспись_КР,$I1792))&gt;0,0,1)</f>
        <v>1</v>
      </c>
      <c r="N1792" s="163">
        <f t="array" ref="N1792">IF(COUNT(SEARCH(Удалить_Индекс_КВСР,$B1792)*SEARCH(Удалить_Индекс_ПБС,$C1792)*SEARCH(Удалить_Индекс_КФСР,$D1792)*SEARCH(Удалить_Индекс_КЦСР,$E1792)*SEARCH(Удалить_Индекс_КВР,$F1792)*SEARCH(Удалить_Индекс_ЭК,$H1792)*SEARCH(Удалить_Индекс_КР,$I1792))&gt;0,0,1)</f>
        <v>0</v>
      </c>
      <c r="O1792" s="163" t="str">
        <f t="shared" si="1258"/>
        <v/>
      </c>
      <c r="P1792" s="263" t="str">
        <f t="shared" si="1259"/>
        <v/>
      </c>
      <c r="Q1792" s="263" t="str">
        <f t="shared" si="1260"/>
        <v/>
      </c>
      <c r="R1792" s="263" t="str">
        <f t="shared" si="1261"/>
        <v/>
      </c>
      <c r="S1792" s="263" t="str">
        <f t="shared" si="1262"/>
        <v/>
      </c>
      <c r="T1792" s="263" t="str">
        <f t="shared" si="1263"/>
        <v/>
      </c>
      <c r="U1792" s="263" t="str">
        <f t="shared" si="1239"/>
        <v/>
      </c>
      <c r="V1792" s="263" t="str">
        <f t="shared" si="1264"/>
        <v>мер</v>
      </c>
      <c r="W1792" s="263" t="str">
        <f t="shared" si="1240"/>
        <v/>
      </c>
      <c r="X1792" s="263" t="str">
        <f t="shared" si="1265"/>
        <v/>
      </c>
      <c r="Y1792" s="263" t="str">
        <f t="shared" si="1266"/>
        <v/>
      </c>
      <c r="Z1792" s="263" t="str">
        <f t="shared" si="1267"/>
        <v/>
      </c>
      <c r="AA1792" s="263" t="str">
        <f t="shared" si="1268"/>
        <v/>
      </c>
      <c r="AB1792" s="263" t="str">
        <f t="shared" si="1251"/>
        <v/>
      </c>
      <c r="AC1792" s="263" t="str">
        <f t="shared" si="1241"/>
        <v/>
      </c>
      <c r="AD1792" s="263" t="str">
        <f t="shared" si="1252"/>
        <v/>
      </c>
      <c r="AE1792" s="263" t="str">
        <f t="shared" si="1269"/>
        <v/>
      </c>
      <c r="AF1792" s="263" t="str">
        <f t="shared" si="1270"/>
        <v/>
      </c>
      <c r="AG1792" s="263"/>
      <c r="AJ1792" s="163" t="str">
        <f t="shared" si="1271"/>
        <v/>
      </c>
      <c r="AK1792" s="163" t="str">
        <f t="shared" si="1242"/>
        <v/>
      </c>
      <c r="AL1792" s="163" t="str">
        <f t="shared" si="1272"/>
        <v/>
      </c>
      <c r="AM1792" s="163" t="str">
        <f t="shared" si="1273"/>
        <v/>
      </c>
      <c r="AN1792" s="163" t="str">
        <f t="shared" si="1243"/>
        <v/>
      </c>
      <c r="AO1792" s="163" t="str">
        <f t="shared" si="1244"/>
        <v/>
      </c>
      <c r="AP1792" s="163" t="str">
        <f t="shared" si="1245"/>
        <v/>
      </c>
      <c r="AQ1792" s="163" t="str">
        <f t="shared" si="1246"/>
        <v/>
      </c>
      <c r="AR1792" s="163" t="str">
        <f t="shared" si="1247"/>
        <v/>
      </c>
      <c r="AS1792" s="163" t="str">
        <f t="shared" si="1253"/>
        <v/>
      </c>
      <c r="AT1792" s="163" t="str">
        <f t="shared" si="1254"/>
        <v/>
      </c>
      <c r="AU1792" s="163" t="str">
        <f t="shared" si="1274"/>
        <v>мер</v>
      </c>
      <c r="AV1792" s="163" t="str">
        <f t="shared" si="1257"/>
        <v>мер85604302672общпро</v>
      </c>
      <c r="AW1792" s="162">
        <f t="shared" si="1279"/>
        <v>535787</v>
      </c>
      <c r="AX1792" s="162">
        <f t="shared" si="1280"/>
        <v>0</v>
      </c>
      <c r="AY1792" s="162">
        <f t="shared" si="1281"/>
        <v>0</v>
      </c>
      <c r="AZ1792" s="162">
        <f t="shared" si="1282"/>
        <v>0</v>
      </c>
      <c r="BA1792" s="164">
        <f t="shared" si="1248"/>
        <v>1</v>
      </c>
      <c r="BB1792" s="164">
        <f t="shared" si="1249"/>
        <v>0</v>
      </c>
      <c r="BC1792" s="164">
        <f t="shared" si="1250"/>
        <v>0</v>
      </c>
      <c r="BD1792" s="162">
        <f t="shared" si="1275"/>
        <v>0</v>
      </c>
      <c r="BE1792" s="162">
        <f t="shared" si="1276"/>
        <v>0</v>
      </c>
      <c r="BF1792" s="179">
        <f t="shared" si="1277"/>
        <v>0</v>
      </c>
      <c r="BG1792" s="180">
        <f t="shared" si="1278"/>
        <v>0</v>
      </c>
      <c r="BH1792" s="254"/>
      <c r="BI1792" s="254"/>
      <c r="BL1792" s="202" t="str">
        <f t="shared" si="1255"/>
        <v/>
      </c>
    </row>
    <row r="1793" spans="1:64" ht="12" hidden="1" customHeight="1">
      <c r="A1793" s="365" t="s">
        <v>1057</v>
      </c>
      <c r="B1793" s="366" t="s">
        <v>317</v>
      </c>
      <c r="C1793" s="365" t="s">
        <v>1235</v>
      </c>
      <c r="D1793" s="366" t="s">
        <v>391</v>
      </c>
      <c r="E1793" s="366" t="s">
        <v>1313</v>
      </c>
      <c r="F1793" s="366" t="s">
        <v>561</v>
      </c>
      <c r="G1793" s="366" t="s">
        <v>1344</v>
      </c>
      <c r="H1793" s="366" t="s">
        <v>1103</v>
      </c>
      <c r="I1793" s="366" t="s">
        <v>497</v>
      </c>
      <c r="J1793" s="384">
        <v>1600000</v>
      </c>
      <c r="K1793" s="384">
        <v>170224.24</v>
      </c>
      <c r="L1793" s="162" t="str">
        <f t="shared" si="1256"/>
        <v>85604302672080105300Ц000061200031</v>
      </c>
      <c r="M1793" s="163">
        <f t="array" ref="M1793">IF(COUNT(SEARCH(Удалить_Роспись_КВСР,$B1793)*SEARCH(Удалить_Роспись_ПБС,$C1793)*SEARCH(Удалить_Роспись_КФСР, $D1793)*SEARCH(Удалить_Роспись_КЦСР,$E1793)*SEARCH(Удалить_Роспись_КВР,$F1793)*SEARCH(Удалить_Роспись_ЭК,$H1793)*SEARCH(Удалить_Роспись_КР,$I1793))&gt;0,0,1)</f>
        <v>1</v>
      </c>
      <c r="N1793" s="163">
        <f t="array" ref="N1793">IF(COUNT(SEARCH(Удалить_Индекс_КВСР,$B1793)*SEARCH(Удалить_Индекс_ПБС,$C1793)*SEARCH(Удалить_Индекс_КФСР,$D1793)*SEARCH(Удалить_Индекс_КЦСР,$E1793)*SEARCH(Удалить_Индекс_КВР,$F1793)*SEARCH(Удалить_Индекс_ЭК,$H1793)*SEARCH(Удалить_Индекс_КР,$I1793))&gt;0,0,1)</f>
        <v>0</v>
      </c>
      <c r="O1793" s="163" t="str">
        <f t="shared" si="1258"/>
        <v/>
      </c>
      <c r="P1793" s="263" t="str">
        <f t="shared" si="1259"/>
        <v/>
      </c>
      <c r="Q1793" s="263" t="str">
        <f t="shared" si="1260"/>
        <v/>
      </c>
      <c r="R1793" s="263" t="str">
        <f t="shared" si="1261"/>
        <v/>
      </c>
      <c r="S1793" s="263" t="str">
        <f t="shared" si="1262"/>
        <v/>
      </c>
      <c r="T1793" s="263" t="str">
        <f t="shared" si="1263"/>
        <v/>
      </c>
      <c r="U1793" s="263" t="str">
        <f t="shared" si="1239"/>
        <v/>
      </c>
      <c r="V1793" s="263" t="str">
        <f t="shared" si="1264"/>
        <v/>
      </c>
      <c r="W1793" s="263" t="str">
        <f t="shared" si="1240"/>
        <v/>
      </c>
      <c r="X1793" s="263" t="str">
        <f t="shared" si="1265"/>
        <v/>
      </c>
      <c r="Y1793" s="263" t="str">
        <f t="shared" si="1266"/>
        <v/>
      </c>
      <c r="Z1793" s="263" t="str">
        <f t="shared" si="1267"/>
        <v/>
      </c>
      <c r="AA1793" s="263" t="str">
        <f t="shared" si="1268"/>
        <v/>
      </c>
      <c r="AB1793" s="263" t="str">
        <f t="shared" si="1251"/>
        <v/>
      </c>
      <c r="AC1793" s="263" t="str">
        <f t="shared" si="1241"/>
        <v/>
      </c>
      <c r="AD1793" s="263" t="str">
        <f t="shared" si="1252"/>
        <v>сиц</v>
      </c>
      <c r="AE1793" s="263" t="str">
        <f t="shared" si="1269"/>
        <v/>
      </c>
      <c r="AF1793" s="263" t="str">
        <f t="shared" si="1270"/>
        <v/>
      </c>
      <c r="AG1793" s="263"/>
      <c r="AJ1793" s="163" t="str">
        <f t="shared" si="1271"/>
        <v/>
      </c>
      <c r="AK1793" s="163" t="str">
        <f t="shared" si="1242"/>
        <v/>
      </c>
      <c r="AL1793" s="163" t="str">
        <f t="shared" si="1272"/>
        <v/>
      </c>
      <c r="AM1793" s="163" t="str">
        <f t="shared" si="1273"/>
        <v/>
      </c>
      <c r="AN1793" s="163" t="str">
        <f t="shared" si="1243"/>
        <v/>
      </c>
      <c r="AO1793" s="163" t="str">
        <f t="shared" si="1244"/>
        <v/>
      </c>
      <c r="AP1793" s="163" t="str">
        <f t="shared" si="1245"/>
        <v/>
      </c>
      <c r="AQ1793" s="163" t="str">
        <f t="shared" si="1246"/>
        <v/>
      </c>
      <c r="AR1793" s="163" t="str">
        <f t="shared" si="1247"/>
        <v/>
      </c>
      <c r="AS1793" s="163" t="str">
        <f t="shared" si="1253"/>
        <v/>
      </c>
      <c r="AT1793" s="163" t="str">
        <f t="shared" si="1254"/>
        <v>сиц</v>
      </c>
      <c r="AU1793" s="163" t="str">
        <f t="shared" si="1274"/>
        <v>сиц</v>
      </c>
      <c r="AV1793" s="163" t="str">
        <f t="shared" si="1257"/>
        <v>сиц85604302672общпро</v>
      </c>
      <c r="AW1793" s="162">
        <f t="shared" si="1279"/>
        <v>1600000</v>
      </c>
      <c r="AX1793" s="162">
        <f t="shared" si="1280"/>
        <v>170224.24</v>
      </c>
      <c r="AY1793" s="162">
        <f t="shared" si="1281"/>
        <v>0</v>
      </c>
      <c r="AZ1793" s="162">
        <f t="shared" si="1282"/>
        <v>0</v>
      </c>
      <c r="BA1793" s="164">
        <f t="shared" si="1248"/>
        <v>1</v>
      </c>
      <c r="BB1793" s="164">
        <f t="shared" si="1249"/>
        <v>1</v>
      </c>
      <c r="BC1793" s="164">
        <f t="shared" si="1250"/>
        <v>1</v>
      </c>
      <c r="BD1793" s="162">
        <f t="shared" si="1275"/>
        <v>0</v>
      </c>
      <c r="BE1793" s="162">
        <f t="shared" si="1276"/>
        <v>0</v>
      </c>
      <c r="BF1793" s="179">
        <f t="shared" si="1277"/>
        <v>0</v>
      </c>
      <c r="BG1793" s="180">
        <f t="shared" si="1278"/>
        <v>0</v>
      </c>
      <c r="BH1793" s="254"/>
      <c r="BI1793" s="254"/>
      <c r="BL1793" s="202" t="str">
        <f t="shared" si="1255"/>
        <v/>
      </c>
    </row>
    <row r="1794" spans="1:64" ht="12" hidden="1" customHeight="1">
      <c r="A1794" s="365" t="s">
        <v>1057</v>
      </c>
      <c r="B1794" s="366" t="s">
        <v>317</v>
      </c>
      <c r="C1794" s="365" t="s">
        <v>1235</v>
      </c>
      <c r="D1794" s="366" t="s">
        <v>391</v>
      </c>
      <c r="E1794" s="366" t="s">
        <v>1314</v>
      </c>
      <c r="F1794" s="366" t="s">
        <v>561</v>
      </c>
      <c r="G1794" s="366" t="s">
        <v>1344</v>
      </c>
      <c r="H1794" s="366" t="s">
        <v>1103</v>
      </c>
      <c r="I1794" s="366" t="s">
        <v>498</v>
      </c>
      <c r="J1794" s="384">
        <v>541530</v>
      </c>
      <c r="K1794" s="384">
        <v>541530</v>
      </c>
      <c r="L1794" s="162" t="str">
        <f t="shared" si="1256"/>
        <v>856043026720801053A17484061200030</v>
      </c>
      <c r="M1794" s="163">
        <f t="array" ref="M1794">IF(COUNT(SEARCH(Удалить_Роспись_КВСР,$B1794)*SEARCH(Удалить_Роспись_ПБС,$C1794)*SEARCH(Удалить_Роспись_КФСР, $D1794)*SEARCH(Удалить_Роспись_КЦСР,$E1794)*SEARCH(Удалить_Роспись_КВР,$F1794)*SEARCH(Удалить_Роспись_ЭК,$H1794)*SEARCH(Удалить_Роспись_КР,$I1794))&gt;0,0,1)</f>
        <v>0</v>
      </c>
      <c r="N1794" s="163">
        <f t="array" ref="N1794">IF(COUNT(SEARCH(Удалить_Индекс_КВСР,$B1794)*SEARCH(Удалить_Индекс_ПБС,$C1794)*SEARCH(Удалить_Индекс_КФСР,$D1794)*SEARCH(Удалить_Индекс_КЦСР,$E1794)*SEARCH(Удалить_Индекс_КВР,$F1794)*SEARCH(Удалить_Индекс_ЭК,$H1794)*SEARCH(Удалить_Индекс_КР,$I1794))&gt;0,0,1)</f>
        <v>0</v>
      </c>
      <c r="O1794" s="163" t="str">
        <f t="shared" si="1258"/>
        <v/>
      </c>
      <c r="P1794" s="263" t="str">
        <f t="shared" si="1259"/>
        <v/>
      </c>
      <c r="Q1794" s="263" t="str">
        <f t="shared" si="1260"/>
        <v/>
      </c>
      <c r="R1794" s="263" t="str">
        <f t="shared" si="1261"/>
        <v/>
      </c>
      <c r="S1794" s="263" t="str">
        <f t="shared" si="1262"/>
        <v/>
      </c>
      <c r="T1794" s="263" t="str">
        <f t="shared" si="1263"/>
        <v/>
      </c>
      <c r="U1794" s="263" t="str">
        <f t="shared" si="1239"/>
        <v/>
      </c>
      <c r="V1794" s="263" t="str">
        <f t="shared" si="1264"/>
        <v/>
      </c>
      <c r="W1794" s="263" t="str">
        <f t="shared" si="1240"/>
        <v/>
      </c>
      <c r="X1794" s="263" t="str">
        <f t="shared" si="1265"/>
        <v/>
      </c>
      <c r="Y1794" s="263" t="str">
        <f t="shared" si="1266"/>
        <v/>
      </c>
      <c r="Z1794" s="263" t="str">
        <f t="shared" si="1267"/>
        <v/>
      </c>
      <c r="AA1794" s="263" t="str">
        <f t="shared" si="1268"/>
        <v/>
      </c>
      <c r="AB1794" s="263" t="str">
        <f t="shared" si="1251"/>
        <v/>
      </c>
      <c r="AC1794" s="263" t="str">
        <f t="shared" si="1241"/>
        <v/>
      </c>
      <c r="AD1794" s="263" t="str">
        <f t="shared" si="1252"/>
        <v>сиц</v>
      </c>
      <c r="AE1794" s="263" t="str">
        <f t="shared" si="1269"/>
        <v/>
      </c>
      <c r="AF1794" s="263" t="str">
        <f t="shared" si="1270"/>
        <v/>
      </c>
      <c r="AG1794" s="263"/>
      <c r="AJ1794" s="163" t="str">
        <f t="shared" si="1271"/>
        <v/>
      </c>
      <c r="AK1794" s="163" t="str">
        <f t="shared" si="1242"/>
        <v/>
      </c>
      <c r="AL1794" s="163" t="str">
        <f t="shared" si="1272"/>
        <v/>
      </c>
      <c r="AM1794" s="163" t="str">
        <f t="shared" si="1273"/>
        <v>меж</v>
      </c>
      <c r="AN1794" s="163" t="str">
        <f t="shared" si="1243"/>
        <v/>
      </c>
      <c r="AO1794" s="163" t="str">
        <f t="shared" si="1244"/>
        <v/>
      </c>
      <c r="AP1794" s="163" t="str">
        <f t="shared" si="1245"/>
        <v/>
      </c>
      <c r="AQ1794" s="163" t="str">
        <f t="shared" si="1246"/>
        <v/>
      </c>
      <c r="AR1794" s="163" t="str">
        <f t="shared" si="1247"/>
        <v/>
      </c>
      <c r="AS1794" s="163" t="str">
        <f t="shared" si="1253"/>
        <v/>
      </c>
      <c r="AT1794" s="163" t="str">
        <f t="shared" si="1254"/>
        <v>сиц</v>
      </c>
      <c r="AU1794" s="163" t="str">
        <f t="shared" si="1274"/>
        <v>сиц</v>
      </c>
      <c r="AV1794" s="163" t="str">
        <f t="shared" si="1257"/>
        <v>сиц85604302672общпро</v>
      </c>
      <c r="AW1794" s="162">
        <f t="shared" si="1279"/>
        <v>0</v>
      </c>
      <c r="AX1794" s="162">
        <f t="shared" si="1280"/>
        <v>0</v>
      </c>
      <c r="AY1794" s="162">
        <f t="shared" si="1281"/>
        <v>0</v>
      </c>
      <c r="AZ1794" s="162">
        <f t="shared" si="1282"/>
        <v>0</v>
      </c>
      <c r="BA1794" s="164">
        <f t="shared" si="1248"/>
        <v>1</v>
      </c>
      <c r="BB1794" s="164">
        <f t="shared" si="1249"/>
        <v>1</v>
      </c>
      <c r="BC1794" s="164">
        <f t="shared" si="1250"/>
        <v>1</v>
      </c>
      <c r="BD1794" s="162">
        <f t="shared" si="1275"/>
        <v>0</v>
      </c>
      <c r="BE1794" s="162">
        <f t="shared" si="1276"/>
        <v>0</v>
      </c>
      <c r="BF1794" s="179">
        <f t="shared" si="1277"/>
        <v>0</v>
      </c>
      <c r="BG1794" s="180">
        <f t="shared" si="1278"/>
        <v>0</v>
      </c>
      <c r="BH1794" s="254"/>
      <c r="BI1794" s="254"/>
      <c r="BL1794" s="202" t="str">
        <f t="shared" si="1255"/>
        <v/>
      </c>
    </row>
    <row r="1795" spans="1:64" ht="12" hidden="1" customHeight="1">
      <c r="A1795" s="365" t="s">
        <v>1057</v>
      </c>
      <c r="B1795" s="366" t="s">
        <v>317</v>
      </c>
      <c r="C1795" s="365" t="s">
        <v>1235</v>
      </c>
      <c r="D1795" s="366" t="s">
        <v>391</v>
      </c>
      <c r="E1795" s="366" t="s">
        <v>1314</v>
      </c>
      <c r="F1795" s="366" t="s">
        <v>561</v>
      </c>
      <c r="G1795" s="366" t="s">
        <v>1344</v>
      </c>
      <c r="H1795" s="366" t="s">
        <v>1103</v>
      </c>
      <c r="I1795" s="366" t="s">
        <v>1326</v>
      </c>
      <c r="J1795" s="384">
        <v>5470</v>
      </c>
      <c r="K1795" s="384">
        <v>5470</v>
      </c>
      <c r="L1795" s="162" t="str">
        <f t="shared" si="1256"/>
        <v>856043026720801053A17484061200036</v>
      </c>
      <c r="M1795" s="163">
        <f>IF(COUNT(SEARCH(Удалить_Роспись_КВСР,$B1795)*SEARCH(Удалить_Роспись_ПБС,$C1795)*SEARCH(Удалить_Роспись_КФСР, $D1795)*SEARCH(Удалить_Роспись_КЦСР,$E1795)*SEARCH(Удалить_Роспись_КВР,$F1795)*SEARCH(Удалить_Роспись_ЭК,$H1795)*SEARCH(Удалить_Роспись_КР,$I1795))&gt;0,0,1)</f>
        <v>1</v>
      </c>
      <c r="N1795" s="163">
        <f t="array" ref="N1795">IF(COUNT(SEARCH(Удалить_Индекс_КВСР,$B1795)*SEARCH(Удалить_Индекс_ПБС,$C1795)*SEARCH(Удалить_Индекс_КФСР,$D1795)*SEARCH(Удалить_Индекс_КЦСР,$E1795)*SEARCH(Удалить_Индекс_КВР,$F1795)*SEARCH(Удалить_Индекс_ЭК,$H1795)*SEARCH(Удалить_Индекс_КР,$I1795))&gt;0,0,1)</f>
        <v>0</v>
      </c>
      <c r="O1795" s="163" t="str">
        <f t="shared" si="1258"/>
        <v/>
      </c>
      <c r="P1795" s="263" t="str">
        <f t="shared" si="1259"/>
        <v/>
      </c>
      <c r="Q1795" s="263" t="str">
        <f t="shared" si="1260"/>
        <v/>
      </c>
      <c r="R1795" s="263" t="str">
        <f t="shared" si="1261"/>
        <v/>
      </c>
      <c r="S1795" s="263" t="str">
        <f t="shared" si="1262"/>
        <v/>
      </c>
      <c r="T1795" s="263" t="str">
        <f t="shared" si="1263"/>
        <v/>
      </c>
      <c r="U1795" s="263" t="str">
        <f t="shared" ref="U1795:U1858" si="1283">IF(LEFT($E1795,3)="795","рцп","")</f>
        <v/>
      </c>
      <c r="V1795" s="263" t="str">
        <f t="shared" si="1264"/>
        <v/>
      </c>
      <c r="W1795" s="263" t="str">
        <f t="shared" ref="W1795:W1858" si="1284">IF(AND($B1795="806",$D1795="0503"),"бла","")</f>
        <v/>
      </c>
      <c r="X1795" s="263" t="str">
        <f t="shared" si="1265"/>
        <v/>
      </c>
      <c r="Y1795" s="263" t="str">
        <f t="shared" si="1266"/>
        <v/>
      </c>
      <c r="Z1795" s="263" t="str">
        <f t="shared" si="1267"/>
        <v/>
      </c>
      <c r="AA1795" s="263"/>
      <c r="AB1795" s="263" t="str">
        <f t="shared" si="1251"/>
        <v/>
      </c>
      <c r="AC1795" s="263" t="str">
        <f t="shared" ref="AC1795:AC1858" si="1285">IF($D1795="1301","дол","")</f>
        <v/>
      </c>
      <c r="AD1795" s="263" t="str">
        <f t="shared" si="1252"/>
        <v>сиц</v>
      </c>
      <c r="AE1795" s="263" t="str">
        <f t="shared" si="1269"/>
        <v/>
      </c>
      <c r="AF1795" s="263" t="str">
        <f t="shared" si="1270"/>
        <v/>
      </c>
      <c r="AG1795" s="263"/>
      <c r="AJ1795" s="163" t="str">
        <f t="shared" si="1271"/>
        <v/>
      </c>
      <c r="AK1795" s="163" t="str">
        <f t="shared" ref="AK1795:AK1858" si="1286">IF($D1795="0107","выб","")</f>
        <v/>
      </c>
      <c r="AL1795" s="163" t="str">
        <f t="shared" si="1272"/>
        <v/>
      </c>
      <c r="AM1795" s="163" t="str">
        <f t="shared" si="1273"/>
        <v/>
      </c>
      <c r="AN1795" s="163" t="str">
        <f t="shared" ref="AN1795:AN1858" si="1287">IF($D1795="0501","жил","")</f>
        <v/>
      </c>
      <c r="AO1795" s="163" t="str">
        <f t="shared" ref="AO1795:AO1858" si="1288">IF($D1795="1101","физ","")</f>
        <v/>
      </c>
      <c r="AP1795" s="163" t="str">
        <f t="shared" ref="AP1795:AP1858" si="1289">IF($D1795="0408","тра","")</f>
        <v/>
      </c>
      <c r="AQ1795" s="163" t="str">
        <f t="shared" ref="AQ1795:AQ1858" si="1290">IF($D1795="1001","пен","")</f>
        <v/>
      </c>
      <c r="AR1795" s="163" t="str">
        <f t="shared" ref="AR1795:AR1858" si="1291">IF(LEFT($E1795,3)="795","рцп","")</f>
        <v/>
      </c>
      <c r="AS1795" s="163" t="str">
        <f t="shared" si="1253"/>
        <v/>
      </c>
      <c r="AT1795" s="163" t="str">
        <f t="shared" si="1254"/>
        <v>сиц</v>
      </c>
      <c r="AU1795" s="163" t="str">
        <f t="shared" si="1274"/>
        <v>сиц</v>
      </c>
      <c r="AV1795" s="163" t="str">
        <f t="shared" si="1257"/>
        <v>сиц85604302672общпро</v>
      </c>
      <c r="AW1795" s="162">
        <f t="shared" si="1279"/>
        <v>5470</v>
      </c>
      <c r="AX1795" s="162">
        <f t="shared" si="1280"/>
        <v>5470</v>
      </c>
      <c r="AY1795" s="162">
        <f t="shared" si="1281"/>
        <v>0</v>
      </c>
      <c r="AZ1795" s="162">
        <f t="shared" si="1282"/>
        <v>0</v>
      </c>
      <c r="BA1795" s="164">
        <f t="shared" ref="BA1795:BA1858" si="1292">VLOOKUP(H1795,спр_Индексации_ЭКР,2,FALSE)</f>
        <v>1</v>
      </c>
      <c r="BB1795" s="164">
        <f t="shared" ref="BB1795:BB1858" si="1293">VLOOKUP(H1795,спр_Индексации_ЭКР,4,FALSE)</f>
        <v>1</v>
      </c>
      <c r="BC1795" s="164">
        <f t="shared" ref="BC1795:BC1858" si="1294">VLOOKUP(H1795,спр_Индексации_ЭКР,5,FALSE)</f>
        <v>1</v>
      </c>
      <c r="BD1795" s="162">
        <f t="shared" si="1275"/>
        <v>0</v>
      </c>
      <c r="BE1795" s="162">
        <f t="shared" si="1276"/>
        <v>0</v>
      </c>
      <c r="BF1795" s="179">
        <f t="shared" si="1277"/>
        <v>0</v>
      </c>
      <c r="BG1795" s="180">
        <f t="shared" si="1278"/>
        <v>0</v>
      </c>
      <c r="BH1795" s="254"/>
      <c r="BI1795" s="254"/>
      <c r="BL1795" s="202" t="str">
        <f t="shared" si="1255"/>
        <v/>
      </c>
    </row>
    <row r="1796" spans="1:64" ht="12" hidden="1" customHeight="1">
      <c r="A1796" s="365" t="s">
        <v>1057</v>
      </c>
      <c r="B1796" s="366" t="s">
        <v>317</v>
      </c>
      <c r="C1796" s="365" t="s">
        <v>1235</v>
      </c>
      <c r="D1796" s="366" t="s">
        <v>391</v>
      </c>
      <c r="E1796" s="366" t="s">
        <v>1426</v>
      </c>
      <c r="F1796" s="366" t="s">
        <v>561</v>
      </c>
      <c r="G1796" s="366" t="s">
        <v>1344</v>
      </c>
      <c r="H1796" s="366" t="s">
        <v>1093</v>
      </c>
      <c r="I1796" s="366" t="s">
        <v>498</v>
      </c>
      <c r="J1796" s="384">
        <v>25000</v>
      </c>
      <c r="K1796" s="384">
        <v>25000</v>
      </c>
      <c r="L1796" s="162" t="str">
        <f t="shared" si="1256"/>
        <v>856043026720801053A25519561200030</v>
      </c>
      <c r="M1796" s="163">
        <f t="array" ref="M1796">IF(COUNT(SEARCH(Удалить_Роспись_КВСР,$B1796)*SEARCH(Удалить_Роспись_ПБС,$C1796)*SEARCH(Удалить_Роспись_КФСР, $D1796)*SEARCH(Удалить_Роспись_КЦСР,$E1796)*SEARCH(Удалить_Роспись_КВР,$F1796)*SEARCH(Удалить_Роспись_ЭК,$H1796)*SEARCH(Удалить_Роспись_КР,$I1796))&gt;0,0,1)</f>
        <v>0</v>
      </c>
      <c r="N1796" s="163">
        <f t="array" ref="N1796">IF(COUNT(SEARCH(Удалить_Индекс_КВСР,$B1796)*SEARCH(Удалить_Индекс_ПБС,$C1796)*SEARCH(Удалить_Индекс_КФСР,$D1796)*SEARCH(Удалить_Индекс_КЦСР,$E1796)*SEARCH(Удалить_Индекс_КВР,$F1796)*SEARCH(Удалить_Индекс_ЭК,$H1796)*SEARCH(Удалить_Индекс_КР,$I1796))&gt;0,0,1)</f>
        <v>0</v>
      </c>
      <c r="O1796" s="163" t="str">
        <f t="shared" si="1258"/>
        <v/>
      </c>
      <c r="P1796" s="263" t="str">
        <f t="shared" si="1259"/>
        <v/>
      </c>
      <c r="Q1796" s="263" t="str">
        <f t="shared" si="1260"/>
        <v/>
      </c>
      <c r="R1796" s="263" t="str">
        <f t="shared" si="1261"/>
        <v/>
      </c>
      <c r="S1796" s="263" t="str">
        <f t="shared" si="1262"/>
        <v/>
      </c>
      <c r="T1796" s="263" t="str">
        <f t="shared" si="1263"/>
        <v/>
      </c>
      <c r="U1796" s="263" t="str">
        <f t="shared" si="1283"/>
        <v/>
      </c>
      <c r="V1796" s="263" t="str">
        <f t="shared" si="1264"/>
        <v/>
      </c>
      <c r="W1796" s="263" t="str">
        <f t="shared" si="1284"/>
        <v/>
      </c>
      <c r="X1796" s="263" t="str">
        <f t="shared" si="1265"/>
        <v/>
      </c>
      <c r="Y1796" s="263" t="str">
        <f t="shared" si="1266"/>
        <v/>
      </c>
      <c r="Z1796" s="263" t="str">
        <f t="shared" si="1267"/>
        <v/>
      </c>
      <c r="AA1796" s="263" t="str">
        <f t="shared" si="1268"/>
        <v/>
      </c>
      <c r="AB1796" s="263" t="str">
        <f t="shared" ref="AB1796:AB1859" si="1295">IF($F1796="611","смз","")</f>
        <v/>
      </c>
      <c r="AC1796" s="263" t="str">
        <f t="shared" si="1285"/>
        <v/>
      </c>
      <c r="AD1796" s="263" t="str">
        <f t="shared" ref="AD1796:AD1859" si="1296">IF($F1796="612","сиц","")</f>
        <v>сиц</v>
      </c>
      <c r="AE1796" s="263" t="str">
        <f t="shared" si="1269"/>
        <v/>
      </c>
      <c r="AF1796" s="263" t="str">
        <f t="shared" si="1270"/>
        <v/>
      </c>
      <c r="AG1796" s="263"/>
      <c r="AJ1796" s="163" t="str">
        <f t="shared" si="1271"/>
        <v/>
      </c>
      <c r="AK1796" s="163" t="str">
        <f t="shared" si="1286"/>
        <v/>
      </c>
      <c r="AL1796" s="163" t="str">
        <f t="shared" si="1272"/>
        <v/>
      </c>
      <c r="AM1796" s="163" t="str">
        <f t="shared" si="1273"/>
        <v>меж</v>
      </c>
      <c r="AN1796" s="163" t="str">
        <f t="shared" si="1287"/>
        <v/>
      </c>
      <c r="AO1796" s="163" t="str">
        <f t="shared" si="1288"/>
        <v/>
      </c>
      <c r="AP1796" s="163" t="str">
        <f t="shared" si="1289"/>
        <v/>
      </c>
      <c r="AQ1796" s="163" t="str">
        <f t="shared" si="1290"/>
        <v/>
      </c>
      <c r="AR1796" s="163" t="str">
        <f t="shared" si="1291"/>
        <v/>
      </c>
      <c r="AS1796" s="163" t="str">
        <f t="shared" ref="AS1796:AS1859" si="1297">IF($F1796="611","смз","")</f>
        <v/>
      </c>
      <c r="AT1796" s="163" t="str">
        <f t="shared" ref="AT1796:AT1859" si="1298">IF($F1796="612","сиц","")</f>
        <v>сиц</v>
      </c>
      <c r="AU1796" s="163" t="str">
        <f t="shared" si="1274"/>
        <v>сиц</v>
      </c>
      <c r="AV1796" s="163" t="str">
        <f t="shared" si="1257"/>
        <v>сиц85604302672общпро</v>
      </c>
      <c r="AW1796" s="162">
        <f t="shared" si="1279"/>
        <v>0</v>
      </c>
      <c r="AX1796" s="162">
        <f t="shared" si="1280"/>
        <v>0</v>
      </c>
      <c r="AY1796" s="162">
        <f t="shared" si="1281"/>
        <v>0</v>
      </c>
      <c r="AZ1796" s="162">
        <f t="shared" si="1282"/>
        <v>0</v>
      </c>
      <c r="BA1796" s="164">
        <f t="shared" si="1292"/>
        <v>1</v>
      </c>
      <c r="BB1796" s="164">
        <f t="shared" si="1293"/>
        <v>1</v>
      </c>
      <c r="BC1796" s="164">
        <f t="shared" si="1294"/>
        <v>1</v>
      </c>
      <c r="BD1796" s="162">
        <f t="shared" si="1275"/>
        <v>0</v>
      </c>
      <c r="BE1796" s="162">
        <f t="shared" si="1276"/>
        <v>0</v>
      </c>
      <c r="BF1796" s="179">
        <f t="shared" si="1277"/>
        <v>0</v>
      </c>
      <c r="BG1796" s="180">
        <f t="shared" si="1278"/>
        <v>0</v>
      </c>
      <c r="BH1796" s="254"/>
      <c r="BI1796" s="254"/>
      <c r="BL1796" s="202" t="str">
        <f t="shared" si="1255"/>
        <v/>
      </c>
    </row>
    <row r="1797" spans="1:64" ht="12" hidden="1" customHeight="1">
      <c r="A1797" s="365" t="s">
        <v>1057</v>
      </c>
      <c r="B1797" s="366" t="s">
        <v>317</v>
      </c>
      <c r="C1797" s="365" t="s">
        <v>1235</v>
      </c>
      <c r="D1797" s="366" t="s">
        <v>391</v>
      </c>
      <c r="E1797" s="366" t="s">
        <v>1426</v>
      </c>
      <c r="F1797" s="366" t="s">
        <v>561</v>
      </c>
      <c r="G1797" s="366" t="s">
        <v>1344</v>
      </c>
      <c r="H1797" s="366" t="s">
        <v>1093</v>
      </c>
      <c r="I1797" s="366" t="s">
        <v>499</v>
      </c>
      <c r="J1797" s="384">
        <v>75000</v>
      </c>
      <c r="K1797" s="384">
        <v>75000</v>
      </c>
      <c r="L1797" s="162" t="str">
        <f t="shared" si="1256"/>
        <v>856043026720801053A25519561200034</v>
      </c>
      <c r="M1797" s="163">
        <f t="array" ref="M1797">IF(COUNT(SEARCH(Удалить_Роспись_КВСР,$B1797)*SEARCH(Удалить_Роспись_ПБС,$C1797)*SEARCH(Удалить_Роспись_КФСР, $D1797)*SEARCH(Удалить_Роспись_КЦСР,$E1797)*SEARCH(Удалить_Роспись_КВР,$F1797)*SEARCH(Удалить_Роспись_ЭК,$H1797)*SEARCH(Удалить_Роспись_КР,$I1797))&gt;0,0,1)</f>
        <v>0</v>
      </c>
      <c r="N1797" s="163">
        <f t="array" ref="N1797">IF(COUNT(SEARCH(Удалить_Индекс_КВСР,$B1797)*SEARCH(Удалить_Индекс_ПБС,$C1797)*SEARCH(Удалить_Индекс_КФСР,$D1797)*SEARCH(Удалить_Индекс_КЦСР,$E1797)*SEARCH(Удалить_Индекс_КВР,$F1797)*SEARCH(Удалить_Индекс_ЭК,$H1797)*SEARCH(Удалить_Индекс_КР,$I1797))&gt;0,0,1)</f>
        <v>0</v>
      </c>
      <c r="O1797" s="163" t="str">
        <f t="shared" si="1258"/>
        <v/>
      </c>
      <c r="P1797" s="263" t="str">
        <f t="shared" si="1259"/>
        <v/>
      </c>
      <c r="Q1797" s="263" t="str">
        <f t="shared" si="1260"/>
        <v/>
      </c>
      <c r="R1797" s="263" t="str">
        <f t="shared" si="1261"/>
        <v/>
      </c>
      <c r="S1797" s="263" t="str">
        <f t="shared" si="1262"/>
        <v/>
      </c>
      <c r="T1797" s="263" t="str">
        <f t="shared" si="1263"/>
        <v/>
      </c>
      <c r="U1797" s="263" t="str">
        <f t="shared" si="1283"/>
        <v/>
      </c>
      <c r="V1797" s="263" t="str">
        <f t="shared" si="1264"/>
        <v/>
      </c>
      <c r="W1797" s="263" t="str">
        <f t="shared" si="1284"/>
        <v/>
      </c>
      <c r="X1797" s="263" t="str">
        <f t="shared" si="1265"/>
        <v/>
      </c>
      <c r="Y1797" s="263" t="str">
        <f t="shared" si="1266"/>
        <v/>
      </c>
      <c r="Z1797" s="263" t="str">
        <f t="shared" si="1267"/>
        <v/>
      </c>
      <c r="AA1797" s="263" t="str">
        <f t="shared" si="1268"/>
        <v/>
      </c>
      <c r="AB1797" s="263" t="str">
        <f t="shared" si="1295"/>
        <v/>
      </c>
      <c r="AC1797" s="263" t="str">
        <f t="shared" si="1285"/>
        <v/>
      </c>
      <c r="AD1797" s="263" t="str">
        <f t="shared" si="1296"/>
        <v>сиц</v>
      </c>
      <c r="AE1797" s="263" t="str">
        <f t="shared" si="1269"/>
        <v/>
      </c>
      <c r="AF1797" s="263" t="str">
        <f t="shared" si="1270"/>
        <v/>
      </c>
      <c r="AG1797" s="263"/>
      <c r="AJ1797" s="163" t="str">
        <f t="shared" si="1271"/>
        <v/>
      </c>
      <c r="AK1797" s="163" t="str">
        <f t="shared" si="1286"/>
        <v/>
      </c>
      <c r="AL1797" s="163" t="str">
        <f t="shared" si="1272"/>
        <v/>
      </c>
      <c r="AM1797" s="163" t="str">
        <f t="shared" si="1273"/>
        <v>меж</v>
      </c>
      <c r="AN1797" s="163" t="str">
        <f t="shared" si="1287"/>
        <v/>
      </c>
      <c r="AO1797" s="163" t="str">
        <f t="shared" si="1288"/>
        <v/>
      </c>
      <c r="AP1797" s="163" t="str">
        <f t="shared" si="1289"/>
        <v/>
      </c>
      <c r="AQ1797" s="163" t="str">
        <f t="shared" si="1290"/>
        <v/>
      </c>
      <c r="AR1797" s="163" t="str">
        <f t="shared" si="1291"/>
        <v/>
      </c>
      <c r="AS1797" s="163" t="str">
        <f t="shared" si="1297"/>
        <v/>
      </c>
      <c r="AT1797" s="163" t="str">
        <f t="shared" si="1298"/>
        <v>сиц</v>
      </c>
      <c r="AU1797" s="163" t="str">
        <f t="shared" si="1274"/>
        <v>сиц</v>
      </c>
      <c r="AV1797" s="163" t="str">
        <f t="shared" si="1257"/>
        <v>сиц85604302672общпро</v>
      </c>
      <c r="AW1797" s="162">
        <f t="shared" si="1279"/>
        <v>0</v>
      </c>
      <c r="AX1797" s="162">
        <f t="shared" si="1280"/>
        <v>0</v>
      </c>
      <c r="AY1797" s="162">
        <f t="shared" si="1281"/>
        <v>0</v>
      </c>
      <c r="AZ1797" s="162">
        <f t="shared" si="1282"/>
        <v>0</v>
      </c>
      <c r="BA1797" s="164">
        <f t="shared" si="1292"/>
        <v>1</v>
      </c>
      <c r="BB1797" s="164">
        <f t="shared" si="1293"/>
        <v>1</v>
      </c>
      <c r="BC1797" s="164">
        <f t="shared" si="1294"/>
        <v>1</v>
      </c>
      <c r="BD1797" s="162">
        <f t="shared" si="1275"/>
        <v>0</v>
      </c>
      <c r="BE1797" s="162">
        <f t="shared" si="1276"/>
        <v>0</v>
      </c>
      <c r="BF1797" s="179">
        <f t="shared" si="1277"/>
        <v>0</v>
      </c>
      <c r="BG1797" s="180">
        <f t="shared" si="1278"/>
        <v>0</v>
      </c>
      <c r="BH1797" s="254"/>
      <c r="BI1797" s="254"/>
      <c r="BL1797" s="202" t="str">
        <f t="shared" ref="BL1797:BL1860" si="1299">IF(LEFT(B1797,1)="9",LEFT(D1797,2),"")</f>
        <v/>
      </c>
    </row>
    <row r="1798" spans="1:64" ht="12" hidden="1" customHeight="1">
      <c r="A1798" s="365" t="s">
        <v>1057</v>
      </c>
      <c r="B1798" s="366" t="s">
        <v>317</v>
      </c>
      <c r="C1798" s="365" t="s">
        <v>1235</v>
      </c>
      <c r="D1798" s="366" t="s">
        <v>391</v>
      </c>
      <c r="E1798" s="366" t="s">
        <v>1427</v>
      </c>
      <c r="F1798" s="366" t="s">
        <v>561</v>
      </c>
      <c r="G1798" s="366" t="s">
        <v>1344</v>
      </c>
      <c r="H1798" s="366" t="s">
        <v>1095</v>
      </c>
      <c r="I1798" s="366" t="s">
        <v>498</v>
      </c>
      <c r="J1798" s="384">
        <v>52380.95</v>
      </c>
      <c r="K1798" s="384">
        <v>52380.95</v>
      </c>
      <c r="L1798" s="162" t="str">
        <f t="shared" si="1256"/>
        <v>856043026720801053A25519661200030</v>
      </c>
      <c r="M1798" s="163">
        <f t="array" ref="M1798">IF(COUNT(SEARCH(Удалить_Роспись_КВСР,$B1798)*SEARCH(Удалить_Роспись_ПБС,$C1798)*SEARCH(Удалить_Роспись_КФСР, $D1798)*SEARCH(Удалить_Роспись_КЦСР,$E1798)*SEARCH(Удалить_Роспись_КВР,$F1798)*SEARCH(Удалить_Роспись_ЭК,$H1798)*SEARCH(Удалить_Роспись_КР,$I1798))&gt;0,0,1)</f>
        <v>0</v>
      </c>
      <c r="N1798" s="163">
        <f t="array" ref="N1798">IF(COUNT(SEARCH(Удалить_Индекс_КВСР,$B1798)*SEARCH(Удалить_Индекс_ПБС,$C1798)*SEARCH(Удалить_Индекс_КФСР,$D1798)*SEARCH(Удалить_Индекс_КЦСР,$E1798)*SEARCH(Удалить_Индекс_КВР,$F1798)*SEARCH(Удалить_Индекс_ЭК,$H1798)*SEARCH(Удалить_Индекс_КР,$I1798))&gt;0,0,1)</f>
        <v>0</v>
      </c>
      <c r="O1798" s="163" t="str">
        <f t="shared" si="1258"/>
        <v/>
      </c>
      <c r="P1798" s="263" t="str">
        <f t="shared" si="1259"/>
        <v/>
      </c>
      <c r="Q1798" s="263" t="str">
        <f t="shared" si="1260"/>
        <v/>
      </c>
      <c r="R1798" s="263" t="str">
        <f t="shared" si="1261"/>
        <v/>
      </c>
      <c r="S1798" s="263" t="str">
        <f t="shared" si="1262"/>
        <v/>
      </c>
      <c r="T1798" s="263" t="str">
        <f t="shared" si="1263"/>
        <v/>
      </c>
      <c r="U1798" s="263" t="str">
        <f t="shared" si="1283"/>
        <v/>
      </c>
      <c r="V1798" s="263" t="str">
        <f t="shared" si="1264"/>
        <v/>
      </c>
      <c r="W1798" s="263" t="str">
        <f t="shared" si="1284"/>
        <v/>
      </c>
      <c r="X1798" s="263" t="str">
        <f t="shared" si="1265"/>
        <v/>
      </c>
      <c r="Y1798" s="263" t="str">
        <f t="shared" si="1266"/>
        <v/>
      </c>
      <c r="Z1798" s="263" t="str">
        <f t="shared" si="1267"/>
        <v/>
      </c>
      <c r="AA1798" s="263" t="str">
        <f t="shared" si="1268"/>
        <v/>
      </c>
      <c r="AB1798" s="263" t="str">
        <f t="shared" si="1295"/>
        <v/>
      </c>
      <c r="AC1798" s="263" t="str">
        <f t="shared" si="1285"/>
        <v/>
      </c>
      <c r="AD1798" s="263" t="str">
        <f t="shared" si="1296"/>
        <v>сиц</v>
      </c>
      <c r="AE1798" s="263" t="str">
        <f t="shared" si="1269"/>
        <v/>
      </c>
      <c r="AF1798" s="263" t="str">
        <f t="shared" si="1270"/>
        <v/>
      </c>
      <c r="AG1798" s="263"/>
      <c r="AJ1798" s="163" t="str">
        <f t="shared" si="1271"/>
        <v/>
      </c>
      <c r="AK1798" s="163" t="str">
        <f t="shared" si="1286"/>
        <v/>
      </c>
      <c r="AL1798" s="163" t="str">
        <f t="shared" si="1272"/>
        <v/>
      </c>
      <c r="AM1798" s="163" t="str">
        <f t="shared" si="1273"/>
        <v>меж</v>
      </c>
      <c r="AN1798" s="163" t="str">
        <f t="shared" si="1287"/>
        <v/>
      </c>
      <c r="AO1798" s="163" t="str">
        <f t="shared" si="1288"/>
        <v/>
      </c>
      <c r="AP1798" s="163" t="str">
        <f t="shared" si="1289"/>
        <v/>
      </c>
      <c r="AQ1798" s="163" t="str">
        <f t="shared" si="1290"/>
        <v/>
      </c>
      <c r="AR1798" s="163" t="str">
        <f t="shared" si="1291"/>
        <v/>
      </c>
      <c r="AS1798" s="163" t="str">
        <f t="shared" si="1297"/>
        <v/>
      </c>
      <c r="AT1798" s="163" t="str">
        <f t="shared" si="1298"/>
        <v>сиц</v>
      </c>
      <c r="AU1798" s="163" t="str">
        <f t="shared" si="1274"/>
        <v>сиц</v>
      </c>
      <c r="AV1798" s="163" t="str">
        <f t="shared" si="1257"/>
        <v>сиц85604302672общосн</v>
      </c>
      <c r="AW1798" s="162">
        <f t="shared" si="1279"/>
        <v>0</v>
      </c>
      <c r="AX1798" s="162">
        <f t="shared" si="1280"/>
        <v>0</v>
      </c>
      <c r="AY1798" s="162">
        <f t="shared" si="1281"/>
        <v>0</v>
      </c>
      <c r="AZ1798" s="162">
        <f t="shared" si="1282"/>
        <v>0</v>
      </c>
      <c r="BA1798" s="164">
        <f t="shared" si="1292"/>
        <v>1</v>
      </c>
      <c r="BB1798" s="164">
        <f t="shared" si="1293"/>
        <v>1</v>
      </c>
      <c r="BC1798" s="164">
        <f t="shared" si="1294"/>
        <v>1</v>
      </c>
      <c r="BD1798" s="162">
        <f t="shared" si="1275"/>
        <v>0</v>
      </c>
      <c r="BE1798" s="162">
        <f t="shared" si="1276"/>
        <v>0</v>
      </c>
      <c r="BF1798" s="179">
        <f t="shared" si="1277"/>
        <v>0</v>
      </c>
      <c r="BG1798" s="180">
        <f t="shared" si="1278"/>
        <v>0</v>
      </c>
      <c r="BH1798" s="254"/>
      <c r="BI1798" s="254"/>
      <c r="BL1798" s="202" t="str">
        <f t="shared" si="1299"/>
        <v/>
      </c>
    </row>
    <row r="1799" spans="1:64" ht="12" hidden="1" customHeight="1">
      <c r="A1799" s="365" t="s">
        <v>1057</v>
      </c>
      <c r="B1799" s="366" t="s">
        <v>317</v>
      </c>
      <c r="C1799" s="365" t="s">
        <v>1235</v>
      </c>
      <c r="D1799" s="366" t="s">
        <v>391</v>
      </c>
      <c r="E1799" s="366" t="s">
        <v>1427</v>
      </c>
      <c r="F1799" s="366" t="s">
        <v>561</v>
      </c>
      <c r="G1799" s="366" t="s">
        <v>1344</v>
      </c>
      <c r="H1799" s="366" t="s">
        <v>1095</v>
      </c>
      <c r="I1799" s="366" t="s">
        <v>499</v>
      </c>
      <c r="J1799" s="384">
        <v>147619.04999999999</v>
      </c>
      <c r="K1799" s="384">
        <v>147619.04999999999</v>
      </c>
      <c r="L1799" s="162" t="str">
        <f t="shared" ref="L1799:L1862" si="1300">CONCATENATE(B1799,C1799,D1799,E1799,F1799,G1799,I1799)</f>
        <v>856043026720801053A25519661200034</v>
      </c>
      <c r="M1799" s="163">
        <f t="array" ref="M1799">IF(COUNT(SEARCH(Удалить_Роспись_КВСР,$B1799)*SEARCH(Удалить_Роспись_ПБС,$C1799)*SEARCH(Удалить_Роспись_КФСР, $D1799)*SEARCH(Удалить_Роспись_КЦСР,$E1799)*SEARCH(Удалить_Роспись_КВР,$F1799)*SEARCH(Удалить_Роспись_ЭК,$H1799)*SEARCH(Удалить_Роспись_КР,$I1799))&gt;0,0,1)</f>
        <v>0</v>
      </c>
      <c r="N1799" s="163">
        <f t="array" ref="N1799">IF(COUNT(SEARCH(Удалить_Индекс_КВСР,$B1799)*SEARCH(Удалить_Индекс_ПБС,$C1799)*SEARCH(Удалить_Индекс_КФСР,$D1799)*SEARCH(Удалить_Индекс_КЦСР,$E1799)*SEARCH(Удалить_Индекс_КВР,$F1799)*SEARCH(Удалить_Индекс_ЭК,$H1799)*SEARCH(Удалить_Индекс_КР,$I1799))&gt;0,0,1)</f>
        <v>0</v>
      </c>
      <c r="O1799" s="163" t="str">
        <f t="shared" si="1258"/>
        <v/>
      </c>
      <c r="P1799" s="263" t="str">
        <f t="shared" si="1259"/>
        <v/>
      </c>
      <c r="Q1799" s="263" t="str">
        <f t="shared" si="1260"/>
        <v/>
      </c>
      <c r="R1799" s="263" t="str">
        <f t="shared" si="1261"/>
        <v/>
      </c>
      <c r="S1799" s="263" t="str">
        <f t="shared" si="1262"/>
        <v/>
      </c>
      <c r="T1799" s="263" t="str">
        <f t="shared" si="1263"/>
        <v/>
      </c>
      <c r="U1799" s="263" t="str">
        <f t="shared" si="1283"/>
        <v/>
      </c>
      <c r="V1799" s="263" t="str">
        <f t="shared" si="1264"/>
        <v/>
      </c>
      <c r="W1799" s="263" t="str">
        <f t="shared" si="1284"/>
        <v/>
      </c>
      <c r="X1799" s="263" t="str">
        <f t="shared" si="1265"/>
        <v/>
      </c>
      <c r="Y1799" s="263" t="str">
        <f t="shared" si="1266"/>
        <v/>
      </c>
      <c r="Z1799" s="263" t="str">
        <f t="shared" si="1267"/>
        <v/>
      </c>
      <c r="AA1799" s="263" t="str">
        <f t="shared" si="1268"/>
        <v/>
      </c>
      <c r="AB1799" s="263" t="str">
        <f t="shared" si="1295"/>
        <v/>
      </c>
      <c r="AC1799" s="263" t="str">
        <f t="shared" si="1285"/>
        <v/>
      </c>
      <c r="AD1799" s="263" t="str">
        <f t="shared" si="1296"/>
        <v>сиц</v>
      </c>
      <c r="AE1799" s="263" t="str">
        <f t="shared" si="1269"/>
        <v/>
      </c>
      <c r="AF1799" s="263" t="str">
        <f t="shared" si="1270"/>
        <v/>
      </c>
      <c r="AG1799" s="263"/>
      <c r="AJ1799" s="163" t="str">
        <f t="shared" si="1271"/>
        <v/>
      </c>
      <c r="AK1799" s="163" t="str">
        <f t="shared" si="1286"/>
        <v/>
      </c>
      <c r="AL1799" s="163" t="str">
        <f t="shared" si="1272"/>
        <v/>
      </c>
      <c r="AM1799" s="163" t="str">
        <f t="shared" si="1273"/>
        <v>меж</v>
      </c>
      <c r="AN1799" s="163" t="str">
        <f t="shared" si="1287"/>
        <v/>
      </c>
      <c r="AO1799" s="163" t="str">
        <f t="shared" si="1288"/>
        <v/>
      </c>
      <c r="AP1799" s="163" t="str">
        <f t="shared" si="1289"/>
        <v/>
      </c>
      <c r="AQ1799" s="163" t="str">
        <f t="shared" si="1290"/>
        <v/>
      </c>
      <c r="AR1799" s="163" t="str">
        <f t="shared" si="1291"/>
        <v/>
      </c>
      <c r="AS1799" s="163" t="str">
        <f t="shared" si="1297"/>
        <v/>
      </c>
      <c r="AT1799" s="163" t="str">
        <f t="shared" si="1298"/>
        <v>сиц</v>
      </c>
      <c r="AU1799" s="163" t="str">
        <f t="shared" si="1274"/>
        <v>сиц</v>
      </c>
      <c r="AV1799" s="163" t="str">
        <f t="shared" ref="AV1799:AV1862" si="1301">CONCATENATE(AU1799,B1799,C1799,IF(ISNA(VLOOKUP(I1799,спр_Платные,1,FALSE)),"общ","пла"),VLOOKUP(H1799,спр_Индексации_ЭКР,3,FALSE))</f>
        <v>сиц85604302672общосн</v>
      </c>
      <c r="AW1799" s="162">
        <f t="shared" si="1279"/>
        <v>0</v>
      </c>
      <c r="AX1799" s="162">
        <f t="shared" si="1280"/>
        <v>0</v>
      </c>
      <c r="AY1799" s="162">
        <f t="shared" si="1281"/>
        <v>0</v>
      </c>
      <c r="AZ1799" s="162">
        <f t="shared" si="1282"/>
        <v>0</v>
      </c>
      <c r="BA1799" s="164">
        <f t="shared" si="1292"/>
        <v>1</v>
      </c>
      <c r="BB1799" s="164">
        <f t="shared" si="1293"/>
        <v>1</v>
      </c>
      <c r="BC1799" s="164">
        <f t="shared" si="1294"/>
        <v>1</v>
      </c>
      <c r="BD1799" s="162">
        <f t="shared" si="1275"/>
        <v>0</v>
      </c>
      <c r="BE1799" s="162">
        <f t="shared" si="1276"/>
        <v>0</v>
      </c>
      <c r="BF1799" s="179">
        <f t="shared" si="1277"/>
        <v>0</v>
      </c>
      <c r="BG1799" s="180">
        <f t="shared" si="1278"/>
        <v>0</v>
      </c>
      <c r="BH1799" s="254"/>
      <c r="BI1799" s="254"/>
      <c r="BL1799" s="202" t="str">
        <f t="shared" si="1299"/>
        <v/>
      </c>
    </row>
    <row r="1800" spans="1:64" ht="12" hidden="1" customHeight="1">
      <c r="A1800" s="365" t="s">
        <v>1058</v>
      </c>
      <c r="B1800" s="366" t="s">
        <v>558</v>
      </c>
      <c r="C1800" s="365" t="s">
        <v>1240</v>
      </c>
      <c r="D1800" s="366" t="s">
        <v>385</v>
      </c>
      <c r="E1800" s="366" t="s">
        <v>946</v>
      </c>
      <c r="F1800" s="366" t="s">
        <v>554</v>
      </c>
      <c r="G1800" s="366" t="s">
        <v>1344</v>
      </c>
      <c r="H1800" s="366" t="s">
        <v>1086</v>
      </c>
      <c r="I1800" s="366" t="s">
        <v>456</v>
      </c>
      <c r="J1800" s="384">
        <v>14671000</v>
      </c>
      <c r="K1800" s="384">
        <v>10926597.9</v>
      </c>
      <c r="L1800" s="162" t="str">
        <f t="shared" si="1300"/>
        <v>880043D01220310042004001011100001</v>
      </c>
      <c r="M1800" s="163">
        <f t="array" ref="M1800">IF(COUNT(SEARCH(Удалить_Роспись_КВСР,$B1800)*SEARCH(Удалить_Роспись_ПБС,$C1800)*SEARCH(Удалить_Роспись_КФСР, $D1800)*SEARCH(Удалить_Роспись_КЦСР,$E1800)*SEARCH(Удалить_Роспись_КВР,$F1800)*SEARCH(Удалить_Роспись_ЭК,$H1800)*SEARCH(Удалить_Роспись_КР,$I1800))&gt;0,0,1)</f>
        <v>1</v>
      </c>
      <c r="N1800" s="163">
        <v>1</v>
      </c>
      <c r="O1800" s="163" t="str">
        <f t="shared" ref="O1800:O1863" si="1302">IF(OR($E1800="09200П0000"),"тра","")</f>
        <v/>
      </c>
      <c r="P1800" s="263" t="str">
        <f t="shared" ref="P1800:P1863" si="1303">IF($E1800="09200Л0000","воз","")</f>
        <v/>
      </c>
      <c r="Q1800" s="263" t="str">
        <f t="shared" ref="Q1800:Q1863" si="1304">IF(OR($E1800="90900Д0000"),"инв","")</f>
        <v/>
      </c>
      <c r="R1800" s="263" t="str">
        <f t="shared" ref="R1800:R1863" si="1305">IF(OR($E1800="90900Ж0000"),"зем","")</f>
        <v/>
      </c>
      <c r="S1800" s="263" t="str">
        <f t="shared" ref="S1800:S1863" si="1306">IF($D1800="1001","пен","")</f>
        <v/>
      </c>
      <c r="T1800" s="263" t="str">
        <f t="shared" ref="T1800:T1863" si="1307">IF($E1800="9010080000","рез","")</f>
        <v/>
      </c>
      <c r="U1800" s="263" t="str">
        <f t="shared" si="1283"/>
        <v/>
      </c>
      <c r="V1800" s="263" t="str">
        <f t="shared" ref="V1800:V1863" si="1308">IF(AND(OR($B1800="830",B1800="863",B1800="856"),OR($F1800="412",$F1800="414",F1800="464")),"мер","")</f>
        <v/>
      </c>
      <c r="W1800" s="263" t="str">
        <f t="shared" si="1284"/>
        <v/>
      </c>
      <c r="X1800" s="263" t="str">
        <f t="shared" ref="X1800:X1863" si="1309">IF(AND(F1800="412",D1800="0501"),"жил","")</f>
        <v/>
      </c>
      <c r="Y1800" s="263" t="str">
        <f t="shared" ref="Y1800:Y1863" si="1310">IF($D1800="0107","выб","")</f>
        <v/>
      </c>
      <c r="Z1800" s="263" t="str">
        <f t="shared" ref="Z1800:Z1863" si="1311">IF(OR($F1800="500",F1800="511",F1800="521",F1800="523",F1800="530",F1800="540"),"меж","")</f>
        <v/>
      </c>
      <c r="AA1800" s="263" t="str">
        <f t="shared" ref="AA1800:AA1863" si="1312">IF(OR(I1800="12",I1800="36"),"соф","")</f>
        <v/>
      </c>
      <c r="AB1800" s="263" t="str">
        <f t="shared" si="1295"/>
        <v/>
      </c>
      <c r="AC1800" s="263" t="str">
        <f t="shared" si="1285"/>
        <v/>
      </c>
      <c r="AD1800" s="263" t="str">
        <f t="shared" si="1296"/>
        <v/>
      </c>
      <c r="AE1800" s="263" t="str">
        <f t="shared" ref="AE1800:AE1863" si="1313">IF(AND($B1800="890",$E1800="9098000",F1800="870"),"рсф","")</f>
        <v/>
      </c>
      <c r="AF1800" s="263" t="str">
        <f t="shared" ref="AF1800:AF1863" si="1314">IF(AND($F1800="330",B1800="806"),"поч","")</f>
        <v/>
      </c>
      <c r="AG1800" s="263"/>
      <c r="AJ1800" s="163" t="str">
        <f t="shared" ref="AJ1800:AJ1863" si="1315">IF(AND(D1800="0503",F1800="247"),"осв","")</f>
        <v/>
      </c>
      <c r="AK1800" s="163" t="str">
        <f t="shared" si="1286"/>
        <v/>
      </c>
      <c r="AL1800" s="163" t="str">
        <f t="shared" ref="AL1800:AL1863" si="1316">IF($D1800="0503","бла","")</f>
        <v/>
      </c>
      <c r="AM1800" s="163" t="str">
        <f t="shared" ref="AM1800:AM1863" si="1317">IF(OR($I1800="10",$I1800="04",I1800="30",I1800="34"),"меж","")</f>
        <v/>
      </c>
      <c r="AN1800" s="163" t="str">
        <f t="shared" si="1287"/>
        <v/>
      </c>
      <c r="AO1800" s="163" t="str">
        <f t="shared" si="1288"/>
        <v/>
      </c>
      <c r="AP1800" s="163" t="str">
        <f t="shared" si="1289"/>
        <v/>
      </c>
      <c r="AQ1800" s="163" t="str">
        <f t="shared" si="1290"/>
        <v/>
      </c>
      <c r="AR1800" s="163" t="str">
        <f t="shared" si="1291"/>
        <v/>
      </c>
      <c r="AS1800" s="163" t="str">
        <f t="shared" si="1297"/>
        <v/>
      </c>
      <c r="AT1800" s="163" t="str">
        <f t="shared" si="1298"/>
        <v/>
      </c>
      <c r="AU1800" s="163" t="str">
        <f t="shared" ref="AU1800:AU1863" si="1318">IF(LEFT(B1800,1)="9",LEFT(CONCATENATE(AJ1800,AK1800,AL1800,AM1800,AN1800,AP1800,AQ1800,AR1800,AS1800,AT1800,AO1800,"рбс"),3),LEFT(CONCATENATE(O1800,P1800,Q1800,R1800,S1800,T1800,U1800,V1800,W1800,X1800,Y1800,Z1800,AA1800,AB1800,AC1800,AD1800,AE1800,AF1800,"рбс"),3))</f>
        <v>рбс</v>
      </c>
      <c r="AV1800" s="163" t="str">
        <f t="shared" si="1301"/>
        <v>рбс880043D0122общопл</v>
      </c>
      <c r="AW1800" s="162">
        <f t="shared" si="1279"/>
        <v>14671000</v>
      </c>
      <c r="AX1800" s="162">
        <f t="shared" si="1280"/>
        <v>10926597.9</v>
      </c>
      <c r="AY1800" s="162">
        <f t="shared" si="1281"/>
        <v>14671000</v>
      </c>
      <c r="AZ1800" s="162">
        <f t="shared" si="1282"/>
        <v>10926597.9</v>
      </c>
      <c r="BA1800" s="164">
        <f t="shared" si="1292"/>
        <v>1</v>
      </c>
      <c r="BB1800" s="164">
        <f t="shared" si="1293"/>
        <v>1</v>
      </c>
      <c r="BC1800" s="164">
        <f t="shared" si="1294"/>
        <v>1</v>
      </c>
      <c r="BD1800" s="162">
        <f t="shared" ref="BD1800:BD1863" si="1319">IF(ISNA(BA1800),0,AY1800*$BA1800)</f>
        <v>14671000</v>
      </c>
      <c r="BE1800" s="162">
        <f t="shared" ref="BE1800:BE1863" si="1320">AZ1800*$BA1800</f>
        <v>10926597.9</v>
      </c>
      <c r="BF1800" s="179">
        <f t="shared" ref="BF1800:BF1863" si="1321">BD1800*BB1800</f>
        <v>14671000</v>
      </c>
      <c r="BG1800" s="180">
        <f t="shared" ref="BG1800:BG1863" si="1322">BF1800*BC1800</f>
        <v>14671000</v>
      </c>
      <c r="BH1800" s="254"/>
      <c r="BI1800" s="254"/>
      <c r="BL1800" s="202" t="str">
        <f t="shared" si="1299"/>
        <v/>
      </c>
    </row>
    <row r="1801" spans="1:64" ht="12" hidden="1" customHeight="1">
      <c r="A1801" s="365" t="s">
        <v>1058</v>
      </c>
      <c r="B1801" s="366" t="s">
        <v>558</v>
      </c>
      <c r="C1801" s="365" t="s">
        <v>1240</v>
      </c>
      <c r="D1801" s="366" t="s">
        <v>385</v>
      </c>
      <c r="E1801" s="366" t="s">
        <v>946</v>
      </c>
      <c r="F1801" s="366" t="s">
        <v>554</v>
      </c>
      <c r="G1801" s="366" t="s">
        <v>1344</v>
      </c>
      <c r="H1801" s="366" t="s">
        <v>1161</v>
      </c>
      <c r="I1801" s="366" t="s">
        <v>456</v>
      </c>
      <c r="J1801" s="384">
        <v>30000</v>
      </c>
      <c r="K1801" s="384">
        <v>26144.720000000001</v>
      </c>
      <c r="L1801" s="162" t="str">
        <f t="shared" si="1300"/>
        <v>880043D01220310042004001011100001</v>
      </c>
      <c r="M1801" s="163">
        <f t="array" ref="M1801">IF(COUNT(SEARCH(Удалить_Роспись_КВСР,$B1801)*SEARCH(Удалить_Роспись_ПБС,$C1801)*SEARCH(Удалить_Роспись_КФСР, $D1801)*SEARCH(Удалить_Роспись_КЦСР,$E1801)*SEARCH(Удалить_Роспись_КВР,$F1801)*SEARCH(Удалить_Роспись_ЭК,$H1801)*SEARCH(Удалить_Роспись_КР,$I1801))&gt;0,0,1)</f>
        <v>1</v>
      </c>
      <c r="N1801" s="163">
        <v>1</v>
      </c>
      <c r="O1801" s="163" t="str">
        <f t="shared" si="1302"/>
        <v/>
      </c>
      <c r="P1801" s="263" t="str">
        <f t="shared" si="1303"/>
        <v/>
      </c>
      <c r="Q1801" s="263" t="str">
        <f t="shared" si="1304"/>
        <v/>
      </c>
      <c r="R1801" s="263" t="str">
        <f t="shared" si="1305"/>
        <v/>
      </c>
      <c r="S1801" s="263" t="str">
        <f t="shared" si="1306"/>
        <v/>
      </c>
      <c r="T1801" s="263" t="str">
        <f t="shared" si="1307"/>
        <v/>
      </c>
      <c r="U1801" s="263" t="str">
        <f t="shared" si="1283"/>
        <v/>
      </c>
      <c r="V1801" s="263" t="str">
        <f t="shared" si="1308"/>
        <v/>
      </c>
      <c r="W1801" s="263" t="str">
        <f t="shared" si="1284"/>
        <v/>
      </c>
      <c r="X1801" s="263" t="str">
        <f t="shared" si="1309"/>
        <v/>
      </c>
      <c r="Y1801" s="263" t="str">
        <f t="shared" si="1310"/>
        <v/>
      </c>
      <c r="Z1801" s="263" t="str">
        <f t="shared" si="1311"/>
        <v/>
      </c>
      <c r="AA1801" s="263" t="str">
        <f t="shared" si="1312"/>
        <v/>
      </c>
      <c r="AB1801" s="263" t="str">
        <f t="shared" si="1295"/>
        <v/>
      </c>
      <c r="AC1801" s="263" t="str">
        <f t="shared" si="1285"/>
        <v/>
      </c>
      <c r="AD1801" s="263" t="str">
        <f t="shared" si="1296"/>
        <v/>
      </c>
      <c r="AE1801" s="263" t="str">
        <f t="shared" si="1313"/>
        <v/>
      </c>
      <c r="AF1801" s="263" t="str">
        <f t="shared" si="1314"/>
        <v/>
      </c>
      <c r="AG1801" s="263"/>
      <c r="AJ1801" s="163" t="str">
        <f t="shared" si="1315"/>
        <v/>
      </c>
      <c r="AK1801" s="163" t="str">
        <f t="shared" si="1286"/>
        <v/>
      </c>
      <c r="AL1801" s="163" t="str">
        <f t="shared" si="1316"/>
        <v/>
      </c>
      <c r="AM1801" s="163" t="str">
        <f t="shared" si="1317"/>
        <v/>
      </c>
      <c r="AN1801" s="163" t="str">
        <f t="shared" si="1287"/>
        <v/>
      </c>
      <c r="AO1801" s="163" t="str">
        <f t="shared" si="1288"/>
        <v/>
      </c>
      <c r="AP1801" s="163" t="str">
        <f t="shared" si="1289"/>
        <v/>
      </c>
      <c r="AQ1801" s="163" t="str">
        <f t="shared" si="1290"/>
        <v/>
      </c>
      <c r="AR1801" s="163" t="str">
        <f t="shared" si="1291"/>
        <v/>
      </c>
      <c r="AS1801" s="163" t="str">
        <f t="shared" si="1297"/>
        <v/>
      </c>
      <c r="AT1801" s="163" t="str">
        <f t="shared" si="1298"/>
        <v/>
      </c>
      <c r="AU1801" s="163" t="str">
        <f t="shared" si="1318"/>
        <v>рбс</v>
      </c>
      <c r="AV1801" s="163" t="str">
        <f t="shared" si="1301"/>
        <v>рбс880043D0122общпро</v>
      </c>
      <c r="AW1801" s="162">
        <f t="shared" si="1279"/>
        <v>30000</v>
      </c>
      <c r="AX1801" s="162">
        <f t="shared" si="1280"/>
        <v>26144.720000000001</v>
      </c>
      <c r="AY1801" s="162">
        <f t="shared" si="1281"/>
        <v>30000</v>
      </c>
      <c r="AZ1801" s="162">
        <f t="shared" si="1282"/>
        <v>26144.720000000001</v>
      </c>
      <c r="BA1801" s="164">
        <f t="shared" si="1292"/>
        <v>1</v>
      </c>
      <c r="BB1801" s="164">
        <f t="shared" si="1293"/>
        <v>1</v>
      </c>
      <c r="BC1801" s="164">
        <f t="shared" si="1294"/>
        <v>1</v>
      </c>
      <c r="BD1801" s="162">
        <f t="shared" si="1319"/>
        <v>30000</v>
      </c>
      <c r="BE1801" s="162">
        <f t="shared" si="1320"/>
        <v>26144.720000000001</v>
      </c>
      <c r="BF1801" s="179">
        <f t="shared" si="1321"/>
        <v>30000</v>
      </c>
      <c r="BG1801" s="180">
        <f t="shared" si="1322"/>
        <v>30000</v>
      </c>
      <c r="BH1801" s="254"/>
      <c r="BI1801" s="254"/>
      <c r="BL1801" s="202" t="str">
        <f t="shared" si="1299"/>
        <v/>
      </c>
    </row>
    <row r="1802" spans="1:64" s="264" customFormat="1" ht="12" hidden="1" customHeight="1">
      <c r="A1802" s="442" t="s">
        <v>1058</v>
      </c>
      <c r="B1802" s="443" t="s">
        <v>558</v>
      </c>
      <c r="C1802" s="442" t="s">
        <v>1240</v>
      </c>
      <c r="D1802" s="443" t="s">
        <v>385</v>
      </c>
      <c r="E1802" s="443" t="s">
        <v>946</v>
      </c>
      <c r="F1802" s="443" t="s">
        <v>536</v>
      </c>
      <c r="G1802" s="443" t="s">
        <v>1344</v>
      </c>
      <c r="H1802" s="443" t="s">
        <v>1087</v>
      </c>
      <c r="I1802" s="443" t="s">
        <v>456</v>
      </c>
      <c r="J1802" s="444">
        <v>2100</v>
      </c>
      <c r="K1802" s="444">
        <v>0</v>
      </c>
      <c r="L1802" s="441" t="str">
        <f t="shared" si="1300"/>
        <v>880043D01220310042004001011200001</v>
      </c>
      <c r="M1802" s="263">
        <f t="array" ref="M1802">IF(COUNT(SEARCH(Удалить_Роспись_КВСР,$B1802)*SEARCH(Удалить_Роспись_ПБС,$C1802)*SEARCH(Удалить_Роспись_КФСР, $D1802)*SEARCH(Удалить_Роспись_КЦСР,$E1802)*SEARCH(Удалить_Роспись_КВР,$F1802)*SEARCH(Удалить_Роспись_ЭК,$H1802)*SEARCH(Удалить_Роспись_КР,$I1802))&gt;0,0,1)</f>
        <v>1</v>
      </c>
      <c r="N1802" s="263">
        <v>1</v>
      </c>
      <c r="O1802" s="163" t="str">
        <f t="shared" si="1302"/>
        <v/>
      </c>
      <c r="P1802" s="263" t="str">
        <f t="shared" si="1303"/>
        <v/>
      </c>
      <c r="Q1802" s="263" t="str">
        <f t="shared" si="1304"/>
        <v/>
      </c>
      <c r="R1802" s="263" t="str">
        <f t="shared" si="1305"/>
        <v/>
      </c>
      <c r="S1802" s="263" t="str">
        <f t="shared" si="1306"/>
        <v/>
      </c>
      <c r="T1802" s="263" t="str">
        <f t="shared" si="1307"/>
        <v/>
      </c>
      <c r="U1802" s="263" t="str">
        <f t="shared" si="1283"/>
        <v/>
      </c>
      <c r="V1802" s="263" t="str">
        <f t="shared" si="1308"/>
        <v/>
      </c>
      <c r="W1802" s="263" t="str">
        <f t="shared" si="1284"/>
        <v/>
      </c>
      <c r="X1802" s="263" t="str">
        <f t="shared" si="1309"/>
        <v/>
      </c>
      <c r="Y1802" s="263" t="str">
        <f t="shared" si="1310"/>
        <v/>
      </c>
      <c r="Z1802" s="263" t="str">
        <f t="shared" si="1311"/>
        <v/>
      </c>
      <c r="AA1802" s="263" t="str">
        <f t="shared" si="1312"/>
        <v/>
      </c>
      <c r="AB1802" s="263" t="str">
        <f t="shared" si="1295"/>
        <v/>
      </c>
      <c r="AC1802" s="263" t="str">
        <f t="shared" si="1285"/>
        <v/>
      </c>
      <c r="AD1802" s="263" t="str">
        <f t="shared" si="1296"/>
        <v/>
      </c>
      <c r="AE1802" s="263" t="str">
        <f t="shared" si="1313"/>
        <v/>
      </c>
      <c r="AF1802" s="263" t="str">
        <f t="shared" si="1314"/>
        <v/>
      </c>
      <c r="AG1802" s="263"/>
      <c r="AH1802" s="157"/>
      <c r="AI1802" s="157"/>
      <c r="AJ1802" s="163" t="str">
        <f t="shared" si="1315"/>
        <v/>
      </c>
      <c r="AK1802" s="163" t="str">
        <f t="shared" si="1286"/>
        <v/>
      </c>
      <c r="AL1802" s="163" t="str">
        <f t="shared" si="1316"/>
        <v/>
      </c>
      <c r="AM1802" s="163" t="str">
        <f t="shared" si="1317"/>
        <v/>
      </c>
      <c r="AN1802" s="163" t="str">
        <f t="shared" si="1287"/>
        <v/>
      </c>
      <c r="AO1802" s="163" t="str">
        <f t="shared" si="1288"/>
        <v/>
      </c>
      <c r="AP1802" s="163" t="str">
        <f t="shared" si="1289"/>
        <v/>
      </c>
      <c r="AQ1802" s="163" t="str">
        <f t="shared" si="1290"/>
        <v/>
      </c>
      <c r="AR1802" s="163" t="str">
        <f t="shared" si="1291"/>
        <v/>
      </c>
      <c r="AS1802" s="163" t="str">
        <f t="shared" si="1297"/>
        <v/>
      </c>
      <c r="AT1802" s="163" t="str">
        <f t="shared" si="1298"/>
        <v/>
      </c>
      <c r="AU1802" s="163" t="str">
        <f t="shared" si="1318"/>
        <v>рбс</v>
      </c>
      <c r="AV1802" s="163" t="str">
        <f t="shared" si="1301"/>
        <v>рбс880043D0122общпро</v>
      </c>
      <c r="AW1802" s="162">
        <f t="shared" si="1279"/>
        <v>2100</v>
      </c>
      <c r="AX1802" s="162">
        <f t="shared" si="1280"/>
        <v>0</v>
      </c>
      <c r="AY1802" s="162">
        <f t="shared" si="1281"/>
        <v>2100</v>
      </c>
      <c r="AZ1802" s="162">
        <f t="shared" si="1282"/>
        <v>0</v>
      </c>
      <c r="BA1802" s="164">
        <f t="shared" si="1292"/>
        <v>1</v>
      </c>
      <c r="BB1802" s="164">
        <f t="shared" si="1293"/>
        <v>1</v>
      </c>
      <c r="BC1802" s="164">
        <f t="shared" si="1294"/>
        <v>1</v>
      </c>
      <c r="BD1802" s="441">
        <f>IF(ISNA(BA1802),0,AY1802*$BA1802)-700</f>
        <v>1400</v>
      </c>
      <c r="BE1802" s="441">
        <f t="shared" si="1320"/>
        <v>0</v>
      </c>
      <c r="BF1802" s="445">
        <f t="shared" si="1321"/>
        <v>1400</v>
      </c>
      <c r="BG1802" s="446">
        <f t="shared" si="1322"/>
        <v>1400</v>
      </c>
      <c r="BH1802" s="447"/>
      <c r="BI1802" s="447"/>
      <c r="BJ1802" s="448"/>
      <c r="BK1802" s="448"/>
      <c r="BL1802" s="449" t="str">
        <f t="shared" si="1299"/>
        <v/>
      </c>
    </row>
    <row r="1803" spans="1:64" s="264" customFormat="1" ht="12" hidden="1" customHeight="1">
      <c r="A1803" s="442" t="s">
        <v>1058</v>
      </c>
      <c r="B1803" s="443" t="s">
        <v>558</v>
      </c>
      <c r="C1803" s="442" t="s">
        <v>1240</v>
      </c>
      <c r="D1803" s="443" t="s">
        <v>385</v>
      </c>
      <c r="E1803" s="443" t="s">
        <v>946</v>
      </c>
      <c r="F1803" s="443" t="s">
        <v>536</v>
      </c>
      <c r="G1803" s="443" t="s">
        <v>1344</v>
      </c>
      <c r="H1803" s="443" t="s">
        <v>1089</v>
      </c>
      <c r="I1803" s="443" t="s">
        <v>456</v>
      </c>
      <c r="J1803" s="444">
        <v>38300</v>
      </c>
      <c r="K1803" s="444">
        <v>26632</v>
      </c>
      <c r="L1803" s="441" t="str">
        <f t="shared" si="1300"/>
        <v>880043D01220310042004001011200001</v>
      </c>
      <c r="M1803" s="263">
        <f t="array" ref="M1803">IF(COUNT(SEARCH(Удалить_Роспись_КВСР,$B1803)*SEARCH(Удалить_Роспись_ПБС,$C1803)*SEARCH(Удалить_Роспись_КФСР, $D1803)*SEARCH(Удалить_Роспись_КЦСР,$E1803)*SEARCH(Удалить_Роспись_КВР,$F1803)*SEARCH(Удалить_Роспись_ЭК,$H1803)*SEARCH(Удалить_Роспись_КР,$I1803))&gt;0,0,1)</f>
        <v>1</v>
      </c>
      <c r="N1803" s="263">
        <v>1</v>
      </c>
      <c r="O1803" s="163" t="str">
        <f t="shared" si="1302"/>
        <v/>
      </c>
      <c r="P1803" s="263" t="str">
        <f t="shared" si="1303"/>
        <v/>
      </c>
      <c r="Q1803" s="263" t="str">
        <f t="shared" si="1304"/>
        <v/>
      </c>
      <c r="R1803" s="263" t="str">
        <f t="shared" si="1305"/>
        <v/>
      </c>
      <c r="S1803" s="263" t="str">
        <f t="shared" si="1306"/>
        <v/>
      </c>
      <c r="T1803" s="263" t="str">
        <f t="shared" si="1307"/>
        <v/>
      </c>
      <c r="U1803" s="263" t="str">
        <f t="shared" si="1283"/>
        <v/>
      </c>
      <c r="V1803" s="263" t="str">
        <f t="shared" si="1308"/>
        <v/>
      </c>
      <c r="W1803" s="263" t="str">
        <f t="shared" si="1284"/>
        <v/>
      </c>
      <c r="X1803" s="263" t="str">
        <f t="shared" si="1309"/>
        <v/>
      </c>
      <c r="Y1803" s="263" t="str">
        <f t="shared" si="1310"/>
        <v/>
      </c>
      <c r="Z1803" s="263" t="str">
        <f t="shared" si="1311"/>
        <v/>
      </c>
      <c r="AA1803" s="263" t="str">
        <f t="shared" si="1312"/>
        <v/>
      </c>
      <c r="AB1803" s="263" t="str">
        <f t="shared" si="1295"/>
        <v/>
      </c>
      <c r="AC1803" s="263" t="str">
        <f t="shared" si="1285"/>
        <v/>
      </c>
      <c r="AD1803" s="263" t="str">
        <f t="shared" si="1296"/>
        <v/>
      </c>
      <c r="AE1803" s="263" t="str">
        <f t="shared" si="1313"/>
        <v/>
      </c>
      <c r="AF1803" s="263" t="str">
        <f t="shared" si="1314"/>
        <v/>
      </c>
      <c r="AG1803" s="263"/>
      <c r="AH1803" s="157"/>
      <c r="AI1803" s="157"/>
      <c r="AJ1803" s="163" t="str">
        <f t="shared" si="1315"/>
        <v/>
      </c>
      <c r="AK1803" s="163" t="str">
        <f t="shared" si="1286"/>
        <v/>
      </c>
      <c r="AL1803" s="163" t="str">
        <f t="shared" si="1316"/>
        <v/>
      </c>
      <c r="AM1803" s="163" t="str">
        <f t="shared" si="1317"/>
        <v/>
      </c>
      <c r="AN1803" s="163" t="str">
        <f t="shared" si="1287"/>
        <v/>
      </c>
      <c r="AO1803" s="163" t="str">
        <f t="shared" si="1288"/>
        <v/>
      </c>
      <c r="AP1803" s="163" t="str">
        <f t="shared" si="1289"/>
        <v/>
      </c>
      <c r="AQ1803" s="163" t="str">
        <f t="shared" si="1290"/>
        <v/>
      </c>
      <c r="AR1803" s="163" t="str">
        <f t="shared" si="1291"/>
        <v/>
      </c>
      <c r="AS1803" s="163" t="str">
        <f t="shared" si="1297"/>
        <v/>
      </c>
      <c r="AT1803" s="163" t="str">
        <f t="shared" si="1298"/>
        <v/>
      </c>
      <c r="AU1803" s="163" t="str">
        <f t="shared" si="1318"/>
        <v>рбс</v>
      </c>
      <c r="AV1803" s="163" t="str">
        <f t="shared" si="1301"/>
        <v>рбс880043D0122общпро</v>
      </c>
      <c r="AW1803" s="162">
        <f t="shared" si="1279"/>
        <v>38300</v>
      </c>
      <c r="AX1803" s="162">
        <f t="shared" si="1280"/>
        <v>26632</v>
      </c>
      <c r="AY1803" s="162">
        <f t="shared" si="1281"/>
        <v>38300</v>
      </c>
      <c r="AZ1803" s="162">
        <f t="shared" si="1282"/>
        <v>26632</v>
      </c>
      <c r="BA1803" s="164">
        <f t="shared" si="1292"/>
        <v>1</v>
      </c>
      <c r="BB1803" s="164">
        <f t="shared" si="1293"/>
        <v>1</v>
      </c>
      <c r="BC1803" s="164">
        <f t="shared" si="1294"/>
        <v>1</v>
      </c>
      <c r="BD1803" s="441">
        <f>IF(ISNA(BA1803),0,AY1803*$BA1803)-7100</f>
        <v>31200</v>
      </c>
      <c r="BE1803" s="441">
        <f t="shared" si="1320"/>
        <v>26632</v>
      </c>
      <c r="BF1803" s="445">
        <f t="shared" si="1321"/>
        <v>31200</v>
      </c>
      <c r="BG1803" s="446">
        <f t="shared" si="1322"/>
        <v>31200</v>
      </c>
      <c r="BH1803" s="447"/>
      <c r="BI1803" s="447"/>
      <c r="BJ1803" s="448"/>
      <c r="BK1803" s="448"/>
      <c r="BL1803" s="449" t="str">
        <f t="shared" si="1299"/>
        <v/>
      </c>
    </row>
    <row r="1804" spans="1:64" ht="12" hidden="1" customHeight="1">
      <c r="A1804" s="365" t="s">
        <v>1058</v>
      </c>
      <c r="B1804" s="366" t="s">
        <v>558</v>
      </c>
      <c r="C1804" s="365" t="s">
        <v>1240</v>
      </c>
      <c r="D1804" s="366" t="s">
        <v>385</v>
      </c>
      <c r="E1804" s="366" t="s">
        <v>946</v>
      </c>
      <c r="F1804" s="366" t="s">
        <v>664</v>
      </c>
      <c r="G1804" s="366" t="s">
        <v>1344</v>
      </c>
      <c r="H1804" s="366" t="s">
        <v>1088</v>
      </c>
      <c r="I1804" s="366" t="s">
        <v>456</v>
      </c>
      <c r="J1804" s="384">
        <v>4430642</v>
      </c>
      <c r="K1804" s="384">
        <v>2884537.58</v>
      </c>
      <c r="L1804" s="162" t="str">
        <f t="shared" si="1300"/>
        <v>880043D01220310042004001011900001</v>
      </c>
      <c r="M1804" s="163">
        <f t="array" ref="M1804">IF(COUNT(SEARCH(Удалить_Роспись_КВСР,$B1804)*SEARCH(Удалить_Роспись_ПБС,$C1804)*SEARCH(Удалить_Роспись_КФСР, $D1804)*SEARCH(Удалить_Роспись_КЦСР,$E1804)*SEARCH(Удалить_Роспись_КВР,$F1804)*SEARCH(Удалить_Роспись_ЭК,$H1804)*SEARCH(Удалить_Роспись_КР,$I1804))&gt;0,0,1)</f>
        <v>1</v>
      </c>
      <c r="N1804" s="163">
        <v>1</v>
      </c>
      <c r="O1804" s="163" t="str">
        <f t="shared" si="1302"/>
        <v/>
      </c>
      <c r="P1804" s="263" t="str">
        <f t="shared" si="1303"/>
        <v/>
      </c>
      <c r="Q1804" s="263" t="str">
        <f t="shared" si="1304"/>
        <v/>
      </c>
      <c r="R1804" s="263" t="str">
        <f t="shared" si="1305"/>
        <v/>
      </c>
      <c r="S1804" s="263" t="str">
        <f t="shared" si="1306"/>
        <v/>
      </c>
      <c r="T1804" s="263" t="str">
        <f t="shared" si="1307"/>
        <v/>
      </c>
      <c r="U1804" s="263" t="str">
        <f t="shared" si="1283"/>
        <v/>
      </c>
      <c r="V1804" s="263" t="str">
        <f t="shared" si="1308"/>
        <v/>
      </c>
      <c r="W1804" s="263" t="str">
        <f t="shared" si="1284"/>
        <v/>
      </c>
      <c r="X1804" s="263" t="str">
        <f t="shared" si="1309"/>
        <v/>
      </c>
      <c r="Y1804" s="263" t="str">
        <f t="shared" si="1310"/>
        <v/>
      </c>
      <c r="Z1804" s="263" t="str">
        <f t="shared" si="1311"/>
        <v/>
      </c>
      <c r="AA1804" s="263" t="str">
        <f t="shared" si="1312"/>
        <v/>
      </c>
      <c r="AB1804" s="263" t="str">
        <f t="shared" si="1295"/>
        <v/>
      </c>
      <c r="AC1804" s="263" t="str">
        <f t="shared" si="1285"/>
        <v/>
      </c>
      <c r="AD1804" s="263" t="str">
        <f t="shared" si="1296"/>
        <v/>
      </c>
      <c r="AE1804" s="263" t="str">
        <f t="shared" si="1313"/>
        <v/>
      </c>
      <c r="AF1804" s="263" t="str">
        <f t="shared" si="1314"/>
        <v/>
      </c>
      <c r="AG1804" s="263"/>
      <c r="AJ1804" s="163" t="str">
        <f t="shared" si="1315"/>
        <v/>
      </c>
      <c r="AK1804" s="163" t="str">
        <f t="shared" si="1286"/>
        <v/>
      </c>
      <c r="AL1804" s="163" t="str">
        <f t="shared" si="1316"/>
        <v/>
      </c>
      <c r="AM1804" s="163" t="str">
        <f t="shared" si="1317"/>
        <v/>
      </c>
      <c r="AN1804" s="163" t="str">
        <f t="shared" si="1287"/>
        <v/>
      </c>
      <c r="AO1804" s="163" t="str">
        <f t="shared" si="1288"/>
        <v/>
      </c>
      <c r="AP1804" s="163" t="str">
        <f t="shared" si="1289"/>
        <v/>
      </c>
      <c r="AQ1804" s="163" t="str">
        <f t="shared" si="1290"/>
        <v/>
      </c>
      <c r="AR1804" s="163" t="str">
        <f t="shared" si="1291"/>
        <v/>
      </c>
      <c r="AS1804" s="163" t="str">
        <f t="shared" si="1297"/>
        <v/>
      </c>
      <c r="AT1804" s="163" t="str">
        <f t="shared" si="1298"/>
        <v/>
      </c>
      <c r="AU1804" s="163" t="str">
        <f t="shared" si="1318"/>
        <v>рбс</v>
      </c>
      <c r="AV1804" s="163" t="str">
        <f t="shared" si="1301"/>
        <v>рбс880043D0122общопл</v>
      </c>
      <c r="AW1804" s="162">
        <f t="shared" si="1279"/>
        <v>4430642</v>
      </c>
      <c r="AX1804" s="162">
        <f t="shared" si="1280"/>
        <v>2884537.58</v>
      </c>
      <c r="AY1804" s="162">
        <f t="shared" si="1281"/>
        <v>4430642</v>
      </c>
      <c r="AZ1804" s="162">
        <f t="shared" si="1282"/>
        <v>2884537.58</v>
      </c>
      <c r="BA1804" s="164">
        <f t="shared" si="1292"/>
        <v>1</v>
      </c>
      <c r="BB1804" s="164">
        <f t="shared" si="1293"/>
        <v>1</v>
      </c>
      <c r="BC1804" s="164">
        <f t="shared" si="1294"/>
        <v>1</v>
      </c>
      <c r="BD1804" s="162">
        <f t="shared" si="1319"/>
        <v>4430642</v>
      </c>
      <c r="BE1804" s="162">
        <f t="shared" si="1320"/>
        <v>2884537.58</v>
      </c>
      <c r="BF1804" s="179">
        <f t="shared" si="1321"/>
        <v>4430642</v>
      </c>
      <c r="BG1804" s="180">
        <f t="shared" si="1322"/>
        <v>4430642</v>
      </c>
      <c r="BH1804" s="254"/>
      <c r="BI1804" s="254"/>
      <c r="BL1804" s="202" t="str">
        <f t="shared" si="1299"/>
        <v/>
      </c>
    </row>
    <row r="1805" spans="1:64" s="264" customFormat="1" ht="12" hidden="1" customHeight="1">
      <c r="A1805" s="442" t="s">
        <v>1058</v>
      </c>
      <c r="B1805" s="443" t="s">
        <v>558</v>
      </c>
      <c r="C1805" s="442" t="s">
        <v>1240</v>
      </c>
      <c r="D1805" s="443" t="s">
        <v>385</v>
      </c>
      <c r="E1805" s="443" t="s">
        <v>946</v>
      </c>
      <c r="F1805" s="443" t="s">
        <v>533</v>
      </c>
      <c r="G1805" s="443" t="s">
        <v>1344</v>
      </c>
      <c r="H1805" s="443" t="s">
        <v>1090</v>
      </c>
      <c r="I1805" s="443" t="s">
        <v>456</v>
      </c>
      <c r="J1805" s="444">
        <v>130600</v>
      </c>
      <c r="K1805" s="444">
        <v>77300.77</v>
      </c>
      <c r="L1805" s="441" t="str">
        <f t="shared" si="1300"/>
        <v>880043D01220310042004001024400001</v>
      </c>
      <c r="M1805" s="263">
        <f t="array" ref="M1805">IF(COUNT(SEARCH(Удалить_Роспись_КВСР,$B1805)*SEARCH(Удалить_Роспись_ПБС,$C1805)*SEARCH(Удалить_Роспись_КФСР, $D1805)*SEARCH(Удалить_Роспись_КЦСР,$E1805)*SEARCH(Удалить_Роспись_КВР,$F1805)*SEARCH(Удалить_Роспись_ЭК,$H1805)*SEARCH(Удалить_Роспись_КР,$I1805))&gt;0,0,1)</f>
        <v>1</v>
      </c>
      <c r="N1805" s="263">
        <v>1</v>
      </c>
      <c r="O1805" s="163" t="str">
        <f t="shared" si="1302"/>
        <v/>
      </c>
      <c r="P1805" s="263" t="str">
        <f t="shared" si="1303"/>
        <v/>
      </c>
      <c r="Q1805" s="263" t="str">
        <f t="shared" si="1304"/>
        <v/>
      </c>
      <c r="R1805" s="263" t="str">
        <f t="shared" si="1305"/>
        <v/>
      </c>
      <c r="S1805" s="263" t="str">
        <f t="shared" si="1306"/>
        <v/>
      </c>
      <c r="T1805" s="263" t="str">
        <f t="shared" si="1307"/>
        <v/>
      </c>
      <c r="U1805" s="263" t="str">
        <f t="shared" si="1283"/>
        <v/>
      </c>
      <c r="V1805" s="263" t="str">
        <f t="shared" si="1308"/>
        <v/>
      </c>
      <c r="W1805" s="263" t="str">
        <f t="shared" si="1284"/>
        <v/>
      </c>
      <c r="X1805" s="263" t="str">
        <f t="shared" si="1309"/>
        <v/>
      </c>
      <c r="Y1805" s="263" t="str">
        <f t="shared" si="1310"/>
        <v/>
      </c>
      <c r="Z1805" s="263" t="str">
        <f t="shared" si="1311"/>
        <v/>
      </c>
      <c r="AA1805" s="263" t="str">
        <f t="shared" si="1312"/>
        <v/>
      </c>
      <c r="AB1805" s="263" t="str">
        <f t="shared" si="1295"/>
        <v/>
      </c>
      <c r="AC1805" s="263" t="str">
        <f t="shared" si="1285"/>
        <v/>
      </c>
      <c r="AD1805" s="263" t="str">
        <f t="shared" si="1296"/>
        <v/>
      </c>
      <c r="AE1805" s="263" t="str">
        <f t="shared" si="1313"/>
        <v/>
      </c>
      <c r="AF1805" s="263" t="str">
        <f t="shared" si="1314"/>
        <v/>
      </c>
      <c r="AG1805" s="263"/>
      <c r="AH1805" s="157"/>
      <c r="AI1805" s="157"/>
      <c r="AJ1805" s="163" t="str">
        <f t="shared" si="1315"/>
        <v/>
      </c>
      <c r="AK1805" s="163" t="str">
        <f t="shared" si="1286"/>
        <v/>
      </c>
      <c r="AL1805" s="163" t="str">
        <f t="shared" si="1316"/>
        <v/>
      </c>
      <c r="AM1805" s="163" t="str">
        <f t="shared" si="1317"/>
        <v/>
      </c>
      <c r="AN1805" s="163" t="str">
        <f t="shared" si="1287"/>
        <v/>
      </c>
      <c r="AO1805" s="163" t="str">
        <f t="shared" si="1288"/>
        <v/>
      </c>
      <c r="AP1805" s="163" t="str">
        <f t="shared" si="1289"/>
        <v/>
      </c>
      <c r="AQ1805" s="163" t="str">
        <f t="shared" si="1290"/>
        <v/>
      </c>
      <c r="AR1805" s="163" t="str">
        <f t="shared" si="1291"/>
        <v/>
      </c>
      <c r="AS1805" s="163" t="str">
        <f t="shared" si="1297"/>
        <v/>
      </c>
      <c r="AT1805" s="163" t="str">
        <f t="shared" si="1298"/>
        <v/>
      </c>
      <c r="AU1805" s="163" t="str">
        <f t="shared" si="1318"/>
        <v>рбс</v>
      </c>
      <c r="AV1805" s="163" t="str">
        <f t="shared" si="1301"/>
        <v>рбс880043D0122общпро</v>
      </c>
      <c r="AW1805" s="162">
        <f t="shared" si="1279"/>
        <v>130600</v>
      </c>
      <c r="AX1805" s="162">
        <f t="shared" si="1280"/>
        <v>77300.77</v>
      </c>
      <c r="AY1805" s="162">
        <f t="shared" si="1281"/>
        <v>130600</v>
      </c>
      <c r="AZ1805" s="162">
        <f t="shared" si="1282"/>
        <v>77300.77</v>
      </c>
      <c r="BA1805" s="164">
        <f t="shared" si="1292"/>
        <v>1</v>
      </c>
      <c r="BB1805" s="164">
        <f t="shared" si="1293"/>
        <v>1</v>
      </c>
      <c r="BC1805" s="164">
        <f t="shared" si="1294"/>
        <v>1</v>
      </c>
      <c r="BD1805" s="441">
        <f>IF(ISNA(BA1805),0,AY1805*$BA1805)-3600</f>
        <v>127000</v>
      </c>
      <c r="BE1805" s="441">
        <f t="shared" si="1320"/>
        <v>77300.77</v>
      </c>
      <c r="BF1805" s="445">
        <f t="shared" si="1321"/>
        <v>127000</v>
      </c>
      <c r="BG1805" s="446">
        <f t="shared" si="1322"/>
        <v>127000</v>
      </c>
      <c r="BH1805" s="447" t="str">
        <f>B1805</f>
        <v>880</v>
      </c>
      <c r="BI1805" s="447" t="str">
        <f>D1805</f>
        <v>0310</v>
      </c>
      <c r="BJ1805" s="448" t="s">
        <v>531</v>
      </c>
      <c r="BK1805" s="448" t="s">
        <v>532</v>
      </c>
      <c r="BL1805" s="449" t="str">
        <f t="shared" si="1299"/>
        <v/>
      </c>
    </row>
    <row r="1806" spans="1:64" s="264" customFormat="1" ht="12" hidden="1" customHeight="1">
      <c r="A1806" s="442" t="s">
        <v>1058</v>
      </c>
      <c r="B1806" s="443" t="s">
        <v>558</v>
      </c>
      <c r="C1806" s="442" t="s">
        <v>1240</v>
      </c>
      <c r="D1806" s="443" t="s">
        <v>385</v>
      </c>
      <c r="E1806" s="443" t="s">
        <v>946</v>
      </c>
      <c r="F1806" s="443" t="s">
        <v>533</v>
      </c>
      <c r="G1806" s="443" t="s">
        <v>1344</v>
      </c>
      <c r="H1806" s="443" t="s">
        <v>1091</v>
      </c>
      <c r="I1806" s="443" t="s">
        <v>456</v>
      </c>
      <c r="J1806" s="444">
        <v>100000</v>
      </c>
      <c r="K1806" s="444">
        <v>31042.85</v>
      </c>
      <c r="L1806" s="441" t="str">
        <f t="shared" si="1300"/>
        <v>880043D01220310042004001024400001</v>
      </c>
      <c r="M1806" s="263">
        <f t="array" ref="M1806">IF(COUNT(SEARCH(Удалить_Роспись_КВСР,$B1806)*SEARCH(Удалить_Роспись_ПБС,$C1806)*SEARCH(Удалить_Роспись_КФСР, $D1806)*SEARCH(Удалить_Роспись_КЦСР,$E1806)*SEARCH(Удалить_Роспись_КВР,$F1806)*SEARCH(Удалить_Роспись_ЭК,$H1806)*SEARCH(Удалить_Роспись_КР,$I1806))&gt;0,0,1)</f>
        <v>1</v>
      </c>
      <c r="N1806" s="263">
        <v>1</v>
      </c>
      <c r="O1806" s="163" t="str">
        <f t="shared" si="1302"/>
        <v/>
      </c>
      <c r="P1806" s="263" t="str">
        <f t="shared" si="1303"/>
        <v/>
      </c>
      <c r="Q1806" s="263" t="str">
        <f t="shared" si="1304"/>
        <v/>
      </c>
      <c r="R1806" s="263" t="str">
        <f t="shared" si="1305"/>
        <v/>
      </c>
      <c r="S1806" s="263" t="str">
        <f t="shared" si="1306"/>
        <v/>
      </c>
      <c r="T1806" s="263" t="str">
        <f t="shared" si="1307"/>
        <v/>
      </c>
      <c r="U1806" s="263" t="str">
        <f t="shared" si="1283"/>
        <v/>
      </c>
      <c r="V1806" s="263" t="str">
        <f t="shared" si="1308"/>
        <v/>
      </c>
      <c r="W1806" s="263" t="str">
        <f t="shared" si="1284"/>
        <v/>
      </c>
      <c r="X1806" s="263" t="str">
        <f t="shared" si="1309"/>
        <v/>
      </c>
      <c r="Y1806" s="263" t="str">
        <f t="shared" si="1310"/>
        <v/>
      </c>
      <c r="Z1806" s="263" t="str">
        <f t="shared" si="1311"/>
        <v/>
      </c>
      <c r="AA1806" s="263" t="str">
        <f t="shared" si="1312"/>
        <v/>
      </c>
      <c r="AB1806" s="263" t="str">
        <f t="shared" si="1295"/>
        <v/>
      </c>
      <c r="AC1806" s="263" t="str">
        <f t="shared" si="1285"/>
        <v/>
      </c>
      <c r="AD1806" s="263" t="str">
        <f t="shared" si="1296"/>
        <v/>
      </c>
      <c r="AE1806" s="263" t="str">
        <f t="shared" si="1313"/>
        <v/>
      </c>
      <c r="AF1806" s="263" t="str">
        <f t="shared" si="1314"/>
        <v/>
      </c>
      <c r="AG1806" s="263"/>
      <c r="AH1806" s="157"/>
      <c r="AI1806" s="157"/>
      <c r="AJ1806" s="163" t="str">
        <f t="shared" si="1315"/>
        <v/>
      </c>
      <c r="AK1806" s="163" t="str">
        <f t="shared" si="1286"/>
        <v/>
      </c>
      <c r="AL1806" s="163" t="str">
        <f t="shared" si="1316"/>
        <v/>
      </c>
      <c r="AM1806" s="163" t="str">
        <f t="shared" si="1317"/>
        <v/>
      </c>
      <c r="AN1806" s="163" t="str">
        <f t="shared" si="1287"/>
        <v/>
      </c>
      <c r="AO1806" s="163" t="str">
        <f t="shared" si="1288"/>
        <v/>
      </c>
      <c r="AP1806" s="163" t="str">
        <f t="shared" si="1289"/>
        <v/>
      </c>
      <c r="AQ1806" s="163" t="str">
        <f t="shared" si="1290"/>
        <v/>
      </c>
      <c r="AR1806" s="163" t="str">
        <f t="shared" si="1291"/>
        <v/>
      </c>
      <c r="AS1806" s="163" t="str">
        <f t="shared" si="1297"/>
        <v/>
      </c>
      <c r="AT1806" s="163" t="str">
        <f t="shared" si="1298"/>
        <v/>
      </c>
      <c r="AU1806" s="163" t="str">
        <f t="shared" si="1318"/>
        <v>рбс</v>
      </c>
      <c r="AV1806" s="163" t="str">
        <f t="shared" si="1301"/>
        <v>рбс880043D0122общпро</v>
      </c>
      <c r="AW1806" s="162">
        <f t="shared" ref="AW1806:AW1869" si="1323">J1806*$M1806</f>
        <v>100000</v>
      </c>
      <c r="AX1806" s="162">
        <f t="shared" ref="AX1806:AX1869" si="1324">K1806*$M1806</f>
        <v>31042.85</v>
      </c>
      <c r="AY1806" s="162">
        <f t="shared" ref="AY1806:AY1869" si="1325">J1806*$N1806</f>
        <v>100000</v>
      </c>
      <c r="AZ1806" s="162">
        <f t="shared" ref="AZ1806:AZ1869" si="1326">K1806*$N1806</f>
        <v>31042.85</v>
      </c>
      <c r="BA1806" s="164">
        <f t="shared" si="1292"/>
        <v>1</v>
      </c>
      <c r="BB1806" s="164">
        <f t="shared" si="1293"/>
        <v>1</v>
      </c>
      <c r="BC1806" s="164">
        <f t="shared" si="1294"/>
        <v>1</v>
      </c>
      <c r="BD1806" s="441">
        <f>IF(ISNA(BA1806),0,AY1806*$BA1806)-2750</f>
        <v>97250</v>
      </c>
      <c r="BE1806" s="441">
        <f t="shared" si="1320"/>
        <v>31042.85</v>
      </c>
      <c r="BF1806" s="445">
        <f t="shared" si="1321"/>
        <v>97250</v>
      </c>
      <c r="BG1806" s="446">
        <f t="shared" si="1322"/>
        <v>97250</v>
      </c>
      <c r="BH1806" s="447" t="str">
        <f>B1806</f>
        <v>880</v>
      </c>
      <c r="BI1806" s="447" t="str">
        <f>D1806</f>
        <v>0310</v>
      </c>
      <c r="BJ1806" s="448" t="s">
        <v>531</v>
      </c>
      <c r="BK1806" s="448" t="s">
        <v>532</v>
      </c>
      <c r="BL1806" s="449" t="str">
        <f t="shared" si="1299"/>
        <v/>
      </c>
    </row>
    <row r="1807" spans="1:64" s="264" customFormat="1" ht="12" hidden="1" customHeight="1">
      <c r="A1807" s="442" t="s">
        <v>1058</v>
      </c>
      <c r="B1807" s="443" t="s">
        <v>558</v>
      </c>
      <c r="C1807" s="442" t="s">
        <v>1240</v>
      </c>
      <c r="D1807" s="443" t="s">
        <v>385</v>
      </c>
      <c r="E1807" s="443" t="s">
        <v>946</v>
      </c>
      <c r="F1807" s="443" t="s">
        <v>533</v>
      </c>
      <c r="G1807" s="443" t="s">
        <v>1344</v>
      </c>
      <c r="H1807" s="443" t="s">
        <v>1089</v>
      </c>
      <c r="I1807" s="443" t="s">
        <v>456</v>
      </c>
      <c r="J1807" s="444">
        <v>275570</v>
      </c>
      <c r="K1807" s="444">
        <v>241130</v>
      </c>
      <c r="L1807" s="441" t="str">
        <f t="shared" si="1300"/>
        <v>880043D01220310042004001024400001</v>
      </c>
      <c r="M1807" s="263">
        <f t="array" ref="M1807">IF(COUNT(SEARCH(Удалить_Роспись_КВСР,$B1807)*SEARCH(Удалить_Роспись_ПБС,$C1807)*SEARCH(Удалить_Роспись_КФСР, $D1807)*SEARCH(Удалить_Роспись_КЦСР,$E1807)*SEARCH(Удалить_Роспись_КВР,$F1807)*SEARCH(Удалить_Роспись_ЭК,$H1807)*SEARCH(Удалить_Роспись_КР,$I1807))&gt;0,0,1)</f>
        <v>1</v>
      </c>
      <c r="N1807" s="263">
        <v>1</v>
      </c>
      <c r="O1807" s="163" t="str">
        <f t="shared" si="1302"/>
        <v/>
      </c>
      <c r="P1807" s="263" t="str">
        <f t="shared" si="1303"/>
        <v/>
      </c>
      <c r="Q1807" s="263" t="str">
        <f t="shared" si="1304"/>
        <v/>
      </c>
      <c r="R1807" s="263" t="str">
        <f t="shared" si="1305"/>
        <v/>
      </c>
      <c r="S1807" s="263" t="str">
        <f t="shared" si="1306"/>
        <v/>
      </c>
      <c r="T1807" s="263" t="str">
        <f t="shared" si="1307"/>
        <v/>
      </c>
      <c r="U1807" s="263" t="str">
        <f t="shared" si="1283"/>
        <v/>
      </c>
      <c r="V1807" s="263" t="str">
        <f t="shared" si="1308"/>
        <v/>
      </c>
      <c r="W1807" s="263" t="str">
        <f t="shared" si="1284"/>
        <v/>
      </c>
      <c r="X1807" s="263" t="str">
        <f t="shared" si="1309"/>
        <v/>
      </c>
      <c r="Y1807" s="263" t="str">
        <f t="shared" si="1310"/>
        <v/>
      </c>
      <c r="Z1807" s="263" t="str">
        <f t="shared" si="1311"/>
        <v/>
      </c>
      <c r="AA1807" s="263" t="str">
        <f t="shared" si="1312"/>
        <v/>
      </c>
      <c r="AB1807" s="263" t="str">
        <f t="shared" si="1295"/>
        <v/>
      </c>
      <c r="AC1807" s="263" t="str">
        <f t="shared" si="1285"/>
        <v/>
      </c>
      <c r="AD1807" s="263" t="str">
        <f t="shared" si="1296"/>
        <v/>
      </c>
      <c r="AE1807" s="263" t="str">
        <f t="shared" si="1313"/>
        <v/>
      </c>
      <c r="AF1807" s="263" t="str">
        <f t="shared" si="1314"/>
        <v/>
      </c>
      <c r="AG1807" s="263"/>
      <c r="AH1807" s="157"/>
      <c r="AI1807" s="157"/>
      <c r="AJ1807" s="163" t="str">
        <f t="shared" si="1315"/>
        <v/>
      </c>
      <c r="AK1807" s="163" t="str">
        <f t="shared" si="1286"/>
        <v/>
      </c>
      <c r="AL1807" s="163" t="str">
        <f t="shared" si="1316"/>
        <v/>
      </c>
      <c r="AM1807" s="163" t="str">
        <f t="shared" si="1317"/>
        <v/>
      </c>
      <c r="AN1807" s="163" t="str">
        <f t="shared" si="1287"/>
        <v/>
      </c>
      <c r="AO1807" s="163" t="str">
        <f t="shared" si="1288"/>
        <v/>
      </c>
      <c r="AP1807" s="163" t="str">
        <f t="shared" si="1289"/>
        <v/>
      </c>
      <c r="AQ1807" s="163" t="str">
        <f t="shared" si="1290"/>
        <v/>
      </c>
      <c r="AR1807" s="163" t="str">
        <f t="shared" si="1291"/>
        <v/>
      </c>
      <c r="AS1807" s="163" t="str">
        <f t="shared" si="1297"/>
        <v/>
      </c>
      <c r="AT1807" s="163" t="str">
        <f t="shared" si="1298"/>
        <v/>
      </c>
      <c r="AU1807" s="163" t="str">
        <f t="shared" si="1318"/>
        <v>рбс</v>
      </c>
      <c r="AV1807" s="163" t="str">
        <f t="shared" si="1301"/>
        <v>рбс880043D0122общпро</v>
      </c>
      <c r="AW1807" s="162">
        <f t="shared" si="1323"/>
        <v>275570</v>
      </c>
      <c r="AX1807" s="162">
        <f t="shared" si="1324"/>
        <v>241130</v>
      </c>
      <c r="AY1807" s="162">
        <f t="shared" si="1325"/>
        <v>275570</v>
      </c>
      <c r="AZ1807" s="162">
        <f t="shared" si="1326"/>
        <v>241130</v>
      </c>
      <c r="BA1807" s="164">
        <f t="shared" si="1292"/>
        <v>1</v>
      </c>
      <c r="BB1807" s="164">
        <f t="shared" si="1293"/>
        <v>1</v>
      </c>
      <c r="BC1807" s="164">
        <f t="shared" si="1294"/>
        <v>1</v>
      </c>
      <c r="BD1807" s="441">
        <f>IF(ISNA(BA1807),0,AY1807*$BA1807)-116370</f>
        <v>159200</v>
      </c>
      <c r="BE1807" s="441">
        <f t="shared" si="1320"/>
        <v>241130</v>
      </c>
      <c r="BF1807" s="445">
        <f t="shared" si="1321"/>
        <v>159200</v>
      </c>
      <c r="BG1807" s="446">
        <f t="shared" si="1322"/>
        <v>159200</v>
      </c>
      <c r="BH1807" s="447"/>
      <c r="BI1807" s="447"/>
      <c r="BJ1807" s="448"/>
      <c r="BK1807" s="448"/>
      <c r="BL1807" s="449" t="str">
        <f t="shared" si="1299"/>
        <v/>
      </c>
    </row>
    <row r="1808" spans="1:64" s="264" customFormat="1" ht="12" hidden="1" customHeight="1">
      <c r="A1808" s="442" t="s">
        <v>1058</v>
      </c>
      <c r="B1808" s="443" t="s">
        <v>558</v>
      </c>
      <c r="C1808" s="442" t="s">
        <v>1240</v>
      </c>
      <c r="D1808" s="443" t="s">
        <v>385</v>
      </c>
      <c r="E1808" s="443" t="s">
        <v>946</v>
      </c>
      <c r="F1808" s="443" t="s">
        <v>533</v>
      </c>
      <c r="G1808" s="443" t="s">
        <v>1344</v>
      </c>
      <c r="H1808" s="443" t="s">
        <v>1096</v>
      </c>
      <c r="I1808" s="443" t="s">
        <v>456</v>
      </c>
      <c r="J1808" s="444">
        <v>4000</v>
      </c>
      <c r="K1808" s="444">
        <v>3330.76</v>
      </c>
      <c r="L1808" s="441" t="str">
        <f t="shared" si="1300"/>
        <v>880043D01220310042004001024400001</v>
      </c>
      <c r="M1808" s="263">
        <f t="array" ref="M1808">IF(COUNT(SEARCH(Удалить_Роспись_КВСР,$B1808)*SEARCH(Удалить_Роспись_ПБС,$C1808)*SEARCH(Удалить_Роспись_КФСР, $D1808)*SEARCH(Удалить_Роспись_КЦСР,$E1808)*SEARCH(Удалить_Роспись_КВР,$F1808)*SEARCH(Удалить_Роспись_ЭК,$H1808)*SEARCH(Удалить_Роспись_КР,$I1808))&gt;0,0,1)</f>
        <v>1</v>
      </c>
      <c r="N1808" s="263">
        <v>1</v>
      </c>
      <c r="O1808" s="163" t="str">
        <f t="shared" si="1302"/>
        <v/>
      </c>
      <c r="P1808" s="263" t="str">
        <f t="shared" si="1303"/>
        <v/>
      </c>
      <c r="Q1808" s="263" t="str">
        <f t="shared" si="1304"/>
        <v/>
      </c>
      <c r="R1808" s="263" t="str">
        <f t="shared" si="1305"/>
        <v/>
      </c>
      <c r="S1808" s="263" t="str">
        <f t="shared" si="1306"/>
        <v/>
      </c>
      <c r="T1808" s="263" t="str">
        <f t="shared" si="1307"/>
        <v/>
      </c>
      <c r="U1808" s="263" t="str">
        <f t="shared" si="1283"/>
        <v/>
      </c>
      <c r="V1808" s="263" t="str">
        <f t="shared" si="1308"/>
        <v/>
      </c>
      <c r="W1808" s="263" t="str">
        <f t="shared" si="1284"/>
        <v/>
      </c>
      <c r="X1808" s="263" t="str">
        <f t="shared" si="1309"/>
        <v/>
      </c>
      <c r="Y1808" s="263" t="str">
        <f t="shared" si="1310"/>
        <v/>
      </c>
      <c r="Z1808" s="263" t="str">
        <f t="shared" si="1311"/>
        <v/>
      </c>
      <c r="AA1808" s="263" t="str">
        <f t="shared" si="1312"/>
        <v/>
      </c>
      <c r="AB1808" s="263" t="str">
        <f t="shared" si="1295"/>
        <v/>
      </c>
      <c r="AC1808" s="263" t="str">
        <f t="shared" si="1285"/>
        <v/>
      </c>
      <c r="AD1808" s="263" t="str">
        <f t="shared" si="1296"/>
        <v/>
      </c>
      <c r="AE1808" s="263" t="str">
        <f t="shared" si="1313"/>
        <v/>
      </c>
      <c r="AF1808" s="263" t="str">
        <f t="shared" si="1314"/>
        <v/>
      </c>
      <c r="AG1808" s="263"/>
      <c r="AH1808" s="157"/>
      <c r="AI1808" s="157"/>
      <c r="AJ1808" s="163" t="str">
        <f t="shared" si="1315"/>
        <v/>
      </c>
      <c r="AK1808" s="163" t="str">
        <f t="shared" si="1286"/>
        <v/>
      </c>
      <c r="AL1808" s="163" t="str">
        <f t="shared" si="1316"/>
        <v/>
      </c>
      <c r="AM1808" s="163" t="str">
        <f t="shared" si="1317"/>
        <v/>
      </c>
      <c r="AN1808" s="163" t="str">
        <f t="shared" si="1287"/>
        <v/>
      </c>
      <c r="AO1808" s="163" t="str">
        <f t="shared" si="1288"/>
        <v/>
      </c>
      <c r="AP1808" s="163" t="str">
        <f t="shared" si="1289"/>
        <v/>
      </c>
      <c r="AQ1808" s="163" t="str">
        <f t="shared" si="1290"/>
        <v/>
      </c>
      <c r="AR1808" s="163" t="str">
        <f t="shared" si="1291"/>
        <v/>
      </c>
      <c r="AS1808" s="163" t="str">
        <f t="shared" si="1297"/>
        <v/>
      </c>
      <c r="AT1808" s="163" t="str">
        <f t="shared" si="1298"/>
        <v/>
      </c>
      <c r="AU1808" s="163" t="str">
        <f t="shared" si="1318"/>
        <v>рбс</v>
      </c>
      <c r="AV1808" s="163" t="str">
        <f t="shared" si="1301"/>
        <v>рбс880043D0122общпро</v>
      </c>
      <c r="AW1808" s="162">
        <f t="shared" si="1323"/>
        <v>4000</v>
      </c>
      <c r="AX1808" s="162">
        <f t="shared" si="1324"/>
        <v>3330.76</v>
      </c>
      <c r="AY1808" s="162">
        <f t="shared" si="1325"/>
        <v>4000</v>
      </c>
      <c r="AZ1808" s="162">
        <f t="shared" si="1326"/>
        <v>3330.76</v>
      </c>
      <c r="BA1808" s="164">
        <f t="shared" si="1292"/>
        <v>1</v>
      </c>
      <c r="BB1808" s="164">
        <f t="shared" si="1293"/>
        <v>1</v>
      </c>
      <c r="BC1808" s="164">
        <f t="shared" si="1294"/>
        <v>1</v>
      </c>
      <c r="BD1808" s="441">
        <f t="shared" si="1319"/>
        <v>4000</v>
      </c>
      <c r="BE1808" s="441">
        <f t="shared" si="1320"/>
        <v>3330.76</v>
      </c>
      <c r="BF1808" s="445">
        <f t="shared" si="1321"/>
        <v>4000</v>
      </c>
      <c r="BG1808" s="446">
        <f t="shared" si="1322"/>
        <v>4000</v>
      </c>
      <c r="BH1808" s="447" t="str">
        <f t="shared" ref="BH1808:BH1814" si="1327">B1808</f>
        <v>880</v>
      </c>
      <c r="BI1808" s="447" t="str">
        <f t="shared" ref="BI1808:BI1814" si="1328">D1808</f>
        <v>0310</v>
      </c>
      <c r="BJ1808" s="448" t="s">
        <v>531</v>
      </c>
      <c r="BK1808" s="448" t="s">
        <v>532</v>
      </c>
      <c r="BL1808" s="449" t="str">
        <f t="shared" si="1299"/>
        <v/>
      </c>
    </row>
    <row r="1809" spans="1:64" s="264" customFormat="1" ht="12" hidden="1" customHeight="1">
      <c r="A1809" s="442" t="s">
        <v>1058</v>
      </c>
      <c r="B1809" s="443" t="s">
        <v>558</v>
      </c>
      <c r="C1809" s="442" t="s">
        <v>1240</v>
      </c>
      <c r="D1809" s="443" t="s">
        <v>385</v>
      </c>
      <c r="E1809" s="443" t="s">
        <v>946</v>
      </c>
      <c r="F1809" s="443" t="s">
        <v>533</v>
      </c>
      <c r="G1809" s="443" t="s">
        <v>1344</v>
      </c>
      <c r="H1809" s="443" t="s">
        <v>1163</v>
      </c>
      <c r="I1809" s="443" t="s">
        <v>456</v>
      </c>
      <c r="J1809" s="444">
        <v>675000</v>
      </c>
      <c r="K1809" s="444">
        <v>386264.5</v>
      </c>
      <c r="L1809" s="441" t="str">
        <f t="shared" si="1300"/>
        <v>880043D01220310042004001024400001</v>
      </c>
      <c r="M1809" s="263">
        <f t="array" ref="M1809">IF(COUNT(SEARCH(Удалить_Роспись_КВСР,$B1809)*SEARCH(Удалить_Роспись_ПБС,$C1809)*SEARCH(Удалить_Роспись_КФСР, $D1809)*SEARCH(Удалить_Роспись_КЦСР,$E1809)*SEARCH(Удалить_Роспись_КВР,$F1809)*SEARCH(Удалить_Роспись_ЭК,$H1809)*SEARCH(Удалить_Роспись_КР,$I1809))&gt;0,0,1)</f>
        <v>1</v>
      </c>
      <c r="N1809" s="263">
        <v>1</v>
      </c>
      <c r="O1809" s="163" t="str">
        <f t="shared" si="1302"/>
        <v/>
      </c>
      <c r="P1809" s="263" t="str">
        <f t="shared" si="1303"/>
        <v/>
      </c>
      <c r="Q1809" s="263" t="str">
        <f t="shared" si="1304"/>
        <v/>
      </c>
      <c r="R1809" s="263" t="str">
        <f t="shared" si="1305"/>
        <v/>
      </c>
      <c r="S1809" s="263" t="str">
        <f t="shared" si="1306"/>
        <v/>
      </c>
      <c r="T1809" s="263" t="str">
        <f t="shared" si="1307"/>
        <v/>
      </c>
      <c r="U1809" s="263" t="str">
        <f t="shared" si="1283"/>
        <v/>
      </c>
      <c r="V1809" s="263" t="str">
        <f t="shared" si="1308"/>
        <v/>
      </c>
      <c r="W1809" s="263" t="str">
        <f t="shared" si="1284"/>
        <v/>
      </c>
      <c r="X1809" s="263" t="str">
        <f t="shared" si="1309"/>
        <v/>
      </c>
      <c r="Y1809" s="263" t="str">
        <f t="shared" si="1310"/>
        <v/>
      </c>
      <c r="Z1809" s="263" t="str">
        <f t="shared" si="1311"/>
        <v/>
      </c>
      <c r="AA1809" s="263" t="str">
        <f t="shared" si="1312"/>
        <v/>
      </c>
      <c r="AB1809" s="263" t="str">
        <f t="shared" si="1295"/>
        <v/>
      </c>
      <c r="AC1809" s="263" t="str">
        <f t="shared" si="1285"/>
        <v/>
      </c>
      <c r="AD1809" s="263" t="str">
        <f t="shared" si="1296"/>
        <v/>
      </c>
      <c r="AE1809" s="263" t="str">
        <f t="shared" si="1313"/>
        <v/>
      </c>
      <c r="AF1809" s="263" t="str">
        <f t="shared" si="1314"/>
        <v/>
      </c>
      <c r="AG1809" s="263"/>
      <c r="AH1809" s="157"/>
      <c r="AI1809" s="157"/>
      <c r="AJ1809" s="163" t="str">
        <f t="shared" si="1315"/>
        <v/>
      </c>
      <c r="AK1809" s="163" t="str">
        <f t="shared" si="1286"/>
        <v/>
      </c>
      <c r="AL1809" s="163" t="str">
        <f t="shared" si="1316"/>
        <v/>
      </c>
      <c r="AM1809" s="163" t="str">
        <f t="shared" si="1317"/>
        <v/>
      </c>
      <c r="AN1809" s="163" t="str">
        <f t="shared" si="1287"/>
        <v/>
      </c>
      <c r="AO1809" s="163" t="str">
        <f t="shared" si="1288"/>
        <v/>
      </c>
      <c r="AP1809" s="163" t="str">
        <f t="shared" si="1289"/>
        <v/>
      </c>
      <c r="AQ1809" s="163" t="str">
        <f t="shared" si="1290"/>
        <v/>
      </c>
      <c r="AR1809" s="163" t="str">
        <f t="shared" si="1291"/>
        <v/>
      </c>
      <c r="AS1809" s="163" t="str">
        <f t="shared" si="1297"/>
        <v/>
      </c>
      <c r="AT1809" s="163" t="str">
        <f t="shared" si="1298"/>
        <v/>
      </c>
      <c r="AU1809" s="163" t="str">
        <f t="shared" si="1318"/>
        <v>рбс</v>
      </c>
      <c r="AV1809" s="163" t="str">
        <f t="shared" si="1301"/>
        <v>рбс880043D0122общпро</v>
      </c>
      <c r="AW1809" s="162">
        <f t="shared" si="1323"/>
        <v>675000</v>
      </c>
      <c r="AX1809" s="162">
        <f t="shared" si="1324"/>
        <v>386264.5</v>
      </c>
      <c r="AY1809" s="162">
        <f t="shared" si="1325"/>
        <v>675000</v>
      </c>
      <c r="AZ1809" s="162">
        <f t="shared" si="1326"/>
        <v>386264.5</v>
      </c>
      <c r="BA1809" s="164">
        <f t="shared" si="1292"/>
        <v>1</v>
      </c>
      <c r="BB1809" s="164">
        <f t="shared" si="1293"/>
        <v>1</v>
      </c>
      <c r="BC1809" s="164">
        <f t="shared" si="1294"/>
        <v>1</v>
      </c>
      <c r="BD1809" s="441">
        <f>IF(ISNA(BA1809),0,AY1809*$BA1809)+143000</f>
        <v>818000</v>
      </c>
      <c r="BE1809" s="441">
        <f t="shared" si="1320"/>
        <v>386264.5</v>
      </c>
      <c r="BF1809" s="445">
        <f t="shared" si="1321"/>
        <v>818000</v>
      </c>
      <c r="BG1809" s="446">
        <f t="shared" si="1322"/>
        <v>818000</v>
      </c>
      <c r="BH1809" s="447" t="str">
        <f t="shared" si="1327"/>
        <v>880</v>
      </c>
      <c r="BI1809" s="447" t="str">
        <f t="shared" si="1328"/>
        <v>0310</v>
      </c>
      <c r="BJ1809" s="448" t="s">
        <v>531</v>
      </c>
      <c r="BK1809" s="448" t="s">
        <v>533</v>
      </c>
      <c r="BL1809" s="449" t="str">
        <f t="shared" si="1299"/>
        <v/>
      </c>
    </row>
    <row r="1810" spans="1:64" s="264" customFormat="1" ht="12" hidden="1" customHeight="1">
      <c r="A1810" s="442" t="s">
        <v>1058</v>
      </c>
      <c r="B1810" s="443" t="s">
        <v>558</v>
      </c>
      <c r="C1810" s="442" t="s">
        <v>1240</v>
      </c>
      <c r="D1810" s="443" t="s">
        <v>385</v>
      </c>
      <c r="E1810" s="443" t="s">
        <v>946</v>
      </c>
      <c r="F1810" s="443" t="s">
        <v>533</v>
      </c>
      <c r="G1810" s="443" t="s">
        <v>1344</v>
      </c>
      <c r="H1810" s="443" t="s">
        <v>1165</v>
      </c>
      <c r="I1810" s="443" t="s">
        <v>456</v>
      </c>
      <c r="J1810" s="444">
        <v>125000</v>
      </c>
      <c r="K1810" s="444">
        <v>79035</v>
      </c>
      <c r="L1810" s="441" t="str">
        <f t="shared" si="1300"/>
        <v>880043D01220310042004001024400001</v>
      </c>
      <c r="M1810" s="263">
        <f t="array" ref="M1810">IF(COUNT(SEARCH(Удалить_Роспись_КВСР,$B1810)*SEARCH(Удалить_Роспись_ПБС,$C1810)*SEARCH(Удалить_Роспись_КФСР, $D1810)*SEARCH(Удалить_Роспись_КЦСР,$E1810)*SEARCH(Удалить_Роспись_КВР,$F1810)*SEARCH(Удалить_Роспись_ЭК,$H1810)*SEARCH(Удалить_Роспись_КР,$I1810))&gt;0,0,1)</f>
        <v>1</v>
      </c>
      <c r="N1810" s="263">
        <v>1</v>
      </c>
      <c r="O1810" s="163" t="str">
        <f t="shared" si="1302"/>
        <v/>
      </c>
      <c r="P1810" s="263" t="str">
        <f t="shared" si="1303"/>
        <v/>
      </c>
      <c r="Q1810" s="263" t="str">
        <f t="shared" si="1304"/>
        <v/>
      </c>
      <c r="R1810" s="263" t="str">
        <f t="shared" si="1305"/>
        <v/>
      </c>
      <c r="S1810" s="263" t="str">
        <f t="shared" si="1306"/>
        <v/>
      </c>
      <c r="T1810" s="263" t="str">
        <f t="shared" si="1307"/>
        <v/>
      </c>
      <c r="U1810" s="263" t="str">
        <f t="shared" si="1283"/>
        <v/>
      </c>
      <c r="V1810" s="263" t="str">
        <f t="shared" si="1308"/>
        <v/>
      </c>
      <c r="W1810" s="263" t="str">
        <f t="shared" si="1284"/>
        <v/>
      </c>
      <c r="X1810" s="263" t="str">
        <f t="shared" si="1309"/>
        <v/>
      </c>
      <c r="Y1810" s="263" t="str">
        <f t="shared" si="1310"/>
        <v/>
      </c>
      <c r="Z1810" s="263" t="str">
        <f t="shared" si="1311"/>
        <v/>
      </c>
      <c r="AA1810" s="263" t="str">
        <f t="shared" si="1312"/>
        <v/>
      </c>
      <c r="AB1810" s="263" t="str">
        <f t="shared" si="1295"/>
        <v/>
      </c>
      <c r="AC1810" s="263" t="str">
        <f t="shared" si="1285"/>
        <v/>
      </c>
      <c r="AD1810" s="263" t="str">
        <f t="shared" si="1296"/>
        <v/>
      </c>
      <c r="AE1810" s="263" t="str">
        <f t="shared" si="1313"/>
        <v/>
      </c>
      <c r="AF1810" s="263" t="str">
        <f t="shared" si="1314"/>
        <v/>
      </c>
      <c r="AG1810" s="263"/>
      <c r="AH1810" s="157"/>
      <c r="AI1810" s="157"/>
      <c r="AJ1810" s="163" t="str">
        <f t="shared" si="1315"/>
        <v/>
      </c>
      <c r="AK1810" s="163" t="str">
        <f t="shared" si="1286"/>
        <v/>
      </c>
      <c r="AL1810" s="163" t="str">
        <f t="shared" si="1316"/>
        <v/>
      </c>
      <c r="AM1810" s="163" t="str">
        <f t="shared" si="1317"/>
        <v/>
      </c>
      <c r="AN1810" s="163" t="str">
        <f t="shared" si="1287"/>
        <v/>
      </c>
      <c r="AO1810" s="163" t="str">
        <f t="shared" si="1288"/>
        <v/>
      </c>
      <c r="AP1810" s="163" t="str">
        <f t="shared" si="1289"/>
        <v/>
      </c>
      <c r="AQ1810" s="163" t="str">
        <f t="shared" si="1290"/>
        <v/>
      </c>
      <c r="AR1810" s="163" t="str">
        <f t="shared" si="1291"/>
        <v/>
      </c>
      <c r="AS1810" s="163" t="str">
        <f t="shared" si="1297"/>
        <v/>
      </c>
      <c r="AT1810" s="163" t="str">
        <f t="shared" si="1298"/>
        <v/>
      </c>
      <c r="AU1810" s="163" t="str">
        <f t="shared" si="1318"/>
        <v>рбс</v>
      </c>
      <c r="AV1810" s="163" t="str">
        <f t="shared" si="1301"/>
        <v>рбс880043D0122общпро</v>
      </c>
      <c r="AW1810" s="162">
        <f t="shared" si="1323"/>
        <v>125000</v>
      </c>
      <c r="AX1810" s="162">
        <f t="shared" si="1324"/>
        <v>79035</v>
      </c>
      <c r="AY1810" s="162">
        <f t="shared" si="1325"/>
        <v>125000</v>
      </c>
      <c r="AZ1810" s="162">
        <f t="shared" si="1326"/>
        <v>79035</v>
      </c>
      <c r="BA1810" s="164">
        <f t="shared" si="1292"/>
        <v>1</v>
      </c>
      <c r="BB1810" s="164">
        <f t="shared" si="1293"/>
        <v>1</v>
      </c>
      <c r="BC1810" s="164">
        <f t="shared" si="1294"/>
        <v>1</v>
      </c>
      <c r="BD1810" s="441">
        <f>IF(ISNA(BA1810),0,AY1810*$BA1810)+75000</f>
        <v>200000</v>
      </c>
      <c r="BE1810" s="441">
        <f t="shared" si="1320"/>
        <v>79035</v>
      </c>
      <c r="BF1810" s="445">
        <f t="shared" si="1321"/>
        <v>200000</v>
      </c>
      <c r="BG1810" s="446">
        <f t="shared" si="1322"/>
        <v>200000</v>
      </c>
      <c r="BH1810" s="447" t="str">
        <f t="shared" si="1327"/>
        <v>880</v>
      </c>
      <c r="BI1810" s="447" t="str">
        <f t="shared" si="1328"/>
        <v>0310</v>
      </c>
      <c r="BJ1810" s="448" t="s">
        <v>531</v>
      </c>
      <c r="BK1810" s="448" t="s">
        <v>533</v>
      </c>
      <c r="BL1810" s="449" t="str">
        <f t="shared" si="1299"/>
        <v/>
      </c>
    </row>
    <row r="1811" spans="1:64" s="264" customFormat="1" ht="12" hidden="1" customHeight="1">
      <c r="A1811" s="442" t="s">
        <v>1058</v>
      </c>
      <c r="B1811" s="443" t="s">
        <v>558</v>
      </c>
      <c r="C1811" s="442" t="s">
        <v>1240</v>
      </c>
      <c r="D1811" s="443" t="s">
        <v>385</v>
      </c>
      <c r="E1811" s="443" t="s">
        <v>946</v>
      </c>
      <c r="F1811" s="443" t="s">
        <v>533</v>
      </c>
      <c r="G1811" s="443" t="s">
        <v>1344</v>
      </c>
      <c r="H1811" s="443" t="s">
        <v>1184</v>
      </c>
      <c r="I1811" s="443" t="s">
        <v>456</v>
      </c>
      <c r="J1811" s="444">
        <v>136500</v>
      </c>
      <c r="K1811" s="444">
        <v>0</v>
      </c>
      <c r="L1811" s="441" t="str">
        <f t="shared" si="1300"/>
        <v>880043D01220310042004001024400001</v>
      </c>
      <c r="M1811" s="263">
        <f t="array" ref="M1811">IF(COUNT(SEARCH(Удалить_Роспись_КВСР,$B1811)*SEARCH(Удалить_Роспись_ПБС,$C1811)*SEARCH(Удалить_Роспись_КФСР, $D1811)*SEARCH(Удалить_Роспись_КЦСР,$E1811)*SEARCH(Удалить_Роспись_КВР,$F1811)*SEARCH(Удалить_Роспись_ЭК,$H1811)*SEARCH(Удалить_Роспись_КР,$I1811))&gt;0,0,1)</f>
        <v>1</v>
      </c>
      <c r="N1811" s="263">
        <v>1</v>
      </c>
      <c r="O1811" s="163" t="str">
        <f t="shared" si="1302"/>
        <v/>
      </c>
      <c r="P1811" s="263" t="str">
        <f t="shared" si="1303"/>
        <v/>
      </c>
      <c r="Q1811" s="263" t="str">
        <f t="shared" si="1304"/>
        <v/>
      </c>
      <c r="R1811" s="263" t="str">
        <f t="shared" si="1305"/>
        <v/>
      </c>
      <c r="S1811" s="263" t="str">
        <f t="shared" si="1306"/>
        <v/>
      </c>
      <c r="T1811" s="263" t="str">
        <f t="shared" si="1307"/>
        <v/>
      </c>
      <c r="U1811" s="263" t="str">
        <f t="shared" si="1283"/>
        <v/>
      </c>
      <c r="V1811" s="263" t="str">
        <f t="shared" si="1308"/>
        <v/>
      </c>
      <c r="W1811" s="263" t="str">
        <f t="shared" si="1284"/>
        <v/>
      </c>
      <c r="X1811" s="263" t="str">
        <f t="shared" si="1309"/>
        <v/>
      </c>
      <c r="Y1811" s="263" t="str">
        <f t="shared" si="1310"/>
        <v/>
      </c>
      <c r="Z1811" s="263" t="str">
        <f t="shared" si="1311"/>
        <v/>
      </c>
      <c r="AA1811" s="263" t="str">
        <f t="shared" si="1312"/>
        <v/>
      </c>
      <c r="AB1811" s="263" t="str">
        <f t="shared" si="1295"/>
        <v/>
      </c>
      <c r="AC1811" s="263" t="str">
        <f t="shared" si="1285"/>
        <v/>
      </c>
      <c r="AD1811" s="263" t="str">
        <f t="shared" si="1296"/>
        <v/>
      </c>
      <c r="AE1811" s="263" t="str">
        <f t="shared" si="1313"/>
        <v/>
      </c>
      <c r="AF1811" s="263" t="str">
        <f t="shared" si="1314"/>
        <v/>
      </c>
      <c r="AG1811" s="263"/>
      <c r="AH1811" s="157"/>
      <c r="AI1811" s="157"/>
      <c r="AJ1811" s="163" t="str">
        <f t="shared" si="1315"/>
        <v/>
      </c>
      <c r="AK1811" s="163" t="str">
        <f t="shared" si="1286"/>
        <v/>
      </c>
      <c r="AL1811" s="163" t="str">
        <f t="shared" si="1316"/>
        <v/>
      </c>
      <c r="AM1811" s="163" t="str">
        <f t="shared" si="1317"/>
        <v/>
      </c>
      <c r="AN1811" s="163" t="str">
        <f t="shared" si="1287"/>
        <v/>
      </c>
      <c r="AO1811" s="163" t="str">
        <f t="shared" si="1288"/>
        <v/>
      </c>
      <c r="AP1811" s="163" t="str">
        <f t="shared" si="1289"/>
        <v/>
      </c>
      <c r="AQ1811" s="163" t="str">
        <f t="shared" si="1290"/>
        <v/>
      </c>
      <c r="AR1811" s="163" t="str">
        <f t="shared" si="1291"/>
        <v/>
      </c>
      <c r="AS1811" s="163" t="str">
        <f t="shared" si="1297"/>
        <v/>
      </c>
      <c r="AT1811" s="163" t="str">
        <f t="shared" si="1298"/>
        <v/>
      </c>
      <c r="AU1811" s="163" t="str">
        <f t="shared" si="1318"/>
        <v>рбс</v>
      </c>
      <c r="AV1811" s="163" t="str">
        <f t="shared" si="1301"/>
        <v>рбс880043D0122общпро</v>
      </c>
      <c r="AW1811" s="162">
        <f t="shared" si="1323"/>
        <v>136500</v>
      </c>
      <c r="AX1811" s="162">
        <f t="shared" si="1324"/>
        <v>0</v>
      </c>
      <c r="AY1811" s="162">
        <f t="shared" si="1325"/>
        <v>136500</v>
      </c>
      <c r="AZ1811" s="162">
        <f t="shared" si="1326"/>
        <v>0</v>
      </c>
      <c r="BA1811" s="164">
        <f t="shared" si="1292"/>
        <v>1</v>
      </c>
      <c r="BB1811" s="164">
        <f t="shared" si="1293"/>
        <v>1</v>
      </c>
      <c r="BC1811" s="164">
        <f t="shared" si="1294"/>
        <v>1</v>
      </c>
      <c r="BD1811" s="441">
        <f t="shared" si="1319"/>
        <v>136500</v>
      </c>
      <c r="BE1811" s="441">
        <f t="shared" si="1320"/>
        <v>0</v>
      </c>
      <c r="BF1811" s="445">
        <f t="shared" si="1321"/>
        <v>136500</v>
      </c>
      <c r="BG1811" s="446">
        <f t="shared" si="1322"/>
        <v>136500</v>
      </c>
      <c r="BH1811" s="447" t="str">
        <f t="shared" si="1327"/>
        <v>880</v>
      </c>
      <c r="BI1811" s="447" t="str">
        <f t="shared" si="1328"/>
        <v>0310</v>
      </c>
      <c r="BJ1811" s="448" t="s">
        <v>531</v>
      </c>
      <c r="BK1811" s="448" t="s">
        <v>532</v>
      </c>
      <c r="BL1811" s="449" t="str">
        <f t="shared" si="1299"/>
        <v/>
      </c>
    </row>
    <row r="1812" spans="1:64" s="264" customFormat="1" ht="12" hidden="1" customHeight="1">
      <c r="A1812" s="442" t="s">
        <v>1058</v>
      </c>
      <c r="B1812" s="443" t="s">
        <v>558</v>
      </c>
      <c r="C1812" s="442" t="s">
        <v>1240</v>
      </c>
      <c r="D1812" s="443" t="s">
        <v>385</v>
      </c>
      <c r="E1812" s="443" t="s">
        <v>946</v>
      </c>
      <c r="F1812" s="443" t="s">
        <v>533</v>
      </c>
      <c r="G1812" s="443" t="s">
        <v>1344</v>
      </c>
      <c r="H1812" s="443" t="s">
        <v>1167</v>
      </c>
      <c r="I1812" s="443" t="s">
        <v>456</v>
      </c>
      <c r="J1812" s="444">
        <v>299963</v>
      </c>
      <c r="K1812" s="444">
        <v>192317</v>
      </c>
      <c r="L1812" s="441" t="str">
        <f t="shared" si="1300"/>
        <v>880043D01220310042004001024400001</v>
      </c>
      <c r="M1812" s="263">
        <f t="array" ref="M1812">IF(COUNT(SEARCH(Удалить_Роспись_КВСР,$B1812)*SEARCH(Удалить_Роспись_ПБС,$C1812)*SEARCH(Удалить_Роспись_КФСР, $D1812)*SEARCH(Удалить_Роспись_КЦСР,$E1812)*SEARCH(Удалить_Роспись_КВР,$F1812)*SEARCH(Удалить_Роспись_ЭК,$H1812)*SEARCH(Удалить_Роспись_КР,$I1812))&gt;0,0,1)</f>
        <v>1</v>
      </c>
      <c r="N1812" s="263">
        <v>1</v>
      </c>
      <c r="O1812" s="163" t="str">
        <f t="shared" si="1302"/>
        <v/>
      </c>
      <c r="P1812" s="263" t="str">
        <f t="shared" si="1303"/>
        <v/>
      </c>
      <c r="Q1812" s="263" t="str">
        <f t="shared" si="1304"/>
        <v/>
      </c>
      <c r="R1812" s="263" t="str">
        <f t="shared" si="1305"/>
        <v/>
      </c>
      <c r="S1812" s="263" t="str">
        <f t="shared" si="1306"/>
        <v/>
      </c>
      <c r="T1812" s="263" t="str">
        <f t="shared" si="1307"/>
        <v/>
      </c>
      <c r="U1812" s="263" t="str">
        <f t="shared" si="1283"/>
        <v/>
      </c>
      <c r="V1812" s="263" t="str">
        <f t="shared" si="1308"/>
        <v/>
      </c>
      <c r="W1812" s="263" t="str">
        <f t="shared" si="1284"/>
        <v/>
      </c>
      <c r="X1812" s="263" t="str">
        <f t="shared" si="1309"/>
        <v/>
      </c>
      <c r="Y1812" s="263" t="str">
        <f t="shared" si="1310"/>
        <v/>
      </c>
      <c r="Z1812" s="263" t="str">
        <f t="shared" si="1311"/>
        <v/>
      </c>
      <c r="AA1812" s="263" t="str">
        <f t="shared" si="1312"/>
        <v/>
      </c>
      <c r="AB1812" s="263" t="str">
        <f t="shared" si="1295"/>
        <v/>
      </c>
      <c r="AC1812" s="263" t="str">
        <f t="shared" si="1285"/>
        <v/>
      </c>
      <c r="AD1812" s="263" t="str">
        <f t="shared" si="1296"/>
        <v/>
      </c>
      <c r="AE1812" s="263" t="str">
        <f t="shared" si="1313"/>
        <v/>
      </c>
      <c r="AF1812" s="263" t="str">
        <f t="shared" si="1314"/>
        <v/>
      </c>
      <c r="AG1812" s="263"/>
      <c r="AH1812" s="157"/>
      <c r="AI1812" s="157"/>
      <c r="AJ1812" s="163" t="str">
        <f t="shared" si="1315"/>
        <v/>
      </c>
      <c r="AK1812" s="163" t="str">
        <f t="shared" si="1286"/>
        <v/>
      </c>
      <c r="AL1812" s="163" t="str">
        <f t="shared" si="1316"/>
        <v/>
      </c>
      <c r="AM1812" s="163" t="str">
        <f t="shared" si="1317"/>
        <v/>
      </c>
      <c r="AN1812" s="163" t="str">
        <f t="shared" si="1287"/>
        <v/>
      </c>
      <c r="AO1812" s="163" t="str">
        <f t="shared" si="1288"/>
        <v/>
      </c>
      <c r="AP1812" s="163" t="str">
        <f t="shared" si="1289"/>
        <v/>
      </c>
      <c r="AQ1812" s="163" t="str">
        <f t="shared" si="1290"/>
        <v/>
      </c>
      <c r="AR1812" s="163" t="str">
        <f t="shared" si="1291"/>
        <v/>
      </c>
      <c r="AS1812" s="163" t="str">
        <f t="shared" si="1297"/>
        <v/>
      </c>
      <c r="AT1812" s="163" t="str">
        <f t="shared" si="1298"/>
        <v/>
      </c>
      <c r="AU1812" s="163" t="str">
        <f t="shared" si="1318"/>
        <v>рбс</v>
      </c>
      <c r="AV1812" s="163" t="str">
        <f t="shared" si="1301"/>
        <v>рбс880043D0122общпро</v>
      </c>
      <c r="AW1812" s="162">
        <f t="shared" si="1323"/>
        <v>299963</v>
      </c>
      <c r="AX1812" s="162">
        <f t="shared" si="1324"/>
        <v>192317</v>
      </c>
      <c r="AY1812" s="162">
        <f t="shared" si="1325"/>
        <v>299963</v>
      </c>
      <c r="AZ1812" s="162">
        <f t="shared" si="1326"/>
        <v>192317</v>
      </c>
      <c r="BA1812" s="164">
        <f t="shared" si="1292"/>
        <v>1</v>
      </c>
      <c r="BB1812" s="164">
        <f t="shared" si="1293"/>
        <v>1</v>
      </c>
      <c r="BC1812" s="164">
        <f t="shared" si="1294"/>
        <v>1</v>
      </c>
      <c r="BD1812" s="441">
        <f>IF(ISNA(BA1812),0,AY1812*$BA1812)+69597</f>
        <v>369560</v>
      </c>
      <c r="BE1812" s="441">
        <f t="shared" si="1320"/>
        <v>192317</v>
      </c>
      <c r="BF1812" s="445">
        <f t="shared" si="1321"/>
        <v>369560</v>
      </c>
      <c r="BG1812" s="446">
        <f t="shared" si="1322"/>
        <v>369560</v>
      </c>
      <c r="BH1812" s="447" t="str">
        <f t="shared" si="1327"/>
        <v>880</v>
      </c>
      <c r="BI1812" s="447" t="str">
        <f t="shared" si="1328"/>
        <v>0310</v>
      </c>
      <c r="BJ1812" s="448" t="s">
        <v>531</v>
      </c>
      <c r="BK1812" s="448" t="s">
        <v>533</v>
      </c>
      <c r="BL1812" s="449" t="str">
        <f t="shared" si="1299"/>
        <v/>
      </c>
    </row>
    <row r="1813" spans="1:64" s="264" customFormat="1" ht="12" hidden="1" customHeight="1">
      <c r="A1813" s="442" t="s">
        <v>1058</v>
      </c>
      <c r="B1813" s="443" t="s">
        <v>558</v>
      </c>
      <c r="C1813" s="442" t="s">
        <v>1240</v>
      </c>
      <c r="D1813" s="443" t="s">
        <v>385</v>
      </c>
      <c r="E1813" s="443" t="s">
        <v>946</v>
      </c>
      <c r="F1813" s="443" t="s">
        <v>592</v>
      </c>
      <c r="G1813" s="443" t="s">
        <v>1344</v>
      </c>
      <c r="H1813" s="443" t="s">
        <v>1092</v>
      </c>
      <c r="I1813" s="443" t="s">
        <v>456</v>
      </c>
      <c r="J1813" s="444">
        <v>25</v>
      </c>
      <c r="K1813" s="444">
        <v>25</v>
      </c>
      <c r="L1813" s="441" t="str">
        <f t="shared" si="1300"/>
        <v>880043D01220310042004001085300001</v>
      </c>
      <c r="M1813" s="263">
        <f t="array" ref="M1813">IF(COUNT(SEARCH(Удалить_Роспись_КВСР,$B1813)*SEARCH(Удалить_Роспись_ПБС,$C1813)*SEARCH(Удалить_Роспись_КФСР, $D1813)*SEARCH(Удалить_Роспись_КЦСР,$E1813)*SEARCH(Удалить_Роспись_КВР,$F1813)*SEARCH(Удалить_Роспись_ЭК,$H1813)*SEARCH(Удалить_Роспись_КР,$I1813))&gt;0,0,1)</f>
        <v>1</v>
      </c>
      <c r="N1813" s="263">
        <f t="array" ref="N1813">IF(COUNT(SEARCH(Удалить_Индекс_КВСР,$B1813)*SEARCH(Удалить_Индекс_ПБС,$C1813)*SEARCH(Удалить_Индекс_КФСР,$D1813)*SEARCH(Удалить_Индекс_КЦСР,$E1813)*SEARCH(Удалить_Индекс_КВР,$F1813)*SEARCH(Удалить_Индекс_ЭК,$H1813)*SEARCH(Удалить_Индекс_КР,$I1813))&gt;0,0,1)</f>
        <v>0</v>
      </c>
      <c r="O1813" s="163" t="str">
        <f t="shared" si="1302"/>
        <v/>
      </c>
      <c r="P1813" s="263" t="str">
        <f t="shared" si="1303"/>
        <v/>
      </c>
      <c r="Q1813" s="263" t="str">
        <f t="shared" si="1304"/>
        <v/>
      </c>
      <c r="R1813" s="263" t="str">
        <f t="shared" si="1305"/>
        <v/>
      </c>
      <c r="S1813" s="263" t="str">
        <f t="shared" si="1306"/>
        <v/>
      </c>
      <c r="T1813" s="263" t="str">
        <f t="shared" si="1307"/>
        <v/>
      </c>
      <c r="U1813" s="263" t="str">
        <f t="shared" si="1283"/>
        <v/>
      </c>
      <c r="V1813" s="263" t="str">
        <f t="shared" si="1308"/>
        <v/>
      </c>
      <c r="W1813" s="263" t="str">
        <f t="shared" si="1284"/>
        <v/>
      </c>
      <c r="X1813" s="263" t="str">
        <f t="shared" si="1309"/>
        <v/>
      </c>
      <c r="Y1813" s="263" t="str">
        <f t="shared" si="1310"/>
        <v/>
      </c>
      <c r="Z1813" s="263" t="str">
        <f t="shared" si="1311"/>
        <v/>
      </c>
      <c r="AA1813" s="263" t="str">
        <f t="shared" si="1312"/>
        <v/>
      </c>
      <c r="AB1813" s="263" t="str">
        <f t="shared" si="1295"/>
        <v/>
      </c>
      <c r="AC1813" s="263" t="str">
        <f t="shared" si="1285"/>
        <v/>
      </c>
      <c r="AD1813" s="263" t="str">
        <f t="shared" si="1296"/>
        <v/>
      </c>
      <c r="AE1813" s="263" t="str">
        <f t="shared" si="1313"/>
        <v/>
      </c>
      <c r="AF1813" s="263" t="str">
        <f t="shared" si="1314"/>
        <v/>
      </c>
      <c r="AG1813" s="263"/>
      <c r="AH1813" s="157"/>
      <c r="AI1813" s="157"/>
      <c r="AJ1813" s="163" t="str">
        <f t="shared" si="1315"/>
        <v/>
      </c>
      <c r="AK1813" s="163" t="str">
        <f t="shared" si="1286"/>
        <v/>
      </c>
      <c r="AL1813" s="163" t="str">
        <f t="shared" si="1316"/>
        <v/>
      </c>
      <c r="AM1813" s="163" t="str">
        <f t="shared" si="1317"/>
        <v/>
      </c>
      <c r="AN1813" s="163" t="str">
        <f t="shared" si="1287"/>
        <v/>
      </c>
      <c r="AO1813" s="163" t="str">
        <f t="shared" si="1288"/>
        <v/>
      </c>
      <c r="AP1813" s="163" t="str">
        <f t="shared" si="1289"/>
        <v/>
      </c>
      <c r="AQ1813" s="163" t="str">
        <f t="shared" si="1290"/>
        <v/>
      </c>
      <c r="AR1813" s="163" t="str">
        <f t="shared" si="1291"/>
        <v/>
      </c>
      <c r="AS1813" s="163" t="str">
        <f t="shared" si="1297"/>
        <v/>
      </c>
      <c r="AT1813" s="163" t="str">
        <f t="shared" si="1298"/>
        <v/>
      </c>
      <c r="AU1813" s="163" t="str">
        <f t="shared" si="1318"/>
        <v>рбс</v>
      </c>
      <c r="AV1813" s="163" t="str">
        <f t="shared" si="1301"/>
        <v>рбс880043D0122общпро</v>
      </c>
      <c r="AW1813" s="162">
        <f t="shared" si="1323"/>
        <v>25</v>
      </c>
      <c r="AX1813" s="162">
        <f t="shared" si="1324"/>
        <v>25</v>
      </c>
      <c r="AY1813" s="162">
        <f t="shared" si="1325"/>
        <v>0</v>
      </c>
      <c r="AZ1813" s="162">
        <f t="shared" si="1326"/>
        <v>0</v>
      </c>
      <c r="BA1813" s="164">
        <f t="shared" si="1292"/>
        <v>1</v>
      </c>
      <c r="BB1813" s="164">
        <f t="shared" si="1293"/>
        <v>1</v>
      </c>
      <c r="BC1813" s="164">
        <f t="shared" si="1294"/>
        <v>1</v>
      </c>
      <c r="BD1813" s="441">
        <f t="shared" si="1319"/>
        <v>0</v>
      </c>
      <c r="BE1813" s="441">
        <f t="shared" si="1320"/>
        <v>0</v>
      </c>
      <c r="BF1813" s="445">
        <f t="shared" si="1321"/>
        <v>0</v>
      </c>
      <c r="BG1813" s="446">
        <f t="shared" si="1322"/>
        <v>0</v>
      </c>
      <c r="BH1813" s="447" t="str">
        <f t="shared" si="1327"/>
        <v>880</v>
      </c>
      <c r="BI1813" s="447" t="str">
        <f t="shared" si="1328"/>
        <v>0310</v>
      </c>
      <c r="BJ1813" s="448" t="s">
        <v>531</v>
      </c>
      <c r="BK1813" s="448" t="s">
        <v>533</v>
      </c>
      <c r="BL1813" s="449" t="str">
        <f t="shared" si="1299"/>
        <v/>
      </c>
    </row>
    <row r="1814" spans="1:64" ht="12" hidden="1" customHeight="1">
      <c r="A1814" s="365" t="s">
        <v>1058</v>
      </c>
      <c r="B1814" s="366" t="s">
        <v>558</v>
      </c>
      <c r="C1814" s="365" t="s">
        <v>1240</v>
      </c>
      <c r="D1814" s="366" t="s">
        <v>385</v>
      </c>
      <c r="E1814" s="366" t="s">
        <v>1241</v>
      </c>
      <c r="F1814" s="366" t="s">
        <v>554</v>
      </c>
      <c r="G1814" s="366" t="s">
        <v>1344</v>
      </c>
      <c r="H1814" s="366" t="s">
        <v>1086</v>
      </c>
      <c r="I1814" s="366" t="s">
        <v>456</v>
      </c>
      <c r="J1814" s="384">
        <v>1332989</v>
      </c>
      <c r="K1814" s="384">
        <v>1079917.1599999999</v>
      </c>
      <c r="L1814" s="162" t="str">
        <f t="shared" si="1300"/>
        <v>880043D01220310042004101011100001</v>
      </c>
      <c r="M1814" s="163">
        <f t="array" ref="M1814">IF(COUNT(SEARCH(Удалить_Роспись_КВСР,$B1814)*SEARCH(Удалить_Роспись_ПБС,$C1814)*SEARCH(Удалить_Роспись_КФСР, $D1814)*SEARCH(Удалить_Роспись_КЦСР,$E1814)*SEARCH(Удалить_Роспись_КВР,$F1814)*SEARCH(Удалить_Роспись_ЭК,$H1814)*SEARCH(Удалить_Роспись_КР,$I1814))&gt;0,0,1)</f>
        <v>1</v>
      </c>
      <c r="N1814" s="163">
        <v>1</v>
      </c>
      <c r="O1814" s="163" t="str">
        <f t="shared" si="1302"/>
        <v/>
      </c>
      <c r="P1814" s="263" t="str">
        <f t="shared" si="1303"/>
        <v/>
      </c>
      <c r="Q1814" s="263" t="str">
        <f t="shared" si="1304"/>
        <v/>
      </c>
      <c r="R1814" s="263" t="str">
        <f t="shared" si="1305"/>
        <v/>
      </c>
      <c r="S1814" s="263" t="str">
        <f t="shared" si="1306"/>
        <v/>
      </c>
      <c r="T1814" s="263" t="str">
        <f t="shared" si="1307"/>
        <v/>
      </c>
      <c r="U1814" s="263" t="str">
        <f t="shared" si="1283"/>
        <v/>
      </c>
      <c r="V1814" s="263" t="str">
        <f t="shared" si="1308"/>
        <v/>
      </c>
      <c r="W1814" s="263" t="str">
        <f t="shared" si="1284"/>
        <v/>
      </c>
      <c r="X1814" s="263" t="str">
        <f t="shared" si="1309"/>
        <v/>
      </c>
      <c r="Y1814" s="263" t="str">
        <f t="shared" si="1310"/>
        <v/>
      </c>
      <c r="Z1814" s="263" t="str">
        <f t="shared" si="1311"/>
        <v/>
      </c>
      <c r="AA1814" s="263" t="str">
        <f t="shared" si="1312"/>
        <v/>
      </c>
      <c r="AB1814" s="263" t="str">
        <f t="shared" si="1295"/>
        <v/>
      </c>
      <c r="AC1814" s="263" t="str">
        <f t="shared" si="1285"/>
        <v/>
      </c>
      <c r="AD1814" s="263" t="str">
        <f t="shared" si="1296"/>
        <v/>
      </c>
      <c r="AE1814" s="263" t="str">
        <f t="shared" si="1313"/>
        <v/>
      </c>
      <c r="AF1814" s="263" t="str">
        <f t="shared" si="1314"/>
        <v/>
      </c>
      <c r="AG1814" s="263"/>
      <c r="AJ1814" s="163" t="str">
        <f t="shared" si="1315"/>
        <v/>
      </c>
      <c r="AK1814" s="163" t="str">
        <f t="shared" si="1286"/>
        <v/>
      </c>
      <c r="AL1814" s="163" t="str">
        <f t="shared" si="1316"/>
        <v/>
      </c>
      <c r="AM1814" s="163" t="str">
        <f t="shared" si="1317"/>
        <v/>
      </c>
      <c r="AN1814" s="163" t="str">
        <f t="shared" si="1287"/>
        <v/>
      </c>
      <c r="AO1814" s="163" t="str">
        <f t="shared" si="1288"/>
        <v/>
      </c>
      <c r="AP1814" s="163" t="str">
        <f t="shared" si="1289"/>
        <v/>
      </c>
      <c r="AQ1814" s="163" t="str">
        <f t="shared" si="1290"/>
        <v/>
      </c>
      <c r="AR1814" s="163" t="str">
        <f t="shared" si="1291"/>
        <v/>
      </c>
      <c r="AS1814" s="163" t="str">
        <f t="shared" si="1297"/>
        <v/>
      </c>
      <c r="AT1814" s="163" t="str">
        <f t="shared" si="1298"/>
        <v/>
      </c>
      <c r="AU1814" s="163" t="str">
        <f t="shared" si="1318"/>
        <v>рбс</v>
      </c>
      <c r="AV1814" s="163" t="str">
        <f t="shared" si="1301"/>
        <v>рбс880043D0122общопл</v>
      </c>
      <c r="AW1814" s="162">
        <f t="shared" si="1323"/>
        <v>1332989</v>
      </c>
      <c r="AX1814" s="162">
        <f t="shared" si="1324"/>
        <v>1079917.1599999999</v>
      </c>
      <c r="AY1814" s="162">
        <f t="shared" si="1325"/>
        <v>1332989</v>
      </c>
      <c r="AZ1814" s="162">
        <f t="shared" si="1326"/>
        <v>1079917.1599999999</v>
      </c>
      <c r="BA1814" s="164">
        <f t="shared" si="1292"/>
        <v>1</v>
      </c>
      <c r="BB1814" s="164">
        <f t="shared" si="1293"/>
        <v>1</v>
      </c>
      <c r="BC1814" s="164">
        <f t="shared" si="1294"/>
        <v>1</v>
      </c>
      <c r="BD1814" s="433">
        <f>IF(ISNA(BA1814),0,AY1814*$BA1814)-39920</f>
        <v>1293069</v>
      </c>
      <c r="BE1814" s="162">
        <f t="shared" si="1320"/>
        <v>1079917.1599999999</v>
      </c>
      <c r="BF1814" s="179">
        <f t="shared" si="1321"/>
        <v>1293069</v>
      </c>
      <c r="BG1814" s="180">
        <f t="shared" si="1322"/>
        <v>1293069</v>
      </c>
      <c r="BH1814" s="254" t="str">
        <f t="shared" si="1327"/>
        <v>880</v>
      </c>
      <c r="BI1814" s="254" t="str">
        <f t="shared" si="1328"/>
        <v>0310</v>
      </c>
      <c r="BJ1814" s="249" t="s">
        <v>531</v>
      </c>
      <c r="BK1814" s="249" t="s">
        <v>533</v>
      </c>
      <c r="BL1814" s="202" t="str">
        <f t="shared" si="1299"/>
        <v/>
      </c>
    </row>
    <row r="1815" spans="1:64" ht="12" hidden="1" customHeight="1">
      <c r="A1815" s="365" t="s">
        <v>1058</v>
      </c>
      <c r="B1815" s="366" t="s">
        <v>558</v>
      </c>
      <c r="C1815" s="365" t="s">
        <v>1240</v>
      </c>
      <c r="D1815" s="366" t="s">
        <v>385</v>
      </c>
      <c r="E1815" s="366" t="s">
        <v>1241</v>
      </c>
      <c r="F1815" s="366" t="s">
        <v>664</v>
      </c>
      <c r="G1815" s="366" t="s">
        <v>1344</v>
      </c>
      <c r="H1815" s="366" t="s">
        <v>1088</v>
      </c>
      <c r="I1815" s="366" t="s">
        <v>456</v>
      </c>
      <c r="J1815" s="384">
        <v>402561</v>
      </c>
      <c r="K1815" s="384">
        <v>280950.28000000003</v>
      </c>
      <c r="L1815" s="162" t="str">
        <f t="shared" si="1300"/>
        <v>880043D01220310042004101011900001</v>
      </c>
      <c r="M1815" s="163">
        <f t="array" ref="M1815">IF(COUNT(SEARCH(Удалить_Роспись_КВСР,$B1815)*SEARCH(Удалить_Роспись_ПБС,$C1815)*SEARCH(Удалить_Роспись_КФСР, $D1815)*SEARCH(Удалить_Роспись_КЦСР,$E1815)*SEARCH(Удалить_Роспись_КВР,$F1815)*SEARCH(Удалить_Роспись_ЭК,$H1815)*SEARCH(Удалить_Роспись_КР,$I1815))&gt;0,0,1)</f>
        <v>1</v>
      </c>
      <c r="N1815" s="163">
        <v>1</v>
      </c>
      <c r="O1815" s="163" t="str">
        <f t="shared" si="1302"/>
        <v/>
      </c>
      <c r="P1815" s="263" t="str">
        <f t="shared" si="1303"/>
        <v/>
      </c>
      <c r="Q1815" s="263" t="str">
        <f t="shared" si="1304"/>
        <v/>
      </c>
      <c r="R1815" s="263" t="str">
        <f t="shared" si="1305"/>
        <v/>
      </c>
      <c r="S1815" s="263" t="str">
        <f t="shared" si="1306"/>
        <v/>
      </c>
      <c r="T1815" s="263" t="str">
        <f t="shared" si="1307"/>
        <v/>
      </c>
      <c r="U1815" s="263" t="str">
        <f t="shared" si="1283"/>
        <v/>
      </c>
      <c r="V1815" s="263" t="str">
        <f t="shared" si="1308"/>
        <v/>
      </c>
      <c r="W1815" s="263" t="str">
        <f t="shared" si="1284"/>
        <v/>
      </c>
      <c r="X1815" s="263" t="str">
        <f t="shared" si="1309"/>
        <v/>
      </c>
      <c r="Y1815" s="263" t="str">
        <f t="shared" si="1310"/>
        <v/>
      </c>
      <c r="Z1815" s="263" t="str">
        <f t="shared" si="1311"/>
        <v/>
      </c>
      <c r="AA1815" s="263" t="str">
        <f t="shared" si="1312"/>
        <v/>
      </c>
      <c r="AB1815" s="263" t="str">
        <f t="shared" si="1295"/>
        <v/>
      </c>
      <c r="AC1815" s="263" t="str">
        <f t="shared" si="1285"/>
        <v/>
      </c>
      <c r="AD1815" s="263" t="str">
        <f t="shared" si="1296"/>
        <v/>
      </c>
      <c r="AE1815" s="263" t="str">
        <f t="shared" si="1313"/>
        <v/>
      </c>
      <c r="AF1815" s="263" t="str">
        <f t="shared" si="1314"/>
        <v/>
      </c>
      <c r="AG1815" s="263"/>
      <c r="AJ1815" s="163" t="str">
        <f t="shared" si="1315"/>
        <v/>
      </c>
      <c r="AK1815" s="163" t="str">
        <f t="shared" si="1286"/>
        <v/>
      </c>
      <c r="AL1815" s="163" t="str">
        <f t="shared" si="1316"/>
        <v/>
      </c>
      <c r="AM1815" s="163" t="str">
        <f t="shared" si="1317"/>
        <v/>
      </c>
      <c r="AN1815" s="163" t="str">
        <f t="shared" si="1287"/>
        <v/>
      </c>
      <c r="AO1815" s="163" t="str">
        <f t="shared" si="1288"/>
        <v/>
      </c>
      <c r="AP1815" s="163" t="str">
        <f t="shared" si="1289"/>
        <v/>
      </c>
      <c r="AQ1815" s="163" t="str">
        <f t="shared" si="1290"/>
        <v/>
      </c>
      <c r="AR1815" s="163" t="str">
        <f t="shared" si="1291"/>
        <v/>
      </c>
      <c r="AS1815" s="163" t="str">
        <f t="shared" si="1297"/>
        <v/>
      </c>
      <c r="AT1815" s="163" t="str">
        <f t="shared" si="1298"/>
        <v/>
      </c>
      <c r="AU1815" s="163" t="str">
        <f t="shared" si="1318"/>
        <v>рбс</v>
      </c>
      <c r="AV1815" s="163" t="str">
        <f t="shared" si="1301"/>
        <v>рбс880043D0122общопл</v>
      </c>
      <c r="AW1815" s="162">
        <f t="shared" si="1323"/>
        <v>402561</v>
      </c>
      <c r="AX1815" s="162">
        <f t="shared" si="1324"/>
        <v>280950.28000000003</v>
      </c>
      <c r="AY1815" s="162">
        <f t="shared" si="1325"/>
        <v>402561</v>
      </c>
      <c r="AZ1815" s="162">
        <f t="shared" si="1326"/>
        <v>280950.28000000003</v>
      </c>
      <c r="BA1815" s="164">
        <f t="shared" si="1292"/>
        <v>1</v>
      </c>
      <c r="BB1815" s="164">
        <f t="shared" si="1293"/>
        <v>1</v>
      </c>
      <c r="BC1815" s="164">
        <f t="shared" si="1294"/>
        <v>1</v>
      </c>
      <c r="BD1815" s="433">
        <f t="shared" si="1319"/>
        <v>402561</v>
      </c>
      <c r="BE1815" s="162">
        <f t="shared" si="1320"/>
        <v>280950.28000000003</v>
      </c>
      <c r="BF1815" s="179">
        <f t="shared" si="1321"/>
        <v>402561</v>
      </c>
      <c r="BG1815" s="180">
        <f t="shared" si="1322"/>
        <v>402561</v>
      </c>
      <c r="BH1815" s="254"/>
      <c r="BI1815" s="254"/>
      <c r="BL1815" s="202" t="str">
        <f t="shared" si="1299"/>
        <v/>
      </c>
    </row>
    <row r="1816" spans="1:64" s="264" customFormat="1" ht="12" hidden="1" customHeight="1">
      <c r="A1816" s="442" t="s">
        <v>1058</v>
      </c>
      <c r="B1816" s="443" t="s">
        <v>558</v>
      </c>
      <c r="C1816" s="442" t="s">
        <v>1240</v>
      </c>
      <c r="D1816" s="443" t="s">
        <v>385</v>
      </c>
      <c r="E1816" s="443" t="s">
        <v>1059</v>
      </c>
      <c r="F1816" s="443" t="s">
        <v>536</v>
      </c>
      <c r="G1816" s="443" t="s">
        <v>1344</v>
      </c>
      <c r="H1816" s="443" t="s">
        <v>1172</v>
      </c>
      <c r="I1816" s="443" t="s">
        <v>456</v>
      </c>
      <c r="J1816" s="444">
        <v>365000</v>
      </c>
      <c r="K1816" s="444">
        <v>25528.38</v>
      </c>
      <c r="L1816" s="441" t="str">
        <f t="shared" si="1300"/>
        <v>880043D01220310042004701011200001</v>
      </c>
      <c r="M1816" s="263">
        <f t="array" ref="M1816">IF(COUNT(SEARCH(Удалить_Роспись_КВСР,$B1816)*SEARCH(Удалить_Роспись_ПБС,$C1816)*SEARCH(Удалить_Роспись_КФСР, $D1816)*SEARCH(Удалить_Роспись_КЦСР,$E1816)*SEARCH(Удалить_Роспись_КВР,$F1816)*SEARCH(Удалить_Роспись_ЭК,$H1816)*SEARCH(Удалить_Роспись_КР,$I1816))&gt;0,0,1)</f>
        <v>1</v>
      </c>
      <c r="N1816" s="263">
        <v>1</v>
      </c>
      <c r="O1816" s="163" t="str">
        <f t="shared" si="1302"/>
        <v/>
      </c>
      <c r="P1816" s="263" t="str">
        <f t="shared" si="1303"/>
        <v/>
      </c>
      <c r="Q1816" s="263" t="str">
        <f t="shared" si="1304"/>
        <v/>
      </c>
      <c r="R1816" s="263" t="str">
        <f t="shared" si="1305"/>
        <v/>
      </c>
      <c r="S1816" s="263" t="str">
        <f t="shared" si="1306"/>
        <v/>
      </c>
      <c r="T1816" s="263" t="str">
        <f t="shared" si="1307"/>
        <v/>
      </c>
      <c r="U1816" s="263" t="str">
        <f t="shared" si="1283"/>
        <v/>
      </c>
      <c r="V1816" s="263" t="str">
        <f t="shared" si="1308"/>
        <v/>
      </c>
      <c r="W1816" s="263" t="str">
        <f t="shared" si="1284"/>
        <v/>
      </c>
      <c r="X1816" s="263" t="str">
        <f t="shared" si="1309"/>
        <v/>
      </c>
      <c r="Y1816" s="263" t="str">
        <f t="shared" si="1310"/>
        <v/>
      </c>
      <c r="Z1816" s="263" t="str">
        <f t="shared" si="1311"/>
        <v/>
      </c>
      <c r="AA1816" s="263" t="str">
        <f t="shared" si="1312"/>
        <v/>
      </c>
      <c r="AB1816" s="263" t="str">
        <f t="shared" si="1295"/>
        <v/>
      </c>
      <c r="AC1816" s="263" t="str">
        <f t="shared" si="1285"/>
        <v/>
      </c>
      <c r="AD1816" s="263" t="str">
        <f t="shared" si="1296"/>
        <v/>
      </c>
      <c r="AE1816" s="263" t="str">
        <f t="shared" si="1313"/>
        <v/>
      </c>
      <c r="AF1816" s="263" t="str">
        <f t="shared" si="1314"/>
        <v/>
      </c>
      <c r="AG1816" s="263"/>
      <c r="AH1816" s="157"/>
      <c r="AI1816" s="157"/>
      <c r="AJ1816" s="163" t="str">
        <f t="shared" si="1315"/>
        <v/>
      </c>
      <c r="AK1816" s="163" t="str">
        <f t="shared" si="1286"/>
        <v/>
      </c>
      <c r="AL1816" s="163" t="str">
        <f t="shared" si="1316"/>
        <v/>
      </c>
      <c r="AM1816" s="163" t="str">
        <f t="shared" si="1317"/>
        <v/>
      </c>
      <c r="AN1816" s="163" t="str">
        <f t="shared" si="1287"/>
        <v/>
      </c>
      <c r="AO1816" s="163" t="str">
        <f t="shared" si="1288"/>
        <v/>
      </c>
      <c r="AP1816" s="163" t="str">
        <f t="shared" si="1289"/>
        <v/>
      </c>
      <c r="AQ1816" s="163" t="str">
        <f t="shared" si="1290"/>
        <v/>
      </c>
      <c r="AR1816" s="163" t="str">
        <f t="shared" si="1291"/>
        <v/>
      </c>
      <c r="AS1816" s="163" t="str">
        <f t="shared" si="1297"/>
        <v/>
      </c>
      <c r="AT1816" s="163" t="str">
        <f t="shared" si="1298"/>
        <v/>
      </c>
      <c r="AU1816" s="163" t="str">
        <f t="shared" si="1318"/>
        <v>рбс</v>
      </c>
      <c r="AV1816" s="163" t="str">
        <f t="shared" si="1301"/>
        <v>рбс880043D0122общпро</v>
      </c>
      <c r="AW1816" s="162">
        <f t="shared" si="1323"/>
        <v>365000</v>
      </c>
      <c r="AX1816" s="162">
        <f t="shared" si="1324"/>
        <v>25528.38</v>
      </c>
      <c r="AY1816" s="162">
        <f t="shared" si="1325"/>
        <v>365000</v>
      </c>
      <c r="AZ1816" s="162">
        <f t="shared" si="1326"/>
        <v>25528.38</v>
      </c>
      <c r="BA1816" s="164">
        <f t="shared" si="1292"/>
        <v>1</v>
      </c>
      <c r="BB1816" s="164">
        <f t="shared" si="1293"/>
        <v>0</v>
      </c>
      <c r="BC1816" s="164">
        <f t="shared" si="1294"/>
        <v>0</v>
      </c>
      <c r="BD1816" s="441">
        <f>IF(ISNA(BA1816),0,AY1816*$BA1816)-150000</f>
        <v>215000</v>
      </c>
      <c r="BE1816" s="441">
        <f t="shared" si="1320"/>
        <v>25528.38</v>
      </c>
      <c r="BF1816" s="445">
        <f t="shared" si="1321"/>
        <v>0</v>
      </c>
      <c r="BG1816" s="446">
        <f t="shared" si="1322"/>
        <v>0</v>
      </c>
      <c r="BH1816" s="447" t="str">
        <f>B1816</f>
        <v>880</v>
      </c>
      <c r="BI1816" s="447" t="str">
        <f>D1816</f>
        <v>0310</v>
      </c>
      <c r="BJ1816" s="448" t="s">
        <v>537</v>
      </c>
      <c r="BK1816" s="448" t="s">
        <v>536</v>
      </c>
      <c r="BL1816" s="449" t="str">
        <f t="shared" si="1299"/>
        <v/>
      </c>
    </row>
    <row r="1817" spans="1:64" ht="12" hidden="1" customHeight="1">
      <c r="A1817" s="365" t="s">
        <v>1058</v>
      </c>
      <c r="B1817" s="366" t="s">
        <v>558</v>
      </c>
      <c r="C1817" s="365" t="s">
        <v>1240</v>
      </c>
      <c r="D1817" s="366" t="s">
        <v>385</v>
      </c>
      <c r="E1817" s="366" t="s">
        <v>947</v>
      </c>
      <c r="F1817" s="366" t="s">
        <v>533</v>
      </c>
      <c r="G1817" s="366" t="s">
        <v>1344</v>
      </c>
      <c r="H1817" s="366" t="s">
        <v>1094</v>
      </c>
      <c r="I1817" s="366" t="s">
        <v>456</v>
      </c>
      <c r="J1817" s="384">
        <v>57000</v>
      </c>
      <c r="K1817" s="384">
        <v>35256.300000000003</v>
      </c>
      <c r="L1817" s="162" t="str">
        <f t="shared" si="1300"/>
        <v>880043D01220310042004Г01024400001</v>
      </c>
      <c r="M1817" s="163">
        <f t="array" ref="M1817">IF(COUNT(SEARCH(Удалить_Роспись_КВСР,$B1817)*SEARCH(Удалить_Роспись_ПБС,$C1817)*SEARCH(Удалить_Роспись_КФСР, $D1817)*SEARCH(Удалить_Роспись_КЦСР,$E1817)*SEARCH(Удалить_Роспись_КВР,$F1817)*SEARCH(Удалить_Роспись_ЭК,$H1817)*SEARCH(Удалить_Роспись_КР,$I1817))&gt;0,0,1)</f>
        <v>1</v>
      </c>
      <c r="N1817" s="163">
        <f>IF(COUNT(SEARCH(Удалить_Индекс_КВСР,$B1817)*SEARCH(Удалить_Индекс_ПБС,$C1817)*SEARCH(Удалить_Индекс_КФСР,$D1817)*SEARCH(Удалить_Индекс_КЦСР,$E1817)*SEARCH(Удалить_Индекс_КВР,$F1817)*SEARCH(Удалить_Индекс_ЭК,$H1817)*SEARCH(Удалить_Индекс_КР,$I1817))&gt;0,0,1)</f>
        <v>1</v>
      </c>
      <c r="O1817" s="163" t="str">
        <f t="shared" si="1302"/>
        <v/>
      </c>
      <c r="P1817" s="263" t="str">
        <f t="shared" si="1303"/>
        <v/>
      </c>
      <c r="Q1817" s="263" t="str">
        <f t="shared" si="1304"/>
        <v/>
      </c>
      <c r="R1817" s="263" t="str">
        <f t="shared" si="1305"/>
        <v/>
      </c>
      <c r="S1817" s="263" t="str">
        <f t="shared" si="1306"/>
        <v/>
      </c>
      <c r="T1817" s="263" t="str">
        <f t="shared" si="1307"/>
        <v/>
      </c>
      <c r="U1817" s="263" t="str">
        <f t="shared" si="1283"/>
        <v/>
      </c>
      <c r="V1817" s="263" t="str">
        <f t="shared" si="1308"/>
        <v/>
      </c>
      <c r="W1817" s="263" t="str">
        <f t="shared" si="1284"/>
        <v/>
      </c>
      <c r="X1817" s="263" t="str">
        <f t="shared" si="1309"/>
        <v/>
      </c>
      <c r="Y1817" s="263" t="str">
        <f t="shared" si="1310"/>
        <v/>
      </c>
      <c r="Z1817" s="263" t="str">
        <f t="shared" si="1311"/>
        <v/>
      </c>
      <c r="AA1817" s="263" t="str">
        <f t="shared" si="1312"/>
        <v/>
      </c>
      <c r="AB1817" s="263" t="str">
        <f t="shared" si="1295"/>
        <v/>
      </c>
      <c r="AC1817" s="263" t="str">
        <f t="shared" si="1285"/>
        <v/>
      </c>
      <c r="AD1817" s="263" t="str">
        <f t="shared" si="1296"/>
        <v/>
      </c>
      <c r="AE1817" s="263" t="str">
        <f t="shared" si="1313"/>
        <v/>
      </c>
      <c r="AF1817" s="263" t="str">
        <f t="shared" si="1314"/>
        <v/>
      </c>
      <c r="AG1817" s="263"/>
      <c r="AJ1817" s="163" t="str">
        <f t="shared" si="1315"/>
        <v/>
      </c>
      <c r="AK1817" s="163" t="str">
        <f t="shared" si="1286"/>
        <v/>
      </c>
      <c r="AL1817" s="163" t="str">
        <f t="shared" si="1316"/>
        <v/>
      </c>
      <c r="AM1817" s="163" t="str">
        <f t="shared" si="1317"/>
        <v/>
      </c>
      <c r="AN1817" s="163" t="str">
        <f t="shared" si="1287"/>
        <v/>
      </c>
      <c r="AO1817" s="163" t="str">
        <f t="shared" si="1288"/>
        <v/>
      </c>
      <c r="AP1817" s="163" t="str">
        <f t="shared" si="1289"/>
        <v/>
      </c>
      <c r="AQ1817" s="163" t="str">
        <f t="shared" si="1290"/>
        <v/>
      </c>
      <c r="AR1817" s="163" t="str">
        <f t="shared" si="1291"/>
        <v/>
      </c>
      <c r="AS1817" s="163" t="str">
        <f t="shared" si="1297"/>
        <v/>
      </c>
      <c r="AT1817" s="163" t="str">
        <f t="shared" si="1298"/>
        <v/>
      </c>
      <c r="AU1817" s="163" t="str">
        <f t="shared" si="1318"/>
        <v>рбс</v>
      </c>
      <c r="AV1817" s="163" t="str">
        <f t="shared" si="1301"/>
        <v>рбс880043D0122общком</v>
      </c>
      <c r="AW1817" s="162">
        <f t="shared" si="1323"/>
        <v>57000</v>
      </c>
      <c r="AX1817" s="162">
        <f t="shared" si="1324"/>
        <v>35256.300000000003</v>
      </c>
      <c r="AY1817" s="162">
        <f t="shared" si="1325"/>
        <v>57000</v>
      </c>
      <c r="AZ1817" s="162">
        <f t="shared" si="1326"/>
        <v>35256.300000000003</v>
      </c>
      <c r="BA1817" s="164">
        <f t="shared" si="1292"/>
        <v>1.04</v>
      </c>
      <c r="BB1817" s="164">
        <f t="shared" si="1293"/>
        <v>1</v>
      </c>
      <c r="BC1817" s="164">
        <f t="shared" si="1294"/>
        <v>1</v>
      </c>
      <c r="BD1817" s="162">
        <f t="shared" si="1319"/>
        <v>59280</v>
      </c>
      <c r="BE1817" s="162">
        <f t="shared" si="1320"/>
        <v>36666.552000000003</v>
      </c>
      <c r="BF1817" s="179">
        <f t="shared" si="1321"/>
        <v>59280</v>
      </c>
      <c r="BG1817" s="180">
        <f t="shared" si="1322"/>
        <v>59280</v>
      </c>
      <c r="BH1817" s="254" t="str">
        <f>B1817</f>
        <v>880</v>
      </c>
      <c r="BI1817" s="254" t="str">
        <f>D1817</f>
        <v>0310</v>
      </c>
      <c r="BJ1817" s="249" t="s">
        <v>537</v>
      </c>
      <c r="BK1817" s="249" t="s">
        <v>536</v>
      </c>
      <c r="BL1817" s="202" t="str">
        <f t="shared" si="1299"/>
        <v/>
      </c>
    </row>
    <row r="1818" spans="1:64" ht="12" hidden="1" customHeight="1">
      <c r="A1818" s="365" t="s">
        <v>1058</v>
      </c>
      <c r="B1818" s="366" t="s">
        <v>558</v>
      </c>
      <c r="C1818" s="365" t="s">
        <v>1240</v>
      </c>
      <c r="D1818" s="366" t="s">
        <v>385</v>
      </c>
      <c r="E1818" s="366" t="s">
        <v>947</v>
      </c>
      <c r="F1818" s="366" t="s">
        <v>1346</v>
      </c>
      <c r="G1818" s="366" t="s">
        <v>1344</v>
      </c>
      <c r="H1818" s="366" t="s">
        <v>1094</v>
      </c>
      <c r="I1818" s="366" t="s">
        <v>456</v>
      </c>
      <c r="J1818" s="384">
        <v>2215270</v>
      </c>
      <c r="K1818" s="384">
        <v>1059215.58</v>
      </c>
      <c r="L1818" s="162" t="str">
        <f t="shared" si="1300"/>
        <v>880043D01220310042004Г01024700001</v>
      </c>
      <c r="M1818" s="163">
        <f t="array" ref="M1818">IF(COUNT(SEARCH(Удалить_Роспись_КВСР,$B1818)*SEARCH(Удалить_Роспись_ПБС,$C1818)*SEARCH(Удалить_Роспись_КФСР, $D1818)*SEARCH(Удалить_Роспись_КЦСР,$E1818)*SEARCH(Удалить_Роспись_КВР,$F1818)*SEARCH(Удалить_Роспись_ЭК,$H1818)*SEARCH(Удалить_Роспись_КР,$I1818))&gt;0,0,1)</f>
        <v>1</v>
      </c>
      <c r="N1818" s="163">
        <f>IF(COUNT(SEARCH(Удалить_Индекс_КВСР,$B1818)*SEARCH(Удалить_Индекс_ПБС,$C1818)*SEARCH(Удалить_Индекс_КФСР,$D1818)*SEARCH(Удалить_Индекс_КЦСР,$E1818)*SEARCH(Удалить_Индекс_КВР,$F1818)*SEARCH(Удалить_Индекс_ЭК,$H1818)*SEARCH(Удалить_Индекс_КР,$I1818))&gt;0,0,1)</f>
        <v>1</v>
      </c>
      <c r="O1818" s="163" t="str">
        <f t="shared" si="1302"/>
        <v/>
      </c>
      <c r="P1818" s="263" t="str">
        <f t="shared" si="1303"/>
        <v/>
      </c>
      <c r="Q1818" s="263" t="str">
        <f t="shared" si="1304"/>
        <v/>
      </c>
      <c r="R1818" s="263" t="str">
        <f t="shared" si="1305"/>
        <v/>
      </c>
      <c r="S1818" s="263" t="str">
        <f t="shared" si="1306"/>
        <v/>
      </c>
      <c r="T1818" s="263" t="str">
        <f t="shared" si="1307"/>
        <v/>
      </c>
      <c r="U1818" s="263" t="str">
        <f t="shared" si="1283"/>
        <v/>
      </c>
      <c r="V1818" s="263" t="str">
        <f t="shared" si="1308"/>
        <v/>
      </c>
      <c r="W1818" s="263" t="str">
        <f t="shared" si="1284"/>
        <v/>
      </c>
      <c r="X1818" s="263" t="str">
        <f t="shared" si="1309"/>
        <v/>
      </c>
      <c r="Y1818" s="263" t="str">
        <f t="shared" si="1310"/>
        <v/>
      </c>
      <c r="Z1818" s="263" t="str">
        <f t="shared" si="1311"/>
        <v/>
      </c>
      <c r="AA1818" s="263" t="str">
        <f t="shared" si="1312"/>
        <v/>
      </c>
      <c r="AB1818" s="263" t="str">
        <f t="shared" si="1295"/>
        <v/>
      </c>
      <c r="AC1818" s="263" t="str">
        <f t="shared" si="1285"/>
        <v/>
      </c>
      <c r="AD1818" s="263" t="str">
        <f t="shared" si="1296"/>
        <v/>
      </c>
      <c r="AE1818" s="263" t="str">
        <f t="shared" si="1313"/>
        <v/>
      </c>
      <c r="AF1818" s="263" t="str">
        <f t="shared" si="1314"/>
        <v/>
      </c>
      <c r="AG1818" s="263"/>
      <c r="AJ1818" s="163" t="str">
        <f t="shared" si="1315"/>
        <v/>
      </c>
      <c r="AK1818" s="163" t="str">
        <f t="shared" si="1286"/>
        <v/>
      </c>
      <c r="AL1818" s="163" t="str">
        <f t="shared" si="1316"/>
        <v/>
      </c>
      <c r="AM1818" s="163" t="str">
        <f t="shared" si="1317"/>
        <v/>
      </c>
      <c r="AN1818" s="163" t="str">
        <f t="shared" si="1287"/>
        <v/>
      </c>
      <c r="AO1818" s="163" t="str">
        <f t="shared" si="1288"/>
        <v/>
      </c>
      <c r="AP1818" s="163" t="str">
        <f t="shared" si="1289"/>
        <v/>
      </c>
      <c r="AQ1818" s="163" t="str">
        <f t="shared" si="1290"/>
        <v/>
      </c>
      <c r="AR1818" s="163" t="str">
        <f t="shared" si="1291"/>
        <v/>
      </c>
      <c r="AS1818" s="163" t="str">
        <f t="shared" si="1297"/>
        <v/>
      </c>
      <c r="AT1818" s="163" t="str">
        <f t="shared" si="1298"/>
        <v/>
      </c>
      <c r="AU1818" s="163" t="str">
        <f t="shared" si="1318"/>
        <v>рбс</v>
      </c>
      <c r="AV1818" s="163" t="str">
        <f t="shared" si="1301"/>
        <v>рбс880043D0122общком</v>
      </c>
      <c r="AW1818" s="162">
        <f t="shared" si="1323"/>
        <v>2215270</v>
      </c>
      <c r="AX1818" s="162">
        <f t="shared" si="1324"/>
        <v>1059215.58</v>
      </c>
      <c r="AY1818" s="162">
        <f t="shared" si="1325"/>
        <v>2215270</v>
      </c>
      <c r="AZ1818" s="162">
        <f t="shared" si="1326"/>
        <v>1059215.58</v>
      </c>
      <c r="BA1818" s="164">
        <f t="shared" si="1292"/>
        <v>1.04</v>
      </c>
      <c r="BB1818" s="164">
        <f t="shared" si="1293"/>
        <v>1</v>
      </c>
      <c r="BC1818" s="164">
        <f t="shared" si="1294"/>
        <v>1</v>
      </c>
      <c r="BD1818" s="162">
        <f t="shared" si="1319"/>
        <v>2303880.8000000003</v>
      </c>
      <c r="BE1818" s="162">
        <f t="shared" si="1320"/>
        <v>1101584.2032000001</v>
      </c>
      <c r="BF1818" s="179">
        <f t="shared" si="1321"/>
        <v>2303880.8000000003</v>
      </c>
      <c r="BG1818" s="180">
        <f t="shared" si="1322"/>
        <v>2303880.8000000003</v>
      </c>
      <c r="BH1818" s="254"/>
      <c r="BI1818" s="254"/>
      <c r="BL1818" s="202" t="str">
        <f t="shared" si="1299"/>
        <v/>
      </c>
    </row>
    <row r="1819" spans="1:64" ht="12" hidden="1" customHeight="1">
      <c r="A1819" s="365" t="s">
        <v>1058</v>
      </c>
      <c r="B1819" s="366" t="s">
        <v>558</v>
      </c>
      <c r="C1819" s="365" t="s">
        <v>1240</v>
      </c>
      <c r="D1819" s="366" t="s">
        <v>385</v>
      </c>
      <c r="E1819" s="366" t="s">
        <v>1428</v>
      </c>
      <c r="F1819" s="366" t="s">
        <v>533</v>
      </c>
      <c r="G1819" s="366" t="s">
        <v>1344</v>
      </c>
      <c r="H1819" s="366" t="s">
        <v>1094</v>
      </c>
      <c r="I1819" s="366" t="s">
        <v>456</v>
      </c>
      <c r="J1819" s="384">
        <v>21575</v>
      </c>
      <c r="K1819" s="384">
        <v>8717.7099999999991</v>
      </c>
      <c r="L1819" s="162" t="str">
        <f t="shared" si="1300"/>
        <v>880043D01220310042004М01024400001</v>
      </c>
      <c r="M1819" s="163">
        <f t="array" ref="M1819">IF(COUNT(SEARCH(Удалить_Роспись_КВСР,$B1819)*SEARCH(Удалить_Роспись_ПБС,$C1819)*SEARCH(Удалить_Роспись_КФСР, $D1819)*SEARCH(Удалить_Роспись_КЦСР,$E1819)*SEARCH(Удалить_Роспись_КВР,$F1819)*SEARCH(Удалить_Роспись_ЭК,$H1819)*SEARCH(Удалить_Роспись_КР,$I1819))&gt;0,0,1)</f>
        <v>1</v>
      </c>
      <c r="N1819" s="163">
        <f>IF(COUNT(SEARCH(Удалить_Индекс_КВСР,$B1819)*SEARCH(Удалить_Индекс_ПБС,$C1819)*SEARCH(Удалить_Индекс_КФСР,$D1819)*SEARCH(Удалить_Индекс_КЦСР,$E1819)*SEARCH(Удалить_Индекс_КВР,$F1819)*SEARCH(Удалить_Индекс_ЭК,$H1819)*SEARCH(Удалить_Индекс_КР,$I1819))&gt;0,0,1)</f>
        <v>1</v>
      </c>
      <c r="O1819" s="163" t="str">
        <f t="shared" si="1302"/>
        <v/>
      </c>
      <c r="P1819" s="263" t="str">
        <f t="shared" si="1303"/>
        <v/>
      </c>
      <c r="Q1819" s="263" t="str">
        <f t="shared" si="1304"/>
        <v/>
      </c>
      <c r="R1819" s="263" t="str">
        <f t="shared" si="1305"/>
        <v/>
      </c>
      <c r="S1819" s="263" t="str">
        <f t="shared" si="1306"/>
        <v/>
      </c>
      <c r="T1819" s="263" t="str">
        <f t="shared" si="1307"/>
        <v/>
      </c>
      <c r="U1819" s="263" t="str">
        <f t="shared" si="1283"/>
        <v/>
      </c>
      <c r="V1819" s="263" t="str">
        <f t="shared" si="1308"/>
        <v/>
      </c>
      <c r="W1819" s="263" t="str">
        <f t="shared" si="1284"/>
        <v/>
      </c>
      <c r="X1819" s="263" t="str">
        <f t="shared" si="1309"/>
        <v/>
      </c>
      <c r="Y1819" s="263" t="str">
        <f t="shared" si="1310"/>
        <v/>
      </c>
      <c r="Z1819" s="263" t="str">
        <f t="shared" si="1311"/>
        <v/>
      </c>
      <c r="AA1819" s="263" t="str">
        <f t="shared" si="1312"/>
        <v/>
      </c>
      <c r="AB1819" s="263" t="str">
        <f t="shared" si="1295"/>
        <v/>
      </c>
      <c r="AC1819" s="263" t="str">
        <f t="shared" si="1285"/>
        <v/>
      </c>
      <c r="AD1819" s="263" t="str">
        <f t="shared" si="1296"/>
        <v/>
      </c>
      <c r="AE1819" s="263" t="str">
        <f t="shared" si="1313"/>
        <v/>
      </c>
      <c r="AF1819" s="263" t="str">
        <f t="shared" si="1314"/>
        <v/>
      </c>
      <c r="AG1819" s="263"/>
      <c r="AJ1819" s="163" t="str">
        <f t="shared" si="1315"/>
        <v/>
      </c>
      <c r="AK1819" s="163" t="str">
        <f t="shared" si="1286"/>
        <v/>
      </c>
      <c r="AL1819" s="163" t="str">
        <f t="shared" si="1316"/>
        <v/>
      </c>
      <c r="AM1819" s="163" t="str">
        <f t="shared" si="1317"/>
        <v/>
      </c>
      <c r="AN1819" s="163" t="str">
        <f t="shared" si="1287"/>
        <v/>
      </c>
      <c r="AO1819" s="163" t="str">
        <f t="shared" si="1288"/>
        <v/>
      </c>
      <c r="AP1819" s="163" t="str">
        <f t="shared" si="1289"/>
        <v/>
      </c>
      <c r="AQ1819" s="163" t="str">
        <f t="shared" si="1290"/>
        <v/>
      </c>
      <c r="AR1819" s="163" t="str">
        <f t="shared" si="1291"/>
        <v/>
      </c>
      <c r="AS1819" s="163" t="str">
        <f t="shared" si="1297"/>
        <v/>
      </c>
      <c r="AT1819" s="163" t="str">
        <f t="shared" si="1298"/>
        <v/>
      </c>
      <c r="AU1819" s="163" t="str">
        <f t="shared" si="1318"/>
        <v>рбс</v>
      </c>
      <c r="AV1819" s="163" t="str">
        <f t="shared" si="1301"/>
        <v>рбс880043D0122общком</v>
      </c>
      <c r="AW1819" s="162">
        <f t="shared" si="1323"/>
        <v>21575</v>
      </c>
      <c r="AX1819" s="162">
        <f t="shared" si="1324"/>
        <v>8717.7099999999991</v>
      </c>
      <c r="AY1819" s="162">
        <f t="shared" si="1325"/>
        <v>21575</v>
      </c>
      <c r="AZ1819" s="162">
        <f t="shared" si="1326"/>
        <v>8717.7099999999991</v>
      </c>
      <c r="BA1819" s="164">
        <f t="shared" si="1292"/>
        <v>1.04</v>
      </c>
      <c r="BB1819" s="164">
        <f t="shared" si="1293"/>
        <v>1</v>
      </c>
      <c r="BC1819" s="164">
        <f t="shared" si="1294"/>
        <v>1</v>
      </c>
      <c r="BD1819" s="162">
        <f t="shared" si="1319"/>
        <v>22438</v>
      </c>
      <c r="BE1819" s="162">
        <f t="shared" si="1320"/>
        <v>9066.4183999999987</v>
      </c>
      <c r="BF1819" s="179">
        <f t="shared" si="1321"/>
        <v>22438</v>
      </c>
      <c r="BG1819" s="180">
        <f t="shared" si="1322"/>
        <v>22438</v>
      </c>
      <c r="BH1819" s="254" t="str">
        <f t="shared" ref="BH1819:BH1825" si="1329">B1819</f>
        <v>880</v>
      </c>
      <c r="BI1819" s="254" t="str">
        <f t="shared" ref="BI1819:BI1825" si="1330">D1819</f>
        <v>0310</v>
      </c>
      <c r="BJ1819" s="249" t="s">
        <v>537</v>
      </c>
      <c r="BK1819" s="249" t="s">
        <v>533</v>
      </c>
      <c r="BL1819" s="202" t="str">
        <f t="shared" si="1299"/>
        <v/>
      </c>
    </row>
    <row r="1820" spans="1:64" s="264" customFormat="1" ht="12" hidden="1" customHeight="1">
      <c r="A1820" s="442" t="s">
        <v>1058</v>
      </c>
      <c r="B1820" s="443" t="s">
        <v>558</v>
      </c>
      <c r="C1820" s="442" t="s">
        <v>1240</v>
      </c>
      <c r="D1820" s="443" t="s">
        <v>385</v>
      </c>
      <c r="E1820" s="443" t="s">
        <v>1133</v>
      </c>
      <c r="F1820" s="443" t="s">
        <v>533</v>
      </c>
      <c r="G1820" s="443" t="s">
        <v>1344</v>
      </c>
      <c r="H1820" s="443" t="s">
        <v>1095</v>
      </c>
      <c r="I1820" s="443" t="s">
        <v>456</v>
      </c>
      <c r="J1820" s="444">
        <v>29360</v>
      </c>
      <c r="K1820" s="444">
        <v>24330</v>
      </c>
      <c r="L1820" s="441" t="str">
        <f t="shared" si="1300"/>
        <v>880043D01220310042004Ф01024400001</v>
      </c>
      <c r="M1820" s="263">
        <f t="array" ref="M1820">IF(COUNT(SEARCH(Удалить_Роспись_КВСР,$B1820)*SEARCH(Удалить_Роспись_ПБС,$C1820)*SEARCH(Удалить_Роспись_КФСР, $D1820)*SEARCH(Удалить_Роспись_КЦСР,$E1820)*SEARCH(Удалить_Роспись_КВР,$F1820)*SEARCH(Удалить_Роспись_ЭК,$H1820)*SEARCH(Удалить_Роспись_КР,$I1820))&gt;0,0,1)</f>
        <v>1</v>
      </c>
      <c r="N1820" s="263">
        <v>1</v>
      </c>
      <c r="O1820" s="163" t="str">
        <f t="shared" si="1302"/>
        <v/>
      </c>
      <c r="P1820" s="263" t="str">
        <f t="shared" si="1303"/>
        <v/>
      </c>
      <c r="Q1820" s="263" t="str">
        <f t="shared" si="1304"/>
        <v/>
      </c>
      <c r="R1820" s="263" t="str">
        <f t="shared" si="1305"/>
        <v/>
      </c>
      <c r="S1820" s="263" t="str">
        <f t="shared" si="1306"/>
        <v/>
      </c>
      <c r="T1820" s="263" t="str">
        <f t="shared" si="1307"/>
        <v/>
      </c>
      <c r="U1820" s="263" t="str">
        <f t="shared" si="1283"/>
        <v/>
      </c>
      <c r="V1820" s="263" t="str">
        <f t="shared" si="1308"/>
        <v/>
      </c>
      <c r="W1820" s="263" t="str">
        <f t="shared" si="1284"/>
        <v/>
      </c>
      <c r="X1820" s="263" t="str">
        <f t="shared" si="1309"/>
        <v/>
      </c>
      <c r="Y1820" s="263" t="str">
        <f t="shared" si="1310"/>
        <v/>
      </c>
      <c r="Z1820" s="263" t="str">
        <f t="shared" si="1311"/>
        <v/>
      </c>
      <c r="AA1820" s="263" t="str">
        <f t="shared" si="1312"/>
        <v/>
      </c>
      <c r="AB1820" s="263" t="str">
        <f t="shared" si="1295"/>
        <v/>
      </c>
      <c r="AC1820" s="263" t="str">
        <f t="shared" si="1285"/>
        <v/>
      </c>
      <c r="AD1820" s="263" t="str">
        <f t="shared" si="1296"/>
        <v/>
      </c>
      <c r="AE1820" s="263" t="str">
        <f t="shared" si="1313"/>
        <v/>
      </c>
      <c r="AF1820" s="263" t="str">
        <f t="shared" si="1314"/>
        <v/>
      </c>
      <c r="AG1820" s="263"/>
      <c r="AH1820" s="157"/>
      <c r="AI1820" s="157"/>
      <c r="AJ1820" s="163" t="str">
        <f t="shared" si="1315"/>
        <v/>
      </c>
      <c r="AK1820" s="163" t="str">
        <f t="shared" si="1286"/>
        <v/>
      </c>
      <c r="AL1820" s="163" t="str">
        <f t="shared" si="1316"/>
        <v/>
      </c>
      <c r="AM1820" s="163" t="str">
        <f t="shared" si="1317"/>
        <v/>
      </c>
      <c r="AN1820" s="163" t="str">
        <f t="shared" si="1287"/>
        <v/>
      </c>
      <c r="AO1820" s="163" t="str">
        <f t="shared" si="1288"/>
        <v/>
      </c>
      <c r="AP1820" s="163" t="str">
        <f t="shared" si="1289"/>
        <v/>
      </c>
      <c r="AQ1820" s="163" t="str">
        <f t="shared" si="1290"/>
        <v/>
      </c>
      <c r="AR1820" s="163" t="str">
        <f t="shared" si="1291"/>
        <v/>
      </c>
      <c r="AS1820" s="163" t="str">
        <f t="shared" si="1297"/>
        <v/>
      </c>
      <c r="AT1820" s="163" t="str">
        <f t="shared" si="1298"/>
        <v/>
      </c>
      <c r="AU1820" s="163" t="str">
        <f t="shared" si="1318"/>
        <v>рбс</v>
      </c>
      <c r="AV1820" s="163" t="str">
        <f t="shared" si="1301"/>
        <v>рбс880043D0122общосн</v>
      </c>
      <c r="AW1820" s="162">
        <f t="shared" si="1323"/>
        <v>29360</v>
      </c>
      <c r="AX1820" s="162">
        <f t="shared" si="1324"/>
        <v>24330</v>
      </c>
      <c r="AY1820" s="162">
        <f t="shared" si="1325"/>
        <v>29360</v>
      </c>
      <c r="AZ1820" s="162">
        <f t="shared" si="1326"/>
        <v>24330</v>
      </c>
      <c r="BA1820" s="164">
        <f t="shared" si="1292"/>
        <v>1</v>
      </c>
      <c r="BB1820" s="164">
        <f t="shared" si="1293"/>
        <v>1</v>
      </c>
      <c r="BC1820" s="164">
        <f t="shared" si="1294"/>
        <v>1</v>
      </c>
      <c r="BD1820" s="441">
        <f>IF(ISNA(BA1820),0,AY1820*$BA1820)+12640</f>
        <v>42000</v>
      </c>
      <c r="BE1820" s="441">
        <f t="shared" si="1320"/>
        <v>24330</v>
      </c>
      <c r="BF1820" s="445">
        <f t="shared" si="1321"/>
        <v>42000</v>
      </c>
      <c r="BG1820" s="446">
        <f t="shared" si="1322"/>
        <v>42000</v>
      </c>
      <c r="BH1820" s="447" t="str">
        <f t="shared" si="1329"/>
        <v>880</v>
      </c>
      <c r="BI1820" s="447" t="str">
        <f t="shared" si="1330"/>
        <v>0310</v>
      </c>
      <c r="BJ1820" s="448" t="s">
        <v>537</v>
      </c>
      <c r="BK1820" s="448" t="s">
        <v>533</v>
      </c>
      <c r="BL1820" s="449" t="str">
        <f t="shared" si="1299"/>
        <v/>
      </c>
    </row>
    <row r="1821" spans="1:64" ht="12" hidden="1" customHeight="1">
      <c r="A1821" s="365" t="s">
        <v>1058</v>
      </c>
      <c r="B1821" s="366" t="s">
        <v>558</v>
      </c>
      <c r="C1821" s="365" t="s">
        <v>1240</v>
      </c>
      <c r="D1821" s="366" t="s">
        <v>385</v>
      </c>
      <c r="E1821" s="366" t="s">
        <v>948</v>
      </c>
      <c r="F1821" s="366" t="s">
        <v>1346</v>
      </c>
      <c r="G1821" s="366" t="s">
        <v>1344</v>
      </c>
      <c r="H1821" s="366" t="s">
        <v>1094</v>
      </c>
      <c r="I1821" s="366" t="s">
        <v>456</v>
      </c>
      <c r="J1821" s="384">
        <v>657395</v>
      </c>
      <c r="K1821" s="384">
        <v>428110.46</v>
      </c>
      <c r="L1821" s="162" t="str">
        <f t="shared" si="1300"/>
        <v>880043D01220310042004Э01024700001</v>
      </c>
      <c r="M1821" s="163">
        <f t="array" ref="M1821">IF(COUNT(SEARCH(Удалить_Роспись_КВСР,$B1821)*SEARCH(Удалить_Роспись_ПБС,$C1821)*SEARCH(Удалить_Роспись_КФСР, $D1821)*SEARCH(Удалить_Роспись_КЦСР,$E1821)*SEARCH(Удалить_Роспись_КВР,$F1821)*SEARCH(Удалить_Роспись_ЭК,$H1821)*SEARCH(Удалить_Роспись_КР,$I1821))&gt;0,0,1)</f>
        <v>1</v>
      </c>
      <c r="N1821" s="163">
        <f>IF(COUNT(SEARCH(Удалить_Индекс_КВСР,$B1821)*SEARCH(Удалить_Индекс_ПБС,$C1821)*SEARCH(Удалить_Индекс_КФСР,$D1821)*SEARCH(Удалить_Индекс_КЦСР,$E1821)*SEARCH(Удалить_Индекс_КВР,$F1821)*SEARCH(Удалить_Индекс_ЭК,$H1821)*SEARCH(Удалить_Индекс_КР,$I1821))&gt;0,0,1)</f>
        <v>1</v>
      </c>
      <c r="O1821" s="163" t="str">
        <f t="shared" si="1302"/>
        <v/>
      </c>
      <c r="P1821" s="263" t="str">
        <f t="shared" si="1303"/>
        <v/>
      </c>
      <c r="Q1821" s="263" t="str">
        <f t="shared" si="1304"/>
        <v/>
      </c>
      <c r="R1821" s="263" t="str">
        <f t="shared" si="1305"/>
        <v/>
      </c>
      <c r="S1821" s="263" t="str">
        <f t="shared" si="1306"/>
        <v/>
      </c>
      <c r="T1821" s="263" t="str">
        <f t="shared" si="1307"/>
        <v/>
      </c>
      <c r="U1821" s="263" t="str">
        <f t="shared" si="1283"/>
        <v/>
      </c>
      <c r="V1821" s="263" t="str">
        <f t="shared" si="1308"/>
        <v/>
      </c>
      <c r="W1821" s="263" t="str">
        <f t="shared" si="1284"/>
        <v/>
      </c>
      <c r="X1821" s="263" t="str">
        <f t="shared" si="1309"/>
        <v/>
      </c>
      <c r="Y1821" s="263" t="str">
        <f t="shared" si="1310"/>
        <v/>
      </c>
      <c r="Z1821" s="263" t="str">
        <f t="shared" si="1311"/>
        <v/>
      </c>
      <c r="AA1821" s="263" t="str">
        <f t="shared" si="1312"/>
        <v/>
      </c>
      <c r="AB1821" s="263" t="str">
        <f t="shared" si="1295"/>
        <v/>
      </c>
      <c r="AC1821" s="263" t="str">
        <f t="shared" si="1285"/>
        <v/>
      </c>
      <c r="AD1821" s="263" t="str">
        <f t="shared" si="1296"/>
        <v/>
      </c>
      <c r="AE1821" s="263" t="str">
        <f t="shared" si="1313"/>
        <v/>
      </c>
      <c r="AF1821" s="263" t="str">
        <f t="shared" si="1314"/>
        <v/>
      </c>
      <c r="AG1821" s="263"/>
      <c r="AJ1821" s="163" t="str">
        <f t="shared" si="1315"/>
        <v/>
      </c>
      <c r="AK1821" s="163" t="str">
        <f t="shared" si="1286"/>
        <v/>
      </c>
      <c r="AL1821" s="163" t="str">
        <f t="shared" si="1316"/>
        <v/>
      </c>
      <c r="AM1821" s="163" t="str">
        <f t="shared" si="1317"/>
        <v/>
      </c>
      <c r="AN1821" s="163" t="str">
        <f t="shared" si="1287"/>
        <v/>
      </c>
      <c r="AO1821" s="163" t="str">
        <f t="shared" si="1288"/>
        <v/>
      </c>
      <c r="AP1821" s="163" t="str">
        <f t="shared" si="1289"/>
        <v/>
      </c>
      <c r="AQ1821" s="163" t="str">
        <f t="shared" si="1290"/>
        <v/>
      </c>
      <c r="AR1821" s="163" t="str">
        <f t="shared" si="1291"/>
        <v/>
      </c>
      <c r="AS1821" s="163" t="str">
        <f t="shared" si="1297"/>
        <v/>
      </c>
      <c r="AT1821" s="163" t="str">
        <f t="shared" si="1298"/>
        <v/>
      </c>
      <c r="AU1821" s="163" t="str">
        <f t="shared" si="1318"/>
        <v>рбс</v>
      </c>
      <c r="AV1821" s="163" t="str">
        <f t="shared" si="1301"/>
        <v>рбс880043D0122общком</v>
      </c>
      <c r="AW1821" s="162">
        <f t="shared" si="1323"/>
        <v>657395</v>
      </c>
      <c r="AX1821" s="162">
        <f t="shared" si="1324"/>
        <v>428110.46</v>
      </c>
      <c r="AY1821" s="162">
        <f t="shared" si="1325"/>
        <v>657395</v>
      </c>
      <c r="AZ1821" s="162">
        <f t="shared" si="1326"/>
        <v>428110.46</v>
      </c>
      <c r="BA1821" s="164">
        <f t="shared" si="1292"/>
        <v>1.04</v>
      </c>
      <c r="BB1821" s="164">
        <f t="shared" si="1293"/>
        <v>1</v>
      </c>
      <c r="BC1821" s="164">
        <f t="shared" si="1294"/>
        <v>1</v>
      </c>
      <c r="BD1821" s="162">
        <f t="shared" si="1319"/>
        <v>683690.8</v>
      </c>
      <c r="BE1821" s="162">
        <f t="shared" si="1320"/>
        <v>445234.87840000005</v>
      </c>
      <c r="BF1821" s="179">
        <f t="shared" si="1321"/>
        <v>683690.8</v>
      </c>
      <c r="BG1821" s="180">
        <f t="shared" si="1322"/>
        <v>683690.8</v>
      </c>
      <c r="BH1821" s="254" t="str">
        <f t="shared" si="1329"/>
        <v>880</v>
      </c>
      <c r="BI1821" s="254" t="str">
        <f t="shared" si="1330"/>
        <v>0310</v>
      </c>
      <c r="BJ1821" s="249" t="s">
        <v>537</v>
      </c>
      <c r="BK1821" s="249" t="s">
        <v>536</v>
      </c>
      <c r="BL1821" s="202" t="str">
        <f t="shared" si="1299"/>
        <v/>
      </c>
    </row>
    <row r="1822" spans="1:64" ht="12" hidden="1" customHeight="1">
      <c r="A1822" s="365" t="s">
        <v>1058</v>
      </c>
      <c r="B1822" s="366" t="s">
        <v>558</v>
      </c>
      <c r="C1822" s="365" t="s">
        <v>1240</v>
      </c>
      <c r="D1822" s="366" t="s">
        <v>387</v>
      </c>
      <c r="E1822" s="366" t="s">
        <v>705</v>
      </c>
      <c r="F1822" s="366" t="s">
        <v>554</v>
      </c>
      <c r="G1822" s="366" t="s">
        <v>1344</v>
      </c>
      <c r="H1822" s="366" t="s">
        <v>1086</v>
      </c>
      <c r="I1822" s="366" t="s">
        <v>331</v>
      </c>
      <c r="J1822" s="384">
        <v>907500</v>
      </c>
      <c r="K1822" s="384">
        <v>541235.42000000004</v>
      </c>
      <c r="L1822" s="162" t="str">
        <f t="shared" si="1300"/>
        <v>880043D01220502032007570011100010</v>
      </c>
      <c r="M1822" s="163">
        <f t="array" ref="M1822">IF(COUNT(SEARCH(Удалить_Роспись_КВСР,$B1822)*SEARCH(Удалить_Роспись_ПБС,$C1822)*SEARCH(Удалить_Роспись_КФСР, $D1822)*SEARCH(Удалить_Роспись_КЦСР,$E1822)*SEARCH(Удалить_Роспись_КВР,$F1822)*SEARCH(Удалить_Роспись_ЭК,$H1822)*SEARCH(Удалить_Роспись_КР,$I1822))&gt;0,0,1)</f>
        <v>0</v>
      </c>
      <c r="N1822" s="163">
        <f t="array" ref="N1822">IF(COUNT(SEARCH(Удалить_Индекс_КВСР,$B1822)*SEARCH(Удалить_Индекс_ПБС,$C1822)*SEARCH(Удалить_Индекс_КФСР,$D1822)*SEARCH(Удалить_Индекс_КЦСР,$E1822)*SEARCH(Удалить_Индекс_КВР,$F1822)*SEARCH(Удалить_Индекс_ЭК,$H1822)*SEARCH(Удалить_Индекс_КР,$I1822))&gt;0,0,1)</f>
        <v>0</v>
      </c>
      <c r="O1822" s="163" t="str">
        <f t="shared" si="1302"/>
        <v/>
      </c>
      <c r="P1822" s="263" t="str">
        <f t="shared" si="1303"/>
        <v/>
      </c>
      <c r="Q1822" s="263" t="str">
        <f t="shared" si="1304"/>
        <v/>
      </c>
      <c r="R1822" s="263" t="str">
        <f t="shared" si="1305"/>
        <v/>
      </c>
      <c r="S1822" s="263" t="str">
        <f t="shared" si="1306"/>
        <v/>
      </c>
      <c r="T1822" s="263" t="str">
        <f t="shared" si="1307"/>
        <v/>
      </c>
      <c r="U1822" s="263" t="str">
        <f t="shared" si="1283"/>
        <v/>
      </c>
      <c r="V1822" s="263" t="str">
        <f t="shared" si="1308"/>
        <v/>
      </c>
      <c r="W1822" s="263" t="str">
        <f t="shared" si="1284"/>
        <v/>
      </c>
      <c r="X1822" s="263" t="str">
        <f t="shared" si="1309"/>
        <v/>
      </c>
      <c r="Y1822" s="263" t="str">
        <f t="shared" si="1310"/>
        <v/>
      </c>
      <c r="Z1822" s="263" t="str">
        <f t="shared" si="1311"/>
        <v/>
      </c>
      <c r="AA1822" s="263" t="str">
        <f t="shared" si="1312"/>
        <v/>
      </c>
      <c r="AB1822" s="263" t="str">
        <f t="shared" si="1295"/>
        <v/>
      </c>
      <c r="AC1822" s="263" t="str">
        <f t="shared" si="1285"/>
        <v/>
      </c>
      <c r="AD1822" s="263" t="str">
        <f t="shared" si="1296"/>
        <v/>
      </c>
      <c r="AE1822" s="263" t="str">
        <f t="shared" si="1313"/>
        <v/>
      </c>
      <c r="AF1822" s="263" t="str">
        <f t="shared" si="1314"/>
        <v/>
      </c>
      <c r="AG1822" s="263"/>
      <c r="AJ1822" s="163" t="str">
        <f t="shared" si="1315"/>
        <v/>
      </c>
      <c r="AK1822" s="163" t="str">
        <f t="shared" si="1286"/>
        <v/>
      </c>
      <c r="AL1822" s="163" t="str">
        <f t="shared" si="1316"/>
        <v/>
      </c>
      <c r="AM1822" s="163" t="str">
        <f t="shared" si="1317"/>
        <v>меж</v>
      </c>
      <c r="AN1822" s="163" t="str">
        <f t="shared" si="1287"/>
        <v/>
      </c>
      <c r="AO1822" s="163" t="str">
        <f t="shared" si="1288"/>
        <v/>
      </c>
      <c r="AP1822" s="163" t="str">
        <f t="shared" si="1289"/>
        <v/>
      </c>
      <c r="AQ1822" s="163" t="str">
        <f t="shared" si="1290"/>
        <v/>
      </c>
      <c r="AR1822" s="163" t="str">
        <f t="shared" si="1291"/>
        <v/>
      </c>
      <c r="AS1822" s="163" t="str">
        <f t="shared" si="1297"/>
        <v/>
      </c>
      <c r="AT1822" s="163" t="str">
        <f t="shared" si="1298"/>
        <v/>
      </c>
      <c r="AU1822" s="163" t="str">
        <f t="shared" si="1318"/>
        <v>рбс</v>
      </c>
      <c r="AV1822" s="163" t="str">
        <f t="shared" si="1301"/>
        <v>рбс880043D0122общопл</v>
      </c>
      <c r="AW1822" s="162">
        <f t="shared" si="1323"/>
        <v>0</v>
      </c>
      <c r="AX1822" s="162">
        <f t="shared" si="1324"/>
        <v>0</v>
      </c>
      <c r="AY1822" s="162">
        <f t="shared" si="1325"/>
        <v>0</v>
      </c>
      <c r="AZ1822" s="162">
        <f t="shared" si="1326"/>
        <v>0</v>
      </c>
      <c r="BA1822" s="164">
        <f t="shared" si="1292"/>
        <v>1</v>
      </c>
      <c r="BB1822" s="164">
        <f t="shared" si="1293"/>
        <v>1</v>
      </c>
      <c r="BC1822" s="164">
        <f t="shared" si="1294"/>
        <v>1</v>
      </c>
      <c r="BD1822" s="162">
        <f t="shared" si="1319"/>
        <v>0</v>
      </c>
      <c r="BE1822" s="162">
        <f t="shared" si="1320"/>
        <v>0</v>
      </c>
      <c r="BF1822" s="179">
        <f t="shared" si="1321"/>
        <v>0</v>
      </c>
      <c r="BG1822" s="180">
        <f t="shared" si="1322"/>
        <v>0</v>
      </c>
      <c r="BH1822" s="254" t="str">
        <f t="shared" si="1329"/>
        <v>880</v>
      </c>
      <c r="BI1822" s="254" t="str">
        <f t="shared" si="1330"/>
        <v>0502</v>
      </c>
      <c r="BJ1822" s="249" t="s">
        <v>537</v>
      </c>
      <c r="BK1822" s="249" t="s">
        <v>533</v>
      </c>
      <c r="BL1822" s="202" t="str">
        <f t="shared" si="1299"/>
        <v/>
      </c>
    </row>
    <row r="1823" spans="1:64" ht="12" hidden="1" customHeight="1">
      <c r="A1823" s="365" t="s">
        <v>1058</v>
      </c>
      <c r="B1823" s="366" t="s">
        <v>558</v>
      </c>
      <c r="C1823" s="365" t="s">
        <v>1240</v>
      </c>
      <c r="D1823" s="366" t="s">
        <v>387</v>
      </c>
      <c r="E1823" s="366" t="s">
        <v>705</v>
      </c>
      <c r="F1823" s="366" t="s">
        <v>664</v>
      </c>
      <c r="G1823" s="366" t="s">
        <v>1344</v>
      </c>
      <c r="H1823" s="366" t="s">
        <v>1088</v>
      </c>
      <c r="I1823" s="366" t="s">
        <v>331</v>
      </c>
      <c r="J1823" s="384">
        <v>274065</v>
      </c>
      <c r="K1823" s="384">
        <v>116878.15</v>
      </c>
      <c r="L1823" s="162" t="str">
        <f t="shared" si="1300"/>
        <v>880043D01220502032007570011900010</v>
      </c>
      <c r="M1823" s="163">
        <f t="array" ref="M1823">IF(COUNT(SEARCH(Удалить_Роспись_КВСР,$B1823)*SEARCH(Удалить_Роспись_ПБС,$C1823)*SEARCH(Удалить_Роспись_КФСР, $D1823)*SEARCH(Удалить_Роспись_КЦСР,$E1823)*SEARCH(Удалить_Роспись_КВР,$F1823)*SEARCH(Удалить_Роспись_ЭК,$H1823)*SEARCH(Удалить_Роспись_КР,$I1823))&gt;0,0,1)</f>
        <v>0</v>
      </c>
      <c r="N1823" s="163">
        <f t="array" ref="N1823">IF(COUNT(SEARCH(Удалить_Индекс_КВСР,$B1823)*SEARCH(Удалить_Индекс_ПБС,$C1823)*SEARCH(Удалить_Индекс_КФСР,$D1823)*SEARCH(Удалить_Индекс_КЦСР,$E1823)*SEARCH(Удалить_Индекс_КВР,$F1823)*SEARCH(Удалить_Индекс_ЭК,$H1823)*SEARCH(Удалить_Индекс_КР,$I1823))&gt;0,0,1)</f>
        <v>0</v>
      </c>
      <c r="O1823" s="163" t="str">
        <f t="shared" si="1302"/>
        <v/>
      </c>
      <c r="P1823" s="263" t="str">
        <f t="shared" si="1303"/>
        <v/>
      </c>
      <c r="Q1823" s="263" t="str">
        <f t="shared" si="1304"/>
        <v/>
      </c>
      <c r="R1823" s="263" t="str">
        <f t="shared" si="1305"/>
        <v/>
      </c>
      <c r="S1823" s="263" t="str">
        <f t="shared" si="1306"/>
        <v/>
      </c>
      <c r="T1823" s="263" t="str">
        <f t="shared" si="1307"/>
        <v/>
      </c>
      <c r="U1823" s="263" t="str">
        <f t="shared" si="1283"/>
        <v/>
      </c>
      <c r="V1823" s="263" t="str">
        <f t="shared" si="1308"/>
        <v/>
      </c>
      <c r="W1823" s="263" t="str">
        <f t="shared" si="1284"/>
        <v/>
      </c>
      <c r="X1823" s="263" t="str">
        <f t="shared" si="1309"/>
        <v/>
      </c>
      <c r="Y1823" s="263" t="str">
        <f t="shared" si="1310"/>
        <v/>
      </c>
      <c r="Z1823" s="263" t="str">
        <f t="shared" si="1311"/>
        <v/>
      </c>
      <c r="AA1823" s="263" t="str">
        <f t="shared" si="1312"/>
        <v/>
      </c>
      <c r="AB1823" s="263" t="str">
        <f t="shared" si="1295"/>
        <v/>
      </c>
      <c r="AC1823" s="263" t="str">
        <f t="shared" si="1285"/>
        <v/>
      </c>
      <c r="AD1823" s="263" t="str">
        <f t="shared" si="1296"/>
        <v/>
      </c>
      <c r="AE1823" s="263" t="str">
        <f t="shared" si="1313"/>
        <v/>
      </c>
      <c r="AF1823" s="263" t="str">
        <f t="shared" si="1314"/>
        <v/>
      </c>
      <c r="AG1823" s="263"/>
      <c r="AJ1823" s="163" t="str">
        <f t="shared" si="1315"/>
        <v/>
      </c>
      <c r="AK1823" s="163" t="str">
        <f t="shared" si="1286"/>
        <v/>
      </c>
      <c r="AL1823" s="163" t="str">
        <f t="shared" si="1316"/>
        <v/>
      </c>
      <c r="AM1823" s="163" t="str">
        <f t="shared" si="1317"/>
        <v>меж</v>
      </c>
      <c r="AN1823" s="163" t="str">
        <f t="shared" si="1287"/>
        <v/>
      </c>
      <c r="AO1823" s="163" t="str">
        <f t="shared" si="1288"/>
        <v/>
      </c>
      <c r="AP1823" s="163" t="str">
        <f t="shared" si="1289"/>
        <v/>
      </c>
      <c r="AQ1823" s="163" t="str">
        <f t="shared" si="1290"/>
        <v/>
      </c>
      <c r="AR1823" s="163" t="str">
        <f t="shared" si="1291"/>
        <v/>
      </c>
      <c r="AS1823" s="163" t="str">
        <f t="shared" si="1297"/>
        <v/>
      </c>
      <c r="AT1823" s="163" t="str">
        <f t="shared" si="1298"/>
        <v/>
      </c>
      <c r="AU1823" s="163" t="str">
        <f t="shared" si="1318"/>
        <v>рбс</v>
      </c>
      <c r="AV1823" s="163" t="str">
        <f t="shared" si="1301"/>
        <v>рбс880043D0122общопл</v>
      </c>
      <c r="AW1823" s="162">
        <f t="shared" si="1323"/>
        <v>0</v>
      </c>
      <c r="AX1823" s="162">
        <f t="shared" si="1324"/>
        <v>0</v>
      </c>
      <c r="AY1823" s="162">
        <f t="shared" si="1325"/>
        <v>0</v>
      </c>
      <c r="AZ1823" s="162">
        <f t="shared" si="1326"/>
        <v>0</v>
      </c>
      <c r="BA1823" s="164">
        <f t="shared" si="1292"/>
        <v>1</v>
      </c>
      <c r="BB1823" s="164">
        <f t="shared" si="1293"/>
        <v>1</v>
      </c>
      <c r="BC1823" s="164">
        <f t="shared" si="1294"/>
        <v>1</v>
      </c>
      <c r="BD1823" s="162">
        <f t="shared" si="1319"/>
        <v>0</v>
      </c>
      <c r="BE1823" s="162">
        <f t="shared" si="1320"/>
        <v>0</v>
      </c>
      <c r="BF1823" s="179">
        <f t="shared" si="1321"/>
        <v>0</v>
      </c>
      <c r="BG1823" s="180">
        <f t="shared" si="1322"/>
        <v>0</v>
      </c>
      <c r="BH1823" s="254" t="str">
        <f t="shared" si="1329"/>
        <v>880</v>
      </c>
      <c r="BI1823" s="254" t="str">
        <f t="shared" si="1330"/>
        <v>0502</v>
      </c>
      <c r="BJ1823" s="249" t="s">
        <v>537</v>
      </c>
      <c r="BK1823" s="249" t="s">
        <v>533</v>
      </c>
      <c r="BL1823" s="202" t="str">
        <f t="shared" si="1299"/>
        <v/>
      </c>
    </row>
    <row r="1824" spans="1:64" ht="12" hidden="1" customHeight="1">
      <c r="A1824" s="365" t="s">
        <v>1058</v>
      </c>
      <c r="B1824" s="366" t="s">
        <v>558</v>
      </c>
      <c r="C1824" s="365" t="s">
        <v>1240</v>
      </c>
      <c r="D1824" s="366" t="s">
        <v>387</v>
      </c>
      <c r="E1824" s="366" t="s">
        <v>705</v>
      </c>
      <c r="F1824" s="366" t="s">
        <v>533</v>
      </c>
      <c r="G1824" s="366" t="s">
        <v>1344</v>
      </c>
      <c r="H1824" s="366" t="s">
        <v>1094</v>
      </c>
      <c r="I1824" s="366" t="s">
        <v>331</v>
      </c>
      <c r="J1824" s="384">
        <v>90170</v>
      </c>
      <c r="K1824" s="384">
        <v>18204.919999999998</v>
      </c>
      <c r="L1824" s="162" t="str">
        <f t="shared" si="1300"/>
        <v>880043D01220502032007570024400010</v>
      </c>
      <c r="M1824" s="163">
        <f t="array" ref="M1824">IF(COUNT(SEARCH(Удалить_Роспись_КВСР,$B1824)*SEARCH(Удалить_Роспись_ПБС,$C1824)*SEARCH(Удалить_Роспись_КФСР, $D1824)*SEARCH(Удалить_Роспись_КЦСР,$E1824)*SEARCH(Удалить_Роспись_КВР,$F1824)*SEARCH(Удалить_Роспись_ЭК,$H1824)*SEARCH(Удалить_Роспись_КР,$I1824))&gt;0,0,1)</f>
        <v>0</v>
      </c>
      <c r="N1824" s="163">
        <f t="array" ref="N1824">IF(COUNT(SEARCH(Удалить_Индекс_КВСР,$B1824)*SEARCH(Удалить_Индекс_ПБС,$C1824)*SEARCH(Удалить_Индекс_КФСР,$D1824)*SEARCH(Удалить_Индекс_КЦСР,$E1824)*SEARCH(Удалить_Индекс_КВР,$F1824)*SEARCH(Удалить_Индекс_ЭК,$H1824)*SEARCH(Удалить_Индекс_КР,$I1824))&gt;0,0,1)</f>
        <v>0</v>
      </c>
      <c r="O1824" s="163" t="str">
        <f t="shared" si="1302"/>
        <v/>
      </c>
      <c r="P1824" s="263" t="str">
        <f t="shared" si="1303"/>
        <v/>
      </c>
      <c r="Q1824" s="263" t="str">
        <f t="shared" si="1304"/>
        <v/>
      </c>
      <c r="R1824" s="263" t="str">
        <f t="shared" si="1305"/>
        <v/>
      </c>
      <c r="S1824" s="263" t="str">
        <f t="shared" si="1306"/>
        <v/>
      </c>
      <c r="T1824" s="263" t="str">
        <f t="shared" si="1307"/>
        <v/>
      </c>
      <c r="U1824" s="263" t="str">
        <f t="shared" si="1283"/>
        <v/>
      </c>
      <c r="V1824" s="263" t="str">
        <f t="shared" si="1308"/>
        <v/>
      </c>
      <c r="W1824" s="263" t="str">
        <f t="shared" si="1284"/>
        <v/>
      </c>
      <c r="X1824" s="263" t="str">
        <f t="shared" si="1309"/>
        <v/>
      </c>
      <c r="Y1824" s="263" t="str">
        <f t="shared" si="1310"/>
        <v/>
      </c>
      <c r="Z1824" s="263" t="str">
        <f t="shared" si="1311"/>
        <v/>
      </c>
      <c r="AA1824" s="263" t="str">
        <f t="shared" si="1312"/>
        <v/>
      </c>
      <c r="AB1824" s="263" t="str">
        <f t="shared" si="1295"/>
        <v/>
      </c>
      <c r="AC1824" s="263" t="str">
        <f t="shared" si="1285"/>
        <v/>
      </c>
      <c r="AD1824" s="263" t="str">
        <f t="shared" si="1296"/>
        <v/>
      </c>
      <c r="AE1824" s="263" t="str">
        <f t="shared" si="1313"/>
        <v/>
      </c>
      <c r="AF1824" s="263" t="str">
        <f t="shared" si="1314"/>
        <v/>
      </c>
      <c r="AG1824" s="263"/>
      <c r="AJ1824" s="163" t="str">
        <f t="shared" si="1315"/>
        <v/>
      </c>
      <c r="AK1824" s="163" t="str">
        <f t="shared" si="1286"/>
        <v/>
      </c>
      <c r="AL1824" s="163" t="str">
        <f t="shared" si="1316"/>
        <v/>
      </c>
      <c r="AM1824" s="163" t="str">
        <f t="shared" si="1317"/>
        <v>меж</v>
      </c>
      <c r="AN1824" s="163" t="str">
        <f t="shared" si="1287"/>
        <v/>
      </c>
      <c r="AO1824" s="163" t="str">
        <f t="shared" si="1288"/>
        <v/>
      </c>
      <c r="AP1824" s="163" t="str">
        <f t="shared" si="1289"/>
        <v/>
      </c>
      <c r="AQ1824" s="163" t="str">
        <f t="shared" si="1290"/>
        <v/>
      </c>
      <c r="AR1824" s="163" t="str">
        <f t="shared" si="1291"/>
        <v/>
      </c>
      <c r="AS1824" s="163" t="str">
        <f t="shared" si="1297"/>
        <v/>
      </c>
      <c r="AT1824" s="163" t="str">
        <f t="shared" si="1298"/>
        <v/>
      </c>
      <c r="AU1824" s="163" t="str">
        <f t="shared" si="1318"/>
        <v>рбс</v>
      </c>
      <c r="AV1824" s="163" t="str">
        <f t="shared" si="1301"/>
        <v>рбс880043D0122общком</v>
      </c>
      <c r="AW1824" s="162">
        <f t="shared" si="1323"/>
        <v>0</v>
      </c>
      <c r="AX1824" s="162">
        <f t="shared" si="1324"/>
        <v>0</v>
      </c>
      <c r="AY1824" s="162">
        <f t="shared" si="1325"/>
        <v>0</v>
      </c>
      <c r="AZ1824" s="162">
        <f t="shared" si="1326"/>
        <v>0</v>
      </c>
      <c r="BA1824" s="164">
        <f t="shared" si="1292"/>
        <v>1.04</v>
      </c>
      <c r="BB1824" s="164">
        <f t="shared" si="1293"/>
        <v>1</v>
      </c>
      <c r="BC1824" s="164">
        <f t="shared" si="1294"/>
        <v>1</v>
      </c>
      <c r="BD1824" s="162">
        <f t="shared" si="1319"/>
        <v>0</v>
      </c>
      <c r="BE1824" s="162">
        <f t="shared" si="1320"/>
        <v>0</v>
      </c>
      <c r="BF1824" s="179">
        <f t="shared" si="1321"/>
        <v>0</v>
      </c>
      <c r="BG1824" s="180">
        <f t="shared" si="1322"/>
        <v>0</v>
      </c>
      <c r="BH1824" s="254" t="str">
        <f t="shared" si="1329"/>
        <v>880</v>
      </c>
      <c r="BI1824" s="254" t="str">
        <f t="shared" si="1330"/>
        <v>0502</v>
      </c>
      <c r="BJ1824" s="249" t="s">
        <v>537</v>
      </c>
      <c r="BK1824" s="249" t="s">
        <v>533</v>
      </c>
      <c r="BL1824" s="202" t="str">
        <f t="shared" si="1299"/>
        <v/>
      </c>
    </row>
    <row r="1825" spans="1:64" ht="12" hidden="1" customHeight="1">
      <c r="A1825" s="365" t="s">
        <v>1058</v>
      </c>
      <c r="B1825" s="366" t="s">
        <v>558</v>
      </c>
      <c r="C1825" s="365" t="s">
        <v>1240</v>
      </c>
      <c r="D1825" s="366" t="s">
        <v>387</v>
      </c>
      <c r="E1825" s="366" t="s">
        <v>705</v>
      </c>
      <c r="F1825" s="366" t="s">
        <v>533</v>
      </c>
      <c r="G1825" s="366" t="s">
        <v>1344</v>
      </c>
      <c r="H1825" s="366" t="s">
        <v>1163</v>
      </c>
      <c r="I1825" s="366" t="s">
        <v>331</v>
      </c>
      <c r="J1825" s="384">
        <v>105862</v>
      </c>
      <c r="K1825" s="384">
        <v>0</v>
      </c>
      <c r="L1825" s="162" t="str">
        <f t="shared" si="1300"/>
        <v>880043D01220502032007570024400010</v>
      </c>
      <c r="M1825" s="163">
        <f t="array" ref="M1825">IF(COUNT(SEARCH(Удалить_Роспись_КВСР,$B1825)*SEARCH(Удалить_Роспись_ПБС,$C1825)*SEARCH(Удалить_Роспись_КФСР, $D1825)*SEARCH(Удалить_Роспись_КЦСР,$E1825)*SEARCH(Удалить_Роспись_КВР,$F1825)*SEARCH(Удалить_Роспись_ЭК,$H1825)*SEARCH(Удалить_Роспись_КР,$I1825))&gt;0,0,1)</f>
        <v>0</v>
      </c>
      <c r="N1825" s="163">
        <f t="array" ref="N1825">IF(COUNT(SEARCH(Удалить_Индекс_КВСР,$B1825)*SEARCH(Удалить_Индекс_ПБС,$C1825)*SEARCH(Удалить_Индекс_КФСР,$D1825)*SEARCH(Удалить_Индекс_КЦСР,$E1825)*SEARCH(Удалить_Индекс_КВР,$F1825)*SEARCH(Удалить_Индекс_ЭК,$H1825)*SEARCH(Удалить_Индекс_КР,$I1825))&gt;0,0,1)</f>
        <v>0</v>
      </c>
      <c r="O1825" s="163" t="str">
        <f t="shared" si="1302"/>
        <v/>
      </c>
      <c r="P1825" s="263" t="str">
        <f t="shared" si="1303"/>
        <v/>
      </c>
      <c r="Q1825" s="263" t="str">
        <f t="shared" si="1304"/>
        <v/>
      </c>
      <c r="R1825" s="263" t="str">
        <f t="shared" si="1305"/>
        <v/>
      </c>
      <c r="S1825" s="263" t="str">
        <f t="shared" si="1306"/>
        <v/>
      </c>
      <c r="T1825" s="263" t="str">
        <f t="shared" si="1307"/>
        <v/>
      </c>
      <c r="U1825" s="263" t="str">
        <f t="shared" si="1283"/>
        <v/>
      </c>
      <c r="V1825" s="263" t="str">
        <f t="shared" si="1308"/>
        <v/>
      </c>
      <c r="W1825" s="263" t="str">
        <f t="shared" si="1284"/>
        <v/>
      </c>
      <c r="X1825" s="263" t="str">
        <f t="shared" si="1309"/>
        <v/>
      </c>
      <c r="Y1825" s="263" t="str">
        <f t="shared" si="1310"/>
        <v/>
      </c>
      <c r="Z1825" s="263" t="str">
        <f t="shared" si="1311"/>
        <v/>
      </c>
      <c r="AA1825" s="263" t="str">
        <f t="shared" si="1312"/>
        <v/>
      </c>
      <c r="AB1825" s="263" t="str">
        <f t="shared" si="1295"/>
        <v/>
      </c>
      <c r="AC1825" s="263" t="str">
        <f t="shared" si="1285"/>
        <v/>
      </c>
      <c r="AD1825" s="263" t="str">
        <f t="shared" si="1296"/>
        <v/>
      </c>
      <c r="AE1825" s="263" t="str">
        <f t="shared" si="1313"/>
        <v/>
      </c>
      <c r="AF1825" s="263" t="str">
        <f t="shared" si="1314"/>
        <v/>
      </c>
      <c r="AG1825" s="263"/>
      <c r="AJ1825" s="163" t="str">
        <f t="shared" si="1315"/>
        <v/>
      </c>
      <c r="AK1825" s="163" t="str">
        <f t="shared" si="1286"/>
        <v/>
      </c>
      <c r="AL1825" s="163" t="str">
        <f t="shared" si="1316"/>
        <v/>
      </c>
      <c r="AM1825" s="163" t="str">
        <f t="shared" si="1317"/>
        <v>меж</v>
      </c>
      <c r="AN1825" s="163" t="str">
        <f t="shared" si="1287"/>
        <v/>
      </c>
      <c r="AO1825" s="163" t="str">
        <f t="shared" si="1288"/>
        <v/>
      </c>
      <c r="AP1825" s="163" t="str">
        <f t="shared" si="1289"/>
        <v/>
      </c>
      <c r="AQ1825" s="163" t="str">
        <f t="shared" si="1290"/>
        <v/>
      </c>
      <c r="AR1825" s="163" t="str">
        <f t="shared" si="1291"/>
        <v/>
      </c>
      <c r="AS1825" s="163" t="str">
        <f t="shared" si="1297"/>
        <v/>
      </c>
      <c r="AT1825" s="163" t="str">
        <f t="shared" si="1298"/>
        <v/>
      </c>
      <c r="AU1825" s="163" t="str">
        <f t="shared" si="1318"/>
        <v>рбс</v>
      </c>
      <c r="AV1825" s="163" t="str">
        <f t="shared" si="1301"/>
        <v>рбс880043D0122общпро</v>
      </c>
      <c r="AW1825" s="162">
        <f t="shared" si="1323"/>
        <v>0</v>
      </c>
      <c r="AX1825" s="162">
        <f t="shared" si="1324"/>
        <v>0</v>
      </c>
      <c r="AY1825" s="162">
        <f t="shared" si="1325"/>
        <v>0</v>
      </c>
      <c r="AZ1825" s="162">
        <f t="shared" si="1326"/>
        <v>0</v>
      </c>
      <c r="BA1825" s="164">
        <f t="shared" si="1292"/>
        <v>1</v>
      </c>
      <c r="BB1825" s="164">
        <f t="shared" si="1293"/>
        <v>1</v>
      </c>
      <c r="BC1825" s="164">
        <f t="shared" si="1294"/>
        <v>1</v>
      </c>
      <c r="BD1825" s="162">
        <f t="shared" si="1319"/>
        <v>0</v>
      </c>
      <c r="BE1825" s="162">
        <f t="shared" si="1320"/>
        <v>0</v>
      </c>
      <c r="BF1825" s="179">
        <f t="shared" si="1321"/>
        <v>0</v>
      </c>
      <c r="BG1825" s="180">
        <f t="shared" si="1322"/>
        <v>0</v>
      </c>
      <c r="BH1825" s="254" t="str">
        <f t="shared" si="1329"/>
        <v>880</v>
      </c>
      <c r="BI1825" s="254" t="str">
        <f t="shared" si="1330"/>
        <v>0502</v>
      </c>
      <c r="BJ1825" s="249" t="s">
        <v>537</v>
      </c>
      <c r="BK1825" s="249" t="s">
        <v>533</v>
      </c>
      <c r="BL1825" s="202" t="str">
        <f t="shared" si="1299"/>
        <v/>
      </c>
    </row>
    <row r="1826" spans="1:64" ht="12" hidden="1" customHeight="1">
      <c r="A1826" s="365" t="s">
        <v>1058</v>
      </c>
      <c r="B1826" s="366" t="s">
        <v>558</v>
      </c>
      <c r="C1826" s="365" t="s">
        <v>1240</v>
      </c>
      <c r="D1826" s="366" t="s">
        <v>387</v>
      </c>
      <c r="E1826" s="366" t="s">
        <v>705</v>
      </c>
      <c r="F1826" s="366" t="s">
        <v>555</v>
      </c>
      <c r="G1826" s="366" t="s">
        <v>1344</v>
      </c>
      <c r="H1826" s="366" t="s">
        <v>1099</v>
      </c>
      <c r="I1826" s="366" t="s">
        <v>331</v>
      </c>
      <c r="J1826" s="384">
        <v>73083</v>
      </c>
      <c r="K1826" s="384">
        <v>0</v>
      </c>
      <c r="L1826" s="162" t="str">
        <f t="shared" si="1300"/>
        <v>880043D01220502032007570085200010</v>
      </c>
      <c r="M1826" s="163">
        <f t="array" ref="M1826">IF(COUNT(SEARCH(Удалить_Роспись_КВСР,$B1826)*SEARCH(Удалить_Роспись_ПБС,$C1826)*SEARCH(Удалить_Роспись_КФСР, $D1826)*SEARCH(Удалить_Роспись_КЦСР,$E1826)*SEARCH(Удалить_Роспись_КВР,$F1826)*SEARCH(Удалить_Роспись_ЭК,$H1826)*SEARCH(Удалить_Роспись_КР,$I1826))&gt;0,0,1)</f>
        <v>0</v>
      </c>
      <c r="N1826" s="163">
        <f t="array" ref="N1826">IF(COUNT(SEARCH(Удалить_Индекс_КВСР,$B1826)*SEARCH(Удалить_Индекс_ПБС,$C1826)*SEARCH(Удалить_Индекс_КФСР,$D1826)*SEARCH(Удалить_Индекс_КЦСР,$E1826)*SEARCH(Удалить_Индекс_КВР,$F1826)*SEARCH(Удалить_Индекс_ЭК,$H1826)*SEARCH(Удалить_Индекс_КР,$I1826))&gt;0,0,1)</f>
        <v>0</v>
      </c>
      <c r="O1826" s="163" t="str">
        <f t="shared" si="1302"/>
        <v/>
      </c>
      <c r="P1826" s="263" t="str">
        <f t="shared" si="1303"/>
        <v/>
      </c>
      <c r="Q1826" s="263" t="str">
        <f t="shared" si="1304"/>
        <v/>
      </c>
      <c r="R1826" s="263" t="str">
        <f t="shared" si="1305"/>
        <v/>
      </c>
      <c r="S1826" s="263" t="str">
        <f t="shared" si="1306"/>
        <v/>
      </c>
      <c r="T1826" s="263" t="str">
        <f t="shared" si="1307"/>
        <v/>
      </c>
      <c r="U1826" s="263" t="str">
        <f t="shared" si="1283"/>
        <v/>
      </c>
      <c r="V1826" s="263" t="str">
        <f t="shared" si="1308"/>
        <v/>
      </c>
      <c r="W1826" s="263" t="str">
        <f t="shared" si="1284"/>
        <v/>
      </c>
      <c r="X1826" s="263" t="str">
        <f t="shared" si="1309"/>
        <v/>
      </c>
      <c r="Y1826" s="263" t="str">
        <f t="shared" si="1310"/>
        <v/>
      </c>
      <c r="Z1826" s="263" t="str">
        <f t="shared" si="1311"/>
        <v/>
      </c>
      <c r="AA1826" s="263" t="str">
        <f t="shared" si="1312"/>
        <v/>
      </c>
      <c r="AB1826" s="263" t="str">
        <f t="shared" si="1295"/>
        <v/>
      </c>
      <c r="AC1826" s="263" t="str">
        <f t="shared" si="1285"/>
        <v/>
      </c>
      <c r="AD1826" s="263" t="str">
        <f t="shared" si="1296"/>
        <v/>
      </c>
      <c r="AE1826" s="263" t="str">
        <f t="shared" si="1313"/>
        <v/>
      </c>
      <c r="AF1826" s="263" t="str">
        <f t="shared" si="1314"/>
        <v/>
      </c>
      <c r="AG1826" s="263"/>
      <c r="AJ1826" s="163" t="str">
        <f t="shared" si="1315"/>
        <v/>
      </c>
      <c r="AK1826" s="163" t="str">
        <f t="shared" si="1286"/>
        <v/>
      </c>
      <c r="AL1826" s="163" t="str">
        <f t="shared" si="1316"/>
        <v/>
      </c>
      <c r="AM1826" s="163" t="str">
        <f t="shared" si="1317"/>
        <v>меж</v>
      </c>
      <c r="AN1826" s="163" t="str">
        <f t="shared" si="1287"/>
        <v/>
      </c>
      <c r="AO1826" s="163" t="str">
        <f t="shared" si="1288"/>
        <v/>
      </c>
      <c r="AP1826" s="163" t="str">
        <f t="shared" si="1289"/>
        <v/>
      </c>
      <c r="AQ1826" s="163" t="str">
        <f t="shared" si="1290"/>
        <v/>
      </c>
      <c r="AR1826" s="163" t="str">
        <f t="shared" si="1291"/>
        <v/>
      </c>
      <c r="AS1826" s="163" t="str">
        <f t="shared" si="1297"/>
        <v/>
      </c>
      <c r="AT1826" s="163" t="str">
        <f t="shared" si="1298"/>
        <v/>
      </c>
      <c r="AU1826" s="163" t="str">
        <f t="shared" si="1318"/>
        <v>рбс</v>
      </c>
      <c r="AV1826" s="163" t="str">
        <f t="shared" si="1301"/>
        <v>рбс880043D0122общпро</v>
      </c>
      <c r="AW1826" s="162">
        <f t="shared" si="1323"/>
        <v>0</v>
      </c>
      <c r="AX1826" s="162">
        <f t="shared" si="1324"/>
        <v>0</v>
      </c>
      <c r="AY1826" s="162">
        <f t="shared" si="1325"/>
        <v>0</v>
      </c>
      <c r="AZ1826" s="162">
        <f t="shared" si="1326"/>
        <v>0</v>
      </c>
      <c r="BA1826" s="164">
        <f t="shared" si="1292"/>
        <v>1</v>
      </c>
      <c r="BB1826" s="164">
        <f t="shared" si="1293"/>
        <v>1</v>
      </c>
      <c r="BC1826" s="164">
        <f t="shared" si="1294"/>
        <v>1</v>
      </c>
      <c r="BD1826" s="162">
        <f t="shared" si="1319"/>
        <v>0</v>
      </c>
      <c r="BE1826" s="162">
        <f t="shared" si="1320"/>
        <v>0</v>
      </c>
      <c r="BF1826" s="179">
        <f t="shared" si="1321"/>
        <v>0</v>
      </c>
      <c r="BG1826" s="180">
        <f t="shared" si="1322"/>
        <v>0</v>
      </c>
      <c r="BH1826" s="254"/>
      <c r="BI1826" s="254"/>
      <c r="BJ1826" s="197"/>
      <c r="BK1826" s="197"/>
      <c r="BL1826" s="202" t="str">
        <f t="shared" si="1299"/>
        <v/>
      </c>
    </row>
    <row r="1827" spans="1:64" s="343" customFormat="1" ht="12" hidden="1" customHeight="1">
      <c r="A1827" s="430" t="s">
        <v>1058</v>
      </c>
      <c r="B1827" s="431" t="s">
        <v>558</v>
      </c>
      <c r="C1827" s="430" t="s">
        <v>1240</v>
      </c>
      <c r="D1827" s="431" t="s">
        <v>387</v>
      </c>
      <c r="E1827" s="431" t="s">
        <v>1242</v>
      </c>
      <c r="F1827" s="431" t="s">
        <v>554</v>
      </c>
      <c r="G1827" s="431" t="s">
        <v>1344</v>
      </c>
      <c r="H1827" s="431" t="s">
        <v>1086</v>
      </c>
      <c r="I1827" s="431" t="s">
        <v>456</v>
      </c>
      <c r="J1827" s="432">
        <v>1828380</v>
      </c>
      <c r="K1827" s="432">
        <v>793046.36</v>
      </c>
      <c r="L1827" s="433" t="str">
        <f t="shared" si="1300"/>
        <v>880043D01220502032008009011100001</v>
      </c>
      <c r="M1827" s="434">
        <f t="array" ref="M1827">IF(COUNT(SEARCH(Удалить_Роспись_КВСР,$B1827)*SEARCH(Удалить_Роспись_ПБС,$C1827)*SEARCH(Удалить_Роспись_КФСР, $D1827)*SEARCH(Удалить_Роспись_КЦСР,$E1827)*SEARCH(Удалить_Роспись_КВР,$F1827)*SEARCH(Удалить_Роспись_ЭК,$H1827)*SEARCH(Удалить_Роспись_КР,$I1827))&gt;0,0,1)</f>
        <v>1</v>
      </c>
      <c r="N1827" s="434">
        <v>1</v>
      </c>
      <c r="O1827" s="163" t="str">
        <f t="shared" si="1302"/>
        <v/>
      </c>
      <c r="P1827" s="263" t="str">
        <f t="shared" si="1303"/>
        <v/>
      </c>
      <c r="Q1827" s="263" t="str">
        <f t="shared" si="1304"/>
        <v/>
      </c>
      <c r="R1827" s="263" t="str">
        <f t="shared" si="1305"/>
        <v/>
      </c>
      <c r="S1827" s="263" t="str">
        <f t="shared" si="1306"/>
        <v/>
      </c>
      <c r="T1827" s="263" t="str">
        <f t="shared" si="1307"/>
        <v/>
      </c>
      <c r="U1827" s="263" t="str">
        <f t="shared" si="1283"/>
        <v/>
      </c>
      <c r="V1827" s="263" t="str">
        <f t="shared" si="1308"/>
        <v/>
      </c>
      <c r="W1827" s="263" t="str">
        <f t="shared" si="1284"/>
        <v/>
      </c>
      <c r="X1827" s="263" t="str">
        <f t="shared" si="1309"/>
        <v/>
      </c>
      <c r="Y1827" s="263" t="str">
        <f t="shared" si="1310"/>
        <v/>
      </c>
      <c r="Z1827" s="263" t="str">
        <f t="shared" si="1311"/>
        <v/>
      </c>
      <c r="AA1827" s="263" t="str">
        <f t="shared" si="1312"/>
        <v/>
      </c>
      <c r="AB1827" s="263" t="str">
        <f t="shared" si="1295"/>
        <v/>
      </c>
      <c r="AC1827" s="263" t="str">
        <f t="shared" si="1285"/>
        <v/>
      </c>
      <c r="AD1827" s="263" t="str">
        <f t="shared" si="1296"/>
        <v/>
      </c>
      <c r="AE1827" s="263" t="str">
        <f t="shared" si="1313"/>
        <v/>
      </c>
      <c r="AF1827" s="263" t="str">
        <f t="shared" si="1314"/>
        <v/>
      </c>
      <c r="AG1827" s="263"/>
      <c r="AH1827" s="157"/>
      <c r="AI1827" s="157"/>
      <c r="AJ1827" s="163" t="str">
        <f t="shared" si="1315"/>
        <v/>
      </c>
      <c r="AK1827" s="163" t="str">
        <f t="shared" si="1286"/>
        <v/>
      </c>
      <c r="AL1827" s="163" t="str">
        <f t="shared" si="1316"/>
        <v/>
      </c>
      <c r="AM1827" s="163" t="str">
        <f t="shared" si="1317"/>
        <v/>
      </c>
      <c r="AN1827" s="163" t="str">
        <f t="shared" si="1287"/>
        <v/>
      </c>
      <c r="AO1827" s="163" t="str">
        <f t="shared" si="1288"/>
        <v/>
      </c>
      <c r="AP1827" s="163" t="str">
        <f t="shared" si="1289"/>
        <v/>
      </c>
      <c r="AQ1827" s="163" t="str">
        <f t="shared" si="1290"/>
        <v/>
      </c>
      <c r="AR1827" s="163" t="str">
        <f t="shared" si="1291"/>
        <v/>
      </c>
      <c r="AS1827" s="163" t="str">
        <f t="shared" si="1297"/>
        <v/>
      </c>
      <c r="AT1827" s="163" t="str">
        <f t="shared" si="1298"/>
        <v/>
      </c>
      <c r="AU1827" s="163" t="str">
        <f t="shared" si="1318"/>
        <v>рбс</v>
      </c>
      <c r="AV1827" s="163" t="str">
        <f t="shared" si="1301"/>
        <v>рбс880043D0122общопл</v>
      </c>
      <c r="AW1827" s="162">
        <f t="shared" si="1323"/>
        <v>1828380</v>
      </c>
      <c r="AX1827" s="162">
        <f t="shared" si="1324"/>
        <v>793046.36</v>
      </c>
      <c r="AY1827" s="162">
        <f t="shared" si="1325"/>
        <v>1828380</v>
      </c>
      <c r="AZ1827" s="162">
        <f t="shared" si="1326"/>
        <v>793046.36</v>
      </c>
      <c r="BA1827" s="164">
        <f t="shared" si="1292"/>
        <v>1</v>
      </c>
      <c r="BB1827" s="164">
        <f t="shared" si="1293"/>
        <v>1</v>
      </c>
      <c r="BC1827" s="164">
        <f t="shared" si="1294"/>
        <v>1</v>
      </c>
      <c r="BD1827" s="433">
        <f t="shared" si="1319"/>
        <v>1828380</v>
      </c>
      <c r="BE1827" s="433">
        <f t="shared" si="1320"/>
        <v>793046.36</v>
      </c>
      <c r="BF1827" s="435">
        <f t="shared" si="1321"/>
        <v>1828380</v>
      </c>
      <c r="BG1827" s="436">
        <f t="shared" si="1322"/>
        <v>1828380</v>
      </c>
      <c r="BH1827" s="437" t="str">
        <f t="shared" ref="BH1827:BH1832" si="1331">B1827</f>
        <v>880</v>
      </c>
      <c r="BI1827" s="437" t="str">
        <f t="shared" ref="BI1827:BI1832" si="1332">D1827</f>
        <v>0502</v>
      </c>
      <c r="BJ1827" s="440" t="s">
        <v>537</v>
      </c>
      <c r="BK1827" s="440" t="s">
        <v>533</v>
      </c>
      <c r="BL1827" s="439" t="str">
        <f t="shared" si="1299"/>
        <v/>
      </c>
    </row>
    <row r="1828" spans="1:64" s="343" customFormat="1" ht="12" hidden="1" customHeight="1">
      <c r="A1828" s="430" t="s">
        <v>1058</v>
      </c>
      <c r="B1828" s="431" t="s">
        <v>558</v>
      </c>
      <c r="C1828" s="430" t="s">
        <v>1240</v>
      </c>
      <c r="D1828" s="431" t="s">
        <v>387</v>
      </c>
      <c r="E1828" s="431" t="s">
        <v>1242</v>
      </c>
      <c r="F1828" s="431" t="s">
        <v>554</v>
      </c>
      <c r="G1828" s="431" t="s">
        <v>1344</v>
      </c>
      <c r="H1828" s="431" t="s">
        <v>1161</v>
      </c>
      <c r="I1828" s="431" t="s">
        <v>456</v>
      </c>
      <c r="J1828" s="432">
        <v>10000</v>
      </c>
      <c r="K1828" s="432">
        <v>6907.11</v>
      </c>
      <c r="L1828" s="433" t="str">
        <f t="shared" si="1300"/>
        <v>880043D01220502032008009011100001</v>
      </c>
      <c r="M1828" s="434">
        <f t="array" ref="M1828">IF(COUNT(SEARCH(Удалить_Роспись_КВСР,$B1828)*SEARCH(Удалить_Роспись_ПБС,$C1828)*SEARCH(Удалить_Роспись_КФСР, $D1828)*SEARCH(Удалить_Роспись_КЦСР,$E1828)*SEARCH(Удалить_Роспись_КВР,$F1828)*SEARCH(Удалить_Роспись_ЭК,$H1828)*SEARCH(Удалить_Роспись_КР,$I1828))&gt;0,0,1)</f>
        <v>1</v>
      </c>
      <c r="N1828" s="434">
        <v>1</v>
      </c>
      <c r="O1828" s="163" t="str">
        <f t="shared" si="1302"/>
        <v/>
      </c>
      <c r="P1828" s="263" t="str">
        <f t="shared" si="1303"/>
        <v/>
      </c>
      <c r="Q1828" s="263" t="str">
        <f t="shared" si="1304"/>
        <v/>
      </c>
      <c r="R1828" s="263" t="str">
        <f t="shared" si="1305"/>
        <v/>
      </c>
      <c r="S1828" s="263" t="str">
        <f t="shared" si="1306"/>
        <v/>
      </c>
      <c r="T1828" s="263" t="str">
        <f t="shared" si="1307"/>
        <v/>
      </c>
      <c r="U1828" s="263" t="str">
        <f t="shared" si="1283"/>
        <v/>
      </c>
      <c r="V1828" s="263" t="str">
        <f t="shared" si="1308"/>
        <v/>
      </c>
      <c r="W1828" s="263" t="str">
        <f t="shared" si="1284"/>
        <v/>
      </c>
      <c r="X1828" s="263" t="str">
        <f t="shared" si="1309"/>
        <v/>
      </c>
      <c r="Y1828" s="263" t="str">
        <f t="shared" si="1310"/>
        <v/>
      </c>
      <c r="Z1828" s="263" t="str">
        <f t="shared" si="1311"/>
        <v/>
      </c>
      <c r="AA1828" s="263" t="str">
        <f t="shared" si="1312"/>
        <v/>
      </c>
      <c r="AB1828" s="263" t="str">
        <f t="shared" si="1295"/>
        <v/>
      </c>
      <c r="AC1828" s="263" t="str">
        <f t="shared" si="1285"/>
        <v/>
      </c>
      <c r="AD1828" s="263" t="str">
        <f t="shared" si="1296"/>
        <v/>
      </c>
      <c r="AE1828" s="263" t="str">
        <f t="shared" si="1313"/>
        <v/>
      </c>
      <c r="AF1828" s="263" t="str">
        <f t="shared" si="1314"/>
        <v/>
      </c>
      <c r="AG1828" s="263"/>
      <c r="AH1828" s="157"/>
      <c r="AI1828" s="157"/>
      <c r="AJ1828" s="163" t="str">
        <f t="shared" si="1315"/>
        <v/>
      </c>
      <c r="AK1828" s="163" t="str">
        <f t="shared" si="1286"/>
        <v/>
      </c>
      <c r="AL1828" s="163" t="str">
        <f t="shared" si="1316"/>
        <v/>
      </c>
      <c r="AM1828" s="163" t="str">
        <f t="shared" si="1317"/>
        <v/>
      </c>
      <c r="AN1828" s="163" t="str">
        <f t="shared" si="1287"/>
        <v/>
      </c>
      <c r="AO1828" s="163" t="str">
        <f t="shared" si="1288"/>
        <v/>
      </c>
      <c r="AP1828" s="163" t="str">
        <f t="shared" si="1289"/>
        <v/>
      </c>
      <c r="AQ1828" s="163" t="str">
        <f t="shared" si="1290"/>
        <v/>
      </c>
      <c r="AR1828" s="163" t="str">
        <f t="shared" si="1291"/>
        <v/>
      </c>
      <c r="AS1828" s="163" t="str">
        <f t="shared" si="1297"/>
        <v/>
      </c>
      <c r="AT1828" s="163" t="str">
        <f t="shared" si="1298"/>
        <v/>
      </c>
      <c r="AU1828" s="163" t="str">
        <f t="shared" si="1318"/>
        <v>рбс</v>
      </c>
      <c r="AV1828" s="163" t="str">
        <f t="shared" si="1301"/>
        <v>рбс880043D0122общпро</v>
      </c>
      <c r="AW1828" s="162">
        <f t="shared" si="1323"/>
        <v>10000</v>
      </c>
      <c r="AX1828" s="162">
        <f t="shared" si="1324"/>
        <v>6907.11</v>
      </c>
      <c r="AY1828" s="162">
        <f t="shared" si="1325"/>
        <v>10000</v>
      </c>
      <c r="AZ1828" s="162">
        <f t="shared" si="1326"/>
        <v>6907.11</v>
      </c>
      <c r="BA1828" s="164">
        <f t="shared" si="1292"/>
        <v>1</v>
      </c>
      <c r="BB1828" s="164">
        <f t="shared" si="1293"/>
        <v>1</v>
      </c>
      <c r="BC1828" s="164">
        <f t="shared" si="1294"/>
        <v>1</v>
      </c>
      <c r="BD1828" s="433">
        <f t="shared" si="1319"/>
        <v>10000</v>
      </c>
      <c r="BE1828" s="433">
        <f t="shared" si="1320"/>
        <v>6907.11</v>
      </c>
      <c r="BF1828" s="435">
        <f t="shared" si="1321"/>
        <v>10000</v>
      </c>
      <c r="BG1828" s="436">
        <f t="shared" si="1322"/>
        <v>10000</v>
      </c>
      <c r="BH1828" s="437" t="str">
        <f t="shared" si="1331"/>
        <v>880</v>
      </c>
      <c r="BI1828" s="437" t="str">
        <f t="shared" si="1332"/>
        <v>0502</v>
      </c>
      <c r="BJ1828" s="440" t="s">
        <v>537</v>
      </c>
      <c r="BK1828" s="440" t="s">
        <v>536</v>
      </c>
      <c r="BL1828" s="439" t="str">
        <f t="shared" si="1299"/>
        <v/>
      </c>
    </row>
    <row r="1829" spans="1:64" s="343" customFormat="1" ht="12" hidden="1" customHeight="1">
      <c r="A1829" s="430" t="s">
        <v>1058</v>
      </c>
      <c r="B1829" s="431" t="s">
        <v>558</v>
      </c>
      <c r="C1829" s="430" t="s">
        <v>1240</v>
      </c>
      <c r="D1829" s="431" t="s">
        <v>387</v>
      </c>
      <c r="E1829" s="431" t="s">
        <v>1242</v>
      </c>
      <c r="F1829" s="431" t="s">
        <v>536</v>
      </c>
      <c r="G1829" s="431" t="s">
        <v>1344</v>
      </c>
      <c r="H1829" s="431" t="s">
        <v>1089</v>
      </c>
      <c r="I1829" s="431" t="s">
        <v>456</v>
      </c>
      <c r="J1829" s="432">
        <v>12000</v>
      </c>
      <c r="K1829" s="432">
        <v>3390</v>
      </c>
      <c r="L1829" s="433" t="str">
        <f t="shared" si="1300"/>
        <v>880043D01220502032008009011200001</v>
      </c>
      <c r="M1829" s="434">
        <f t="array" ref="M1829">IF(COUNT(SEARCH(Удалить_Роспись_КВСР,$B1829)*SEARCH(Удалить_Роспись_ПБС,$C1829)*SEARCH(Удалить_Роспись_КФСР, $D1829)*SEARCH(Удалить_Роспись_КЦСР,$E1829)*SEARCH(Удалить_Роспись_КВР,$F1829)*SEARCH(Удалить_Роспись_ЭК,$H1829)*SEARCH(Удалить_Роспись_КР,$I1829))&gt;0,0,1)</f>
        <v>1</v>
      </c>
      <c r="N1829" s="434">
        <v>1</v>
      </c>
      <c r="O1829" s="163" t="str">
        <f t="shared" si="1302"/>
        <v/>
      </c>
      <c r="P1829" s="263" t="str">
        <f t="shared" si="1303"/>
        <v/>
      </c>
      <c r="Q1829" s="263" t="str">
        <f t="shared" si="1304"/>
        <v/>
      </c>
      <c r="R1829" s="263" t="str">
        <f t="shared" si="1305"/>
        <v/>
      </c>
      <c r="S1829" s="263" t="str">
        <f t="shared" si="1306"/>
        <v/>
      </c>
      <c r="T1829" s="263" t="str">
        <f t="shared" si="1307"/>
        <v/>
      </c>
      <c r="U1829" s="263" t="str">
        <f t="shared" si="1283"/>
        <v/>
      </c>
      <c r="V1829" s="263" t="str">
        <f t="shared" si="1308"/>
        <v/>
      </c>
      <c r="W1829" s="263" t="str">
        <f t="shared" si="1284"/>
        <v/>
      </c>
      <c r="X1829" s="263" t="str">
        <f t="shared" si="1309"/>
        <v/>
      </c>
      <c r="Y1829" s="263" t="str">
        <f t="shared" si="1310"/>
        <v/>
      </c>
      <c r="Z1829" s="263" t="str">
        <f t="shared" si="1311"/>
        <v/>
      </c>
      <c r="AA1829" s="263" t="str">
        <f t="shared" si="1312"/>
        <v/>
      </c>
      <c r="AB1829" s="263" t="str">
        <f t="shared" si="1295"/>
        <v/>
      </c>
      <c r="AC1829" s="263" t="str">
        <f t="shared" si="1285"/>
        <v/>
      </c>
      <c r="AD1829" s="263" t="str">
        <f t="shared" si="1296"/>
        <v/>
      </c>
      <c r="AE1829" s="263" t="str">
        <f t="shared" si="1313"/>
        <v/>
      </c>
      <c r="AF1829" s="263" t="str">
        <f t="shared" si="1314"/>
        <v/>
      </c>
      <c r="AG1829" s="263"/>
      <c r="AH1829" s="157"/>
      <c r="AI1829" s="157"/>
      <c r="AJ1829" s="163" t="str">
        <f t="shared" si="1315"/>
        <v/>
      </c>
      <c r="AK1829" s="163" t="str">
        <f t="shared" si="1286"/>
        <v/>
      </c>
      <c r="AL1829" s="163" t="str">
        <f t="shared" si="1316"/>
        <v/>
      </c>
      <c r="AM1829" s="163" t="str">
        <f t="shared" si="1317"/>
        <v/>
      </c>
      <c r="AN1829" s="163" t="str">
        <f t="shared" si="1287"/>
        <v/>
      </c>
      <c r="AO1829" s="163" t="str">
        <f t="shared" si="1288"/>
        <v/>
      </c>
      <c r="AP1829" s="163" t="str">
        <f t="shared" si="1289"/>
        <v/>
      </c>
      <c r="AQ1829" s="163" t="str">
        <f t="shared" si="1290"/>
        <v/>
      </c>
      <c r="AR1829" s="163" t="str">
        <f t="shared" si="1291"/>
        <v/>
      </c>
      <c r="AS1829" s="163" t="str">
        <f t="shared" si="1297"/>
        <v/>
      </c>
      <c r="AT1829" s="163" t="str">
        <f t="shared" si="1298"/>
        <v/>
      </c>
      <c r="AU1829" s="163" t="str">
        <f t="shared" si="1318"/>
        <v>рбс</v>
      </c>
      <c r="AV1829" s="163" t="str">
        <f t="shared" si="1301"/>
        <v>рбс880043D0122общпро</v>
      </c>
      <c r="AW1829" s="162">
        <f t="shared" si="1323"/>
        <v>12000</v>
      </c>
      <c r="AX1829" s="162">
        <f t="shared" si="1324"/>
        <v>3390</v>
      </c>
      <c r="AY1829" s="162">
        <f t="shared" si="1325"/>
        <v>12000</v>
      </c>
      <c r="AZ1829" s="162">
        <f t="shared" si="1326"/>
        <v>3390</v>
      </c>
      <c r="BA1829" s="164">
        <f t="shared" si="1292"/>
        <v>1</v>
      </c>
      <c r="BB1829" s="164">
        <f t="shared" si="1293"/>
        <v>1</v>
      </c>
      <c r="BC1829" s="164">
        <f t="shared" si="1294"/>
        <v>1</v>
      </c>
      <c r="BD1829" s="433">
        <f t="shared" si="1319"/>
        <v>12000</v>
      </c>
      <c r="BE1829" s="433">
        <f t="shared" si="1320"/>
        <v>3390</v>
      </c>
      <c r="BF1829" s="435">
        <f t="shared" si="1321"/>
        <v>12000</v>
      </c>
      <c r="BG1829" s="436">
        <f t="shared" si="1322"/>
        <v>12000</v>
      </c>
      <c r="BH1829" s="437" t="str">
        <f t="shared" si="1331"/>
        <v>880</v>
      </c>
      <c r="BI1829" s="437" t="str">
        <f t="shared" si="1332"/>
        <v>0502</v>
      </c>
      <c r="BJ1829" s="440" t="s">
        <v>537</v>
      </c>
      <c r="BK1829" s="440" t="s">
        <v>533</v>
      </c>
      <c r="BL1829" s="439" t="str">
        <f t="shared" si="1299"/>
        <v/>
      </c>
    </row>
    <row r="1830" spans="1:64" s="343" customFormat="1" ht="12" hidden="1" customHeight="1">
      <c r="A1830" s="430" t="s">
        <v>1058</v>
      </c>
      <c r="B1830" s="431" t="s">
        <v>558</v>
      </c>
      <c r="C1830" s="430" t="s">
        <v>1240</v>
      </c>
      <c r="D1830" s="431" t="s">
        <v>387</v>
      </c>
      <c r="E1830" s="431" t="s">
        <v>1242</v>
      </c>
      <c r="F1830" s="431" t="s">
        <v>664</v>
      </c>
      <c r="G1830" s="431" t="s">
        <v>1344</v>
      </c>
      <c r="H1830" s="431" t="s">
        <v>1088</v>
      </c>
      <c r="I1830" s="431" t="s">
        <v>456</v>
      </c>
      <c r="J1830" s="432">
        <v>546610.69999999995</v>
      </c>
      <c r="K1830" s="432">
        <v>247827.13</v>
      </c>
      <c r="L1830" s="433" t="str">
        <f t="shared" si="1300"/>
        <v>880043D01220502032008009011900001</v>
      </c>
      <c r="M1830" s="434">
        <f t="array" ref="M1830">IF(COUNT(SEARCH(Удалить_Роспись_КВСР,$B1830)*SEARCH(Удалить_Роспись_ПБС,$C1830)*SEARCH(Удалить_Роспись_КФСР, $D1830)*SEARCH(Удалить_Роспись_КЦСР,$E1830)*SEARCH(Удалить_Роспись_КВР,$F1830)*SEARCH(Удалить_Роспись_ЭК,$H1830)*SEARCH(Удалить_Роспись_КР,$I1830))&gt;0,0,1)</f>
        <v>1</v>
      </c>
      <c r="N1830" s="434">
        <v>1</v>
      </c>
      <c r="O1830" s="163" t="str">
        <f t="shared" si="1302"/>
        <v/>
      </c>
      <c r="P1830" s="263" t="str">
        <f t="shared" si="1303"/>
        <v/>
      </c>
      <c r="Q1830" s="263" t="str">
        <f t="shared" si="1304"/>
        <v/>
      </c>
      <c r="R1830" s="263" t="str">
        <f t="shared" si="1305"/>
        <v/>
      </c>
      <c r="S1830" s="263" t="str">
        <f t="shared" si="1306"/>
        <v/>
      </c>
      <c r="T1830" s="263" t="str">
        <f t="shared" si="1307"/>
        <v/>
      </c>
      <c r="U1830" s="263" t="str">
        <f t="shared" si="1283"/>
        <v/>
      </c>
      <c r="V1830" s="263" t="str">
        <f t="shared" si="1308"/>
        <v/>
      </c>
      <c r="W1830" s="263" t="str">
        <f t="shared" si="1284"/>
        <v/>
      </c>
      <c r="X1830" s="263" t="str">
        <f t="shared" si="1309"/>
        <v/>
      </c>
      <c r="Y1830" s="263" t="str">
        <f t="shared" si="1310"/>
        <v/>
      </c>
      <c r="Z1830" s="263" t="str">
        <f t="shared" si="1311"/>
        <v/>
      </c>
      <c r="AA1830" s="263" t="str">
        <f t="shared" si="1312"/>
        <v/>
      </c>
      <c r="AB1830" s="263" t="str">
        <f t="shared" si="1295"/>
        <v/>
      </c>
      <c r="AC1830" s="263" t="str">
        <f t="shared" si="1285"/>
        <v/>
      </c>
      <c r="AD1830" s="263" t="str">
        <f t="shared" si="1296"/>
        <v/>
      </c>
      <c r="AE1830" s="263" t="str">
        <f t="shared" si="1313"/>
        <v/>
      </c>
      <c r="AF1830" s="263" t="str">
        <f t="shared" si="1314"/>
        <v/>
      </c>
      <c r="AG1830" s="263"/>
      <c r="AH1830" s="157"/>
      <c r="AI1830" s="157"/>
      <c r="AJ1830" s="163" t="str">
        <f t="shared" si="1315"/>
        <v/>
      </c>
      <c r="AK1830" s="163" t="str">
        <f t="shared" si="1286"/>
        <v/>
      </c>
      <c r="AL1830" s="163" t="str">
        <f t="shared" si="1316"/>
        <v/>
      </c>
      <c r="AM1830" s="163" t="str">
        <f t="shared" si="1317"/>
        <v/>
      </c>
      <c r="AN1830" s="163" t="str">
        <f t="shared" si="1287"/>
        <v/>
      </c>
      <c r="AO1830" s="163" t="str">
        <f t="shared" si="1288"/>
        <v/>
      </c>
      <c r="AP1830" s="163" t="str">
        <f t="shared" si="1289"/>
        <v/>
      </c>
      <c r="AQ1830" s="163" t="str">
        <f t="shared" si="1290"/>
        <v/>
      </c>
      <c r="AR1830" s="163" t="str">
        <f t="shared" si="1291"/>
        <v/>
      </c>
      <c r="AS1830" s="163" t="str">
        <f t="shared" si="1297"/>
        <v/>
      </c>
      <c r="AT1830" s="163" t="str">
        <f t="shared" si="1298"/>
        <v/>
      </c>
      <c r="AU1830" s="163" t="str">
        <f t="shared" si="1318"/>
        <v>рбс</v>
      </c>
      <c r="AV1830" s="163" t="str">
        <f t="shared" si="1301"/>
        <v>рбс880043D0122общопл</v>
      </c>
      <c r="AW1830" s="162">
        <f t="shared" si="1323"/>
        <v>546610.69999999995</v>
      </c>
      <c r="AX1830" s="162">
        <f t="shared" si="1324"/>
        <v>247827.13</v>
      </c>
      <c r="AY1830" s="162">
        <f t="shared" si="1325"/>
        <v>546610.69999999995</v>
      </c>
      <c r="AZ1830" s="162">
        <f t="shared" si="1326"/>
        <v>247827.13</v>
      </c>
      <c r="BA1830" s="164">
        <f t="shared" si="1292"/>
        <v>1</v>
      </c>
      <c r="BB1830" s="164">
        <f t="shared" si="1293"/>
        <v>1</v>
      </c>
      <c r="BC1830" s="164">
        <f t="shared" si="1294"/>
        <v>1</v>
      </c>
      <c r="BD1830" s="433">
        <f>IF(ISNA(BA1830),0,AY1830*$BA1830)+5560.3</f>
        <v>552171</v>
      </c>
      <c r="BE1830" s="433">
        <f t="shared" si="1320"/>
        <v>247827.13</v>
      </c>
      <c r="BF1830" s="435">
        <f t="shared" si="1321"/>
        <v>552171</v>
      </c>
      <c r="BG1830" s="436">
        <f t="shared" si="1322"/>
        <v>552171</v>
      </c>
      <c r="BH1830" s="437" t="str">
        <f t="shared" si="1331"/>
        <v>880</v>
      </c>
      <c r="BI1830" s="437" t="str">
        <f t="shared" si="1332"/>
        <v>0502</v>
      </c>
      <c r="BJ1830" s="440" t="s">
        <v>537</v>
      </c>
      <c r="BK1830" s="440" t="s">
        <v>533</v>
      </c>
      <c r="BL1830" s="439" t="str">
        <f t="shared" si="1299"/>
        <v/>
      </c>
    </row>
    <row r="1831" spans="1:64" s="343" customFormat="1" ht="12" hidden="1" customHeight="1">
      <c r="A1831" s="430" t="s">
        <v>1058</v>
      </c>
      <c r="B1831" s="431" t="s">
        <v>558</v>
      </c>
      <c r="C1831" s="430" t="s">
        <v>1240</v>
      </c>
      <c r="D1831" s="431" t="s">
        <v>387</v>
      </c>
      <c r="E1831" s="431" t="s">
        <v>1242</v>
      </c>
      <c r="F1831" s="431" t="s">
        <v>533</v>
      </c>
      <c r="G1831" s="431" t="s">
        <v>1344</v>
      </c>
      <c r="H1831" s="431" t="s">
        <v>1091</v>
      </c>
      <c r="I1831" s="431" t="s">
        <v>456</v>
      </c>
      <c r="J1831" s="432">
        <v>11250</v>
      </c>
      <c r="K1831" s="432">
        <v>0</v>
      </c>
      <c r="L1831" s="433" t="str">
        <f t="shared" si="1300"/>
        <v>880043D01220502032008009024400001</v>
      </c>
      <c r="M1831" s="434">
        <f t="array" ref="M1831">IF(COUNT(SEARCH(Удалить_Роспись_КВСР,$B1831)*SEARCH(Удалить_Роспись_ПБС,$C1831)*SEARCH(Удалить_Роспись_КФСР, $D1831)*SEARCH(Удалить_Роспись_КЦСР,$E1831)*SEARCH(Удалить_Роспись_КВР,$F1831)*SEARCH(Удалить_Роспись_ЭК,$H1831)*SEARCH(Удалить_Роспись_КР,$I1831))&gt;0,0,1)</f>
        <v>1</v>
      </c>
      <c r="N1831" s="434">
        <v>1</v>
      </c>
      <c r="O1831" s="163" t="str">
        <f t="shared" si="1302"/>
        <v/>
      </c>
      <c r="P1831" s="263" t="str">
        <f t="shared" si="1303"/>
        <v/>
      </c>
      <c r="Q1831" s="263" t="str">
        <f t="shared" si="1304"/>
        <v/>
      </c>
      <c r="R1831" s="263" t="str">
        <f t="shared" si="1305"/>
        <v/>
      </c>
      <c r="S1831" s="263" t="str">
        <f t="shared" si="1306"/>
        <v/>
      </c>
      <c r="T1831" s="263" t="str">
        <f t="shared" si="1307"/>
        <v/>
      </c>
      <c r="U1831" s="263" t="str">
        <f t="shared" si="1283"/>
        <v/>
      </c>
      <c r="V1831" s="263" t="str">
        <f t="shared" si="1308"/>
        <v/>
      </c>
      <c r="W1831" s="263" t="str">
        <f t="shared" si="1284"/>
        <v/>
      </c>
      <c r="X1831" s="263" t="str">
        <f t="shared" si="1309"/>
        <v/>
      </c>
      <c r="Y1831" s="263" t="str">
        <f t="shared" si="1310"/>
        <v/>
      </c>
      <c r="Z1831" s="263" t="str">
        <f t="shared" si="1311"/>
        <v/>
      </c>
      <c r="AA1831" s="263" t="str">
        <f t="shared" si="1312"/>
        <v/>
      </c>
      <c r="AB1831" s="263" t="str">
        <f t="shared" si="1295"/>
        <v/>
      </c>
      <c r="AC1831" s="263" t="str">
        <f t="shared" si="1285"/>
        <v/>
      </c>
      <c r="AD1831" s="263" t="str">
        <f t="shared" si="1296"/>
        <v/>
      </c>
      <c r="AE1831" s="263" t="str">
        <f t="shared" si="1313"/>
        <v/>
      </c>
      <c r="AF1831" s="263" t="str">
        <f t="shared" si="1314"/>
        <v/>
      </c>
      <c r="AG1831" s="263"/>
      <c r="AH1831" s="157"/>
      <c r="AI1831" s="157"/>
      <c r="AJ1831" s="163" t="str">
        <f t="shared" si="1315"/>
        <v/>
      </c>
      <c r="AK1831" s="163" t="str">
        <f t="shared" si="1286"/>
        <v/>
      </c>
      <c r="AL1831" s="163" t="str">
        <f t="shared" si="1316"/>
        <v/>
      </c>
      <c r="AM1831" s="163" t="str">
        <f t="shared" si="1317"/>
        <v/>
      </c>
      <c r="AN1831" s="163" t="str">
        <f t="shared" si="1287"/>
        <v/>
      </c>
      <c r="AO1831" s="163" t="str">
        <f t="shared" si="1288"/>
        <v/>
      </c>
      <c r="AP1831" s="163" t="str">
        <f t="shared" si="1289"/>
        <v/>
      </c>
      <c r="AQ1831" s="163" t="str">
        <f t="shared" si="1290"/>
        <v/>
      </c>
      <c r="AR1831" s="163" t="str">
        <f t="shared" si="1291"/>
        <v/>
      </c>
      <c r="AS1831" s="163" t="str">
        <f t="shared" si="1297"/>
        <v/>
      </c>
      <c r="AT1831" s="163" t="str">
        <f t="shared" si="1298"/>
        <v/>
      </c>
      <c r="AU1831" s="163" t="str">
        <f t="shared" si="1318"/>
        <v>рбс</v>
      </c>
      <c r="AV1831" s="163" t="str">
        <f t="shared" si="1301"/>
        <v>рбс880043D0122общпро</v>
      </c>
      <c r="AW1831" s="162">
        <f t="shared" si="1323"/>
        <v>11250</v>
      </c>
      <c r="AX1831" s="162">
        <f t="shared" si="1324"/>
        <v>0</v>
      </c>
      <c r="AY1831" s="162">
        <f t="shared" si="1325"/>
        <v>11250</v>
      </c>
      <c r="AZ1831" s="162">
        <f t="shared" si="1326"/>
        <v>0</v>
      </c>
      <c r="BA1831" s="164">
        <f t="shared" si="1292"/>
        <v>1</v>
      </c>
      <c r="BB1831" s="164">
        <f t="shared" si="1293"/>
        <v>1</v>
      </c>
      <c r="BC1831" s="164">
        <f t="shared" si="1294"/>
        <v>1</v>
      </c>
      <c r="BD1831" s="433">
        <f t="shared" si="1319"/>
        <v>11250</v>
      </c>
      <c r="BE1831" s="433">
        <f t="shared" si="1320"/>
        <v>0</v>
      </c>
      <c r="BF1831" s="435">
        <f t="shared" si="1321"/>
        <v>11250</v>
      </c>
      <c r="BG1831" s="436">
        <f t="shared" si="1322"/>
        <v>11250</v>
      </c>
      <c r="BH1831" s="437" t="str">
        <f t="shared" si="1331"/>
        <v>880</v>
      </c>
      <c r="BI1831" s="437" t="str">
        <f t="shared" si="1332"/>
        <v>0502</v>
      </c>
      <c r="BJ1831" s="440" t="s">
        <v>537</v>
      </c>
      <c r="BK1831" s="440" t="s">
        <v>533</v>
      </c>
      <c r="BL1831" s="439" t="str">
        <f t="shared" si="1299"/>
        <v/>
      </c>
    </row>
    <row r="1832" spans="1:64" s="343" customFormat="1" ht="12" hidden="1" customHeight="1">
      <c r="A1832" s="430" t="s">
        <v>1058</v>
      </c>
      <c r="B1832" s="431" t="s">
        <v>558</v>
      </c>
      <c r="C1832" s="430" t="s">
        <v>1240</v>
      </c>
      <c r="D1832" s="431" t="s">
        <v>387</v>
      </c>
      <c r="E1832" s="431" t="s">
        <v>1242</v>
      </c>
      <c r="F1832" s="431" t="s">
        <v>533</v>
      </c>
      <c r="G1832" s="431" t="s">
        <v>1344</v>
      </c>
      <c r="H1832" s="431" t="s">
        <v>1089</v>
      </c>
      <c r="I1832" s="431" t="s">
        <v>456</v>
      </c>
      <c r="J1832" s="432">
        <v>450</v>
      </c>
      <c r="K1832" s="432">
        <v>450</v>
      </c>
      <c r="L1832" s="433" t="str">
        <f t="shared" si="1300"/>
        <v>880043D01220502032008009024400001</v>
      </c>
      <c r="M1832" s="434">
        <f t="array" ref="M1832">IF(COUNT(SEARCH(Удалить_Роспись_КВСР,$B1832)*SEARCH(Удалить_Роспись_ПБС,$C1832)*SEARCH(Удалить_Роспись_КФСР, $D1832)*SEARCH(Удалить_Роспись_КЦСР,$E1832)*SEARCH(Удалить_Роспись_КВР,$F1832)*SEARCH(Удалить_Роспись_ЭК,$H1832)*SEARCH(Удалить_Роспись_КР,$I1832))&gt;0,0,1)</f>
        <v>1</v>
      </c>
      <c r="N1832" s="434">
        <v>1</v>
      </c>
      <c r="O1832" s="163" t="str">
        <f t="shared" si="1302"/>
        <v/>
      </c>
      <c r="P1832" s="263" t="str">
        <f t="shared" si="1303"/>
        <v/>
      </c>
      <c r="Q1832" s="263" t="str">
        <f t="shared" si="1304"/>
        <v/>
      </c>
      <c r="R1832" s="263" t="str">
        <f t="shared" si="1305"/>
        <v/>
      </c>
      <c r="S1832" s="263" t="str">
        <f t="shared" si="1306"/>
        <v/>
      </c>
      <c r="T1832" s="263" t="str">
        <f t="shared" si="1307"/>
        <v/>
      </c>
      <c r="U1832" s="263" t="str">
        <f t="shared" si="1283"/>
        <v/>
      </c>
      <c r="V1832" s="263" t="str">
        <f t="shared" si="1308"/>
        <v/>
      </c>
      <c r="W1832" s="263" t="str">
        <f t="shared" si="1284"/>
        <v/>
      </c>
      <c r="X1832" s="263" t="str">
        <f t="shared" si="1309"/>
        <v/>
      </c>
      <c r="Y1832" s="263" t="str">
        <f t="shared" si="1310"/>
        <v/>
      </c>
      <c r="Z1832" s="263" t="str">
        <f t="shared" si="1311"/>
        <v/>
      </c>
      <c r="AA1832" s="263" t="str">
        <f t="shared" si="1312"/>
        <v/>
      </c>
      <c r="AB1832" s="263" t="str">
        <f t="shared" si="1295"/>
        <v/>
      </c>
      <c r="AC1832" s="263" t="str">
        <f t="shared" si="1285"/>
        <v/>
      </c>
      <c r="AD1832" s="263" t="str">
        <f t="shared" si="1296"/>
        <v/>
      </c>
      <c r="AE1832" s="263" t="str">
        <f t="shared" si="1313"/>
        <v/>
      </c>
      <c r="AF1832" s="263" t="str">
        <f t="shared" si="1314"/>
        <v/>
      </c>
      <c r="AG1832" s="263"/>
      <c r="AH1832" s="157"/>
      <c r="AI1832" s="157"/>
      <c r="AJ1832" s="163" t="str">
        <f t="shared" si="1315"/>
        <v/>
      </c>
      <c r="AK1832" s="163" t="str">
        <f t="shared" si="1286"/>
        <v/>
      </c>
      <c r="AL1832" s="163" t="str">
        <f t="shared" si="1316"/>
        <v/>
      </c>
      <c r="AM1832" s="163" t="str">
        <f t="shared" si="1317"/>
        <v/>
      </c>
      <c r="AN1832" s="163" t="str">
        <f t="shared" si="1287"/>
        <v/>
      </c>
      <c r="AO1832" s="163" t="str">
        <f t="shared" si="1288"/>
        <v/>
      </c>
      <c r="AP1832" s="163" t="str">
        <f t="shared" si="1289"/>
        <v/>
      </c>
      <c r="AQ1832" s="163" t="str">
        <f t="shared" si="1290"/>
        <v/>
      </c>
      <c r="AR1832" s="163" t="str">
        <f t="shared" si="1291"/>
        <v/>
      </c>
      <c r="AS1832" s="163" t="str">
        <f t="shared" si="1297"/>
        <v/>
      </c>
      <c r="AT1832" s="163" t="str">
        <f t="shared" si="1298"/>
        <v/>
      </c>
      <c r="AU1832" s="163" t="str">
        <f t="shared" si="1318"/>
        <v>рбс</v>
      </c>
      <c r="AV1832" s="163" t="str">
        <f t="shared" si="1301"/>
        <v>рбс880043D0122общпро</v>
      </c>
      <c r="AW1832" s="162">
        <f t="shared" si="1323"/>
        <v>450</v>
      </c>
      <c r="AX1832" s="162">
        <f t="shared" si="1324"/>
        <v>450</v>
      </c>
      <c r="AY1832" s="162">
        <f t="shared" si="1325"/>
        <v>450</v>
      </c>
      <c r="AZ1832" s="162">
        <f t="shared" si="1326"/>
        <v>450</v>
      </c>
      <c r="BA1832" s="164">
        <f t="shared" si="1292"/>
        <v>1</v>
      </c>
      <c r="BB1832" s="164">
        <f t="shared" si="1293"/>
        <v>1</v>
      </c>
      <c r="BC1832" s="164">
        <f t="shared" si="1294"/>
        <v>1</v>
      </c>
      <c r="BD1832" s="433">
        <f>IF(ISNA(BA1832),0,AY1832*$BA1832)+25300</f>
        <v>25750</v>
      </c>
      <c r="BE1832" s="433">
        <f t="shared" si="1320"/>
        <v>450</v>
      </c>
      <c r="BF1832" s="435">
        <f t="shared" si="1321"/>
        <v>25750</v>
      </c>
      <c r="BG1832" s="436">
        <f t="shared" si="1322"/>
        <v>25750</v>
      </c>
      <c r="BH1832" s="437" t="str">
        <f t="shared" si="1331"/>
        <v>880</v>
      </c>
      <c r="BI1832" s="437" t="str">
        <f t="shared" si="1332"/>
        <v>0502</v>
      </c>
      <c r="BJ1832" s="440" t="s">
        <v>537</v>
      </c>
      <c r="BK1832" s="440" t="s">
        <v>533</v>
      </c>
      <c r="BL1832" s="439" t="str">
        <f t="shared" si="1299"/>
        <v/>
      </c>
    </row>
    <row r="1833" spans="1:64" s="343" customFormat="1" ht="12" hidden="1" customHeight="1">
      <c r="A1833" s="430" t="s">
        <v>1058</v>
      </c>
      <c r="B1833" s="431" t="s">
        <v>558</v>
      </c>
      <c r="C1833" s="430" t="s">
        <v>1240</v>
      </c>
      <c r="D1833" s="431" t="s">
        <v>387</v>
      </c>
      <c r="E1833" s="431" t="s">
        <v>1242</v>
      </c>
      <c r="F1833" s="431" t="s">
        <v>533</v>
      </c>
      <c r="G1833" s="431" t="s">
        <v>1344</v>
      </c>
      <c r="H1833" s="431" t="s">
        <v>1096</v>
      </c>
      <c r="I1833" s="431" t="s">
        <v>456</v>
      </c>
      <c r="J1833" s="432">
        <v>24000</v>
      </c>
      <c r="K1833" s="432">
        <v>9903.58</v>
      </c>
      <c r="L1833" s="433" t="str">
        <f t="shared" si="1300"/>
        <v>880043D01220502032008009024400001</v>
      </c>
      <c r="M1833" s="434">
        <f t="array" ref="M1833">IF(COUNT(SEARCH(Удалить_Роспись_КВСР,$B1833)*SEARCH(Удалить_Роспись_ПБС,$C1833)*SEARCH(Удалить_Роспись_КФСР, $D1833)*SEARCH(Удалить_Роспись_КЦСР,$E1833)*SEARCH(Удалить_Роспись_КВР,$F1833)*SEARCH(Удалить_Роспись_ЭК,$H1833)*SEARCH(Удалить_Роспись_КР,$I1833))&gt;0,0,1)</f>
        <v>1</v>
      </c>
      <c r="N1833" s="434">
        <v>1</v>
      </c>
      <c r="O1833" s="163" t="str">
        <f t="shared" si="1302"/>
        <v/>
      </c>
      <c r="P1833" s="263" t="str">
        <f t="shared" si="1303"/>
        <v/>
      </c>
      <c r="Q1833" s="263" t="str">
        <f t="shared" si="1304"/>
        <v/>
      </c>
      <c r="R1833" s="263" t="str">
        <f t="shared" si="1305"/>
        <v/>
      </c>
      <c r="S1833" s="263" t="str">
        <f t="shared" si="1306"/>
        <v/>
      </c>
      <c r="T1833" s="263" t="str">
        <f t="shared" si="1307"/>
        <v/>
      </c>
      <c r="U1833" s="263" t="str">
        <f t="shared" si="1283"/>
        <v/>
      </c>
      <c r="V1833" s="263" t="str">
        <f t="shared" si="1308"/>
        <v/>
      </c>
      <c r="W1833" s="263" t="str">
        <f t="shared" si="1284"/>
        <v/>
      </c>
      <c r="X1833" s="263" t="str">
        <f t="shared" si="1309"/>
        <v/>
      </c>
      <c r="Y1833" s="263" t="str">
        <f t="shared" si="1310"/>
        <v/>
      </c>
      <c r="Z1833" s="263" t="str">
        <f t="shared" si="1311"/>
        <v/>
      </c>
      <c r="AA1833" s="263" t="str">
        <f t="shared" si="1312"/>
        <v/>
      </c>
      <c r="AB1833" s="263" t="str">
        <f t="shared" si="1295"/>
        <v/>
      </c>
      <c r="AC1833" s="263" t="str">
        <f t="shared" si="1285"/>
        <v/>
      </c>
      <c r="AD1833" s="263" t="str">
        <f t="shared" si="1296"/>
        <v/>
      </c>
      <c r="AE1833" s="263" t="str">
        <f t="shared" si="1313"/>
        <v/>
      </c>
      <c r="AF1833" s="263" t="str">
        <f t="shared" si="1314"/>
        <v/>
      </c>
      <c r="AG1833" s="263"/>
      <c r="AH1833" s="157"/>
      <c r="AI1833" s="157"/>
      <c r="AJ1833" s="163" t="str">
        <f t="shared" si="1315"/>
        <v/>
      </c>
      <c r="AK1833" s="163" t="str">
        <f t="shared" si="1286"/>
        <v/>
      </c>
      <c r="AL1833" s="163" t="str">
        <f t="shared" si="1316"/>
        <v/>
      </c>
      <c r="AM1833" s="163" t="str">
        <f t="shared" si="1317"/>
        <v/>
      </c>
      <c r="AN1833" s="163" t="str">
        <f t="shared" si="1287"/>
        <v/>
      </c>
      <c r="AO1833" s="163" t="str">
        <f t="shared" si="1288"/>
        <v/>
      </c>
      <c r="AP1833" s="163" t="str">
        <f t="shared" si="1289"/>
        <v/>
      </c>
      <c r="AQ1833" s="163" t="str">
        <f t="shared" si="1290"/>
        <v/>
      </c>
      <c r="AR1833" s="163" t="str">
        <f t="shared" si="1291"/>
        <v/>
      </c>
      <c r="AS1833" s="163" t="str">
        <f t="shared" si="1297"/>
        <v/>
      </c>
      <c r="AT1833" s="163" t="str">
        <f t="shared" si="1298"/>
        <v/>
      </c>
      <c r="AU1833" s="163" t="str">
        <f t="shared" si="1318"/>
        <v>рбс</v>
      </c>
      <c r="AV1833" s="163" t="str">
        <f t="shared" si="1301"/>
        <v>рбс880043D0122общпро</v>
      </c>
      <c r="AW1833" s="162">
        <f t="shared" si="1323"/>
        <v>24000</v>
      </c>
      <c r="AX1833" s="162">
        <f t="shared" si="1324"/>
        <v>9903.58</v>
      </c>
      <c r="AY1833" s="162">
        <f t="shared" si="1325"/>
        <v>24000</v>
      </c>
      <c r="AZ1833" s="162">
        <f t="shared" si="1326"/>
        <v>9903.58</v>
      </c>
      <c r="BA1833" s="164">
        <f t="shared" si="1292"/>
        <v>1</v>
      </c>
      <c r="BB1833" s="164">
        <f t="shared" si="1293"/>
        <v>1</v>
      </c>
      <c r="BC1833" s="164">
        <f t="shared" si="1294"/>
        <v>1</v>
      </c>
      <c r="BD1833" s="433">
        <f>IF(ISNA(BA1833),0,AY1833*$BA1833)+1150</f>
        <v>25150</v>
      </c>
      <c r="BE1833" s="433">
        <f t="shared" si="1320"/>
        <v>9903.58</v>
      </c>
      <c r="BF1833" s="435">
        <f t="shared" si="1321"/>
        <v>25150</v>
      </c>
      <c r="BG1833" s="436">
        <f t="shared" si="1322"/>
        <v>25150</v>
      </c>
      <c r="BH1833" s="437"/>
      <c r="BI1833" s="437"/>
      <c r="BJ1833" s="440"/>
      <c r="BK1833" s="440"/>
      <c r="BL1833" s="439" t="str">
        <f t="shared" si="1299"/>
        <v/>
      </c>
    </row>
    <row r="1834" spans="1:64" s="343" customFormat="1" ht="12" hidden="1" customHeight="1">
      <c r="A1834" s="430" t="s">
        <v>1058</v>
      </c>
      <c r="B1834" s="431" t="s">
        <v>558</v>
      </c>
      <c r="C1834" s="430" t="s">
        <v>1240</v>
      </c>
      <c r="D1834" s="431" t="s">
        <v>387</v>
      </c>
      <c r="E1834" s="431" t="s">
        <v>1242</v>
      </c>
      <c r="F1834" s="431" t="s">
        <v>533</v>
      </c>
      <c r="G1834" s="431" t="s">
        <v>1344</v>
      </c>
      <c r="H1834" s="431" t="s">
        <v>1163</v>
      </c>
      <c r="I1834" s="431" t="s">
        <v>456</v>
      </c>
      <c r="J1834" s="432">
        <v>982708</v>
      </c>
      <c r="K1834" s="432">
        <v>536046.5</v>
      </c>
      <c r="L1834" s="433" t="str">
        <f t="shared" si="1300"/>
        <v>880043D01220502032008009024400001</v>
      </c>
      <c r="M1834" s="434">
        <f t="array" ref="M1834">IF(COUNT(SEARCH(Удалить_Роспись_КВСР,$B1834)*SEARCH(Удалить_Роспись_ПБС,$C1834)*SEARCH(Удалить_Роспись_КФСР, $D1834)*SEARCH(Удалить_Роспись_КЦСР,$E1834)*SEARCH(Удалить_Роспись_КВР,$F1834)*SEARCH(Удалить_Роспись_ЭК,$H1834)*SEARCH(Удалить_Роспись_КР,$I1834))&gt;0,0,1)</f>
        <v>1</v>
      </c>
      <c r="N1834" s="434">
        <v>1</v>
      </c>
      <c r="O1834" s="163" t="str">
        <f t="shared" si="1302"/>
        <v/>
      </c>
      <c r="P1834" s="263" t="str">
        <f t="shared" si="1303"/>
        <v/>
      </c>
      <c r="Q1834" s="263" t="str">
        <f t="shared" si="1304"/>
        <v/>
      </c>
      <c r="R1834" s="263" t="str">
        <f t="shared" si="1305"/>
        <v/>
      </c>
      <c r="S1834" s="263" t="str">
        <f t="shared" si="1306"/>
        <v/>
      </c>
      <c r="T1834" s="263" t="str">
        <f t="shared" si="1307"/>
        <v/>
      </c>
      <c r="U1834" s="263" t="str">
        <f t="shared" si="1283"/>
        <v/>
      </c>
      <c r="V1834" s="263" t="str">
        <f t="shared" si="1308"/>
        <v/>
      </c>
      <c r="W1834" s="263" t="str">
        <f t="shared" si="1284"/>
        <v/>
      </c>
      <c r="X1834" s="263" t="str">
        <f t="shared" si="1309"/>
        <v/>
      </c>
      <c r="Y1834" s="263" t="str">
        <f t="shared" si="1310"/>
        <v/>
      </c>
      <c r="Z1834" s="263" t="str">
        <f t="shared" si="1311"/>
        <v/>
      </c>
      <c r="AA1834" s="263" t="str">
        <f t="shared" si="1312"/>
        <v/>
      </c>
      <c r="AB1834" s="263" t="str">
        <f t="shared" si="1295"/>
        <v/>
      </c>
      <c r="AC1834" s="263" t="str">
        <f t="shared" si="1285"/>
        <v/>
      </c>
      <c r="AD1834" s="263" t="str">
        <f t="shared" si="1296"/>
        <v/>
      </c>
      <c r="AE1834" s="263" t="str">
        <f t="shared" si="1313"/>
        <v/>
      </c>
      <c r="AF1834" s="263" t="str">
        <f t="shared" si="1314"/>
        <v/>
      </c>
      <c r="AG1834" s="263"/>
      <c r="AH1834" s="157"/>
      <c r="AI1834" s="157"/>
      <c r="AJ1834" s="163" t="str">
        <f t="shared" si="1315"/>
        <v/>
      </c>
      <c r="AK1834" s="163" t="str">
        <f t="shared" si="1286"/>
        <v/>
      </c>
      <c r="AL1834" s="163" t="str">
        <f t="shared" si="1316"/>
        <v/>
      </c>
      <c r="AM1834" s="163" t="str">
        <f t="shared" si="1317"/>
        <v/>
      </c>
      <c r="AN1834" s="163" t="str">
        <f t="shared" si="1287"/>
        <v/>
      </c>
      <c r="AO1834" s="163" t="str">
        <f t="shared" si="1288"/>
        <v/>
      </c>
      <c r="AP1834" s="163" t="str">
        <f t="shared" si="1289"/>
        <v/>
      </c>
      <c r="AQ1834" s="163" t="str">
        <f t="shared" si="1290"/>
        <v/>
      </c>
      <c r="AR1834" s="163" t="str">
        <f t="shared" si="1291"/>
        <v/>
      </c>
      <c r="AS1834" s="163" t="str">
        <f t="shared" si="1297"/>
        <v/>
      </c>
      <c r="AT1834" s="163" t="str">
        <f t="shared" si="1298"/>
        <v/>
      </c>
      <c r="AU1834" s="163" t="str">
        <f t="shared" si="1318"/>
        <v>рбс</v>
      </c>
      <c r="AV1834" s="163" t="str">
        <f t="shared" si="1301"/>
        <v>рбс880043D0122общпро</v>
      </c>
      <c r="AW1834" s="162">
        <f t="shared" si="1323"/>
        <v>982708</v>
      </c>
      <c r="AX1834" s="162">
        <f t="shared" si="1324"/>
        <v>536046.5</v>
      </c>
      <c r="AY1834" s="162">
        <f t="shared" si="1325"/>
        <v>982708</v>
      </c>
      <c r="AZ1834" s="162">
        <f t="shared" si="1326"/>
        <v>536046.5</v>
      </c>
      <c r="BA1834" s="164">
        <f t="shared" si="1292"/>
        <v>1</v>
      </c>
      <c r="BB1834" s="164">
        <f t="shared" si="1293"/>
        <v>1</v>
      </c>
      <c r="BC1834" s="164">
        <f t="shared" si="1294"/>
        <v>1</v>
      </c>
      <c r="BD1834" s="433">
        <f>IF(ISNA(BA1834),0,AY1834*$BA1834)-27208</f>
        <v>955500</v>
      </c>
      <c r="BE1834" s="433">
        <f t="shared" si="1320"/>
        <v>536046.5</v>
      </c>
      <c r="BF1834" s="435">
        <f t="shared" si="1321"/>
        <v>955500</v>
      </c>
      <c r="BG1834" s="436">
        <f t="shared" si="1322"/>
        <v>955500</v>
      </c>
      <c r="BH1834" s="437"/>
      <c r="BI1834" s="437"/>
      <c r="BJ1834" s="440"/>
      <c r="BK1834" s="440"/>
      <c r="BL1834" s="439" t="str">
        <f t="shared" si="1299"/>
        <v/>
      </c>
    </row>
    <row r="1835" spans="1:64" s="343" customFormat="1" ht="12" hidden="1" customHeight="1">
      <c r="A1835" s="430" t="s">
        <v>1058</v>
      </c>
      <c r="B1835" s="431" t="s">
        <v>558</v>
      </c>
      <c r="C1835" s="430" t="s">
        <v>1240</v>
      </c>
      <c r="D1835" s="431" t="s">
        <v>387</v>
      </c>
      <c r="E1835" s="431" t="s">
        <v>1242</v>
      </c>
      <c r="F1835" s="431" t="s">
        <v>533</v>
      </c>
      <c r="G1835" s="431" t="s">
        <v>1344</v>
      </c>
      <c r="H1835" s="431" t="s">
        <v>1167</v>
      </c>
      <c r="I1835" s="431" t="s">
        <v>456</v>
      </c>
      <c r="J1835" s="432">
        <v>425345</v>
      </c>
      <c r="K1835" s="432">
        <v>94243</v>
      </c>
      <c r="L1835" s="433" t="str">
        <f t="shared" si="1300"/>
        <v>880043D01220502032008009024400001</v>
      </c>
      <c r="M1835" s="434">
        <f t="array" ref="M1835">IF(COUNT(SEARCH(Удалить_Роспись_КВСР,$B1835)*SEARCH(Удалить_Роспись_ПБС,$C1835)*SEARCH(Удалить_Роспись_КФСР, $D1835)*SEARCH(Удалить_Роспись_КЦСР,$E1835)*SEARCH(Удалить_Роспись_КВР,$F1835)*SEARCH(Удалить_Роспись_ЭК,$H1835)*SEARCH(Удалить_Роспись_КР,$I1835))&gt;0,0,1)</f>
        <v>1</v>
      </c>
      <c r="N1835" s="434">
        <v>1</v>
      </c>
      <c r="O1835" s="163" t="str">
        <f t="shared" si="1302"/>
        <v/>
      </c>
      <c r="P1835" s="263" t="str">
        <f t="shared" si="1303"/>
        <v/>
      </c>
      <c r="Q1835" s="263" t="str">
        <f t="shared" si="1304"/>
        <v/>
      </c>
      <c r="R1835" s="263" t="str">
        <f t="shared" si="1305"/>
        <v/>
      </c>
      <c r="S1835" s="263" t="str">
        <f t="shared" si="1306"/>
        <v/>
      </c>
      <c r="T1835" s="263" t="str">
        <f t="shared" si="1307"/>
        <v/>
      </c>
      <c r="U1835" s="263" t="str">
        <f t="shared" si="1283"/>
        <v/>
      </c>
      <c r="V1835" s="263" t="str">
        <f t="shared" si="1308"/>
        <v/>
      </c>
      <c r="W1835" s="263" t="str">
        <f t="shared" si="1284"/>
        <v/>
      </c>
      <c r="X1835" s="263" t="str">
        <f t="shared" si="1309"/>
        <v/>
      </c>
      <c r="Y1835" s="263" t="str">
        <f t="shared" si="1310"/>
        <v/>
      </c>
      <c r="Z1835" s="263" t="str">
        <f t="shared" si="1311"/>
        <v/>
      </c>
      <c r="AA1835" s="263" t="str">
        <f t="shared" si="1312"/>
        <v/>
      </c>
      <c r="AB1835" s="263" t="str">
        <f t="shared" si="1295"/>
        <v/>
      </c>
      <c r="AC1835" s="263" t="str">
        <f t="shared" si="1285"/>
        <v/>
      </c>
      <c r="AD1835" s="263" t="str">
        <f t="shared" si="1296"/>
        <v/>
      </c>
      <c r="AE1835" s="263" t="str">
        <f t="shared" si="1313"/>
        <v/>
      </c>
      <c r="AF1835" s="263" t="str">
        <f t="shared" si="1314"/>
        <v/>
      </c>
      <c r="AG1835" s="263"/>
      <c r="AH1835" s="157"/>
      <c r="AI1835" s="157"/>
      <c r="AJ1835" s="163" t="str">
        <f t="shared" si="1315"/>
        <v/>
      </c>
      <c r="AK1835" s="163" t="str">
        <f t="shared" si="1286"/>
        <v/>
      </c>
      <c r="AL1835" s="163" t="str">
        <f t="shared" si="1316"/>
        <v/>
      </c>
      <c r="AM1835" s="163" t="str">
        <f t="shared" si="1317"/>
        <v/>
      </c>
      <c r="AN1835" s="163" t="str">
        <f t="shared" si="1287"/>
        <v/>
      </c>
      <c r="AO1835" s="163" t="str">
        <f t="shared" si="1288"/>
        <v/>
      </c>
      <c r="AP1835" s="163" t="str">
        <f t="shared" si="1289"/>
        <v/>
      </c>
      <c r="AQ1835" s="163" t="str">
        <f t="shared" si="1290"/>
        <v/>
      </c>
      <c r="AR1835" s="163" t="str">
        <f t="shared" si="1291"/>
        <v/>
      </c>
      <c r="AS1835" s="163" t="str">
        <f t="shared" si="1297"/>
        <v/>
      </c>
      <c r="AT1835" s="163" t="str">
        <f t="shared" si="1298"/>
        <v/>
      </c>
      <c r="AU1835" s="163" t="str">
        <f t="shared" si="1318"/>
        <v>рбс</v>
      </c>
      <c r="AV1835" s="163" t="str">
        <f t="shared" si="1301"/>
        <v>рбс880043D0122общпро</v>
      </c>
      <c r="AW1835" s="162">
        <f t="shared" si="1323"/>
        <v>425345</v>
      </c>
      <c r="AX1835" s="162">
        <f t="shared" si="1324"/>
        <v>94243</v>
      </c>
      <c r="AY1835" s="162">
        <f t="shared" si="1325"/>
        <v>425345</v>
      </c>
      <c r="AZ1835" s="162">
        <f t="shared" si="1326"/>
        <v>94243</v>
      </c>
      <c r="BA1835" s="164">
        <f t="shared" si="1292"/>
        <v>1</v>
      </c>
      <c r="BB1835" s="164">
        <f t="shared" si="1293"/>
        <v>1</v>
      </c>
      <c r="BC1835" s="164">
        <f t="shared" si="1294"/>
        <v>1</v>
      </c>
      <c r="BD1835" s="433">
        <f t="shared" si="1319"/>
        <v>425345</v>
      </c>
      <c r="BE1835" s="433">
        <f t="shared" si="1320"/>
        <v>94243</v>
      </c>
      <c r="BF1835" s="435">
        <f t="shared" si="1321"/>
        <v>425345</v>
      </c>
      <c r="BG1835" s="436">
        <f t="shared" si="1322"/>
        <v>425345</v>
      </c>
      <c r="BH1835" s="437"/>
      <c r="BI1835" s="437"/>
      <c r="BJ1835" s="440"/>
      <c r="BK1835" s="440"/>
      <c r="BL1835" s="439" t="str">
        <f t="shared" si="1299"/>
        <v/>
      </c>
    </row>
    <row r="1836" spans="1:64" s="343" customFormat="1" ht="12" hidden="1" customHeight="1">
      <c r="A1836" s="430" t="s">
        <v>1058</v>
      </c>
      <c r="B1836" s="431" t="s">
        <v>558</v>
      </c>
      <c r="C1836" s="430" t="s">
        <v>1240</v>
      </c>
      <c r="D1836" s="431" t="s">
        <v>387</v>
      </c>
      <c r="E1836" s="431" t="s">
        <v>1242</v>
      </c>
      <c r="F1836" s="431" t="s">
        <v>555</v>
      </c>
      <c r="G1836" s="431" t="s">
        <v>1344</v>
      </c>
      <c r="H1836" s="431" t="s">
        <v>1099</v>
      </c>
      <c r="I1836" s="431" t="s">
        <v>456</v>
      </c>
      <c r="J1836" s="432">
        <v>24361</v>
      </c>
      <c r="K1836" s="432">
        <v>24361</v>
      </c>
      <c r="L1836" s="433" t="str">
        <f t="shared" si="1300"/>
        <v>880043D01220502032008009085200001</v>
      </c>
      <c r="M1836" s="434">
        <f t="array" ref="M1836">IF(COUNT(SEARCH(Удалить_Роспись_КВСР,$B1836)*SEARCH(Удалить_Роспись_ПБС,$C1836)*SEARCH(Удалить_Роспись_КФСР, $D1836)*SEARCH(Удалить_Роспись_КЦСР,$E1836)*SEARCH(Удалить_Роспись_КВР,$F1836)*SEARCH(Удалить_Роспись_ЭК,$H1836)*SEARCH(Удалить_Роспись_КР,$I1836))&gt;0,0,1)</f>
        <v>1</v>
      </c>
      <c r="N1836" s="434">
        <f t="array" ref="N1836">IF(COUNT(SEARCH(Удалить_Индекс_КВСР,$B1836)*SEARCH(Удалить_Индекс_ПБС,$C1836)*SEARCH(Удалить_Индекс_КФСР,$D1836)*SEARCH(Удалить_Индекс_КЦСР,$E1836)*SEARCH(Удалить_Индекс_КВР,$F1836)*SEARCH(Удалить_Индекс_ЭК,$H1836)*SEARCH(Удалить_Индекс_КР,$I1836))&gt;0,0,1)</f>
        <v>0</v>
      </c>
      <c r="O1836" s="163" t="str">
        <f t="shared" si="1302"/>
        <v/>
      </c>
      <c r="P1836" s="263" t="str">
        <f t="shared" si="1303"/>
        <v/>
      </c>
      <c r="Q1836" s="263" t="str">
        <f t="shared" si="1304"/>
        <v/>
      </c>
      <c r="R1836" s="263" t="str">
        <f t="shared" si="1305"/>
        <v/>
      </c>
      <c r="S1836" s="263" t="str">
        <f t="shared" si="1306"/>
        <v/>
      </c>
      <c r="T1836" s="263" t="str">
        <f t="shared" si="1307"/>
        <v/>
      </c>
      <c r="U1836" s="263" t="str">
        <f t="shared" si="1283"/>
        <v/>
      </c>
      <c r="V1836" s="263" t="str">
        <f t="shared" si="1308"/>
        <v/>
      </c>
      <c r="W1836" s="263" t="str">
        <f t="shared" si="1284"/>
        <v/>
      </c>
      <c r="X1836" s="263" t="str">
        <f t="shared" si="1309"/>
        <v/>
      </c>
      <c r="Y1836" s="263" t="str">
        <f t="shared" si="1310"/>
        <v/>
      </c>
      <c r="Z1836" s="263" t="str">
        <f t="shared" si="1311"/>
        <v/>
      </c>
      <c r="AA1836" s="263" t="str">
        <f t="shared" si="1312"/>
        <v/>
      </c>
      <c r="AB1836" s="263" t="str">
        <f t="shared" si="1295"/>
        <v/>
      </c>
      <c r="AC1836" s="263" t="str">
        <f t="shared" si="1285"/>
        <v/>
      </c>
      <c r="AD1836" s="263" t="str">
        <f t="shared" si="1296"/>
        <v/>
      </c>
      <c r="AE1836" s="263" t="str">
        <f t="shared" si="1313"/>
        <v/>
      </c>
      <c r="AF1836" s="263" t="str">
        <f t="shared" si="1314"/>
        <v/>
      </c>
      <c r="AG1836" s="263"/>
      <c r="AH1836" s="157"/>
      <c r="AI1836" s="157"/>
      <c r="AJ1836" s="163" t="str">
        <f t="shared" si="1315"/>
        <v/>
      </c>
      <c r="AK1836" s="163" t="str">
        <f t="shared" si="1286"/>
        <v/>
      </c>
      <c r="AL1836" s="163" t="str">
        <f t="shared" si="1316"/>
        <v/>
      </c>
      <c r="AM1836" s="163" t="str">
        <f t="shared" si="1317"/>
        <v/>
      </c>
      <c r="AN1836" s="163" t="str">
        <f t="shared" si="1287"/>
        <v/>
      </c>
      <c r="AO1836" s="163" t="str">
        <f t="shared" si="1288"/>
        <v/>
      </c>
      <c r="AP1836" s="163" t="str">
        <f t="shared" si="1289"/>
        <v/>
      </c>
      <c r="AQ1836" s="163" t="str">
        <f t="shared" si="1290"/>
        <v/>
      </c>
      <c r="AR1836" s="163" t="str">
        <f t="shared" si="1291"/>
        <v/>
      </c>
      <c r="AS1836" s="163" t="str">
        <f t="shared" si="1297"/>
        <v/>
      </c>
      <c r="AT1836" s="163" t="str">
        <f t="shared" si="1298"/>
        <v/>
      </c>
      <c r="AU1836" s="163" t="str">
        <f t="shared" si="1318"/>
        <v>рбс</v>
      </c>
      <c r="AV1836" s="163" t="str">
        <f t="shared" si="1301"/>
        <v>рбс880043D0122общпро</v>
      </c>
      <c r="AW1836" s="162">
        <f t="shared" si="1323"/>
        <v>24361</v>
      </c>
      <c r="AX1836" s="162">
        <f t="shared" si="1324"/>
        <v>24361</v>
      </c>
      <c r="AY1836" s="162">
        <f t="shared" si="1325"/>
        <v>0</v>
      </c>
      <c r="AZ1836" s="162">
        <f t="shared" si="1326"/>
        <v>0</v>
      </c>
      <c r="BA1836" s="164">
        <f t="shared" si="1292"/>
        <v>1</v>
      </c>
      <c r="BB1836" s="164">
        <f t="shared" si="1293"/>
        <v>1</v>
      </c>
      <c r="BC1836" s="164">
        <f t="shared" si="1294"/>
        <v>1</v>
      </c>
      <c r="BD1836" s="433">
        <f t="shared" si="1319"/>
        <v>0</v>
      </c>
      <c r="BE1836" s="433">
        <f t="shared" si="1320"/>
        <v>0</v>
      </c>
      <c r="BF1836" s="435">
        <f t="shared" si="1321"/>
        <v>0</v>
      </c>
      <c r="BG1836" s="436">
        <f t="shared" si="1322"/>
        <v>0</v>
      </c>
      <c r="BH1836" s="437"/>
      <c r="BI1836" s="437"/>
      <c r="BJ1836" s="440"/>
      <c r="BK1836" s="440"/>
      <c r="BL1836" s="439" t="str">
        <f t="shared" si="1299"/>
        <v/>
      </c>
    </row>
    <row r="1837" spans="1:64" s="343" customFormat="1" ht="12" hidden="1" customHeight="1">
      <c r="A1837" s="430" t="s">
        <v>1058</v>
      </c>
      <c r="B1837" s="431" t="s">
        <v>558</v>
      </c>
      <c r="C1837" s="430" t="s">
        <v>1240</v>
      </c>
      <c r="D1837" s="431" t="s">
        <v>387</v>
      </c>
      <c r="E1837" s="431" t="s">
        <v>1242</v>
      </c>
      <c r="F1837" s="431" t="s">
        <v>592</v>
      </c>
      <c r="G1837" s="431" t="s">
        <v>1344</v>
      </c>
      <c r="H1837" s="431" t="s">
        <v>1171</v>
      </c>
      <c r="I1837" s="431" t="s">
        <v>456</v>
      </c>
      <c r="J1837" s="432">
        <v>5560.3</v>
      </c>
      <c r="K1837" s="432">
        <v>0</v>
      </c>
      <c r="L1837" s="433" t="str">
        <f t="shared" si="1300"/>
        <v>880043D01220502032008009085300001</v>
      </c>
      <c r="M1837" s="434">
        <f t="array" ref="M1837">IF(COUNT(SEARCH(Удалить_Роспись_КВСР,$B1837)*SEARCH(Удалить_Роспись_ПБС,$C1837)*SEARCH(Удалить_Роспись_КФСР, $D1837)*SEARCH(Удалить_Роспись_КЦСР,$E1837)*SEARCH(Удалить_Роспись_КВР,$F1837)*SEARCH(Удалить_Роспись_ЭК,$H1837)*SEARCH(Удалить_Роспись_КР,$I1837))&gt;0,0,1)</f>
        <v>1</v>
      </c>
      <c r="N1837" s="434">
        <f t="array" ref="N1837">IF(COUNT(SEARCH(Удалить_Индекс_КВСР,$B1837)*SEARCH(Удалить_Индекс_ПБС,$C1837)*SEARCH(Удалить_Индекс_КФСР,$D1837)*SEARCH(Удалить_Индекс_КЦСР,$E1837)*SEARCH(Удалить_Индекс_КВР,$F1837)*SEARCH(Удалить_Индекс_ЭК,$H1837)*SEARCH(Удалить_Индекс_КР,$I1837))&gt;0,0,1)</f>
        <v>0</v>
      </c>
      <c r="O1837" s="163" t="str">
        <f t="shared" si="1302"/>
        <v/>
      </c>
      <c r="P1837" s="263" t="str">
        <f t="shared" si="1303"/>
        <v/>
      </c>
      <c r="Q1837" s="263" t="str">
        <f t="shared" si="1304"/>
        <v/>
      </c>
      <c r="R1837" s="263" t="str">
        <f t="shared" si="1305"/>
        <v/>
      </c>
      <c r="S1837" s="263" t="str">
        <f t="shared" si="1306"/>
        <v/>
      </c>
      <c r="T1837" s="263" t="str">
        <f t="shared" si="1307"/>
        <v/>
      </c>
      <c r="U1837" s="263" t="str">
        <f t="shared" si="1283"/>
        <v/>
      </c>
      <c r="V1837" s="263" t="str">
        <f t="shared" si="1308"/>
        <v/>
      </c>
      <c r="W1837" s="263" t="str">
        <f t="shared" si="1284"/>
        <v/>
      </c>
      <c r="X1837" s="263" t="str">
        <f t="shared" si="1309"/>
        <v/>
      </c>
      <c r="Y1837" s="263" t="str">
        <f t="shared" si="1310"/>
        <v/>
      </c>
      <c r="Z1837" s="263" t="str">
        <f t="shared" si="1311"/>
        <v/>
      </c>
      <c r="AA1837" s="263" t="str">
        <f t="shared" si="1312"/>
        <v/>
      </c>
      <c r="AB1837" s="263" t="str">
        <f t="shared" si="1295"/>
        <v/>
      </c>
      <c r="AC1837" s="263" t="str">
        <f t="shared" si="1285"/>
        <v/>
      </c>
      <c r="AD1837" s="263" t="str">
        <f t="shared" si="1296"/>
        <v/>
      </c>
      <c r="AE1837" s="263" t="str">
        <f t="shared" si="1313"/>
        <v/>
      </c>
      <c r="AF1837" s="263" t="str">
        <f t="shared" si="1314"/>
        <v/>
      </c>
      <c r="AG1837" s="263"/>
      <c r="AH1837" s="157"/>
      <c r="AI1837" s="157"/>
      <c r="AJ1837" s="163" t="str">
        <f t="shared" si="1315"/>
        <v/>
      </c>
      <c r="AK1837" s="163" t="str">
        <f t="shared" si="1286"/>
        <v/>
      </c>
      <c r="AL1837" s="163" t="str">
        <f t="shared" si="1316"/>
        <v/>
      </c>
      <c r="AM1837" s="163" t="str">
        <f t="shared" si="1317"/>
        <v/>
      </c>
      <c r="AN1837" s="163" t="str">
        <f t="shared" si="1287"/>
        <v/>
      </c>
      <c r="AO1837" s="163" t="str">
        <f t="shared" si="1288"/>
        <v/>
      </c>
      <c r="AP1837" s="163" t="str">
        <f t="shared" si="1289"/>
        <v/>
      </c>
      <c r="AQ1837" s="163" t="str">
        <f t="shared" si="1290"/>
        <v/>
      </c>
      <c r="AR1837" s="163" t="str">
        <f t="shared" si="1291"/>
        <v/>
      </c>
      <c r="AS1837" s="163" t="str">
        <f t="shared" si="1297"/>
        <v/>
      </c>
      <c r="AT1837" s="163" t="str">
        <f t="shared" si="1298"/>
        <v/>
      </c>
      <c r="AU1837" s="163" t="str">
        <f t="shared" si="1318"/>
        <v>рбс</v>
      </c>
      <c r="AV1837" s="163" t="str">
        <f t="shared" si="1301"/>
        <v>рбс880043D0122общпро</v>
      </c>
      <c r="AW1837" s="162">
        <f t="shared" si="1323"/>
        <v>5560.3</v>
      </c>
      <c r="AX1837" s="162">
        <f t="shared" si="1324"/>
        <v>0</v>
      </c>
      <c r="AY1837" s="162">
        <f t="shared" si="1325"/>
        <v>0</v>
      </c>
      <c r="AZ1837" s="162">
        <f t="shared" si="1326"/>
        <v>0</v>
      </c>
      <c r="BA1837" s="164">
        <f t="shared" si="1292"/>
        <v>1</v>
      </c>
      <c r="BB1837" s="164">
        <f t="shared" si="1293"/>
        <v>1</v>
      </c>
      <c r="BC1837" s="164">
        <f t="shared" si="1294"/>
        <v>1</v>
      </c>
      <c r="BD1837" s="433">
        <f t="shared" si="1319"/>
        <v>0</v>
      </c>
      <c r="BE1837" s="433">
        <f t="shared" si="1320"/>
        <v>0</v>
      </c>
      <c r="BF1837" s="435">
        <f t="shared" si="1321"/>
        <v>0</v>
      </c>
      <c r="BG1837" s="436">
        <f t="shared" si="1322"/>
        <v>0</v>
      </c>
      <c r="BH1837" s="437"/>
      <c r="BI1837" s="437"/>
      <c r="BJ1837" s="440"/>
      <c r="BK1837" s="440"/>
      <c r="BL1837" s="439" t="str">
        <f t="shared" si="1299"/>
        <v/>
      </c>
    </row>
    <row r="1838" spans="1:64" s="343" customFormat="1" ht="12" hidden="1" customHeight="1">
      <c r="A1838" s="430" t="s">
        <v>1058</v>
      </c>
      <c r="B1838" s="431" t="s">
        <v>558</v>
      </c>
      <c r="C1838" s="430" t="s">
        <v>1240</v>
      </c>
      <c r="D1838" s="431" t="s">
        <v>387</v>
      </c>
      <c r="E1838" s="431" t="s">
        <v>1243</v>
      </c>
      <c r="F1838" s="431" t="s">
        <v>554</v>
      </c>
      <c r="G1838" s="431" t="s">
        <v>1344</v>
      </c>
      <c r="H1838" s="431" t="s">
        <v>1086</v>
      </c>
      <c r="I1838" s="431" t="s">
        <v>456</v>
      </c>
      <c r="J1838" s="432">
        <v>327313</v>
      </c>
      <c r="K1838" s="432">
        <v>216452.86</v>
      </c>
      <c r="L1838" s="433" t="str">
        <f t="shared" si="1300"/>
        <v>880043D01220502032008109011100001</v>
      </c>
      <c r="M1838" s="434">
        <f t="array" ref="M1838">IF(COUNT(SEARCH(Удалить_Роспись_КВСР,$B1838)*SEARCH(Удалить_Роспись_ПБС,$C1838)*SEARCH(Удалить_Роспись_КФСР, $D1838)*SEARCH(Удалить_Роспись_КЦСР,$E1838)*SEARCH(Удалить_Роспись_КВР,$F1838)*SEARCH(Удалить_Роспись_ЭК,$H1838)*SEARCH(Удалить_Роспись_КР,$I1838))&gt;0,0,1)</f>
        <v>1</v>
      </c>
      <c r="N1838" s="434">
        <f t="array" ref="N1838">IF(COUNT(SEARCH(Удалить_Индекс_КВСР,$B1838)*SEARCH(Удалить_Индекс_ПБС,$C1838)*SEARCH(Удалить_Индекс_КФСР,$D1838)*SEARCH(Удалить_Индекс_КЦСР,$E1838)*SEARCH(Удалить_Индекс_КВР,$F1838)*SEARCH(Удалить_Индекс_ЭК,$H1838)*SEARCH(Удалить_Индекс_КР,$I1838))&gt;0,0,1)</f>
        <v>0</v>
      </c>
      <c r="O1838" s="163" t="str">
        <f t="shared" si="1302"/>
        <v/>
      </c>
      <c r="P1838" s="263" t="str">
        <f t="shared" si="1303"/>
        <v/>
      </c>
      <c r="Q1838" s="263" t="str">
        <f t="shared" si="1304"/>
        <v/>
      </c>
      <c r="R1838" s="263" t="str">
        <f t="shared" si="1305"/>
        <v/>
      </c>
      <c r="S1838" s="263" t="str">
        <f t="shared" si="1306"/>
        <v/>
      </c>
      <c r="T1838" s="263" t="str">
        <f t="shared" si="1307"/>
        <v/>
      </c>
      <c r="U1838" s="263" t="str">
        <f t="shared" si="1283"/>
        <v/>
      </c>
      <c r="V1838" s="263" t="str">
        <f t="shared" si="1308"/>
        <v/>
      </c>
      <c r="W1838" s="263" t="str">
        <f t="shared" si="1284"/>
        <v/>
      </c>
      <c r="X1838" s="263" t="str">
        <f t="shared" si="1309"/>
        <v/>
      </c>
      <c r="Y1838" s="263" t="str">
        <f t="shared" si="1310"/>
        <v/>
      </c>
      <c r="Z1838" s="263" t="str">
        <f t="shared" si="1311"/>
        <v/>
      </c>
      <c r="AA1838" s="263" t="str">
        <f t="shared" si="1312"/>
        <v/>
      </c>
      <c r="AB1838" s="263" t="str">
        <f t="shared" si="1295"/>
        <v/>
      </c>
      <c r="AC1838" s="263" t="str">
        <f t="shared" si="1285"/>
        <v/>
      </c>
      <c r="AD1838" s="263" t="str">
        <f t="shared" si="1296"/>
        <v/>
      </c>
      <c r="AE1838" s="263" t="str">
        <f t="shared" si="1313"/>
        <v/>
      </c>
      <c r="AF1838" s="263" t="str">
        <f t="shared" si="1314"/>
        <v/>
      </c>
      <c r="AG1838" s="263"/>
      <c r="AH1838" s="157"/>
      <c r="AI1838" s="157"/>
      <c r="AJ1838" s="163" t="str">
        <f t="shared" si="1315"/>
        <v/>
      </c>
      <c r="AK1838" s="163" t="str">
        <f t="shared" si="1286"/>
        <v/>
      </c>
      <c r="AL1838" s="163" t="str">
        <f t="shared" si="1316"/>
        <v/>
      </c>
      <c r="AM1838" s="163" t="str">
        <f t="shared" si="1317"/>
        <v/>
      </c>
      <c r="AN1838" s="163" t="str">
        <f t="shared" si="1287"/>
        <v/>
      </c>
      <c r="AO1838" s="163" t="str">
        <f t="shared" si="1288"/>
        <v/>
      </c>
      <c r="AP1838" s="163" t="str">
        <f t="shared" si="1289"/>
        <v/>
      </c>
      <c r="AQ1838" s="163" t="str">
        <f t="shared" si="1290"/>
        <v/>
      </c>
      <c r="AR1838" s="163" t="str">
        <f t="shared" si="1291"/>
        <v/>
      </c>
      <c r="AS1838" s="163" t="str">
        <f t="shared" si="1297"/>
        <v/>
      </c>
      <c r="AT1838" s="163" t="str">
        <f t="shared" si="1298"/>
        <v/>
      </c>
      <c r="AU1838" s="163" t="str">
        <f t="shared" si="1318"/>
        <v>рбс</v>
      </c>
      <c r="AV1838" s="163" t="str">
        <f t="shared" si="1301"/>
        <v>рбс880043D0122общопл</v>
      </c>
      <c r="AW1838" s="162">
        <f t="shared" si="1323"/>
        <v>327313</v>
      </c>
      <c r="AX1838" s="162">
        <f t="shared" si="1324"/>
        <v>216452.86</v>
      </c>
      <c r="AY1838" s="162">
        <f t="shared" si="1325"/>
        <v>0</v>
      </c>
      <c r="AZ1838" s="162">
        <f t="shared" si="1326"/>
        <v>0</v>
      </c>
      <c r="BA1838" s="164">
        <f t="shared" si="1292"/>
        <v>1</v>
      </c>
      <c r="BB1838" s="164">
        <f t="shared" si="1293"/>
        <v>1</v>
      </c>
      <c r="BC1838" s="164">
        <f t="shared" si="1294"/>
        <v>1</v>
      </c>
      <c r="BD1838" s="433">
        <f t="shared" si="1319"/>
        <v>0</v>
      </c>
      <c r="BE1838" s="433">
        <f t="shared" si="1320"/>
        <v>0</v>
      </c>
      <c r="BF1838" s="435">
        <f t="shared" si="1321"/>
        <v>0</v>
      </c>
      <c r="BG1838" s="436">
        <f t="shared" si="1322"/>
        <v>0</v>
      </c>
      <c r="BH1838" s="437"/>
      <c r="BI1838" s="437"/>
      <c r="BJ1838" s="440"/>
      <c r="BK1838" s="440"/>
      <c r="BL1838" s="439" t="str">
        <f t="shared" si="1299"/>
        <v/>
      </c>
    </row>
    <row r="1839" spans="1:64" s="343" customFormat="1" ht="12" hidden="1" customHeight="1">
      <c r="A1839" s="430" t="s">
        <v>1058</v>
      </c>
      <c r="B1839" s="431" t="s">
        <v>558</v>
      </c>
      <c r="C1839" s="430" t="s">
        <v>1240</v>
      </c>
      <c r="D1839" s="431" t="s">
        <v>387</v>
      </c>
      <c r="E1839" s="431" t="s">
        <v>1243</v>
      </c>
      <c r="F1839" s="431" t="s">
        <v>664</v>
      </c>
      <c r="G1839" s="431" t="s">
        <v>1344</v>
      </c>
      <c r="H1839" s="431" t="s">
        <v>1088</v>
      </c>
      <c r="I1839" s="431" t="s">
        <v>456</v>
      </c>
      <c r="J1839" s="432">
        <v>98849</v>
      </c>
      <c r="K1839" s="432">
        <v>56385.01</v>
      </c>
      <c r="L1839" s="433" t="str">
        <f t="shared" si="1300"/>
        <v>880043D01220502032008109011900001</v>
      </c>
      <c r="M1839" s="434">
        <f t="array" ref="M1839">IF(COUNT(SEARCH(Удалить_Роспись_КВСР,$B1839)*SEARCH(Удалить_Роспись_ПБС,$C1839)*SEARCH(Удалить_Роспись_КФСР, $D1839)*SEARCH(Удалить_Роспись_КЦСР,$E1839)*SEARCH(Удалить_Роспись_КВР,$F1839)*SEARCH(Удалить_Роспись_ЭК,$H1839)*SEARCH(Удалить_Роспись_КР,$I1839))&gt;0,0,1)</f>
        <v>1</v>
      </c>
      <c r="N1839" s="434">
        <f t="array" ref="N1839">IF(COUNT(SEARCH(Удалить_Индекс_КВСР,$B1839)*SEARCH(Удалить_Индекс_ПБС,$C1839)*SEARCH(Удалить_Индекс_КФСР,$D1839)*SEARCH(Удалить_Индекс_КЦСР,$E1839)*SEARCH(Удалить_Индекс_КВР,$F1839)*SEARCH(Удалить_Индекс_ЭК,$H1839)*SEARCH(Удалить_Индекс_КР,$I1839))&gt;0,0,1)</f>
        <v>0</v>
      </c>
      <c r="O1839" s="163" t="str">
        <f t="shared" si="1302"/>
        <v/>
      </c>
      <c r="P1839" s="263" t="str">
        <f t="shared" si="1303"/>
        <v/>
      </c>
      <c r="Q1839" s="263" t="str">
        <f t="shared" si="1304"/>
        <v/>
      </c>
      <c r="R1839" s="263" t="str">
        <f t="shared" si="1305"/>
        <v/>
      </c>
      <c r="S1839" s="263" t="str">
        <f t="shared" si="1306"/>
        <v/>
      </c>
      <c r="T1839" s="263" t="str">
        <f t="shared" si="1307"/>
        <v/>
      </c>
      <c r="U1839" s="263" t="str">
        <f t="shared" si="1283"/>
        <v/>
      </c>
      <c r="V1839" s="263" t="str">
        <f t="shared" si="1308"/>
        <v/>
      </c>
      <c r="W1839" s="263" t="str">
        <f t="shared" si="1284"/>
        <v/>
      </c>
      <c r="X1839" s="263" t="str">
        <f t="shared" si="1309"/>
        <v/>
      </c>
      <c r="Y1839" s="263" t="str">
        <f t="shared" si="1310"/>
        <v/>
      </c>
      <c r="Z1839" s="263" t="str">
        <f t="shared" si="1311"/>
        <v/>
      </c>
      <c r="AA1839" s="263" t="str">
        <f t="shared" si="1312"/>
        <v/>
      </c>
      <c r="AB1839" s="263" t="str">
        <f t="shared" si="1295"/>
        <v/>
      </c>
      <c r="AC1839" s="263" t="str">
        <f t="shared" si="1285"/>
        <v/>
      </c>
      <c r="AD1839" s="263" t="str">
        <f t="shared" si="1296"/>
        <v/>
      </c>
      <c r="AE1839" s="263" t="str">
        <f t="shared" si="1313"/>
        <v/>
      </c>
      <c r="AF1839" s="263" t="str">
        <f t="shared" si="1314"/>
        <v/>
      </c>
      <c r="AG1839" s="263"/>
      <c r="AH1839" s="157"/>
      <c r="AI1839" s="157"/>
      <c r="AJ1839" s="163" t="str">
        <f t="shared" si="1315"/>
        <v/>
      </c>
      <c r="AK1839" s="163" t="str">
        <f t="shared" si="1286"/>
        <v/>
      </c>
      <c r="AL1839" s="163" t="str">
        <f t="shared" si="1316"/>
        <v/>
      </c>
      <c r="AM1839" s="163" t="str">
        <f t="shared" si="1317"/>
        <v/>
      </c>
      <c r="AN1839" s="163" t="str">
        <f t="shared" si="1287"/>
        <v/>
      </c>
      <c r="AO1839" s="163" t="str">
        <f t="shared" si="1288"/>
        <v/>
      </c>
      <c r="AP1839" s="163" t="str">
        <f t="shared" si="1289"/>
        <v/>
      </c>
      <c r="AQ1839" s="163" t="str">
        <f t="shared" si="1290"/>
        <v/>
      </c>
      <c r="AR1839" s="163" t="str">
        <f t="shared" si="1291"/>
        <v/>
      </c>
      <c r="AS1839" s="163" t="str">
        <f t="shared" si="1297"/>
        <v/>
      </c>
      <c r="AT1839" s="163" t="str">
        <f t="shared" si="1298"/>
        <v/>
      </c>
      <c r="AU1839" s="163" t="str">
        <f t="shared" si="1318"/>
        <v>рбс</v>
      </c>
      <c r="AV1839" s="163" t="str">
        <f t="shared" si="1301"/>
        <v>рбс880043D0122общопл</v>
      </c>
      <c r="AW1839" s="162">
        <f t="shared" si="1323"/>
        <v>98849</v>
      </c>
      <c r="AX1839" s="162">
        <f t="shared" si="1324"/>
        <v>56385.01</v>
      </c>
      <c r="AY1839" s="162">
        <f t="shared" si="1325"/>
        <v>0</v>
      </c>
      <c r="AZ1839" s="162">
        <f t="shared" si="1326"/>
        <v>0</v>
      </c>
      <c r="BA1839" s="164">
        <f t="shared" si="1292"/>
        <v>1</v>
      </c>
      <c r="BB1839" s="164">
        <f t="shared" si="1293"/>
        <v>1</v>
      </c>
      <c r="BC1839" s="164">
        <f t="shared" si="1294"/>
        <v>1</v>
      </c>
      <c r="BD1839" s="433">
        <f t="shared" si="1319"/>
        <v>0</v>
      </c>
      <c r="BE1839" s="433">
        <f t="shared" si="1320"/>
        <v>0</v>
      </c>
      <c r="BF1839" s="435">
        <f t="shared" si="1321"/>
        <v>0</v>
      </c>
      <c r="BG1839" s="436">
        <f t="shared" si="1322"/>
        <v>0</v>
      </c>
      <c r="BH1839" s="437"/>
      <c r="BI1839" s="437"/>
      <c r="BJ1839" s="440"/>
      <c r="BK1839" s="440"/>
      <c r="BL1839" s="439" t="str">
        <f t="shared" si="1299"/>
        <v/>
      </c>
    </row>
    <row r="1840" spans="1:64" s="343" customFormat="1" ht="12" hidden="1" customHeight="1">
      <c r="A1840" s="430" t="s">
        <v>1058</v>
      </c>
      <c r="B1840" s="431" t="s">
        <v>558</v>
      </c>
      <c r="C1840" s="430" t="s">
        <v>1240</v>
      </c>
      <c r="D1840" s="431" t="s">
        <v>387</v>
      </c>
      <c r="E1840" s="431" t="s">
        <v>1429</v>
      </c>
      <c r="F1840" s="431" t="s">
        <v>536</v>
      </c>
      <c r="G1840" s="431" t="s">
        <v>1344</v>
      </c>
      <c r="H1840" s="431" t="s">
        <v>1172</v>
      </c>
      <c r="I1840" s="431" t="s">
        <v>456</v>
      </c>
      <c r="J1840" s="432">
        <v>40000</v>
      </c>
      <c r="K1840" s="432">
        <v>0</v>
      </c>
      <c r="L1840" s="433" t="str">
        <f t="shared" si="1300"/>
        <v>880043D01220502032008709011200001</v>
      </c>
      <c r="M1840" s="434">
        <f t="array" ref="M1840">IF(COUNT(SEARCH(Удалить_Роспись_КВСР,$B1840)*SEARCH(Удалить_Роспись_ПБС,$C1840)*SEARCH(Удалить_Роспись_КФСР, $D1840)*SEARCH(Удалить_Роспись_КЦСР,$E1840)*SEARCH(Удалить_Роспись_КВР,$F1840)*SEARCH(Удалить_Роспись_ЭК,$H1840)*SEARCH(Удалить_Роспись_КР,$I1840))&gt;0,0,1)</f>
        <v>1</v>
      </c>
      <c r="N1840" s="434">
        <v>1</v>
      </c>
      <c r="O1840" s="163" t="str">
        <f t="shared" si="1302"/>
        <v/>
      </c>
      <c r="P1840" s="263" t="str">
        <f t="shared" si="1303"/>
        <v/>
      </c>
      <c r="Q1840" s="263" t="str">
        <f t="shared" si="1304"/>
        <v/>
      </c>
      <c r="R1840" s="263" t="str">
        <f t="shared" si="1305"/>
        <v/>
      </c>
      <c r="S1840" s="263" t="str">
        <f t="shared" si="1306"/>
        <v/>
      </c>
      <c r="T1840" s="263" t="str">
        <f t="shared" si="1307"/>
        <v/>
      </c>
      <c r="U1840" s="263" t="str">
        <f t="shared" si="1283"/>
        <v/>
      </c>
      <c r="V1840" s="263" t="str">
        <f t="shared" si="1308"/>
        <v/>
      </c>
      <c r="W1840" s="263" t="str">
        <f t="shared" si="1284"/>
        <v/>
      </c>
      <c r="X1840" s="263" t="str">
        <f t="shared" si="1309"/>
        <v/>
      </c>
      <c r="Y1840" s="263" t="str">
        <f t="shared" si="1310"/>
        <v/>
      </c>
      <c r="Z1840" s="263" t="str">
        <f t="shared" si="1311"/>
        <v/>
      </c>
      <c r="AA1840" s="263" t="str">
        <f t="shared" si="1312"/>
        <v/>
      </c>
      <c r="AB1840" s="263" t="str">
        <f t="shared" si="1295"/>
        <v/>
      </c>
      <c r="AC1840" s="263" t="str">
        <f t="shared" si="1285"/>
        <v/>
      </c>
      <c r="AD1840" s="263" t="str">
        <f t="shared" si="1296"/>
        <v/>
      </c>
      <c r="AE1840" s="263" t="str">
        <f t="shared" si="1313"/>
        <v/>
      </c>
      <c r="AF1840" s="263" t="str">
        <f t="shared" si="1314"/>
        <v/>
      </c>
      <c r="AG1840" s="263"/>
      <c r="AH1840" s="157"/>
      <c r="AI1840" s="157"/>
      <c r="AJ1840" s="163" t="str">
        <f t="shared" si="1315"/>
        <v/>
      </c>
      <c r="AK1840" s="163" t="str">
        <f t="shared" si="1286"/>
        <v/>
      </c>
      <c r="AL1840" s="163" t="str">
        <f t="shared" si="1316"/>
        <v/>
      </c>
      <c r="AM1840" s="163" t="str">
        <f t="shared" si="1317"/>
        <v/>
      </c>
      <c r="AN1840" s="163" t="str">
        <f t="shared" si="1287"/>
        <v/>
      </c>
      <c r="AO1840" s="163" t="str">
        <f t="shared" si="1288"/>
        <v/>
      </c>
      <c r="AP1840" s="163" t="str">
        <f t="shared" si="1289"/>
        <v/>
      </c>
      <c r="AQ1840" s="163" t="str">
        <f t="shared" si="1290"/>
        <v/>
      </c>
      <c r="AR1840" s="163" t="str">
        <f t="shared" si="1291"/>
        <v/>
      </c>
      <c r="AS1840" s="163" t="str">
        <f t="shared" si="1297"/>
        <v/>
      </c>
      <c r="AT1840" s="163" t="str">
        <f t="shared" si="1298"/>
        <v/>
      </c>
      <c r="AU1840" s="163" t="str">
        <f t="shared" si="1318"/>
        <v>рбс</v>
      </c>
      <c r="AV1840" s="163" t="str">
        <f t="shared" si="1301"/>
        <v>рбс880043D0122общпро</v>
      </c>
      <c r="AW1840" s="162">
        <f t="shared" si="1323"/>
        <v>40000</v>
      </c>
      <c r="AX1840" s="162">
        <f t="shared" si="1324"/>
        <v>0</v>
      </c>
      <c r="AY1840" s="162">
        <f t="shared" si="1325"/>
        <v>40000</v>
      </c>
      <c r="AZ1840" s="162">
        <f t="shared" si="1326"/>
        <v>0</v>
      </c>
      <c r="BA1840" s="164">
        <f t="shared" si="1292"/>
        <v>1</v>
      </c>
      <c r="BB1840" s="164">
        <f t="shared" si="1293"/>
        <v>0</v>
      </c>
      <c r="BC1840" s="164">
        <f t="shared" si="1294"/>
        <v>0</v>
      </c>
      <c r="BD1840" s="433">
        <f t="shared" si="1319"/>
        <v>40000</v>
      </c>
      <c r="BE1840" s="433">
        <f t="shared" si="1320"/>
        <v>0</v>
      </c>
      <c r="BF1840" s="435">
        <f t="shared" si="1321"/>
        <v>0</v>
      </c>
      <c r="BG1840" s="436">
        <f t="shared" si="1322"/>
        <v>0</v>
      </c>
      <c r="BH1840" s="437"/>
      <c r="BI1840" s="437"/>
      <c r="BJ1840" s="440"/>
      <c r="BK1840" s="440"/>
      <c r="BL1840" s="439" t="str">
        <f t="shared" si="1299"/>
        <v/>
      </c>
    </row>
    <row r="1841" spans="1:64" s="343" customFormat="1" ht="12" hidden="1" customHeight="1">
      <c r="A1841" s="430" t="s">
        <v>1058</v>
      </c>
      <c r="B1841" s="431" t="s">
        <v>558</v>
      </c>
      <c r="C1841" s="430" t="s">
        <v>1240</v>
      </c>
      <c r="D1841" s="431" t="s">
        <v>387</v>
      </c>
      <c r="E1841" s="431" t="s">
        <v>1244</v>
      </c>
      <c r="F1841" s="431" t="s">
        <v>533</v>
      </c>
      <c r="G1841" s="431" t="s">
        <v>1344</v>
      </c>
      <c r="H1841" s="431" t="s">
        <v>1094</v>
      </c>
      <c r="I1841" s="431" t="s">
        <v>456</v>
      </c>
      <c r="J1841" s="432">
        <v>495935</v>
      </c>
      <c r="K1841" s="432">
        <v>298365.89</v>
      </c>
      <c r="L1841" s="433" t="str">
        <f t="shared" si="1300"/>
        <v>880043D01220502032008Г09024400001</v>
      </c>
      <c r="M1841" s="434">
        <f t="array" ref="M1841">IF(COUNT(SEARCH(Удалить_Роспись_КВСР,$B1841)*SEARCH(Удалить_Роспись_ПБС,$C1841)*SEARCH(Удалить_Роспись_КФСР, $D1841)*SEARCH(Удалить_Роспись_КЦСР,$E1841)*SEARCH(Удалить_Роспись_КВР,$F1841)*SEARCH(Удалить_Роспись_ЭК,$H1841)*SEARCH(Удалить_Роспись_КР,$I1841))&gt;0,0,1)</f>
        <v>1</v>
      </c>
      <c r="N1841" s="434">
        <f>IF(COUNT(SEARCH(Удалить_Индекс_КВСР,$B1841)*SEARCH(Удалить_Индекс_ПБС,$C1841)*SEARCH(Удалить_Индекс_КФСР,$D1841)*SEARCH(Удалить_Индекс_КЦСР,$E1841)*SEARCH(Удалить_Индекс_КВР,$F1841)*SEARCH(Удалить_Индекс_ЭК,$H1841)*SEARCH(Удалить_Индекс_КР,$I1841))&gt;0,0,1)</f>
        <v>1</v>
      </c>
      <c r="O1841" s="163" t="str">
        <f t="shared" si="1302"/>
        <v/>
      </c>
      <c r="P1841" s="263" t="str">
        <f t="shared" si="1303"/>
        <v/>
      </c>
      <c r="Q1841" s="263" t="str">
        <f t="shared" si="1304"/>
        <v/>
      </c>
      <c r="R1841" s="263" t="str">
        <f t="shared" si="1305"/>
        <v/>
      </c>
      <c r="S1841" s="263" t="str">
        <f t="shared" si="1306"/>
        <v/>
      </c>
      <c r="T1841" s="263" t="str">
        <f t="shared" si="1307"/>
        <v/>
      </c>
      <c r="U1841" s="263" t="str">
        <f t="shared" si="1283"/>
        <v/>
      </c>
      <c r="V1841" s="263" t="str">
        <f t="shared" si="1308"/>
        <v/>
      </c>
      <c r="W1841" s="263" t="str">
        <f t="shared" si="1284"/>
        <v/>
      </c>
      <c r="X1841" s="263" t="str">
        <f t="shared" si="1309"/>
        <v/>
      </c>
      <c r="Y1841" s="263" t="str">
        <f t="shared" si="1310"/>
        <v/>
      </c>
      <c r="Z1841" s="263" t="str">
        <f t="shared" si="1311"/>
        <v/>
      </c>
      <c r="AA1841" s="263" t="str">
        <f t="shared" si="1312"/>
        <v/>
      </c>
      <c r="AB1841" s="263" t="str">
        <f t="shared" si="1295"/>
        <v/>
      </c>
      <c r="AC1841" s="263" t="str">
        <f t="shared" si="1285"/>
        <v/>
      </c>
      <c r="AD1841" s="263" t="str">
        <f t="shared" si="1296"/>
        <v/>
      </c>
      <c r="AE1841" s="263" t="str">
        <f t="shared" si="1313"/>
        <v/>
      </c>
      <c r="AF1841" s="263" t="str">
        <f t="shared" si="1314"/>
        <v/>
      </c>
      <c r="AG1841" s="263"/>
      <c r="AH1841" s="157"/>
      <c r="AI1841" s="157"/>
      <c r="AJ1841" s="163" t="str">
        <f t="shared" si="1315"/>
        <v/>
      </c>
      <c r="AK1841" s="163" t="str">
        <f t="shared" si="1286"/>
        <v/>
      </c>
      <c r="AL1841" s="163" t="str">
        <f t="shared" si="1316"/>
        <v/>
      </c>
      <c r="AM1841" s="163" t="str">
        <f t="shared" si="1317"/>
        <v/>
      </c>
      <c r="AN1841" s="163" t="str">
        <f t="shared" si="1287"/>
        <v/>
      </c>
      <c r="AO1841" s="163" t="str">
        <f t="shared" si="1288"/>
        <v/>
      </c>
      <c r="AP1841" s="163" t="str">
        <f t="shared" si="1289"/>
        <v/>
      </c>
      <c r="AQ1841" s="163" t="str">
        <f t="shared" si="1290"/>
        <v/>
      </c>
      <c r="AR1841" s="163" t="str">
        <f t="shared" si="1291"/>
        <v/>
      </c>
      <c r="AS1841" s="163" t="str">
        <f t="shared" si="1297"/>
        <v/>
      </c>
      <c r="AT1841" s="163" t="str">
        <f t="shared" si="1298"/>
        <v/>
      </c>
      <c r="AU1841" s="163" t="str">
        <f t="shared" si="1318"/>
        <v>рбс</v>
      </c>
      <c r="AV1841" s="163" t="str">
        <f t="shared" si="1301"/>
        <v>рбс880043D0122общком</v>
      </c>
      <c r="AW1841" s="162">
        <f t="shared" si="1323"/>
        <v>495935</v>
      </c>
      <c r="AX1841" s="162">
        <f t="shared" si="1324"/>
        <v>298365.89</v>
      </c>
      <c r="AY1841" s="162">
        <f t="shared" si="1325"/>
        <v>495935</v>
      </c>
      <c r="AZ1841" s="162">
        <f t="shared" si="1326"/>
        <v>298365.89</v>
      </c>
      <c r="BA1841" s="164">
        <f t="shared" si="1292"/>
        <v>1.04</v>
      </c>
      <c r="BB1841" s="164">
        <f t="shared" si="1293"/>
        <v>1</v>
      </c>
      <c r="BC1841" s="164">
        <f t="shared" si="1294"/>
        <v>1</v>
      </c>
      <c r="BD1841" s="433">
        <f t="shared" si="1319"/>
        <v>515772.4</v>
      </c>
      <c r="BE1841" s="433">
        <f t="shared" si="1320"/>
        <v>310300.52560000005</v>
      </c>
      <c r="BF1841" s="435">
        <f t="shared" si="1321"/>
        <v>515772.4</v>
      </c>
      <c r="BG1841" s="436">
        <f t="shared" si="1322"/>
        <v>515772.4</v>
      </c>
      <c r="BH1841" s="437"/>
      <c r="BI1841" s="437"/>
      <c r="BJ1841" s="440"/>
      <c r="BK1841" s="440"/>
      <c r="BL1841" s="439" t="str">
        <f t="shared" si="1299"/>
        <v/>
      </c>
    </row>
    <row r="1842" spans="1:64" ht="12" hidden="1" customHeight="1">
      <c r="A1842" s="365" t="s">
        <v>1060</v>
      </c>
      <c r="B1842" s="366" t="s">
        <v>309</v>
      </c>
      <c r="C1842" s="365" t="s">
        <v>1245</v>
      </c>
      <c r="D1842" s="366" t="s">
        <v>420</v>
      </c>
      <c r="E1842" s="366" t="s">
        <v>956</v>
      </c>
      <c r="F1842" s="366" t="s">
        <v>553</v>
      </c>
      <c r="G1842" s="366" t="s">
        <v>1344</v>
      </c>
      <c r="H1842" s="366" t="s">
        <v>1091</v>
      </c>
      <c r="I1842" s="366" t="s">
        <v>456</v>
      </c>
      <c r="J1842" s="384">
        <v>1407445.2</v>
      </c>
      <c r="K1842" s="384">
        <v>1125956</v>
      </c>
      <c r="L1842" s="162" t="str">
        <f t="shared" si="1300"/>
        <v>830043051130106112006000024300001</v>
      </c>
      <c r="M1842" s="163">
        <f t="array" ref="M1842">IF(COUNT(SEARCH(Удалить_Роспись_КВСР,$B1842)*SEARCH(Удалить_Роспись_ПБС,$C1842)*SEARCH(Удалить_Роспись_КФСР, $D1842)*SEARCH(Удалить_Роспись_КЦСР,$E1842)*SEARCH(Удалить_Роспись_КВР,$F1842)*SEARCH(Удалить_Роспись_ЭК,$H1842)*SEARCH(Удалить_Роспись_КР,$I1842))&gt;0,0,1)</f>
        <v>1</v>
      </c>
      <c r="N1842" s="163">
        <f t="array" ref="N1842">IF(COUNT(SEARCH(Удалить_Индекс_КВСР,$B1842)*SEARCH(Удалить_Индекс_ПБС,$C1842)*SEARCH(Удалить_Индекс_КФСР,$D1842)*SEARCH(Удалить_Индекс_КЦСР,$E1842)*SEARCH(Удалить_Индекс_КВР,$F1842)*SEARCH(Удалить_Индекс_ЭК,$H1842)*SEARCH(Удалить_Индекс_КР,$I1842))&gt;0,0,1)</f>
        <v>0</v>
      </c>
      <c r="O1842" s="163" t="str">
        <f t="shared" si="1302"/>
        <v/>
      </c>
      <c r="P1842" s="263" t="str">
        <f t="shared" si="1303"/>
        <v/>
      </c>
      <c r="Q1842" s="263" t="str">
        <f t="shared" si="1304"/>
        <v/>
      </c>
      <c r="R1842" s="263" t="str">
        <f t="shared" si="1305"/>
        <v/>
      </c>
      <c r="S1842" s="263" t="str">
        <f t="shared" si="1306"/>
        <v/>
      </c>
      <c r="T1842" s="263" t="str">
        <f t="shared" si="1307"/>
        <v/>
      </c>
      <c r="U1842" s="263" t="str">
        <f t="shared" si="1283"/>
        <v/>
      </c>
      <c r="V1842" s="263" t="str">
        <f t="shared" si="1308"/>
        <v/>
      </c>
      <c r="W1842" s="263" t="str">
        <f t="shared" si="1284"/>
        <v/>
      </c>
      <c r="X1842" s="263" t="str">
        <f t="shared" si="1309"/>
        <v/>
      </c>
      <c r="Y1842" s="263" t="str">
        <f t="shared" si="1310"/>
        <v/>
      </c>
      <c r="Z1842" s="263" t="str">
        <f t="shared" si="1311"/>
        <v/>
      </c>
      <c r="AA1842" s="263" t="str">
        <f t="shared" si="1312"/>
        <v/>
      </c>
      <c r="AB1842" s="263" t="str">
        <f t="shared" si="1295"/>
        <v/>
      </c>
      <c r="AC1842" s="263" t="str">
        <f t="shared" si="1285"/>
        <v/>
      </c>
      <c r="AD1842" s="263" t="str">
        <f t="shared" si="1296"/>
        <v/>
      </c>
      <c r="AE1842" s="263" t="str">
        <f t="shared" si="1313"/>
        <v/>
      </c>
      <c r="AF1842" s="263" t="str">
        <f t="shared" si="1314"/>
        <v/>
      </c>
      <c r="AG1842" s="263"/>
      <c r="AJ1842" s="163" t="str">
        <f t="shared" si="1315"/>
        <v/>
      </c>
      <c r="AK1842" s="163" t="str">
        <f t="shared" si="1286"/>
        <v/>
      </c>
      <c r="AL1842" s="163" t="str">
        <f t="shared" si="1316"/>
        <v/>
      </c>
      <c r="AM1842" s="163" t="str">
        <f t="shared" si="1317"/>
        <v/>
      </c>
      <c r="AN1842" s="163" t="str">
        <f t="shared" si="1287"/>
        <v/>
      </c>
      <c r="AO1842" s="163" t="str">
        <f t="shared" si="1288"/>
        <v/>
      </c>
      <c r="AP1842" s="163" t="str">
        <f t="shared" si="1289"/>
        <v/>
      </c>
      <c r="AQ1842" s="163" t="str">
        <f t="shared" si="1290"/>
        <v/>
      </c>
      <c r="AR1842" s="163" t="str">
        <f t="shared" si="1291"/>
        <v/>
      </c>
      <c r="AS1842" s="163" t="str">
        <f t="shared" si="1297"/>
        <v/>
      </c>
      <c r="AT1842" s="163" t="str">
        <f t="shared" si="1298"/>
        <v/>
      </c>
      <c r="AU1842" s="163" t="str">
        <f t="shared" si="1318"/>
        <v>рбс</v>
      </c>
      <c r="AV1842" s="163" t="str">
        <f t="shared" si="1301"/>
        <v>рбс83004305113общпро</v>
      </c>
      <c r="AW1842" s="162">
        <f t="shared" si="1323"/>
        <v>1407445.2</v>
      </c>
      <c r="AX1842" s="162">
        <f t="shared" si="1324"/>
        <v>1125956</v>
      </c>
      <c r="AY1842" s="162">
        <f t="shared" si="1325"/>
        <v>0</v>
      </c>
      <c r="AZ1842" s="162">
        <f t="shared" si="1326"/>
        <v>0</v>
      </c>
      <c r="BA1842" s="164">
        <f t="shared" si="1292"/>
        <v>1</v>
      </c>
      <c r="BB1842" s="164">
        <f t="shared" si="1293"/>
        <v>1</v>
      </c>
      <c r="BC1842" s="164">
        <f t="shared" si="1294"/>
        <v>1</v>
      </c>
      <c r="BD1842" s="162">
        <f t="shared" si="1319"/>
        <v>0</v>
      </c>
      <c r="BE1842" s="162">
        <f t="shared" si="1320"/>
        <v>0</v>
      </c>
      <c r="BF1842" s="179">
        <f t="shared" si="1321"/>
        <v>0</v>
      </c>
      <c r="BG1842" s="180">
        <f t="shared" si="1322"/>
        <v>0</v>
      </c>
      <c r="BH1842" s="254"/>
      <c r="BI1842" s="254"/>
      <c r="BL1842" s="202" t="str">
        <f t="shared" si="1299"/>
        <v/>
      </c>
    </row>
    <row r="1843" spans="1:64" ht="12" hidden="1" customHeight="1">
      <c r="A1843" s="365" t="s">
        <v>1060</v>
      </c>
      <c r="B1843" s="366" t="s">
        <v>309</v>
      </c>
      <c r="C1843" s="365" t="s">
        <v>1245</v>
      </c>
      <c r="D1843" s="366" t="s">
        <v>386</v>
      </c>
      <c r="E1843" s="366" t="s">
        <v>950</v>
      </c>
      <c r="F1843" s="366" t="s">
        <v>553</v>
      </c>
      <c r="G1843" s="366" t="s">
        <v>1344</v>
      </c>
      <c r="H1843" s="366" t="s">
        <v>1091</v>
      </c>
      <c r="I1843" s="366" t="s">
        <v>456</v>
      </c>
      <c r="J1843" s="384">
        <v>450000</v>
      </c>
      <c r="K1843" s="384">
        <v>138462</v>
      </c>
      <c r="L1843" s="162" t="str">
        <f t="shared" si="1300"/>
        <v>830043051130501103008000024300001</v>
      </c>
      <c r="M1843" s="163">
        <f t="array" ref="M1843">IF(COUNT(SEARCH(Удалить_Роспись_КВСР,$B1843)*SEARCH(Удалить_Роспись_ПБС,$C1843)*SEARCH(Удалить_Роспись_КФСР, $D1843)*SEARCH(Удалить_Роспись_КЦСР,$E1843)*SEARCH(Удалить_Роспись_КВР,$F1843)*SEARCH(Удалить_Роспись_ЭК,$H1843)*SEARCH(Удалить_Роспись_КР,$I1843))&gt;0,0,1)</f>
        <v>1</v>
      </c>
      <c r="N1843" s="163">
        <f t="array" ref="N1843">IF(COUNT(SEARCH(Удалить_Индекс_КВСР,$B1843)*SEARCH(Удалить_Индекс_ПБС,$C1843)*SEARCH(Удалить_Индекс_КФСР,$D1843)*SEARCH(Удалить_Индекс_КЦСР,$E1843)*SEARCH(Удалить_Индекс_КВР,$F1843)*SEARCH(Удалить_Индекс_ЭК,$H1843)*SEARCH(Удалить_Индекс_КР,$I1843))&gt;0,0,1)</f>
        <v>0</v>
      </c>
      <c r="O1843" s="163" t="str">
        <f t="shared" si="1302"/>
        <v/>
      </c>
      <c r="P1843" s="263" t="str">
        <f t="shared" si="1303"/>
        <v/>
      </c>
      <c r="Q1843" s="263" t="str">
        <f t="shared" si="1304"/>
        <v/>
      </c>
      <c r="R1843" s="263" t="str">
        <f t="shared" si="1305"/>
        <v/>
      </c>
      <c r="S1843" s="263" t="str">
        <f t="shared" si="1306"/>
        <v/>
      </c>
      <c r="T1843" s="263" t="str">
        <f t="shared" si="1307"/>
        <v/>
      </c>
      <c r="U1843" s="263" t="str">
        <f t="shared" si="1283"/>
        <v/>
      </c>
      <c r="V1843" s="263" t="str">
        <f t="shared" si="1308"/>
        <v/>
      </c>
      <c r="W1843" s="263" t="str">
        <f t="shared" si="1284"/>
        <v/>
      </c>
      <c r="X1843" s="263" t="str">
        <f t="shared" si="1309"/>
        <v/>
      </c>
      <c r="Y1843" s="263" t="str">
        <f t="shared" si="1310"/>
        <v/>
      </c>
      <c r="Z1843" s="263" t="str">
        <f t="shared" si="1311"/>
        <v/>
      </c>
      <c r="AA1843" s="263" t="str">
        <f t="shared" si="1312"/>
        <v/>
      </c>
      <c r="AB1843" s="263" t="str">
        <f t="shared" si="1295"/>
        <v/>
      </c>
      <c r="AC1843" s="263" t="str">
        <f t="shared" si="1285"/>
        <v/>
      </c>
      <c r="AD1843" s="263" t="str">
        <f t="shared" si="1296"/>
        <v/>
      </c>
      <c r="AE1843" s="263" t="str">
        <f t="shared" si="1313"/>
        <v/>
      </c>
      <c r="AF1843" s="263" t="str">
        <f t="shared" si="1314"/>
        <v/>
      </c>
      <c r="AG1843" s="263"/>
      <c r="AJ1843" s="163" t="str">
        <f t="shared" si="1315"/>
        <v/>
      </c>
      <c r="AK1843" s="163" t="str">
        <f t="shared" si="1286"/>
        <v/>
      </c>
      <c r="AL1843" s="163" t="str">
        <f t="shared" si="1316"/>
        <v/>
      </c>
      <c r="AM1843" s="163" t="str">
        <f t="shared" si="1317"/>
        <v/>
      </c>
      <c r="AN1843" s="163" t="str">
        <f t="shared" si="1287"/>
        <v>жил</v>
      </c>
      <c r="AO1843" s="163" t="str">
        <f t="shared" si="1288"/>
        <v/>
      </c>
      <c r="AP1843" s="163" t="str">
        <f t="shared" si="1289"/>
        <v/>
      </c>
      <c r="AQ1843" s="163" t="str">
        <f t="shared" si="1290"/>
        <v/>
      </c>
      <c r="AR1843" s="163" t="str">
        <f t="shared" si="1291"/>
        <v/>
      </c>
      <c r="AS1843" s="163" t="str">
        <f t="shared" si="1297"/>
        <v/>
      </c>
      <c r="AT1843" s="163" t="str">
        <f t="shared" si="1298"/>
        <v/>
      </c>
      <c r="AU1843" s="163" t="str">
        <f t="shared" si="1318"/>
        <v>рбс</v>
      </c>
      <c r="AV1843" s="163" t="str">
        <f t="shared" si="1301"/>
        <v>рбс83004305113общпро</v>
      </c>
      <c r="AW1843" s="162">
        <f t="shared" si="1323"/>
        <v>450000</v>
      </c>
      <c r="AX1843" s="162">
        <f t="shared" si="1324"/>
        <v>138462</v>
      </c>
      <c r="AY1843" s="162">
        <f t="shared" si="1325"/>
        <v>0</v>
      </c>
      <c r="AZ1843" s="162">
        <f t="shared" si="1326"/>
        <v>0</v>
      </c>
      <c r="BA1843" s="164">
        <f t="shared" si="1292"/>
        <v>1</v>
      </c>
      <c r="BB1843" s="164">
        <f t="shared" si="1293"/>
        <v>1</v>
      </c>
      <c r="BC1843" s="164">
        <f t="shared" si="1294"/>
        <v>1</v>
      </c>
      <c r="BD1843" s="162">
        <f t="shared" si="1319"/>
        <v>0</v>
      </c>
      <c r="BE1843" s="162">
        <f t="shared" si="1320"/>
        <v>0</v>
      </c>
      <c r="BF1843" s="179">
        <f t="shared" si="1321"/>
        <v>0</v>
      </c>
      <c r="BG1843" s="180">
        <f t="shared" si="1322"/>
        <v>0</v>
      </c>
      <c r="BH1843" s="254"/>
      <c r="BI1843" s="254"/>
      <c r="BJ1843" s="197"/>
      <c r="BK1843" s="197"/>
      <c r="BL1843" s="202" t="str">
        <f t="shared" si="1299"/>
        <v/>
      </c>
    </row>
    <row r="1844" spans="1:64" ht="12" hidden="1" customHeight="1">
      <c r="A1844" s="365" t="s">
        <v>1060</v>
      </c>
      <c r="B1844" s="366" t="s">
        <v>309</v>
      </c>
      <c r="C1844" s="365" t="s">
        <v>1245</v>
      </c>
      <c r="D1844" s="366" t="s">
        <v>386</v>
      </c>
      <c r="E1844" s="366" t="s">
        <v>950</v>
      </c>
      <c r="F1844" s="366" t="s">
        <v>533</v>
      </c>
      <c r="G1844" s="366" t="s">
        <v>1344</v>
      </c>
      <c r="H1844" s="366" t="s">
        <v>1091</v>
      </c>
      <c r="I1844" s="366" t="s">
        <v>456</v>
      </c>
      <c r="J1844" s="384">
        <v>205388.4</v>
      </c>
      <c r="K1844" s="384">
        <v>205338.4</v>
      </c>
      <c r="L1844" s="162" t="str">
        <f t="shared" si="1300"/>
        <v>830043051130501103008000024400001</v>
      </c>
      <c r="M1844" s="163">
        <f t="array" ref="M1844">IF(COUNT(SEARCH(Удалить_Роспись_КВСР,$B1844)*SEARCH(Удалить_Роспись_ПБС,$C1844)*SEARCH(Удалить_Роспись_КФСР, $D1844)*SEARCH(Удалить_Роспись_КЦСР,$E1844)*SEARCH(Удалить_Роспись_КВР,$F1844)*SEARCH(Удалить_Роспись_ЭК,$H1844)*SEARCH(Удалить_Роспись_КР,$I1844))&gt;0,0,1)</f>
        <v>1</v>
      </c>
      <c r="N1844" s="163">
        <f t="array" ref="N1844">IF(COUNT(SEARCH(Удалить_Индекс_КВСР,$B1844)*SEARCH(Удалить_Индекс_ПБС,$C1844)*SEARCH(Удалить_Индекс_КФСР,$D1844)*SEARCH(Удалить_Индекс_КЦСР,$E1844)*SEARCH(Удалить_Индекс_КВР,$F1844)*SEARCH(Удалить_Индекс_ЭК,$H1844)*SEARCH(Удалить_Индекс_КР,$I1844))&gt;0,0,1)</f>
        <v>0</v>
      </c>
      <c r="O1844" s="163" t="str">
        <f t="shared" si="1302"/>
        <v/>
      </c>
      <c r="P1844" s="263" t="str">
        <f t="shared" si="1303"/>
        <v/>
      </c>
      <c r="Q1844" s="263" t="str">
        <f t="shared" si="1304"/>
        <v/>
      </c>
      <c r="R1844" s="263" t="str">
        <f t="shared" si="1305"/>
        <v/>
      </c>
      <c r="S1844" s="263" t="str">
        <f t="shared" si="1306"/>
        <v/>
      </c>
      <c r="T1844" s="263" t="str">
        <f t="shared" si="1307"/>
        <v/>
      </c>
      <c r="U1844" s="263" t="str">
        <f t="shared" si="1283"/>
        <v/>
      </c>
      <c r="V1844" s="263" t="str">
        <f t="shared" si="1308"/>
        <v/>
      </c>
      <c r="W1844" s="263" t="str">
        <f t="shared" si="1284"/>
        <v/>
      </c>
      <c r="X1844" s="263" t="str">
        <f t="shared" si="1309"/>
        <v/>
      </c>
      <c r="Y1844" s="263" t="str">
        <f t="shared" si="1310"/>
        <v/>
      </c>
      <c r="Z1844" s="263" t="str">
        <f t="shared" si="1311"/>
        <v/>
      </c>
      <c r="AA1844" s="263" t="str">
        <f t="shared" si="1312"/>
        <v/>
      </c>
      <c r="AB1844" s="263" t="str">
        <f t="shared" si="1295"/>
        <v/>
      </c>
      <c r="AC1844" s="263" t="str">
        <f t="shared" si="1285"/>
        <v/>
      </c>
      <c r="AD1844" s="263" t="str">
        <f t="shared" si="1296"/>
        <v/>
      </c>
      <c r="AE1844" s="263" t="str">
        <f t="shared" si="1313"/>
        <v/>
      </c>
      <c r="AF1844" s="263" t="str">
        <f t="shared" si="1314"/>
        <v/>
      </c>
      <c r="AG1844" s="263"/>
      <c r="AJ1844" s="163" t="str">
        <f t="shared" si="1315"/>
        <v/>
      </c>
      <c r="AK1844" s="163" t="str">
        <f t="shared" si="1286"/>
        <v/>
      </c>
      <c r="AL1844" s="163" t="str">
        <f t="shared" si="1316"/>
        <v/>
      </c>
      <c r="AM1844" s="163" t="str">
        <f t="shared" si="1317"/>
        <v/>
      </c>
      <c r="AN1844" s="163" t="str">
        <f t="shared" si="1287"/>
        <v>жил</v>
      </c>
      <c r="AO1844" s="163" t="str">
        <f t="shared" si="1288"/>
        <v/>
      </c>
      <c r="AP1844" s="163" t="str">
        <f t="shared" si="1289"/>
        <v/>
      </c>
      <c r="AQ1844" s="163" t="str">
        <f t="shared" si="1290"/>
        <v/>
      </c>
      <c r="AR1844" s="163" t="str">
        <f t="shared" si="1291"/>
        <v/>
      </c>
      <c r="AS1844" s="163" t="str">
        <f t="shared" si="1297"/>
        <v/>
      </c>
      <c r="AT1844" s="163" t="str">
        <f t="shared" si="1298"/>
        <v/>
      </c>
      <c r="AU1844" s="163" t="str">
        <f t="shared" si="1318"/>
        <v>рбс</v>
      </c>
      <c r="AV1844" s="163" t="str">
        <f t="shared" si="1301"/>
        <v>рбс83004305113общпро</v>
      </c>
      <c r="AW1844" s="162">
        <f t="shared" si="1323"/>
        <v>205388.4</v>
      </c>
      <c r="AX1844" s="162">
        <f t="shared" si="1324"/>
        <v>205338.4</v>
      </c>
      <c r="AY1844" s="162">
        <f t="shared" si="1325"/>
        <v>0</v>
      </c>
      <c r="AZ1844" s="162">
        <f t="shared" si="1326"/>
        <v>0</v>
      </c>
      <c r="BA1844" s="164">
        <f t="shared" si="1292"/>
        <v>1</v>
      </c>
      <c r="BB1844" s="164">
        <f t="shared" si="1293"/>
        <v>1</v>
      </c>
      <c r="BC1844" s="164">
        <f t="shared" si="1294"/>
        <v>1</v>
      </c>
      <c r="BD1844" s="162">
        <f t="shared" si="1319"/>
        <v>0</v>
      </c>
      <c r="BE1844" s="162">
        <f t="shared" si="1320"/>
        <v>0</v>
      </c>
      <c r="BF1844" s="179">
        <f t="shared" si="1321"/>
        <v>0</v>
      </c>
      <c r="BG1844" s="180">
        <f t="shared" si="1322"/>
        <v>0</v>
      </c>
      <c r="BH1844" s="254"/>
      <c r="BI1844" s="254"/>
      <c r="BL1844" s="202" t="str">
        <f t="shared" si="1299"/>
        <v/>
      </c>
    </row>
    <row r="1845" spans="1:64" ht="12" hidden="1" customHeight="1">
      <c r="A1845" s="365" t="s">
        <v>1060</v>
      </c>
      <c r="B1845" s="366" t="s">
        <v>309</v>
      </c>
      <c r="C1845" s="365" t="s">
        <v>1245</v>
      </c>
      <c r="D1845" s="366" t="s">
        <v>387</v>
      </c>
      <c r="E1845" s="366" t="s">
        <v>951</v>
      </c>
      <c r="F1845" s="366" t="s">
        <v>553</v>
      </c>
      <c r="G1845" s="366" t="s">
        <v>1344</v>
      </c>
      <c r="H1845" s="366" t="s">
        <v>1091</v>
      </c>
      <c r="I1845" s="366" t="s">
        <v>456</v>
      </c>
      <c r="J1845" s="384">
        <v>27598962.399999999</v>
      </c>
      <c r="K1845" s="384">
        <v>13280080</v>
      </c>
      <c r="L1845" s="162" t="str">
        <f t="shared" si="1300"/>
        <v>830043051130502035008000024300001</v>
      </c>
      <c r="M1845" s="163">
        <f t="array" ref="M1845">IF(COUNT(SEARCH(Удалить_Роспись_КВСР,$B1845)*SEARCH(Удалить_Роспись_ПБС,$C1845)*SEARCH(Удалить_Роспись_КФСР, $D1845)*SEARCH(Удалить_Роспись_КЦСР,$E1845)*SEARCH(Удалить_Роспись_КВР,$F1845)*SEARCH(Удалить_Роспись_ЭК,$H1845)*SEARCH(Удалить_Роспись_КР,$I1845))&gt;0,0,1)</f>
        <v>1</v>
      </c>
      <c r="N1845" s="163">
        <f t="array" ref="N1845">IF(COUNT(SEARCH(Удалить_Индекс_КВСР,$B1845)*SEARCH(Удалить_Индекс_ПБС,$C1845)*SEARCH(Удалить_Индекс_КФСР,$D1845)*SEARCH(Удалить_Индекс_КЦСР,$E1845)*SEARCH(Удалить_Индекс_КВР,$F1845)*SEARCH(Удалить_Индекс_ЭК,$H1845)*SEARCH(Удалить_Индекс_КР,$I1845))&gt;0,0,1)</f>
        <v>0</v>
      </c>
      <c r="O1845" s="163" t="str">
        <f t="shared" si="1302"/>
        <v/>
      </c>
      <c r="P1845" s="263" t="str">
        <f t="shared" si="1303"/>
        <v/>
      </c>
      <c r="Q1845" s="263" t="str">
        <f t="shared" si="1304"/>
        <v/>
      </c>
      <c r="R1845" s="263" t="str">
        <f t="shared" si="1305"/>
        <v/>
      </c>
      <c r="S1845" s="263" t="str">
        <f t="shared" si="1306"/>
        <v/>
      </c>
      <c r="T1845" s="263" t="str">
        <f t="shared" si="1307"/>
        <v/>
      </c>
      <c r="U1845" s="263" t="str">
        <f t="shared" si="1283"/>
        <v/>
      </c>
      <c r="V1845" s="263" t="str">
        <f t="shared" si="1308"/>
        <v/>
      </c>
      <c r="W1845" s="263" t="str">
        <f t="shared" si="1284"/>
        <v/>
      </c>
      <c r="X1845" s="263" t="str">
        <f t="shared" si="1309"/>
        <v/>
      </c>
      <c r="Y1845" s="263" t="str">
        <f t="shared" si="1310"/>
        <v/>
      </c>
      <c r="Z1845" s="263" t="str">
        <f t="shared" si="1311"/>
        <v/>
      </c>
      <c r="AA1845" s="263" t="str">
        <f t="shared" si="1312"/>
        <v/>
      </c>
      <c r="AB1845" s="263" t="str">
        <f t="shared" si="1295"/>
        <v/>
      </c>
      <c r="AC1845" s="263" t="str">
        <f t="shared" si="1285"/>
        <v/>
      </c>
      <c r="AD1845" s="263" t="str">
        <f t="shared" si="1296"/>
        <v/>
      </c>
      <c r="AE1845" s="263" t="str">
        <f t="shared" si="1313"/>
        <v/>
      </c>
      <c r="AF1845" s="263" t="str">
        <f t="shared" si="1314"/>
        <v/>
      </c>
      <c r="AG1845" s="263"/>
      <c r="AJ1845" s="163" t="str">
        <f t="shared" si="1315"/>
        <v/>
      </c>
      <c r="AK1845" s="163" t="str">
        <f t="shared" si="1286"/>
        <v/>
      </c>
      <c r="AL1845" s="163" t="str">
        <f t="shared" si="1316"/>
        <v/>
      </c>
      <c r="AM1845" s="163" t="str">
        <f t="shared" si="1317"/>
        <v/>
      </c>
      <c r="AN1845" s="163" t="str">
        <f t="shared" si="1287"/>
        <v/>
      </c>
      <c r="AO1845" s="163" t="str">
        <f t="shared" si="1288"/>
        <v/>
      </c>
      <c r="AP1845" s="163" t="str">
        <f t="shared" si="1289"/>
        <v/>
      </c>
      <c r="AQ1845" s="163" t="str">
        <f t="shared" si="1290"/>
        <v/>
      </c>
      <c r="AR1845" s="163" t="str">
        <f t="shared" si="1291"/>
        <v/>
      </c>
      <c r="AS1845" s="163" t="str">
        <f t="shared" si="1297"/>
        <v/>
      </c>
      <c r="AT1845" s="163" t="str">
        <f t="shared" si="1298"/>
        <v/>
      </c>
      <c r="AU1845" s="163" t="str">
        <f t="shared" si="1318"/>
        <v>рбс</v>
      </c>
      <c r="AV1845" s="163" t="str">
        <f t="shared" si="1301"/>
        <v>рбс83004305113общпро</v>
      </c>
      <c r="AW1845" s="162">
        <f t="shared" si="1323"/>
        <v>27598962.399999999</v>
      </c>
      <c r="AX1845" s="162">
        <f t="shared" si="1324"/>
        <v>13280080</v>
      </c>
      <c r="AY1845" s="162">
        <f t="shared" si="1325"/>
        <v>0</v>
      </c>
      <c r="AZ1845" s="162">
        <f t="shared" si="1326"/>
        <v>0</v>
      </c>
      <c r="BA1845" s="164">
        <f t="shared" si="1292"/>
        <v>1</v>
      </c>
      <c r="BB1845" s="164">
        <f t="shared" si="1293"/>
        <v>1</v>
      </c>
      <c r="BC1845" s="164">
        <f t="shared" si="1294"/>
        <v>1</v>
      </c>
      <c r="BD1845" s="162">
        <f t="shared" si="1319"/>
        <v>0</v>
      </c>
      <c r="BE1845" s="162">
        <f t="shared" si="1320"/>
        <v>0</v>
      </c>
      <c r="BF1845" s="179">
        <f t="shared" si="1321"/>
        <v>0</v>
      </c>
      <c r="BG1845" s="180">
        <f t="shared" si="1322"/>
        <v>0</v>
      </c>
      <c r="BH1845" s="254"/>
      <c r="BI1845" s="254"/>
      <c r="BL1845" s="202" t="str">
        <f t="shared" si="1299"/>
        <v/>
      </c>
    </row>
    <row r="1846" spans="1:64" ht="12" hidden="1" customHeight="1">
      <c r="A1846" s="365" t="s">
        <v>1060</v>
      </c>
      <c r="B1846" s="366" t="s">
        <v>309</v>
      </c>
      <c r="C1846" s="365" t="s">
        <v>1245</v>
      </c>
      <c r="D1846" s="366" t="s">
        <v>387</v>
      </c>
      <c r="E1846" s="366" t="s">
        <v>951</v>
      </c>
      <c r="F1846" s="366" t="s">
        <v>556</v>
      </c>
      <c r="G1846" s="366" t="s">
        <v>1344</v>
      </c>
      <c r="H1846" s="366" t="s">
        <v>1182</v>
      </c>
      <c r="I1846" s="366" t="s">
        <v>456</v>
      </c>
      <c r="J1846" s="384">
        <v>2000000</v>
      </c>
      <c r="K1846" s="384">
        <v>0</v>
      </c>
      <c r="L1846" s="162" t="str">
        <f t="shared" si="1300"/>
        <v>830043051130502035008000041400001</v>
      </c>
      <c r="M1846" s="163">
        <f t="array" ref="M1846">IF(COUNT(SEARCH(Удалить_Роспись_КВСР,$B1846)*SEARCH(Удалить_Роспись_ПБС,$C1846)*SEARCH(Удалить_Роспись_КФСР, $D1846)*SEARCH(Удалить_Роспись_КЦСР,$E1846)*SEARCH(Удалить_Роспись_КВР,$F1846)*SEARCH(Удалить_Роспись_ЭК,$H1846)*SEARCH(Удалить_Роспись_КР,$I1846))&gt;0,0,1)</f>
        <v>1</v>
      </c>
      <c r="N1846" s="163">
        <f t="array" ref="N1846">IF(COUNT(SEARCH(Удалить_Индекс_КВСР,$B1846)*SEARCH(Удалить_Индекс_ПБС,$C1846)*SEARCH(Удалить_Индекс_КФСР,$D1846)*SEARCH(Удалить_Индекс_КЦСР,$E1846)*SEARCH(Удалить_Индекс_КВР,$F1846)*SEARCH(Удалить_Индекс_ЭК,$H1846)*SEARCH(Удалить_Индекс_КР,$I1846))&gt;0,0,1)</f>
        <v>0</v>
      </c>
      <c r="O1846" s="163" t="str">
        <f t="shared" si="1302"/>
        <v/>
      </c>
      <c r="P1846" s="263" t="str">
        <f t="shared" si="1303"/>
        <v/>
      </c>
      <c r="Q1846" s="263" t="str">
        <f t="shared" si="1304"/>
        <v/>
      </c>
      <c r="R1846" s="263" t="str">
        <f t="shared" si="1305"/>
        <v/>
      </c>
      <c r="S1846" s="263" t="str">
        <f t="shared" si="1306"/>
        <v/>
      </c>
      <c r="T1846" s="263" t="str">
        <f t="shared" si="1307"/>
        <v/>
      </c>
      <c r="U1846" s="263" t="str">
        <f t="shared" si="1283"/>
        <v/>
      </c>
      <c r="V1846" s="263" t="str">
        <f t="shared" si="1308"/>
        <v>мер</v>
      </c>
      <c r="W1846" s="263" t="str">
        <f t="shared" si="1284"/>
        <v/>
      </c>
      <c r="X1846" s="263" t="str">
        <f t="shared" si="1309"/>
        <v/>
      </c>
      <c r="Y1846" s="263" t="str">
        <f t="shared" si="1310"/>
        <v/>
      </c>
      <c r="Z1846" s="263" t="str">
        <f t="shared" si="1311"/>
        <v/>
      </c>
      <c r="AA1846" s="263" t="str">
        <f t="shared" si="1312"/>
        <v/>
      </c>
      <c r="AB1846" s="263" t="str">
        <f t="shared" si="1295"/>
        <v/>
      </c>
      <c r="AC1846" s="263" t="str">
        <f t="shared" si="1285"/>
        <v/>
      </c>
      <c r="AD1846" s="263" t="str">
        <f t="shared" si="1296"/>
        <v/>
      </c>
      <c r="AE1846" s="263" t="str">
        <f t="shared" si="1313"/>
        <v/>
      </c>
      <c r="AF1846" s="263" t="str">
        <f t="shared" si="1314"/>
        <v/>
      </c>
      <c r="AG1846" s="263"/>
      <c r="AJ1846" s="163" t="str">
        <f t="shared" si="1315"/>
        <v/>
      </c>
      <c r="AK1846" s="163" t="str">
        <f t="shared" si="1286"/>
        <v/>
      </c>
      <c r="AL1846" s="163" t="str">
        <f t="shared" si="1316"/>
        <v/>
      </c>
      <c r="AM1846" s="163" t="str">
        <f t="shared" si="1317"/>
        <v/>
      </c>
      <c r="AN1846" s="163" t="str">
        <f t="shared" si="1287"/>
        <v/>
      </c>
      <c r="AO1846" s="163" t="str">
        <f t="shared" si="1288"/>
        <v/>
      </c>
      <c r="AP1846" s="163" t="str">
        <f t="shared" si="1289"/>
        <v/>
      </c>
      <c r="AQ1846" s="163" t="str">
        <f t="shared" si="1290"/>
        <v/>
      </c>
      <c r="AR1846" s="163" t="str">
        <f t="shared" si="1291"/>
        <v/>
      </c>
      <c r="AS1846" s="163" t="str">
        <f t="shared" si="1297"/>
        <v/>
      </c>
      <c r="AT1846" s="163" t="str">
        <f t="shared" si="1298"/>
        <v/>
      </c>
      <c r="AU1846" s="163" t="str">
        <f t="shared" si="1318"/>
        <v>мер</v>
      </c>
      <c r="AV1846" s="163" t="str">
        <f t="shared" si="1301"/>
        <v>мер83004305113общпро</v>
      </c>
      <c r="AW1846" s="162">
        <f t="shared" si="1323"/>
        <v>2000000</v>
      </c>
      <c r="AX1846" s="162">
        <f t="shared" si="1324"/>
        <v>0</v>
      </c>
      <c r="AY1846" s="162">
        <f t="shared" si="1325"/>
        <v>0</v>
      </c>
      <c r="AZ1846" s="162">
        <f t="shared" si="1326"/>
        <v>0</v>
      </c>
      <c r="BA1846" s="164">
        <f t="shared" si="1292"/>
        <v>1</v>
      </c>
      <c r="BB1846" s="164">
        <f t="shared" si="1293"/>
        <v>1</v>
      </c>
      <c r="BC1846" s="164">
        <f t="shared" si="1294"/>
        <v>1</v>
      </c>
      <c r="BD1846" s="162">
        <f t="shared" si="1319"/>
        <v>0</v>
      </c>
      <c r="BE1846" s="162">
        <f t="shared" si="1320"/>
        <v>0</v>
      </c>
      <c r="BF1846" s="179">
        <f t="shared" si="1321"/>
        <v>0</v>
      </c>
      <c r="BG1846" s="180">
        <f t="shared" si="1322"/>
        <v>0</v>
      </c>
      <c r="BH1846" s="254"/>
      <c r="BI1846" s="254"/>
      <c r="BL1846" s="202" t="str">
        <f t="shared" si="1299"/>
        <v/>
      </c>
    </row>
    <row r="1847" spans="1:64" ht="12" hidden="1" customHeight="1">
      <c r="A1847" s="365" t="s">
        <v>1060</v>
      </c>
      <c r="B1847" s="366" t="s">
        <v>309</v>
      </c>
      <c r="C1847" s="365" t="s">
        <v>1245</v>
      </c>
      <c r="D1847" s="366" t="s">
        <v>387</v>
      </c>
      <c r="E1847" s="366" t="s">
        <v>1136</v>
      </c>
      <c r="F1847" s="366" t="s">
        <v>533</v>
      </c>
      <c r="G1847" s="366" t="s">
        <v>1344</v>
      </c>
      <c r="H1847" s="366" t="s">
        <v>1095</v>
      </c>
      <c r="I1847" s="366" t="s">
        <v>456</v>
      </c>
      <c r="J1847" s="384">
        <v>6071680</v>
      </c>
      <c r="K1847" s="384">
        <v>0</v>
      </c>
      <c r="L1847" s="162" t="str">
        <f t="shared" si="1300"/>
        <v>830043051130502035008Ф00024400001</v>
      </c>
      <c r="M1847" s="163">
        <f t="array" ref="M1847">IF(COUNT(SEARCH(Удалить_Роспись_КВСР,$B1847)*SEARCH(Удалить_Роспись_ПБС,$C1847)*SEARCH(Удалить_Роспись_КФСР, $D1847)*SEARCH(Удалить_Роспись_КЦСР,$E1847)*SEARCH(Удалить_Роспись_КВР,$F1847)*SEARCH(Удалить_Роспись_ЭК,$H1847)*SEARCH(Удалить_Роспись_КР,$I1847))&gt;0,0,1)</f>
        <v>1</v>
      </c>
      <c r="N1847" s="163">
        <f t="array" ref="N1847">IF(COUNT(SEARCH(Удалить_Индекс_КВСР,$B1847)*SEARCH(Удалить_Индекс_ПБС,$C1847)*SEARCH(Удалить_Индекс_КФСР,$D1847)*SEARCH(Удалить_Индекс_КЦСР,$E1847)*SEARCH(Удалить_Индекс_КВР,$F1847)*SEARCH(Удалить_Индекс_ЭК,$H1847)*SEARCH(Удалить_Индекс_КР,$I1847))&gt;0,0,1)</f>
        <v>0</v>
      </c>
      <c r="O1847" s="163" t="str">
        <f t="shared" si="1302"/>
        <v/>
      </c>
      <c r="P1847" s="263" t="str">
        <f t="shared" si="1303"/>
        <v/>
      </c>
      <c r="Q1847" s="263" t="str">
        <f t="shared" si="1304"/>
        <v/>
      </c>
      <c r="R1847" s="263" t="str">
        <f t="shared" si="1305"/>
        <v/>
      </c>
      <c r="S1847" s="263" t="str">
        <f t="shared" si="1306"/>
        <v/>
      </c>
      <c r="T1847" s="263" t="str">
        <f t="shared" si="1307"/>
        <v/>
      </c>
      <c r="U1847" s="263" t="str">
        <f t="shared" si="1283"/>
        <v/>
      </c>
      <c r="V1847" s="263" t="str">
        <f t="shared" si="1308"/>
        <v/>
      </c>
      <c r="W1847" s="263" t="str">
        <f t="shared" si="1284"/>
        <v/>
      </c>
      <c r="X1847" s="263" t="str">
        <f t="shared" si="1309"/>
        <v/>
      </c>
      <c r="Y1847" s="263" t="str">
        <f t="shared" si="1310"/>
        <v/>
      </c>
      <c r="Z1847" s="263" t="str">
        <f t="shared" si="1311"/>
        <v/>
      </c>
      <c r="AA1847" s="263" t="str">
        <f t="shared" si="1312"/>
        <v/>
      </c>
      <c r="AB1847" s="263" t="str">
        <f t="shared" si="1295"/>
        <v/>
      </c>
      <c r="AC1847" s="263" t="str">
        <f t="shared" si="1285"/>
        <v/>
      </c>
      <c r="AD1847" s="263" t="str">
        <f t="shared" si="1296"/>
        <v/>
      </c>
      <c r="AE1847" s="263" t="str">
        <f t="shared" si="1313"/>
        <v/>
      </c>
      <c r="AF1847" s="263" t="str">
        <f t="shared" si="1314"/>
        <v/>
      </c>
      <c r="AG1847" s="263"/>
      <c r="AJ1847" s="163" t="str">
        <f t="shared" si="1315"/>
        <v/>
      </c>
      <c r="AK1847" s="163" t="str">
        <f t="shared" si="1286"/>
        <v/>
      </c>
      <c r="AL1847" s="163" t="str">
        <f t="shared" si="1316"/>
        <v/>
      </c>
      <c r="AM1847" s="163" t="str">
        <f t="shared" si="1317"/>
        <v/>
      </c>
      <c r="AN1847" s="163" t="str">
        <f t="shared" si="1287"/>
        <v/>
      </c>
      <c r="AO1847" s="163" t="str">
        <f t="shared" si="1288"/>
        <v/>
      </c>
      <c r="AP1847" s="163" t="str">
        <f t="shared" si="1289"/>
        <v/>
      </c>
      <c r="AQ1847" s="163" t="str">
        <f t="shared" si="1290"/>
        <v/>
      </c>
      <c r="AR1847" s="163" t="str">
        <f t="shared" si="1291"/>
        <v/>
      </c>
      <c r="AS1847" s="163" t="str">
        <f t="shared" si="1297"/>
        <v/>
      </c>
      <c r="AT1847" s="163" t="str">
        <f t="shared" si="1298"/>
        <v/>
      </c>
      <c r="AU1847" s="163" t="str">
        <f t="shared" si="1318"/>
        <v>рбс</v>
      </c>
      <c r="AV1847" s="163" t="str">
        <f t="shared" si="1301"/>
        <v>рбс83004305113общосн</v>
      </c>
      <c r="AW1847" s="162">
        <f t="shared" si="1323"/>
        <v>6071680</v>
      </c>
      <c r="AX1847" s="162">
        <f t="shared" si="1324"/>
        <v>0</v>
      </c>
      <c r="AY1847" s="162">
        <f t="shared" si="1325"/>
        <v>0</v>
      </c>
      <c r="AZ1847" s="162">
        <f t="shared" si="1326"/>
        <v>0</v>
      </c>
      <c r="BA1847" s="164">
        <f t="shared" si="1292"/>
        <v>1</v>
      </c>
      <c r="BB1847" s="164">
        <f t="shared" si="1293"/>
        <v>1</v>
      </c>
      <c r="BC1847" s="164">
        <f t="shared" si="1294"/>
        <v>1</v>
      </c>
      <c r="BD1847" s="162">
        <f t="shared" si="1319"/>
        <v>0</v>
      </c>
      <c r="BE1847" s="162">
        <f t="shared" si="1320"/>
        <v>0</v>
      </c>
      <c r="BF1847" s="179">
        <f t="shared" si="1321"/>
        <v>0</v>
      </c>
      <c r="BG1847" s="180">
        <f t="shared" si="1322"/>
        <v>0</v>
      </c>
      <c r="BH1847" s="254"/>
      <c r="BI1847" s="254"/>
      <c r="BL1847" s="202" t="str">
        <f t="shared" si="1299"/>
        <v/>
      </c>
    </row>
    <row r="1848" spans="1:64" ht="12" hidden="1" customHeight="1">
      <c r="A1848" s="365" t="s">
        <v>1060</v>
      </c>
      <c r="B1848" s="366" t="s">
        <v>309</v>
      </c>
      <c r="C1848" s="365" t="s">
        <v>1245</v>
      </c>
      <c r="D1848" s="366" t="s">
        <v>387</v>
      </c>
      <c r="E1848" s="366" t="s">
        <v>952</v>
      </c>
      <c r="F1848" s="366" t="s">
        <v>553</v>
      </c>
      <c r="G1848" s="366" t="s">
        <v>1344</v>
      </c>
      <c r="H1848" s="366" t="s">
        <v>1091</v>
      </c>
      <c r="I1848" s="366" t="s">
        <v>331</v>
      </c>
      <c r="J1848" s="384">
        <v>8580000</v>
      </c>
      <c r="K1848" s="384">
        <v>0</v>
      </c>
      <c r="L1848" s="162" t="str">
        <f t="shared" si="1300"/>
        <v>83004305113050203500S571024300010</v>
      </c>
      <c r="M1848" s="163">
        <f t="array" ref="M1848">IF(COUNT(SEARCH(Удалить_Роспись_КВСР,$B1848)*SEARCH(Удалить_Роспись_ПБС,$C1848)*SEARCH(Удалить_Роспись_КФСР, $D1848)*SEARCH(Удалить_Роспись_КЦСР,$E1848)*SEARCH(Удалить_Роспись_КВР,$F1848)*SEARCH(Удалить_Роспись_ЭК,$H1848)*SEARCH(Удалить_Роспись_КР,$I1848))&gt;0,0,1)</f>
        <v>0</v>
      </c>
      <c r="N1848" s="163">
        <f t="array" ref="N1848">IF(COUNT(SEARCH(Удалить_Индекс_КВСР,$B1848)*SEARCH(Удалить_Индекс_ПБС,$C1848)*SEARCH(Удалить_Индекс_КФСР,$D1848)*SEARCH(Удалить_Индекс_КЦСР,$E1848)*SEARCH(Удалить_Индекс_КВР,$F1848)*SEARCH(Удалить_Индекс_ЭК,$H1848)*SEARCH(Удалить_Индекс_КР,$I1848))&gt;0,0,1)</f>
        <v>0</v>
      </c>
      <c r="O1848" s="163" t="str">
        <f t="shared" si="1302"/>
        <v/>
      </c>
      <c r="P1848" s="263" t="str">
        <f t="shared" si="1303"/>
        <v/>
      </c>
      <c r="Q1848" s="263" t="str">
        <f t="shared" si="1304"/>
        <v/>
      </c>
      <c r="R1848" s="263" t="str">
        <f t="shared" si="1305"/>
        <v/>
      </c>
      <c r="S1848" s="263" t="str">
        <f t="shared" si="1306"/>
        <v/>
      </c>
      <c r="T1848" s="263" t="str">
        <f t="shared" si="1307"/>
        <v/>
      </c>
      <c r="U1848" s="263" t="str">
        <f t="shared" si="1283"/>
        <v/>
      </c>
      <c r="V1848" s="263" t="str">
        <f t="shared" si="1308"/>
        <v/>
      </c>
      <c r="W1848" s="263" t="str">
        <f t="shared" si="1284"/>
        <v/>
      </c>
      <c r="X1848" s="263" t="str">
        <f t="shared" si="1309"/>
        <v/>
      </c>
      <c r="Y1848" s="263" t="str">
        <f t="shared" si="1310"/>
        <v/>
      </c>
      <c r="Z1848" s="263" t="str">
        <f t="shared" si="1311"/>
        <v/>
      </c>
      <c r="AA1848" s="263" t="str">
        <f t="shared" si="1312"/>
        <v/>
      </c>
      <c r="AB1848" s="263" t="str">
        <f t="shared" si="1295"/>
        <v/>
      </c>
      <c r="AC1848" s="263" t="str">
        <f t="shared" si="1285"/>
        <v/>
      </c>
      <c r="AD1848" s="263" t="str">
        <f t="shared" si="1296"/>
        <v/>
      </c>
      <c r="AE1848" s="263" t="str">
        <f t="shared" si="1313"/>
        <v/>
      </c>
      <c r="AF1848" s="263" t="str">
        <f t="shared" si="1314"/>
        <v/>
      </c>
      <c r="AG1848" s="263"/>
      <c r="AJ1848" s="163" t="str">
        <f t="shared" si="1315"/>
        <v/>
      </c>
      <c r="AK1848" s="163" t="str">
        <f t="shared" si="1286"/>
        <v/>
      </c>
      <c r="AL1848" s="163" t="str">
        <f t="shared" si="1316"/>
        <v/>
      </c>
      <c r="AM1848" s="163" t="str">
        <f t="shared" si="1317"/>
        <v>меж</v>
      </c>
      <c r="AN1848" s="163" t="str">
        <f t="shared" si="1287"/>
        <v/>
      </c>
      <c r="AO1848" s="163" t="str">
        <f t="shared" si="1288"/>
        <v/>
      </c>
      <c r="AP1848" s="163" t="str">
        <f t="shared" si="1289"/>
        <v/>
      </c>
      <c r="AQ1848" s="163" t="str">
        <f t="shared" si="1290"/>
        <v/>
      </c>
      <c r="AR1848" s="163" t="str">
        <f t="shared" si="1291"/>
        <v/>
      </c>
      <c r="AS1848" s="163" t="str">
        <f t="shared" si="1297"/>
        <v/>
      </c>
      <c r="AT1848" s="163" t="str">
        <f t="shared" si="1298"/>
        <v/>
      </c>
      <c r="AU1848" s="163" t="str">
        <f t="shared" si="1318"/>
        <v>рбс</v>
      </c>
      <c r="AV1848" s="163" t="str">
        <f t="shared" si="1301"/>
        <v>рбс83004305113общпро</v>
      </c>
      <c r="AW1848" s="162">
        <f t="shared" si="1323"/>
        <v>0</v>
      </c>
      <c r="AX1848" s="162">
        <f t="shared" si="1324"/>
        <v>0</v>
      </c>
      <c r="AY1848" s="162">
        <f t="shared" si="1325"/>
        <v>0</v>
      </c>
      <c r="AZ1848" s="162">
        <f t="shared" si="1326"/>
        <v>0</v>
      </c>
      <c r="BA1848" s="164">
        <f t="shared" si="1292"/>
        <v>1</v>
      </c>
      <c r="BB1848" s="164">
        <f t="shared" si="1293"/>
        <v>1</v>
      </c>
      <c r="BC1848" s="164">
        <f t="shared" si="1294"/>
        <v>1</v>
      </c>
      <c r="BD1848" s="162">
        <f t="shared" si="1319"/>
        <v>0</v>
      </c>
      <c r="BE1848" s="162">
        <f t="shared" si="1320"/>
        <v>0</v>
      </c>
      <c r="BF1848" s="179">
        <f t="shared" si="1321"/>
        <v>0</v>
      </c>
      <c r="BG1848" s="180">
        <f t="shared" si="1322"/>
        <v>0</v>
      </c>
      <c r="BH1848" s="254"/>
      <c r="BI1848" s="254"/>
      <c r="BL1848" s="202" t="str">
        <f t="shared" si="1299"/>
        <v/>
      </c>
    </row>
    <row r="1849" spans="1:64" ht="12" hidden="1" customHeight="1">
      <c r="A1849" s="365" t="s">
        <v>1060</v>
      </c>
      <c r="B1849" s="366" t="s">
        <v>309</v>
      </c>
      <c r="C1849" s="365" t="s">
        <v>1245</v>
      </c>
      <c r="D1849" s="366" t="s">
        <v>387</v>
      </c>
      <c r="E1849" s="366" t="s">
        <v>952</v>
      </c>
      <c r="F1849" s="366" t="s">
        <v>553</v>
      </c>
      <c r="G1849" s="366" t="s">
        <v>1344</v>
      </c>
      <c r="H1849" s="366" t="s">
        <v>1091</v>
      </c>
      <c r="I1849" s="366" t="s">
        <v>1324</v>
      </c>
      <c r="J1849" s="384">
        <v>236898</v>
      </c>
      <c r="K1849" s="384">
        <v>0</v>
      </c>
      <c r="L1849" s="162" t="str">
        <f t="shared" si="1300"/>
        <v>83004305113050203500S571024300012</v>
      </c>
      <c r="M1849" s="163">
        <f>IF(COUNT(SEARCH(Удалить_Роспись_КВСР,$B1849)*SEARCH(Удалить_Роспись_ПБС,$C1849)*SEARCH(Удалить_Роспись_КФСР, $D1849)*SEARCH(Удалить_Роспись_КЦСР,$E1849)*SEARCH(Удалить_Роспись_КВР,$F1849)*SEARCH(Удалить_Роспись_ЭК,$H1849)*SEARCH(Удалить_Роспись_КР,$I1849))&gt;0,0,1)</f>
        <v>1</v>
      </c>
      <c r="N1849" s="163">
        <f t="array" ref="N1849">IF(COUNT(SEARCH(Удалить_Индекс_КВСР,$B1849)*SEARCH(Удалить_Индекс_ПБС,$C1849)*SEARCH(Удалить_Индекс_КФСР,$D1849)*SEARCH(Удалить_Индекс_КЦСР,$E1849)*SEARCH(Удалить_Индекс_КВР,$F1849)*SEARCH(Удалить_Индекс_ЭК,$H1849)*SEARCH(Удалить_Индекс_КР,$I1849))&gt;0,0,1)</f>
        <v>0</v>
      </c>
      <c r="O1849" s="163" t="str">
        <f t="shared" si="1302"/>
        <v/>
      </c>
      <c r="P1849" s="263" t="str">
        <f t="shared" si="1303"/>
        <v/>
      </c>
      <c r="Q1849" s="263" t="str">
        <f t="shared" si="1304"/>
        <v/>
      </c>
      <c r="R1849" s="263" t="str">
        <f t="shared" si="1305"/>
        <v/>
      </c>
      <c r="S1849" s="263" t="str">
        <f t="shared" si="1306"/>
        <v/>
      </c>
      <c r="T1849" s="263" t="str">
        <f t="shared" si="1307"/>
        <v/>
      </c>
      <c r="U1849" s="263" t="str">
        <f t="shared" si="1283"/>
        <v/>
      </c>
      <c r="V1849" s="263" t="str">
        <f t="shared" si="1308"/>
        <v/>
      </c>
      <c r="W1849" s="263" t="str">
        <f t="shared" si="1284"/>
        <v/>
      </c>
      <c r="X1849" s="263" t="str">
        <f t="shared" si="1309"/>
        <v/>
      </c>
      <c r="Y1849" s="263" t="str">
        <f t="shared" si="1310"/>
        <v/>
      </c>
      <c r="Z1849" s="263" t="str">
        <f t="shared" si="1311"/>
        <v/>
      </c>
      <c r="AA1849" s="263"/>
      <c r="AB1849" s="263" t="str">
        <f t="shared" si="1295"/>
        <v/>
      </c>
      <c r="AC1849" s="263" t="str">
        <f t="shared" si="1285"/>
        <v/>
      </c>
      <c r="AD1849" s="263" t="str">
        <f t="shared" si="1296"/>
        <v/>
      </c>
      <c r="AE1849" s="263" t="str">
        <f t="shared" si="1313"/>
        <v/>
      </c>
      <c r="AF1849" s="263" t="str">
        <f t="shared" si="1314"/>
        <v/>
      </c>
      <c r="AG1849" s="263"/>
      <c r="AJ1849" s="163" t="str">
        <f t="shared" si="1315"/>
        <v/>
      </c>
      <c r="AK1849" s="163" t="str">
        <f t="shared" si="1286"/>
        <v/>
      </c>
      <c r="AL1849" s="163" t="str">
        <f t="shared" si="1316"/>
        <v/>
      </c>
      <c r="AM1849" s="163" t="str">
        <f t="shared" si="1317"/>
        <v/>
      </c>
      <c r="AN1849" s="163" t="str">
        <f t="shared" si="1287"/>
        <v/>
      </c>
      <c r="AO1849" s="163" t="str">
        <f t="shared" si="1288"/>
        <v/>
      </c>
      <c r="AP1849" s="163" t="str">
        <f t="shared" si="1289"/>
        <v/>
      </c>
      <c r="AQ1849" s="163" t="str">
        <f t="shared" si="1290"/>
        <v/>
      </c>
      <c r="AR1849" s="163" t="str">
        <f t="shared" si="1291"/>
        <v/>
      </c>
      <c r="AS1849" s="163" t="str">
        <f t="shared" si="1297"/>
        <v/>
      </c>
      <c r="AT1849" s="163" t="str">
        <f t="shared" si="1298"/>
        <v/>
      </c>
      <c r="AU1849" s="163" t="str">
        <f t="shared" si="1318"/>
        <v>рбс</v>
      </c>
      <c r="AV1849" s="163" t="str">
        <f t="shared" si="1301"/>
        <v>рбс83004305113общпро</v>
      </c>
      <c r="AW1849" s="162">
        <f t="shared" si="1323"/>
        <v>236898</v>
      </c>
      <c r="AX1849" s="162">
        <f t="shared" si="1324"/>
        <v>0</v>
      </c>
      <c r="AY1849" s="162">
        <f t="shared" si="1325"/>
        <v>0</v>
      </c>
      <c r="AZ1849" s="162">
        <f t="shared" si="1326"/>
        <v>0</v>
      </c>
      <c r="BA1849" s="164">
        <f t="shared" si="1292"/>
        <v>1</v>
      </c>
      <c r="BB1849" s="164">
        <f t="shared" si="1293"/>
        <v>1</v>
      </c>
      <c r="BC1849" s="164">
        <f t="shared" si="1294"/>
        <v>1</v>
      </c>
      <c r="BD1849" s="162">
        <f t="shared" si="1319"/>
        <v>0</v>
      </c>
      <c r="BE1849" s="162">
        <f t="shared" si="1320"/>
        <v>0</v>
      </c>
      <c r="BF1849" s="179">
        <f t="shared" si="1321"/>
        <v>0</v>
      </c>
      <c r="BG1849" s="180">
        <f t="shared" si="1322"/>
        <v>0</v>
      </c>
      <c r="BH1849" s="254"/>
      <c r="BI1849" s="254"/>
      <c r="BL1849" s="202" t="str">
        <f t="shared" si="1299"/>
        <v/>
      </c>
    </row>
    <row r="1850" spans="1:64" ht="12" hidden="1" customHeight="1">
      <c r="A1850" s="365" t="s">
        <v>1060</v>
      </c>
      <c r="B1850" s="366" t="s">
        <v>309</v>
      </c>
      <c r="C1850" s="365" t="s">
        <v>1245</v>
      </c>
      <c r="D1850" s="366" t="s">
        <v>387</v>
      </c>
      <c r="E1850" s="366" t="s">
        <v>1246</v>
      </c>
      <c r="F1850" s="366" t="s">
        <v>533</v>
      </c>
      <c r="G1850" s="366" t="s">
        <v>1344</v>
      </c>
      <c r="H1850" s="366" t="s">
        <v>1089</v>
      </c>
      <c r="I1850" s="366" t="s">
        <v>456</v>
      </c>
      <c r="J1850" s="384">
        <v>2156665.36</v>
      </c>
      <c r="K1850" s="384">
        <v>1249083.3700000001</v>
      </c>
      <c r="L1850" s="162" t="str">
        <f t="shared" si="1300"/>
        <v>830043051130502037008000024400001</v>
      </c>
      <c r="M1850" s="163">
        <f t="array" ref="M1850">IF(COUNT(SEARCH(Удалить_Роспись_КВСР,$B1850)*SEARCH(Удалить_Роспись_ПБС,$C1850)*SEARCH(Удалить_Роспись_КФСР, $D1850)*SEARCH(Удалить_Роспись_КЦСР,$E1850)*SEARCH(Удалить_Роспись_КВР,$F1850)*SEARCH(Удалить_Роспись_ЭК,$H1850)*SEARCH(Удалить_Роспись_КР,$I1850))&gt;0,0,1)</f>
        <v>1</v>
      </c>
      <c r="N1850" s="163">
        <f t="array" ref="N1850">IF(COUNT(SEARCH(Удалить_Индекс_КВСР,$B1850)*SEARCH(Удалить_Индекс_ПБС,$C1850)*SEARCH(Удалить_Индекс_КФСР,$D1850)*SEARCH(Удалить_Индекс_КЦСР,$E1850)*SEARCH(Удалить_Индекс_КВР,$F1850)*SEARCH(Удалить_Индекс_ЭК,$H1850)*SEARCH(Удалить_Индекс_КР,$I1850))&gt;0,0,1)</f>
        <v>0</v>
      </c>
      <c r="O1850" s="163" t="str">
        <f t="shared" si="1302"/>
        <v/>
      </c>
      <c r="P1850" s="263" t="str">
        <f t="shared" si="1303"/>
        <v/>
      </c>
      <c r="Q1850" s="263" t="str">
        <f t="shared" si="1304"/>
        <v/>
      </c>
      <c r="R1850" s="263" t="str">
        <f t="shared" si="1305"/>
        <v/>
      </c>
      <c r="S1850" s="263" t="str">
        <f t="shared" si="1306"/>
        <v/>
      </c>
      <c r="T1850" s="263" t="str">
        <f t="shared" si="1307"/>
        <v/>
      </c>
      <c r="U1850" s="263" t="str">
        <f t="shared" si="1283"/>
        <v/>
      </c>
      <c r="V1850" s="263" t="str">
        <f t="shared" si="1308"/>
        <v/>
      </c>
      <c r="W1850" s="263" t="str">
        <f t="shared" si="1284"/>
        <v/>
      </c>
      <c r="X1850" s="263" t="str">
        <f t="shared" si="1309"/>
        <v/>
      </c>
      <c r="Y1850" s="263" t="str">
        <f t="shared" si="1310"/>
        <v/>
      </c>
      <c r="Z1850" s="263" t="str">
        <f t="shared" si="1311"/>
        <v/>
      </c>
      <c r="AA1850" s="263" t="str">
        <f t="shared" si="1312"/>
        <v/>
      </c>
      <c r="AB1850" s="263" t="str">
        <f t="shared" si="1295"/>
        <v/>
      </c>
      <c r="AC1850" s="263" t="str">
        <f t="shared" si="1285"/>
        <v/>
      </c>
      <c r="AD1850" s="263" t="str">
        <f t="shared" si="1296"/>
        <v/>
      </c>
      <c r="AE1850" s="263" t="str">
        <f t="shared" si="1313"/>
        <v/>
      </c>
      <c r="AF1850" s="263" t="str">
        <f t="shared" si="1314"/>
        <v/>
      </c>
      <c r="AG1850" s="263"/>
      <c r="AJ1850" s="163" t="str">
        <f t="shared" si="1315"/>
        <v/>
      </c>
      <c r="AK1850" s="163" t="str">
        <f t="shared" si="1286"/>
        <v/>
      </c>
      <c r="AL1850" s="163" t="str">
        <f t="shared" si="1316"/>
        <v/>
      </c>
      <c r="AM1850" s="163" t="str">
        <f t="shared" si="1317"/>
        <v/>
      </c>
      <c r="AN1850" s="163" t="str">
        <f t="shared" si="1287"/>
        <v/>
      </c>
      <c r="AO1850" s="163" t="str">
        <f t="shared" si="1288"/>
        <v/>
      </c>
      <c r="AP1850" s="163" t="str">
        <f t="shared" si="1289"/>
        <v/>
      </c>
      <c r="AQ1850" s="163" t="str">
        <f t="shared" si="1290"/>
        <v/>
      </c>
      <c r="AR1850" s="163" t="str">
        <f t="shared" si="1291"/>
        <v/>
      </c>
      <c r="AS1850" s="163" t="str">
        <f t="shared" si="1297"/>
        <v/>
      </c>
      <c r="AT1850" s="163" t="str">
        <f t="shared" si="1298"/>
        <v/>
      </c>
      <c r="AU1850" s="163" t="str">
        <f t="shared" si="1318"/>
        <v>рбс</v>
      </c>
      <c r="AV1850" s="163" t="str">
        <f t="shared" si="1301"/>
        <v>рбс83004305113общпро</v>
      </c>
      <c r="AW1850" s="162">
        <f t="shared" si="1323"/>
        <v>2156665.36</v>
      </c>
      <c r="AX1850" s="162">
        <f t="shared" si="1324"/>
        <v>1249083.3700000001</v>
      </c>
      <c r="AY1850" s="162">
        <f t="shared" si="1325"/>
        <v>0</v>
      </c>
      <c r="AZ1850" s="162">
        <f t="shared" si="1326"/>
        <v>0</v>
      </c>
      <c r="BA1850" s="164">
        <f t="shared" si="1292"/>
        <v>1</v>
      </c>
      <c r="BB1850" s="164">
        <f t="shared" si="1293"/>
        <v>1</v>
      </c>
      <c r="BC1850" s="164">
        <f t="shared" si="1294"/>
        <v>1</v>
      </c>
      <c r="BD1850" s="162">
        <f t="shared" si="1319"/>
        <v>0</v>
      </c>
      <c r="BE1850" s="162">
        <f t="shared" si="1320"/>
        <v>0</v>
      </c>
      <c r="BF1850" s="179">
        <f t="shared" si="1321"/>
        <v>0</v>
      </c>
      <c r="BG1850" s="180">
        <f t="shared" si="1322"/>
        <v>0</v>
      </c>
      <c r="BH1850" s="254"/>
      <c r="BI1850" s="254"/>
      <c r="BL1850" s="202" t="str">
        <f t="shared" si="1299"/>
        <v/>
      </c>
    </row>
    <row r="1851" spans="1:64" ht="12" hidden="1" customHeight="1">
      <c r="A1851" s="365" t="s">
        <v>1060</v>
      </c>
      <c r="B1851" s="366" t="s">
        <v>309</v>
      </c>
      <c r="C1851" s="365" t="s">
        <v>1245</v>
      </c>
      <c r="D1851" s="366" t="s">
        <v>387</v>
      </c>
      <c r="E1851" s="366" t="s">
        <v>1246</v>
      </c>
      <c r="F1851" s="366" t="s">
        <v>556</v>
      </c>
      <c r="G1851" s="366" t="s">
        <v>1344</v>
      </c>
      <c r="H1851" s="366" t="s">
        <v>1182</v>
      </c>
      <c r="I1851" s="366" t="s">
        <v>456</v>
      </c>
      <c r="J1851" s="384">
        <v>9000000</v>
      </c>
      <c r="K1851" s="384">
        <v>0</v>
      </c>
      <c r="L1851" s="162" t="str">
        <f t="shared" si="1300"/>
        <v>830043051130502037008000041400001</v>
      </c>
      <c r="M1851" s="163">
        <f t="array" ref="M1851">IF(COUNT(SEARCH(Удалить_Роспись_КВСР,$B1851)*SEARCH(Удалить_Роспись_ПБС,$C1851)*SEARCH(Удалить_Роспись_КФСР, $D1851)*SEARCH(Удалить_Роспись_КЦСР,$E1851)*SEARCH(Удалить_Роспись_КВР,$F1851)*SEARCH(Удалить_Роспись_ЭК,$H1851)*SEARCH(Удалить_Роспись_КР,$I1851))&gt;0,0,1)</f>
        <v>1</v>
      </c>
      <c r="N1851" s="163">
        <f t="array" ref="N1851">IF(COUNT(SEARCH(Удалить_Индекс_КВСР,$B1851)*SEARCH(Удалить_Индекс_ПБС,$C1851)*SEARCH(Удалить_Индекс_КФСР,$D1851)*SEARCH(Удалить_Индекс_КЦСР,$E1851)*SEARCH(Удалить_Индекс_КВР,$F1851)*SEARCH(Удалить_Индекс_ЭК,$H1851)*SEARCH(Удалить_Индекс_КР,$I1851))&gt;0,0,1)</f>
        <v>0</v>
      </c>
      <c r="O1851" s="163" t="str">
        <f t="shared" si="1302"/>
        <v/>
      </c>
      <c r="P1851" s="263" t="str">
        <f t="shared" si="1303"/>
        <v/>
      </c>
      <c r="Q1851" s="263" t="str">
        <f t="shared" si="1304"/>
        <v/>
      </c>
      <c r="R1851" s="263" t="str">
        <f t="shared" si="1305"/>
        <v/>
      </c>
      <c r="S1851" s="263" t="str">
        <f t="shared" si="1306"/>
        <v/>
      </c>
      <c r="T1851" s="263" t="str">
        <f t="shared" si="1307"/>
        <v/>
      </c>
      <c r="U1851" s="263" t="str">
        <f t="shared" si="1283"/>
        <v/>
      </c>
      <c r="V1851" s="263" t="str">
        <f t="shared" si="1308"/>
        <v>мер</v>
      </c>
      <c r="W1851" s="263" t="str">
        <f t="shared" si="1284"/>
        <v/>
      </c>
      <c r="X1851" s="263" t="str">
        <f t="shared" si="1309"/>
        <v/>
      </c>
      <c r="Y1851" s="263" t="str">
        <f t="shared" si="1310"/>
        <v/>
      </c>
      <c r="Z1851" s="263" t="str">
        <f t="shared" si="1311"/>
        <v/>
      </c>
      <c r="AA1851" s="263" t="str">
        <f t="shared" si="1312"/>
        <v/>
      </c>
      <c r="AB1851" s="263" t="str">
        <f t="shared" si="1295"/>
        <v/>
      </c>
      <c r="AC1851" s="263" t="str">
        <f t="shared" si="1285"/>
        <v/>
      </c>
      <c r="AD1851" s="263" t="str">
        <f t="shared" si="1296"/>
        <v/>
      </c>
      <c r="AE1851" s="263" t="str">
        <f t="shared" si="1313"/>
        <v/>
      </c>
      <c r="AF1851" s="263" t="str">
        <f t="shared" si="1314"/>
        <v/>
      </c>
      <c r="AG1851" s="263"/>
      <c r="AJ1851" s="163" t="str">
        <f t="shared" si="1315"/>
        <v/>
      </c>
      <c r="AK1851" s="163" t="str">
        <f t="shared" si="1286"/>
        <v/>
      </c>
      <c r="AL1851" s="163" t="str">
        <f t="shared" si="1316"/>
        <v/>
      </c>
      <c r="AM1851" s="163" t="str">
        <f t="shared" si="1317"/>
        <v/>
      </c>
      <c r="AN1851" s="163" t="str">
        <f t="shared" si="1287"/>
        <v/>
      </c>
      <c r="AO1851" s="163" t="str">
        <f t="shared" si="1288"/>
        <v/>
      </c>
      <c r="AP1851" s="163" t="str">
        <f t="shared" si="1289"/>
        <v/>
      </c>
      <c r="AQ1851" s="163" t="str">
        <f t="shared" si="1290"/>
        <v/>
      </c>
      <c r="AR1851" s="163" t="str">
        <f t="shared" si="1291"/>
        <v/>
      </c>
      <c r="AS1851" s="163" t="str">
        <f t="shared" si="1297"/>
        <v/>
      </c>
      <c r="AT1851" s="163" t="str">
        <f t="shared" si="1298"/>
        <v/>
      </c>
      <c r="AU1851" s="163" t="str">
        <f t="shared" si="1318"/>
        <v>мер</v>
      </c>
      <c r="AV1851" s="163" t="str">
        <f t="shared" si="1301"/>
        <v>мер83004305113общпро</v>
      </c>
      <c r="AW1851" s="162">
        <f t="shared" si="1323"/>
        <v>9000000</v>
      </c>
      <c r="AX1851" s="162">
        <f t="shared" si="1324"/>
        <v>0</v>
      </c>
      <c r="AY1851" s="162">
        <f t="shared" si="1325"/>
        <v>0</v>
      </c>
      <c r="AZ1851" s="162">
        <f t="shared" si="1326"/>
        <v>0</v>
      </c>
      <c r="BA1851" s="164">
        <f t="shared" si="1292"/>
        <v>1</v>
      </c>
      <c r="BB1851" s="164">
        <f t="shared" si="1293"/>
        <v>1</v>
      </c>
      <c r="BC1851" s="164">
        <f t="shared" si="1294"/>
        <v>1</v>
      </c>
      <c r="BD1851" s="162">
        <f t="shared" si="1319"/>
        <v>0</v>
      </c>
      <c r="BE1851" s="162">
        <f t="shared" si="1320"/>
        <v>0</v>
      </c>
      <c r="BF1851" s="179">
        <f t="shared" si="1321"/>
        <v>0</v>
      </c>
      <c r="BG1851" s="180">
        <f t="shared" si="1322"/>
        <v>0</v>
      </c>
      <c r="BH1851" s="254"/>
      <c r="BI1851" s="254"/>
      <c r="BL1851" s="202" t="str">
        <f t="shared" si="1299"/>
        <v/>
      </c>
    </row>
    <row r="1852" spans="1:64" ht="12" hidden="1" customHeight="1">
      <c r="A1852" s="365" t="s">
        <v>1060</v>
      </c>
      <c r="B1852" s="366" t="s">
        <v>309</v>
      </c>
      <c r="C1852" s="365" t="s">
        <v>1245</v>
      </c>
      <c r="D1852" s="366" t="s">
        <v>387</v>
      </c>
      <c r="E1852" s="366" t="s">
        <v>1430</v>
      </c>
      <c r="F1852" s="366" t="s">
        <v>556</v>
      </c>
      <c r="G1852" s="366" t="s">
        <v>1344</v>
      </c>
      <c r="H1852" s="366" t="s">
        <v>1095</v>
      </c>
      <c r="I1852" s="366" t="s">
        <v>332</v>
      </c>
      <c r="J1852" s="384">
        <v>6879700</v>
      </c>
      <c r="K1852" s="384">
        <v>4304308.87</v>
      </c>
      <c r="L1852" s="162" t="str">
        <f t="shared" si="1300"/>
        <v>830043051130502037F55243041400004</v>
      </c>
      <c r="M1852" s="163">
        <f t="array" ref="M1852">IF(COUNT(SEARCH(Удалить_Роспись_КВСР,$B1852)*SEARCH(Удалить_Роспись_ПБС,$C1852)*SEARCH(Удалить_Роспись_КФСР, $D1852)*SEARCH(Удалить_Роспись_КЦСР,$E1852)*SEARCH(Удалить_Роспись_КВР,$F1852)*SEARCH(Удалить_Роспись_ЭК,$H1852)*SEARCH(Удалить_Роспись_КР,$I1852))&gt;0,0,1)</f>
        <v>0</v>
      </c>
      <c r="N1852" s="163">
        <f t="array" ref="N1852">IF(COUNT(SEARCH(Удалить_Индекс_КВСР,$B1852)*SEARCH(Удалить_Индекс_ПБС,$C1852)*SEARCH(Удалить_Индекс_КФСР,$D1852)*SEARCH(Удалить_Индекс_КЦСР,$E1852)*SEARCH(Удалить_Индекс_КВР,$F1852)*SEARCH(Удалить_Индекс_ЭК,$H1852)*SEARCH(Удалить_Индекс_КР,$I1852))&gt;0,0,1)</f>
        <v>0</v>
      </c>
      <c r="O1852" s="163" t="str">
        <f t="shared" si="1302"/>
        <v/>
      </c>
      <c r="P1852" s="263" t="str">
        <f t="shared" si="1303"/>
        <v/>
      </c>
      <c r="Q1852" s="263" t="str">
        <f t="shared" si="1304"/>
        <v/>
      </c>
      <c r="R1852" s="263" t="str">
        <f t="shared" si="1305"/>
        <v/>
      </c>
      <c r="S1852" s="263" t="str">
        <f t="shared" si="1306"/>
        <v/>
      </c>
      <c r="T1852" s="263" t="str">
        <f t="shared" si="1307"/>
        <v/>
      </c>
      <c r="U1852" s="263" t="str">
        <f t="shared" si="1283"/>
        <v/>
      </c>
      <c r="V1852" s="263" t="str">
        <f t="shared" si="1308"/>
        <v>мер</v>
      </c>
      <c r="W1852" s="263" t="str">
        <f t="shared" si="1284"/>
        <v/>
      </c>
      <c r="X1852" s="263" t="str">
        <f t="shared" si="1309"/>
        <v/>
      </c>
      <c r="Y1852" s="263" t="str">
        <f t="shared" si="1310"/>
        <v/>
      </c>
      <c r="Z1852" s="263" t="str">
        <f t="shared" si="1311"/>
        <v/>
      </c>
      <c r="AA1852" s="263" t="str">
        <f t="shared" si="1312"/>
        <v/>
      </c>
      <c r="AB1852" s="263" t="str">
        <f t="shared" si="1295"/>
        <v/>
      </c>
      <c r="AC1852" s="263" t="str">
        <f t="shared" si="1285"/>
        <v/>
      </c>
      <c r="AD1852" s="263" t="str">
        <f t="shared" si="1296"/>
        <v/>
      </c>
      <c r="AE1852" s="263" t="str">
        <f t="shared" si="1313"/>
        <v/>
      </c>
      <c r="AF1852" s="263" t="str">
        <f t="shared" si="1314"/>
        <v/>
      </c>
      <c r="AG1852" s="263"/>
      <c r="AJ1852" s="163" t="str">
        <f t="shared" si="1315"/>
        <v/>
      </c>
      <c r="AK1852" s="163" t="str">
        <f t="shared" si="1286"/>
        <v/>
      </c>
      <c r="AL1852" s="163" t="str">
        <f t="shared" si="1316"/>
        <v/>
      </c>
      <c r="AM1852" s="163" t="str">
        <f t="shared" si="1317"/>
        <v>меж</v>
      </c>
      <c r="AN1852" s="163" t="str">
        <f t="shared" si="1287"/>
        <v/>
      </c>
      <c r="AO1852" s="163" t="str">
        <f t="shared" si="1288"/>
        <v/>
      </c>
      <c r="AP1852" s="163" t="str">
        <f t="shared" si="1289"/>
        <v/>
      </c>
      <c r="AQ1852" s="163" t="str">
        <f t="shared" si="1290"/>
        <v/>
      </c>
      <c r="AR1852" s="163" t="str">
        <f t="shared" si="1291"/>
        <v/>
      </c>
      <c r="AS1852" s="163" t="str">
        <f t="shared" si="1297"/>
        <v/>
      </c>
      <c r="AT1852" s="163" t="str">
        <f t="shared" si="1298"/>
        <v/>
      </c>
      <c r="AU1852" s="163" t="str">
        <f t="shared" si="1318"/>
        <v>мер</v>
      </c>
      <c r="AV1852" s="163" t="str">
        <f t="shared" si="1301"/>
        <v>мер83004305113общосн</v>
      </c>
      <c r="AW1852" s="162">
        <f t="shared" si="1323"/>
        <v>0</v>
      </c>
      <c r="AX1852" s="162">
        <f t="shared" si="1324"/>
        <v>0</v>
      </c>
      <c r="AY1852" s="162">
        <f t="shared" si="1325"/>
        <v>0</v>
      </c>
      <c r="AZ1852" s="162">
        <f t="shared" si="1326"/>
        <v>0</v>
      </c>
      <c r="BA1852" s="164">
        <f t="shared" si="1292"/>
        <v>1</v>
      </c>
      <c r="BB1852" s="164">
        <f t="shared" si="1293"/>
        <v>1</v>
      </c>
      <c r="BC1852" s="164">
        <f t="shared" si="1294"/>
        <v>1</v>
      </c>
      <c r="BD1852" s="162">
        <f t="shared" si="1319"/>
        <v>0</v>
      </c>
      <c r="BE1852" s="162">
        <f t="shared" si="1320"/>
        <v>0</v>
      </c>
      <c r="BF1852" s="179">
        <f t="shared" si="1321"/>
        <v>0</v>
      </c>
      <c r="BG1852" s="180">
        <f t="shared" si="1322"/>
        <v>0</v>
      </c>
      <c r="BH1852" s="254"/>
      <c r="BI1852" s="254"/>
      <c r="BL1852" s="202" t="str">
        <f t="shared" si="1299"/>
        <v/>
      </c>
    </row>
    <row r="1853" spans="1:64" ht="12" hidden="1" customHeight="1">
      <c r="A1853" s="365" t="s">
        <v>1060</v>
      </c>
      <c r="B1853" s="366" t="s">
        <v>309</v>
      </c>
      <c r="C1853" s="365" t="s">
        <v>1245</v>
      </c>
      <c r="D1853" s="366" t="s">
        <v>387</v>
      </c>
      <c r="E1853" s="366" t="s">
        <v>1430</v>
      </c>
      <c r="F1853" s="366" t="s">
        <v>556</v>
      </c>
      <c r="G1853" s="366" t="s">
        <v>1344</v>
      </c>
      <c r="H1853" s="366" t="s">
        <v>1095</v>
      </c>
      <c r="I1853" s="366" t="s">
        <v>331</v>
      </c>
      <c r="J1853" s="384">
        <v>362100</v>
      </c>
      <c r="K1853" s="384">
        <v>226543.14</v>
      </c>
      <c r="L1853" s="162" t="str">
        <f t="shared" si="1300"/>
        <v>830043051130502037F55243041400010</v>
      </c>
      <c r="M1853" s="163">
        <f t="array" ref="M1853">IF(COUNT(SEARCH(Удалить_Роспись_КВСР,$B1853)*SEARCH(Удалить_Роспись_ПБС,$C1853)*SEARCH(Удалить_Роспись_КФСР, $D1853)*SEARCH(Удалить_Роспись_КЦСР,$E1853)*SEARCH(Удалить_Роспись_КВР,$F1853)*SEARCH(Удалить_Роспись_ЭК,$H1853)*SEARCH(Удалить_Роспись_КР,$I1853))&gt;0,0,1)</f>
        <v>0</v>
      </c>
      <c r="N1853" s="163">
        <f t="array" ref="N1853">IF(COUNT(SEARCH(Удалить_Индекс_КВСР,$B1853)*SEARCH(Удалить_Индекс_ПБС,$C1853)*SEARCH(Удалить_Индекс_КФСР,$D1853)*SEARCH(Удалить_Индекс_КЦСР,$E1853)*SEARCH(Удалить_Индекс_КВР,$F1853)*SEARCH(Удалить_Индекс_ЭК,$H1853)*SEARCH(Удалить_Индекс_КР,$I1853))&gt;0,0,1)</f>
        <v>0</v>
      </c>
      <c r="O1853" s="163" t="str">
        <f t="shared" si="1302"/>
        <v/>
      </c>
      <c r="P1853" s="263" t="str">
        <f t="shared" si="1303"/>
        <v/>
      </c>
      <c r="Q1853" s="263" t="str">
        <f t="shared" si="1304"/>
        <v/>
      </c>
      <c r="R1853" s="263" t="str">
        <f t="shared" si="1305"/>
        <v/>
      </c>
      <c r="S1853" s="263" t="str">
        <f t="shared" si="1306"/>
        <v/>
      </c>
      <c r="T1853" s="263" t="str">
        <f t="shared" si="1307"/>
        <v/>
      </c>
      <c r="U1853" s="263" t="str">
        <f t="shared" si="1283"/>
        <v/>
      </c>
      <c r="V1853" s="263" t="str">
        <f t="shared" si="1308"/>
        <v>мер</v>
      </c>
      <c r="W1853" s="263" t="str">
        <f t="shared" si="1284"/>
        <v/>
      </c>
      <c r="X1853" s="263" t="str">
        <f t="shared" si="1309"/>
        <v/>
      </c>
      <c r="Y1853" s="263" t="str">
        <f t="shared" si="1310"/>
        <v/>
      </c>
      <c r="Z1853" s="263" t="str">
        <f t="shared" si="1311"/>
        <v/>
      </c>
      <c r="AA1853" s="263" t="str">
        <f t="shared" si="1312"/>
        <v/>
      </c>
      <c r="AB1853" s="263" t="str">
        <f t="shared" si="1295"/>
        <v/>
      </c>
      <c r="AC1853" s="263" t="str">
        <f t="shared" si="1285"/>
        <v/>
      </c>
      <c r="AD1853" s="263" t="str">
        <f t="shared" si="1296"/>
        <v/>
      </c>
      <c r="AE1853" s="263" t="str">
        <f t="shared" si="1313"/>
        <v/>
      </c>
      <c r="AF1853" s="263" t="str">
        <f t="shared" si="1314"/>
        <v/>
      </c>
      <c r="AG1853" s="263"/>
      <c r="AJ1853" s="163" t="str">
        <f t="shared" si="1315"/>
        <v/>
      </c>
      <c r="AK1853" s="163" t="str">
        <f t="shared" si="1286"/>
        <v/>
      </c>
      <c r="AL1853" s="163" t="str">
        <f t="shared" si="1316"/>
        <v/>
      </c>
      <c r="AM1853" s="163" t="str">
        <f t="shared" si="1317"/>
        <v>меж</v>
      </c>
      <c r="AN1853" s="163" t="str">
        <f t="shared" si="1287"/>
        <v/>
      </c>
      <c r="AO1853" s="163" t="str">
        <f t="shared" si="1288"/>
        <v/>
      </c>
      <c r="AP1853" s="163" t="str">
        <f t="shared" si="1289"/>
        <v/>
      </c>
      <c r="AQ1853" s="163" t="str">
        <f t="shared" si="1290"/>
        <v/>
      </c>
      <c r="AR1853" s="163" t="str">
        <f t="shared" si="1291"/>
        <v/>
      </c>
      <c r="AS1853" s="163" t="str">
        <f t="shared" si="1297"/>
        <v/>
      </c>
      <c r="AT1853" s="163" t="str">
        <f t="shared" si="1298"/>
        <v/>
      </c>
      <c r="AU1853" s="163" t="str">
        <f t="shared" si="1318"/>
        <v>мер</v>
      </c>
      <c r="AV1853" s="163" t="str">
        <f t="shared" si="1301"/>
        <v>мер83004305113общосн</v>
      </c>
      <c r="AW1853" s="162">
        <f t="shared" si="1323"/>
        <v>0</v>
      </c>
      <c r="AX1853" s="162">
        <f t="shared" si="1324"/>
        <v>0</v>
      </c>
      <c r="AY1853" s="162">
        <f t="shared" si="1325"/>
        <v>0</v>
      </c>
      <c r="AZ1853" s="162">
        <f t="shared" si="1326"/>
        <v>0</v>
      </c>
      <c r="BA1853" s="164">
        <f t="shared" si="1292"/>
        <v>1</v>
      </c>
      <c r="BB1853" s="164">
        <f t="shared" si="1293"/>
        <v>1</v>
      </c>
      <c r="BC1853" s="164">
        <f t="shared" si="1294"/>
        <v>1</v>
      </c>
      <c r="BD1853" s="162">
        <f t="shared" si="1319"/>
        <v>0</v>
      </c>
      <c r="BE1853" s="162">
        <f t="shared" si="1320"/>
        <v>0</v>
      </c>
      <c r="BF1853" s="179">
        <f t="shared" si="1321"/>
        <v>0</v>
      </c>
      <c r="BG1853" s="180">
        <f t="shared" si="1322"/>
        <v>0</v>
      </c>
      <c r="BH1853" s="254" t="str">
        <f>B1853</f>
        <v>830</v>
      </c>
      <c r="BI1853" s="254" t="str">
        <f>D1853</f>
        <v>0502</v>
      </c>
      <c r="BJ1853" s="249" t="s">
        <v>538</v>
      </c>
      <c r="BK1853" s="249" t="s">
        <v>536</v>
      </c>
      <c r="BL1853" s="202" t="str">
        <f t="shared" si="1299"/>
        <v/>
      </c>
    </row>
    <row r="1854" spans="1:64" ht="12" hidden="1" customHeight="1">
      <c r="A1854" s="365" t="s">
        <v>1060</v>
      </c>
      <c r="B1854" s="366" t="s">
        <v>309</v>
      </c>
      <c r="C1854" s="365" t="s">
        <v>1245</v>
      </c>
      <c r="D1854" s="366" t="s">
        <v>387</v>
      </c>
      <c r="E1854" s="366" t="s">
        <v>1430</v>
      </c>
      <c r="F1854" s="366" t="s">
        <v>556</v>
      </c>
      <c r="G1854" s="366" t="s">
        <v>1344</v>
      </c>
      <c r="H1854" s="366" t="s">
        <v>1095</v>
      </c>
      <c r="I1854" s="366" t="s">
        <v>1324</v>
      </c>
      <c r="J1854" s="384">
        <v>72593</v>
      </c>
      <c r="K1854" s="384">
        <v>45318.31</v>
      </c>
      <c r="L1854" s="162" t="str">
        <f t="shared" si="1300"/>
        <v>830043051130502037F55243041400012</v>
      </c>
      <c r="M1854" s="163">
        <f>IF(COUNT(SEARCH(Удалить_Роспись_КВСР,$B1854)*SEARCH(Удалить_Роспись_ПБС,$C1854)*SEARCH(Удалить_Роспись_КФСР, $D1854)*SEARCH(Удалить_Роспись_КЦСР,$E1854)*SEARCH(Удалить_Роспись_КВР,$F1854)*SEARCH(Удалить_Роспись_ЭК,$H1854)*SEARCH(Удалить_Роспись_КР,$I1854))&gt;0,0,1)</f>
        <v>1</v>
      </c>
      <c r="N1854" s="163">
        <f t="array" ref="N1854">IF(COUNT(SEARCH(Удалить_Индекс_КВСР,$B1854)*SEARCH(Удалить_Индекс_ПБС,$C1854)*SEARCH(Удалить_Индекс_КФСР,$D1854)*SEARCH(Удалить_Индекс_КЦСР,$E1854)*SEARCH(Удалить_Индекс_КВР,$F1854)*SEARCH(Удалить_Индекс_ЭК,$H1854)*SEARCH(Удалить_Индекс_КР,$I1854))&gt;0,0,1)</f>
        <v>0</v>
      </c>
      <c r="O1854" s="163" t="str">
        <f t="shared" si="1302"/>
        <v/>
      </c>
      <c r="P1854" s="263" t="str">
        <f t="shared" si="1303"/>
        <v/>
      </c>
      <c r="Q1854" s="263" t="str">
        <f t="shared" si="1304"/>
        <v/>
      </c>
      <c r="R1854" s="263" t="str">
        <f t="shared" si="1305"/>
        <v/>
      </c>
      <c r="S1854" s="263" t="str">
        <f t="shared" si="1306"/>
        <v/>
      </c>
      <c r="T1854" s="263" t="str">
        <f t="shared" si="1307"/>
        <v/>
      </c>
      <c r="U1854" s="263" t="str">
        <f t="shared" si="1283"/>
        <v/>
      </c>
      <c r="V1854" s="263" t="str">
        <f t="shared" si="1308"/>
        <v>мер</v>
      </c>
      <c r="W1854" s="263" t="str">
        <f t="shared" si="1284"/>
        <v/>
      </c>
      <c r="X1854" s="263" t="str">
        <f t="shared" si="1309"/>
        <v/>
      </c>
      <c r="Y1854" s="263" t="str">
        <f t="shared" si="1310"/>
        <v/>
      </c>
      <c r="Z1854" s="263" t="str">
        <f t="shared" si="1311"/>
        <v/>
      </c>
      <c r="AA1854" s="263"/>
      <c r="AB1854" s="263" t="str">
        <f t="shared" si="1295"/>
        <v/>
      </c>
      <c r="AC1854" s="263" t="str">
        <f t="shared" si="1285"/>
        <v/>
      </c>
      <c r="AD1854" s="263" t="str">
        <f t="shared" si="1296"/>
        <v/>
      </c>
      <c r="AE1854" s="263" t="str">
        <f t="shared" si="1313"/>
        <v/>
      </c>
      <c r="AF1854" s="263" t="str">
        <f t="shared" si="1314"/>
        <v/>
      </c>
      <c r="AG1854" s="263"/>
      <c r="AJ1854" s="163" t="str">
        <f t="shared" si="1315"/>
        <v/>
      </c>
      <c r="AK1854" s="163" t="str">
        <f t="shared" si="1286"/>
        <v/>
      </c>
      <c r="AL1854" s="163" t="str">
        <f t="shared" si="1316"/>
        <v/>
      </c>
      <c r="AM1854" s="163" t="str">
        <f t="shared" si="1317"/>
        <v/>
      </c>
      <c r="AN1854" s="163" t="str">
        <f t="shared" si="1287"/>
        <v/>
      </c>
      <c r="AO1854" s="163" t="str">
        <f t="shared" si="1288"/>
        <v/>
      </c>
      <c r="AP1854" s="163" t="str">
        <f t="shared" si="1289"/>
        <v/>
      </c>
      <c r="AQ1854" s="163" t="str">
        <f t="shared" si="1290"/>
        <v/>
      </c>
      <c r="AR1854" s="163" t="str">
        <f t="shared" si="1291"/>
        <v/>
      </c>
      <c r="AS1854" s="163" t="str">
        <f t="shared" si="1297"/>
        <v/>
      </c>
      <c r="AT1854" s="163" t="str">
        <f t="shared" si="1298"/>
        <v/>
      </c>
      <c r="AU1854" s="163" t="str">
        <f t="shared" si="1318"/>
        <v>мер</v>
      </c>
      <c r="AV1854" s="163" t="str">
        <f t="shared" si="1301"/>
        <v>мер83004305113общосн</v>
      </c>
      <c r="AW1854" s="162">
        <f t="shared" si="1323"/>
        <v>72593</v>
      </c>
      <c r="AX1854" s="162">
        <f t="shared" si="1324"/>
        <v>45318.31</v>
      </c>
      <c r="AY1854" s="162">
        <f t="shared" si="1325"/>
        <v>0</v>
      </c>
      <c r="AZ1854" s="162">
        <f t="shared" si="1326"/>
        <v>0</v>
      </c>
      <c r="BA1854" s="164">
        <f t="shared" si="1292"/>
        <v>1</v>
      </c>
      <c r="BB1854" s="164">
        <f t="shared" si="1293"/>
        <v>1</v>
      </c>
      <c r="BC1854" s="164">
        <f t="shared" si="1294"/>
        <v>1</v>
      </c>
      <c r="BD1854" s="162">
        <f t="shared" si="1319"/>
        <v>0</v>
      </c>
      <c r="BE1854" s="162">
        <f t="shared" si="1320"/>
        <v>0</v>
      </c>
      <c r="BF1854" s="179">
        <f t="shared" si="1321"/>
        <v>0</v>
      </c>
      <c r="BG1854" s="180">
        <f t="shared" si="1322"/>
        <v>0</v>
      </c>
      <c r="BH1854" s="254" t="str">
        <f>B1854</f>
        <v>830</v>
      </c>
      <c r="BI1854" s="254" t="str">
        <f>D1854</f>
        <v>0502</v>
      </c>
      <c r="BJ1854" s="249" t="s">
        <v>538</v>
      </c>
      <c r="BK1854" s="249" t="s">
        <v>536</v>
      </c>
      <c r="BL1854" s="202" t="str">
        <f t="shared" si="1299"/>
        <v/>
      </c>
    </row>
    <row r="1855" spans="1:64" ht="12" hidden="1" customHeight="1">
      <c r="A1855" s="365" t="s">
        <v>1060</v>
      </c>
      <c r="B1855" s="366" t="s">
        <v>309</v>
      </c>
      <c r="C1855" s="365" t="s">
        <v>1245</v>
      </c>
      <c r="D1855" s="366" t="s">
        <v>387</v>
      </c>
      <c r="E1855" s="366" t="s">
        <v>1430</v>
      </c>
      <c r="F1855" s="366" t="s">
        <v>556</v>
      </c>
      <c r="G1855" s="366" t="s">
        <v>1344</v>
      </c>
      <c r="H1855" s="366" t="s">
        <v>1095</v>
      </c>
      <c r="I1855" s="366" t="s">
        <v>332</v>
      </c>
      <c r="J1855" s="384">
        <v>44314400</v>
      </c>
      <c r="K1855" s="384">
        <v>0</v>
      </c>
      <c r="L1855" s="162" t="str">
        <f t="shared" si="1300"/>
        <v>830043051130502037F55243041400004</v>
      </c>
      <c r="M1855" s="163">
        <f t="array" ref="M1855">IF(COUNT(SEARCH(Удалить_Роспись_КВСР,$B1855)*SEARCH(Удалить_Роспись_ПБС,$C1855)*SEARCH(Удалить_Роспись_КФСР, $D1855)*SEARCH(Удалить_Роспись_КЦСР,$E1855)*SEARCH(Удалить_Роспись_КВР,$F1855)*SEARCH(Удалить_Роспись_ЭК,$H1855)*SEARCH(Удалить_Роспись_КР,$I1855))&gt;0,0,1)</f>
        <v>0</v>
      </c>
      <c r="N1855" s="163">
        <f t="array" ref="N1855">IF(COUNT(SEARCH(Удалить_Индекс_КВСР,$B1855)*SEARCH(Удалить_Индекс_ПБС,$C1855)*SEARCH(Удалить_Индекс_КФСР,$D1855)*SEARCH(Удалить_Индекс_КЦСР,$E1855)*SEARCH(Удалить_Индекс_КВР,$F1855)*SEARCH(Удалить_Индекс_ЭК,$H1855)*SEARCH(Удалить_Индекс_КР,$I1855))&gt;0,0,1)</f>
        <v>0</v>
      </c>
      <c r="O1855" s="163" t="str">
        <f t="shared" si="1302"/>
        <v/>
      </c>
      <c r="P1855" s="263" t="str">
        <f t="shared" si="1303"/>
        <v/>
      </c>
      <c r="Q1855" s="263" t="str">
        <f t="shared" si="1304"/>
        <v/>
      </c>
      <c r="R1855" s="263" t="str">
        <f t="shared" si="1305"/>
        <v/>
      </c>
      <c r="S1855" s="263" t="str">
        <f t="shared" si="1306"/>
        <v/>
      </c>
      <c r="T1855" s="263" t="str">
        <f t="shared" si="1307"/>
        <v/>
      </c>
      <c r="U1855" s="263" t="str">
        <f t="shared" si="1283"/>
        <v/>
      </c>
      <c r="V1855" s="263" t="str">
        <f t="shared" si="1308"/>
        <v>мер</v>
      </c>
      <c r="W1855" s="263" t="str">
        <f t="shared" si="1284"/>
        <v/>
      </c>
      <c r="X1855" s="263" t="str">
        <f t="shared" si="1309"/>
        <v/>
      </c>
      <c r="Y1855" s="263" t="str">
        <f t="shared" si="1310"/>
        <v/>
      </c>
      <c r="Z1855" s="263" t="str">
        <f t="shared" si="1311"/>
        <v/>
      </c>
      <c r="AA1855" s="263" t="str">
        <f t="shared" si="1312"/>
        <v/>
      </c>
      <c r="AB1855" s="263" t="str">
        <f t="shared" si="1295"/>
        <v/>
      </c>
      <c r="AC1855" s="263" t="str">
        <f t="shared" si="1285"/>
        <v/>
      </c>
      <c r="AD1855" s="263" t="str">
        <f t="shared" si="1296"/>
        <v/>
      </c>
      <c r="AE1855" s="263" t="str">
        <f t="shared" si="1313"/>
        <v/>
      </c>
      <c r="AF1855" s="263" t="str">
        <f t="shared" si="1314"/>
        <v/>
      </c>
      <c r="AG1855" s="263"/>
      <c r="AJ1855" s="163" t="str">
        <f t="shared" si="1315"/>
        <v/>
      </c>
      <c r="AK1855" s="163" t="str">
        <f t="shared" si="1286"/>
        <v/>
      </c>
      <c r="AL1855" s="163" t="str">
        <f t="shared" si="1316"/>
        <v/>
      </c>
      <c r="AM1855" s="163" t="str">
        <f t="shared" si="1317"/>
        <v>меж</v>
      </c>
      <c r="AN1855" s="163" t="str">
        <f t="shared" si="1287"/>
        <v/>
      </c>
      <c r="AO1855" s="163" t="str">
        <f t="shared" si="1288"/>
        <v/>
      </c>
      <c r="AP1855" s="163" t="str">
        <f t="shared" si="1289"/>
        <v/>
      </c>
      <c r="AQ1855" s="163" t="str">
        <f t="shared" si="1290"/>
        <v/>
      </c>
      <c r="AR1855" s="163" t="str">
        <f t="shared" si="1291"/>
        <v/>
      </c>
      <c r="AS1855" s="163" t="str">
        <f t="shared" si="1297"/>
        <v/>
      </c>
      <c r="AT1855" s="163" t="str">
        <f t="shared" si="1298"/>
        <v/>
      </c>
      <c r="AU1855" s="163" t="str">
        <f t="shared" si="1318"/>
        <v>мер</v>
      </c>
      <c r="AV1855" s="163" t="str">
        <f t="shared" si="1301"/>
        <v>мер83004305113общосн</v>
      </c>
      <c r="AW1855" s="162">
        <f t="shared" si="1323"/>
        <v>0</v>
      </c>
      <c r="AX1855" s="162">
        <f t="shared" si="1324"/>
        <v>0</v>
      </c>
      <c r="AY1855" s="162">
        <f t="shared" si="1325"/>
        <v>0</v>
      </c>
      <c r="AZ1855" s="162">
        <f t="shared" si="1326"/>
        <v>0</v>
      </c>
      <c r="BA1855" s="164">
        <f t="shared" si="1292"/>
        <v>1</v>
      </c>
      <c r="BB1855" s="164">
        <f t="shared" si="1293"/>
        <v>1</v>
      </c>
      <c r="BC1855" s="164">
        <f t="shared" si="1294"/>
        <v>1</v>
      </c>
      <c r="BD1855" s="162">
        <f t="shared" si="1319"/>
        <v>0</v>
      </c>
      <c r="BE1855" s="162">
        <f t="shared" si="1320"/>
        <v>0</v>
      </c>
      <c r="BF1855" s="179">
        <f t="shared" si="1321"/>
        <v>0</v>
      </c>
      <c r="BG1855" s="180">
        <f t="shared" si="1322"/>
        <v>0</v>
      </c>
      <c r="BH1855" s="254" t="str">
        <f>B1855</f>
        <v>830</v>
      </c>
      <c r="BI1855" s="254" t="str">
        <f>D1855</f>
        <v>0502</v>
      </c>
      <c r="BJ1855" s="249" t="s">
        <v>538</v>
      </c>
      <c r="BK1855" s="249" t="s">
        <v>536</v>
      </c>
      <c r="BL1855" s="202" t="str">
        <f t="shared" si="1299"/>
        <v/>
      </c>
    </row>
    <row r="1856" spans="1:64" ht="12" hidden="1" customHeight="1">
      <c r="A1856" s="365" t="s">
        <v>1060</v>
      </c>
      <c r="B1856" s="366" t="s">
        <v>309</v>
      </c>
      <c r="C1856" s="365" t="s">
        <v>1245</v>
      </c>
      <c r="D1856" s="366" t="s">
        <v>387</v>
      </c>
      <c r="E1856" s="366" t="s">
        <v>1430</v>
      </c>
      <c r="F1856" s="366" t="s">
        <v>556</v>
      </c>
      <c r="G1856" s="366" t="s">
        <v>1344</v>
      </c>
      <c r="H1856" s="366" t="s">
        <v>1095</v>
      </c>
      <c r="I1856" s="366" t="s">
        <v>331</v>
      </c>
      <c r="J1856" s="384">
        <v>2332300</v>
      </c>
      <c r="K1856" s="384">
        <v>0</v>
      </c>
      <c r="L1856" s="162" t="str">
        <f t="shared" si="1300"/>
        <v>830043051130502037F55243041400010</v>
      </c>
      <c r="M1856" s="163">
        <f t="array" ref="M1856">IF(COUNT(SEARCH(Удалить_Роспись_КВСР,$B1856)*SEARCH(Удалить_Роспись_ПБС,$C1856)*SEARCH(Удалить_Роспись_КФСР, $D1856)*SEARCH(Удалить_Роспись_КЦСР,$E1856)*SEARCH(Удалить_Роспись_КВР,$F1856)*SEARCH(Удалить_Роспись_ЭК,$H1856)*SEARCH(Удалить_Роспись_КР,$I1856))&gt;0,0,1)</f>
        <v>0</v>
      </c>
      <c r="N1856" s="163">
        <f t="array" ref="N1856">IF(COUNT(SEARCH(Удалить_Индекс_КВСР,$B1856)*SEARCH(Удалить_Индекс_ПБС,$C1856)*SEARCH(Удалить_Индекс_КФСР,$D1856)*SEARCH(Удалить_Индекс_КЦСР,$E1856)*SEARCH(Удалить_Индекс_КВР,$F1856)*SEARCH(Удалить_Индекс_ЭК,$H1856)*SEARCH(Удалить_Индекс_КР,$I1856))&gt;0,0,1)</f>
        <v>0</v>
      </c>
      <c r="O1856" s="163" t="str">
        <f t="shared" si="1302"/>
        <v/>
      </c>
      <c r="P1856" s="263" t="str">
        <f t="shared" si="1303"/>
        <v/>
      </c>
      <c r="Q1856" s="263" t="str">
        <f t="shared" si="1304"/>
        <v/>
      </c>
      <c r="R1856" s="263" t="str">
        <f t="shared" si="1305"/>
        <v/>
      </c>
      <c r="S1856" s="263" t="str">
        <f t="shared" si="1306"/>
        <v/>
      </c>
      <c r="T1856" s="263" t="str">
        <f t="shared" si="1307"/>
        <v/>
      </c>
      <c r="U1856" s="263" t="str">
        <f t="shared" si="1283"/>
        <v/>
      </c>
      <c r="V1856" s="263" t="str">
        <f t="shared" si="1308"/>
        <v>мер</v>
      </c>
      <c r="W1856" s="263" t="str">
        <f t="shared" si="1284"/>
        <v/>
      </c>
      <c r="X1856" s="263" t="str">
        <f t="shared" si="1309"/>
        <v/>
      </c>
      <c r="Y1856" s="263" t="str">
        <f t="shared" si="1310"/>
        <v/>
      </c>
      <c r="Z1856" s="263" t="str">
        <f t="shared" si="1311"/>
        <v/>
      </c>
      <c r="AA1856" s="263" t="str">
        <f t="shared" si="1312"/>
        <v/>
      </c>
      <c r="AB1856" s="263" t="str">
        <f t="shared" si="1295"/>
        <v/>
      </c>
      <c r="AC1856" s="263" t="str">
        <f t="shared" si="1285"/>
        <v/>
      </c>
      <c r="AD1856" s="263" t="str">
        <f t="shared" si="1296"/>
        <v/>
      </c>
      <c r="AE1856" s="263" t="str">
        <f t="shared" si="1313"/>
        <v/>
      </c>
      <c r="AF1856" s="263" t="str">
        <f t="shared" si="1314"/>
        <v/>
      </c>
      <c r="AG1856" s="263"/>
      <c r="AJ1856" s="163" t="str">
        <f t="shared" si="1315"/>
        <v/>
      </c>
      <c r="AK1856" s="163" t="str">
        <f t="shared" si="1286"/>
        <v/>
      </c>
      <c r="AL1856" s="163" t="str">
        <f t="shared" si="1316"/>
        <v/>
      </c>
      <c r="AM1856" s="163" t="str">
        <f t="shared" si="1317"/>
        <v>меж</v>
      </c>
      <c r="AN1856" s="163" t="str">
        <f t="shared" si="1287"/>
        <v/>
      </c>
      <c r="AO1856" s="163" t="str">
        <f t="shared" si="1288"/>
        <v/>
      </c>
      <c r="AP1856" s="163" t="str">
        <f t="shared" si="1289"/>
        <v/>
      </c>
      <c r="AQ1856" s="163" t="str">
        <f t="shared" si="1290"/>
        <v/>
      </c>
      <c r="AR1856" s="163" t="str">
        <f t="shared" si="1291"/>
        <v/>
      </c>
      <c r="AS1856" s="163" t="str">
        <f t="shared" si="1297"/>
        <v/>
      </c>
      <c r="AT1856" s="163" t="str">
        <f t="shared" si="1298"/>
        <v/>
      </c>
      <c r="AU1856" s="163" t="str">
        <f t="shared" si="1318"/>
        <v>мер</v>
      </c>
      <c r="AV1856" s="163" t="str">
        <f t="shared" si="1301"/>
        <v>мер83004305113общосн</v>
      </c>
      <c r="AW1856" s="162">
        <f t="shared" si="1323"/>
        <v>0</v>
      </c>
      <c r="AX1856" s="162">
        <f t="shared" si="1324"/>
        <v>0</v>
      </c>
      <c r="AY1856" s="162">
        <f t="shared" si="1325"/>
        <v>0</v>
      </c>
      <c r="AZ1856" s="162">
        <f t="shared" si="1326"/>
        <v>0</v>
      </c>
      <c r="BA1856" s="164">
        <f t="shared" si="1292"/>
        <v>1</v>
      </c>
      <c r="BB1856" s="164">
        <f t="shared" si="1293"/>
        <v>1</v>
      </c>
      <c r="BC1856" s="164">
        <f t="shared" si="1294"/>
        <v>1</v>
      </c>
      <c r="BD1856" s="162">
        <f t="shared" si="1319"/>
        <v>0</v>
      </c>
      <c r="BE1856" s="162">
        <f t="shared" si="1320"/>
        <v>0</v>
      </c>
      <c r="BF1856" s="179">
        <f t="shared" si="1321"/>
        <v>0</v>
      </c>
      <c r="BG1856" s="180">
        <f t="shared" si="1322"/>
        <v>0</v>
      </c>
      <c r="BH1856" s="254"/>
      <c r="BI1856" s="254"/>
      <c r="BL1856" s="202" t="str">
        <f t="shared" si="1299"/>
        <v/>
      </c>
    </row>
    <row r="1857" spans="1:64" ht="12" hidden="1" customHeight="1">
      <c r="A1857" s="365" t="s">
        <v>1060</v>
      </c>
      <c r="B1857" s="366" t="s">
        <v>309</v>
      </c>
      <c r="C1857" s="365" t="s">
        <v>1245</v>
      </c>
      <c r="D1857" s="366" t="s">
        <v>387</v>
      </c>
      <c r="E1857" s="366" t="s">
        <v>1430</v>
      </c>
      <c r="F1857" s="366" t="s">
        <v>556</v>
      </c>
      <c r="G1857" s="366" t="s">
        <v>1344</v>
      </c>
      <c r="H1857" s="366" t="s">
        <v>1095</v>
      </c>
      <c r="I1857" s="366" t="s">
        <v>1324</v>
      </c>
      <c r="J1857" s="384">
        <v>466500</v>
      </c>
      <c r="K1857" s="384">
        <v>0</v>
      </c>
      <c r="L1857" s="162" t="str">
        <f t="shared" si="1300"/>
        <v>830043051130502037F55243041400012</v>
      </c>
      <c r="M1857" s="163">
        <f>IF(COUNT(SEARCH(Удалить_Роспись_КВСР,$B1857)*SEARCH(Удалить_Роспись_ПБС,$C1857)*SEARCH(Удалить_Роспись_КФСР, $D1857)*SEARCH(Удалить_Роспись_КЦСР,$E1857)*SEARCH(Удалить_Роспись_КВР,$F1857)*SEARCH(Удалить_Роспись_ЭК,$H1857)*SEARCH(Удалить_Роспись_КР,$I1857))&gt;0,0,1)</f>
        <v>1</v>
      </c>
      <c r="N1857" s="163">
        <f t="array" ref="N1857">IF(COUNT(SEARCH(Удалить_Индекс_КВСР,$B1857)*SEARCH(Удалить_Индекс_ПБС,$C1857)*SEARCH(Удалить_Индекс_КФСР,$D1857)*SEARCH(Удалить_Индекс_КЦСР,$E1857)*SEARCH(Удалить_Индекс_КВР,$F1857)*SEARCH(Удалить_Индекс_ЭК,$H1857)*SEARCH(Удалить_Индекс_КР,$I1857))&gt;0,0,1)</f>
        <v>0</v>
      </c>
      <c r="O1857" s="163" t="str">
        <f t="shared" si="1302"/>
        <v/>
      </c>
      <c r="P1857" s="263" t="str">
        <f t="shared" si="1303"/>
        <v/>
      </c>
      <c r="Q1857" s="263" t="str">
        <f t="shared" si="1304"/>
        <v/>
      </c>
      <c r="R1857" s="263" t="str">
        <f t="shared" si="1305"/>
        <v/>
      </c>
      <c r="S1857" s="263" t="str">
        <f t="shared" si="1306"/>
        <v/>
      </c>
      <c r="T1857" s="263" t="str">
        <f t="shared" si="1307"/>
        <v/>
      </c>
      <c r="U1857" s="263" t="str">
        <f t="shared" si="1283"/>
        <v/>
      </c>
      <c r="V1857" s="263" t="str">
        <f t="shared" si="1308"/>
        <v>мер</v>
      </c>
      <c r="W1857" s="263" t="str">
        <f t="shared" si="1284"/>
        <v/>
      </c>
      <c r="X1857" s="263" t="str">
        <f t="shared" si="1309"/>
        <v/>
      </c>
      <c r="Y1857" s="263" t="str">
        <f t="shared" si="1310"/>
        <v/>
      </c>
      <c r="Z1857" s="263" t="str">
        <f t="shared" si="1311"/>
        <v/>
      </c>
      <c r="AA1857" s="263"/>
      <c r="AB1857" s="263" t="str">
        <f t="shared" si="1295"/>
        <v/>
      </c>
      <c r="AC1857" s="263" t="str">
        <f t="shared" si="1285"/>
        <v/>
      </c>
      <c r="AD1857" s="263" t="str">
        <f t="shared" si="1296"/>
        <v/>
      </c>
      <c r="AE1857" s="263" t="str">
        <f t="shared" si="1313"/>
        <v/>
      </c>
      <c r="AF1857" s="263" t="str">
        <f t="shared" si="1314"/>
        <v/>
      </c>
      <c r="AG1857" s="263"/>
      <c r="AJ1857" s="163" t="str">
        <f t="shared" si="1315"/>
        <v/>
      </c>
      <c r="AK1857" s="163" t="str">
        <f t="shared" si="1286"/>
        <v/>
      </c>
      <c r="AL1857" s="163" t="str">
        <f t="shared" si="1316"/>
        <v/>
      </c>
      <c r="AM1857" s="163" t="str">
        <f t="shared" si="1317"/>
        <v/>
      </c>
      <c r="AN1857" s="163" t="str">
        <f t="shared" si="1287"/>
        <v/>
      </c>
      <c r="AO1857" s="163" t="str">
        <f t="shared" si="1288"/>
        <v/>
      </c>
      <c r="AP1857" s="163" t="str">
        <f t="shared" si="1289"/>
        <v/>
      </c>
      <c r="AQ1857" s="163" t="str">
        <f t="shared" si="1290"/>
        <v/>
      </c>
      <c r="AR1857" s="163" t="str">
        <f t="shared" si="1291"/>
        <v/>
      </c>
      <c r="AS1857" s="163" t="str">
        <f t="shared" si="1297"/>
        <v/>
      </c>
      <c r="AT1857" s="163" t="str">
        <f t="shared" si="1298"/>
        <v/>
      </c>
      <c r="AU1857" s="163" t="str">
        <f t="shared" si="1318"/>
        <v>мер</v>
      </c>
      <c r="AV1857" s="163" t="str">
        <f t="shared" si="1301"/>
        <v>мер83004305113общосн</v>
      </c>
      <c r="AW1857" s="162">
        <f t="shared" si="1323"/>
        <v>466500</v>
      </c>
      <c r="AX1857" s="162">
        <f t="shared" si="1324"/>
        <v>0</v>
      </c>
      <c r="AY1857" s="162">
        <f t="shared" si="1325"/>
        <v>0</v>
      </c>
      <c r="AZ1857" s="162">
        <f t="shared" si="1326"/>
        <v>0</v>
      </c>
      <c r="BA1857" s="164">
        <f t="shared" si="1292"/>
        <v>1</v>
      </c>
      <c r="BB1857" s="164">
        <f t="shared" si="1293"/>
        <v>1</v>
      </c>
      <c r="BC1857" s="164">
        <f t="shared" si="1294"/>
        <v>1</v>
      </c>
      <c r="BD1857" s="162">
        <f t="shared" si="1319"/>
        <v>0</v>
      </c>
      <c r="BE1857" s="162">
        <f t="shared" si="1320"/>
        <v>0</v>
      </c>
      <c r="BF1857" s="179">
        <f t="shared" si="1321"/>
        <v>0</v>
      </c>
      <c r="BG1857" s="180">
        <f t="shared" si="1322"/>
        <v>0</v>
      </c>
      <c r="BH1857" s="254" t="str">
        <f t="shared" ref="BH1857:BH1865" si="1333">B1857</f>
        <v>830</v>
      </c>
      <c r="BI1857" s="254" t="str">
        <f t="shared" ref="BI1857:BI1865" si="1334">D1857</f>
        <v>0502</v>
      </c>
      <c r="BJ1857" s="249" t="s">
        <v>538</v>
      </c>
      <c r="BK1857" s="249" t="s">
        <v>533</v>
      </c>
      <c r="BL1857" s="202" t="str">
        <f t="shared" si="1299"/>
        <v/>
      </c>
    </row>
    <row r="1858" spans="1:64" ht="12" hidden="1" customHeight="1">
      <c r="A1858" s="365" t="s">
        <v>1060</v>
      </c>
      <c r="B1858" s="366" t="s">
        <v>309</v>
      </c>
      <c r="C1858" s="365" t="s">
        <v>1245</v>
      </c>
      <c r="D1858" s="366" t="s">
        <v>387</v>
      </c>
      <c r="E1858" s="366" t="s">
        <v>1431</v>
      </c>
      <c r="F1858" s="366" t="s">
        <v>553</v>
      </c>
      <c r="G1858" s="366" t="s">
        <v>1344</v>
      </c>
      <c r="H1858" s="366" t="s">
        <v>1091</v>
      </c>
      <c r="I1858" s="366" t="s">
        <v>331</v>
      </c>
      <c r="J1858" s="384">
        <v>28611448.800000001</v>
      </c>
      <c r="K1858" s="384">
        <v>0</v>
      </c>
      <c r="L1858" s="162" t="str">
        <f t="shared" si="1300"/>
        <v>830043051130502901001011024300010</v>
      </c>
      <c r="M1858" s="163">
        <f t="array" ref="M1858">IF(COUNT(SEARCH(Удалить_Роспись_КВСР,$B1858)*SEARCH(Удалить_Роспись_ПБС,$C1858)*SEARCH(Удалить_Роспись_КФСР, $D1858)*SEARCH(Удалить_Роспись_КЦСР,$E1858)*SEARCH(Удалить_Роспись_КВР,$F1858)*SEARCH(Удалить_Роспись_ЭК,$H1858)*SEARCH(Удалить_Роспись_КР,$I1858))&gt;0,0,1)</f>
        <v>0</v>
      </c>
      <c r="N1858" s="163">
        <f t="array" ref="N1858">IF(COUNT(SEARCH(Удалить_Индекс_КВСР,$B1858)*SEARCH(Удалить_Индекс_ПБС,$C1858)*SEARCH(Удалить_Индекс_КФСР,$D1858)*SEARCH(Удалить_Индекс_КЦСР,$E1858)*SEARCH(Удалить_Индекс_КВР,$F1858)*SEARCH(Удалить_Индекс_ЭК,$H1858)*SEARCH(Удалить_Индекс_КР,$I1858))&gt;0,0,1)</f>
        <v>0</v>
      </c>
      <c r="O1858" s="163" t="str">
        <f t="shared" si="1302"/>
        <v/>
      </c>
      <c r="P1858" s="263" t="str">
        <f t="shared" si="1303"/>
        <v/>
      </c>
      <c r="Q1858" s="263" t="str">
        <f t="shared" si="1304"/>
        <v/>
      </c>
      <c r="R1858" s="263" t="str">
        <f t="shared" si="1305"/>
        <v/>
      </c>
      <c r="S1858" s="263" t="str">
        <f t="shared" si="1306"/>
        <v/>
      </c>
      <c r="T1858" s="263" t="str">
        <f t="shared" si="1307"/>
        <v/>
      </c>
      <c r="U1858" s="263" t="str">
        <f t="shared" si="1283"/>
        <v/>
      </c>
      <c r="V1858" s="263" t="str">
        <f t="shared" si="1308"/>
        <v/>
      </c>
      <c r="W1858" s="263" t="str">
        <f t="shared" si="1284"/>
        <v/>
      </c>
      <c r="X1858" s="263" t="str">
        <f t="shared" si="1309"/>
        <v/>
      </c>
      <c r="Y1858" s="263" t="str">
        <f t="shared" si="1310"/>
        <v/>
      </c>
      <c r="Z1858" s="263" t="str">
        <f t="shared" si="1311"/>
        <v/>
      </c>
      <c r="AA1858" s="263" t="str">
        <f t="shared" si="1312"/>
        <v/>
      </c>
      <c r="AB1858" s="263" t="str">
        <f t="shared" si="1295"/>
        <v/>
      </c>
      <c r="AC1858" s="263" t="str">
        <f t="shared" si="1285"/>
        <v/>
      </c>
      <c r="AD1858" s="263" t="str">
        <f t="shared" si="1296"/>
        <v/>
      </c>
      <c r="AE1858" s="263" t="str">
        <f t="shared" si="1313"/>
        <v/>
      </c>
      <c r="AF1858" s="263" t="str">
        <f t="shared" si="1314"/>
        <v/>
      </c>
      <c r="AG1858" s="263"/>
      <c r="AJ1858" s="163" t="str">
        <f t="shared" si="1315"/>
        <v/>
      </c>
      <c r="AK1858" s="163" t="str">
        <f t="shared" si="1286"/>
        <v/>
      </c>
      <c r="AL1858" s="163" t="str">
        <f t="shared" si="1316"/>
        <v/>
      </c>
      <c r="AM1858" s="163" t="str">
        <f t="shared" si="1317"/>
        <v>меж</v>
      </c>
      <c r="AN1858" s="163" t="str">
        <f t="shared" si="1287"/>
        <v/>
      </c>
      <c r="AO1858" s="163" t="str">
        <f t="shared" si="1288"/>
        <v/>
      </c>
      <c r="AP1858" s="163" t="str">
        <f t="shared" si="1289"/>
        <v/>
      </c>
      <c r="AQ1858" s="163" t="str">
        <f t="shared" si="1290"/>
        <v/>
      </c>
      <c r="AR1858" s="163" t="str">
        <f t="shared" si="1291"/>
        <v/>
      </c>
      <c r="AS1858" s="163" t="str">
        <f t="shared" si="1297"/>
        <v/>
      </c>
      <c r="AT1858" s="163" t="str">
        <f t="shared" si="1298"/>
        <v/>
      </c>
      <c r="AU1858" s="163" t="str">
        <f t="shared" si="1318"/>
        <v>рбс</v>
      </c>
      <c r="AV1858" s="163" t="str">
        <f t="shared" si="1301"/>
        <v>рбс83004305113общпро</v>
      </c>
      <c r="AW1858" s="162">
        <f t="shared" si="1323"/>
        <v>0</v>
      </c>
      <c r="AX1858" s="162">
        <f t="shared" si="1324"/>
        <v>0</v>
      </c>
      <c r="AY1858" s="162">
        <f t="shared" si="1325"/>
        <v>0</v>
      </c>
      <c r="AZ1858" s="162">
        <f t="shared" si="1326"/>
        <v>0</v>
      </c>
      <c r="BA1858" s="164">
        <f t="shared" si="1292"/>
        <v>1</v>
      </c>
      <c r="BB1858" s="164">
        <f t="shared" si="1293"/>
        <v>1</v>
      </c>
      <c r="BC1858" s="164">
        <f t="shared" si="1294"/>
        <v>1</v>
      </c>
      <c r="BD1858" s="162">
        <f t="shared" si="1319"/>
        <v>0</v>
      </c>
      <c r="BE1858" s="162">
        <f t="shared" si="1320"/>
        <v>0</v>
      </c>
      <c r="BF1858" s="179">
        <f t="shared" si="1321"/>
        <v>0</v>
      </c>
      <c r="BG1858" s="180">
        <f t="shared" si="1322"/>
        <v>0</v>
      </c>
      <c r="BH1858" s="254" t="str">
        <f t="shared" si="1333"/>
        <v>830</v>
      </c>
      <c r="BI1858" s="254" t="str">
        <f t="shared" si="1334"/>
        <v>0502</v>
      </c>
      <c r="BJ1858" s="249" t="s">
        <v>538</v>
      </c>
      <c r="BK1858" s="249" t="s">
        <v>533</v>
      </c>
      <c r="BL1858" s="202" t="str">
        <f t="shared" si="1299"/>
        <v/>
      </c>
    </row>
    <row r="1859" spans="1:64" ht="12" hidden="1" customHeight="1">
      <c r="A1859" s="365" t="s">
        <v>1060</v>
      </c>
      <c r="B1859" s="366" t="s">
        <v>309</v>
      </c>
      <c r="C1859" s="365" t="s">
        <v>1245</v>
      </c>
      <c r="D1859" s="366" t="s">
        <v>414</v>
      </c>
      <c r="E1859" s="366" t="s">
        <v>1432</v>
      </c>
      <c r="F1859" s="366" t="s">
        <v>556</v>
      </c>
      <c r="G1859" s="366" t="s">
        <v>1344</v>
      </c>
      <c r="H1859" s="366" t="s">
        <v>1182</v>
      </c>
      <c r="I1859" s="366" t="s">
        <v>456</v>
      </c>
      <c r="J1859" s="384">
        <v>1</v>
      </c>
      <c r="K1859" s="384">
        <v>0</v>
      </c>
      <c r="L1859" s="162" t="str">
        <f t="shared" si="1300"/>
        <v>830043051130505035008009041400001</v>
      </c>
      <c r="M1859" s="163">
        <f t="array" ref="M1859">IF(COUNT(SEARCH(Удалить_Роспись_КВСР,$B1859)*SEARCH(Удалить_Роспись_ПБС,$C1859)*SEARCH(Удалить_Роспись_КФСР, $D1859)*SEARCH(Удалить_Роспись_КЦСР,$E1859)*SEARCH(Удалить_Роспись_КВР,$F1859)*SEARCH(Удалить_Роспись_ЭК,$H1859)*SEARCH(Удалить_Роспись_КР,$I1859))&gt;0,0,1)</f>
        <v>1</v>
      </c>
      <c r="N1859" s="163">
        <f t="array" ref="N1859">IF(COUNT(SEARCH(Удалить_Индекс_КВСР,$B1859)*SEARCH(Удалить_Индекс_ПБС,$C1859)*SEARCH(Удалить_Индекс_КФСР,$D1859)*SEARCH(Удалить_Индекс_КЦСР,$E1859)*SEARCH(Удалить_Индекс_КВР,$F1859)*SEARCH(Удалить_Индекс_ЭК,$H1859)*SEARCH(Удалить_Индекс_КР,$I1859))&gt;0,0,1)</f>
        <v>0</v>
      </c>
      <c r="O1859" s="163" t="str">
        <f t="shared" si="1302"/>
        <v/>
      </c>
      <c r="P1859" s="263" t="str">
        <f t="shared" si="1303"/>
        <v/>
      </c>
      <c r="Q1859" s="263" t="str">
        <f t="shared" si="1304"/>
        <v/>
      </c>
      <c r="R1859" s="263" t="str">
        <f t="shared" si="1305"/>
        <v/>
      </c>
      <c r="S1859" s="263" t="str">
        <f t="shared" si="1306"/>
        <v/>
      </c>
      <c r="T1859" s="263" t="str">
        <f t="shared" si="1307"/>
        <v/>
      </c>
      <c r="U1859" s="263" t="str">
        <f t="shared" ref="U1859:U1922" si="1335">IF(LEFT($E1859,3)="795","рцп","")</f>
        <v/>
      </c>
      <c r="V1859" s="263" t="str">
        <f t="shared" si="1308"/>
        <v>мер</v>
      </c>
      <c r="W1859" s="263" t="str">
        <f t="shared" ref="W1859:W1922" si="1336">IF(AND($B1859="806",$D1859="0503"),"бла","")</f>
        <v/>
      </c>
      <c r="X1859" s="263" t="str">
        <f t="shared" si="1309"/>
        <v/>
      </c>
      <c r="Y1859" s="263" t="str">
        <f t="shared" si="1310"/>
        <v/>
      </c>
      <c r="Z1859" s="263" t="str">
        <f t="shared" si="1311"/>
        <v/>
      </c>
      <c r="AA1859" s="263" t="str">
        <f t="shared" si="1312"/>
        <v/>
      </c>
      <c r="AB1859" s="263" t="str">
        <f t="shared" si="1295"/>
        <v/>
      </c>
      <c r="AC1859" s="263" t="str">
        <f t="shared" ref="AC1859:AC1922" si="1337">IF($D1859="1301","дол","")</f>
        <v/>
      </c>
      <c r="AD1859" s="263" t="str">
        <f t="shared" si="1296"/>
        <v/>
      </c>
      <c r="AE1859" s="263" t="str">
        <f t="shared" si="1313"/>
        <v/>
      </c>
      <c r="AF1859" s="263" t="str">
        <f t="shared" si="1314"/>
        <v/>
      </c>
      <c r="AG1859" s="263"/>
      <c r="AJ1859" s="163" t="str">
        <f t="shared" si="1315"/>
        <v/>
      </c>
      <c r="AK1859" s="163" t="str">
        <f t="shared" ref="AK1859:AK1922" si="1338">IF($D1859="0107","выб","")</f>
        <v/>
      </c>
      <c r="AL1859" s="163" t="str">
        <f t="shared" si="1316"/>
        <v/>
      </c>
      <c r="AM1859" s="163" t="str">
        <f t="shared" si="1317"/>
        <v/>
      </c>
      <c r="AN1859" s="163" t="str">
        <f t="shared" ref="AN1859:AN1922" si="1339">IF($D1859="0501","жил","")</f>
        <v/>
      </c>
      <c r="AO1859" s="163" t="str">
        <f t="shared" ref="AO1859:AO1922" si="1340">IF($D1859="1101","физ","")</f>
        <v/>
      </c>
      <c r="AP1859" s="163" t="str">
        <f t="shared" ref="AP1859:AP1922" si="1341">IF($D1859="0408","тра","")</f>
        <v/>
      </c>
      <c r="AQ1859" s="163" t="str">
        <f t="shared" ref="AQ1859:AQ1922" si="1342">IF($D1859="1001","пен","")</f>
        <v/>
      </c>
      <c r="AR1859" s="163" t="str">
        <f t="shared" ref="AR1859:AR1922" si="1343">IF(LEFT($E1859,3)="795","рцп","")</f>
        <v/>
      </c>
      <c r="AS1859" s="163" t="str">
        <f t="shared" si="1297"/>
        <v/>
      </c>
      <c r="AT1859" s="163" t="str">
        <f t="shared" si="1298"/>
        <v/>
      </c>
      <c r="AU1859" s="163" t="str">
        <f t="shared" si="1318"/>
        <v>мер</v>
      </c>
      <c r="AV1859" s="163" t="str">
        <f t="shared" si="1301"/>
        <v>мер83004305113общпро</v>
      </c>
      <c r="AW1859" s="162">
        <f t="shared" si="1323"/>
        <v>1</v>
      </c>
      <c r="AX1859" s="162">
        <f t="shared" si="1324"/>
        <v>0</v>
      </c>
      <c r="AY1859" s="162">
        <f t="shared" si="1325"/>
        <v>0</v>
      </c>
      <c r="AZ1859" s="162">
        <f t="shared" si="1326"/>
        <v>0</v>
      </c>
      <c r="BA1859" s="164">
        <f t="shared" ref="BA1859:BA1922" si="1344">VLOOKUP(H1859,спр_Индексации_ЭКР,2,FALSE)</f>
        <v>1</v>
      </c>
      <c r="BB1859" s="164">
        <f t="shared" ref="BB1859:BB1922" si="1345">VLOOKUP(H1859,спр_Индексации_ЭКР,4,FALSE)</f>
        <v>1</v>
      </c>
      <c r="BC1859" s="164">
        <f t="shared" ref="BC1859:BC1922" si="1346">VLOOKUP(H1859,спр_Индексации_ЭКР,5,FALSE)</f>
        <v>1</v>
      </c>
      <c r="BD1859" s="162">
        <f t="shared" si="1319"/>
        <v>0</v>
      </c>
      <c r="BE1859" s="162">
        <f t="shared" si="1320"/>
        <v>0</v>
      </c>
      <c r="BF1859" s="179">
        <f t="shared" si="1321"/>
        <v>0</v>
      </c>
      <c r="BG1859" s="180">
        <f t="shared" si="1322"/>
        <v>0</v>
      </c>
      <c r="BH1859" s="254" t="str">
        <f t="shared" si="1333"/>
        <v>830</v>
      </c>
      <c r="BI1859" s="254" t="str">
        <f t="shared" si="1334"/>
        <v>0505</v>
      </c>
      <c r="BJ1859" s="249" t="s">
        <v>538</v>
      </c>
      <c r="BK1859" s="249" t="s">
        <v>533</v>
      </c>
      <c r="BL1859" s="202" t="str">
        <f t="shared" si="1299"/>
        <v/>
      </c>
    </row>
    <row r="1860" spans="1:64" ht="12" hidden="1" customHeight="1">
      <c r="A1860" s="365" t="s">
        <v>1060</v>
      </c>
      <c r="B1860" s="366" t="s">
        <v>309</v>
      </c>
      <c r="C1860" s="365" t="s">
        <v>1245</v>
      </c>
      <c r="D1860" s="366" t="s">
        <v>414</v>
      </c>
      <c r="E1860" s="366" t="s">
        <v>953</v>
      </c>
      <c r="F1860" s="366" t="s">
        <v>554</v>
      </c>
      <c r="G1860" s="366" t="s">
        <v>1344</v>
      </c>
      <c r="H1860" s="366" t="s">
        <v>1086</v>
      </c>
      <c r="I1860" s="366" t="s">
        <v>456</v>
      </c>
      <c r="J1860" s="384">
        <v>3771702</v>
      </c>
      <c r="K1860" s="384">
        <v>2655432.7200000002</v>
      </c>
      <c r="L1860" s="162" t="str">
        <f t="shared" si="1300"/>
        <v>830043051130505905004000011100001</v>
      </c>
      <c r="M1860" s="163">
        <f t="array" ref="M1860">IF(COUNT(SEARCH(Удалить_Роспись_КВСР,$B1860)*SEARCH(Удалить_Роспись_ПБС,$C1860)*SEARCH(Удалить_Роспись_КФСР, $D1860)*SEARCH(Удалить_Роспись_КЦСР,$E1860)*SEARCH(Удалить_Роспись_КВР,$F1860)*SEARCH(Удалить_Роспись_ЭК,$H1860)*SEARCH(Удалить_Роспись_КР,$I1860))&gt;0,0,1)</f>
        <v>1</v>
      </c>
      <c r="N1860" s="163">
        <f t="array" ref="N1860">IF(COUNT(SEARCH(Удалить_Индекс_КВСР,$B1860)*SEARCH(Удалить_Индекс_ПБС,$C1860)*SEARCH(Удалить_Индекс_КФСР,$D1860)*SEARCH(Удалить_Индекс_КЦСР,$E1860)*SEARCH(Удалить_Индекс_КВР,$F1860)*SEARCH(Удалить_Индекс_ЭК,$H1860)*SEARCH(Удалить_Индекс_КР,$I1860))&gt;0,0,1)</f>
        <v>0</v>
      </c>
      <c r="O1860" s="163" t="str">
        <f t="shared" si="1302"/>
        <v/>
      </c>
      <c r="P1860" s="263" t="str">
        <f t="shared" si="1303"/>
        <v/>
      </c>
      <c r="Q1860" s="263" t="str">
        <f t="shared" si="1304"/>
        <v/>
      </c>
      <c r="R1860" s="263" t="str">
        <f t="shared" si="1305"/>
        <v/>
      </c>
      <c r="S1860" s="263" t="str">
        <f t="shared" si="1306"/>
        <v/>
      </c>
      <c r="T1860" s="263" t="str">
        <f t="shared" si="1307"/>
        <v/>
      </c>
      <c r="U1860" s="263" t="str">
        <f t="shared" si="1335"/>
        <v/>
      </c>
      <c r="V1860" s="263" t="str">
        <f t="shared" si="1308"/>
        <v/>
      </c>
      <c r="W1860" s="263" t="str">
        <f t="shared" si="1336"/>
        <v/>
      </c>
      <c r="X1860" s="263" t="str">
        <f t="shared" si="1309"/>
        <v/>
      </c>
      <c r="Y1860" s="263" t="str">
        <f t="shared" si="1310"/>
        <v/>
      </c>
      <c r="Z1860" s="263" t="str">
        <f t="shared" si="1311"/>
        <v/>
      </c>
      <c r="AA1860" s="263" t="str">
        <f t="shared" si="1312"/>
        <v/>
      </c>
      <c r="AB1860" s="263" t="str">
        <f t="shared" ref="AB1860:AB1923" si="1347">IF($F1860="611","смз","")</f>
        <v/>
      </c>
      <c r="AC1860" s="263" t="str">
        <f t="shared" si="1337"/>
        <v/>
      </c>
      <c r="AD1860" s="263" t="str">
        <f t="shared" ref="AD1860:AD1923" si="1348">IF($F1860="612","сиц","")</f>
        <v/>
      </c>
      <c r="AE1860" s="263" t="str">
        <f t="shared" si="1313"/>
        <v/>
      </c>
      <c r="AF1860" s="263" t="str">
        <f t="shared" si="1314"/>
        <v/>
      </c>
      <c r="AG1860" s="263"/>
      <c r="AJ1860" s="163" t="str">
        <f t="shared" si="1315"/>
        <v/>
      </c>
      <c r="AK1860" s="163" t="str">
        <f t="shared" si="1338"/>
        <v/>
      </c>
      <c r="AL1860" s="163" t="str">
        <f t="shared" si="1316"/>
        <v/>
      </c>
      <c r="AM1860" s="163" t="str">
        <f t="shared" si="1317"/>
        <v/>
      </c>
      <c r="AN1860" s="163" t="str">
        <f t="shared" si="1339"/>
        <v/>
      </c>
      <c r="AO1860" s="163" t="str">
        <f t="shared" si="1340"/>
        <v/>
      </c>
      <c r="AP1860" s="163" t="str">
        <f t="shared" si="1341"/>
        <v/>
      </c>
      <c r="AQ1860" s="163" t="str">
        <f t="shared" si="1342"/>
        <v/>
      </c>
      <c r="AR1860" s="163" t="str">
        <f t="shared" si="1343"/>
        <v/>
      </c>
      <c r="AS1860" s="163" t="str">
        <f t="shared" ref="AS1860:AS1923" si="1349">IF($F1860="611","смз","")</f>
        <v/>
      </c>
      <c r="AT1860" s="163" t="str">
        <f t="shared" ref="AT1860:AT1923" si="1350">IF($F1860="612","сиц","")</f>
        <v/>
      </c>
      <c r="AU1860" s="163" t="str">
        <f t="shared" si="1318"/>
        <v>рбс</v>
      </c>
      <c r="AV1860" s="163" t="str">
        <f t="shared" si="1301"/>
        <v>рбс83004305113общопл</v>
      </c>
      <c r="AW1860" s="162">
        <f t="shared" si="1323"/>
        <v>3771702</v>
      </c>
      <c r="AX1860" s="162">
        <f t="shared" si="1324"/>
        <v>2655432.7200000002</v>
      </c>
      <c r="AY1860" s="162">
        <f t="shared" si="1325"/>
        <v>0</v>
      </c>
      <c r="AZ1860" s="162">
        <f t="shared" si="1326"/>
        <v>0</v>
      </c>
      <c r="BA1860" s="164">
        <f t="shared" si="1344"/>
        <v>1</v>
      </c>
      <c r="BB1860" s="164">
        <f t="shared" si="1345"/>
        <v>1</v>
      </c>
      <c r="BC1860" s="164">
        <f t="shared" si="1346"/>
        <v>1</v>
      </c>
      <c r="BD1860" s="162">
        <f t="shared" si="1319"/>
        <v>0</v>
      </c>
      <c r="BE1860" s="162">
        <f t="shared" si="1320"/>
        <v>0</v>
      </c>
      <c r="BF1860" s="179">
        <f t="shared" si="1321"/>
        <v>0</v>
      </c>
      <c r="BG1860" s="180">
        <f t="shared" si="1322"/>
        <v>0</v>
      </c>
      <c r="BH1860" s="254" t="str">
        <f t="shared" si="1333"/>
        <v>830</v>
      </c>
      <c r="BI1860" s="254" t="str">
        <f t="shared" si="1334"/>
        <v>0505</v>
      </c>
      <c r="BJ1860" s="249" t="s">
        <v>538</v>
      </c>
      <c r="BK1860" s="249" t="s">
        <v>533</v>
      </c>
      <c r="BL1860" s="202" t="str">
        <f t="shared" si="1299"/>
        <v/>
      </c>
    </row>
    <row r="1861" spans="1:64" ht="12" hidden="1" customHeight="1">
      <c r="A1861" s="365" t="s">
        <v>1060</v>
      </c>
      <c r="B1861" s="366" t="s">
        <v>309</v>
      </c>
      <c r="C1861" s="365" t="s">
        <v>1245</v>
      </c>
      <c r="D1861" s="366" t="s">
        <v>414</v>
      </c>
      <c r="E1861" s="366" t="s">
        <v>953</v>
      </c>
      <c r="F1861" s="366" t="s">
        <v>554</v>
      </c>
      <c r="G1861" s="366" t="s">
        <v>1344</v>
      </c>
      <c r="H1861" s="366" t="s">
        <v>1161</v>
      </c>
      <c r="I1861" s="366" t="s">
        <v>456</v>
      </c>
      <c r="J1861" s="384">
        <v>10000</v>
      </c>
      <c r="K1861" s="384">
        <v>8417.19</v>
      </c>
      <c r="L1861" s="162" t="str">
        <f t="shared" si="1300"/>
        <v>830043051130505905004000011100001</v>
      </c>
      <c r="M1861" s="163">
        <f t="array" ref="M1861">IF(COUNT(SEARCH(Удалить_Роспись_КВСР,$B1861)*SEARCH(Удалить_Роспись_ПБС,$C1861)*SEARCH(Удалить_Роспись_КФСР, $D1861)*SEARCH(Удалить_Роспись_КЦСР,$E1861)*SEARCH(Удалить_Роспись_КВР,$F1861)*SEARCH(Удалить_Роспись_ЭК,$H1861)*SEARCH(Удалить_Роспись_КР,$I1861))&gt;0,0,1)</f>
        <v>1</v>
      </c>
      <c r="N1861" s="163">
        <f t="array" ref="N1861">IF(COUNT(SEARCH(Удалить_Индекс_КВСР,$B1861)*SEARCH(Удалить_Индекс_ПБС,$C1861)*SEARCH(Удалить_Индекс_КФСР,$D1861)*SEARCH(Удалить_Индекс_КЦСР,$E1861)*SEARCH(Удалить_Индекс_КВР,$F1861)*SEARCH(Удалить_Индекс_ЭК,$H1861)*SEARCH(Удалить_Индекс_КР,$I1861))&gt;0,0,1)</f>
        <v>0</v>
      </c>
      <c r="O1861" s="163" t="str">
        <f t="shared" si="1302"/>
        <v/>
      </c>
      <c r="P1861" s="263" t="str">
        <f t="shared" si="1303"/>
        <v/>
      </c>
      <c r="Q1861" s="263" t="str">
        <f t="shared" si="1304"/>
        <v/>
      </c>
      <c r="R1861" s="263" t="str">
        <f t="shared" si="1305"/>
        <v/>
      </c>
      <c r="S1861" s="263" t="str">
        <f t="shared" si="1306"/>
        <v/>
      </c>
      <c r="T1861" s="263" t="str">
        <f t="shared" si="1307"/>
        <v/>
      </c>
      <c r="U1861" s="263" t="str">
        <f t="shared" si="1335"/>
        <v/>
      </c>
      <c r="V1861" s="263" t="str">
        <f t="shared" si="1308"/>
        <v/>
      </c>
      <c r="W1861" s="263" t="str">
        <f t="shared" si="1336"/>
        <v/>
      </c>
      <c r="X1861" s="263" t="str">
        <f t="shared" si="1309"/>
        <v/>
      </c>
      <c r="Y1861" s="263" t="str">
        <f t="shared" si="1310"/>
        <v/>
      </c>
      <c r="Z1861" s="263" t="str">
        <f t="shared" si="1311"/>
        <v/>
      </c>
      <c r="AA1861" s="263" t="str">
        <f t="shared" si="1312"/>
        <v/>
      </c>
      <c r="AB1861" s="263" t="str">
        <f t="shared" si="1347"/>
        <v/>
      </c>
      <c r="AC1861" s="263" t="str">
        <f t="shared" si="1337"/>
        <v/>
      </c>
      <c r="AD1861" s="263" t="str">
        <f t="shared" si="1348"/>
        <v/>
      </c>
      <c r="AE1861" s="263" t="str">
        <f t="shared" si="1313"/>
        <v/>
      </c>
      <c r="AF1861" s="263" t="str">
        <f t="shared" si="1314"/>
        <v/>
      </c>
      <c r="AG1861" s="263"/>
      <c r="AJ1861" s="163" t="str">
        <f t="shared" si="1315"/>
        <v/>
      </c>
      <c r="AK1861" s="163" t="str">
        <f t="shared" si="1338"/>
        <v/>
      </c>
      <c r="AL1861" s="163" t="str">
        <f t="shared" si="1316"/>
        <v/>
      </c>
      <c r="AM1861" s="163" t="str">
        <f t="shared" si="1317"/>
        <v/>
      </c>
      <c r="AN1861" s="163" t="str">
        <f t="shared" si="1339"/>
        <v/>
      </c>
      <c r="AO1861" s="163" t="str">
        <f t="shared" si="1340"/>
        <v/>
      </c>
      <c r="AP1861" s="163" t="str">
        <f t="shared" si="1341"/>
        <v/>
      </c>
      <c r="AQ1861" s="163" t="str">
        <f t="shared" si="1342"/>
        <v/>
      </c>
      <c r="AR1861" s="163" t="str">
        <f t="shared" si="1343"/>
        <v/>
      </c>
      <c r="AS1861" s="163" t="str">
        <f t="shared" si="1349"/>
        <v/>
      </c>
      <c r="AT1861" s="163" t="str">
        <f t="shared" si="1350"/>
        <v/>
      </c>
      <c r="AU1861" s="163" t="str">
        <f t="shared" si="1318"/>
        <v>рбс</v>
      </c>
      <c r="AV1861" s="163" t="str">
        <f t="shared" si="1301"/>
        <v>рбс83004305113общпро</v>
      </c>
      <c r="AW1861" s="162">
        <f t="shared" si="1323"/>
        <v>10000</v>
      </c>
      <c r="AX1861" s="162">
        <f t="shared" si="1324"/>
        <v>8417.19</v>
      </c>
      <c r="AY1861" s="162">
        <f t="shared" si="1325"/>
        <v>0</v>
      </c>
      <c r="AZ1861" s="162">
        <f t="shared" si="1326"/>
        <v>0</v>
      </c>
      <c r="BA1861" s="164">
        <f t="shared" si="1344"/>
        <v>1</v>
      </c>
      <c r="BB1861" s="164">
        <f t="shared" si="1345"/>
        <v>1</v>
      </c>
      <c r="BC1861" s="164">
        <f t="shared" si="1346"/>
        <v>1</v>
      </c>
      <c r="BD1861" s="162">
        <f t="shared" si="1319"/>
        <v>0</v>
      </c>
      <c r="BE1861" s="162">
        <f t="shared" si="1320"/>
        <v>0</v>
      </c>
      <c r="BF1861" s="179">
        <f t="shared" si="1321"/>
        <v>0</v>
      </c>
      <c r="BG1861" s="180">
        <f t="shared" si="1322"/>
        <v>0</v>
      </c>
      <c r="BH1861" s="254" t="str">
        <f t="shared" si="1333"/>
        <v>830</v>
      </c>
      <c r="BI1861" s="254" t="str">
        <f t="shared" si="1334"/>
        <v>0505</v>
      </c>
      <c r="BJ1861" s="249" t="s">
        <v>538</v>
      </c>
      <c r="BK1861" s="249" t="s">
        <v>533</v>
      </c>
      <c r="BL1861" s="202" t="str">
        <f t="shared" ref="BL1861:BL1924" si="1351">IF(LEFT(B1861,1)="9",LEFT(D1861,2),"")</f>
        <v/>
      </c>
    </row>
    <row r="1862" spans="1:64" ht="12" hidden="1" customHeight="1">
      <c r="A1862" s="365" t="s">
        <v>1060</v>
      </c>
      <c r="B1862" s="366" t="s">
        <v>309</v>
      </c>
      <c r="C1862" s="365" t="s">
        <v>1245</v>
      </c>
      <c r="D1862" s="366" t="s">
        <v>414</v>
      </c>
      <c r="E1862" s="366" t="s">
        <v>953</v>
      </c>
      <c r="F1862" s="366" t="s">
        <v>536</v>
      </c>
      <c r="G1862" s="366" t="s">
        <v>1344</v>
      </c>
      <c r="H1862" s="366" t="s">
        <v>1087</v>
      </c>
      <c r="I1862" s="366" t="s">
        <v>456</v>
      </c>
      <c r="J1862" s="384">
        <v>24500</v>
      </c>
      <c r="K1862" s="384">
        <v>5950</v>
      </c>
      <c r="L1862" s="162" t="str">
        <f t="shared" si="1300"/>
        <v>830043051130505905004000011200001</v>
      </c>
      <c r="M1862" s="163">
        <f t="array" ref="M1862">IF(COUNT(SEARCH(Удалить_Роспись_КВСР,$B1862)*SEARCH(Удалить_Роспись_ПБС,$C1862)*SEARCH(Удалить_Роспись_КФСР, $D1862)*SEARCH(Удалить_Роспись_КЦСР,$E1862)*SEARCH(Удалить_Роспись_КВР,$F1862)*SEARCH(Удалить_Роспись_ЭК,$H1862)*SEARCH(Удалить_Роспись_КР,$I1862))&gt;0,0,1)</f>
        <v>1</v>
      </c>
      <c r="N1862" s="163">
        <v>1</v>
      </c>
      <c r="O1862" s="163" t="str">
        <f t="shared" si="1302"/>
        <v/>
      </c>
      <c r="P1862" s="263" t="str">
        <f t="shared" si="1303"/>
        <v/>
      </c>
      <c r="Q1862" s="263" t="str">
        <f t="shared" si="1304"/>
        <v/>
      </c>
      <c r="R1862" s="263" t="str">
        <f t="shared" si="1305"/>
        <v/>
      </c>
      <c r="S1862" s="263" t="str">
        <f t="shared" si="1306"/>
        <v/>
      </c>
      <c r="T1862" s="263" t="str">
        <f t="shared" si="1307"/>
        <v/>
      </c>
      <c r="U1862" s="263" t="str">
        <f t="shared" si="1335"/>
        <v/>
      </c>
      <c r="V1862" s="263" t="str">
        <f t="shared" si="1308"/>
        <v/>
      </c>
      <c r="W1862" s="263" t="str">
        <f t="shared" si="1336"/>
        <v/>
      </c>
      <c r="X1862" s="263" t="str">
        <f t="shared" si="1309"/>
        <v/>
      </c>
      <c r="Y1862" s="263" t="str">
        <f t="shared" si="1310"/>
        <v/>
      </c>
      <c r="Z1862" s="263" t="str">
        <f t="shared" si="1311"/>
        <v/>
      </c>
      <c r="AA1862" s="263" t="str">
        <f t="shared" si="1312"/>
        <v/>
      </c>
      <c r="AB1862" s="263" t="str">
        <f t="shared" si="1347"/>
        <v/>
      </c>
      <c r="AC1862" s="263" t="str">
        <f t="shared" si="1337"/>
        <v/>
      </c>
      <c r="AD1862" s="263" t="str">
        <f t="shared" si="1348"/>
        <v/>
      </c>
      <c r="AE1862" s="263" t="str">
        <f t="shared" si="1313"/>
        <v/>
      </c>
      <c r="AF1862" s="263" t="str">
        <f t="shared" si="1314"/>
        <v/>
      </c>
      <c r="AG1862" s="263"/>
      <c r="AJ1862" s="163" t="str">
        <f t="shared" si="1315"/>
        <v/>
      </c>
      <c r="AK1862" s="163" t="str">
        <f t="shared" si="1338"/>
        <v/>
      </c>
      <c r="AL1862" s="163" t="str">
        <f t="shared" si="1316"/>
        <v/>
      </c>
      <c r="AM1862" s="163" t="str">
        <f t="shared" si="1317"/>
        <v/>
      </c>
      <c r="AN1862" s="163" t="str">
        <f t="shared" si="1339"/>
        <v/>
      </c>
      <c r="AO1862" s="163" t="str">
        <f t="shared" si="1340"/>
        <v/>
      </c>
      <c r="AP1862" s="163" t="str">
        <f t="shared" si="1341"/>
        <v/>
      </c>
      <c r="AQ1862" s="163" t="str">
        <f t="shared" si="1342"/>
        <v/>
      </c>
      <c r="AR1862" s="163" t="str">
        <f t="shared" si="1343"/>
        <v/>
      </c>
      <c r="AS1862" s="163" t="str">
        <f t="shared" si="1349"/>
        <v/>
      </c>
      <c r="AT1862" s="163" t="str">
        <f t="shared" si="1350"/>
        <v/>
      </c>
      <c r="AU1862" s="163" t="str">
        <f t="shared" si="1318"/>
        <v>рбс</v>
      </c>
      <c r="AV1862" s="163" t="str">
        <f t="shared" si="1301"/>
        <v>рбс83004305113общпро</v>
      </c>
      <c r="AW1862" s="162">
        <f t="shared" si="1323"/>
        <v>24500</v>
      </c>
      <c r="AX1862" s="162">
        <f t="shared" si="1324"/>
        <v>5950</v>
      </c>
      <c r="AY1862" s="162">
        <f t="shared" si="1325"/>
        <v>24500</v>
      </c>
      <c r="AZ1862" s="162">
        <f t="shared" si="1326"/>
        <v>5950</v>
      </c>
      <c r="BA1862" s="164">
        <f t="shared" si="1344"/>
        <v>1</v>
      </c>
      <c r="BB1862" s="164">
        <f t="shared" si="1345"/>
        <v>1</v>
      </c>
      <c r="BC1862" s="164">
        <f t="shared" si="1346"/>
        <v>1</v>
      </c>
      <c r="BD1862" s="162">
        <f t="shared" si="1319"/>
        <v>24500</v>
      </c>
      <c r="BE1862" s="162">
        <f t="shared" si="1320"/>
        <v>5950</v>
      </c>
      <c r="BF1862" s="179">
        <f t="shared" si="1321"/>
        <v>24500</v>
      </c>
      <c r="BG1862" s="180">
        <f t="shared" si="1322"/>
        <v>24500</v>
      </c>
      <c r="BH1862" s="254" t="str">
        <f t="shared" si="1333"/>
        <v>830</v>
      </c>
      <c r="BI1862" s="254" t="str">
        <f t="shared" si="1334"/>
        <v>0505</v>
      </c>
      <c r="BJ1862" s="249" t="s">
        <v>538</v>
      </c>
      <c r="BK1862" s="249" t="s">
        <v>533</v>
      </c>
      <c r="BL1862" s="202" t="str">
        <f t="shared" si="1351"/>
        <v/>
      </c>
    </row>
    <row r="1863" spans="1:64" ht="12" hidden="1" customHeight="1">
      <c r="A1863" s="365" t="s">
        <v>1060</v>
      </c>
      <c r="B1863" s="366" t="s">
        <v>309</v>
      </c>
      <c r="C1863" s="365" t="s">
        <v>1245</v>
      </c>
      <c r="D1863" s="366" t="s">
        <v>414</v>
      </c>
      <c r="E1863" s="366" t="s">
        <v>953</v>
      </c>
      <c r="F1863" s="366" t="s">
        <v>536</v>
      </c>
      <c r="G1863" s="366" t="s">
        <v>1344</v>
      </c>
      <c r="H1863" s="366" t="s">
        <v>1089</v>
      </c>
      <c r="I1863" s="366" t="s">
        <v>456</v>
      </c>
      <c r="J1863" s="384">
        <v>55401</v>
      </c>
      <c r="K1863" s="384">
        <v>26090.6</v>
      </c>
      <c r="L1863" s="162" t="str">
        <f t="shared" ref="L1863:L1926" si="1352">CONCATENATE(B1863,C1863,D1863,E1863,F1863,G1863,I1863)</f>
        <v>830043051130505905004000011200001</v>
      </c>
      <c r="M1863" s="163">
        <f t="array" ref="M1863">IF(COUNT(SEARCH(Удалить_Роспись_КВСР,$B1863)*SEARCH(Удалить_Роспись_ПБС,$C1863)*SEARCH(Удалить_Роспись_КФСР, $D1863)*SEARCH(Удалить_Роспись_КЦСР,$E1863)*SEARCH(Удалить_Роспись_КВР,$F1863)*SEARCH(Удалить_Роспись_ЭК,$H1863)*SEARCH(Удалить_Роспись_КР,$I1863))&gt;0,0,1)</f>
        <v>1</v>
      </c>
      <c r="N1863" s="163">
        <v>1</v>
      </c>
      <c r="O1863" s="163" t="str">
        <f t="shared" si="1302"/>
        <v/>
      </c>
      <c r="P1863" s="263" t="str">
        <f t="shared" si="1303"/>
        <v/>
      </c>
      <c r="Q1863" s="263" t="str">
        <f t="shared" si="1304"/>
        <v/>
      </c>
      <c r="R1863" s="263" t="str">
        <f t="shared" si="1305"/>
        <v/>
      </c>
      <c r="S1863" s="263" t="str">
        <f t="shared" si="1306"/>
        <v/>
      </c>
      <c r="T1863" s="263" t="str">
        <f t="shared" si="1307"/>
        <v/>
      </c>
      <c r="U1863" s="263" t="str">
        <f t="shared" si="1335"/>
        <v/>
      </c>
      <c r="V1863" s="263" t="str">
        <f t="shared" si="1308"/>
        <v/>
      </c>
      <c r="W1863" s="263" t="str">
        <f t="shared" si="1336"/>
        <v/>
      </c>
      <c r="X1863" s="263" t="str">
        <f t="shared" si="1309"/>
        <v/>
      </c>
      <c r="Y1863" s="263" t="str">
        <f t="shared" si="1310"/>
        <v/>
      </c>
      <c r="Z1863" s="263" t="str">
        <f t="shared" si="1311"/>
        <v/>
      </c>
      <c r="AA1863" s="263" t="str">
        <f t="shared" si="1312"/>
        <v/>
      </c>
      <c r="AB1863" s="263" t="str">
        <f t="shared" si="1347"/>
        <v/>
      </c>
      <c r="AC1863" s="263" t="str">
        <f t="shared" si="1337"/>
        <v/>
      </c>
      <c r="AD1863" s="263" t="str">
        <f t="shared" si="1348"/>
        <v/>
      </c>
      <c r="AE1863" s="263" t="str">
        <f t="shared" si="1313"/>
        <v/>
      </c>
      <c r="AF1863" s="263" t="str">
        <f t="shared" si="1314"/>
        <v/>
      </c>
      <c r="AG1863" s="263"/>
      <c r="AJ1863" s="163" t="str">
        <f t="shared" si="1315"/>
        <v/>
      </c>
      <c r="AK1863" s="163" t="str">
        <f t="shared" si="1338"/>
        <v/>
      </c>
      <c r="AL1863" s="163" t="str">
        <f t="shared" si="1316"/>
        <v/>
      </c>
      <c r="AM1863" s="163" t="str">
        <f t="shared" si="1317"/>
        <v/>
      </c>
      <c r="AN1863" s="163" t="str">
        <f t="shared" si="1339"/>
        <v/>
      </c>
      <c r="AO1863" s="163" t="str">
        <f t="shared" si="1340"/>
        <v/>
      </c>
      <c r="AP1863" s="163" t="str">
        <f t="shared" si="1341"/>
        <v/>
      </c>
      <c r="AQ1863" s="163" t="str">
        <f t="shared" si="1342"/>
        <v/>
      </c>
      <c r="AR1863" s="163" t="str">
        <f t="shared" si="1343"/>
        <v/>
      </c>
      <c r="AS1863" s="163" t="str">
        <f t="shared" si="1349"/>
        <v/>
      </c>
      <c r="AT1863" s="163" t="str">
        <f t="shared" si="1350"/>
        <v/>
      </c>
      <c r="AU1863" s="163" t="str">
        <f t="shared" si="1318"/>
        <v>рбс</v>
      </c>
      <c r="AV1863" s="163" t="str">
        <f t="shared" ref="AV1863:AV1926" si="1353">CONCATENATE(AU1863,B1863,C1863,IF(ISNA(VLOOKUP(I1863,спр_Платные,1,FALSE)),"общ","пла"),VLOOKUP(H1863,спр_Индексации_ЭКР,3,FALSE))</f>
        <v>рбс83004305113общпро</v>
      </c>
      <c r="AW1863" s="162">
        <f t="shared" si="1323"/>
        <v>55401</v>
      </c>
      <c r="AX1863" s="162">
        <f t="shared" si="1324"/>
        <v>26090.6</v>
      </c>
      <c r="AY1863" s="162">
        <f t="shared" si="1325"/>
        <v>55401</v>
      </c>
      <c r="AZ1863" s="162">
        <f t="shared" si="1326"/>
        <v>26090.6</v>
      </c>
      <c r="BA1863" s="164">
        <f t="shared" si="1344"/>
        <v>1</v>
      </c>
      <c r="BB1863" s="164">
        <f t="shared" si="1345"/>
        <v>1</v>
      </c>
      <c r="BC1863" s="164">
        <f t="shared" si="1346"/>
        <v>1</v>
      </c>
      <c r="BD1863" s="162">
        <f t="shared" si="1319"/>
        <v>55401</v>
      </c>
      <c r="BE1863" s="162">
        <f t="shared" si="1320"/>
        <v>26090.6</v>
      </c>
      <c r="BF1863" s="179">
        <f t="shared" si="1321"/>
        <v>55401</v>
      </c>
      <c r="BG1863" s="180">
        <f t="shared" si="1322"/>
        <v>55401</v>
      </c>
      <c r="BH1863" s="254" t="str">
        <f t="shared" si="1333"/>
        <v>830</v>
      </c>
      <c r="BI1863" s="254" t="str">
        <f t="shared" si="1334"/>
        <v>0505</v>
      </c>
      <c r="BJ1863" s="249" t="s">
        <v>538</v>
      </c>
      <c r="BK1863" s="249" t="s">
        <v>533</v>
      </c>
      <c r="BL1863" s="202" t="str">
        <f t="shared" si="1351"/>
        <v/>
      </c>
    </row>
    <row r="1864" spans="1:64" ht="12" hidden="1" customHeight="1">
      <c r="A1864" s="365" t="s">
        <v>1060</v>
      </c>
      <c r="B1864" s="366" t="s">
        <v>309</v>
      </c>
      <c r="C1864" s="365" t="s">
        <v>1245</v>
      </c>
      <c r="D1864" s="366" t="s">
        <v>414</v>
      </c>
      <c r="E1864" s="366" t="s">
        <v>953</v>
      </c>
      <c r="F1864" s="366" t="s">
        <v>664</v>
      </c>
      <c r="G1864" s="366" t="s">
        <v>1344</v>
      </c>
      <c r="H1864" s="366" t="s">
        <v>1088</v>
      </c>
      <c r="I1864" s="366" t="s">
        <v>456</v>
      </c>
      <c r="J1864" s="384">
        <v>1142074</v>
      </c>
      <c r="K1864" s="384">
        <v>801940.69</v>
      </c>
      <c r="L1864" s="162" t="str">
        <f t="shared" si="1352"/>
        <v>830043051130505905004000011900001</v>
      </c>
      <c r="M1864" s="163">
        <f t="array" ref="M1864">IF(COUNT(SEARCH(Удалить_Роспись_КВСР,$B1864)*SEARCH(Удалить_Роспись_ПБС,$C1864)*SEARCH(Удалить_Роспись_КФСР, $D1864)*SEARCH(Удалить_Роспись_КЦСР,$E1864)*SEARCH(Удалить_Роспись_КВР,$F1864)*SEARCH(Удалить_Роспись_ЭК,$H1864)*SEARCH(Удалить_Роспись_КР,$I1864))&gt;0,0,1)</f>
        <v>1</v>
      </c>
      <c r="N1864" s="163">
        <f t="array" ref="N1864">IF(COUNT(SEARCH(Удалить_Индекс_КВСР,$B1864)*SEARCH(Удалить_Индекс_ПБС,$C1864)*SEARCH(Удалить_Индекс_КФСР,$D1864)*SEARCH(Удалить_Индекс_КЦСР,$E1864)*SEARCH(Удалить_Индекс_КВР,$F1864)*SEARCH(Удалить_Индекс_ЭК,$H1864)*SEARCH(Удалить_Индекс_КР,$I1864))&gt;0,0,1)</f>
        <v>0</v>
      </c>
      <c r="O1864" s="163" t="str">
        <f t="shared" ref="O1864:O1927" si="1354">IF(OR($E1864="09200П0000"),"тра","")</f>
        <v/>
      </c>
      <c r="P1864" s="263" t="str">
        <f t="shared" ref="P1864:P1927" si="1355">IF($E1864="09200Л0000","воз","")</f>
        <v/>
      </c>
      <c r="Q1864" s="263" t="str">
        <f t="shared" ref="Q1864:Q1927" si="1356">IF(OR($E1864="90900Д0000"),"инв","")</f>
        <v/>
      </c>
      <c r="R1864" s="263" t="str">
        <f t="shared" ref="R1864:R1927" si="1357">IF(OR($E1864="90900Ж0000"),"зем","")</f>
        <v/>
      </c>
      <c r="S1864" s="263" t="str">
        <f t="shared" ref="S1864:S1927" si="1358">IF($D1864="1001","пен","")</f>
        <v/>
      </c>
      <c r="T1864" s="263" t="str">
        <f t="shared" ref="T1864:T1927" si="1359">IF($E1864="9010080000","рез","")</f>
        <v/>
      </c>
      <c r="U1864" s="263" t="str">
        <f t="shared" si="1335"/>
        <v/>
      </c>
      <c r="V1864" s="263" t="str">
        <f t="shared" ref="V1864:V1927" si="1360">IF(AND(OR($B1864="830",B1864="863",B1864="856"),OR($F1864="412",$F1864="414",F1864="464")),"мер","")</f>
        <v/>
      </c>
      <c r="W1864" s="263" t="str">
        <f t="shared" si="1336"/>
        <v/>
      </c>
      <c r="X1864" s="263" t="str">
        <f t="shared" ref="X1864:X1927" si="1361">IF(AND(F1864="412",D1864="0501"),"жил","")</f>
        <v/>
      </c>
      <c r="Y1864" s="263" t="str">
        <f t="shared" ref="Y1864:Y1927" si="1362">IF($D1864="0107","выб","")</f>
        <v/>
      </c>
      <c r="Z1864" s="263" t="str">
        <f t="shared" ref="Z1864:Z1927" si="1363">IF(OR($F1864="500",F1864="511",F1864="521",F1864="523",F1864="530",F1864="540"),"меж","")</f>
        <v/>
      </c>
      <c r="AA1864" s="263" t="str">
        <f t="shared" ref="AA1864:AA1927" si="1364">IF(OR(I1864="12",I1864="36"),"соф","")</f>
        <v/>
      </c>
      <c r="AB1864" s="263" t="str">
        <f t="shared" si="1347"/>
        <v/>
      </c>
      <c r="AC1864" s="263" t="str">
        <f t="shared" si="1337"/>
        <v/>
      </c>
      <c r="AD1864" s="263" t="str">
        <f t="shared" si="1348"/>
        <v/>
      </c>
      <c r="AE1864" s="263" t="str">
        <f t="shared" ref="AE1864:AE1927" si="1365">IF(AND($B1864="890",$E1864="9098000",F1864="870"),"рсф","")</f>
        <v/>
      </c>
      <c r="AF1864" s="263" t="str">
        <f t="shared" ref="AF1864:AF1927" si="1366">IF(AND($F1864="330",B1864="806"),"поч","")</f>
        <v/>
      </c>
      <c r="AG1864" s="263"/>
      <c r="AJ1864" s="163" t="str">
        <f t="shared" ref="AJ1864:AJ1927" si="1367">IF(AND(D1864="0503",F1864="247"),"осв","")</f>
        <v/>
      </c>
      <c r="AK1864" s="163" t="str">
        <f t="shared" si="1338"/>
        <v/>
      </c>
      <c r="AL1864" s="163" t="str">
        <f t="shared" ref="AL1864:AL1927" si="1368">IF($D1864="0503","бла","")</f>
        <v/>
      </c>
      <c r="AM1864" s="163" t="str">
        <f t="shared" ref="AM1864:AM1927" si="1369">IF(OR($I1864="10",$I1864="04",I1864="30",I1864="34"),"меж","")</f>
        <v/>
      </c>
      <c r="AN1864" s="163" t="str">
        <f t="shared" si="1339"/>
        <v/>
      </c>
      <c r="AO1864" s="163" t="str">
        <f t="shared" si="1340"/>
        <v/>
      </c>
      <c r="AP1864" s="163" t="str">
        <f t="shared" si="1341"/>
        <v/>
      </c>
      <c r="AQ1864" s="163" t="str">
        <f t="shared" si="1342"/>
        <v/>
      </c>
      <c r="AR1864" s="163" t="str">
        <f t="shared" si="1343"/>
        <v/>
      </c>
      <c r="AS1864" s="163" t="str">
        <f t="shared" si="1349"/>
        <v/>
      </c>
      <c r="AT1864" s="163" t="str">
        <f t="shared" si="1350"/>
        <v/>
      </c>
      <c r="AU1864" s="163" t="str">
        <f t="shared" ref="AU1864:AU1927" si="1370">IF(LEFT(B1864,1)="9",LEFT(CONCATENATE(AJ1864,AK1864,AL1864,AM1864,AN1864,AP1864,AQ1864,AR1864,AS1864,AT1864,AO1864,"рбс"),3),LEFT(CONCATENATE(O1864,P1864,Q1864,R1864,S1864,T1864,U1864,V1864,W1864,X1864,Y1864,Z1864,AA1864,AB1864,AC1864,AD1864,AE1864,AF1864,"рбс"),3))</f>
        <v>рбс</v>
      </c>
      <c r="AV1864" s="163" t="str">
        <f t="shared" si="1353"/>
        <v>рбс83004305113общопл</v>
      </c>
      <c r="AW1864" s="162">
        <f t="shared" si="1323"/>
        <v>1142074</v>
      </c>
      <c r="AX1864" s="162">
        <f t="shared" si="1324"/>
        <v>801940.69</v>
      </c>
      <c r="AY1864" s="162">
        <f t="shared" si="1325"/>
        <v>0</v>
      </c>
      <c r="AZ1864" s="162">
        <f t="shared" si="1326"/>
        <v>0</v>
      </c>
      <c r="BA1864" s="164">
        <f t="shared" si="1344"/>
        <v>1</v>
      </c>
      <c r="BB1864" s="164">
        <f t="shared" si="1345"/>
        <v>1</v>
      </c>
      <c r="BC1864" s="164">
        <f t="shared" si="1346"/>
        <v>1</v>
      </c>
      <c r="BD1864" s="162">
        <f t="shared" ref="BD1864:BD1927" si="1371">IF(ISNA(BA1864),0,AY1864*$BA1864)</f>
        <v>0</v>
      </c>
      <c r="BE1864" s="162">
        <f t="shared" ref="BE1864:BE1927" si="1372">AZ1864*$BA1864</f>
        <v>0</v>
      </c>
      <c r="BF1864" s="179">
        <f t="shared" ref="BF1864:BF1927" si="1373">BD1864*BB1864</f>
        <v>0</v>
      </c>
      <c r="BG1864" s="180">
        <f t="shared" ref="BG1864:BG1927" si="1374">BF1864*BC1864</f>
        <v>0</v>
      </c>
      <c r="BH1864" s="254" t="str">
        <f t="shared" si="1333"/>
        <v>830</v>
      </c>
      <c r="BI1864" s="254" t="str">
        <f t="shared" si="1334"/>
        <v>0505</v>
      </c>
      <c r="BJ1864" s="249" t="s">
        <v>538</v>
      </c>
      <c r="BK1864" s="249" t="s">
        <v>533</v>
      </c>
      <c r="BL1864" s="202" t="str">
        <f t="shared" si="1351"/>
        <v/>
      </c>
    </row>
    <row r="1865" spans="1:64" ht="12" hidden="1" customHeight="1">
      <c r="A1865" s="365" t="s">
        <v>1060</v>
      </c>
      <c r="B1865" s="366" t="s">
        <v>309</v>
      </c>
      <c r="C1865" s="365" t="s">
        <v>1245</v>
      </c>
      <c r="D1865" s="366" t="s">
        <v>414</v>
      </c>
      <c r="E1865" s="366" t="s">
        <v>953</v>
      </c>
      <c r="F1865" s="366" t="s">
        <v>533</v>
      </c>
      <c r="G1865" s="366" t="s">
        <v>1344</v>
      </c>
      <c r="H1865" s="366" t="s">
        <v>1090</v>
      </c>
      <c r="I1865" s="366" t="s">
        <v>456</v>
      </c>
      <c r="J1865" s="384">
        <v>31699</v>
      </c>
      <c r="K1865" s="384">
        <v>4975.2299999999996</v>
      </c>
      <c r="L1865" s="162" t="str">
        <f t="shared" si="1352"/>
        <v>830043051130505905004000024400001</v>
      </c>
      <c r="M1865" s="163">
        <f t="array" ref="M1865">IF(COUNT(SEARCH(Удалить_Роспись_КВСР,$B1865)*SEARCH(Удалить_Роспись_ПБС,$C1865)*SEARCH(Удалить_Роспись_КФСР, $D1865)*SEARCH(Удалить_Роспись_КЦСР,$E1865)*SEARCH(Удалить_Роспись_КВР,$F1865)*SEARCH(Удалить_Роспись_ЭК,$H1865)*SEARCH(Удалить_Роспись_КР,$I1865))&gt;0,0,1)</f>
        <v>1</v>
      </c>
      <c r="N1865" s="163">
        <v>1</v>
      </c>
      <c r="O1865" s="163" t="str">
        <f t="shared" si="1354"/>
        <v/>
      </c>
      <c r="P1865" s="263" t="str">
        <f t="shared" si="1355"/>
        <v/>
      </c>
      <c r="Q1865" s="263" t="str">
        <f t="shared" si="1356"/>
        <v/>
      </c>
      <c r="R1865" s="263" t="str">
        <f t="shared" si="1357"/>
        <v/>
      </c>
      <c r="S1865" s="263" t="str">
        <f t="shared" si="1358"/>
        <v/>
      </c>
      <c r="T1865" s="263" t="str">
        <f t="shared" si="1359"/>
        <v/>
      </c>
      <c r="U1865" s="263" t="str">
        <f t="shared" si="1335"/>
        <v/>
      </c>
      <c r="V1865" s="263" t="str">
        <f t="shared" si="1360"/>
        <v/>
      </c>
      <c r="W1865" s="263" t="str">
        <f t="shared" si="1336"/>
        <v/>
      </c>
      <c r="X1865" s="263" t="str">
        <f t="shared" si="1361"/>
        <v/>
      </c>
      <c r="Y1865" s="263" t="str">
        <f t="shared" si="1362"/>
        <v/>
      </c>
      <c r="Z1865" s="263" t="str">
        <f t="shared" si="1363"/>
        <v/>
      </c>
      <c r="AA1865" s="263" t="str">
        <f t="shared" si="1364"/>
        <v/>
      </c>
      <c r="AB1865" s="263" t="str">
        <f t="shared" si="1347"/>
        <v/>
      </c>
      <c r="AC1865" s="263" t="str">
        <f t="shared" si="1337"/>
        <v/>
      </c>
      <c r="AD1865" s="263" t="str">
        <f t="shared" si="1348"/>
        <v/>
      </c>
      <c r="AE1865" s="263" t="str">
        <f t="shared" si="1365"/>
        <v/>
      </c>
      <c r="AF1865" s="263" t="str">
        <f t="shared" si="1366"/>
        <v/>
      </c>
      <c r="AG1865" s="263"/>
      <c r="AJ1865" s="163" t="str">
        <f t="shared" si="1367"/>
        <v/>
      </c>
      <c r="AK1865" s="163" t="str">
        <f t="shared" si="1338"/>
        <v/>
      </c>
      <c r="AL1865" s="163" t="str">
        <f t="shared" si="1368"/>
        <v/>
      </c>
      <c r="AM1865" s="163" t="str">
        <f t="shared" si="1369"/>
        <v/>
      </c>
      <c r="AN1865" s="163" t="str">
        <f t="shared" si="1339"/>
        <v/>
      </c>
      <c r="AO1865" s="163" t="str">
        <f t="shared" si="1340"/>
        <v/>
      </c>
      <c r="AP1865" s="163" t="str">
        <f t="shared" si="1341"/>
        <v/>
      </c>
      <c r="AQ1865" s="163" t="str">
        <f t="shared" si="1342"/>
        <v/>
      </c>
      <c r="AR1865" s="163" t="str">
        <f t="shared" si="1343"/>
        <v/>
      </c>
      <c r="AS1865" s="163" t="str">
        <f t="shared" si="1349"/>
        <v/>
      </c>
      <c r="AT1865" s="163" t="str">
        <f t="shared" si="1350"/>
        <v/>
      </c>
      <c r="AU1865" s="163" t="str">
        <f t="shared" si="1370"/>
        <v>рбс</v>
      </c>
      <c r="AV1865" s="163" t="str">
        <f t="shared" si="1353"/>
        <v>рбс83004305113общпро</v>
      </c>
      <c r="AW1865" s="162">
        <f t="shared" si="1323"/>
        <v>31699</v>
      </c>
      <c r="AX1865" s="162">
        <f t="shared" si="1324"/>
        <v>4975.2299999999996</v>
      </c>
      <c r="AY1865" s="162">
        <f t="shared" si="1325"/>
        <v>31699</v>
      </c>
      <c r="AZ1865" s="162">
        <f t="shared" si="1326"/>
        <v>4975.2299999999996</v>
      </c>
      <c r="BA1865" s="164">
        <f t="shared" si="1344"/>
        <v>1</v>
      </c>
      <c r="BB1865" s="164">
        <f t="shared" si="1345"/>
        <v>1</v>
      </c>
      <c r="BC1865" s="164">
        <f t="shared" si="1346"/>
        <v>1</v>
      </c>
      <c r="BD1865" s="162">
        <f>IF(ISNA(BA1865),0,AY1865*$BA1865)+2301</f>
        <v>34000</v>
      </c>
      <c r="BE1865" s="162">
        <f t="shared" si="1372"/>
        <v>4975.2299999999996</v>
      </c>
      <c r="BF1865" s="179">
        <f t="shared" si="1373"/>
        <v>34000</v>
      </c>
      <c r="BG1865" s="180">
        <f t="shared" si="1374"/>
        <v>34000</v>
      </c>
      <c r="BH1865" s="254" t="str">
        <f t="shared" si="1333"/>
        <v>830</v>
      </c>
      <c r="BI1865" s="254" t="str">
        <f t="shared" si="1334"/>
        <v>0505</v>
      </c>
      <c r="BJ1865" s="249" t="s">
        <v>538</v>
      </c>
      <c r="BK1865" s="249" t="s">
        <v>533</v>
      </c>
      <c r="BL1865" s="202" t="str">
        <f t="shared" si="1351"/>
        <v/>
      </c>
    </row>
    <row r="1866" spans="1:64" ht="12" hidden="1" customHeight="1">
      <c r="A1866" s="365" t="s">
        <v>1060</v>
      </c>
      <c r="B1866" s="366" t="s">
        <v>309</v>
      </c>
      <c r="C1866" s="365" t="s">
        <v>1245</v>
      </c>
      <c r="D1866" s="366" t="s">
        <v>414</v>
      </c>
      <c r="E1866" s="366" t="s">
        <v>953</v>
      </c>
      <c r="F1866" s="366" t="s">
        <v>533</v>
      </c>
      <c r="G1866" s="366" t="s">
        <v>1344</v>
      </c>
      <c r="H1866" s="366" t="s">
        <v>1091</v>
      </c>
      <c r="I1866" s="366" t="s">
        <v>456</v>
      </c>
      <c r="J1866" s="384">
        <v>23500</v>
      </c>
      <c r="K1866" s="384">
        <v>23500</v>
      </c>
      <c r="L1866" s="162" t="str">
        <f t="shared" si="1352"/>
        <v>830043051130505905004000024400001</v>
      </c>
      <c r="M1866" s="163">
        <f t="array" ref="M1866">IF(COUNT(SEARCH(Удалить_Роспись_КВСР,$B1866)*SEARCH(Удалить_Роспись_ПБС,$C1866)*SEARCH(Удалить_Роспись_КФСР, $D1866)*SEARCH(Удалить_Роспись_КЦСР,$E1866)*SEARCH(Удалить_Роспись_КВР,$F1866)*SEARCH(Удалить_Роспись_ЭК,$H1866)*SEARCH(Удалить_Роспись_КР,$I1866))&gt;0,0,1)</f>
        <v>1</v>
      </c>
      <c r="N1866" s="163">
        <v>1</v>
      </c>
      <c r="O1866" s="163" t="str">
        <f t="shared" si="1354"/>
        <v/>
      </c>
      <c r="P1866" s="263" t="str">
        <f t="shared" si="1355"/>
        <v/>
      </c>
      <c r="Q1866" s="263" t="str">
        <f t="shared" si="1356"/>
        <v/>
      </c>
      <c r="R1866" s="263" t="str">
        <f t="shared" si="1357"/>
        <v/>
      </c>
      <c r="S1866" s="263" t="str">
        <f t="shared" si="1358"/>
        <v/>
      </c>
      <c r="T1866" s="263" t="str">
        <f t="shared" si="1359"/>
        <v/>
      </c>
      <c r="U1866" s="263" t="str">
        <f t="shared" si="1335"/>
        <v/>
      </c>
      <c r="V1866" s="263" t="str">
        <f t="shared" si="1360"/>
        <v/>
      </c>
      <c r="W1866" s="263" t="str">
        <f t="shared" si="1336"/>
        <v/>
      </c>
      <c r="X1866" s="263" t="str">
        <f t="shared" si="1361"/>
        <v/>
      </c>
      <c r="Y1866" s="263" t="str">
        <f t="shared" si="1362"/>
        <v/>
      </c>
      <c r="Z1866" s="263" t="str">
        <f t="shared" si="1363"/>
        <v/>
      </c>
      <c r="AA1866" s="263" t="str">
        <f t="shared" si="1364"/>
        <v/>
      </c>
      <c r="AB1866" s="263" t="str">
        <f t="shared" si="1347"/>
        <v/>
      </c>
      <c r="AC1866" s="263" t="str">
        <f t="shared" si="1337"/>
        <v/>
      </c>
      <c r="AD1866" s="263" t="str">
        <f t="shared" si="1348"/>
        <v/>
      </c>
      <c r="AE1866" s="263" t="str">
        <f t="shared" si="1365"/>
        <v/>
      </c>
      <c r="AF1866" s="263" t="str">
        <f t="shared" si="1366"/>
        <v/>
      </c>
      <c r="AG1866" s="263"/>
      <c r="AJ1866" s="163" t="str">
        <f t="shared" si="1367"/>
        <v/>
      </c>
      <c r="AK1866" s="163" t="str">
        <f t="shared" si="1338"/>
        <v/>
      </c>
      <c r="AL1866" s="163" t="str">
        <f t="shared" si="1368"/>
        <v/>
      </c>
      <c r="AM1866" s="163" t="str">
        <f t="shared" si="1369"/>
        <v/>
      </c>
      <c r="AN1866" s="163" t="str">
        <f t="shared" si="1339"/>
        <v/>
      </c>
      <c r="AO1866" s="163" t="str">
        <f t="shared" si="1340"/>
        <v/>
      </c>
      <c r="AP1866" s="163" t="str">
        <f t="shared" si="1341"/>
        <v/>
      </c>
      <c r="AQ1866" s="163" t="str">
        <f t="shared" si="1342"/>
        <v/>
      </c>
      <c r="AR1866" s="163" t="str">
        <f t="shared" si="1343"/>
        <v/>
      </c>
      <c r="AS1866" s="163" t="str">
        <f t="shared" si="1349"/>
        <v/>
      </c>
      <c r="AT1866" s="163" t="str">
        <f t="shared" si="1350"/>
        <v/>
      </c>
      <c r="AU1866" s="163" t="str">
        <f t="shared" si="1370"/>
        <v>рбс</v>
      </c>
      <c r="AV1866" s="163" t="str">
        <f t="shared" si="1353"/>
        <v>рбс83004305113общпро</v>
      </c>
      <c r="AW1866" s="162">
        <f t="shared" si="1323"/>
        <v>23500</v>
      </c>
      <c r="AX1866" s="162">
        <f t="shared" si="1324"/>
        <v>23500</v>
      </c>
      <c r="AY1866" s="162">
        <f t="shared" si="1325"/>
        <v>23500</v>
      </c>
      <c r="AZ1866" s="162">
        <f t="shared" si="1326"/>
        <v>23500</v>
      </c>
      <c r="BA1866" s="164">
        <f t="shared" si="1344"/>
        <v>1</v>
      </c>
      <c r="BB1866" s="164">
        <f t="shared" si="1345"/>
        <v>1</v>
      </c>
      <c r="BC1866" s="164">
        <f t="shared" si="1346"/>
        <v>1</v>
      </c>
      <c r="BD1866" s="162">
        <f t="shared" si="1371"/>
        <v>23500</v>
      </c>
      <c r="BE1866" s="162">
        <f t="shared" si="1372"/>
        <v>23500</v>
      </c>
      <c r="BF1866" s="179">
        <f t="shared" si="1373"/>
        <v>23500</v>
      </c>
      <c r="BG1866" s="180">
        <f t="shared" si="1374"/>
        <v>23500</v>
      </c>
      <c r="BH1866" s="254"/>
      <c r="BI1866" s="254"/>
      <c r="BL1866" s="202" t="str">
        <f t="shared" si="1351"/>
        <v/>
      </c>
    </row>
    <row r="1867" spans="1:64" ht="12" hidden="1" customHeight="1">
      <c r="A1867" s="365" t="s">
        <v>1060</v>
      </c>
      <c r="B1867" s="366" t="s">
        <v>309</v>
      </c>
      <c r="C1867" s="365" t="s">
        <v>1245</v>
      </c>
      <c r="D1867" s="366" t="s">
        <v>414</v>
      </c>
      <c r="E1867" s="366" t="s">
        <v>953</v>
      </c>
      <c r="F1867" s="366" t="s">
        <v>533</v>
      </c>
      <c r="G1867" s="366" t="s">
        <v>1344</v>
      </c>
      <c r="H1867" s="366" t="s">
        <v>1089</v>
      </c>
      <c r="I1867" s="366" t="s">
        <v>456</v>
      </c>
      <c r="J1867" s="384">
        <v>270000</v>
      </c>
      <c r="K1867" s="384">
        <v>186200</v>
      </c>
      <c r="L1867" s="162" t="str">
        <f t="shared" si="1352"/>
        <v>830043051130505905004000024400001</v>
      </c>
      <c r="M1867" s="163">
        <f t="array" ref="M1867">IF(COUNT(SEARCH(Удалить_Роспись_КВСР,$B1867)*SEARCH(Удалить_Роспись_ПБС,$C1867)*SEARCH(Удалить_Роспись_КФСР, $D1867)*SEARCH(Удалить_Роспись_КЦСР,$E1867)*SEARCH(Удалить_Роспись_КВР,$F1867)*SEARCH(Удалить_Роспись_ЭК,$H1867)*SEARCH(Удалить_Роспись_КР,$I1867))&gt;0,0,1)</f>
        <v>1</v>
      </c>
      <c r="N1867" s="163">
        <v>1</v>
      </c>
      <c r="O1867" s="163" t="str">
        <f t="shared" si="1354"/>
        <v/>
      </c>
      <c r="P1867" s="263" t="str">
        <f t="shared" si="1355"/>
        <v/>
      </c>
      <c r="Q1867" s="263" t="str">
        <f t="shared" si="1356"/>
        <v/>
      </c>
      <c r="R1867" s="263" t="str">
        <f t="shared" si="1357"/>
        <v/>
      </c>
      <c r="S1867" s="263" t="str">
        <f t="shared" si="1358"/>
        <v/>
      </c>
      <c r="T1867" s="263" t="str">
        <f t="shared" si="1359"/>
        <v/>
      </c>
      <c r="U1867" s="263" t="str">
        <f t="shared" si="1335"/>
        <v/>
      </c>
      <c r="V1867" s="263" t="str">
        <f t="shared" si="1360"/>
        <v/>
      </c>
      <c r="W1867" s="263" t="str">
        <f t="shared" si="1336"/>
        <v/>
      </c>
      <c r="X1867" s="263" t="str">
        <f t="shared" si="1361"/>
        <v/>
      </c>
      <c r="Y1867" s="263" t="str">
        <f t="shared" si="1362"/>
        <v/>
      </c>
      <c r="Z1867" s="263" t="str">
        <f t="shared" si="1363"/>
        <v/>
      </c>
      <c r="AA1867" s="263" t="str">
        <f t="shared" si="1364"/>
        <v/>
      </c>
      <c r="AB1867" s="263" t="str">
        <f t="shared" si="1347"/>
        <v/>
      </c>
      <c r="AC1867" s="263" t="str">
        <f t="shared" si="1337"/>
        <v/>
      </c>
      <c r="AD1867" s="263" t="str">
        <f t="shared" si="1348"/>
        <v/>
      </c>
      <c r="AE1867" s="263" t="str">
        <f t="shared" si="1365"/>
        <v/>
      </c>
      <c r="AF1867" s="263" t="str">
        <f t="shared" si="1366"/>
        <v/>
      </c>
      <c r="AG1867" s="263"/>
      <c r="AJ1867" s="163" t="str">
        <f t="shared" si="1367"/>
        <v/>
      </c>
      <c r="AK1867" s="163" t="str">
        <f t="shared" si="1338"/>
        <v/>
      </c>
      <c r="AL1867" s="163" t="str">
        <f t="shared" si="1368"/>
        <v/>
      </c>
      <c r="AM1867" s="163" t="str">
        <f t="shared" si="1369"/>
        <v/>
      </c>
      <c r="AN1867" s="163" t="str">
        <f t="shared" si="1339"/>
        <v/>
      </c>
      <c r="AO1867" s="163" t="str">
        <f t="shared" si="1340"/>
        <v/>
      </c>
      <c r="AP1867" s="163" t="str">
        <f t="shared" si="1341"/>
        <v/>
      </c>
      <c r="AQ1867" s="163" t="str">
        <f t="shared" si="1342"/>
        <v/>
      </c>
      <c r="AR1867" s="163" t="str">
        <f t="shared" si="1343"/>
        <v/>
      </c>
      <c r="AS1867" s="163" t="str">
        <f t="shared" si="1349"/>
        <v/>
      </c>
      <c r="AT1867" s="163" t="str">
        <f t="shared" si="1350"/>
        <v/>
      </c>
      <c r="AU1867" s="163" t="str">
        <f t="shared" si="1370"/>
        <v>рбс</v>
      </c>
      <c r="AV1867" s="163" t="str">
        <f t="shared" si="1353"/>
        <v>рбс83004305113общпро</v>
      </c>
      <c r="AW1867" s="162">
        <f t="shared" si="1323"/>
        <v>270000</v>
      </c>
      <c r="AX1867" s="162">
        <f t="shared" si="1324"/>
        <v>186200</v>
      </c>
      <c r="AY1867" s="162">
        <f t="shared" si="1325"/>
        <v>270000</v>
      </c>
      <c r="AZ1867" s="162">
        <f t="shared" si="1326"/>
        <v>186200</v>
      </c>
      <c r="BA1867" s="164">
        <f t="shared" si="1344"/>
        <v>1</v>
      </c>
      <c r="BB1867" s="164">
        <f t="shared" si="1345"/>
        <v>1</v>
      </c>
      <c r="BC1867" s="164">
        <f t="shared" si="1346"/>
        <v>1</v>
      </c>
      <c r="BD1867" s="162">
        <f t="shared" si="1371"/>
        <v>270000</v>
      </c>
      <c r="BE1867" s="162">
        <f t="shared" si="1372"/>
        <v>186200</v>
      </c>
      <c r="BF1867" s="179">
        <f t="shared" si="1373"/>
        <v>270000</v>
      </c>
      <c r="BG1867" s="180">
        <f t="shared" si="1374"/>
        <v>270000</v>
      </c>
      <c r="BH1867" s="254"/>
      <c r="BI1867" s="254"/>
      <c r="BL1867" s="202" t="str">
        <f t="shared" si="1351"/>
        <v/>
      </c>
    </row>
    <row r="1868" spans="1:64" ht="12" hidden="1" customHeight="1">
      <c r="A1868" s="365" t="s">
        <v>1060</v>
      </c>
      <c r="B1868" s="366" t="s">
        <v>309</v>
      </c>
      <c r="C1868" s="365" t="s">
        <v>1245</v>
      </c>
      <c r="D1868" s="366" t="s">
        <v>414</v>
      </c>
      <c r="E1868" s="366" t="s">
        <v>953</v>
      </c>
      <c r="F1868" s="366" t="s">
        <v>533</v>
      </c>
      <c r="G1868" s="366" t="s">
        <v>1344</v>
      </c>
      <c r="H1868" s="366" t="s">
        <v>1167</v>
      </c>
      <c r="I1868" s="366" t="s">
        <v>456</v>
      </c>
      <c r="J1868" s="384">
        <v>48000.54</v>
      </c>
      <c r="K1868" s="384">
        <v>48000.54</v>
      </c>
      <c r="L1868" s="162" t="str">
        <f t="shared" si="1352"/>
        <v>830043051130505905004000024400001</v>
      </c>
      <c r="M1868" s="163">
        <f t="array" ref="M1868">IF(COUNT(SEARCH(Удалить_Роспись_КВСР,$B1868)*SEARCH(Удалить_Роспись_ПБС,$C1868)*SEARCH(Удалить_Роспись_КФСР, $D1868)*SEARCH(Удалить_Роспись_КЦСР,$E1868)*SEARCH(Удалить_Роспись_КВР,$F1868)*SEARCH(Удалить_Роспись_ЭК,$H1868)*SEARCH(Удалить_Роспись_КР,$I1868))&gt;0,0,1)</f>
        <v>1</v>
      </c>
      <c r="N1868" s="163">
        <v>1</v>
      </c>
      <c r="O1868" s="163" t="str">
        <f t="shared" si="1354"/>
        <v/>
      </c>
      <c r="P1868" s="263" t="str">
        <f t="shared" si="1355"/>
        <v/>
      </c>
      <c r="Q1868" s="263" t="str">
        <f t="shared" si="1356"/>
        <v/>
      </c>
      <c r="R1868" s="263" t="str">
        <f t="shared" si="1357"/>
        <v/>
      </c>
      <c r="S1868" s="263" t="str">
        <f t="shared" si="1358"/>
        <v/>
      </c>
      <c r="T1868" s="263" t="str">
        <f t="shared" si="1359"/>
        <v/>
      </c>
      <c r="U1868" s="263" t="str">
        <f t="shared" si="1335"/>
        <v/>
      </c>
      <c r="V1868" s="263" t="str">
        <f t="shared" si="1360"/>
        <v/>
      </c>
      <c r="W1868" s="263" t="str">
        <f t="shared" si="1336"/>
        <v/>
      </c>
      <c r="X1868" s="263" t="str">
        <f t="shared" si="1361"/>
        <v/>
      </c>
      <c r="Y1868" s="263" t="str">
        <f t="shared" si="1362"/>
        <v/>
      </c>
      <c r="Z1868" s="263" t="str">
        <f t="shared" si="1363"/>
        <v/>
      </c>
      <c r="AA1868" s="263" t="str">
        <f t="shared" si="1364"/>
        <v/>
      </c>
      <c r="AB1868" s="263" t="str">
        <f t="shared" si="1347"/>
        <v/>
      </c>
      <c r="AC1868" s="263" t="str">
        <f t="shared" si="1337"/>
        <v/>
      </c>
      <c r="AD1868" s="263" t="str">
        <f t="shared" si="1348"/>
        <v/>
      </c>
      <c r="AE1868" s="263" t="str">
        <f t="shared" si="1365"/>
        <v/>
      </c>
      <c r="AF1868" s="263" t="str">
        <f t="shared" si="1366"/>
        <v/>
      </c>
      <c r="AG1868" s="263"/>
      <c r="AJ1868" s="163" t="str">
        <f t="shared" si="1367"/>
        <v/>
      </c>
      <c r="AK1868" s="163" t="str">
        <f t="shared" si="1338"/>
        <v/>
      </c>
      <c r="AL1868" s="163" t="str">
        <f t="shared" si="1368"/>
        <v/>
      </c>
      <c r="AM1868" s="163" t="str">
        <f t="shared" si="1369"/>
        <v/>
      </c>
      <c r="AN1868" s="163" t="str">
        <f t="shared" si="1339"/>
        <v/>
      </c>
      <c r="AO1868" s="163" t="str">
        <f t="shared" si="1340"/>
        <v/>
      </c>
      <c r="AP1868" s="163" t="str">
        <f t="shared" si="1341"/>
        <v/>
      </c>
      <c r="AQ1868" s="163" t="str">
        <f t="shared" si="1342"/>
        <v/>
      </c>
      <c r="AR1868" s="163" t="str">
        <f t="shared" si="1343"/>
        <v/>
      </c>
      <c r="AS1868" s="163" t="str">
        <f t="shared" si="1349"/>
        <v/>
      </c>
      <c r="AT1868" s="163" t="str">
        <f t="shared" si="1350"/>
        <v/>
      </c>
      <c r="AU1868" s="163" t="str">
        <f t="shared" si="1370"/>
        <v>рбс</v>
      </c>
      <c r="AV1868" s="163" t="str">
        <f t="shared" si="1353"/>
        <v>рбс83004305113общпро</v>
      </c>
      <c r="AW1868" s="162">
        <f t="shared" si="1323"/>
        <v>48000.54</v>
      </c>
      <c r="AX1868" s="162">
        <f t="shared" si="1324"/>
        <v>48000.54</v>
      </c>
      <c r="AY1868" s="162">
        <f t="shared" si="1325"/>
        <v>48000.54</v>
      </c>
      <c r="AZ1868" s="162">
        <f t="shared" si="1326"/>
        <v>48000.54</v>
      </c>
      <c r="BA1868" s="164">
        <f t="shared" si="1344"/>
        <v>1</v>
      </c>
      <c r="BB1868" s="164">
        <f t="shared" si="1345"/>
        <v>1</v>
      </c>
      <c r="BC1868" s="164">
        <f t="shared" si="1346"/>
        <v>1</v>
      </c>
      <c r="BD1868" s="162">
        <f t="shared" si="1371"/>
        <v>48000.54</v>
      </c>
      <c r="BE1868" s="162">
        <f t="shared" si="1372"/>
        <v>48000.54</v>
      </c>
      <c r="BF1868" s="179">
        <f t="shared" si="1373"/>
        <v>48000.54</v>
      </c>
      <c r="BG1868" s="180">
        <f t="shared" si="1374"/>
        <v>48000.54</v>
      </c>
      <c r="BH1868" s="254"/>
      <c r="BI1868" s="254"/>
      <c r="BL1868" s="202" t="str">
        <f t="shared" si="1351"/>
        <v/>
      </c>
    </row>
    <row r="1869" spans="1:64" ht="12" hidden="1" customHeight="1">
      <c r="A1869" s="365" t="s">
        <v>1060</v>
      </c>
      <c r="B1869" s="366" t="s">
        <v>309</v>
      </c>
      <c r="C1869" s="365" t="s">
        <v>1245</v>
      </c>
      <c r="D1869" s="366" t="s">
        <v>414</v>
      </c>
      <c r="E1869" s="366" t="s">
        <v>953</v>
      </c>
      <c r="F1869" s="366" t="s">
        <v>592</v>
      </c>
      <c r="G1869" s="366" t="s">
        <v>1344</v>
      </c>
      <c r="H1869" s="366" t="s">
        <v>1108</v>
      </c>
      <c r="I1869" s="366" t="s">
        <v>456</v>
      </c>
      <c r="J1869" s="384">
        <v>9711.0499999999993</v>
      </c>
      <c r="K1869" s="384">
        <v>9711.0499999999993</v>
      </c>
      <c r="L1869" s="162" t="str">
        <f t="shared" si="1352"/>
        <v>830043051130505905004000085300001</v>
      </c>
      <c r="M1869" s="163">
        <f t="array" ref="M1869">IF(COUNT(SEARCH(Удалить_Роспись_КВСР,$B1869)*SEARCH(Удалить_Роспись_ПБС,$C1869)*SEARCH(Удалить_Роспись_КФСР, $D1869)*SEARCH(Удалить_Роспись_КЦСР,$E1869)*SEARCH(Удалить_Роспись_КВР,$F1869)*SEARCH(Удалить_Роспись_ЭК,$H1869)*SEARCH(Удалить_Роспись_КР,$I1869))&gt;0,0,1)</f>
        <v>1</v>
      </c>
      <c r="N1869" s="163">
        <f t="array" ref="N1869">IF(COUNT(SEARCH(Удалить_Индекс_КВСР,$B1869)*SEARCH(Удалить_Индекс_ПБС,$C1869)*SEARCH(Удалить_Индекс_КФСР,$D1869)*SEARCH(Удалить_Индекс_КЦСР,$E1869)*SEARCH(Удалить_Индекс_КВР,$F1869)*SEARCH(Удалить_Индекс_ЭК,$H1869)*SEARCH(Удалить_Индекс_КР,$I1869))&gt;0,0,1)</f>
        <v>0</v>
      </c>
      <c r="O1869" s="163" t="str">
        <f t="shared" si="1354"/>
        <v/>
      </c>
      <c r="P1869" s="263" t="str">
        <f t="shared" si="1355"/>
        <v/>
      </c>
      <c r="Q1869" s="263" t="str">
        <f t="shared" si="1356"/>
        <v/>
      </c>
      <c r="R1869" s="263" t="str">
        <f t="shared" si="1357"/>
        <v/>
      </c>
      <c r="S1869" s="263" t="str">
        <f t="shared" si="1358"/>
        <v/>
      </c>
      <c r="T1869" s="263" t="str">
        <f t="shared" si="1359"/>
        <v/>
      </c>
      <c r="U1869" s="263" t="str">
        <f t="shared" si="1335"/>
        <v/>
      </c>
      <c r="V1869" s="263" t="str">
        <f t="shared" si="1360"/>
        <v/>
      </c>
      <c r="W1869" s="263" t="str">
        <f t="shared" si="1336"/>
        <v/>
      </c>
      <c r="X1869" s="263" t="str">
        <f t="shared" si="1361"/>
        <v/>
      </c>
      <c r="Y1869" s="263" t="str">
        <f t="shared" si="1362"/>
        <v/>
      </c>
      <c r="Z1869" s="263" t="str">
        <f t="shared" si="1363"/>
        <v/>
      </c>
      <c r="AA1869" s="263" t="str">
        <f t="shared" si="1364"/>
        <v/>
      </c>
      <c r="AB1869" s="263" t="str">
        <f t="shared" si="1347"/>
        <v/>
      </c>
      <c r="AC1869" s="263" t="str">
        <f t="shared" si="1337"/>
        <v/>
      </c>
      <c r="AD1869" s="263" t="str">
        <f t="shared" si="1348"/>
        <v/>
      </c>
      <c r="AE1869" s="263" t="str">
        <f t="shared" si="1365"/>
        <v/>
      </c>
      <c r="AF1869" s="263" t="str">
        <f t="shared" si="1366"/>
        <v/>
      </c>
      <c r="AG1869" s="263"/>
      <c r="AJ1869" s="163" t="str">
        <f t="shared" si="1367"/>
        <v/>
      </c>
      <c r="AK1869" s="163" t="str">
        <f t="shared" si="1338"/>
        <v/>
      </c>
      <c r="AL1869" s="163" t="str">
        <f t="shared" si="1368"/>
        <v/>
      </c>
      <c r="AM1869" s="163" t="str">
        <f t="shared" si="1369"/>
        <v/>
      </c>
      <c r="AN1869" s="163" t="str">
        <f t="shared" si="1339"/>
        <v/>
      </c>
      <c r="AO1869" s="163" t="str">
        <f t="shared" si="1340"/>
        <v/>
      </c>
      <c r="AP1869" s="163" t="str">
        <f t="shared" si="1341"/>
        <v/>
      </c>
      <c r="AQ1869" s="163" t="str">
        <f t="shared" si="1342"/>
        <v/>
      </c>
      <c r="AR1869" s="163" t="str">
        <f t="shared" si="1343"/>
        <v/>
      </c>
      <c r="AS1869" s="163" t="str">
        <f t="shared" si="1349"/>
        <v/>
      </c>
      <c r="AT1869" s="163" t="str">
        <f t="shared" si="1350"/>
        <v/>
      </c>
      <c r="AU1869" s="163" t="str">
        <f t="shared" si="1370"/>
        <v>рбс</v>
      </c>
      <c r="AV1869" s="163" t="str">
        <f t="shared" si="1353"/>
        <v>рбс83004305113общпро</v>
      </c>
      <c r="AW1869" s="162">
        <f t="shared" si="1323"/>
        <v>9711.0499999999993</v>
      </c>
      <c r="AX1869" s="162">
        <f t="shared" si="1324"/>
        <v>9711.0499999999993</v>
      </c>
      <c r="AY1869" s="162">
        <f t="shared" si="1325"/>
        <v>0</v>
      </c>
      <c r="AZ1869" s="162">
        <f t="shared" si="1326"/>
        <v>0</v>
      </c>
      <c r="BA1869" s="164">
        <f t="shared" si="1344"/>
        <v>1</v>
      </c>
      <c r="BB1869" s="164">
        <f t="shared" si="1345"/>
        <v>1</v>
      </c>
      <c r="BC1869" s="164">
        <f t="shared" si="1346"/>
        <v>1</v>
      </c>
      <c r="BD1869" s="162">
        <f t="shared" si="1371"/>
        <v>0</v>
      </c>
      <c r="BE1869" s="162">
        <f t="shared" si="1372"/>
        <v>0</v>
      </c>
      <c r="BF1869" s="179">
        <f t="shared" si="1373"/>
        <v>0</v>
      </c>
      <c r="BG1869" s="180">
        <f t="shared" si="1374"/>
        <v>0</v>
      </c>
      <c r="BH1869" s="254"/>
      <c r="BI1869" s="254"/>
      <c r="BL1869" s="202" t="str">
        <f t="shared" si="1351"/>
        <v/>
      </c>
    </row>
    <row r="1870" spans="1:64" ht="12" hidden="1" customHeight="1">
      <c r="A1870" s="365" t="s">
        <v>1060</v>
      </c>
      <c r="B1870" s="366" t="s">
        <v>309</v>
      </c>
      <c r="C1870" s="365" t="s">
        <v>1245</v>
      </c>
      <c r="D1870" s="366" t="s">
        <v>414</v>
      </c>
      <c r="E1870" s="366" t="s">
        <v>954</v>
      </c>
      <c r="F1870" s="366" t="s">
        <v>536</v>
      </c>
      <c r="G1870" s="366" t="s">
        <v>1344</v>
      </c>
      <c r="H1870" s="366" t="s">
        <v>1172</v>
      </c>
      <c r="I1870" s="366" t="s">
        <v>456</v>
      </c>
      <c r="J1870" s="384">
        <v>240288.48</v>
      </c>
      <c r="K1870" s="384">
        <v>157040.5</v>
      </c>
      <c r="L1870" s="162" t="str">
        <f t="shared" si="1352"/>
        <v>830043051130505905004700011200001</v>
      </c>
      <c r="M1870" s="163">
        <f t="array" ref="M1870">IF(COUNT(SEARCH(Удалить_Роспись_КВСР,$B1870)*SEARCH(Удалить_Роспись_ПБС,$C1870)*SEARCH(Удалить_Роспись_КФСР, $D1870)*SEARCH(Удалить_Роспись_КЦСР,$E1870)*SEARCH(Удалить_Роспись_КВР,$F1870)*SEARCH(Удалить_Роспись_ЭК,$H1870)*SEARCH(Удалить_Роспись_КР,$I1870))&gt;0,0,1)</f>
        <v>1</v>
      </c>
      <c r="N1870" s="163">
        <v>1</v>
      </c>
      <c r="O1870" s="163" t="str">
        <f t="shared" si="1354"/>
        <v/>
      </c>
      <c r="P1870" s="263" t="str">
        <f t="shared" si="1355"/>
        <v/>
      </c>
      <c r="Q1870" s="263" t="str">
        <f t="shared" si="1356"/>
        <v/>
      </c>
      <c r="R1870" s="263" t="str">
        <f t="shared" si="1357"/>
        <v/>
      </c>
      <c r="S1870" s="263" t="str">
        <f t="shared" si="1358"/>
        <v/>
      </c>
      <c r="T1870" s="263" t="str">
        <f t="shared" si="1359"/>
        <v/>
      </c>
      <c r="U1870" s="263" t="str">
        <f t="shared" si="1335"/>
        <v/>
      </c>
      <c r="V1870" s="263" t="str">
        <f t="shared" si="1360"/>
        <v/>
      </c>
      <c r="W1870" s="263" t="str">
        <f t="shared" si="1336"/>
        <v/>
      </c>
      <c r="X1870" s="263" t="str">
        <f t="shared" si="1361"/>
        <v/>
      </c>
      <c r="Y1870" s="263" t="str">
        <f t="shared" si="1362"/>
        <v/>
      </c>
      <c r="Z1870" s="263" t="str">
        <f t="shared" si="1363"/>
        <v/>
      </c>
      <c r="AA1870" s="263" t="str">
        <f t="shared" si="1364"/>
        <v/>
      </c>
      <c r="AB1870" s="263" t="str">
        <f t="shared" si="1347"/>
        <v/>
      </c>
      <c r="AC1870" s="263" t="str">
        <f t="shared" si="1337"/>
        <v/>
      </c>
      <c r="AD1870" s="263" t="str">
        <f t="shared" si="1348"/>
        <v/>
      </c>
      <c r="AE1870" s="263" t="str">
        <f t="shared" si="1365"/>
        <v/>
      </c>
      <c r="AF1870" s="263" t="str">
        <f t="shared" si="1366"/>
        <v/>
      </c>
      <c r="AG1870" s="263"/>
      <c r="AJ1870" s="163" t="str">
        <f t="shared" si="1367"/>
        <v/>
      </c>
      <c r="AK1870" s="163" t="str">
        <f t="shared" si="1338"/>
        <v/>
      </c>
      <c r="AL1870" s="163" t="str">
        <f t="shared" si="1368"/>
        <v/>
      </c>
      <c r="AM1870" s="163" t="str">
        <f t="shared" si="1369"/>
        <v/>
      </c>
      <c r="AN1870" s="163" t="str">
        <f t="shared" si="1339"/>
        <v/>
      </c>
      <c r="AO1870" s="163" t="str">
        <f t="shared" si="1340"/>
        <v/>
      </c>
      <c r="AP1870" s="163" t="str">
        <f t="shared" si="1341"/>
        <v/>
      </c>
      <c r="AQ1870" s="163" t="str">
        <f t="shared" si="1342"/>
        <v/>
      </c>
      <c r="AR1870" s="163" t="str">
        <f t="shared" si="1343"/>
        <v/>
      </c>
      <c r="AS1870" s="163" t="str">
        <f t="shared" si="1349"/>
        <v/>
      </c>
      <c r="AT1870" s="163" t="str">
        <f t="shared" si="1350"/>
        <v/>
      </c>
      <c r="AU1870" s="163" t="str">
        <f t="shared" si="1370"/>
        <v>рбс</v>
      </c>
      <c r="AV1870" s="163" t="str">
        <f t="shared" si="1353"/>
        <v>рбс83004305113общпро</v>
      </c>
      <c r="AW1870" s="162">
        <f t="shared" ref="AW1870:AW1933" si="1375">J1870*$M1870</f>
        <v>240288.48</v>
      </c>
      <c r="AX1870" s="162">
        <f t="shared" ref="AX1870:AX1933" si="1376">K1870*$M1870</f>
        <v>157040.5</v>
      </c>
      <c r="AY1870" s="162">
        <f t="shared" ref="AY1870:AY1933" si="1377">J1870*$N1870</f>
        <v>240288.48</v>
      </c>
      <c r="AZ1870" s="162">
        <f t="shared" ref="AZ1870:AZ1933" si="1378">K1870*$N1870</f>
        <v>157040.5</v>
      </c>
      <c r="BA1870" s="164">
        <f t="shared" si="1344"/>
        <v>1</v>
      </c>
      <c r="BB1870" s="164">
        <f t="shared" si="1345"/>
        <v>0</v>
      </c>
      <c r="BC1870" s="164">
        <f t="shared" si="1346"/>
        <v>0</v>
      </c>
      <c r="BD1870" s="162">
        <f>IF(ISNA(BA1870),0,AY1870*$BA1870)-120288.48</f>
        <v>120000.00000000001</v>
      </c>
      <c r="BE1870" s="162">
        <f t="shared" si="1372"/>
        <v>157040.5</v>
      </c>
      <c r="BF1870" s="179">
        <f t="shared" si="1373"/>
        <v>0</v>
      </c>
      <c r="BG1870" s="180">
        <f t="shared" si="1374"/>
        <v>0</v>
      </c>
      <c r="BH1870" s="254"/>
      <c r="BI1870" s="254"/>
      <c r="BL1870" s="202" t="str">
        <f t="shared" si="1351"/>
        <v/>
      </c>
    </row>
    <row r="1871" spans="1:64" ht="12" hidden="1" customHeight="1">
      <c r="A1871" s="365" t="s">
        <v>1060</v>
      </c>
      <c r="B1871" s="366" t="s">
        <v>309</v>
      </c>
      <c r="C1871" s="365" t="s">
        <v>1245</v>
      </c>
      <c r="D1871" s="366" t="s">
        <v>414</v>
      </c>
      <c r="E1871" s="366" t="s">
        <v>968</v>
      </c>
      <c r="F1871" s="366" t="s">
        <v>555</v>
      </c>
      <c r="G1871" s="366" t="s">
        <v>1344</v>
      </c>
      <c r="H1871" s="366" t="s">
        <v>1099</v>
      </c>
      <c r="I1871" s="366" t="s">
        <v>456</v>
      </c>
      <c r="J1871" s="384">
        <v>0.47</v>
      </c>
      <c r="K1871" s="384">
        <v>0.47</v>
      </c>
      <c r="L1871" s="162" t="str">
        <f t="shared" si="1352"/>
        <v>830043051130505909008001085200001</v>
      </c>
      <c r="M1871" s="163">
        <f t="array" ref="M1871">IF(COUNT(SEARCH(Удалить_Роспись_КВСР,$B1871)*SEARCH(Удалить_Роспись_ПБС,$C1871)*SEARCH(Удалить_Роспись_КФСР, $D1871)*SEARCH(Удалить_Роспись_КЦСР,$E1871)*SEARCH(Удалить_Роспись_КВР,$F1871)*SEARCH(Удалить_Роспись_ЭК,$H1871)*SEARCH(Удалить_Роспись_КР,$I1871))&gt;0,0,1)</f>
        <v>1</v>
      </c>
      <c r="N1871" s="163">
        <f t="array" ref="N1871">IF(COUNT(SEARCH(Удалить_Индекс_КВСР,$B1871)*SEARCH(Удалить_Индекс_ПБС,$C1871)*SEARCH(Удалить_Индекс_КФСР,$D1871)*SEARCH(Удалить_Индекс_КЦСР,$E1871)*SEARCH(Удалить_Индекс_КВР,$F1871)*SEARCH(Удалить_Индекс_ЭК,$H1871)*SEARCH(Удалить_Индекс_КР,$I1871))&gt;0,0,1)</f>
        <v>0</v>
      </c>
      <c r="O1871" s="163" t="str">
        <f t="shared" si="1354"/>
        <v/>
      </c>
      <c r="P1871" s="263" t="str">
        <f t="shared" si="1355"/>
        <v/>
      </c>
      <c r="Q1871" s="263" t="str">
        <f t="shared" si="1356"/>
        <v/>
      </c>
      <c r="R1871" s="263" t="str">
        <f t="shared" si="1357"/>
        <v/>
      </c>
      <c r="S1871" s="263" t="str">
        <f t="shared" si="1358"/>
        <v/>
      </c>
      <c r="T1871" s="263" t="str">
        <f t="shared" si="1359"/>
        <v/>
      </c>
      <c r="U1871" s="263" t="str">
        <f t="shared" si="1335"/>
        <v/>
      </c>
      <c r="V1871" s="263" t="str">
        <f t="shared" si="1360"/>
        <v/>
      </c>
      <c r="W1871" s="263" t="str">
        <f t="shared" si="1336"/>
        <v/>
      </c>
      <c r="X1871" s="263" t="str">
        <f t="shared" si="1361"/>
        <v/>
      </c>
      <c r="Y1871" s="263" t="str">
        <f t="shared" si="1362"/>
        <v/>
      </c>
      <c r="Z1871" s="263" t="str">
        <f t="shared" si="1363"/>
        <v/>
      </c>
      <c r="AA1871" s="263" t="str">
        <f t="shared" si="1364"/>
        <v/>
      </c>
      <c r="AB1871" s="263" t="str">
        <f t="shared" si="1347"/>
        <v/>
      </c>
      <c r="AC1871" s="263" t="str">
        <f t="shared" si="1337"/>
        <v/>
      </c>
      <c r="AD1871" s="263" t="str">
        <f t="shared" si="1348"/>
        <v/>
      </c>
      <c r="AE1871" s="263" t="str">
        <f t="shared" si="1365"/>
        <v/>
      </c>
      <c r="AF1871" s="263" t="str">
        <f t="shared" si="1366"/>
        <v/>
      </c>
      <c r="AG1871" s="263"/>
      <c r="AJ1871" s="163" t="str">
        <f t="shared" si="1367"/>
        <v/>
      </c>
      <c r="AK1871" s="163" t="str">
        <f t="shared" si="1338"/>
        <v/>
      </c>
      <c r="AL1871" s="163" t="str">
        <f t="shared" si="1368"/>
        <v/>
      </c>
      <c r="AM1871" s="163" t="str">
        <f t="shared" si="1369"/>
        <v/>
      </c>
      <c r="AN1871" s="163" t="str">
        <f t="shared" si="1339"/>
        <v/>
      </c>
      <c r="AO1871" s="163" t="str">
        <f t="shared" si="1340"/>
        <v/>
      </c>
      <c r="AP1871" s="163" t="str">
        <f t="shared" si="1341"/>
        <v/>
      </c>
      <c r="AQ1871" s="163" t="str">
        <f t="shared" si="1342"/>
        <v/>
      </c>
      <c r="AR1871" s="163" t="str">
        <f t="shared" si="1343"/>
        <v/>
      </c>
      <c r="AS1871" s="163" t="str">
        <f t="shared" si="1349"/>
        <v/>
      </c>
      <c r="AT1871" s="163" t="str">
        <f t="shared" si="1350"/>
        <v/>
      </c>
      <c r="AU1871" s="163" t="str">
        <f t="shared" si="1370"/>
        <v>рбс</v>
      </c>
      <c r="AV1871" s="163" t="str">
        <f t="shared" si="1353"/>
        <v>рбс83004305113общпро</v>
      </c>
      <c r="AW1871" s="162">
        <f t="shared" si="1375"/>
        <v>0.47</v>
      </c>
      <c r="AX1871" s="162">
        <f t="shared" si="1376"/>
        <v>0.47</v>
      </c>
      <c r="AY1871" s="162">
        <f t="shared" si="1377"/>
        <v>0</v>
      </c>
      <c r="AZ1871" s="162">
        <f t="shared" si="1378"/>
        <v>0</v>
      </c>
      <c r="BA1871" s="164">
        <f t="shared" si="1344"/>
        <v>1</v>
      </c>
      <c r="BB1871" s="164">
        <f t="shared" si="1345"/>
        <v>1</v>
      </c>
      <c r="BC1871" s="164">
        <f t="shared" si="1346"/>
        <v>1</v>
      </c>
      <c r="BD1871" s="162">
        <f t="shared" si="1371"/>
        <v>0</v>
      </c>
      <c r="BE1871" s="162">
        <f t="shared" si="1372"/>
        <v>0</v>
      </c>
      <c r="BF1871" s="179">
        <f t="shared" si="1373"/>
        <v>0</v>
      </c>
      <c r="BG1871" s="180">
        <f t="shared" si="1374"/>
        <v>0</v>
      </c>
      <c r="BH1871" s="254"/>
      <c r="BI1871" s="254"/>
      <c r="BJ1871" s="197"/>
      <c r="BK1871" s="197"/>
      <c r="BL1871" s="202" t="str">
        <f t="shared" si="1351"/>
        <v/>
      </c>
    </row>
    <row r="1872" spans="1:64" ht="12" hidden="1" customHeight="1">
      <c r="A1872" s="365" t="s">
        <v>1060</v>
      </c>
      <c r="B1872" s="366" t="s">
        <v>309</v>
      </c>
      <c r="C1872" s="365" t="s">
        <v>1245</v>
      </c>
      <c r="D1872" s="366" t="s">
        <v>1134</v>
      </c>
      <c r="E1872" s="366" t="s">
        <v>1433</v>
      </c>
      <c r="F1872" s="366" t="s">
        <v>533</v>
      </c>
      <c r="G1872" s="366" t="s">
        <v>1344</v>
      </c>
      <c r="H1872" s="366" t="s">
        <v>1089</v>
      </c>
      <c r="I1872" s="366" t="s">
        <v>331</v>
      </c>
      <c r="J1872" s="384">
        <v>1231800</v>
      </c>
      <c r="K1872" s="384">
        <v>0</v>
      </c>
      <c r="L1872" s="162" t="str">
        <f t="shared" si="1352"/>
        <v>83004305113060502100S494024400010</v>
      </c>
      <c r="M1872" s="163">
        <f t="array" ref="M1872">IF(COUNT(SEARCH(Удалить_Роспись_КВСР,$B1872)*SEARCH(Удалить_Роспись_ПБС,$C1872)*SEARCH(Удалить_Роспись_КФСР, $D1872)*SEARCH(Удалить_Роспись_КЦСР,$E1872)*SEARCH(Удалить_Роспись_КВР,$F1872)*SEARCH(Удалить_Роспись_ЭК,$H1872)*SEARCH(Удалить_Роспись_КР,$I1872))&gt;0,0,1)</f>
        <v>0</v>
      </c>
      <c r="N1872" s="163">
        <f t="array" ref="N1872">IF(COUNT(SEARCH(Удалить_Индекс_КВСР,$B1872)*SEARCH(Удалить_Индекс_ПБС,$C1872)*SEARCH(Удалить_Индекс_КФСР,$D1872)*SEARCH(Удалить_Индекс_КЦСР,$E1872)*SEARCH(Удалить_Индекс_КВР,$F1872)*SEARCH(Удалить_Индекс_ЭК,$H1872)*SEARCH(Удалить_Индекс_КР,$I1872))&gt;0,0,1)</f>
        <v>0</v>
      </c>
      <c r="O1872" s="163" t="str">
        <f t="shared" si="1354"/>
        <v/>
      </c>
      <c r="P1872" s="263" t="str">
        <f t="shared" si="1355"/>
        <v/>
      </c>
      <c r="Q1872" s="263" t="str">
        <f t="shared" si="1356"/>
        <v/>
      </c>
      <c r="R1872" s="263" t="str">
        <f t="shared" si="1357"/>
        <v/>
      </c>
      <c r="S1872" s="263" t="str">
        <f t="shared" si="1358"/>
        <v/>
      </c>
      <c r="T1872" s="263" t="str">
        <f t="shared" si="1359"/>
        <v/>
      </c>
      <c r="U1872" s="263" t="str">
        <f t="shared" si="1335"/>
        <v/>
      </c>
      <c r="V1872" s="263" t="str">
        <f t="shared" si="1360"/>
        <v/>
      </c>
      <c r="W1872" s="263" t="str">
        <f t="shared" si="1336"/>
        <v/>
      </c>
      <c r="X1872" s="263" t="str">
        <f t="shared" si="1361"/>
        <v/>
      </c>
      <c r="Y1872" s="263" t="str">
        <f t="shared" si="1362"/>
        <v/>
      </c>
      <c r="Z1872" s="263" t="str">
        <f t="shared" si="1363"/>
        <v/>
      </c>
      <c r="AA1872" s="263" t="str">
        <f t="shared" si="1364"/>
        <v/>
      </c>
      <c r="AB1872" s="263" t="str">
        <f t="shared" si="1347"/>
        <v/>
      </c>
      <c r="AC1872" s="263" t="str">
        <f t="shared" si="1337"/>
        <v/>
      </c>
      <c r="AD1872" s="263" t="str">
        <f t="shared" si="1348"/>
        <v/>
      </c>
      <c r="AE1872" s="263" t="str">
        <f t="shared" si="1365"/>
        <v/>
      </c>
      <c r="AF1872" s="263" t="str">
        <f t="shared" si="1366"/>
        <v/>
      </c>
      <c r="AG1872" s="263"/>
      <c r="AJ1872" s="163" t="str">
        <f t="shared" si="1367"/>
        <v/>
      </c>
      <c r="AK1872" s="163" t="str">
        <f t="shared" si="1338"/>
        <v/>
      </c>
      <c r="AL1872" s="163" t="str">
        <f t="shared" si="1368"/>
        <v/>
      </c>
      <c r="AM1872" s="163" t="str">
        <f t="shared" si="1369"/>
        <v>меж</v>
      </c>
      <c r="AN1872" s="163" t="str">
        <f t="shared" si="1339"/>
        <v/>
      </c>
      <c r="AO1872" s="163" t="str">
        <f t="shared" si="1340"/>
        <v/>
      </c>
      <c r="AP1872" s="163" t="str">
        <f t="shared" si="1341"/>
        <v/>
      </c>
      <c r="AQ1872" s="163" t="str">
        <f t="shared" si="1342"/>
        <v/>
      </c>
      <c r="AR1872" s="163" t="str">
        <f t="shared" si="1343"/>
        <v/>
      </c>
      <c r="AS1872" s="163" t="str">
        <f t="shared" si="1349"/>
        <v/>
      </c>
      <c r="AT1872" s="163" t="str">
        <f t="shared" si="1350"/>
        <v/>
      </c>
      <c r="AU1872" s="163" t="str">
        <f t="shared" si="1370"/>
        <v>рбс</v>
      </c>
      <c r="AV1872" s="163" t="str">
        <f t="shared" si="1353"/>
        <v>рбс83004305113общпро</v>
      </c>
      <c r="AW1872" s="162">
        <f t="shared" si="1375"/>
        <v>0</v>
      </c>
      <c r="AX1872" s="162">
        <f t="shared" si="1376"/>
        <v>0</v>
      </c>
      <c r="AY1872" s="162">
        <f t="shared" si="1377"/>
        <v>0</v>
      </c>
      <c r="AZ1872" s="162">
        <f t="shared" si="1378"/>
        <v>0</v>
      </c>
      <c r="BA1872" s="164">
        <f t="shared" si="1344"/>
        <v>1</v>
      </c>
      <c r="BB1872" s="164">
        <f t="shared" si="1345"/>
        <v>1</v>
      </c>
      <c r="BC1872" s="164">
        <f t="shared" si="1346"/>
        <v>1</v>
      </c>
      <c r="BD1872" s="162">
        <f t="shared" si="1371"/>
        <v>0</v>
      </c>
      <c r="BE1872" s="162">
        <f t="shared" si="1372"/>
        <v>0</v>
      </c>
      <c r="BF1872" s="179">
        <f t="shared" si="1373"/>
        <v>0</v>
      </c>
      <c r="BG1872" s="180">
        <f t="shared" si="1374"/>
        <v>0</v>
      </c>
      <c r="BH1872" s="254"/>
      <c r="BI1872" s="254"/>
      <c r="BL1872" s="202" t="str">
        <f t="shared" si="1351"/>
        <v/>
      </c>
    </row>
    <row r="1873" spans="1:64" ht="12" hidden="1" customHeight="1">
      <c r="A1873" s="365" t="s">
        <v>1060</v>
      </c>
      <c r="B1873" s="366" t="s">
        <v>309</v>
      </c>
      <c r="C1873" s="365" t="s">
        <v>1245</v>
      </c>
      <c r="D1873" s="366" t="s">
        <v>312</v>
      </c>
      <c r="E1873" s="366" t="s">
        <v>941</v>
      </c>
      <c r="F1873" s="366" t="s">
        <v>533</v>
      </c>
      <c r="G1873" s="366" t="s">
        <v>1344</v>
      </c>
      <c r="H1873" s="366" t="s">
        <v>1091</v>
      </c>
      <c r="I1873" s="366" t="s">
        <v>456</v>
      </c>
      <c r="J1873" s="384">
        <v>600000</v>
      </c>
      <c r="K1873" s="384">
        <v>0</v>
      </c>
      <c r="L1873" s="162" t="str">
        <f t="shared" si="1352"/>
        <v>830043051130701011008001024400001</v>
      </c>
      <c r="M1873" s="163">
        <f t="array" ref="M1873">IF(COUNT(SEARCH(Удалить_Роспись_КВСР,$B1873)*SEARCH(Удалить_Роспись_ПБС,$C1873)*SEARCH(Удалить_Роспись_КФСР, $D1873)*SEARCH(Удалить_Роспись_КЦСР,$E1873)*SEARCH(Удалить_Роспись_КВР,$F1873)*SEARCH(Удалить_Роспись_ЭК,$H1873)*SEARCH(Удалить_Роспись_КР,$I1873))&gt;0,0,1)</f>
        <v>1</v>
      </c>
      <c r="N1873" s="163">
        <f t="array" ref="N1873">IF(COUNT(SEARCH(Удалить_Индекс_КВСР,$B1873)*SEARCH(Удалить_Индекс_ПБС,$C1873)*SEARCH(Удалить_Индекс_КФСР,$D1873)*SEARCH(Удалить_Индекс_КЦСР,$E1873)*SEARCH(Удалить_Индекс_КВР,$F1873)*SEARCH(Удалить_Индекс_ЭК,$H1873)*SEARCH(Удалить_Индекс_КР,$I1873))&gt;0,0,1)</f>
        <v>0</v>
      </c>
      <c r="O1873" s="163" t="str">
        <f t="shared" si="1354"/>
        <v/>
      </c>
      <c r="P1873" s="263" t="str">
        <f t="shared" si="1355"/>
        <v/>
      </c>
      <c r="Q1873" s="263" t="str">
        <f t="shared" si="1356"/>
        <v/>
      </c>
      <c r="R1873" s="263" t="str">
        <f t="shared" si="1357"/>
        <v/>
      </c>
      <c r="S1873" s="263" t="str">
        <f t="shared" si="1358"/>
        <v/>
      </c>
      <c r="T1873" s="263" t="str">
        <f t="shared" si="1359"/>
        <v/>
      </c>
      <c r="U1873" s="263" t="str">
        <f t="shared" si="1335"/>
        <v/>
      </c>
      <c r="V1873" s="263" t="str">
        <f t="shared" si="1360"/>
        <v/>
      </c>
      <c r="W1873" s="263" t="str">
        <f t="shared" si="1336"/>
        <v/>
      </c>
      <c r="X1873" s="263" t="str">
        <f t="shared" si="1361"/>
        <v/>
      </c>
      <c r="Y1873" s="263" t="str">
        <f t="shared" si="1362"/>
        <v/>
      </c>
      <c r="Z1873" s="263" t="str">
        <f t="shared" si="1363"/>
        <v/>
      </c>
      <c r="AA1873" s="263" t="str">
        <f t="shared" si="1364"/>
        <v/>
      </c>
      <c r="AB1873" s="263" t="str">
        <f t="shared" si="1347"/>
        <v/>
      </c>
      <c r="AC1873" s="263" t="str">
        <f t="shared" si="1337"/>
        <v/>
      </c>
      <c r="AD1873" s="263" t="str">
        <f t="shared" si="1348"/>
        <v/>
      </c>
      <c r="AE1873" s="263" t="str">
        <f t="shared" si="1365"/>
        <v/>
      </c>
      <c r="AF1873" s="263" t="str">
        <f t="shared" si="1366"/>
        <v/>
      </c>
      <c r="AG1873" s="263"/>
      <c r="AJ1873" s="163" t="str">
        <f t="shared" si="1367"/>
        <v/>
      </c>
      <c r="AK1873" s="163" t="str">
        <f t="shared" si="1338"/>
        <v/>
      </c>
      <c r="AL1873" s="163" t="str">
        <f t="shared" si="1368"/>
        <v/>
      </c>
      <c r="AM1873" s="163" t="str">
        <f t="shared" si="1369"/>
        <v/>
      </c>
      <c r="AN1873" s="163" t="str">
        <f t="shared" si="1339"/>
        <v/>
      </c>
      <c r="AO1873" s="163" t="str">
        <f t="shared" si="1340"/>
        <v/>
      </c>
      <c r="AP1873" s="163" t="str">
        <f t="shared" si="1341"/>
        <v/>
      </c>
      <c r="AQ1873" s="163" t="str">
        <f t="shared" si="1342"/>
        <v/>
      </c>
      <c r="AR1873" s="163" t="str">
        <f t="shared" si="1343"/>
        <v/>
      </c>
      <c r="AS1873" s="163" t="str">
        <f t="shared" si="1349"/>
        <v/>
      </c>
      <c r="AT1873" s="163" t="str">
        <f t="shared" si="1350"/>
        <v/>
      </c>
      <c r="AU1873" s="163" t="str">
        <f t="shared" si="1370"/>
        <v>рбс</v>
      </c>
      <c r="AV1873" s="163" t="str">
        <f t="shared" si="1353"/>
        <v>рбс83004305113общпро</v>
      </c>
      <c r="AW1873" s="162">
        <f t="shared" si="1375"/>
        <v>600000</v>
      </c>
      <c r="AX1873" s="162">
        <f t="shared" si="1376"/>
        <v>0</v>
      </c>
      <c r="AY1873" s="162">
        <f t="shared" si="1377"/>
        <v>0</v>
      </c>
      <c r="AZ1873" s="162">
        <f t="shared" si="1378"/>
        <v>0</v>
      </c>
      <c r="BA1873" s="164">
        <f t="shared" si="1344"/>
        <v>1</v>
      </c>
      <c r="BB1873" s="164">
        <f t="shared" si="1345"/>
        <v>1</v>
      </c>
      <c r="BC1873" s="164">
        <f t="shared" si="1346"/>
        <v>1</v>
      </c>
      <c r="BD1873" s="162">
        <f t="shared" si="1371"/>
        <v>0</v>
      </c>
      <c r="BE1873" s="162">
        <f t="shared" si="1372"/>
        <v>0</v>
      </c>
      <c r="BF1873" s="179">
        <f t="shared" si="1373"/>
        <v>0</v>
      </c>
      <c r="BG1873" s="180">
        <f t="shared" si="1374"/>
        <v>0</v>
      </c>
      <c r="BH1873" s="254"/>
      <c r="BI1873" s="254"/>
      <c r="BL1873" s="202" t="str">
        <f t="shared" si="1351"/>
        <v/>
      </c>
    </row>
    <row r="1874" spans="1:64" ht="12" hidden="1" customHeight="1">
      <c r="A1874" s="365" t="s">
        <v>1060</v>
      </c>
      <c r="B1874" s="366" t="s">
        <v>309</v>
      </c>
      <c r="C1874" s="365" t="s">
        <v>1245</v>
      </c>
      <c r="D1874" s="366" t="s">
        <v>411</v>
      </c>
      <c r="E1874" s="366" t="s">
        <v>1434</v>
      </c>
      <c r="F1874" s="366" t="s">
        <v>533</v>
      </c>
      <c r="G1874" s="366" t="s">
        <v>1344</v>
      </c>
      <c r="H1874" s="366" t="s">
        <v>1095</v>
      </c>
      <c r="I1874" s="366" t="s">
        <v>456</v>
      </c>
      <c r="J1874" s="384">
        <v>206487.5</v>
      </c>
      <c r="K1874" s="384">
        <v>206487.5</v>
      </c>
      <c r="L1874" s="162" t="str">
        <f t="shared" si="1352"/>
        <v>830043051131102071P55228024400001</v>
      </c>
      <c r="M1874" s="163">
        <f t="array" ref="M1874">IF(COUNT(SEARCH(Удалить_Роспись_КВСР,$B1874)*SEARCH(Удалить_Роспись_ПБС,$C1874)*SEARCH(Удалить_Роспись_КФСР, $D1874)*SEARCH(Удалить_Роспись_КЦСР,$E1874)*SEARCH(Удалить_Роспись_КВР,$F1874)*SEARCH(Удалить_Роспись_ЭК,$H1874)*SEARCH(Удалить_Роспись_КР,$I1874))&gt;0,0,1)</f>
        <v>0</v>
      </c>
      <c r="N1874" s="163">
        <f t="array" ref="N1874">IF(COUNT(SEARCH(Удалить_Индекс_КВСР,$B1874)*SEARCH(Удалить_Индекс_ПБС,$C1874)*SEARCH(Удалить_Индекс_КФСР,$D1874)*SEARCH(Удалить_Индекс_КЦСР,$E1874)*SEARCH(Удалить_Индекс_КВР,$F1874)*SEARCH(Удалить_Индекс_ЭК,$H1874)*SEARCH(Удалить_Индекс_КР,$I1874))&gt;0,0,1)</f>
        <v>0</v>
      </c>
      <c r="O1874" s="163" t="str">
        <f t="shared" si="1354"/>
        <v/>
      </c>
      <c r="P1874" s="263" t="str">
        <f t="shared" si="1355"/>
        <v/>
      </c>
      <c r="Q1874" s="263" t="str">
        <f t="shared" si="1356"/>
        <v/>
      </c>
      <c r="R1874" s="263" t="str">
        <f t="shared" si="1357"/>
        <v/>
      </c>
      <c r="S1874" s="263" t="str">
        <f t="shared" si="1358"/>
        <v/>
      </c>
      <c r="T1874" s="263" t="str">
        <f t="shared" si="1359"/>
        <v/>
      </c>
      <c r="U1874" s="263" t="str">
        <f t="shared" si="1335"/>
        <v/>
      </c>
      <c r="V1874" s="263" t="str">
        <f t="shared" si="1360"/>
        <v/>
      </c>
      <c r="W1874" s="263" t="str">
        <f t="shared" si="1336"/>
        <v/>
      </c>
      <c r="X1874" s="263" t="str">
        <f t="shared" si="1361"/>
        <v/>
      </c>
      <c r="Y1874" s="263" t="str">
        <f t="shared" si="1362"/>
        <v/>
      </c>
      <c r="Z1874" s="263" t="str">
        <f t="shared" si="1363"/>
        <v/>
      </c>
      <c r="AA1874" s="263" t="str">
        <f t="shared" si="1364"/>
        <v/>
      </c>
      <c r="AB1874" s="263" t="str">
        <f t="shared" si="1347"/>
        <v/>
      </c>
      <c r="AC1874" s="263" t="str">
        <f t="shared" si="1337"/>
        <v/>
      </c>
      <c r="AD1874" s="263" t="str">
        <f t="shared" si="1348"/>
        <v/>
      </c>
      <c r="AE1874" s="263" t="str">
        <f t="shared" si="1365"/>
        <v/>
      </c>
      <c r="AF1874" s="263" t="str">
        <f t="shared" si="1366"/>
        <v/>
      </c>
      <c r="AG1874" s="263"/>
      <c r="AJ1874" s="163" t="str">
        <f t="shared" si="1367"/>
        <v/>
      </c>
      <c r="AK1874" s="163" t="str">
        <f t="shared" si="1338"/>
        <v/>
      </c>
      <c r="AL1874" s="163" t="str">
        <f t="shared" si="1368"/>
        <v/>
      </c>
      <c r="AM1874" s="163" t="str">
        <f t="shared" si="1369"/>
        <v/>
      </c>
      <c r="AN1874" s="163" t="str">
        <f t="shared" si="1339"/>
        <v/>
      </c>
      <c r="AO1874" s="163" t="str">
        <f t="shared" si="1340"/>
        <v/>
      </c>
      <c r="AP1874" s="163" t="str">
        <f t="shared" si="1341"/>
        <v/>
      </c>
      <c r="AQ1874" s="163" t="str">
        <f t="shared" si="1342"/>
        <v/>
      </c>
      <c r="AR1874" s="163" t="str">
        <f t="shared" si="1343"/>
        <v/>
      </c>
      <c r="AS1874" s="163" t="str">
        <f t="shared" si="1349"/>
        <v/>
      </c>
      <c r="AT1874" s="163" t="str">
        <f t="shared" si="1350"/>
        <v/>
      </c>
      <c r="AU1874" s="163" t="str">
        <f t="shared" si="1370"/>
        <v>рбс</v>
      </c>
      <c r="AV1874" s="163" t="str">
        <f t="shared" si="1353"/>
        <v>рбс83004305113общосн</v>
      </c>
      <c r="AW1874" s="162">
        <f t="shared" si="1375"/>
        <v>0</v>
      </c>
      <c r="AX1874" s="162">
        <f t="shared" si="1376"/>
        <v>0</v>
      </c>
      <c r="AY1874" s="162">
        <f t="shared" si="1377"/>
        <v>0</v>
      </c>
      <c r="AZ1874" s="162">
        <f t="shared" si="1378"/>
        <v>0</v>
      </c>
      <c r="BA1874" s="164">
        <f t="shared" si="1344"/>
        <v>1</v>
      </c>
      <c r="BB1874" s="164">
        <f t="shared" si="1345"/>
        <v>1</v>
      </c>
      <c r="BC1874" s="164">
        <f t="shared" si="1346"/>
        <v>1</v>
      </c>
      <c r="BD1874" s="162">
        <f t="shared" si="1371"/>
        <v>0</v>
      </c>
      <c r="BE1874" s="162">
        <f t="shared" si="1372"/>
        <v>0</v>
      </c>
      <c r="BF1874" s="179">
        <f t="shared" si="1373"/>
        <v>0</v>
      </c>
      <c r="BG1874" s="180">
        <f t="shared" si="1374"/>
        <v>0</v>
      </c>
      <c r="BH1874" s="254"/>
      <c r="BI1874" s="254"/>
      <c r="BL1874" s="202" t="str">
        <f t="shared" si="1351"/>
        <v/>
      </c>
    </row>
    <row r="1875" spans="1:64" ht="12" customHeight="1">
      <c r="A1875" s="365" t="s">
        <v>1247</v>
      </c>
      <c r="B1875" s="366" t="s">
        <v>317</v>
      </c>
      <c r="C1875" s="365" t="s">
        <v>1235</v>
      </c>
      <c r="D1875" s="366" t="s">
        <v>391</v>
      </c>
      <c r="E1875" s="366" t="s">
        <v>1435</v>
      </c>
      <c r="F1875" s="366" t="s">
        <v>533</v>
      </c>
      <c r="G1875" s="366" t="s">
        <v>1344</v>
      </c>
      <c r="H1875" s="366" t="s">
        <v>1095</v>
      </c>
      <c r="I1875" s="366" t="s">
        <v>456</v>
      </c>
      <c r="J1875" s="384">
        <v>50000</v>
      </c>
      <c r="K1875" s="384">
        <v>0</v>
      </c>
      <c r="L1875" s="162" t="str">
        <f t="shared" si="1352"/>
        <v>856043026720801132008001024400001</v>
      </c>
      <c r="M1875" s="163">
        <f t="array" ref="M1875">IF(COUNT(SEARCH(Удалить_Роспись_КВСР,$B1875)*SEARCH(Удалить_Роспись_ПБС,$C1875)*SEARCH(Удалить_Роспись_КФСР, $D1875)*SEARCH(Удалить_Роспись_КЦСР,$E1875)*SEARCH(Удалить_Роспись_КВР,$F1875)*SEARCH(Удалить_Роспись_ЭК,$H1875)*SEARCH(Удалить_Роспись_КР,$I1875))&gt;0,0,1)</f>
        <v>1</v>
      </c>
      <c r="N1875" s="163">
        <v>1</v>
      </c>
      <c r="O1875" s="163" t="str">
        <f t="shared" si="1354"/>
        <v/>
      </c>
      <c r="P1875" s="263" t="str">
        <f t="shared" si="1355"/>
        <v/>
      </c>
      <c r="Q1875" s="263" t="str">
        <f t="shared" si="1356"/>
        <v/>
      </c>
      <c r="R1875" s="263" t="str">
        <f t="shared" si="1357"/>
        <v/>
      </c>
      <c r="S1875" s="263" t="str">
        <f t="shared" si="1358"/>
        <v/>
      </c>
      <c r="T1875" s="263" t="str">
        <f t="shared" si="1359"/>
        <v/>
      </c>
      <c r="U1875" s="263" t="str">
        <f t="shared" si="1335"/>
        <v/>
      </c>
      <c r="V1875" s="263" t="str">
        <f t="shared" si="1360"/>
        <v/>
      </c>
      <c r="W1875" s="263" t="str">
        <f t="shared" si="1336"/>
        <v/>
      </c>
      <c r="X1875" s="263" t="str">
        <f t="shared" si="1361"/>
        <v/>
      </c>
      <c r="Y1875" s="263" t="str">
        <f t="shared" si="1362"/>
        <v/>
      </c>
      <c r="Z1875" s="263" t="str">
        <f t="shared" si="1363"/>
        <v/>
      </c>
      <c r="AA1875" s="263" t="str">
        <f t="shared" si="1364"/>
        <v/>
      </c>
      <c r="AB1875" s="263" t="str">
        <f t="shared" si="1347"/>
        <v/>
      </c>
      <c r="AC1875" s="263" t="str">
        <f t="shared" si="1337"/>
        <v/>
      </c>
      <c r="AD1875" s="263" t="str">
        <f t="shared" si="1348"/>
        <v/>
      </c>
      <c r="AE1875" s="263" t="str">
        <f t="shared" si="1365"/>
        <v/>
      </c>
      <c r="AF1875" s="263" t="str">
        <f t="shared" si="1366"/>
        <v/>
      </c>
      <c r="AG1875" s="263"/>
      <c r="AJ1875" s="163" t="str">
        <f t="shared" si="1367"/>
        <v/>
      </c>
      <c r="AK1875" s="163" t="str">
        <f t="shared" si="1338"/>
        <v/>
      </c>
      <c r="AL1875" s="163" t="str">
        <f t="shared" si="1368"/>
        <v/>
      </c>
      <c r="AM1875" s="163" t="str">
        <f t="shared" si="1369"/>
        <v/>
      </c>
      <c r="AN1875" s="163" t="str">
        <f t="shared" si="1339"/>
        <v/>
      </c>
      <c r="AO1875" s="163" t="str">
        <f t="shared" si="1340"/>
        <v/>
      </c>
      <c r="AP1875" s="163" t="str">
        <f t="shared" si="1341"/>
        <v/>
      </c>
      <c r="AQ1875" s="163" t="str">
        <f t="shared" si="1342"/>
        <v/>
      </c>
      <c r="AR1875" s="163" t="str">
        <f t="shared" si="1343"/>
        <v/>
      </c>
      <c r="AS1875" s="163" t="str">
        <f t="shared" si="1349"/>
        <v/>
      </c>
      <c r="AT1875" s="163" t="str">
        <f t="shared" si="1350"/>
        <v/>
      </c>
      <c r="AU1875" s="163" t="str">
        <f t="shared" si="1370"/>
        <v>рбс</v>
      </c>
      <c r="AV1875" s="163" t="str">
        <f t="shared" si="1353"/>
        <v>рбс85604302672общосн</v>
      </c>
      <c r="AW1875" s="162">
        <f t="shared" si="1375"/>
        <v>50000</v>
      </c>
      <c r="AX1875" s="162">
        <f t="shared" si="1376"/>
        <v>0</v>
      </c>
      <c r="AY1875" s="162">
        <f t="shared" si="1377"/>
        <v>50000</v>
      </c>
      <c r="AZ1875" s="162">
        <f t="shared" si="1378"/>
        <v>0</v>
      </c>
      <c r="BA1875" s="164">
        <f t="shared" si="1344"/>
        <v>1</v>
      </c>
      <c r="BB1875" s="164">
        <f t="shared" si="1345"/>
        <v>1</v>
      </c>
      <c r="BC1875" s="164">
        <f t="shared" si="1346"/>
        <v>1</v>
      </c>
      <c r="BD1875" s="162">
        <f t="shared" si="1371"/>
        <v>50000</v>
      </c>
      <c r="BE1875" s="162">
        <f t="shared" si="1372"/>
        <v>0</v>
      </c>
      <c r="BF1875" s="179">
        <f t="shared" si="1373"/>
        <v>50000</v>
      </c>
      <c r="BG1875" s="180">
        <f t="shared" si="1374"/>
        <v>50000</v>
      </c>
      <c r="BH1875" s="254"/>
      <c r="BI1875" s="254"/>
      <c r="BL1875" s="202" t="str">
        <f t="shared" si="1351"/>
        <v/>
      </c>
    </row>
    <row r="1876" spans="1:64" ht="12" customHeight="1">
      <c r="A1876" s="365" t="s">
        <v>1247</v>
      </c>
      <c r="B1876" s="366" t="s">
        <v>317</v>
      </c>
      <c r="C1876" s="365" t="s">
        <v>1235</v>
      </c>
      <c r="D1876" s="366" t="s">
        <v>391</v>
      </c>
      <c r="E1876" s="366" t="s">
        <v>1436</v>
      </c>
      <c r="F1876" s="366" t="s">
        <v>533</v>
      </c>
      <c r="G1876" s="366" t="s">
        <v>1344</v>
      </c>
      <c r="H1876" s="366" t="s">
        <v>1089</v>
      </c>
      <c r="I1876" s="366" t="s">
        <v>456</v>
      </c>
      <c r="J1876" s="384">
        <v>43000</v>
      </c>
      <c r="K1876" s="384">
        <v>0</v>
      </c>
      <c r="L1876" s="162" t="str">
        <f t="shared" si="1352"/>
        <v>856043026720801132008002024400001</v>
      </c>
      <c r="M1876" s="163">
        <f t="array" ref="M1876">IF(COUNT(SEARCH(Удалить_Роспись_КВСР,$B1876)*SEARCH(Удалить_Роспись_ПБС,$C1876)*SEARCH(Удалить_Роспись_КФСР, $D1876)*SEARCH(Удалить_Роспись_КЦСР,$E1876)*SEARCH(Удалить_Роспись_КВР,$F1876)*SEARCH(Удалить_Роспись_ЭК,$H1876)*SEARCH(Удалить_Роспись_КР,$I1876))&gt;0,0,1)</f>
        <v>1</v>
      </c>
      <c r="N1876" s="163">
        <v>1</v>
      </c>
      <c r="O1876" s="163" t="str">
        <f t="shared" si="1354"/>
        <v/>
      </c>
      <c r="P1876" s="263" t="str">
        <f t="shared" si="1355"/>
        <v/>
      </c>
      <c r="Q1876" s="263" t="str">
        <f t="shared" si="1356"/>
        <v/>
      </c>
      <c r="R1876" s="263" t="str">
        <f t="shared" si="1357"/>
        <v/>
      </c>
      <c r="S1876" s="263" t="str">
        <f t="shared" si="1358"/>
        <v/>
      </c>
      <c r="T1876" s="263" t="str">
        <f t="shared" si="1359"/>
        <v/>
      </c>
      <c r="U1876" s="263" t="str">
        <f t="shared" si="1335"/>
        <v/>
      </c>
      <c r="V1876" s="263" t="str">
        <f t="shared" si="1360"/>
        <v/>
      </c>
      <c r="W1876" s="263" t="str">
        <f t="shared" si="1336"/>
        <v/>
      </c>
      <c r="X1876" s="263" t="str">
        <f t="shared" si="1361"/>
        <v/>
      </c>
      <c r="Y1876" s="263" t="str">
        <f t="shared" si="1362"/>
        <v/>
      </c>
      <c r="Z1876" s="263" t="str">
        <f t="shared" si="1363"/>
        <v/>
      </c>
      <c r="AA1876" s="263" t="str">
        <f t="shared" si="1364"/>
        <v/>
      </c>
      <c r="AB1876" s="263" t="str">
        <f t="shared" si="1347"/>
        <v/>
      </c>
      <c r="AC1876" s="263" t="str">
        <f t="shared" si="1337"/>
        <v/>
      </c>
      <c r="AD1876" s="263" t="str">
        <f t="shared" si="1348"/>
        <v/>
      </c>
      <c r="AE1876" s="263" t="str">
        <f t="shared" si="1365"/>
        <v/>
      </c>
      <c r="AF1876" s="263" t="str">
        <f t="shared" si="1366"/>
        <v/>
      </c>
      <c r="AG1876" s="263"/>
      <c r="AJ1876" s="163" t="str">
        <f t="shared" si="1367"/>
        <v/>
      </c>
      <c r="AK1876" s="163" t="str">
        <f t="shared" si="1338"/>
        <v/>
      </c>
      <c r="AL1876" s="163" t="str">
        <f t="shared" si="1368"/>
        <v/>
      </c>
      <c r="AM1876" s="163" t="str">
        <f t="shared" si="1369"/>
        <v/>
      </c>
      <c r="AN1876" s="163" t="str">
        <f t="shared" si="1339"/>
        <v/>
      </c>
      <c r="AO1876" s="163" t="str">
        <f t="shared" si="1340"/>
        <v/>
      </c>
      <c r="AP1876" s="163" t="str">
        <f t="shared" si="1341"/>
        <v/>
      </c>
      <c r="AQ1876" s="163" t="str">
        <f t="shared" si="1342"/>
        <v/>
      </c>
      <c r="AR1876" s="163" t="str">
        <f t="shared" si="1343"/>
        <v/>
      </c>
      <c r="AS1876" s="163" t="str">
        <f t="shared" si="1349"/>
        <v/>
      </c>
      <c r="AT1876" s="163" t="str">
        <f t="shared" si="1350"/>
        <v/>
      </c>
      <c r="AU1876" s="163" t="str">
        <f t="shared" si="1370"/>
        <v>рбс</v>
      </c>
      <c r="AV1876" s="163" t="str">
        <f t="shared" si="1353"/>
        <v>рбс85604302672общпро</v>
      </c>
      <c r="AW1876" s="162">
        <f t="shared" si="1375"/>
        <v>43000</v>
      </c>
      <c r="AX1876" s="162">
        <f t="shared" si="1376"/>
        <v>0</v>
      </c>
      <c r="AY1876" s="162">
        <f t="shared" si="1377"/>
        <v>43000</v>
      </c>
      <c r="AZ1876" s="162">
        <f t="shared" si="1378"/>
        <v>0</v>
      </c>
      <c r="BA1876" s="164">
        <f t="shared" si="1344"/>
        <v>1</v>
      </c>
      <c r="BB1876" s="164">
        <f t="shared" si="1345"/>
        <v>1</v>
      </c>
      <c r="BC1876" s="164">
        <f t="shared" si="1346"/>
        <v>1</v>
      </c>
      <c r="BD1876" s="162">
        <f t="shared" si="1371"/>
        <v>43000</v>
      </c>
      <c r="BE1876" s="162">
        <f t="shared" si="1372"/>
        <v>0</v>
      </c>
      <c r="BF1876" s="179">
        <f t="shared" si="1373"/>
        <v>43000</v>
      </c>
      <c r="BG1876" s="180">
        <f t="shared" si="1374"/>
        <v>43000</v>
      </c>
      <c r="BH1876" s="254"/>
      <c r="BI1876" s="254"/>
      <c r="BL1876" s="202" t="str">
        <f t="shared" si="1351"/>
        <v/>
      </c>
    </row>
    <row r="1877" spans="1:64" ht="12" customHeight="1">
      <c r="A1877" s="365" t="s">
        <v>1247</v>
      </c>
      <c r="B1877" s="366" t="s">
        <v>317</v>
      </c>
      <c r="C1877" s="365" t="s">
        <v>1235</v>
      </c>
      <c r="D1877" s="366" t="s">
        <v>391</v>
      </c>
      <c r="E1877" s="366" t="s">
        <v>1436</v>
      </c>
      <c r="F1877" s="366" t="s">
        <v>533</v>
      </c>
      <c r="G1877" s="366" t="s">
        <v>1344</v>
      </c>
      <c r="H1877" s="366" t="s">
        <v>1167</v>
      </c>
      <c r="I1877" s="366" t="s">
        <v>456</v>
      </c>
      <c r="J1877" s="384">
        <v>7000</v>
      </c>
      <c r="K1877" s="384">
        <v>0</v>
      </c>
      <c r="L1877" s="162" t="str">
        <f t="shared" si="1352"/>
        <v>856043026720801132008002024400001</v>
      </c>
      <c r="M1877" s="163">
        <f t="array" ref="M1877">IF(COUNT(SEARCH(Удалить_Роспись_КВСР,$B1877)*SEARCH(Удалить_Роспись_ПБС,$C1877)*SEARCH(Удалить_Роспись_КФСР, $D1877)*SEARCH(Удалить_Роспись_КЦСР,$E1877)*SEARCH(Удалить_Роспись_КВР,$F1877)*SEARCH(Удалить_Роспись_ЭК,$H1877)*SEARCH(Удалить_Роспись_КР,$I1877))&gt;0,0,1)</f>
        <v>1</v>
      </c>
      <c r="N1877" s="163">
        <v>1</v>
      </c>
      <c r="O1877" s="163" t="str">
        <f t="shared" si="1354"/>
        <v/>
      </c>
      <c r="P1877" s="263" t="str">
        <f t="shared" si="1355"/>
        <v/>
      </c>
      <c r="Q1877" s="263" t="str">
        <f t="shared" si="1356"/>
        <v/>
      </c>
      <c r="R1877" s="263" t="str">
        <f t="shared" si="1357"/>
        <v/>
      </c>
      <c r="S1877" s="263" t="str">
        <f t="shared" si="1358"/>
        <v/>
      </c>
      <c r="T1877" s="263" t="str">
        <f t="shared" si="1359"/>
        <v/>
      </c>
      <c r="U1877" s="263" t="str">
        <f t="shared" si="1335"/>
        <v/>
      </c>
      <c r="V1877" s="263" t="str">
        <f t="shared" si="1360"/>
        <v/>
      </c>
      <c r="W1877" s="263" t="str">
        <f t="shared" si="1336"/>
        <v/>
      </c>
      <c r="X1877" s="263" t="str">
        <f t="shared" si="1361"/>
        <v/>
      </c>
      <c r="Y1877" s="263" t="str">
        <f t="shared" si="1362"/>
        <v/>
      </c>
      <c r="Z1877" s="263" t="str">
        <f t="shared" si="1363"/>
        <v/>
      </c>
      <c r="AA1877" s="263" t="str">
        <f t="shared" si="1364"/>
        <v/>
      </c>
      <c r="AB1877" s="263" t="str">
        <f t="shared" si="1347"/>
        <v/>
      </c>
      <c r="AC1877" s="263" t="str">
        <f t="shared" si="1337"/>
        <v/>
      </c>
      <c r="AD1877" s="263" t="str">
        <f t="shared" si="1348"/>
        <v/>
      </c>
      <c r="AE1877" s="263" t="str">
        <f t="shared" si="1365"/>
        <v/>
      </c>
      <c r="AF1877" s="263" t="str">
        <f t="shared" si="1366"/>
        <v/>
      </c>
      <c r="AG1877" s="263"/>
      <c r="AJ1877" s="163" t="str">
        <f t="shared" si="1367"/>
        <v/>
      </c>
      <c r="AK1877" s="163" t="str">
        <f t="shared" si="1338"/>
        <v/>
      </c>
      <c r="AL1877" s="163" t="str">
        <f t="shared" si="1368"/>
        <v/>
      </c>
      <c r="AM1877" s="163" t="str">
        <f t="shared" si="1369"/>
        <v/>
      </c>
      <c r="AN1877" s="163" t="str">
        <f t="shared" si="1339"/>
        <v/>
      </c>
      <c r="AO1877" s="163" t="str">
        <f t="shared" si="1340"/>
        <v/>
      </c>
      <c r="AP1877" s="163" t="str">
        <f t="shared" si="1341"/>
        <v/>
      </c>
      <c r="AQ1877" s="163" t="str">
        <f t="shared" si="1342"/>
        <v/>
      </c>
      <c r="AR1877" s="163" t="str">
        <f t="shared" si="1343"/>
        <v/>
      </c>
      <c r="AS1877" s="163" t="str">
        <f t="shared" si="1349"/>
        <v/>
      </c>
      <c r="AT1877" s="163" t="str">
        <f t="shared" si="1350"/>
        <v/>
      </c>
      <c r="AU1877" s="163" t="str">
        <f t="shared" si="1370"/>
        <v>рбс</v>
      </c>
      <c r="AV1877" s="163" t="str">
        <f t="shared" si="1353"/>
        <v>рбс85604302672общпро</v>
      </c>
      <c r="AW1877" s="162">
        <f t="shared" si="1375"/>
        <v>7000</v>
      </c>
      <c r="AX1877" s="162">
        <f t="shared" si="1376"/>
        <v>0</v>
      </c>
      <c r="AY1877" s="162">
        <f t="shared" si="1377"/>
        <v>7000</v>
      </c>
      <c r="AZ1877" s="162">
        <f t="shared" si="1378"/>
        <v>0</v>
      </c>
      <c r="BA1877" s="164">
        <f t="shared" si="1344"/>
        <v>1</v>
      </c>
      <c r="BB1877" s="164">
        <f t="shared" si="1345"/>
        <v>1</v>
      </c>
      <c r="BC1877" s="164">
        <f t="shared" si="1346"/>
        <v>1</v>
      </c>
      <c r="BD1877" s="162">
        <f t="shared" si="1371"/>
        <v>7000</v>
      </c>
      <c r="BE1877" s="162">
        <f t="shared" si="1372"/>
        <v>0</v>
      </c>
      <c r="BF1877" s="179">
        <f t="shared" si="1373"/>
        <v>7000</v>
      </c>
      <c r="BG1877" s="180">
        <f t="shared" si="1374"/>
        <v>7000</v>
      </c>
      <c r="BH1877" s="254"/>
      <c r="BI1877" s="254"/>
      <c r="BL1877" s="202" t="str">
        <f t="shared" si="1351"/>
        <v/>
      </c>
    </row>
    <row r="1878" spans="1:64" ht="12" hidden="1" customHeight="1">
      <c r="A1878" s="365" t="s">
        <v>1247</v>
      </c>
      <c r="B1878" s="366" t="s">
        <v>317</v>
      </c>
      <c r="C1878" s="365" t="s">
        <v>1235</v>
      </c>
      <c r="D1878" s="366" t="s">
        <v>318</v>
      </c>
      <c r="E1878" s="366" t="s">
        <v>900</v>
      </c>
      <c r="F1878" s="366" t="s">
        <v>554</v>
      </c>
      <c r="G1878" s="366" t="s">
        <v>1344</v>
      </c>
      <c r="H1878" s="366" t="s">
        <v>1086</v>
      </c>
      <c r="I1878" s="366" t="s">
        <v>456</v>
      </c>
      <c r="J1878" s="384">
        <v>32142364</v>
      </c>
      <c r="K1878" s="384">
        <v>22456427.82</v>
      </c>
      <c r="L1878" s="162" t="str">
        <f t="shared" si="1352"/>
        <v>856043026720804053004000011100001</v>
      </c>
      <c r="M1878" s="163">
        <f t="array" ref="M1878">IF(COUNT(SEARCH(Удалить_Роспись_КВСР,$B1878)*SEARCH(Удалить_Роспись_ПБС,$C1878)*SEARCH(Удалить_Роспись_КФСР, $D1878)*SEARCH(Удалить_Роспись_КЦСР,$E1878)*SEARCH(Удалить_Роспись_КВР,$F1878)*SEARCH(Удалить_Роспись_ЭК,$H1878)*SEARCH(Удалить_Роспись_КР,$I1878))&gt;0,0,1)</f>
        <v>1</v>
      </c>
      <c r="N1878" s="163">
        <v>1</v>
      </c>
      <c r="O1878" s="163" t="str">
        <f t="shared" si="1354"/>
        <v/>
      </c>
      <c r="P1878" s="263" t="str">
        <f t="shared" si="1355"/>
        <v/>
      </c>
      <c r="Q1878" s="263" t="str">
        <f t="shared" si="1356"/>
        <v/>
      </c>
      <c r="R1878" s="263" t="str">
        <f t="shared" si="1357"/>
        <v/>
      </c>
      <c r="S1878" s="263" t="str">
        <f t="shared" si="1358"/>
        <v/>
      </c>
      <c r="T1878" s="263" t="str">
        <f t="shared" si="1359"/>
        <v/>
      </c>
      <c r="U1878" s="263" t="str">
        <f t="shared" si="1335"/>
        <v/>
      </c>
      <c r="V1878" s="263" t="str">
        <f t="shared" si="1360"/>
        <v/>
      </c>
      <c r="W1878" s="263" t="str">
        <f t="shared" si="1336"/>
        <v/>
      </c>
      <c r="X1878" s="263" t="str">
        <f t="shared" si="1361"/>
        <v/>
      </c>
      <c r="Y1878" s="263" t="str">
        <f t="shared" si="1362"/>
        <v/>
      </c>
      <c r="Z1878" s="263" t="str">
        <f t="shared" si="1363"/>
        <v/>
      </c>
      <c r="AA1878" s="263" t="str">
        <f t="shared" si="1364"/>
        <v/>
      </c>
      <c r="AB1878" s="263" t="str">
        <f t="shared" si="1347"/>
        <v/>
      </c>
      <c r="AC1878" s="263" t="str">
        <f t="shared" si="1337"/>
        <v/>
      </c>
      <c r="AD1878" s="263" t="str">
        <f t="shared" si="1348"/>
        <v/>
      </c>
      <c r="AE1878" s="263" t="str">
        <f t="shared" si="1365"/>
        <v/>
      </c>
      <c r="AF1878" s="263" t="str">
        <f t="shared" si="1366"/>
        <v/>
      </c>
      <c r="AG1878" s="263"/>
      <c r="AJ1878" s="163" t="str">
        <f t="shared" si="1367"/>
        <v/>
      </c>
      <c r="AK1878" s="163" t="str">
        <f t="shared" si="1338"/>
        <v/>
      </c>
      <c r="AL1878" s="163" t="str">
        <f t="shared" si="1368"/>
        <v/>
      </c>
      <c r="AM1878" s="163" t="str">
        <f t="shared" si="1369"/>
        <v/>
      </c>
      <c r="AN1878" s="163" t="str">
        <f t="shared" si="1339"/>
        <v/>
      </c>
      <c r="AO1878" s="163" t="str">
        <f t="shared" si="1340"/>
        <v/>
      </c>
      <c r="AP1878" s="163" t="str">
        <f t="shared" si="1341"/>
        <v/>
      </c>
      <c r="AQ1878" s="163" t="str">
        <f t="shared" si="1342"/>
        <v/>
      </c>
      <c r="AR1878" s="163" t="str">
        <f t="shared" si="1343"/>
        <v/>
      </c>
      <c r="AS1878" s="163" t="str">
        <f t="shared" si="1349"/>
        <v/>
      </c>
      <c r="AT1878" s="163" t="str">
        <f t="shared" si="1350"/>
        <v/>
      </c>
      <c r="AU1878" s="163" t="str">
        <f t="shared" si="1370"/>
        <v>рбс</v>
      </c>
      <c r="AV1878" s="163" t="str">
        <f t="shared" si="1353"/>
        <v>рбс85604302672общопл</v>
      </c>
      <c r="AW1878" s="162">
        <f t="shared" si="1375"/>
        <v>32142364</v>
      </c>
      <c r="AX1878" s="162">
        <f t="shared" si="1376"/>
        <v>22456427.82</v>
      </c>
      <c r="AY1878" s="162">
        <f t="shared" si="1377"/>
        <v>32142364</v>
      </c>
      <c r="AZ1878" s="162">
        <f t="shared" si="1378"/>
        <v>22456427.82</v>
      </c>
      <c r="BA1878" s="164">
        <f t="shared" si="1344"/>
        <v>1</v>
      </c>
      <c r="BB1878" s="164">
        <f t="shared" si="1345"/>
        <v>1</v>
      </c>
      <c r="BC1878" s="164">
        <f t="shared" si="1346"/>
        <v>1</v>
      </c>
      <c r="BD1878" s="162">
        <f t="shared" si="1371"/>
        <v>32142364</v>
      </c>
      <c r="BE1878" s="162">
        <f t="shared" si="1372"/>
        <v>22456427.82</v>
      </c>
      <c r="BF1878" s="179">
        <f t="shared" si="1373"/>
        <v>32142364</v>
      </c>
      <c r="BG1878" s="180">
        <f t="shared" si="1374"/>
        <v>32142364</v>
      </c>
      <c r="BH1878" s="254"/>
      <c r="BI1878" s="254"/>
      <c r="BL1878" s="202" t="str">
        <f t="shared" si="1351"/>
        <v/>
      </c>
    </row>
    <row r="1879" spans="1:64" ht="12" hidden="1" customHeight="1">
      <c r="A1879" s="365" t="s">
        <v>1247</v>
      </c>
      <c r="B1879" s="366" t="s">
        <v>317</v>
      </c>
      <c r="C1879" s="365" t="s">
        <v>1235</v>
      </c>
      <c r="D1879" s="366" t="s">
        <v>318</v>
      </c>
      <c r="E1879" s="366" t="s">
        <v>900</v>
      </c>
      <c r="F1879" s="366" t="s">
        <v>554</v>
      </c>
      <c r="G1879" s="366" t="s">
        <v>1344</v>
      </c>
      <c r="H1879" s="366" t="s">
        <v>1161</v>
      </c>
      <c r="I1879" s="366" t="s">
        <v>456</v>
      </c>
      <c r="J1879" s="384">
        <v>345000</v>
      </c>
      <c r="K1879" s="384">
        <v>279650.21000000002</v>
      </c>
      <c r="L1879" s="162" t="str">
        <f t="shared" si="1352"/>
        <v>856043026720804053004000011100001</v>
      </c>
      <c r="M1879" s="163">
        <f t="array" ref="M1879">IF(COUNT(SEARCH(Удалить_Роспись_КВСР,$B1879)*SEARCH(Удалить_Роспись_ПБС,$C1879)*SEARCH(Удалить_Роспись_КФСР, $D1879)*SEARCH(Удалить_Роспись_КЦСР,$E1879)*SEARCH(Удалить_Роспись_КВР,$F1879)*SEARCH(Удалить_Роспись_ЭК,$H1879)*SEARCH(Удалить_Роспись_КР,$I1879))&gt;0,0,1)</f>
        <v>1</v>
      </c>
      <c r="N1879" s="163">
        <v>1</v>
      </c>
      <c r="O1879" s="163" t="str">
        <f t="shared" si="1354"/>
        <v/>
      </c>
      <c r="P1879" s="263" t="str">
        <f t="shared" si="1355"/>
        <v/>
      </c>
      <c r="Q1879" s="263" t="str">
        <f t="shared" si="1356"/>
        <v/>
      </c>
      <c r="R1879" s="263" t="str">
        <f t="shared" si="1357"/>
        <v/>
      </c>
      <c r="S1879" s="263" t="str">
        <f t="shared" si="1358"/>
        <v/>
      </c>
      <c r="T1879" s="263" t="str">
        <f t="shared" si="1359"/>
        <v/>
      </c>
      <c r="U1879" s="263" t="str">
        <f t="shared" si="1335"/>
        <v/>
      </c>
      <c r="V1879" s="263" t="str">
        <f t="shared" si="1360"/>
        <v/>
      </c>
      <c r="W1879" s="263" t="str">
        <f t="shared" si="1336"/>
        <v/>
      </c>
      <c r="X1879" s="263" t="str">
        <f t="shared" si="1361"/>
        <v/>
      </c>
      <c r="Y1879" s="263" t="str">
        <f t="shared" si="1362"/>
        <v/>
      </c>
      <c r="Z1879" s="263" t="str">
        <f t="shared" si="1363"/>
        <v/>
      </c>
      <c r="AA1879" s="263" t="str">
        <f t="shared" si="1364"/>
        <v/>
      </c>
      <c r="AB1879" s="263" t="str">
        <f t="shared" si="1347"/>
        <v/>
      </c>
      <c r="AC1879" s="263" t="str">
        <f t="shared" si="1337"/>
        <v/>
      </c>
      <c r="AD1879" s="263" t="str">
        <f t="shared" si="1348"/>
        <v/>
      </c>
      <c r="AE1879" s="263" t="str">
        <f t="shared" si="1365"/>
        <v/>
      </c>
      <c r="AF1879" s="263" t="str">
        <f t="shared" si="1366"/>
        <v/>
      </c>
      <c r="AG1879" s="263"/>
      <c r="AJ1879" s="163" t="str">
        <f t="shared" si="1367"/>
        <v/>
      </c>
      <c r="AK1879" s="163" t="str">
        <f t="shared" si="1338"/>
        <v/>
      </c>
      <c r="AL1879" s="163" t="str">
        <f t="shared" si="1368"/>
        <v/>
      </c>
      <c r="AM1879" s="163" t="str">
        <f t="shared" si="1369"/>
        <v/>
      </c>
      <c r="AN1879" s="163" t="str">
        <f t="shared" si="1339"/>
        <v/>
      </c>
      <c r="AO1879" s="163" t="str">
        <f t="shared" si="1340"/>
        <v/>
      </c>
      <c r="AP1879" s="163" t="str">
        <f t="shared" si="1341"/>
        <v/>
      </c>
      <c r="AQ1879" s="163" t="str">
        <f t="shared" si="1342"/>
        <v/>
      </c>
      <c r="AR1879" s="163" t="str">
        <f t="shared" si="1343"/>
        <v/>
      </c>
      <c r="AS1879" s="163" t="str">
        <f t="shared" si="1349"/>
        <v/>
      </c>
      <c r="AT1879" s="163" t="str">
        <f t="shared" si="1350"/>
        <v/>
      </c>
      <c r="AU1879" s="163" t="str">
        <f t="shared" si="1370"/>
        <v>рбс</v>
      </c>
      <c r="AV1879" s="163" t="str">
        <f t="shared" si="1353"/>
        <v>рбс85604302672общпро</v>
      </c>
      <c r="AW1879" s="162">
        <f t="shared" si="1375"/>
        <v>345000</v>
      </c>
      <c r="AX1879" s="162">
        <f t="shared" si="1376"/>
        <v>279650.21000000002</v>
      </c>
      <c r="AY1879" s="162">
        <f t="shared" si="1377"/>
        <v>345000</v>
      </c>
      <c r="AZ1879" s="162">
        <f t="shared" si="1378"/>
        <v>279650.21000000002</v>
      </c>
      <c r="BA1879" s="164">
        <f t="shared" si="1344"/>
        <v>1</v>
      </c>
      <c r="BB1879" s="164">
        <f t="shared" si="1345"/>
        <v>1</v>
      </c>
      <c r="BC1879" s="164">
        <f t="shared" si="1346"/>
        <v>1</v>
      </c>
      <c r="BD1879" s="162">
        <f t="shared" si="1371"/>
        <v>345000</v>
      </c>
      <c r="BE1879" s="162">
        <f t="shared" si="1372"/>
        <v>279650.21000000002</v>
      </c>
      <c r="BF1879" s="179">
        <f t="shared" si="1373"/>
        <v>345000</v>
      </c>
      <c r="BG1879" s="180">
        <f t="shared" si="1374"/>
        <v>345000</v>
      </c>
      <c r="BH1879" s="254"/>
      <c r="BI1879" s="254"/>
      <c r="BL1879" s="202" t="str">
        <f t="shared" si="1351"/>
        <v/>
      </c>
    </row>
    <row r="1880" spans="1:64" ht="12" hidden="1" customHeight="1">
      <c r="A1880" s="365" t="s">
        <v>1247</v>
      </c>
      <c r="B1880" s="366" t="s">
        <v>317</v>
      </c>
      <c r="C1880" s="365" t="s">
        <v>1235</v>
      </c>
      <c r="D1880" s="366" t="s">
        <v>318</v>
      </c>
      <c r="E1880" s="366" t="s">
        <v>900</v>
      </c>
      <c r="F1880" s="366" t="s">
        <v>536</v>
      </c>
      <c r="G1880" s="366" t="s">
        <v>1344</v>
      </c>
      <c r="H1880" s="366" t="s">
        <v>1087</v>
      </c>
      <c r="I1880" s="366" t="s">
        <v>456</v>
      </c>
      <c r="J1880" s="384">
        <v>45550</v>
      </c>
      <c r="K1880" s="384">
        <v>12970.95</v>
      </c>
      <c r="L1880" s="162" t="str">
        <f t="shared" si="1352"/>
        <v>856043026720804053004000011200001</v>
      </c>
      <c r="M1880" s="163">
        <f t="array" ref="M1880">IF(COUNT(SEARCH(Удалить_Роспись_КВСР,$B1880)*SEARCH(Удалить_Роспись_ПБС,$C1880)*SEARCH(Удалить_Роспись_КФСР, $D1880)*SEARCH(Удалить_Роспись_КЦСР,$E1880)*SEARCH(Удалить_Роспись_КВР,$F1880)*SEARCH(Удалить_Роспись_ЭК,$H1880)*SEARCH(Удалить_Роспись_КР,$I1880))&gt;0,0,1)</f>
        <v>1</v>
      </c>
      <c r="N1880" s="163">
        <v>1</v>
      </c>
      <c r="O1880" s="163" t="str">
        <f t="shared" si="1354"/>
        <v/>
      </c>
      <c r="P1880" s="263" t="str">
        <f t="shared" si="1355"/>
        <v/>
      </c>
      <c r="Q1880" s="263" t="str">
        <f t="shared" si="1356"/>
        <v/>
      </c>
      <c r="R1880" s="263" t="str">
        <f t="shared" si="1357"/>
        <v/>
      </c>
      <c r="S1880" s="263" t="str">
        <f t="shared" si="1358"/>
        <v/>
      </c>
      <c r="T1880" s="263" t="str">
        <f t="shared" si="1359"/>
        <v/>
      </c>
      <c r="U1880" s="263" t="str">
        <f t="shared" si="1335"/>
        <v/>
      </c>
      <c r="V1880" s="263" t="str">
        <f t="shared" si="1360"/>
        <v/>
      </c>
      <c r="W1880" s="263" t="str">
        <f t="shared" si="1336"/>
        <v/>
      </c>
      <c r="X1880" s="263" t="str">
        <f t="shared" si="1361"/>
        <v/>
      </c>
      <c r="Y1880" s="263" t="str">
        <f t="shared" si="1362"/>
        <v/>
      </c>
      <c r="Z1880" s="263" t="str">
        <f t="shared" si="1363"/>
        <v/>
      </c>
      <c r="AA1880" s="263" t="str">
        <f t="shared" si="1364"/>
        <v/>
      </c>
      <c r="AB1880" s="263" t="str">
        <f t="shared" si="1347"/>
        <v/>
      </c>
      <c r="AC1880" s="263" t="str">
        <f t="shared" si="1337"/>
        <v/>
      </c>
      <c r="AD1880" s="263" t="str">
        <f t="shared" si="1348"/>
        <v/>
      </c>
      <c r="AE1880" s="263" t="str">
        <f t="shared" si="1365"/>
        <v/>
      </c>
      <c r="AF1880" s="263" t="str">
        <f t="shared" si="1366"/>
        <v/>
      </c>
      <c r="AG1880" s="263"/>
      <c r="AJ1880" s="163" t="str">
        <f t="shared" si="1367"/>
        <v/>
      </c>
      <c r="AK1880" s="163" t="str">
        <f t="shared" si="1338"/>
        <v/>
      </c>
      <c r="AL1880" s="163" t="str">
        <f t="shared" si="1368"/>
        <v/>
      </c>
      <c r="AM1880" s="163" t="str">
        <f t="shared" si="1369"/>
        <v/>
      </c>
      <c r="AN1880" s="163" t="str">
        <f t="shared" si="1339"/>
        <v/>
      </c>
      <c r="AO1880" s="163" t="str">
        <f t="shared" si="1340"/>
        <v/>
      </c>
      <c r="AP1880" s="163" t="str">
        <f t="shared" si="1341"/>
        <v/>
      </c>
      <c r="AQ1880" s="163" t="str">
        <f t="shared" si="1342"/>
        <v/>
      </c>
      <c r="AR1880" s="163" t="str">
        <f t="shared" si="1343"/>
        <v/>
      </c>
      <c r="AS1880" s="163" t="str">
        <f t="shared" si="1349"/>
        <v/>
      </c>
      <c r="AT1880" s="163" t="str">
        <f t="shared" si="1350"/>
        <v/>
      </c>
      <c r="AU1880" s="163" t="str">
        <f t="shared" si="1370"/>
        <v>рбс</v>
      </c>
      <c r="AV1880" s="163" t="str">
        <f t="shared" si="1353"/>
        <v>рбс85604302672общпро</v>
      </c>
      <c r="AW1880" s="162">
        <f t="shared" si="1375"/>
        <v>45550</v>
      </c>
      <c r="AX1880" s="162">
        <f t="shared" si="1376"/>
        <v>12970.95</v>
      </c>
      <c r="AY1880" s="162">
        <f t="shared" si="1377"/>
        <v>45550</v>
      </c>
      <c r="AZ1880" s="162">
        <f t="shared" si="1378"/>
        <v>12970.95</v>
      </c>
      <c r="BA1880" s="164">
        <f t="shared" si="1344"/>
        <v>1</v>
      </c>
      <c r="BB1880" s="164">
        <f t="shared" si="1345"/>
        <v>1</v>
      </c>
      <c r="BC1880" s="164">
        <f t="shared" si="1346"/>
        <v>1</v>
      </c>
      <c r="BD1880" s="162">
        <f>IF(ISNA(BA1880),0,AY1880*$BA1880)+1450</f>
        <v>47000</v>
      </c>
      <c r="BE1880" s="162">
        <f t="shared" si="1372"/>
        <v>12970.95</v>
      </c>
      <c r="BF1880" s="179">
        <f t="shared" si="1373"/>
        <v>47000</v>
      </c>
      <c r="BG1880" s="180">
        <f t="shared" si="1374"/>
        <v>47000</v>
      </c>
      <c r="BH1880" s="254"/>
      <c r="BI1880" s="254"/>
      <c r="BL1880" s="202" t="str">
        <f t="shared" si="1351"/>
        <v/>
      </c>
    </row>
    <row r="1881" spans="1:64" ht="12" hidden="1" customHeight="1">
      <c r="A1881" s="365" t="s">
        <v>1247</v>
      </c>
      <c r="B1881" s="366" t="s">
        <v>317</v>
      </c>
      <c r="C1881" s="365" t="s">
        <v>1235</v>
      </c>
      <c r="D1881" s="366" t="s">
        <v>318</v>
      </c>
      <c r="E1881" s="366" t="s">
        <v>900</v>
      </c>
      <c r="F1881" s="366" t="s">
        <v>536</v>
      </c>
      <c r="G1881" s="366" t="s">
        <v>1344</v>
      </c>
      <c r="H1881" s="366" t="s">
        <v>1089</v>
      </c>
      <c r="I1881" s="366" t="s">
        <v>456</v>
      </c>
      <c r="J1881" s="384">
        <v>83650</v>
      </c>
      <c r="K1881" s="384">
        <v>27435.8</v>
      </c>
      <c r="L1881" s="162" t="str">
        <f t="shared" si="1352"/>
        <v>856043026720804053004000011200001</v>
      </c>
      <c r="M1881" s="163">
        <f t="array" ref="M1881">IF(COUNT(SEARCH(Удалить_Роспись_КВСР,$B1881)*SEARCH(Удалить_Роспись_ПБС,$C1881)*SEARCH(Удалить_Роспись_КФСР, $D1881)*SEARCH(Удалить_Роспись_КЦСР,$E1881)*SEARCH(Удалить_Роспись_КВР,$F1881)*SEARCH(Удалить_Роспись_ЭК,$H1881)*SEARCH(Удалить_Роспись_КР,$I1881))&gt;0,0,1)</f>
        <v>1</v>
      </c>
      <c r="N1881" s="163">
        <v>1</v>
      </c>
      <c r="O1881" s="163" t="str">
        <f t="shared" si="1354"/>
        <v/>
      </c>
      <c r="P1881" s="263" t="str">
        <f t="shared" si="1355"/>
        <v/>
      </c>
      <c r="Q1881" s="263" t="str">
        <f t="shared" si="1356"/>
        <v/>
      </c>
      <c r="R1881" s="263" t="str">
        <f t="shared" si="1357"/>
        <v/>
      </c>
      <c r="S1881" s="263" t="str">
        <f t="shared" si="1358"/>
        <v/>
      </c>
      <c r="T1881" s="263" t="str">
        <f t="shared" si="1359"/>
        <v/>
      </c>
      <c r="U1881" s="263" t="str">
        <f t="shared" si="1335"/>
        <v/>
      </c>
      <c r="V1881" s="263" t="str">
        <f t="shared" si="1360"/>
        <v/>
      </c>
      <c r="W1881" s="263" t="str">
        <f t="shared" si="1336"/>
        <v/>
      </c>
      <c r="X1881" s="263" t="str">
        <f t="shared" si="1361"/>
        <v/>
      </c>
      <c r="Y1881" s="263" t="str">
        <f t="shared" si="1362"/>
        <v/>
      </c>
      <c r="Z1881" s="263" t="str">
        <f t="shared" si="1363"/>
        <v/>
      </c>
      <c r="AA1881" s="263" t="str">
        <f t="shared" si="1364"/>
        <v/>
      </c>
      <c r="AB1881" s="263" t="str">
        <f t="shared" si="1347"/>
        <v/>
      </c>
      <c r="AC1881" s="263" t="str">
        <f t="shared" si="1337"/>
        <v/>
      </c>
      <c r="AD1881" s="263" t="str">
        <f t="shared" si="1348"/>
        <v/>
      </c>
      <c r="AE1881" s="263" t="str">
        <f t="shared" si="1365"/>
        <v/>
      </c>
      <c r="AF1881" s="263" t="str">
        <f t="shared" si="1366"/>
        <v/>
      </c>
      <c r="AG1881" s="263"/>
      <c r="AJ1881" s="163" t="str">
        <f t="shared" si="1367"/>
        <v/>
      </c>
      <c r="AK1881" s="163" t="str">
        <f t="shared" si="1338"/>
        <v/>
      </c>
      <c r="AL1881" s="163" t="str">
        <f t="shared" si="1368"/>
        <v/>
      </c>
      <c r="AM1881" s="163" t="str">
        <f t="shared" si="1369"/>
        <v/>
      </c>
      <c r="AN1881" s="163" t="str">
        <f t="shared" si="1339"/>
        <v/>
      </c>
      <c r="AO1881" s="163" t="str">
        <f t="shared" si="1340"/>
        <v/>
      </c>
      <c r="AP1881" s="163" t="str">
        <f t="shared" si="1341"/>
        <v/>
      </c>
      <c r="AQ1881" s="163" t="str">
        <f t="shared" si="1342"/>
        <v/>
      </c>
      <c r="AR1881" s="163" t="str">
        <f t="shared" si="1343"/>
        <v/>
      </c>
      <c r="AS1881" s="163" t="str">
        <f t="shared" si="1349"/>
        <v/>
      </c>
      <c r="AT1881" s="163" t="str">
        <f t="shared" si="1350"/>
        <v/>
      </c>
      <c r="AU1881" s="163" t="str">
        <f t="shared" si="1370"/>
        <v>рбс</v>
      </c>
      <c r="AV1881" s="163" t="str">
        <f t="shared" si="1353"/>
        <v>рбс85604302672общпро</v>
      </c>
      <c r="AW1881" s="162">
        <f t="shared" si="1375"/>
        <v>83650</v>
      </c>
      <c r="AX1881" s="162">
        <f t="shared" si="1376"/>
        <v>27435.8</v>
      </c>
      <c r="AY1881" s="162">
        <f t="shared" si="1377"/>
        <v>83650</v>
      </c>
      <c r="AZ1881" s="162">
        <f t="shared" si="1378"/>
        <v>27435.8</v>
      </c>
      <c r="BA1881" s="164">
        <f t="shared" si="1344"/>
        <v>1</v>
      </c>
      <c r="BB1881" s="164">
        <f t="shared" si="1345"/>
        <v>1</v>
      </c>
      <c r="BC1881" s="164">
        <f t="shared" si="1346"/>
        <v>1</v>
      </c>
      <c r="BD1881" s="162">
        <f>IF(ISNA(BA1881),0,AY1881*$BA1881)+350</f>
        <v>84000</v>
      </c>
      <c r="BE1881" s="162">
        <f t="shared" si="1372"/>
        <v>27435.8</v>
      </c>
      <c r="BF1881" s="179">
        <f t="shared" si="1373"/>
        <v>84000</v>
      </c>
      <c r="BG1881" s="180">
        <f t="shared" si="1374"/>
        <v>84000</v>
      </c>
      <c r="BH1881" s="254"/>
      <c r="BI1881" s="254"/>
      <c r="BL1881" s="202" t="str">
        <f t="shared" si="1351"/>
        <v/>
      </c>
    </row>
    <row r="1882" spans="1:64" ht="12" hidden="1" customHeight="1">
      <c r="A1882" s="365" t="s">
        <v>1247</v>
      </c>
      <c r="B1882" s="366" t="s">
        <v>317</v>
      </c>
      <c r="C1882" s="365" t="s">
        <v>1235</v>
      </c>
      <c r="D1882" s="366" t="s">
        <v>318</v>
      </c>
      <c r="E1882" s="366" t="s">
        <v>900</v>
      </c>
      <c r="F1882" s="366" t="s">
        <v>664</v>
      </c>
      <c r="G1882" s="366" t="s">
        <v>1344</v>
      </c>
      <c r="H1882" s="366" t="s">
        <v>1088</v>
      </c>
      <c r="I1882" s="366" t="s">
        <v>456</v>
      </c>
      <c r="J1882" s="384">
        <v>9706994</v>
      </c>
      <c r="K1882" s="384">
        <v>6236467.3399999999</v>
      </c>
      <c r="L1882" s="162" t="str">
        <f t="shared" si="1352"/>
        <v>856043026720804053004000011900001</v>
      </c>
      <c r="M1882" s="163">
        <f t="array" ref="M1882">IF(COUNT(SEARCH(Удалить_Роспись_КВСР,$B1882)*SEARCH(Удалить_Роспись_ПБС,$C1882)*SEARCH(Удалить_Роспись_КФСР, $D1882)*SEARCH(Удалить_Роспись_КЦСР,$E1882)*SEARCH(Удалить_Роспись_КВР,$F1882)*SEARCH(Удалить_Роспись_ЭК,$H1882)*SEARCH(Удалить_Роспись_КР,$I1882))&gt;0,0,1)</f>
        <v>1</v>
      </c>
      <c r="N1882" s="163">
        <v>1</v>
      </c>
      <c r="O1882" s="163" t="str">
        <f t="shared" si="1354"/>
        <v/>
      </c>
      <c r="P1882" s="263" t="str">
        <f t="shared" si="1355"/>
        <v/>
      </c>
      <c r="Q1882" s="263" t="str">
        <f t="shared" si="1356"/>
        <v/>
      </c>
      <c r="R1882" s="263" t="str">
        <f t="shared" si="1357"/>
        <v/>
      </c>
      <c r="S1882" s="263" t="str">
        <f t="shared" si="1358"/>
        <v/>
      </c>
      <c r="T1882" s="263" t="str">
        <f t="shared" si="1359"/>
        <v/>
      </c>
      <c r="U1882" s="263" t="str">
        <f t="shared" si="1335"/>
        <v/>
      </c>
      <c r="V1882" s="263" t="str">
        <f t="shared" si="1360"/>
        <v/>
      </c>
      <c r="W1882" s="263" t="str">
        <f t="shared" si="1336"/>
        <v/>
      </c>
      <c r="X1882" s="263" t="str">
        <f t="shared" si="1361"/>
        <v/>
      </c>
      <c r="Y1882" s="263" t="str">
        <f t="shared" si="1362"/>
        <v/>
      </c>
      <c r="Z1882" s="263" t="str">
        <f t="shared" si="1363"/>
        <v/>
      </c>
      <c r="AA1882" s="263" t="str">
        <f t="shared" si="1364"/>
        <v/>
      </c>
      <c r="AB1882" s="263" t="str">
        <f t="shared" si="1347"/>
        <v/>
      </c>
      <c r="AC1882" s="263" t="str">
        <f t="shared" si="1337"/>
        <v/>
      </c>
      <c r="AD1882" s="263" t="str">
        <f t="shared" si="1348"/>
        <v/>
      </c>
      <c r="AE1882" s="263" t="str">
        <f t="shared" si="1365"/>
        <v/>
      </c>
      <c r="AF1882" s="263" t="str">
        <f t="shared" si="1366"/>
        <v/>
      </c>
      <c r="AG1882" s="263"/>
      <c r="AJ1882" s="163" t="str">
        <f t="shared" si="1367"/>
        <v/>
      </c>
      <c r="AK1882" s="163" t="str">
        <f t="shared" si="1338"/>
        <v/>
      </c>
      <c r="AL1882" s="163" t="str">
        <f t="shared" si="1368"/>
        <v/>
      </c>
      <c r="AM1882" s="163" t="str">
        <f t="shared" si="1369"/>
        <v/>
      </c>
      <c r="AN1882" s="163" t="str">
        <f t="shared" si="1339"/>
        <v/>
      </c>
      <c r="AO1882" s="163" t="str">
        <f t="shared" si="1340"/>
        <v/>
      </c>
      <c r="AP1882" s="163" t="str">
        <f t="shared" si="1341"/>
        <v/>
      </c>
      <c r="AQ1882" s="163" t="str">
        <f t="shared" si="1342"/>
        <v/>
      </c>
      <c r="AR1882" s="163" t="str">
        <f t="shared" si="1343"/>
        <v/>
      </c>
      <c r="AS1882" s="163" t="str">
        <f t="shared" si="1349"/>
        <v/>
      </c>
      <c r="AT1882" s="163" t="str">
        <f t="shared" si="1350"/>
        <v/>
      </c>
      <c r="AU1882" s="163" t="str">
        <f t="shared" si="1370"/>
        <v>рбс</v>
      </c>
      <c r="AV1882" s="163" t="str">
        <f t="shared" si="1353"/>
        <v>рбс85604302672общопл</v>
      </c>
      <c r="AW1882" s="162">
        <f t="shared" si="1375"/>
        <v>9706994</v>
      </c>
      <c r="AX1882" s="162">
        <f t="shared" si="1376"/>
        <v>6236467.3399999999</v>
      </c>
      <c r="AY1882" s="162">
        <f t="shared" si="1377"/>
        <v>9706994</v>
      </c>
      <c r="AZ1882" s="162">
        <f t="shared" si="1378"/>
        <v>6236467.3399999999</v>
      </c>
      <c r="BA1882" s="164">
        <f t="shared" si="1344"/>
        <v>1</v>
      </c>
      <c r="BB1882" s="164">
        <f t="shared" si="1345"/>
        <v>1</v>
      </c>
      <c r="BC1882" s="164">
        <f t="shared" si="1346"/>
        <v>1</v>
      </c>
      <c r="BD1882" s="162">
        <f t="shared" si="1371"/>
        <v>9706994</v>
      </c>
      <c r="BE1882" s="162">
        <f t="shared" si="1372"/>
        <v>6236467.3399999999</v>
      </c>
      <c r="BF1882" s="179">
        <f t="shared" si="1373"/>
        <v>9706994</v>
      </c>
      <c r="BG1882" s="180">
        <f t="shared" si="1374"/>
        <v>9706994</v>
      </c>
      <c r="BH1882" s="254"/>
      <c r="BI1882" s="254"/>
      <c r="BL1882" s="202" t="str">
        <f t="shared" si="1351"/>
        <v/>
      </c>
    </row>
    <row r="1883" spans="1:64" ht="12" hidden="1" customHeight="1">
      <c r="A1883" s="365" t="s">
        <v>1247</v>
      </c>
      <c r="B1883" s="366" t="s">
        <v>317</v>
      </c>
      <c r="C1883" s="365" t="s">
        <v>1235</v>
      </c>
      <c r="D1883" s="366" t="s">
        <v>318</v>
      </c>
      <c r="E1883" s="366" t="s">
        <v>900</v>
      </c>
      <c r="F1883" s="366" t="s">
        <v>533</v>
      </c>
      <c r="G1883" s="366" t="s">
        <v>1344</v>
      </c>
      <c r="H1883" s="366" t="s">
        <v>1090</v>
      </c>
      <c r="I1883" s="366" t="s">
        <v>456</v>
      </c>
      <c r="J1883" s="384">
        <v>225000</v>
      </c>
      <c r="K1883" s="384">
        <v>158056.29999999999</v>
      </c>
      <c r="L1883" s="162" t="str">
        <f t="shared" si="1352"/>
        <v>856043026720804053004000024400001</v>
      </c>
      <c r="M1883" s="163">
        <f t="array" ref="M1883">IF(COUNT(SEARCH(Удалить_Роспись_КВСР,$B1883)*SEARCH(Удалить_Роспись_ПБС,$C1883)*SEARCH(Удалить_Роспись_КФСР, $D1883)*SEARCH(Удалить_Роспись_КЦСР,$E1883)*SEARCH(Удалить_Роспись_КВР,$F1883)*SEARCH(Удалить_Роспись_ЭК,$H1883)*SEARCH(Удалить_Роспись_КР,$I1883))&gt;0,0,1)</f>
        <v>1</v>
      </c>
      <c r="N1883" s="163">
        <v>1</v>
      </c>
      <c r="O1883" s="163" t="str">
        <f t="shared" si="1354"/>
        <v/>
      </c>
      <c r="P1883" s="263" t="str">
        <f t="shared" si="1355"/>
        <v/>
      </c>
      <c r="Q1883" s="263" t="str">
        <f t="shared" si="1356"/>
        <v/>
      </c>
      <c r="R1883" s="263" t="str">
        <f t="shared" si="1357"/>
        <v/>
      </c>
      <c r="S1883" s="263" t="str">
        <f t="shared" si="1358"/>
        <v/>
      </c>
      <c r="T1883" s="263" t="str">
        <f t="shared" si="1359"/>
        <v/>
      </c>
      <c r="U1883" s="263" t="str">
        <f t="shared" si="1335"/>
        <v/>
      </c>
      <c r="V1883" s="263" t="str">
        <f t="shared" si="1360"/>
        <v/>
      </c>
      <c r="W1883" s="263" t="str">
        <f t="shared" si="1336"/>
        <v/>
      </c>
      <c r="X1883" s="263" t="str">
        <f t="shared" si="1361"/>
        <v/>
      </c>
      <c r="Y1883" s="263" t="str">
        <f t="shared" si="1362"/>
        <v/>
      </c>
      <c r="Z1883" s="263" t="str">
        <f t="shared" si="1363"/>
        <v/>
      </c>
      <c r="AA1883" s="263" t="str">
        <f t="shared" si="1364"/>
        <v/>
      </c>
      <c r="AB1883" s="263" t="str">
        <f t="shared" si="1347"/>
        <v/>
      </c>
      <c r="AC1883" s="263" t="str">
        <f t="shared" si="1337"/>
        <v/>
      </c>
      <c r="AD1883" s="263" t="str">
        <f t="shared" si="1348"/>
        <v/>
      </c>
      <c r="AE1883" s="263" t="str">
        <f t="shared" si="1365"/>
        <v/>
      </c>
      <c r="AF1883" s="263" t="str">
        <f t="shared" si="1366"/>
        <v/>
      </c>
      <c r="AG1883" s="263"/>
      <c r="AJ1883" s="163" t="str">
        <f t="shared" si="1367"/>
        <v/>
      </c>
      <c r="AK1883" s="163" t="str">
        <f t="shared" si="1338"/>
        <v/>
      </c>
      <c r="AL1883" s="163" t="str">
        <f t="shared" si="1368"/>
        <v/>
      </c>
      <c r="AM1883" s="163" t="str">
        <f t="shared" si="1369"/>
        <v/>
      </c>
      <c r="AN1883" s="163" t="str">
        <f t="shared" si="1339"/>
        <v/>
      </c>
      <c r="AO1883" s="163" t="str">
        <f t="shared" si="1340"/>
        <v/>
      </c>
      <c r="AP1883" s="163" t="str">
        <f t="shared" si="1341"/>
        <v/>
      </c>
      <c r="AQ1883" s="163" t="str">
        <f t="shared" si="1342"/>
        <v/>
      </c>
      <c r="AR1883" s="163" t="str">
        <f t="shared" si="1343"/>
        <v/>
      </c>
      <c r="AS1883" s="163" t="str">
        <f t="shared" si="1349"/>
        <v/>
      </c>
      <c r="AT1883" s="163" t="str">
        <f t="shared" si="1350"/>
        <v/>
      </c>
      <c r="AU1883" s="163" t="str">
        <f t="shared" si="1370"/>
        <v>рбс</v>
      </c>
      <c r="AV1883" s="163" t="str">
        <f t="shared" si="1353"/>
        <v>рбс85604302672общпро</v>
      </c>
      <c r="AW1883" s="162">
        <f t="shared" si="1375"/>
        <v>225000</v>
      </c>
      <c r="AX1883" s="162">
        <f t="shared" si="1376"/>
        <v>158056.29999999999</v>
      </c>
      <c r="AY1883" s="162">
        <f t="shared" si="1377"/>
        <v>225000</v>
      </c>
      <c r="AZ1883" s="162">
        <f t="shared" si="1378"/>
        <v>158056.29999999999</v>
      </c>
      <c r="BA1883" s="164">
        <f t="shared" si="1344"/>
        <v>1</v>
      </c>
      <c r="BB1883" s="164">
        <f t="shared" si="1345"/>
        <v>1</v>
      </c>
      <c r="BC1883" s="164">
        <f t="shared" si="1346"/>
        <v>1</v>
      </c>
      <c r="BD1883" s="162">
        <f>IF(ISNA(BA1883),0,AY1883*$BA1883)+5000</f>
        <v>230000</v>
      </c>
      <c r="BE1883" s="162">
        <f t="shared" si="1372"/>
        <v>158056.29999999999</v>
      </c>
      <c r="BF1883" s="179">
        <f t="shared" si="1373"/>
        <v>230000</v>
      </c>
      <c r="BG1883" s="180">
        <f t="shared" si="1374"/>
        <v>230000</v>
      </c>
      <c r="BH1883" s="254"/>
      <c r="BI1883" s="254"/>
      <c r="BL1883" s="202" t="str">
        <f t="shared" si="1351"/>
        <v/>
      </c>
    </row>
    <row r="1884" spans="1:64" ht="12" hidden="1" customHeight="1">
      <c r="A1884" s="365" t="s">
        <v>1247</v>
      </c>
      <c r="B1884" s="366" t="s">
        <v>317</v>
      </c>
      <c r="C1884" s="365" t="s">
        <v>1235</v>
      </c>
      <c r="D1884" s="366" t="s">
        <v>318</v>
      </c>
      <c r="E1884" s="366" t="s">
        <v>900</v>
      </c>
      <c r="F1884" s="366" t="s">
        <v>533</v>
      </c>
      <c r="G1884" s="366" t="s">
        <v>1344</v>
      </c>
      <c r="H1884" s="366" t="s">
        <v>1091</v>
      </c>
      <c r="I1884" s="366" t="s">
        <v>456</v>
      </c>
      <c r="J1884" s="384">
        <v>703350</v>
      </c>
      <c r="K1884" s="384">
        <v>328565.23</v>
      </c>
      <c r="L1884" s="162" t="str">
        <f t="shared" si="1352"/>
        <v>856043026720804053004000024400001</v>
      </c>
      <c r="M1884" s="163">
        <f t="array" ref="M1884">IF(COUNT(SEARCH(Удалить_Роспись_КВСР,$B1884)*SEARCH(Удалить_Роспись_ПБС,$C1884)*SEARCH(Удалить_Роспись_КФСР, $D1884)*SEARCH(Удалить_Роспись_КЦСР,$E1884)*SEARCH(Удалить_Роспись_КВР,$F1884)*SEARCH(Удалить_Роспись_ЭК,$H1884)*SEARCH(Удалить_Роспись_КР,$I1884))&gt;0,0,1)</f>
        <v>1</v>
      </c>
      <c r="N1884" s="163">
        <v>1</v>
      </c>
      <c r="O1884" s="163" t="str">
        <f t="shared" si="1354"/>
        <v/>
      </c>
      <c r="P1884" s="263" t="str">
        <f t="shared" si="1355"/>
        <v/>
      </c>
      <c r="Q1884" s="263" t="str">
        <f t="shared" si="1356"/>
        <v/>
      </c>
      <c r="R1884" s="263" t="str">
        <f t="shared" si="1357"/>
        <v/>
      </c>
      <c r="S1884" s="263" t="str">
        <f t="shared" si="1358"/>
        <v/>
      </c>
      <c r="T1884" s="263" t="str">
        <f t="shared" si="1359"/>
        <v/>
      </c>
      <c r="U1884" s="263" t="str">
        <f t="shared" si="1335"/>
        <v/>
      </c>
      <c r="V1884" s="263" t="str">
        <f t="shared" si="1360"/>
        <v/>
      </c>
      <c r="W1884" s="263" t="str">
        <f t="shared" si="1336"/>
        <v/>
      </c>
      <c r="X1884" s="263" t="str">
        <f t="shared" si="1361"/>
        <v/>
      </c>
      <c r="Y1884" s="263" t="str">
        <f t="shared" si="1362"/>
        <v/>
      </c>
      <c r="Z1884" s="263" t="str">
        <f t="shared" si="1363"/>
        <v/>
      </c>
      <c r="AA1884" s="263" t="str">
        <f t="shared" si="1364"/>
        <v/>
      </c>
      <c r="AB1884" s="263" t="str">
        <f t="shared" si="1347"/>
        <v/>
      </c>
      <c r="AC1884" s="263" t="str">
        <f t="shared" si="1337"/>
        <v/>
      </c>
      <c r="AD1884" s="263" t="str">
        <f t="shared" si="1348"/>
        <v/>
      </c>
      <c r="AE1884" s="263" t="str">
        <f t="shared" si="1365"/>
        <v/>
      </c>
      <c r="AF1884" s="263" t="str">
        <f t="shared" si="1366"/>
        <v/>
      </c>
      <c r="AG1884" s="263"/>
      <c r="AJ1884" s="163" t="str">
        <f t="shared" si="1367"/>
        <v/>
      </c>
      <c r="AK1884" s="163" t="str">
        <f t="shared" si="1338"/>
        <v/>
      </c>
      <c r="AL1884" s="163" t="str">
        <f t="shared" si="1368"/>
        <v/>
      </c>
      <c r="AM1884" s="163" t="str">
        <f t="shared" si="1369"/>
        <v/>
      </c>
      <c r="AN1884" s="163" t="str">
        <f t="shared" si="1339"/>
        <v/>
      </c>
      <c r="AO1884" s="163" t="str">
        <f t="shared" si="1340"/>
        <v/>
      </c>
      <c r="AP1884" s="163" t="str">
        <f t="shared" si="1341"/>
        <v/>
      </c>
      <c r="AQ1884" s="163" t="str">
        <f t="shared" si="1342"/>
        <v/>
      </c>
      <c r="AR1884" s="163" t="str">
        <f t="shared" si="1343"/>
        <v/>
      </c>
      <c r="AS1884" s="163" t="str">
        <f t="shared" si="1349"/>
        <v/>
      </c>
      <c r="AT1884" s="163" t="str">
        <f t="shared" si="1350"/>
        <v/>
      </c>
      <c r="AU1884" s="163" t="str">
        <f t="shared" si="1370"/>
        <v>рбс</v>
      </c>
      <c r="AV1884" s="163" t="str">
        <f t="shared" si="1353"/>
        <v>рбс85604302672общпро</v>
      </c>
      <c r="AW1884" s="162">
        <f t="shared" si="1375"/>
        <v>703350</v>
      </c>
      <c r="AX1884" s="162">
        <f t="shared" si="1376"/>
        <v>328565.23</v>
      </c>
      <c r="AY1884" s="162">
        <f t="shared" si="1377"/>
        <v>703350</v>
      </c>
      <c r="AZ1884" s="162">
        <f t="shared" si="1378"/>
        <v>328565.23</v>
      </c>
      <c r="BA1884" s="164">
        <f t="shared" si="1344"/>
        <v>1</v>
      </c>
      <c r="BB1884" s="164">
        <f t="shared" si="1345"/>
        <v>1</v>
      </c>
      <c r="BC1884" s="164">
        <f t="shared" si="1346"/>
        <v>1</v>
      </c>
      <c r="BD1884" s="162">
        <f t="shared" si="1371"/>
        <v>703350</v>
      </c>
      <c r="BE1884" s="162">
        <f t="shared" si="1372"/>
        <v>328565.23</v>
      </c>
      <c r="BF1884" s="179">
        <f t="shared" si="1373"/>
        <v>703350</v>
      </c>
      <c r="BG1884" s="180">
        <f t="shared" si="1374"/>
        <v>703350</v>
      </c>
      <c r="BH1884" s="254"/>
      <c r="BI1884" s="254"/>
      <c r="BL1884" s="202" t="str">
        <f t="shared" si="1351"/>
        <v/>
      </c>
    </row>
    <row r="1885" spans="1:64" ht="12" hidden="1" customHeight="1">
      <c r="A1885" s="365" t="s">
        <v>1247</v>
      </c>
      <c r="B1885" s="366" t="s">
        <v>317</v>
      </c>
      <c r="C1885" s="365" t="s">
        <v>1235</v>
      </c>
      <c r="D1885" s="366" t="s">
        <v>318</v>
      </c>
      <c r="E1885" s="366" t="s">
        <v>900</v>
      </c>
      <c r="F1885" s="366" t="s">
        <v>533</v>
      </c>
      <c r="G1885" s="366" t="s">
        <v>1344</v>
      </c>
      <c r="H1885" s="366" t="s">
        <v>1089</v>
      </c>
      <c r="I1885" s="366" t="s">
        <v>456</v>
      </c>
      <c r="J1885" s="384">
        <v>315353</v>
      </c>
      <c r="K1885" s="384">
        <v>140823.71</v>
      </c>
      <c r="L1885" s="162" t="str">
        <f t="shared" si="1352"/>
        <v>856043026720804053004000024400001</v>
      </c>
      <c r="M1885" s="163">
        <f t="array" ref="M1885">IF(COUNT(SEARCH(Удалить_Роспись_КВСР,$B1885)*SEARCH(Удалить_Роспись_ПБС,$C1885)*SEARCH(Удалить_Роспись_КФСР, $D1885)*SEARCH(Удалить_Роспись_КЦСР,$E1885)*SEARCH(Удалить_Роспись_КВР,$F1885)*SEARCH(Удалить_Роспись_ЭК,$H1885)*SEARCH(Удалить_Роспись_КР,$I1885))&gt;0,0,1)</f>
        <v>1</v>
      </c>
      <c r="N1885" s="163">
        <v>1</v>
      </c>
      <c r="O1885" s="163" t="str">
        <f t="shared" si="1354"/>
        <v/>
      </c>
      <c r="P1885" s="263" t="str">
        <f t="shared" si="1355"/>
        <v/>
      </c>
      <c r="Q1885" s="263" t="str">
        <f t="shared" si="1356"/>
        <v/>
      </c>
      <c r="R1885" s="263" t="str">
        <f t="shared" si="1357"/>
        <v/>
      </c>
      <c r="S1885" s="263" t="str">
        <f t="shared" si="1358"/>
        <v/>
      </c>
      <c r="T1885" s="263" t="str">
        <f t="shared" si="1359"/>
        <v/>
      </c>
      <c r="U1885" s="263" t="str">
        <f t="shared" si="1335"/>
        <v/>
      </c>
      <c r="V1885" s="263" t="str">
        <f t="shared" si="1360"/>
        <v/>
      </c>
      <c r="W1885" s="263" t="str">
        <f t="shared" si="1336"/>
        <v/>
      </c>
      <c r="X1885" s="263" t="str">
        <f t="shared" si="1361"/>
        <v/>
      </c>
      <c r="Y1885" s="263" t="str">
        <f t="shared" si="1362"/>
        <v/>
      </c>
      <c r="Z1885" s="263" t="str">
        <f t="shared" si="1363"/>
        <v/>
      </c>
      <c r="AA1885" s="263" t="str">
        <f t="shared" si="1364"/>
        <v/>
      </c>
      <c r="AB1885" s="263" t="str">
        <f t="shared" si="1347"/>
        <v/>
      </c>
      <c r="AC1885" s="263" t="str">
        <f t="shared" si="1337"/>
        <v/>
      </c>
      <c r="AD1885" s="263" t="str">
        <f t="shared" si="1348"/>
        <v/>
      </c>
      <c r="AE1885" s="263" t="str">
        <f t="shared" si="1365"/>
        <v/>
      </c>
      <c r="AF1885" s="263" t="str">
        <f t="shared" si="1366"/>
        <v/>
      </c>
      <c r="AG1885" s="263"/>
      <c r="AJ1885" s="163" t="str">
        <f t="shared" si="1367"/>
        <v/>
      </c>
      <c r="AK1885" s="163" t="str">
        <f t="shared" si="1338"/>
        <v/>
      </c>
      <c r="AL1885" s="163" t="str">
        <f t="shared" si="1368"/>
        <v/>
      </c>
      <c r="AM1885" s="163" t="str">
        <f t="shared" si="1369"/>
        <v/>
      </c>
      <c r="AN1885" s="163" t="str">
        <f t="shared" si="1339"/>
        <v/>
      </c>
      <c r="AO1885" s="163" t="str">
        <f t="shared" si="1340"/>
        <v/>
      </c>
      <c r="AP1885" s="163" t="str">
        <f t="shared" si="1341"/>
        <v/>
      </c>
      <c r="AQ1885" s="163" t="str">
        <f t="shared" si="1342"/>
        <v/>
      </c>
      <c r="AR1885" s="163" t="str">
        <f t="shared" si="1343"/>
        <v/>
      </c>
      <c r="AS1885" s="163" t="str">
        <f t="shared" si="1349"/>
        <v/>
      </c>
      <c r="AT1885" s="163" t="str">
        <f t="shared" si="1350"/>
        <v/>
      </c>
      <c r="AU1885" s="163" t="str">
        <f t="shared" si="1370"/>
        <v>рбс</v>
      </c>
      <c r="AV1885" s="163" t="str">
        <f t="shared" si="1353"/>
        <v>рбс85604302672общпро</v>
      </c>
      <c r="AW1885" s="162">
        <f t="shared" si="1375"/>
        <v>315353</v>
      </c>
      <c r="AX1885" s="162">
        <f t="shared" si="1376"/>
        <v>140823.71</v>
      </c>
      <c r="AY1885" s="162">
        <f t="shared" si="1377"/>
        <v>315353</v>
      </c>
      <c r="AZ1885" s="162">
        <f t="shared" si="1378"/>
        <v>140823.71</v>
      </c>
      <c r="BA1885" s="164">
        <f t="shared" si="1344"/>
        <v>1</v>
      </c>
      <c r="BB1885" s="164">
        <f t="shared" si="1345"/>
        <v>1</v>
      </c>
      <c r="BC1885" s="164">
        <f t="shared" si="1346"/>
        <v>1</v>
      </c>
      <c r="BD1885" s="162">
        <f t="shared" si="1371"/>
        <v>315353</v>
      </c>
      <c r="BE1885" s="162">
        <f t="shared" si="1372"/>
        <v>140823.71</v>
      </c>
      <c r="BF1885" s="179">
        <f t="shared" si="1373"/>
        <v>315353</v>
      </c>
      <c r="BG1885" s="180">
        <f t="shared" si="1374"/>
        <v>315353</v>
      </c>
      <c r="BH1885" s="254"/>
      <c r="BI1885" s="254"/>
      <c r="BL1885" s="202" t="str">
        <f t="shared" si="1351"/>
        <v/>
      </c>
    </row>
    <row r="1886" spans="1:64" ht="12" hidden="1" customHeight="1">
      <c r="A1886" s="365" t="s">
        <v>1247</v>
      </c>
      <c r="B1886" s="366" t="s">
        <v>317</v>
      </c>
      <c r="C1886" s="365" t="s">
        <v>1235</v>
      </c>
      <c r="D1886" s="366" t="s">
        <v>318</v>
      </c>
      <c r="E1886" s="366" t="s">
        <v>900</v>
      </c>
      <c r="F1886" s="366" t="s">
        <v>533</v>
      </c>
      <c r="G1886" s="366" t="s">
        <v>1344</v>
      </c>
      <c r="H1886" s="366" t="s">
        <v>1096</v>
      </c>
      <c r="I1886" s="366" t="s">
        <v>456</v>
      </c>
      <c r="J1886" s="384">
        <v>27000</v>
      </c>
      <c r="K1886" s="384">
        <v>6745.34</v>
      </c>
      <c r="L1886" s="162" t="str">
        <f t="shared" si="1352"/>
        <v>856043026720804053004000024400001</v>
      </c>
      <c r="M1886" s="163">
        <f t="array" ref="M1886">IF(COUNT(SEARCH(Удалить_Роспись_КВСР,$B1886)*SEARCH(Удалить_Роспись_ПБС,$C1886)*SEARCH(Удалить_Роспись_КФСР, $D1886)*SEARCH(Удалить_Роспись_КЦСР,$E1886)*SEARCH(Удалить_Роспись_КВР,$F1886)*SEARCH(Удалить_Роспись_ЭК,$H1886)*SEARCH(Удалить_Роспись_КР,$I1886))&gt;0,0,1)</f>
        <v>1</v>
      </c>
      <c r="N1886" s="163">
        <v>1</v>
      </c>
      <c r="O1886" s="163" t="str">
        <f t="shared" si="1354"/>
        <v/>
      </c>
      <c r="P1886" s="263" t="str">
        <f t="shared" si="1355"/>
        <v/>
      </c>
      <c r="Q1886" s="263" t="str">
        <f t="shared" si="1356"/>
        <v/>
      </c>
      <c r="R1886" s="263" t="str">
        <f t="shared" si="1357"/>
        <v/>
      </c>
      <c r="S1886" s="263" t="str">
        <f t="shared" si="1358"/>
        <v/>
      </c>
      <c r="T1886" s="263" t="str">
        <f t="shared" si="1359"/>
        <v/>
      </c>
      <c r="U1886" s="263" t="str">
        <f t="shared" si="1335"/>
        <v/>
      </c>
      <c r="V1886" s="263" t="str">
        <f t="shared" si="1360"/>
        <v/>
      </c>
      <c r="W1886" s="263" t="str">
        <f t="shared" si="1336"/>
        <v/>
      </c>
      <c r="X1886" s="263" t="str">
        <f t="shared" si="1361"/>
        <v/>
      </c>
      <c r="Y1886" s="263" t="str">
        <f t="shared" si="1362"/>
        <v/>
      </c>
      <c r="Z1886" s="263" t="str">
        <f t="shared" si="1363"/>
        <v/>
      </c>
      <c r="AA1886" s="263" t="str">
        <f t="shared" si="1364"/>
        <v/>
      </c>
      <c r="AB1886" s="263" t="str">
        <f t="shared" si="1347"/>
        <v/>
      </c>
      <c r="AC1886" s="263" t="str">
        <f t="shared" si="1337"/>
        <v/>
      </c>
      <c r="AD1886" s="263" t="str">
        <f t="shared" si="1348"/>
        <v/>
      </c>
      <c r="AE1886" s="263" t="str">
        <f t="shared" si="1365"/>
        <v/>
      </c>
      <c r="AF1886" s="263" t="str">
        <f t="shared" si="1366"/>
        <v/>
      </c>
      <c r="AG1886" s="263"/>
      <c r="AJ1886" s="163" t="str">
        <f t="shared" si="1367"/>
        <v/>
      </c>
      <c r="AK1886" s="163" t="str">
        <f t="shared" si="1338"/>
        <v/>
      </c>
      <c r="AL1886" s="163" t="str">
        <f t="shared" si="1368"/>
        <v/>
      </c>
      <c r="AM1886" s="163" t="str">
        <f t="shared" si="1369"/>
        <v/>
      </c>
      <c r="AN1886" s="163" t="str">
        <f t="shared" si="1339"/>
        <v/>
      </c>
      <c r="AO1886" s="163" t="str">
        <f t="shared" si="1340"/>
        <v/>
      </c>
      <c r="AP1886" s="163" t="str">
        <f t="shared" si="1341"/>
        <v/>
      </c>
      <c r="AQ1886" s="163" t="str">
        <f t="shared" si="1342"/>
        <v/>
      </c>
      <c r="AR1886" s="163" t="str">
        <f t="shared" si="1343"/>
        <v/>
      </c>
      <c r="AS1886" s="163" t="str">
        <f t="shared" si="1349"/>
        <v/>
      </c>
      <c r="AT1886" s="163" t="str">
        <f t="shared" si="1350"/>
        <v/>
      </c>
      <c r="AU1886" s="163" t="str">
        <f t="shared" si="1370"/>
        <v>рбс</v>
      </c>
      <c r="AV1886" s="163" t="str">
        <f t="shared" si="1353"/>
        <v>рбс85604302672общпро</v>
      </c>
      <c r="AW1886" s="162">
        <f t="shared" si="1375"/>
        <v>27000</v>
      </c>
      <c r="AX1886" s="162">
        <f t="shared" si="1376"/>
        <v>6745.34</v>
      </c>
      <c r="AY1886" s="162">
        <f t="shared" si="1377"/>
        <v>27000</v>
      </c>
      <c r="AZ1886" s="162">
        <f t="shared" si="1378"/>
        <v>6745.34</v>
      </c>
      <c r="BA1886" s="164">
        <f t="shared" si="1344"/>
        <v>1</v>
      </c>
      <c r="BB1886" s="164">
        <f t="shared" si="1345"/>
        <v>1</v>
      </c>
      <c r="BC1886" s="164">
        <f t="shared" si="1346"/>
        <v>1</v>
      </c>
      <c r="BD1886" s="162">
        <f t="shared" si="1371"/>
        <v>27000</v>
      </c>
      <c r="BE1886" s="162">
        <f t="shared" si="1372"/>
        <v>6745.34</v>
      </c>
      <c r="BF1886" s="179">
        <f t="shared" si="1373"/>
        <v>27000</v>
      </c>
      <c r="BG1886" s="180">
        <f t="shared" si="1374"/>
        <v>27000</v>
      </c>
      <c r="BH1886" s="254"/>
      <c r="BI1886" s="254"/>
      <c r="BL1886" s="202" t="str">
        <f t="shared" si="1351"/>
        <v/>
      </c>
    </row>
    <row r="1887" spans="1:64" ht="12" hidden="1" customHeight="1">
      <c r="A1887" s="365" t="s">
        <v>1247</v>
      </c>
      <c r="B1887" s="366" t="s">
        <v>317</v>
      </c>
      <c r="C1887" s="365" t="s">
        <v>1235</v>
      </c>
      <c r="D1887" s="366" t="s">
        <v>318</v>
      </c>
      <c r="E1887" s="366" t="s">
        <v>900</v>
      </c>
      <c r="F1887" s="366" t="s">
        <v>533</v>
      </c>
      <c r="G1887" s="366" t="s">
        <v>1344</v>
      </c>
      <c r="H1887" s="366" t="s">
        <v>1163</v>
      </c>
      <c r="I1887" s="366" t="s">
        <v>456</v>
      </c>
      <c r="J1887" s="384">
        <v>498000</v>
      </c>
      <c r="K1887" s="384">
        <v>476550</v>
      </c>
      <c r="L1887" s="162" t="str">
        <f t="shared" si="1352"/>
        <v>856043026720804053004000024400001</v>
      </c>
      <c r="M1887" s="163">
        <f t="array" ref="M1887">IF(COUNT(SEARCH(Удалить_Роспись_КВСР,$B1887)*SEARCH(Удалить_Роспись_ПБС,$C1887)*SEARCH(Удалить_Роспись_КФСР, $D1887)*SEARCH(Удалить_Роспись_КЦСР,$E1887)*SEARCH(Удалить_Роспись_КВР,$F1887)*SEARCH(Удалить_Роспись_ЭК,$H1887)*SEARCH(Удалить_Роспись_КР,$I1887))&gt;0,0,1)</f>
        <v>1</v>
      </c>
      <c r="N1887" s="163">
        <v>1</v>
      </c>
      <c r="O1887" s="163" t="str">
        <f t="shared" si="1354"/>
        <v/>
      </c>
      <c r="P1887" s="263" t="str">
        <f t="shared" si="1355"/>
        <v/>
      </c>
      <c r="Q1887" s="263" t="str">
        <f t="shared" si="1356"/>
        <v/>
      </c>
      <c r="R1887" s="263" t="str">
        <f t="shared" si="1357"/>
        <v/>
      </c>
      <c r="S1887" s="263" t="str">
        <f t="shared" si="1358"/>
        <v/>
      </c>
      <c r="T1887" s="263" t="str">
        <f t="shared" si="1359"/>
        <v/>
      </c>
      <c r="U1887" s="263" t="str">
        <f t="shared" si="1335"/>
        <v/>
      </c>
      <c r="V1887" s="263" t="str">
        <f t="shared" si="1360"/>
        <v/>
      </c>
      <c r="W1887" s="263" t="str">
        <f t="shared" si="1336"/>
        <v/>
      </c>
      <c r="X1887" s="263" t="str">
        <f t="shared" si="1361"/>
        <v/>
      </c>
      <c r="Y1887" s="263" t="str">
        <f t="shared" si="1362"/>
        <v/>
      </c>
      <c r="Z1887" s="263" t="str">
        <f t="shared" si="1363"/>
        <v/>
      </c>
      <c r="AA1887" s="263" t="str">
        <f t="shared" si="1364"/>
        <v/>
      </c>
      <c r="AB1887" s="263" t="str">
        <f t="shared" si="1347"/>
        <v/>
      </c>
      <c r="AC1887" s="263" t="str">
        <f t="shared" si="1337"/>
        <v/>
      </c>
      <c r="AD1887" s="263" t="str">
        <f t="shared" si="1348"/>
        <v/>
      </c>
      <c r="AE1887" s="263" t="str">
        <f t="shared" si="1365"/>
        <v/>
      </c>
      <c r="AF1887" s="263" t="str">
        <f t="shared" si="1366"/>
        <v/>
      </c>
      <c r="AG1887" s="263"/>
      <c r="AJ1887" s="163" t="str">
        <f t="shared" si="1367"/>
        <v/>
      </c>
      <c r="AK1887" s="163" t="str">
        <f t="shared" si="1338"/>
        <v/>
      </c>
      <c r="AL1887" s="163" t="str">
        <f t="shared" si="1368"/>
        <v/>
      </c>
      <c r="AM1887" s="163" t="str">
        <f t="shared" si="1369"/>
        <v/>
      </c>
      <c r="AN1887" s="163" t="str">
        <f t="shared" si="1339"/>
        <v/>
      </c>
      <c r="AO1887" s="163" t="str">
        <f t="shared" si="1340"/>
        <v/>
      </c>
      <c r="AP1887" s="163" t="str">
        <f t="shared" si="1341"/>
        <v/>
      </c>
      <c r="AQ1887" s="163" t="str">
        <f t="shared" si="1342"/>
        <v/>
      </c>
      <c r="AR1887" s="163" t="str">
        <f t="shared" si="1343"/>
        <v/>
      </c>
      <c r="AS1887" s="163" t="str">
        <f t="shared" si="1349"/>
        <v/>
      </c>
      <c r="AT1887" s="163" t="str">
        <f t="shared" si="1350"/>
        <v/>
      </c>
      <c r="AU1887" s="163" t="str">
        <f t="shared" si="1370"/>
        <v>рбс</v>
      </c>
      <c r="AV1887" s="163" t="str">
        <f t="shared" si="1353"/>
        <v>рбс85604302672общпро</v>
      </c>
      <c r="AW1887" s="162">
        <f t="shared" si="1375"/>
        <v>498000</v>
      </c>
      <c r="AX1887" s="162">
        <f t="shared" si="1376"/>
        <v>476550</v>
      </c>
      <c r="AY1887" s="162">
        <f t="shared" si="1377"/>
        <v>498000</v>
      </c>
      <c r="AZ1887" s="162">
        <f t="shared" si="1378"/>
        <v>476550</v>
      </c>
      <c r="BA1887" s="164">
        <f t="shared" si="1344"/>
        <v>1</v>
      </c>
      <c r="BB1887" s="164">
        <f t="shared" si="1345"/>
        <v>1</v>
      </c>
      <c r="BC1887" s="164">
        <f t="shared" si="1346"/>
        <v>1</v>
      </c>
      <c r="BD1887" s="162">
        <f>IF(ISNA(BA1887),0,AY1887*$BA1887)+2000</f>
        <v>500000</v>
      </c>
      <c r="BE1887" s="162">
        <f t="shared" si="1372"/>
        <v>476550</v>
      </c>
      <c r="BF1887" s="179">
        <f t="shared" si="1373"/>
        <v>500000</v>
      </c>
      <c r="BG1887" s="180">
        <f t="shared" si="1374"/>
        <v>500000</v>
      </c>
      <c r="BH1887" s="254"/>
      <c r="BI1887" s="254"/>
      <c r="BL1887" s="202" t="str">
        <f t="shared" si="1351"/>
        <v/>
      </c>
    </row>
    <row r="1888" spans="1:64" ht="12" hidden="1" customHeight="1">
      <c r="A1888" s="365" t="s">
        <v>1247</v>
      </c>
      <c r="B1888" s="366" t="s">
        <v>317</v>
      </c>
      <c r="C1888" s="365" t="s">
        <v>1235</v>
      </c>
      <c r="D1888" s="366" t="s">
        <v>318</v>
      </c>
      <c r="E1888" s="366" t="s">
        <v>900</v>
      </c>
      <c r="F1888" s="366" t="s">
        <v>533</v>
      </c>
      <c r="G1888" s="366" t="s">
        <v>1344</v>
      </c>
      <c r="H1888" s="366" t="s">
        <v>1167</v>
      </c>
      <c r="I1888" s="366" t="s">
        <v>456</v>
      </c>
      <c r="J1888" s="384">
        <v>877650</v>
      </c>
      <c r="K1888" s="384">
        <v>817047.35</v>
      </c>
      <c r="L1888" s="162" t="str">
        <f t="shared" si="1352"/>
        <v>856043026720804053004000024400001</v>
      </c>
      <c r="M1888" s="163">
        <f t="array" ref="M1888">IF(COUNT(SEARCH(Удалить_Роспись_КВСР,$B1888)*SEARCH(Удалить_Роспись_ПБС,$C1888)*SEARCH(Удалить_Роспись_КФСР, $D1888)*SEARCH(Удалить_Роспись_КЦСР,$E1888)*SEARCH(Удалить_Роспись_КВР,$F1888)*SEARCH(Удалить_Роспись_ЭК,$H1888)*SEARCH(Удалить_Роспись_КР,$I1888))&gt;0,0,1)</f>
        <v>1</v>
      </c>
      <c r="N1888" s="163">
        <v>1</v>
      </c>
      <c r="O1888" s="163" t="str">
        <f t="shared" si="1354"/>
        <v/>
      </c>
      <c r="P1888" s="263" t="str">
        <f t="shared" si="1355"/>
        <v/>
      </c>
      <c r="Q1888" s="263" t="str">
        <f t="shared" si="1356"/>
        <v/>
      </c>
      <c r="R1888" s="263" t="str">
        <f t="shared" si="1357"/>
        <v/>
      </c>
      <c r="S1888" s="263" t="str">
        <f t="shared" si="1358"/>
        <v/>
      </c>
      <c r="T1888" s="263" t="str">
        <f t="shared" si="1359"/>
        <v/>
      </c>
      <c r="U1888" s="263" t="str">
        <f t="shared" si="1335"/>
        <v/>
      </c>
      <c r="V1888" s="263" t="str">
        <f t="shared" si="1360"/>
        <v/>
      </c>
      <c r="W1888" s="263" t="str">
        <f t="shared" si="1336"/>
        <v/>
      </c>
      <c r="X1888" s="263" t="str">
        <f t="shared" si="1361"/>
        <v/>
      </c>
      <c r="Y1888" s="263" t="str">
        <f t="shared" si="1362"/>
        <v/>
      </c>
      <c r="Z1888" s="263" t="str">
        <f t="shared" si="1363"/>
        <v/>
      </c>
      <c r="AA1888" s="263" t="str">
        <f t="shared" si="1364"/>
        <v/>
      </c>
      <c r="AB1888" s="263" t="str">
        <f t="shared" si="1347"/>
        <v/>
      </c>
      <c r="AC1888" s="263" t="str">
        <f t="shared" si="1337"/>
        <v/>
      </c>
      <c r="AD1888" s="263" t="str">
        <f t="shared" si="1348"/>
        <v/>
      </c>
      <c r="AE1888" s="263" t="str">
        <f t="shared" si="1365"/>
        <v/>
      </c>
      <c r="AF1888" s="263" t="str">
        <f t="shared" si="1366"/>
        <v/>
      </c>
      <c r="AG1888" s="263"/>
      <c r="AJ1888" s="163" t="str">
        <f t="shared" si="1367"/>
        <v/>
      </c>
      <c r="AK1888" s="163" t="str">
        <f t="shared" si="1338"/>
        <v/>
      </c>
      <c r="AL1888" s="163" t="str">
        <f t="shared" si="1368"/>
        <v/>
      </c>
      <c r="AM1888" s="163" t="str">
        <f t="shared" si="1369"/>
        <v/>
      </c>
      <c r="AN1888" s="163" t="str">
        <f t="shared" si="1339"/>
        <v/>
      </c>
      <c r="AO1888" s="163" t="str">
        <f t="shared" si="1340"/>
        <v/>
      </c>
      <c r="AP1888" s="163" t="str">
        <f t="shared" si="1341"/>
        <v/>
      </c>
      <c r="AQ1888" s="163" t="str">
        <f t="shared" si="1342"/>
        <v/>
      </c>
      <c r="AR1888" s="163" t="str">
        <f t="shared" si="1343"/>
        <v/>
      </c>
      <c r="AS1888" s="163" t="str">
        <f t="shared" si="1349"/>
        <v/>
      </c>
      <c r="AT1888" s="163" t="str">
        <f t="shared" si="1350"/>
        <v/>
      </c>
      <c r="AU1888" s="163" t="str">
        <f t="shared" si="1370"/>
        <v>рбс</v>
      </c>
      <c r="AV1888" s="163" t="str">
        <f t="shared" si="1353"/>
        <v>рбс85604302672общпро</v>
      </c>
      <c r="AW1888" s="162">
        <f t="shared" si="1375"/>
        <v>877650</v>
      </c>
      <c r="AX1888" s="162">
        <f t="shared" si="1376"/>
        <v>817047.35</v>
      </c>
      <c r="AY1888" s="162">
        <f t="shared" si="1377"/>
        <v>877650</v>
      </c>
      <c r="AZ1888" s="162">
        <f t="shared" si="1378"/>
        <v>817047.35</v>
      </c>
      <c r="BA1888" s="164">
        <f t="shared" si="1344"/>
        <v>1</v>
      </c>
      <c r="BB1888" s="164">
        <f t="shared" si="1345"/>
        <v>1</v>
      </c>
      <c r="BC1888" s="164">
        <f t="shared" si="1346"/>
        <v>1</v>
      </c>
      <c r="BD1888" s="162">
        <f t="shared" si="1371"/>
        <v>877650</v>
      </c>
      <c r="BE1888" s="162">
        <f t="shared" si="1372"/>
        <v>817047.35</v>
      </c>
      <c r="BF1888" s="179">
        <f t="shared" si="1373"/>
        <v>877650</v>
      </c>
      <c r="BG1888" s="180">
        <f t="shared" si="1374"/>
        <v>877650</v>
      </c>
      <c r="BH1888" s="254"/>
      <c r="BI1888" s="254"/>
      <c r="BL1888" s="202" t="str">
        <f t="shared" si="1351"/>
        <v/>
      </c>
    </row>
    <row r="1889" spans="1:64" ht="12" hidden="1" customHeight="1">
      <c r="A1889" s="365" t="s">
        <v>1247</v>
      </c>
      <c r="B1889" s="366" t="s">
        <v>317</v>
      </c>
      <c r="C1889" s="365" t="s">
        <v>1235</v>
      </c>
      <c r="D1889" s="366" t="s">
        <v>318</v>
      </c>
      <c r="E1889" s="366" t="s">
        <v>900</v>
      </c>
      <c r="F1889" s="366" t="s">
        <v>563</v>
      </c>
      <c r="G1889" s="366" t="s">
        <v>1344</v>
      </c>
      <c r="H1889" s="366" t="s">
        <v>1437</v>
      </c>
      <c r="I1889" s="366" t="s">
        <v>456</v>
      </c>
      <c r="J1889" s="384">
        <v>25000</v>
      </c>
      <c r="K1889" s="384">
        <v>25000</v>
      </c>
      <c r="L1889" s="162" t="str">
        <f t="shared" si="1352"/>
        <v>856043026720804053004000032100001</v>
      </c>
      <c r="M1889" s="163">
        <f t="array" ref="M1889">IF(COUNT(SEARCH(Удалить_Роспись_КВСР,$B1889)*SEARCH(Удалить_Роспись_ПБС,$C1889)*SEARCH(Удалить_Роспись_КФСР, $D1889)*SEARCH(Удалить_Роспись_КЦСР,$E1889)*SEARCH(Удалить_Роспись_КВР,$F1889)*SEARCH(Удалить_Роспись_ЭК,$H1889)*SEARCH(Удалить_Роспись_КР,$I1889))&gt;0,0,1)</f>
        <v>1</v>
      </c>
      <c r="N1889" s="163">
        <f t="array" ref="N1889">IF(COUNT(SEARCH(Удалить_Индекс_КВСР,$B1889)*SEARCH(Удалить_Индекс_ПБС,$C1889)*SEARCH(Удалить_Индекс_КФСР,$D1889)*SEARCH(Удалить_Индекс_КЦСР,$E1889)*SEARCH(Удалить_Индекс_КВР,$F1889)*SEARCH(Удалить_Индекс_ЭК,$H1889)*SEARCH(Удалить_Индекс_КР,$I1889))&gt;0,0,1)</f>
        <v>0</v>
      </c>
      <c r="O1889" s="163" t="str">
        <f t="shared" si="1354"/>
        <v/>
      </c>
      <c r="P1889" s="263" t="str">
        <f t="shared" si="1355"/>
        <v/>
      </c>
      <c r="Q1889" s="263" t="str">
        <f t="shared" si="1356"/>
        <v/>
      </c>
      <c r="R1889" s="263" t="str">
        <f t="shared" si="1357"/>
        <v/>
      </c>
      <c r="S1889" s="263" t="str">
        <f t="shared" si="1358"/>
        <v/>
      </c>
      <c r="T1889" s="263" t="str">
        <f t="shared" si="1359"/>
        <v/>
      </c>
      <c r="U1889" s="263" t="str">
        <f t="shared" si="1335"/>
        <v/>
      </c>
      <c r="V1889" s="263" t="str">
        <f t="shared" si="1360"/>
        <v/>
      </c>
      <c r="W1889" s="263" t="str">
        <f t="shared" si="1336"/>
        <v/>
      </c>
      <c r="X1889" s="263" t="str">
        <f t="shared" si="1361"/>
        <v/>
      </c>
      <c r="Y1889" s="263" t="str">
        <f t="shared" si="1362"/>
        <v/>
      </c>
      <c r="Z1889" s="263" t="str">
        <f t="shared" si="1363"/>
        <v/>
      </c>
      <c r="AA1889" s="263" t="str">
        <f t="shared" si="1364"/>
        <v/>
      </c>
      <c r="AB1889" s="263" t="str">
        <f t="shared" si="1347"/>
        <v/>
      </c>
      <c r="AC1889" s="263" t="str">
        <f t="shared" si="1337"/>
        <v/>
      </c>
      <c r="AD1889" s="263" t="str">
        <f t="shared" si="1348"/>
        <v/>
      </c>
      <c r="AE1889" s="263" t="str">
        <f t="shared" si="1365"/>
        <v/>
      </c>
      <c r="AF1889" s="263" t="str">
        <f t="shared" si="1366"/>
        <v/>
      </c>
      <c r="AG1889" s="263"/>
      <c r="AJ1889" s="163" t="str">
        <f t="shared" si="1367"/>
        <v/>
      </c>
      <c r="AK1889" s="163" t="str">
        <f t="shared" si="1338"/>
        <v/>
      </c>
      <c r="AL1889" s="163" t="str">
        <f t="shared" si="1368"/>
        <v/>
      </c>
      <c r="AM1889" s="163" t="str">
        <f t="shared" si="1369"/>
        <v/>
      </c>
      <c r="AN1889" s="163" t="str">
        <f t="shared" si="1339"/>
        <v/>
      </c>
      <c r="AO1889" s="163" t="str">
        <f t="shared" si="1340"/>
        <v/>
      </c>
      <c r="AP1889" s="163" t="str">
        <f t="shared" si="1341"/>
        <v/>
      </c>
      <c r="AQ1889" s="163" t="str">
        <f t="shared" si="1342"/>
        <v/>
      </c>
      <c r="AR1889" s="163" t="str">
        <f t="shared" si="1343"/>
        <v/>
      </c>
      <c r="AS1889" s="163" t="str">
        <f t="shared" si="1349"/>
        <v/>
      </c>
      <c r="AT1889" s="163" t="str">
        <f t="shared" si="1350"/>
        <v/>
      </c>
      <c r="AU1889" s="163" t="str">
        <f t="shared" si="1370"/>
        <v>рбс</v>
      </c>
      <c r="AV1889" s="163" t="str">
        <f t="shared" si="1353"/>
        <v>рбс85604302672общпро</v>
      </c>
      <c r="AW1889" s="162">
        <f t="shared" si="1375"/>
        <v>25000</v>
      </c>
      <c r="AX1889" s="162">
        <f t="shared" si="1376"/>
        <v>25000</v>
      </c>
      <c r="AY1889" s="162">
        <f t="shared" si="1377"/>
        <v>0</v>
      </c>
      <c r="AZ1889" s="162">
        <f t="shared" si="1378"/>
        <v>0</v>
      </c>
      <c r="BA1889" s="164">
        <f t="shared" si="1344"/>
        <v>1</v>
      </c>
      <c r="BB1889" s="164">
        <f t="shared" si="1345"/>
        <v>1</v>
      </c>
      <c r="BC1889" s="164">
        <f t="shared" si="1346"/>
        <v>1</v>
      </c>
      <c r="BD1889" s="162">
        <f t="shared" si="1371"/>
        <v>0</v>
      </c>
      <c r="BE1889" s="162">
        <f t="shared" si="1372"/>
        <v>0</v>
      </c>
      <c r="BF1889" s="179">
        <f t="shared" si="1373"/>
        <v>0</v>
      </c>
      <c r="BG1889" s="180">
        <f t="shared" si="1374"/>
        <v>0</v>
      </c>
      <c r="BH1889" s="254"/>
      <c r="BI1889" s="254"/>
      <c r="BL1889" s="202" t="str">
        <f t="shared" si="1351"/>
        <v/>
      </c>
    </row>
    <row r="1890" spans="1:64" ht="12" hidden="1" customHeight="1">
      <c r="A1890" s="365" t="s">
        <v>1247</v>
      </c>
      <c r="B1890" s="366" t="s">
        <v>317</v>
      </c>
      <c r="C1890" s="365" t="s">
        <v>1235</v>
      </c>
      <c r="D1890" s="366" t="s">
        <v>318</v>
      </c>
      <c r="E1890" s="366" t="s">
        <v>900</v>
      </c>
      <c r="F1890" s="366" t="s">
        <v>555</v>
      </c>
      <c r="G1890" s="366" t="s">
        <v>1344</v>
      </c>
      <c r="H1890" s="366" t="s">
        <v>1099</v>
      </c>
      <c r="I1890" s="366" t="s">
        <v>456</v>
      </c>
      <c r="J1890" s="384">
        <v>4477.46</v>
      </c>
      <c r="K1890" s="384">
        <v>4477.46</v>
      </c>
      <c r="L1890" s="162" t="str">
        <f t="shared" si="1352"/>
        <v>856043026720804053004000085200001</v>
      </c>
      <c r="M1890" s="163">
        <f t="array" ref="M1890">IF(COUNT(SEARCH(Удалить_Роспись_КВСР,$B1890)*SEARCH(Удалить_Роспись_ПБС,$C1890)*SEARCH(Удалить_Роспись_КФСР, $D1890)*SEARCH(Удалить_Роспись_КЦСР,$E1890)*SEARCH(Удалить_Роспись_КВР,$F1890)*SEARCH(Удалить_Роспись_ЭК,$H1890)*SEARCH(Удалить_Роспись_КР,$I1890))&gt;0,0,1)</f>
        <v>1</v>
      </c>
      <c r="N1890" s="163">
        <f t="array" ref="N1890">IF(COUNT(SEARCH(Удалить_Индекс_КВСР,$B1890)*SEARCH(Удалить_Индекс_ПБС,$C1890)*SEARCH(Удалить_Индекс_КФСР,$D1890)*SEARCH(Удалить_Индекс_КЦСР,$E1890)*SEARCH(Удалить_Индекс_КВР,$F1890)*SEARCH(Удалить_Индекс_ЭК,$H1890)*SEARCH(Удалить_Индекс_КР,$I1890))&gt;0,0,1)</f>
        <v>0</v>
      </c>
      <c r="O1890" s="163" t="str">
        <f t="shared" si="1354"/>
        <v/>
      </c>
      <c r="P1890" s="263" t="str">
        <f t="shared" si="1355"/>
        <v/>
      </c>
      <c r="Q1890" s="263" t="str">
        <f t="shared" si="1356"/>
        <v/>
      </c>
      <c r="R1890" s="263" t="str">
        <f t="shared" si="1357"/>
        <v/>
      </c>
      <c r="S1890" s="263" t="str">
        <f t="shared" si="1358"/>
        <v/>
      </c>
      <c r="T1890" s="263" t="str">
        <f t="shared" si="1359"/>
        <v/>
      </c>
      <c r="U1890" s="263" t="str">
        <f t="shared" si="1335"/>
        <v/>
      </c>
      <c r="V1890" s="263" t="str">
        <f t="shared" si="1360"/>
        <v/>
      </c>
      <c r="W1890" s="263" t="str">
        <f t="shared" si="1336"/>
        <v/>
      </c>
      <c r="X1890" s="263" t="str">
        <f t="shared" si="1361"/>
        <v/>
      </c>
      <c r="Y1890" s="263" t="str">
        <f t="shared" si="1362"/>
        <v/>
      </c>
      <c r="Z1890" s="263" t="str">
        <f t="shared" si="1363"/>
        <v/>
      </c>
      <c r="AA1890" s="263" t="str">
        <f t="shared" si="1364"/>
        <v/>
      </c>
      <c r="AB1890" s="263" t="str">
        <f t="shared" si="1347"/>
        <v/>
      </c>
      <c r="AC1890" s="263" t="str">
        <f t="shared" si="1337"/>
        <v/>
      </c>
      <c r="AD1890" s="263" t="str">
        <f t="shared" si="1348"/>
        <v/>
      </c>
      <c r="AE1890" s="263" t="str">
        <f t="shared" si="1365"/>
        <v/>
      </c>
      <c r="AF1890" s="263" t="str">
        <f t="shared" si="1366"/>
        <v/>
      </c>
      <c r="AG1890" s="263"/>
      <c r="AJ1890" s="163" t="str">
        <f t="shared" si="1367"/>
        <v/>
      </c>
      <c r="AK1890" s="163" t="str">
        <f t="shared" si="1338"/>
        <v/>
      </c>
      <c r="AL1890" s="163" t="str">
        <f t="shared" si="1368"/>
        <v/>
      </c>
      <c r="AM1890" s="163" t="str">
        <f t="shared" si="1369"/>
        <v/>
      </c>
      <c r="AN1890" s="163" t="str">
        <f t="shared" si="1339"/>
        <v/>
      </c>
      <c r="AO1890" s="163" t="str">
        <f t="shared" si="1340"/>
        <v/>
      </c>
      <c r="AP1890" s="163" t="str">
        <f t="shared" si="1341"/>
        <v/>
      </c>
      <c r="AQ1890" s="163" t="str">
        <f t="shared" si="1342"/>
        <v/>
      </c>
      <c r="AR1890" s="163" t="str">
        <f t="shared" si="1343"/>
        <v/>
      </c>
      <c r="AS1890" s="163" t="str">
        <f t="shared" si="1349"/>
        <v/>
      </c>
      <c r="AT1890" s="163" t="str">
        <f t="shared" si="1350"/>
        <v/>
      </c>
      <c r="AU1890" s="163" t="str">
        <f t="shared" si="1370"/>
        <v>рбс</v>
      </c>
      <c r="AV1890" s="163" t="str">
        <f t="shared" si="1353"/>
        <v>рбс85604302672общпро</v>
      </c>
      <c r="AW1890" s="162">
        <f t="shared" si="1375"/>
        <v>4477.46</v>
      </c>
      <c r="AX1890" s="162">
        <f t="shared" si="1376"/>
        <v>4477.46</v>
      </c>
      <c r="AY1890" s="162">
        <f t="shared" si="1377"/>
        <v>0</v>
      </c>
      <c r="AZ1890" s="162">
        <f t="shared" si="1378"/>
        <v>0</v>
      </c>
      <c r="BA1890" s="164">
        <f t="shared" si="1344"/>
        <v>1</v>
      </c>
      <c r="BB1890" s="164">
        <f t="shared" si="1345"/>
        <v>1</v>
      </c>
      <c r="BC1890" s="164">
        <f t="shared" si="1346"/>
        <v>1</v>
      </c>
      <c r="BD1890" s="162">
        <f t="shared" si="1371"/>
        <v>0</v>
      </c>
      <c r="BE1890" s="162">
        <f t="shared" si="1372"/>
        <v>0</v>
      </c>
      <c r="BF1890" s="179">
        <f t="shared" si="1373"/>
        <v>0</v>
      </c>
      <c r="BG1890" s="180">
        <f t="shared" si="1374"/>
        <v>0</v>
      </c>
      <c r="BH1890" s="254" t="str">
        <f>B1890</f>
        <v>856</v>
      </c>
      <c r="BI1890" s="254" t="str">
        <f>D1890</f>
        <v>0804</v>
      </c>
      <c r="BJ1890" s="249" t="s">
        <v>538</v>
      </c>
      <c r="BK1890" s="249" t="s">
        <v>536</v>
      </c>
      <c r="BL1890" s="202" t="str">
        <f t="shared" si="1351"/>
        <v/>
      </c>
    </row>
    <row r="1891" spans="1:64" ht="12" hidden="1" customHeight="1">
      <c r="A1891" s="365" t="s">
        <v>1247</v>
      </c>
      <c r="B1891" s="366" t="s">
        <v>317</v>
      </c>
      <c r="C1891" s="365" t="s">
        <v>1235</v>
      </c>
      <c r="D1891" s="366" t="s">
        <v>318</v>
      </c>
      <c r="E1891" s="366" t="s">
        <v>900</v>
      </c>
      <c r="F1891" s="366" t="s">
        <v>592</v>
      </c>
      <c r="G1891" s="366" t="s">
        <v>1344</v>
      </c>
      <c r="H1891" s="366" t="s">
        <v>1099</v>
      </c>
      <c r="I1891" s="366" t="s">
        <v>456</v>
      </c>
      <c r="J1891" s="384">
        <v>8963.9699999999993</v>
      </c>
      <c r="K1891" s="384">
        <v>0</v>
      </c>
      <c r="L1891" s="162" t="str">
        <f t="shared" si="1352"/>
        <v>856043026720804053004000085300001</v>
      </c>
      <c r="M1891" s="163">
        <f t="array" ref="M1891">IF(COUNT(SEARCH(Удалить_Роспись_КВСР,$B1891)*SEARCH(Удалить_Роспись_ПБС,$C1891)*SEARCH(Удалить_Роспись_КФСР, $D1891)*SEARCH(Удалить_Роспись_КЦСР,$E1891)*SEARCH(Удалить_Роспись_КВР,$F1891)*SEARCH(Удалить_Роспись_ЭК,$H1891)*SEARCH(Удалить_Роспись_КР,$I1891))&gt;0,0,1)</f>
        <v>1</v>
      </c>
      <c r="N1891" s="163">
        <f t="array" ref="N1891">IF(COUNT(SEARCH(Удалить_Индекс_КВСР,$B1891)*SEARCH(Удалить_Индекс_ПБС,$C1891)*SEARCH(Удалить_Индекс_КФСР,$D1891)*SEARCH(Удалить_Индекс_КЦСР,$E1891)*SEARCH(Удалить_Индекс_КВР,$F1891)*SEARCH(Удалить_Индекс_ЭК,$H1891)*SEARCH(Удалить_Индекс_КР,$I1891))&gt;0,0,1)</f>
        <v>0</v>
      </c>
      <c r="O1891" s="163" t="str">
        <f t="shared" si="1354"/>
        <v/>
      </c>
      <c r="P1891" s="263" t="str">
        <f t="shared" si="1355"/>
        <v/>
      </c>
      <c r="Q1891" s="263" t="str">
        <f t="shared" si="1356"/>
        <v/>
      </c>
      <c r="R1891" s="263" t="str">
        <f t="shared" si="1357"/>
        <v/>
      </c>
      <c r="S1891" s="263" t="str">
        <f t="shared" si="1358"/>
        <v/>
      </c>
      <c r="T1891" s="263" t="str">
        <f t="shared" si="1359"/>
        <v/>
      </c>
      <c r="U1891" s="263" t="str">
        <f t="shared" si="1335"/>
        <v/>
      </c>
      <c r="V1891" s="263" t="str">
        <f t="shared" si="1360"/>
        <v/>
      </c>
      <c r="W1891" s="263" t="str">
        <f t="shared" si="1336"/>
        <v/>
      </c>
      <c r="X1891" s="263" t="str">
        <f t="shared" si="1361"/>
        <v/>
      </c>
      <c r="Y1891" s="263" t="str">
        <f t="shared" si="1362"/>
        <v/>
      </c>
      <c r="Z1891" s="263" t="str">
        <f t="shared" si="1363"/>
        <v/>
      </c>
      <c r="AA1891" s="263" t="str">
        <f t="shared" si="1364"/>
        <v/>
      </c>
      <c r="AB1891" s="263" t="str">
        <f t="shared" si="1347"/>
        <v/>
      </c>
      <c r="AC1891" s="263" t="str">
        <f t="shared" si="1337"/>
        <v/>
      </c>
      <c r="AD1891" s="263" t="str">
        <f t="shared" si="1348"/>
        <v/>
      </c>
      <c r="AE1891" s="263" t="str">
        <f t="shared" si="1365"/>
        <v/>
      </c>
      <c r="AF1891" s="263" t="str">
        <f t="shared" si="1366"/>
        <v/>
      </c>
      <c r="AG1891" s="263"/>
      <c r="AJ1891" s="163" t="str">
        <f t="shared" si="1367"/>
        <v/>
      </c>
      <c r="AK1891" s="163" t="str">
        <f t="shared" si="1338"/>
        <v/>
      </c>
      <c r="AL1891" s="163" t="str">
        <f t="shared" si="1368"/>
        <v/>
      </c>
      <c r="AM1891" s="163" t="str">
        <f t="shared" si="1369"/>
        <v/>
      </c>
      <c r="AN1891" s="163" t="str">
        <f t="shared" si="1339"/>
        <v/>
      </c>
      <c r="AO1891" s="163" t="str">
        <f t="shared" si="1340"/>
        <v/>
      </c>
      <c r="AP1891" s="163" t="str">
        <f t="shared" si="1341"/>
        <v/>
      </c>
      <c r="AQ1891" s="163" t="str">
        <f t="shared" si="1342"/>
        <v/>
      </c>
      <c r="AR1891" s="163" t="str">
        <f t="shared" si="1343"/>
        <v/>
      </c>
      <c r="AS1891" s="163" t="str">
        <f t="shared" si="1349"/>
        <v/>
      </c>
      <c r="AT1891" s="163" t="str">
        <f t="shared" si="1350"/>
        <v/>
      </c>
      <c r="AU1891" s="163" t="str">
        <f t="shared" si="1370"/>
        <v>рбс</v>
      </c>
      <c r="AV1891" s="163" t="str">
        <f t="shared" si="1353"/>
        <v>рбс85604302672общпро</v>
      </c>
      <c r="AW1891" s="162">
        <f t="shared" si="1375"/>
        <v>8963.9699999999993</v>
      </c>
      <c r="AX1891" s="162">
        <f t="shared" si="1376"/>
        <v>0</v>
      </c>
      <c r="AY1891" s="162">
        <f t="shared" si="1377"/>
        <v>0</v>
      </c>
      <c r="AZ1891" s="162">
        <f t="shared" si="1378"/>
        <v>0</v>
      </c>
      <c r="BA1891" s="164">
        <f t="shared" si="1344"/>
        <v>1</v>
      </c>
      <c r="BB1891" s="164">
        <f t="shared" si="1345"/>
        <v>1</v>
      </c>
      <c r="BC1891" s="164">
        <f t="shared" si="1346"/>
        <v>1</v>
      </c>
      <c r="BD1891" s="162">
        <f t="shared" si="1371"/>
        <v>0</v>
      </c>
      <c r="BE1891" s="162">
        <f t="shared" si="1372"/>
        <v>0</v>
      </c>
      <c r="BF1891" s="179">
        <f t="shared" si="1373"/>
        <v>0</v>
      </c>
      <c r="BG1891" s="180">
        <f t="shared" si="1374"/>
        <v>0</v>
      </c>
      <c r="BH1891" s="254" t="str">
        <f>B1891</f>
        <v>856</v>
      </c>
      <c r="BI1891" s="254" t="str">
        <f>D1891</f>
        <v>0804</v>
      </c>
      <c r="BJ1891" s="249" t="s">
        <v>538</v>
      </c>
      <c r="BK1891" s="249" t="s">
        <v>536</v>
      </c>
      <c r="BL1891" s="202" t="str">
        <f t="shared" si="1351"/>
        <v/>
      </c>
    </row>
    <row r="1892" spans="1:64" ht="12" hidden="1" customHeight="1">
      <c r="A1892" s="365" t="s">
        <v>1247</v>
      </c>
      <c r="B1892" s="366" t="s">
        <v>317</v>
      </c>
      <c r="C1892" s="365" t="s">
        <v>1235</v>
      </c>
      <c r="D1892" s="366" t="s">
        <v>318</v>
      </c>
      <c r="E1892" s="366" t="s">
        <v>900</v>
      </c>
      <c r="F1892" s="366" t="s">
        <v>592</v>
      </c>
      <c r="G1892" s="366" t="s">
        <v>1344</v>
      </c>
      <c r="H1892" s="366" t="s">
        <v>1108</v>
      </c>
      <c r="I1892" s="366" t="s">
        <v>456</v>
      </c>
      <c r="J1892" s="384">
        <v>58.57</v>
      </c>
      <c r="K1892" s="384">
        <v>58.57</v>
      </c>
      <c r="L1892" s="162" t="str">
        <f t="shared" si="1352"/>
        <v>856043026720804053004000085300001</v>
      </c>
      <c r="M1892" s="163">
        <f t="array" ref="M1892">IF(COUNT(SEARCH(Удалить_Роспись_КВСР,$B1892)*SEARCH(Удалить_Роспись_ПБС,$C1892)*SEARCH(Удалить_Роспись_КФСР, $D1892)*SEARCH(Удалить_Роспись_КЦСР,$E1892)*SEARCH(Удалить_Роспись_КВР,$F1892)*SEARCH(Удалить_Роспись_ЭК,$H1892)*SEARCH(Удалить_Роспись_КР,$I1892))&gt;0,0,1)</f>
        <v>1</v>
      </c>
      <c r="N1892" s="163">
        <f t="array" ref="N1892">IF(COUNT(SEARCH(Удалить_Индекс_КВСР,$B1892)*SEARCH(Удалить_Индекс_ПБС,$C1892)*SEARCH(Удалить_Индекс_КФСР,$D1892)*SEARCH(Удалить_Индекс_КЦСР,$E1892)*SEARCH(Удалить_Индекс_КВР,$F1892)*SEARCH(Удалить_Индекс_ЭК,$H1892)*SEARCH(Удалить_Индекс_КР,$I1892))&gt;0,0,1)</f>
        <v>0</v>
      </c>
      <c r="O1892" s="163" t="str">
        <f t="shared" si="1354"/>
        <v/>
      </c>
      <c r="P1892" s="263" t="str">
        <f t="shared" si="1355"/>
        <v/>
      </c>
      <c r="Q1892" s="263" t="str">
        <f t="shared" si="1356"/>
        <v/>
      </c>
      <c r="R1892" s="263" t="str">
        <f t="shared" si="1357"/>
        <v/>
      </c>
      <c r="S1892" s="263" t="str">
        <f t="shared" si="1358"/>
        <v/>
      </c>
      <c r="T1892" s="263" t="str">
        <f t="shared" si="1359"/>
        <v/>
      </c>
      <c r="U1892" s="263" t="str">
        <f t="shared" si="1335"/>
        <v/>
      </c>
      <c r="V1892" s="263" t="str">
        <f t="shared" si="1360"/>
        <v/>
      </c>
      <c r="W1892" s="263" t="str">
        <f t="shared" si="1336"/>
        <v/>
      </c>
      <c r="X1892" s="263" t="str">
        <f t="shared" si="1361"/>
        <v/>
      </c>
      <c r="Y1892" s="263" t="str">
        <f t="shared" si="1362"/>
        <v/>
      </c>
      <c r="Z1892" s="263" t="str">
        <f t="shared" si="1363"/>
        <v/>
      </c>
      <c r="AA1892" s="263" t="str">
        <f t="shared" si="1364"/>
        <v/>
      </c>
      <c r="AB1892" s="263" t="str">
        <f t="shared" si="1347"/>
        <v/>
      </c>
      <c r="AC1892" s="263" t="str">
        <f t="shared" si="1337"/>
        <v/>
      </c>
      <c r="AD1892" s="263" t="str">
        <f t="shared" si="1348"/>
        <v/>
      </c>
      <c r="AE1892" s="263" t="str">
        <f t="shared" si="1365"/>
        <v/>
      </c>
      <c r="AF1892" s="263" t="str">
        <f t="shared" si="1366"/>
        <v/>
      </c>
      <c r="AG1892" s="263"/>
      <c r="AJ1892" s="163" t="str">
        <f t="shared" si="1367"/>
        <v/>
      </c>
      <c r="AK1892" s="163" t="str">
        <f t="shared" si="1338"/>
        <v/>
      </c>
      <c r="AL1892" s="163" t="str">
        <f t="shared" si="1368"/>
        <v/>
      </c>
      <c r="AM1892" s="163" t="str">
        <f t="shared" si="1369"/>
        <v/>
      </c>
      <c r="AN1892" s="163" t="str">
        <f t="shared" si="1339"/>
        <v/>
      </c>
      <c r="AO1892" s="163" t="str">
        <f t="shared" si="1340"/>
        <v/>
      </c>
      <c r="AP1892" s="163" t="str">
        <f t="shared" si="1341"/>
        <v/>
      </c>
      <c r="AQ1892" s="163" t="str">
        <f t="shared" si="1342"/>
        <v/>
      </c>
      <c r="AR1892" s="163" t="str">
        <f t="shared" si="1343"/>
        <v/>
      </c>
      <c r="AS1892" s="163" t="str">
        <f t="shared" si="1349"/>
        <v/>
      </c>
      <c r="AT1892" s="163" t="str">
        <f t="shared" si="1350"/>
        <v/>
      </c>
      <c r="AU1892" s="163" t="str">
        <f t="shared" si="1370"/>
        <v>рбс</v>
      </c>
      <c r="AV1892" s="163" t="str">
        <f t="shared" si="1353"/>
        <v>рбс85604302672общпро</v>
      </c>
      <c r="AW1892" s="162">
        <f t="shared" si="1375"/>
        <v>58.57</v>
      </c>
      <c r="AX1892" s="162">
        <f t="shared" si="1376"/>
        <v>58.57</v>
      </c>
      <c r="AY1892" s="162">
        <f t="shared" si="1377"/>
        <v>0</v>
      </c>
      <c r="AZ1892" s="162">
        <f t="shared" si="1378"/>
        <v>0</v>
      </c>
      <c r="BA1892" s="164">
        <f t="shared" si="1344"/>
        <v>1</v>
      </c>
      <c r="BB1892" s="164">
        <f t="shared" si="1345"/>
        <v>1</v>
      </c>
      <c r="BC1892" s="164">
        <f t="shared" si="1346"/>
        <v>1</v>
      </c>
      <c r="BD1892" s="162">
        <f t="shared" si="1371"/>
        <v>0</v>
      </c>
      <c r="BE1892" s="162">
        <f t="shared" si="1372"/>
        <v>0</v>
      </c>
      <c r="BF1892" s="179">
        <f t="shared" si="1373"/>
        <v>0</v>
      </c>
      <c r="BG1892" s="180">
        <f t="shared" si="1374"/>
        <v>0</v>
      </c>
      <c r="BH1892" s="254"/>
      <c r="BI1892" s="254"/>
      <c r="BL1892" s="202" t="str">
        <f t="shared" si="1351"/>
        <v/>
      </c>
    </row>
    <row r="1893" spans="1:64" ht="12" hidden="1" customHeight="1">
      <c r="A1893" s="365" t="s">
        <v>1247</v>
      </c>
      <c r="B1893" s="366" t="s">
        <v>317</v>
      </c>
      <c r="C1893" s="365" t="s">
        <v>1235</v>
      </c>
      <c r="D1893" s="366" t="s">
        <v>318</v>
      </c>
      <c r="E1893" s="366" t="s">
        <v>901</v>
      </c>
      <c r="F1893" s="366" t="s">
        <v>554</v>
      </c>
      <c r="G1893" s="366" t="s">
        <v>1344</v>
      </c>
      <c r="H1893" s="366" t="s">
        <v>1086</v>
      </c>
      <c r="I1893" s="366" t="s">
        <v>456</v>
      </c>
      <c r="J1893" s="384">
        <v>33946389</v>
      </c>
      <c r="K1893" s="384">
        <v>28112244.739999998</v>
      </c>
      <c r="L1893" s="162" t="str">
        <f t="shared" si="1352"/>
        <v>856043026720804053004100011100001</v>
      </c>
      <c r="M1893" s="163">
        <f t="array" ref="M1893">IF(COUNT(SEARCH(Удалить_Роспись_КВСР,$B1893)*SEARCH(Удалить_Роспись_ПБС,$C1893)*SEARCH(Удалить_Роспись_КФСР, $D1893)*SEARCH(Удалить_Роспись_КЦСР,$E1893)*SEARCH(Удалить_Роспись_КВР,$F1893)*SEARCH(Удалить_Роспись_ЭК,$H1893)*SEARCH(Удалить_Роспись_КР,$I1893))&gt;0,0,1)</f>
        <v>1</v>
      </c>
      <c r="N1893" s="163"/>
      <c r="O1893" s="163" t="str">
        <f t="shared" si="1354"/>
        <v/>
      </c>
      <c r="P1893" s="263" t="str">
        <f t="shared" si="1355"/>
        <v/>
      </c>
      <c r="Q1893" s="263" t="str">
        <f t="shared" si="1356"/>
        <v/>
      </c>
      <c r="R1893" s="263" t="str">
        <f t="shared" si="1357"/>
        <v/>
      </c>
      <c r="S1893" s="263" t="str">
        <f t="shared" si="1358"/>
        <v/>
      </c>
      <c r="T1893" s="263" t="str">
        <f t="shared" si="1359"/>
        <v/>
      </c>
      <c r="U1893" s="263" t="str">
        <f t="shared" si="1335"/>
        <v/>
      </c>
      <c r="V1893" s="263" t="str">
        <f t="shared" si="1360"/>
        <v/>
      </c>
      <c r="W1893" s="263" t="str">
        <f t="shared" si="1336"/>
        <v/>
      </c>
      <c r="X1893" s="263" t="str">
        <f t="shared" si="1361"/>
        <v/>
      </c>
      <c r="Y1893" s="263" t="str">
        <f t="shared" si="1362"/>
        <v/>
      </c>
      <c r="Z1893" s="263" t="str">
        <f t="shared" si="1363"/>
        <v/>
      </c>
      <c r="AA1893" s="263" t="str">
        <f t="shared" si="1364"/>
        <v/>
      </c>
      <c r="AB1893" s="263" t="str">
        <f t="shared" si="1347"/>
        <v/>
      </c>
      <c r="AC1893" s="263" t="str">
        <f t="shared" si="1337"/>
        <v/>
      </c>
      <c r="AD1893" s="263" t="str">
        <f t="shared" si="1348"/>
        <v/>
      </c>
      <c r="AE1893" s="263" t="str">
        <f t="shared" si="1365"/>
        <v/>
      </c>
      <c r="AF1893" s="263" t="str">
        <f t="shared" si="1366"/>
        <v/>
      </c>
      <c r="AG1893" s="263"/>
      <c r="AJ1893" s="163" t="str">
        <f t="shared" si="1367"/>
        <v/>
      </c>
      <c r="AK1893" s="163" t="str">
        <f t="shared" si="1338"/>
        <v/>
      </c>
      <c r="AL1893" s="163" t="str">
        <f t="shared" si="1368"/>
        <v/>
      </c>
      <c r="AM1893" s="163" t="str">
        <f t="shared" si="1369"/>
        <v/>
      </c>
      <c r="AN1893" s="163" t="str">
        <f t="shared" si="1339"/>
        <v/>
      </c>
      <c r="AO1893" s="163" t="str">
        <f t="shared" si="1340"/>
        <v/>
      </c>
      <c r="AP1893" s="163" t="str">
        <f t="shared" si="1341"/>
        <v/>
      </c>
      <c r="AQ1893" s="163" t="str">
        <f t="shared" si="1342"/>
        <v/>
      </c>
      <c r="AR1893" s="163" t="str">
        <f t="shared" si="1343"/>
        <v/>
      </c>
      <c r="AS1893" s="163" t="str">
        <f t="shared" si="1349"/>
        <v/>
      </c>
      <c r="AT1893" s="163" t="str">
        <f t="shared" si="1350"/>
        <v/>
      </c>
      <c r="AU1893" s="163" t="str">
        <f t="shared" si="1370"/>
        <v>рбс</v>
      </c>
      <c r="AV1893" s="163" t="str">
        <f t="shared" si="1353"/>
        <v>рбс85604302672общопл</v>
      </c>
      <c r="AW1893" s="162">
        <f t="shared" si="1375"/>
        <v>33946389</v>
      </c>
      <c r="AX1893" s="162">
        <f t="shared" si="1376"/>
        <v>28112244.739999998</v>
      </c>
      <c r="AY1893" s="162">
        <f t="shared" si="1377"/>
        <v>0</v>
      </c>
      <c r="AZ1893" s="162">
        <f t="shared" si="1378"/>
        <v>0</v>
      </c>
      <c r="BA1893" s="164">
        <f t="shared" si="1344"/>
        <v>1</v>
      </c>
      <c r="BB1893" s="164">
        <f t="shared" si="1345"/>
        <v>1</v>
      </c>
      <c r="BC1893" s="164">
        <f t="shared" si="1346"/>
        <v>1</v>
      </c>
      <c r="BD1893" s="162">
        <f t="shared" si="1371"/>
        <v>0</v>
      </c>
      <c r="BE1893" s="162">
        <f t="shared" si="1372"/>
        <v>0</v>
      </c>
      <c r="BF1893" s="179">
        <f t="shared" si="1373"/>
        <v>0</v>
      </c>
      <c r="BG1893" s="180">
        <f t="shared" si="1374"/>
        <v>0</v>
      </c>
      <c r="BH1893" s="254" t="str">
        <f t="shared" ref="BH1893:BH1902" si="1379">B1893</f>
        <v>856</v>
      </c>
      <c r="BI1893" s="254" t="str">
        <f t="shared" ref="BI1893:BI1902" si="1380">D1893</f>
        <v>0804</v>
      </c>
      <c r="BJ1893" s="249" t="s">
        <v>538</v>
      </c>
      <c r="BK1893" s="249" t="s">
        <v>533</v>
      </c>
      <c r="BL1893" s="202" t="str">
        <f t="shared" si="1351"/>
        <v/>
      </c>
    </row>
    <row r="1894" spans="1:64" ht="12" hidden="1" customHeight="1">
      <c r="A1894" s="365" t="s">
        <v>1247</v>
      </c>
      <c r="B1894" s="366" t="s">
        <v>317</v>
      </c>
      <c r="C1894" s="365" t="s">
        <v>1235</v>
      </c>
      <c r="D1894" s="366" t="s">
        <v>318</v>
      </c>
      <c r="E1894" s="366" t="s">
        <v>901</v>
      </c>
      <c r="F1894" s="366" t="s">
        <v>664</v>
      </c>
      <c r="G1894" s="366" t="s">
        <v>1344</v>
      </c>
      <c r="H1894" s="366" t="s">
        <v>1088</v>
      </c>
      <c r="I1894" s="366" t="s">
        <v>456</v>
      </c>
      <c r="J1894" s="384">
        <v>10251810</v>
      </c>
      <c r="K1894" s="384">
        <v>8267626</v>
      </c>
      <c r="L1894" s="162" t="str">
        <f t="shared" si="1352"/>
        <v>856043026720804053004100011900001</v>
      </c>
      <c r="M1894" s="163">
        <f t="array" ref="M1894">IF(COUNT(SEARCH(Удалить_Роспись_КВСР,$B1894)*SEARCH(Удалить_Роспись_ПБС,$C1894)*SEARCH(Удалить_Роспись_КФСР, $D1894)*SEARCH(Удалить_Роспись_КЦСР,$E1894)*SEARCH(Удалить_Роспись_КВР,$F1894)*SEARCH(Удалить_Роспись_ЭК,$H1894)*SEARCH(Удалить_Роспись_КР,$I1894))&gt;0,0,1)</f>
        <v>1</v>
      </c>
      <c r="N1894" s="163">
        <f t="array" ref="N1894">IF(COUNT(SEARCH(Удалить_Индекс_КВСР,$B1894)*SEARCH(Удалить_Индекс_ПБС,$C1894)*SEARCH(Удалить_Индекс_КФСР,$D1894)*SEARCH(Удалить_Индекс_КЦСР,$E1894)*SEARCH(Удалить_Индекс_КВР,$F1894)*SEARCH(Удалить_Индекс_ЭК,$H1894)*SEARCH(Удалить_Индекс_КР,$I1894))&gt;0,0,1)</f>
        <v>0</v>
      </c>
      <c r="O1894" s="163" t="str">
        <f t="shared" si="1354"/>
        <v/>
      </c>
      <c r="P1894" s="263" t="str">
        <f t="shared" si="1355"/>
        <v/>
      </c>
      <c r="Q1894" s="263" t="str">
        <f t="shared" si="1356"/>
        <v/>
      </c>
      <c r="R1894" s="263" t="str">
        <f t="shared" si="1357"/>
        <v/>
      </c>
      <c r="S1894" s="263" t="str">
        <f t="shared" si="1358"/>
        <v/>
      </c>
      <c r="T1894" s="263" t="str">
        <f t="shared" si="1359"/>
        <v/>
      </c>
      <c r="U1894" s="263" t="str">
        <f t="shared" si="1335"/>
        <v/>
      </c>
      <c r="V1894" s="263" t="str">
        <f t="shared" si="1360"/>
        <v/>
      </c>
      <c r="W1894" s="263" t="str">
        <f t="shared" si="1336"/>
        <v/>
      </c>
      <c r="X1894" s="263" t="str">
        <f t="shared" si="1361"/>
        <v/>
      </c>
      <c r="Y1894" s="263" t="str">
        <f t="shared" si="1362"/>
        <v/>
      </c>
      <c r="Z1894" s="263" t="str">
        <f t="shared" si="1363"/>
        <v/>
      </c>
      <c r="AA1894" s="263" t="str">
        <f t="shared" si="1364"/>
        <v/>
      </c>
      <c r="AB1894" s="263" t="str">
        <f t="shared" si="1347"/>
        <v/>
      </c>
      <c r="AC1894" s="263" t="str">
        <f t="shared" si="1337"/>
        <v/>
      </c>
      <c r="AD1894" s="263" t="str">
        <f t="shared" si="1348"/>
        <v/>
      </c>
      <c r="AE1894" s="263" t="str">
        <f t="shared" si="1365"/>
        <v/>
      </c>
      <c r="AF1894" s="263" t="str">
        <f t="shared" si="1366"/>
        <v/>
      </c>
      <c r="AG1894" s="263"/>
      <c r="AJ1894" s="163" t="str">
        <f t="shared" si="1367"/>
        <v/>
      </c>
      <c r="AK1894" s="163" t="str">
        <f t="shared" si="1338"/>
        <v/>
      </c>
      <c r="AL1894" s="163" t="str">
        <f t="shared" si="1368"/>
        <v/>
      </c>
      <c r="AM1894" s="163" t="str">
        <f t="shared" si="1369"/>
        <v/>
      </c>
      <c r="AN1894" s="163" t="str">
        <f t="shared" si="1339"/>
        <v/>
      </c>
      <c r="AO1894" s="163" t="str">
        <f t="shared" si="1340"/>
        <v/>
      </c>
      <c r="AP1894" s="163" t="str">
        <f t="shared" si="1341"/>
        <v/>
      </c>
      <c r="AQ1894" s="163" t="str">
        <f t="shared" si="1342"/>
        <v/>
      </c>
      <c r="AR1894" s="163" t="str">
        <f t="shared" si="1343"/>
        <v/>
      </c>
      <c r="AS1894" s="163" t="str">
        <f t="shared" si="1349"/>
        <v/>
      </c>
      <c r="AT1894" s="163" t="str">
        <f t="shared" si="1350"/>
        <v/>
      </c>
      <c r="AU1894" s="163" t="str">
        <f t="shared" si="1370"/>
        <v>рбс</v>
      </c>
      <c r="AV1894" s="163" t="str">
        <f t="shared" si="1353"/>
        <v>рбс85604302672общопл</v>
      </c>
      <c r="AW1894" s="162">
        <f t="shared" si="1375"/>
        <v>10251810</v>
      </c>
      <c r="AX1894" s="162">
        <f t="shared" si="1376"/>
        <v>8267626</v>
      </c>
      <c r="AY1894" s="162">
        <f t="shared" si="1377"/>
        <v>0</v>
      </c>
      <c r="AZ1894" s="162">
        <f t="shared" si="1378"/>
        <v>0</v>
      </c>
      <c r="BA1894" s="164">
        <f t="shared" si="1344"/>
        <v>1</v>
      </c>
      <c r="BB1894" s="164">
        <f t="shared" si="1345"/>
        <v>1</v>
      </c>
      <c r="BC1894" s="164">
        <f t="shared" si="1346"/>
        <v>1</v>
      </c>
      <c r="BD1894" s="162">
        <f t="shared" si="1371"/>
        <v>0</v>
      </c>
      <c r="BE1894" s="162">
        <f t="shared" si="1372"/>
        <v>0</v>
      </c>
      <c r="BF1894" s="179">
        <f t="shared" si="1373"/>
        <v>0</v>
      </c>
      <c r="BG1894" s="180">
        <f t="shared" si="1374"/>
        <v>0</v>
      </c>
      <c r="BH1894" s="254" t="str">
        <f t="shared" si="1379"/>
        <v>856</v>
      </c>
      <c r="BI1894" s="254" t="str">
        <f t="shared" si="1380"/>
        <v>0804</v>
      </c>
      <c r="BJ1894" s="249" t="s">
        <v>538</v>
      </c>
      <c r="BK1894" s="249" t="s">
        <v>533</v>
      </c>
      <c r="BL1894" s="202" t="str">
        <f t="shared" si="1351"/>
        <v/>
      </c>
    </row>
    <row r="1895" spans="1:64" ht="12" hidden="1" customHeight="1">
      <c r="A1895" s="365" t="s">
        <v>1247</v>
      </c>
      <c r="B1895" s="366" t="s">
        <v>317</v>
      </c>
      <c r="C1895" s="365" t="s">
        <v>1235</v>
      </c>
      <c r="D1895" s="366" t="s">
        <v>318</v>
      </c>
      <c r="E1895" s="366" t="s">
        <v>903</v>
      </c>
      <c r="F1895" s="366" t="s">
        <v>536</v>
      </c>
      <c r="G1895" s="366" t="s">
        <v>1344</v>
      </c>
      <c r="H1895" s="366" t="s">
        <v>1172</v>
      </c>
      <c r="I1895" s="366" t="s">
        <v>456</v>
      </c>
      <c r="J1895" s="384">
        <v>700388</v>
      </c>
      <c r="K1895" s="384">
        <v>547206.78</v>
      </c>
      <c r="L1895" s="162" t="str">
        <f t="shared" si="1352"/>
        <v>856043026720804053004700011200001</v>
      </c>
      <c r="M1895" s="163">
        <f t="array" ref="M1895">IF(COUNT(SEARCH(Удалить_Роспись_КВСР,$B1895)*SEARCH(Удалить_Роспись_ПБС,$C1895)*SEARCH(Удалить_Роспись_КФСР, $D1895)*SEARCH(Удалить_Роспись_КЦСР,$E1895)*SEARCH(Удалить_Роспись_КВР,$F1895)*SEARCH(Удалить_Роспись_ЭК,$H1895)*SEARCH(Удалить_Роспись_КР,$I1895))&gt;0,0,1)</f>
        <v>1</v>
      </c>
      <c r="N1895" s="163">
        <v>1</v>
      </c>
      <c r="O1895" s="163" t="str">
        <f t="shared" si="1354"/>
        <v/>
      </c>
      <c r="P1895" s="263" t="str">
        <f t="shared" si="1355"/>
        <v/>
      </c>
      <c r="Q1895" s="263" t="str">
        <f t="shared" si="1356"/>
        <v/>
      </c>
      <c r="R1895" s="263" t="str">
        <f t="shared" si="1357"/>
        <v/>
      </c>
      <c r="S1895" s="263" t="str">
        <f t="shared" si="1358"/>
        <v/>
      </c>
      <c r="T1895" s="263" t="str">
        <f t="shared" si="1359"/>
        <v/>
      </c>
      <c r="U1895" s="263" t="str">
        <f t="shared" si="1335"/>
        <v/>
      </c>
      <c r="V1895" s="263" t="str">
        <f t="shared" si="1360"/>
        <v/>
      </c>
      <c r="W1895" s="263" t="str">
        <f t="shared" si="1336"/>
        <v/>
      </c>
      <c r="X1895" s="263" t="str">
        <f t="shared" si="1361"/>
        <v/>
      </c>
      <c r="Y1895" s="263" t="str">
        <f t="shared" si="1362"/>
        <v/>
      </c>
      <c r="Z1895" s="263" t="str">
        <f t="shared" si="1363"/>
        <v/>
      </c>
      <c r="AA1895" s="263" t="str">
        <f t="shared" si="1364"/>
        <v/>
      </c>
      <c r="AB1895" s="263" t="str">
        <f t="shared" si="1347"/>
        <v/>
      </c>
      <c r="AC1895" s="263" t="str">
        <f t="shared" si="1337"/>
        <v/>
      </c>
      <c r="AD1895" s="263" t="str">
        <f t="shared" si="1348"/>
        <v/>
      </c>
      <c r="AE1895" s="263" t="str">
        <f t="shared" si="1365"/>
        <v/>
      </c>
      <c r="AF1895" s="263" t="str">
        <f t="shared" si="1366"/>
        <v/>
      </c>
      <c r="AG1895" s="263"/>
      <c r="AJ1895" s="163" t="str">
        <f t="shared" si="1367"/>
        <v/>
      </c>
      <c r="AK1895" s="163" t="str">
        <f t="shared" si="1338"/>
        <v/>
      </c>
      <c r="AL1895" s="163" t="str">
        <f t="shared" si="1368"/>
        <v/>
      </c>
      <c r="AM1895" s="163" t="str">
        <f t="shared" si="1369"/>
        <v/>
      </c>
      <c r="AN1895" s="163" t="str">
        <f t="shared" si="1339"/>
        <v/>
      </c>
      <c r="AO1895" s="163" t="str">
        <f t="shared" si="1340"/>
        <v/>
      </c>
      <c r="AP1895" s="163" t="str">
        <f t="shared" si="1341"/>
        <v/>
      </c>
      <c r="AQ1895" s="163" t="str">
        <f t="shared" si="1342"/>
        <v/>
      </c>
      <c r="AR1895" s="163" t="str">
        <f t="shared" si="1343"/>
        <v/>
      </c>
      <c r="AS1895" s="163" t="str">
        <f t="shared" si="1349"/>
        <v/>
      </c>
      <c r="AT1895" s="163" t="str">
        <f t="shared" si="1350"/>
        <v/>
      </c>
      <c r="AU1895" s="163" t="str">
        <f t="shared" si="1370"/>
        <v>рбс</v>
      </c>
      <c r="AV1895" s="163" t="str">
        <f t="shared" si="1353"/>
        <v>рбс85604302672общпро</v>
      </c>
      <c r="AW1895" s="162">
        <f t="shared" si="1375"/>
        <v>700388</v>
      </c>
      <c r="AX1895" s="162">
        <f t="shared" si="1376"/>
        <v>547206.78</v>
      </c>
      <c r="AY1895" s="162">
        <f t="shared" si="1377"/>
        <v>700388</v>
      </c>
      <c r="AZ1895" s="162">
        <f t="shared" si="1378"/>
        <v>547206.78</v>
      </c>
      <c r="BA1895" s="164">
        <f t="shared" si="1344"/>
        <v>1</v>
      </c>
      <c r="BB1895" s="164">
        <f t="shared" si="1345"/>
        <v>0</v>
      </c>
      <c r="BC1895" s="164">
        <f t="shared" si="1346"/>
        <v>0</v>
      </c>
      <c r="BD1895" s="162">
        <f>IF(ISNA(BA1895),0,AY1895*$BA1895)-100388</f>
        <v>600000</v>
      </c>
      <c r="BE1895" s="162">
        <f t="shared" si="1372"/>
        <v>547206.78</v>
      </c>
      <c r="BF1895" s="179">
        <f t="shared" si="1373"/>
        <v>0</v>
      </c>
      <c r="BG1895" s="180">
        <f t="shared" si="1374"/>
        <v>0</v>
      </c>
      <c r="BH1895" s="254" t="str">
        <f t="shared" si="1379"/>
        <v>856</v>
      </c>
      <c r="BI1895" s="254" t="str">
        <f t="shared" si="1380"/>
        <v>0804</v>
      </c>
      <c r="BJ1895" s="249" t="s">
        <v>538</v>
      </c>
      <c r="BK1895" s="249" t="s">
        <v>533</v>
      </c>
      <c r="BL1895" s="202" t="str">
        <f t="shared" si="1351"/>
        <v/>
      </c>
    </row>
    <row r="1896" spans="1:64" ht="12" hidden="1" customHeight="1">
      <c r="A1896" s="365" t="s">
        <v>1247</v>
      </c>
      <c r="B1896" s="366" t="s">
        <v>317</v>
      </c>
      <c r="C1896" s="365" t="s">
        <v>1235</v>
      </c>
      <c r="D1896" s="366" t="s">
        <v>318</v>
      </c>
      <c r="E1896" s="366" t="s">
        <v>904</v>
      </c>
      <c r="F1896" s="366" t="s">
        <v>533</v>
      </c>
      <c r="G1896" s="366" t="s">
        <v>1344</v>
      </c>
      <c r="H1896" s="366" t="s">
        <v>1094</v>
      </c>
      <c r="I1896" s="366" t="s">
        <v>456</v>
      </c>
      <c r="J1896" s="384">
        <v>14000</v>
      </c>
      <c r="K1896" s="384">
        <v>5124.51</v>
      </c>
      <c r="L1896" s="162" t="str">
        <f t="shared" si="1352"/>
        <v>856043026720804053004Г00024400001</v>
      </c>
      <c r="M1896" s="163">
        <f t="array" ref="M1896">IF(COUNT(SEARCH(Удалить_Роспись_КВСР,$B1896)*SEARCH(Удалить_Роспись_ПБС,$C1896)*SEARCH(Удалить_Роспись_КФСР, $D1896)*SEARCH(Удалить_Роспись_КЦСР,$E1896)*SEARCH(Удалить_Роспись_КВР,$F1896)*SEARCH(Удалить_Роспись_ЭК,$H1896)*SEARCH(Удалить_Роспись_КР,$I1896))&gt;0,0,1)</f>
        <v>1</v>
      </c>
      <c r="N1896" s="163">
        <f>IF(COUNT(SEARCH(Удалить_Индекс_КВСР,$B1896)*SEARCH(Удалить_Индекс_ПБС,$C1896)*SEARCH(Удалить_Индекс_КФСР,$D1896)*SEARCH(Удалить_Индекс_КЦСР,$E1896)*SEARCH(Удалить_Индекс_КВР,$F1896)*SEARCH(Удалить_Индекс_ЭК,$H1896)*SEARCH(Удалить_Индекс_КР,$I1896))&gt;0,0,1)</f>
        <v>1</v>
      </c>
      <c r="O1896" s="163" t="str">
        <f t="shared" si="1354"/>
        <v/>
      </c>
      <c r="P1896" s="263" t="str">
        <f t="shared" si="1355"/>
        <v/>
      </c>
      <c r="Q1896" s="263" t="str">
        <f t="shared" si="1356"/>
        <v/>
      </c>
      <c r="R1896" s="263" t="str">
        <f t="shared" si="1357"/>
        <v/>
      </c>
      <c r="S1896" s="263" t="str">
        <f t="shared" si="1358"/>
        <v/>
      </c>
      <c r="T1896" s="263" t="str">
        <f t="shared" si="1359"/>
        <v/>
      </c>
      <c r="U1896" s="263" t="str">
        <f t="shared" si="1335"/>
        <v/>
      </c>
      <c r="V1896" s="263" t="str">
        <f t="shared" si="1360"/>
        <v/>
      </c>
      <c r="W1896" s="263" t="str">
        <f t="shared" si="1336"/>
        <v/>
      </c>
      <c r="X1896" s="263" t="str">
        <f t="shared" si="1361"/>
        <v/>
      </c>
      <c r="Y1896" s="263" t="str">
        <f t="shared" si="1362"/>
        <v/>
      </c>
      <c r="Z1896" s="263" t="str">
        <f t="shared" si="1363"/>
        <v/>
      </c>
      <c r="AA1896" s="263" t="str">
        <f t="shared" si="1364"/>
        <v/>
      </c>
      <c r="AB1896" s="263" t="str">
        <f t="shared" si="1347"/>
        <v/>
      </c>
      <c r="AC1896" s="263" t="str">
        <f t="shared" si="1337"/>
        <v/>
      </c>
      <c r="AD1896" s="263" t="str">
        <f t="shared" si="1348"/>
        <v/>
      </c>
      <c r="AE1896" s="263" t="str">
        <f t="shared" si="1365"/>
        <v/>
      </c>
      <c r="AF1896" s="263" t="str">
        <f t="shared" si="1366"/>
        <v/>
      </c>
      <c r="AG1896" s="263"/>
      <c r="AJ1896" s="163" t="str">
        <f t="shared" si="1367"/>
        <v/>
      </c>
      <c r="AK1896" s="163" t="str">
        <f t="shared" si="1338"/>
        <v/>
      </c>
      <c r="AL1896" s="163" t="str">
        <f t="shared" si="1368"/>
        <v/>
      </c>
      <c r="AM1896" s="163" t="str">
        <f t="shared" si="1369"/>
        <v/>
      </c>
      <c r="AN1896" s="163" t="str">
        <f t="shared" si="1339"/>
        <v/>
      </c>
      <c r="AO1896" s="163" t="str">
        <f t="shared" si="1340"/>
        <v/>
      </c>
      <c r="AP1896" s="163" t="str">
        <f t="shared" si="1341"/>
        <v/>
      </c>
      <c r="AQ1896" s="163" t="str">
        <f t="shared" si="1342"/>
        <v/>
      </c>
      <c r="AR1896" s="163" t="str">
        <f t="shared" si="1343"/>
        <v/>
      </c>
      <c r="AS1896" s="163" t="str">
        <f t="shared" si="1349"/>
        <v/>
      </c>
      <c r="AT1896" s="163" t="str">
        <f t="shared" si="1350"/>
        <v/>
      </c>
      <c r="AU1896" s="163" t="str">
        <f t="shared" si="1370"/>
        <v>рбс</v>
      </c>
      <c r="AV1896" s="163" t="str">
        <f t="shared" si="1353"/>
        <v>рбс85604302672общком</v>
      </c>
      <c r="AW1896" s="162">
        <f t="shared" si="1375"/>
        <v>14000</v>
      </c>
      <c r="AX1896" s="162">
        <f t="shared" si="1376"/>
        <v>5124.51</v>
      </c>
      <c r="AY1896" s="162">
        <f t="shared" si="1377"/>
        <v>14000</v>
      </c>
      <c r="AZ1896" s="162">
        <f t="shared" si="1378"/>
        <v>5124.51</v>
      </c>
      <c r="BA1896" s="164">
        <f t="shared" si="1344"/>
        <v>1.04</v>
      </c>
      <c r="BB1896" s="164">
        <f t="shared" si="1345"/>
        <v>1</v>
      </c>
      <c r="BC1896" s="164">
        <f t="shared" si="1346"/>
        <v>1</v>
      </c>
      <c r="BD1896" s="162">
        <f t="shared" si="1371"/>
        <v>14560</v>
      </c>
      <c r="BE1896" s="162">
        <f t="shared" si="1372"/>
        <v>5329.4904000000006</v>
      </c>
      <c r="BF1896" s="179">
        <f t="shared" si="1373"/>
        <v>14560</v>
      </c>
      <c r="BG1896" s="180">
        <f t="shared" si="1374"/>
        <v>14560</v>
      </c>
      <c r="BH1896" s="254" t="str">
        <f t="shared" si="1379"/>
        <v>856</v>
      </c>
      <c r="BI1896" s="254" t="str">
        <f t="shared" si="1380"/>
        <v>0804</v>
      </c>
      <c r="BJ1896" s="249" t="s">
        <v>538</v>
      </c>
      <c r="BK1896" s="249" t="s">
        <v>533</v>
      </c>
      <c r="BL1896" s="202" t="str">
        <f t="shared" si="1351"/>
        <v/>
      </c>
    </row>
    <row r="1897" spans="1:64" ht="12" hidden="1" customHeight="1">
      <c r="A1897" s="365" t="s">
        <v>1247</v>
      </c>
      <c r="B1897" s="366" t="s">
        <v>317</v>
      </c>
      <c r="C1897" s="365" t="s">
        <v>1235</v>
      </c>
      <c r="D1897" s="366" t="s">
        <v>318</v>
      </c>
      <c r="E1897" s="366" t="s">
        <v>904</v>
      </c>
      <c r="F1897" s="366" t="s">
        <v>1346</v>
      </c>
      <c r="G1897" s="366" t="s">
        <v>1344</v>
      </c>
      <c r="H1897" s="366" t="s">
        <v>1094</v>
      </c>
      <c r="I1897" s="366" t="s">
        <v>456</v>
      </c>
      <c r="J1897" s="384">
        <v>539000</v>
      </c>
      <c r="K1897" s="384">
        <v>296965.75</v>
      </c>
      <c r="L1897" s="162" t="str">
        <f t="shared" si="1352"/>
        <v>856043026720804053004Г00024700001</v>
      </c>
      <c r="M1897" s="163">
        <f t="array" ref="M1897">IF(COUNT(SEARCH(Удалить_Роспись_КВСР,$B1897)*SEARCH(Удалить_Роспись_ПБС,$C1897)*SEARCH(Удалить_Роспись_КФСР, $D1897)*SEARCH(Удалить_Роспись_КЦСР,$E1897)*SEARCH(Удалить_Роспись_КВР,$F1897)*SEARCH(Удалить_Роспись_ЭК,$H1897)*SEARCH(Удалить_Роспись_КР,$I1897))&gt;0,0,1)</f>
        <v>1</v>
      </c>
      <c r="N1897" s="163">
        <f>IF(COUNT(SEARCH(Удалить_Индекс_КВСР,$B1897)*SEARCH(Удалить_Индекс_ПБС,$C1897)*SEARCH(Удалить_Индекс_КФСР,$D1897)*SEARCH(Удалить_Индекс_КЦСР,$E1897)*SEARCH(Удалить_Индекс_КВР,$F1897)*SEARCH(Удалить_Индекс_ЭК,$H1897)*SEARCH(Удалить_Индекс_КР,$I1897))&gt;0,0,1)</f>
        <v>1</v>
      </c>
      <c r="O1897" s="163" t="str">
        <f t="shared" si="1354"/>
        <v/>
      </c>
      <c r="P1897" s="263" t="str">
        <f t="shared" si="1355"/>
        <v/>
      </c>
      <c r="Q1897" s="263" t="str">
        <f t="shared" si="1356"/>
        <v/>
      </c>
      <c r="R1897" s="263" t="str">
        <f t="shared" si="1357"/>
        <v/>
      </c>
      <c r="S1897" s="263" t="str">
        <f t="shared" si="1358"/>
        <v/>
      </c>
      <c r="T1897" s="263" t="str">
        <f t="shared" si="1359"/>
        <v/>
      </c>
      <c r="U1897" s="263" t="str">
        <f t="shared" si="1335"/>
        <v/>
      </c>
      <c r="V1897" s="263" t="str">
        <f t="shared" si="1360"/>
        <v/>
      </c>
      <c r="W1897" s="263" t="str">
        <f t="shared" si="1336"/>
        <v/>
      </c>
      <c r="X1897" s="263" t="str">
        <f t="shared" si="1361"/>
        <v/>
      </c>
      <c r="Y1897" s="263" t="str">
        <f t="shared" si="1362"/>
        <v/>
      </c>
      <c r="Z1897" s="263" t="str">
        <f t="shared" si="1363"/>
        <v/>
      </c>
      <c r="AA1897" s="263" t="str">
        <f t="shared" si="1364"/>
        <v/>
      </c>
      <c r="AB1897" s="263" t="str">
        <f t="shared" si="1347"/>
        <v/>
      </c>
      <c r="AC1897" s="263" t="str">
        <f t="shared" si="1337"/>
        <v/>
      </c>
      <c r="AD1897" s="263" t="str">
        <f t="shared" si="1348"/>
        <v/>
      </c>
      <c r="AE1897" s="263" t="str">
        <f t="shared" si="1365"/>
        <v/>
      </c>
      <c r="AF1897" s="263" t="str">
        <f t="shared" si="1366"/>
        <v/>
      </c>
      <c r="AG1897" s="263"/>
      <c r="AJ1897" s="163" t="str">
        <f t="shared" si="1367"/>
        <v/>
      </c>
      <c r="AK1897" s="163" t="str">
        <f t="shared" si="1338"/>
        <v/>
      </c>
      <c r="AL1897" s="163" t="str">
        <f t="shared" si="1368"/>
        <v/>
      </c>
      <c r="AM1897" s="163" t="str">
        <f t="shared" si="1369"/>
        <v/>
      </c>
      <c r="AN1897" s="163" t="str">
        <f t="shared" si="1339"/>
        <v/>
      </c>
      <c r="AO1897" s="163" t="str">
        <f t="shared" si="1340"/>
        <v/>
      </c>
      <c r="AP1897" s="163" t="str">
        <f t="shared" si="1341"/>
        <v/>
      </c>
      <c r="AQ1897" s="163" t="str">
        <f t="shared" si="1342"/>
        <v/>
      </c>
      <c r="AR1897" s="163" t="str">
        <f t="shared" si="1343"/>
        <v/>
      </c>
      <c r="AS1897" s="163" t="str">
        <f t="shared" si="1349"/>
        <v/>
      </c>
      <c r="AT1897" s="163" t="str">
        <f t="shared" si="1350"/>
        <v/>
      </c>
      <c r="AU1897" s="163" t="str">
        <f t="shared" si="1370"/>
        <v>рбс</v>
      </c>
      <c r="AV1897" s="163" t="str">
        <f t="shared" si="1353"/>
        <v>рбс85604302672общком</v>
      </c>
      <c r="AW1897" s="162">
        <f t="shared" si="1375"/>
        <v>539000</v>
      </c>
      <c r="AX1897" s="162">
        <f t="shared" si="1376"/>
        <v>296965.75</v>
      </c>
      <c r="AY1897" s="162">
        <f t="shared" si="1377"/>
        <v>539000</v>
      </c>
      <c r="AZ1897" s="162">
        <f t="shared" si="1378"/>
        <v>296965.75</v>
      </c>
      <c r="BA1897" s="164">
        <f t="shared" si="1344"/>
        <v>1.04</v>
      </c>
      <c r="BB1897" s="164">
        <f t="shared" si="1345"/>
        <v>1</v>
      </c>
      <c r="BC1897" s="164">
        <f t="shared" si="1346"/>
        <v>1</v>
      </c>
      <c r="BD1897" s="162">
        <f t="shared" si="1371"/>
        <v>560560</v>
      </c>
      <c r="BE1897" s="162">
        <f t="shared" si="1372"/>
        <v>308844.38</v>
      </c>
      <c r="BF1897" s="179">
        <f t="shared" si="1373"/>
        <v>560560</v>
      </c>
      <c r="BG1897" s="180">
        <f t="shared" si="1374"/>
        <v>560560</v>
      </c>
      <c r="BH1897" s="254" t="str">
        <f t="shared" si="1379"/>
        <v>856</v>
      </c>
      <c r="BI1897" s="254" t="str">
        <f t="shared" si="1380"/>
        <v>0804</v>
      </c>
      <c r="BJ1897" s="249" t="s">
        <v>538</v>
      </c>
      <c r="BK1897" s="249" t="s">
        <v>533</v>
      </c>
      <c r="BL1897" s="202" t="str">
        <f t="shared" si="1351"/>
        <v/>
      </c>
    </row>
    <row r="1898" spans="1:64" ht="12" hidden="1" customHeight="1">
      <c r="A1898" s="365" t="s">
        <v>1247</v>
      </c>
      <c r="B1898" s="366" t="s">
        <v>317</v>
      </c>
      <c r="C1898" s="365" t="s">
        <v>1235</v>
      </c>
      <c r="D1898" s="366" t="s">
        <v>318</v>
      </c>
      <c r="E1898" s="366" t="s">
        <v>1302</v>
      </c>
      <c r="F1898" s="366" t="s">
        <v>533</v>
      </c>
      <c r="G1898" s="366" t="s">
        <v>1344</v>
      </c>
      <c r="H1898" s="366" t="s">
        <v>1094</v>
      </c>
      <c r="I1898" s="366" t="s">
        <v>456</v>
      </c>
      <c r="J1898" s="384">
        <v>23500</v>
      </c>
      <c r="K1898" s="384">
        <v>14988.28</v>
      </c>
      <c r="L1898" s="162" t="str">
        <f t="shared" si="1352"/>
        <v>856043026720804053004М00024400001</v>
      </c>
      <c r="M1898" s="163">
        <f t="array" ref="M1898">IF(COUNT(SEARCH(Удалить_Роспись_КВСР,$B1898)*SEARCH(Удалить_Роспись_ПБС,$C1898)*SEARCH(Удалить_Роспись_КФСР, $D1898)*SEARCH(Удалить_Роспись_КЦСР,$E1898)*SEARCH(Удалить_Роспись_КВР,$F1898)*SEARCH(Удалить_Роспись_ЭК,$H1898)*SEARCH(Удалить_Роспись_КР,$I1898))&gt;0,0,1)</f>
        <v>1</v>
      </c>
      <c r="N1898" s="163">
        <f>IF(COUNT(SEARCH(Удалить_Индекс_КВСР,$B1898)*SEARCH(Удалить_Индекс_ПБС,$C1898)*SEARCH(Удалить_Индекс_КФСР,$D1898)*SEARCH(Удалить_Индекс_КЦСР,$E1898)*SEARCH(Удалить_Индекс_КВР,$F1898)*SEARCH(Удалить_Индекс_ЭК,$H1898)*SEARCH(Удалить_Индекс_КР,$I1898))&gt;0,0,1)</f>
        <v>1</v>
      </c>
      <c r="O1898" s="163" t="str">
        <f t="shared" si="1354"/>
        <v/>
      </c>
      <c r="P1898" s="263" t="str">
        <f t="shared" si="1355"/>
        <v/>
      </c>
      <c r="Q1898" s="263" t="str">
        <f t="shared" si="1356"/>
        <v/>
      </c>
      <c r="R1898" s="263" t="str">
        <f t="shared" si="1357"/>
        <v/>
      </c>
      <c r="S1898" s="263" t="str">
        <f t="shared" si="1358"/>
        <v/>
      </c>
      <c r="T1898" s="263" t="str">
        <f t="shared" si="1359"/>
        <v/>
      </c>
      <c r="U1898" s="263" t="str">
        <f t="shared" si="1335"/>
        <v/>
      </c>
      <c r="V1898" s="263" t="str">
        <f t="shared" si="1360"/>
        <v/>
      </c>
      <c r="W1898" s="263" t="str">
        <f t="shared" si="1336"/>
        <v/>
      </c>
      <c r="X1898" s="263" t="str">
        <f t="shared" si="1361"/>
        <v/>
      </c>
      <c r="Y1898" s="263" t="str">
        <f t="shared" si="1362"/>
        <v/>
      </c>
      <c r="Z1898" s="263" t="str">
        <f t="shared" si="1363"/>
        <v/>
      </c>
      <c r="AA1898" s="263" t="str">
        <f t="shared" si="1364"/>
        <v/>
      </c>
      <c r="AB1898" s="263" t="str">
        <f t="shared" si="1347"/>
        <v/>
      </c>
      <c r="AC1898" s="263" t="str">
        <f t="shared" si="1337"/>
        <v/>
      </c>
      <c r="AD1898" s="263" t="str">
        <f t="shared" si="1348"/>
        <v/>
      </c>
      <c r="AE1898" s="263" t="str">
        <f t="shared" si="1365"/>
        <v/>
      </c>
      <c r="AF1898" s="263" t="str">
        <f t="shared" si="1366"/>
        <v/>
      </c>
      <c r="AG1898" s="263"/>
      <c r="AJ1898" s="163" t="str">
        <f t="shared" si="1367"/>
        <v/>
      </c>
      <c r="AK1898" s="163" t="str">
        <f t="shared" si="1338"/>
        <v/>
      </c>
      <c r="AL1898" s="163" t="str">
        <f t="shared" si="1368"/>
        <v/>
      </c>
      <c r="AM1898" s="163" t="str">
        <f t="shared" si="1369"/>
        <v/>
      </c>
      <c r="AN1898" s="163" t="str">
        <f t="shared" si="1339"/>
        <v/>
      </c>
      <c r="AO1898" s="163" t="str">
        <f t="shared" si="1340"/>
        <v/>
      </c>
      <c r="AP1898" s="163" t="str">
        <f t="shared" si="1341"/>
        <v/>
      </c>
      <c r="AQ1898" s="163" t="str">
        <f t="shared" si="1342"/>
        <v/>
      </c>
      <c r="AR1898" s="163" t="str">
        <f t="shared" si="1343"/>
        <v/>
      </c>
      <c r="AS1898" s="163" t="str">
        <f t="shared" si="1349"/>
        <v/>
      </c>
      <c r="AT1898" s="163" t="str">
        <f t="shared" si="1350"/>
        <v/>
      </c>
      <c r="AU1898" s="163" t="str">
        <f t="shared" si="1370"/>
        <v>рбс</v>
      </c>
      <c r="AV1898" s="163" t="str">
        <f t="shared" si="1353"/>
        <v>рбс85604302672общком</v>
      </c>
      <c r="AW1898" s="162">
        <f t="shared" si="1375"/>
        <v>23500</v>
      </c>
      <c r="AX1898" s="162">
        <f t="shared" si="1376"/>
        <v>14988.28</v>
      </c>
      <c r="AY1898" s="162">
        <f t="shared" si="1377"/>
        <v>23500</v>
      </c>
      <c r="AZ1898" s="162">
        <f t="shared" si="1378"/>
        <v>14988.28</v>
      </c>
      <c r="BA1898" s="164">
        <f t="shared" si="1344"/>
        <v>1.04</v>
      </c>
      <c r="BB1898" s="164">
        <f t="shared" si="1345"/>
        <v>1</v>
      </c>
      <c r="BC1898" s="164">
        <f t="shared" si="1346"/>
        <v>1</v>
      </c>
      <c r="BD1898" s="162">
        <f t="shared" si="1371"/>
        <v>24440</v>
      </c>
      <c r="BE1898" s="162">
        <f t="shared" si="1372"/>
        <v>15587.811200000002</v>
      </c>
      <c r="BF1898" s="179">
        <f t="shared" si="1373"/>
        <v>24440</v>
      </c>
      <c r="BG1898" s="180">
        <f t="shared" si="1374"/>
        <v>24440</v>
      </c>
      <c r="BH1898" s="254" t="str">
        <f t="shared" si="1379"/>
        <v>856</v>
      </c>
      <c r="BI1898" s="254" t="str">
        <f t="shared" si="1380"/>
        <v>0804</v>
      </c>
      <c r="BJ1898" s="249" t="s">
        <v>538</v>
      </c>
      <c r="BK1898" s="249" t="s">
        <v>533</v>
      </c>
      <c r="BL1898" s="202" t="str">
        <f t="shared" si="1351"/>
        <v/>
      </c>
    </row>
    <row r="1899" spans="1:64" ht="12" hidden="1" customHeight="1">
      <c r="A1899" s="365" t="s">
        <v>1247</v>
      </c>
      <c r="B1899" s="366" t="s">
        <v>317</v>
      </c>
      <c r="C1899" s="365" t="s">
        <v>1235</v>
      </c>
      <c r="D1899" s="366" t="s">
        <v>318</v>
      </c>
      <c r="E1899" s="366" t="s">
        <v>955</v>
      </c>
      <c r="F1899" s="366" t="s">
        <v>533</v>
      </c>
      <c r="G1899" s="366" t="s">
        <v>1344</v>
      </c>
      <c r="H1899" s="366" t="s">
        <v>1095</v>
      </c>
      <c r="I1899" s="366" t="s">
        <v>456</v>
      </c>
      <c r="J1899" s="384">
        <v>281350</v>
      </c>
      <c r="K1899" s="384">
        <v>281110</v>
      </c>
      <c r="L1899" s="162" t="str">
        <f t="shared" si="1352"/>
        <v>856043026720804053004Ф00024400001</v>
      </c>
      <c r="M1899" s="163">
        <f t="array" ref="M1899">IF(COUNT(SEARCH(Удалить_Роспись_КВСР,$B1899)*SEARCH(Удалить_Роспись_ПБС,$C1899)*SEARCH(Удалить_Роспись_КФСР, $D1899)*SEARCH(Удалить_Роспись_КЦСР,$E1899)*SEARCH(Удалить_Роспись_КВР,$F1899)*SEARCH(Удалить_Роспись_ЭК,$H1899)*SEARCH(Удалить_Роспись_КР,$I1899))&gt;0,0,1)</f>
        <v>1</v>
      </c>
      <c r="N1899" s="163">
        <f t="array" ref="N1899">IF(COUNT(SEARCH(Удалить_Индекс_КВСР,$B1899)*SEARCH(Удалить_Индекс_ПБС,$C1899)*SEARCH(Удалить_Индекс_КФСР,$D1899)*SEARCH(Удалить_Индекс_КЦСР,$E1899)*SEARCH(Удалить_Индекс_КВР,$F1899)*SEARCH(Удалить_Индекс_ЭК,$H1899)*SEARCH(Удалить_Индекс_КР,$I1899))&gt;0,0,1)</f>
        <v>0</v>
      </c>
      <c r="O1899" s="163" t="str">
        <f t="shared" si="1354"/>
        <v/>
      </c>
      <c r="P1899" s="263" t="str">
        <f t="shared" si="1355"/>
        <v/>
      </c>
      <c r="Q1899" s="263" t="str">
        <f t="shared" si="1356"/>
        <v/>
      </c>
      <c r="R1899" s="263" t="str">
        <f t="shared" si="1357"/>
        <v/>
      </c>
      <c r="S1899" s="263" t="str">
        <f t="shared" si="1358"/>
        <v/>
      </c>
      <c r="T1899" s="263" t="str">
        <f t="shared" si="1359"/>
        <v/>
      </c>
      <c r="U1899" s="263" t="str">
        <f t="shared" si="1335"/>
        <v/>
      </c>
      <c r="V1899" s="263" t="str">
        <f t="shared" si="1360"/>
        <v/>
      </c>
      <c r="W1899" s="263" t="str">
        <f t="shared" si="1336"/>
        <v/>
      </c>
      <c r="X1899" s="263" t="str">
        <f t="shared" si="1361"/>
        <v/>
      </c>
      <c r="Y1899" s="263" t="str">
        <f t="shared" si="1362"/>
        <v/>
      </c>
      <c r="Z1899" s="263" t="str">
        <f t="shared" si="1363"/>
        <v/>
      </c>
      <c r="AA1899" s="263" t="str">
        <f t="shared" si="1364"/>
        <v/>
      </c>
      <c r="AB1899" s="263" t="str">
        <f t="shared" si="1347"/>
        <v/>
      </c>
      <c r="AC1899" s="263" t="str">
        <f t="shared" si="1337"/>
        <v/>
      </c>
      <c r="AD1899" s="263" t="str">
        <f t="shared" si="1348"/>
        <v/>
      </c>
      <c r="AE1899" s="263" t="str">
        <f t="shared" si="1365"/>
        <v/>
      </c>
      <c r="AF1899" s="263" t="str">
        <f t="shared" si="1366"/>
        <v/>
      </c>
      <c r="AG1899" s="263"/>
      <c r="AJ1899" s="163" t="str">
        <f t="shared" si="1367"/>
        <v/>
      </c>
      <c r="AK1899" s="163" t="str">
        <f t="shared" si="1338"/>
        <v/>
      </c>
      <c r="AL1899" s="163" t="str">
        <f t="shared" si="1368"/>
        <v/>
      </c>
      <c r="AM1899" s="163" t="str">
        <f t="shared" si="1369"/>
        <v/>
      </c>
      <c r="AN1899" s="163" t="str">
        <f t="shared" si="1339"/>
        <v/>
      </c>
      <c r="AO1899" s="163" t="str">
        <f t="shared" si="1340"/>
        <v/>
      </c>
      <c r="AP1899" s="163" t="str">
        <f t="shared" si="1341"/>
        <v/>
      </c>
      <c r="AQ1899" s="163" t="str">
        <f t="shared" si="1342"/>
        <v/>
      </c>
      <c r="AR1899" s="163" t="str">
        <f t="shared" si="1343"/>
        <v/>
      </c>
      <c r="AS1899" s="163" t="str">
        <f t="shared" si="1349"/>
        <v/>
      </c>
      <c r="AT1899" s="163" t="str">
        <f t="shared" si="1350"/>
        <v/>
      </c>
      <c r="AU1899" s="163" t="str">
        <f t="shared" si="1370"/>
        <v>рбс</v>
      </c>
      <c r="AV1899" s="163" t="str">
        <f t="shared" si="1353"/>
        <v>рбс85604302672общосн</v>
      </c>
      <c r="AW1899" s="162">
        <f t="shared" si="1375"/>
        <v>281350</v>
      </c>
      <c r="AX1899" s="162">
        <f t="shared" si="1376"/>
        <v>281110</v>
      </c>
      <c r="AY1899" s="162">
        <f t="shared" si="1377"/>
        <v>0</v>
      </c>
      <c r="AZ1899" s="162">
        <f t="shared" si="1378"/>
        <v>0</v>
      </c>
      <c r="BA1899" s="164">
        <f t="shared" si="1344"/>
        <v>1</v>
      </c>
      <c r="BB1899" s="164">
        <f t="shared" si="1345"/>
        <v>1</v>
      </c>
      <c r="BC1899" s="164">
        <f t="shared" si="1346"/>
        <v>1</v>
      </c>
      <c r="BD1899" s="162">
        <f t="shared" si="1371"/>
        <v>0</v>
      </c>
      <c r="BE1899" s="162">
        <f t="shared" si="1372"/>
        <v>0</v>
      </c>
      <c r="BF1899" s="179">
        <f t="shared" si="1373"/>
        <v>0</v>
      </c>
      <c r="BG1899" s="180">
        <f t="shared" si="1374"/>
        <v>0</v>
      </c>
      <c r="BH1899" s="254" t="str">
        <f t="shared" si="1379"/>
        <v>856</v>
      </c>
      <c r="BI1899" s="254" t="str">
        <f t="shared" si="1380"/>
        <v>0804</v>
      </c>
      <c r="BJ1899" s="249" t="s">
        <v>538</v>
      </c>
      <c r="BK1899" s="249" t="s">
        <v>533</v>
      </c>
      <c r="BL1899" s="202" t="str">
        <f t="shared" si="1351"/>
        <v/>
      </c>
    </row>
    <row r="1900" spans="1:64" ht="12" hidden="1" customHeight="1">
      <c r="A1900" s="365" t="s">
        <v>1247</v>
      </c>
      <c r="B1900" s="366" t="s">
        <v>317</v>
      </c>
      <c r="C1900" s="365" t="s">
        <v>1235</v>
      </c>
      <c r="D1900" s="366" t="s">
        <v>318</v>
      </c>
      <c r="E1900" s="366" t="s">
        <v>905</v>
      </c>
      <c r="F1900" s="366" t="s">
        <v>1346</v>
      </c>
      <c r="G1900" s="366" t="s">
        <v>1344</v>
      </c>
      <c r="H1900" s="366" t="s">
        <v>1094</v>
      </c>
      <c r="I1900" s="366" t="s">
        <v>456</v>
      </c>
      <c r="J1900" s="384">
        <v>230000</v>
      </c>
      <c r="K1900" s="384">
        <v>91976.82</v>
      </c>
      <c r="L1900" s="162" t="str">
        <f t="shared" si="1352"/>
        <v>856043026720804053004Э00024700001</v>
      </c>
      <c r="M1900" s="163">
        <f t="array" ref="M1900">IF(COUNT(SEARCH(Удалить_Роспись_КВСР,$B1900)*SEARCH(Удалить_Роспись_ПБС,$C1900)*SEARCH(Удалить_Роспись_КФСР, $D1900)*SEARCH(Удалить_Роспись_КЦСР,$E1900)*SEARCH(Удалить_Роспись_КВР,$F1900)*SEARCH(Удалить_Роспись_ЭК,$H1900)*SEARCH(Удалить_Роспись_КР,$I1900))&gt;0,0,1)</f>
        <v>1</v>
      </c>
      <c r="N1900" s="163">
        <f>IF(COUNT(SEARCH(Удалить_Индекс_КВСР,$B1900)*SEARCH(Удалить_Индекс_ПБС,$C1900)*SEARCH(Удалить_Индекс_КФСР,$D1900)*SEARCH(Удалить_Индекс_КЦСР,$E1900)*SEARCH(Удалить_Индекс_КВР,$F1900)*SEARCH(Удалить_Индекс_ЭК,$H1900)*SEARCH(Удалить_Индекс_КР,$I1900))&gt;0,0,1)</f>
        <v>1</v>
      </c>
      <c r="O1900" s="163" t="str">
        <f t="shared" si="1354"/>
        <v/>
      </c>
      <c r="P1900" s="263" t="str">
        <f t="shared" si="1355"/>
        <v/>
      </c>
      <c r="Q1900" s="263" t="str">
        <f t="shared" si="1356"/>
        <v/>
      </c>
      <c r="R1900" s="263" t="str">
        <f t="shared" si="1357"/>
        <v/>
      </c>
      <c r="S1900" s="263" t="str">
        <f t="shared" si="1358"/>
        <v/>
      </c>
      <c r="T1900" s="263" t="str">
        <f t="shared" si="1359"/>
        <v/>
      </c>
      <c r="U1900" s="263" t="str">
        <f t="shared" si="1335"/>
        <v/>
      </c>
      <c r="V1900" s="263" t="str">
        <f t="shared" si="1360"/>
        <v/>
      </c>
      <c r="W1900" s="263" t="str">
        <f t="shared" si="1336"/>
        <v/>
      </c>
      <c r="X1900" s="263" t="str">
        <f t="shared" si="1361"/>
        <v/>
      </c>
      <c r="Y1900" s="263" t="str">
        <f t="shared" si="1362"/>
        <v/>
      </c>
      <c r="Z1900" s="263" t="str">
        <f t="shared" si="1363"/>
        <v/>
      </c>
      <c r="AA1900" s="263" t="str">
        <f t="shared" si="1364"/>
        <v/>
      </c>
      <c r="AB1900" s="263" t="str">
        <f t="shared" si="1347"/>
        <v/>
      </c>
      <c r="AC1900" s="263" t="str">
        <f t="shared" si="1337"/>
        <v/>
      </c>
      <c r="AD1900" s="263" t="str">
        <f t="shared" si="1348"/>
        <v/>
      </c>
      <c r="AE1900" s="263" t="str">
        <f t="shared" si="1365"/>
        <v/>
      </c>
      <c r="AF1900" s="263" t="str">
        <f t="shared" si="1366"/>
        <v/>
      </c>
      <c r="AG1900" s="263"/>
      <c r="AJ1900" s="163" t="str">
        <f t="shared" si="1367"/>
        <v/>
      </c>
      <c r="AK1900" s="163" t="str">
        <f t="shared" si="1338"/>
        <v/>
      </c>
      <c r="AL1900" s="163" t="str">
        <f t="shared" si="1368"/>
        <v/>
      </c>
      <c r="AM1900" s="163" t="str">
        <f t="shared" si="1369"/>
        <v/>
      </c>
      <c r="AN1900" s="163" t="str">
        <f t="shared" si="1339"/>
        <v/>
      </c>
      <c r="AO1900" s="163" t="str">
        <f t="shared" si="1340"/>
        <v/>
      </c>
      <c r="AP1900" s="163" t="str">
        <f t="shared" si="1341"/>
        <v/>
      </c>
      <c r="AQ1900" s="163" t="str">
        <f t="shared" si="1342"/>
        <v/>
      </c>
      <c r="AR1900" s="163" t="str">
        <f t="shared" si="1343"/>
        <v/>
      </c>
      <c r="AS1900" s="163" t="str">
        <f t="shared" si="1349"/>
        <v/>
      </c>
      <c r="AT1900" s="163" t="str">
        <f t="shared" si="1350"/>
        <v/>
      </c>
      <c r="AU1900" s="163" t="str">
        <f t="shared" si="1370"/>
        <v>рбс</v>
      </c>
      <c r="AV1900" s="163" t="str">
        <f t="shared" si="1353"/>
        <v>рбс85604302672общком</v>
      </c>
      <c r="AW1900" s="162">
        <f t="shared" si="1375"/>
        <v>230000</v>
      </c>
      <c r="AX1900" s="162">
        <f t="shared" si="1376"/>
        <v>91976.82</v>
      </c>
      <c r="AY1900" s="162">
        <f t="shared" si="1377"/>
        <v>230000</v>
      </c>
      <c r="AZ1900" s="162">
        <f t="shared" si="1378"/>
        <v>91976.82</v>
      </c>
      <c r="BA1900" s="164">
        <f t="shared" si="1344"/>
        <v>1.04</v>
      </c>
      <c r="BB1900" s="164">
        <f t="shared" si="1345"/>
        <v>1</v>
      </c>
      <c r="BC1900" s="164">
        <f t="shared" si="1346"/>
        <v>1</v>
      </c>
      <c r="BD1900" s="162">
        <f t="shared" si="1371"/>
        <v>239200</v>
      </c>
      <c r="BE1900" s="162">
        <f t="shared" si="1372"/>
        <v>95655.892800000016</v>
      </c>
      <c r="BF1900" s="179">
        <f t="shared" si="1373"/>
        <v>239200</v>
      </c>
      <c r="BG1900" s="180">
        <f t="shared" si="1374"/>
        <v>239200</v>
      </c>
      <c r="BH1900" s="254" t="str">
        <f t="shared" si="1379"/>
        <v>856</v>
      </c>
      <c r="BI1900" s="254" t="str">
        <f t="shared" si="1380"/>
        <v>0804</v>
      </c>
      <c r="BJ1900" s="249" t="s">
        <v>538</v>
      </c>
      <c r="BK1900" s="249" t="s">
        <v>533</v>
      </c>
      <c r="BL1900" s="202" t="str">
        <f t="shared" si="1351"/>
        <v/>
      </c>
    </row>
    <row r="1901" spans="1:64" ht="12" hidden="1" customHeight="1">
      <c r="A1901" s="365" t="s">
        <v>1061</v>
      </c>
      <c r="B1901" s="366" t="s">
        <v>557</v>
      </c>
      <c r="C1901" s="365" t="s">
        <v>1248</v>
      </c>
      <c r="D1901" s="366" t="s">
        <v>383</v>
      </c>
      <c r="E1901" s="366" t="s">
        <v>1062</v>
      </c>
      <c r="F1901" s="366" t="s">
        <v>548</v>
      </c>
      <c r="G1901" s="366" t="s">
        <v>1344</v>
      </c>
      <c r="H1901" s="366" t="s">
        <v>1086</v>
      </c>
      <c r="I1901" s="366" t="s">
        <v>456</v>
      </c>
      <c r="J1901" s="384">
        <v>5860835</v>
      </c>
      <c r="K1901" s="384">
        <v>3889106.8</v>
      </c>
      <c r="L1901" s="162" t="str">
        <f t="shared" si="1352"/>
        <v>810043D02590113907004000012100001</v>
      </c>
      <c r="M1901" s="163">
        <f t="array" ref="M1901">IF(COUNT(SEARCH(Удалить_Роспись_КВСР,$B1901)*SEARCH(Удалить_Роспись_ПБС,$C1901)*SEARCH(Удалить_Роспись_КФСР, $D1901)*SEARCH(Удалить_Роспись_КЦСР,$E1901)*SEARCH(Удалить_Роспись_КВР,$F1901)*SEARCH(Удалить_Роспись_ЭК,$H1901)*SEARCH(Удалить_Роспись_КР,$I1901))&gt;0,0,1)</f>
        <v>1</v>
      </c>
      <c r="N1901" s="163">
        <f t="array" ref="N1901">IF(COUNT(SEARCH(Удалить_Индекс_КВСР,$B1901)*SEARCH(Удалить_Индекс_ПБС,$C1901)*SEARCH(Удалить_Индекс_КФСР,$D1901)*SEARCH(Удалить_Индекс_КЦСР,$E1901)*SEARCH(Удалить_Индекс_КВР,$F1901)*SEARCH(Удалить_Индекс_ЭК,$H1901)*SEARCH(Удалить_Индекс_КР,$I1901))&gt;0,0,1)</f>
        <v>0</v>
      </c>
      <c r="O1901" s="163" t="str">
        <f t="shared" si="1354"/>
        <v/>
      </c>
      <c r="P1901" s="263" t="str">
        <f t="shared" si="1355"/>
        <v/>
      </c>
      <c r="Q1901" s="263" t="str">
        <f t="shared" si="1356"/>
        <v/>
      </c>
      <c r="R1901" s="263" t="str">
        <f t="shared" si="1357"/>
        <v/>
      </c>
      <c r="S1901" s="263" t="str">
        <f t="shared" si="1358"/>
        <v/>
      </c>
      <c r="T1901" s="263" t="str">
        <f t="shared" si="1359"/>
        <v/>
      </c>
      <c r="U1901" s="263" t="str">
        <f t="shared" si="1335"/>
        <v/>
      </c>
      <c r="V1901" s="263" t="str">
        <f t="shared" si="1360"/>
        <v/>
      </c>
      <c r="W1901" s="263" t="str">
        <f t="shared" si="1336"/>
        <v/>
      </c>
      <c r="X1901" s="263" t="str">
        <f t="shared" si="1361"/>
        <v/>
      </c>
      <c r="Y1901" s="263" t="str">
        <f t="shared" si="1362"/>
        <v/>
      </c>
      <c r="Z1901" s="263" t="str">
        <f t="shared" si="1363"/>
        <v/>
      </c>
      <c r="AA1901" s="263" t="str">
        <f t="shared" si="1364"/>
        <v/>
      </c>
      <c r="AB1901" s="263" t="str">
        <f t="shared" si="1347"/>
        <v/>
      </c>
      <c r="AC1901" s="263" t="str">
        <f t="shared" si="1337"/>
        <v/>
      </c>
      <c r="AD1901" s="263" t="str">
        <f t="shared" si="1348"/>
        <v/>
      </c>
      <c r="AE1901" s="263" t="str">
        <f t="shared" si="1365"/>
        <v/>
      </c>
      <c r="AF1901" s="263" t="str">
        <f t="shared" si="1366"/>
        <v/>
      </c>
      <c r="AG1901" s="263"/>
      <c r="AJ1901" s="163" t="str">
        <f t="shared" si="1367"/>
        <v/>
      </c>
      <c r="AK1901" s="163" t="str">
        <f t="shared" si="1338"/>
        <v/>
      </c>
      <c r="AL1901" s="163" t="str">
        <f t="shared" si="1368"/>
        <v/>
      </c>
      <c r="AM1901" s="163" t="str">
        <f t="shared" si="1369"/>
        <v/>
      </c>
      <c r="AN1901" s="163" t="str">
        <f t="shared" si="1339"/>
        <v/>
      </c>
      <c r="AO1901" s="163" t="str">
        <f t="shared" si="1340"/>
        <v/>
      </c>
      <c r="AP1901" s="163" t="str">
        <f t="shared" si="1341"/>
        <v/>
      </c>
      <c r="AQ1901" s="163" t="str">
        <f t="shared" si="1342"/>
        <v/>
      </c>
      <c r="AR1901" s="163" t="str">
        <f t="shared" si="1343"/>
        <v/>
      </c>
      <c r="AS1901" s="163" t="str">
        <f t="shared" si="1349"/>
        <v/>
      </c>
      <c r="AT1901" s="163" t="str">
        <f t="shared" si="1350"/>
        <v/>
      </c>
      <c r="AU1901" s="163" t="str">
        <f t="shared" si="1370"/>
        <v>рбс</v>
      </c>
      <c r="AV1901" s="163" t="str">
        <f t="shared" si="1353"/>
        <v>рбс810043D0259общопл</v>
      </c>
      <c r="AW1901" s="162">
        <f t="shared" si="1375"/>
        <v>5860835</v>
      </c>
      <c r="AX1901" s="162">
        <f t="shared" si="1376"/>
        <v>3889106.8</v>
      </c>
      <c r="AY1901" s="162">
        <f t="shared" si="1377"/>
        <v>0</v>
      </c>
      <c r="AZ1901" s="162">
        <f t="shared" si="1378"/>
        <v>0</v>
      </c>
      <c r="BA1901" s="164">
        <f t="shared" si="1344"/>
        <v>1</v>
      </c>
      <c r="BB1901" s="164">
        <f t="shared" si="1345"/>
        <v>1</v>
      </c>
      <c r="BC1901" s="164">
        <f t="shared" si="1346"/>
        <v>1</v>
      </c>
      <c r="BD1901" s="162">
        <f t="shared" si="1371"/>
        <v>0</v>
      </c>
      <c r="BE1901" s="162">
        <f t="shared" si="1372"/>
        <v>0</v>
      </c>
      <c r="BF1901" s="179">
        <f t="shared" si="1373"/>
        <v>0</v>
      </c>
      <c r="BG1901" s="180">
        <f t="shared" si="1374"/>
        <v>0</v>
      </c>
      <c r="BH1901" s="254" t="str">
        <f t="shared" si="1379"/>
        <v>810</v>
      </c>
      <c r="BI1901" s="254" t="str">
        <f t="shared" si="1380"/>
        <v>0113</v>
      </c>
      <c r="BJ1901" s="249" t="s">
        <v>538</v>
      </c>
      <c r="BK1901" s="249" t="s">
        <v>533</v>
      </c>
      <c r="BL1901" s="202" t="str">
        <f t="shared" si="1351"/>
        <v/>
      </c>
    </row>
    <row r="1902" spans="1:64" ht="12" hidden="1" customHeight="1">
      <c r="A1902" s="365" t="s">
        <v>1061</v>
      </c>
      <c r="B1902" s="366" t="s">
        <v>557</v>
      </c>
      <c r="C1902" s="365" t="s">
        <v>1248</v>
      </c>
      <c r="D1902" s="366" t="s">
        <v>383</v>
      </c>
      <c r="E1902" s="366" t="s">
        <v>1062</v>
      </c>
      <c r="F1902" s="366" t="s">
        <v>548</v>
      </c>
      <c r="G1902" s="366" t="s">
        <v>1344</v>
      </c>
      <c r="H1902" s="366" t="s">
        <v>1161</v>
      </c>
      <c r="I1902" s="366" t="s">
        <v>456</v>
      </c>
      <c r="J1902" s="384">
        <v>20000</v>
      </c>
      <c r="K1902" s="384">
        <v>17089.740000000002</v>
      </c>
      <c r="L1902" s="162" t="str">
        <f t="shared" si="1352"/>
        <v>810043D02590113907004000012100001</v>
      </c>
      <c r="M1902" s="163">
        <f t="array" ref="M1902">IF(COUNT(SEARCH(Удалить_Роспись_КВСР,$B1902)*SEARCH(Удалить_Роспись_ПБС,$C1902)*SEARCH(Удалить_Роспись_КФСР, $D1902)*SEARCH(Удалить_Роспись_КЦСР,$E1902)*SEARCH(Удалить_Роспись_КВР,$F1902)*SEARCH(Удалить_Роспись_ЭК,$H1902)*SEARCH(Удалить_Роспись_КР,$I1902))&gt;0,0,1)</f>
        <v>1</v>
      </c>
      <c r="N1902" s="163">
        <f t="array" ref="N1902">IF(COUNT(SEARCH(Удалить_Индекс_КВСР,$B1902)*SEARCH(Удалить_Индекс_ПБС,$C1902)*SEARCH(Удалить_Индекс_КФСР,$D1902)*SEARCH(Удалить_Индекс_КЦСР,$E1902)*SEARCH(Удалить_Индекс_КВР,$F1902)*SEARCH(Удалить_Индекс_ЭК,$H1902)*SEARCH(Удалить_Индекс_КР,$I1902))&gt;0,0,1)</f>
        <v>0</v>
      </c>
      <c r="O1902" s="163" t="str">
        <f t="shared" si="1354"/>
        <v/>
      </c>
      <c r="P1902" s="263" t="str">
        <f t="shared" si="1355"/>
        <v/>
      </c>
      <c r="Q1902" s="263" t="str">
        <f t="shared" si="1356"/>
        <v/>
      </c>
      <c r="R1902" s="263" t="str">
        <f t="shared" si="1357"/>
        <v/>
      </c>
      <c r="S1902" s="263" t="str">
        <f t="shared" si="1358"/>
        <v/>
      </c>
      <c r="T1902" s="263" t="str">
        <f t="shared" si="1359"/>
        <v/>
      </c>
      <c r="U1902" s="263" t="str">
        <f t="shared" si="1335"/>
        <v/>
      </c>
      <c r="V1902" s="263" t="str">
        <f t="shared" si="1360"/>
        <v/>
      </c>
      <c r="W1902" s="263" t="str">
        <f t="shared" si="1336"/>
        <v/>
      </c>
      <c r="X1902" s="263" t="str">
        <f t="shared" si="1361"/>
        <v/>
      </c>
      <c r="Y1902" s="263" t="str">
        <f t="shared" si="1362"/>
        <v/>
      </c>
      <c r="Z1902" s="263" t="str">
        <f t="shared" si="1363"/>
        <v/>
      </c>
      <c r="AA1902" s="263" t="str">
        <f t="shared" si="1364"/>
        <v/>
      </c>
      <c r="AB1902" s="263" t="str">
        <f t="shared" si="1347"/>
        <v/>
      </c>
      <c r="AC1902" s="263" t="str">
        <f t="shared" si="1337"/>
        <v/>
      </c>
      <c r="AD1902" s="263" t="str">
        <f t="shared" si="1348"/>
        <v/>
      </c>
      <c r="AE1902" s="263" t="str">
        <f t="shared" si="1365"/>
        <v/>
      </c>
      <c r="AF1902" s="263" t="str">
        <f t="shared" si="1366"/>
        <v/>
      </c>
      <c r="AG1902" s="263"/>
      <c r="AJ1902" s="163" t="str">
        <f t="shared" si="1367"/>
        <v/>
      </c>
      <c r="AK1902" s="163" t="str">
        <f t="shared" si="1338"/>
        <v/>
      </c>
      <c r="AL1902" s="163" t="str">
        <f t="shared" si="1368"/>
        <v/>
      </c>
      <c r="AM1902" s="163" t="str">
        <f t="shared" si="1369"/>
        <v/>
      </c>
      <c r="AN1902" s="163" t="str">
        <f t="shared" si="1339"/>
        <v/>
      </c>
      <c r="AO1902" s="163" t="str">
        <f t="shared" si="1340"/>
        <v/>
      </c>
      <c r="AP1902" s="163" t="str">
        <f t="shared" si="1341"/>
        <v/>
      </c>
      <c r="AQ1902" s="163" t="str">
        <f t="shared" si="1342"/>
        <v/>
      </c>
      <c r="AR1902" s="163" t="str">
        <f t="shared" si="1343"/>
        <v/>
      </c>
      <c r="AS1902" s="163" t="str">
        <f t="shared" si="1349"/>
        <v/>
      </c>
      <c r="AT1902" s="163" t="str">
        <f t="shared" si="1350"/>
        <v/>
      </c>
      <c r="AU1902" s="163" t="str">
        <f t="shared" si="1370"/>
        <v>рбс</v>
      </c>
      <c r="AV1902" s="163" t="str">
        <f t="shared" si="1353"/>
        <v>рбс810043D0259общпро</v>
      </c>
      <c r="AW1902" s="162">
        <f t="shared" si="1375"/>
        <v>20000</v>
      </c>
      <c r="AX1902" s="162">
        <f t="shared" si="1376"/>
        <v>17089.740000000002</v>
      </c>
      <c r="AY1902" s="162">
        <f t="shared" si="1377"/>
        <v>0</v>
      </c>
      <c r="AZ1902" s="162">
        <f t="shared" si="1378"/>
        <v>0</v>
      </c>
      <c r="BA1902" s="164">
        <f t="shared" si="1344"/>
        <v>1</v>
      </c>
      <c r="BB1902" s="164">
        <f t="shared" si="1345"/>
        <v>1</v>
      </c>
      <c r="BC1902" s="164">
        <f t="shared" si="1346"/>
        <v>1</v>
      </c>
      <c r="BD1902" s="162">
        <f t="shared" si="1371"/>
        <v>0</v>
      </c>
      <c r="BE1902" s="162">
        <f t="shared" si="1372"/>
        <v>0</v>
      </c>
      <c r="BF1902" s="179">
        <f t="shared" si="1373"/>
        <v>0</v>
      </c>
      <c r="BG1902" s="180">
        <f t="shared" si="1374"/>
        <v>0</v>
      </c>
      <c r="BH1902" s="254" t="str">
        <f t="shared" si="1379"/>
        <v>810</v>
      </c>
      <c r="BI1902" s="254" t="str">
        <f t="shared" si="1380"/>
        <v>0113</v>
      </c>
      <c r="BJ1902" s="249" t="s">
        <v>538</v>
      </c>
      <c r="BK1902" s="249" t="s">
        <v>533</v>
      </c>
      <c r="BL1902" s="202" t="str">
        <f t="shared" si="1351"/>
        <v/>
      </c>
    </row>
    <row r="1903" spans="1:64" ht="12" hidden="1" customHeight="1">
      <c r="A1903" s="365" t="s">
        <v>1061</v>
      </c>
      <c r="B1903" s="366" t="s">
        <v>557</v>
      </c>
      <c r="C1903" s="365" t="s">
        <v>1248</v>
      </c>
      <c r="D1903" s="366" t="s">
        <v>383</v>
      </c>
      <c r="E1903" s="366" t="s">
        <v>1062</v>
      </c>
      <c r="F1903" s="366" t="s">
        <v>532</v>
      </c>
      <c r="G1903" s="366" t="s">
        <v>1344</v>
      </c>
      <c r="H1903" s="366" t="s">
        <v>1087</v>
      </c>
      <c r="I1903" s="366" t="s">
        <v>456</v>
      </c>
      <c r="J1903" s="384">
        <v>2800</v>
      </c>
      <c r="K1903" s="384">
        <v>0</v>
      </c>
      <c r="L1903" s="162" t="str">
        <f t="shared" si="1352"/>
        <v>810043D02590113907004000012200001</v>
      </c>
      <c r="M1903" s="163">
        <f t="array" ref="M1903">IF(COUNT(SEARCH(Удалить_Роспись_КВСР,$B1903)*SEARCH(Удалить_Роспись_ПБС,$C1903)*SEARCH(Удалить_Роспись_КФСР, $D1903)*SEARCH(Удалить_Роспись_КЦСР,$E1903)*SEARCH(Удалить_Роспись_КВР,$F1903)*SEARCH(Удалить_Роспись_ЭК,$H1903)*SEARCH(Удалить_Роспись_КР,$I1903))&gt;0,0,1)</f>
        <v>1</v>
      </c>
      <c r="N1903" s="163">
        <v>1</v>
      </c>
      <c r="O1903" s="163" t="str">
        <f t="shared" si="1354"/>
        <v/>
      </c>
      <c r="P1903" s="263" t="str">
        <f t="shared" si="1355"/>
        <v/>
      </c>
      <c r="Q1903" s="263" t="str">
        <f t="shared" si="1356"/>
        <v/>
      </c>
      <c r="R1903" s="263" t="str">
        <f t="shared" si="1357"/>
        <v/>
      </c>
      <c r="S1903" s="263" t="str">
        <f t="shared" si="1358"/>
        <v/>
      </c>
      <c r="T1903" s="263" t="str">
        <f t="shared" si="1359"/>
        <v/>
      </c>
      <c r="U1903" s="263" t="str">
        <f t="shared" si="1335"/>
        <v/>
      </c>
      <c r="V1903" s="263" t="str">
        <f t="shared" si="1360"/>
        <v/>
      </c>
      <c r="W1903" s="263" t="str">
        <f t="shared" si="1336"/>
        <v/>
      </c>
      <c r="X1903" s="263" t="str">
        <f t="shared" si="1361"/>
        <v/>
      </c>
      <c r="Y1903" s="263" t="str">
        <f t="shared" si="1362"/>
        <v/>
      </c>
      <c r="Z1903" s="263" t="str">
        <f t="shared" si="1363"/>
        <v/>
      </c>
      <c r="AA1903" s="263" t="str">
        <f t="shared" si="1364"/>
        <v/>
      </c>
      <c r="AB1903" s="263" t="str">
        <f t="shared" si="1347"/>
        <v/>
      </c>
      <c r="AC1903" s="263" t="str">
        <f t="shared" si="1337"/>
        <v/>
      </c>
      <c r="AD1903" s="263" t="str">
        <f t="shared" si="1348"/>
        <v/>
      </c>
      <c r="AE1903" s="263" t="str">
        <f t="shared" si="1365"/>
        <v/>
      </c>
      <c r="AF1903" s="263" t="str">
        <f t="shared" si="1366"/>
        <v/>
      </c>
      <c r="AG1903" s="263"/>
      <c r="AJ1903" s="163" t="str">
        <f t="shared" si="1367"/>
        <v/>
      </c>
      <c r="AK1903" s="163" t="str">
        <f t="shared" si="1338"/>
        <v/>
      </c>
      <c r="AL1903" s="163" t="str">
        <f t="shared" si="1368"/>
        <v/>
      </c>
      <c r="AM1903" s="163" t="str">
        <f t="shared" si="1369"/>
        <v/>
      </c>
      <c r="AN1903" s="163" t="str">
        <f t="shared" si="1339"/>
        <v/>
      </c>
      <c r="AO1903" s="163" t="str">
        <f t="shared" si="1340"/>
        <v/>
      </c>
      <c r="AP1903" s="163" t="str">
        <f t="shared" si="1341"/>
        <v/>
      </c>
      <c r="AQ1903" s="163" t="str">
        <f t="shared" si="1342"/>
        <v/>
      </c>
      <c r="AR1903" s="163" t="str">
        <f t="shared" si="1343"/>
        <v/>
      </c>
      <c r="AS1903" s="163" t="str">
        <f t="shared" si="1349"/>
        <v/>
      </c>
      <c r="AT1903" s="163" t="str">
        <f t="shared" si="1350"/>
        <v/>
      </c>
      <c r="AU1903" s="163" t="str">
        <f t="shared" si="1370"/>
        <v>рбс</v>
      </c>
      <c r="AV1903" s="163" t="str">
        <f t="shared" si="1353"/>
        <v>рбс810043D0259общпро</v>
      </c>
      <c r="AW1903" s="162">
        <f t="shared" si="1375"/>
        <v>2800</v>
      </c>
      <c r="AX1903" s="162">
        <f t="shared" si="1376"/>
        <v>0</v>
      </c>
      <c r="AY1903" s="162">
        <f t="shared" si="1377"/>
        <v>2800</v>
      </c>
      <c r="AZ1903" s="162">
        <f t="shared" si="1378"/>
        <v>0</v>
      </c>
      <c r="BA1903" s="164">
        <f t="shared" si="1344"/>
        <v>1</v>
      </c>
      <c r="BB1903" s="164">
        <f t="shared" si="1345"/>
        <v>1</v>
      </c>
      <c r="BC1903" s="164">
        <f t="shared" si="1346"/>
        <v>1</v>
      </c>
      <c r="BD1903" s="162">
        <f t="shared" si="1371"/>
        <v>2800</v>
      </c>
      <c r="BE1903" s="162">
        <f t="shared" si="1372"/>
        <v>0</v>
      </c>
      <c r="BF1903" s="179">
        <f t="shared" si="1373"/>
        <v>2800</v>
      </c>
      <c r="BG1903" s="180">
        <f t="shared" si="1374"/>
        <v>2800</v>
      </c>
      <c r="BH1903" s="254"/>
      <c r="BI1903" s="254"/>
      <c r="BJ1903" s="197"/>
      <c r="BK1903" s="197"/>
      <c r="BL1903" s="202" t="str">
        <f t="shared" si="1351"/>
        <v/>
      </c>
    </row>
    <row r="1904" spans="1:64" ht="12" hidden="1" customHeight="1">
      <c r="A1904" s="365" t="s">
        <v>1061</v>
      </c>
      <c r="B1904" s="366" t="s">
        <v>557</v>
      </c>
      <c r="C1904" s="365" t="s">
        <v>1248</v>
      </c>
      <c r="D1904" s="366" t="s">
        <v>383</v>
      </c>
      <c r="E1904" s="366" t="s">
        <v>1062</v>
      </c>
      <c r="F1904" s="366" t="s">
        <v>532</v>
      </c>
      <c r="G1904" s="366" t="s">
        <v>1344</v>
      </c>
      <c r="H1904" s="366" t="s">
        <v>1089</v>
      </c>
      <c r="I1904" s="366" t="s">
        <v>456</v>
      </c>
      <c r="J1904" s="384">
        <v>14000</v>
      </c>
      <c r="K1904" s="384">
        <v>0</v>
      </c>
      <c r="L1904" s="162" t="str">
        <f t="shared" si="1352"/>
        <v>810043D02590113907004000012200001</v>
      </c>
      <c r="M1904" s="163">
        <f t="array" ref="M1904">IF(COUNT(SEARCH(Удалить_Роспись_КВСР,$B1904)*SEARCH(Удалить_Роспись_ПБС,$C1904)*SEARCH(Удалить_Роспись_КФСР, $D1904)*SEARCH(Удалить_Роспись_КЦСР,$E1904)*SEARCH(Удалить_Роспись_КВР,$F1904)*SEARCH(Удалить_Роспись_ЭК,$H1904)*SEARCH(Удалить_Роспись_КР,$I1904))&gt;0,0,1)</f>
        <v>1</v>
      </c>
      <c r="N1904" s="163">
        <v>1</v>
      </c>
      <c r="O1904" s="163" t="str">
        <f t="shared" si="1354"/>
        <v/>
      </c>
      <c r="P1904" s="263" t="str">
        <f t="shared" si="1355"/>
        <v/>
      </c>
      <c r="Q1904" s="263" t="str">
        <f t="shared" si="1356"/>
        <v/>
      </c>
      <c r="R1904" s="263" t="str">
        <f t="shared" si="1357"/>
        <v/>
      </c>
      <c r="S1904" s="263" t="str">
        <f t="shared" si="1358"/>
        <v/>
      </c>
      <c r="T1904" s="263" t="str">
        <f t="shared" si="1359"/>
        <v/>
      </c>
      <c r="U1904" s="263" t="str">
        <f t="shared" si="1335"/>
        <v/>
      </c>
      <c r="V1904" s="263" t="str">
        <f t="shared" si="1360"/>
        <v/>
      </c>
      <c r="W1904" s="263" t="str">
        <f t="shared" si="1336"/>
        <v/>
      </c>
      <c r="X1904" s="263" t="str">
        <f t="shared" si="1361"/>
        <v/>
      </c>
      <c r="Y1904" s="263" t="str">
        <f t="shared" si="1362"/>
        <v/>
      </c>
      <c r="Z1904" s="263" t="str">
        <f t="shared" si="1363"/>
        <v/>
      </c>
      <c r="AA1904" s="263" t="str">
        <f t="shared" si="1364"/>
        <v/>
      </c>
      <c r="AB1904" s="263" t="str">
        <f t="shared" si="1347"/>
        <v/>
      </c>
      <c r="AC1904" s="263" t="str">
        <f t="shared" si="1337"/>
        <v/>
      </c>
      <c r="AD1904" s="263" t="str">
        <f t="shared" si="1348"/>
        <v/>
      </c>
      <c r="AE1904" s="263" t="str">
        <f t="shared" si="1365"/>
        <v/>
      </c>
      <c r="AF1904" s="263" t="str">
        <f t="shared" si="1366"/>
        <v/>
      </c>
      <c r="AG1904" s="263"/>
      <c r="AJ1904" s="163" t="str">
        <f t="shared" si="1367"/>
        <v/>
      </c>
      <c r="AK1904" s="163" t="str">
        <f t="shared" si="1338"/>
        <v/>
      </c>
      <c r="AL1904" s="163" t="str">
        <f t="shared" si="1368"/>
        <v/>
      </c>
      <c r="AM1904" s="163" t="str">
        <f t="shared" si="1369"/>
        <v/>
      </c>
      <c r="AN1904" s="163" t="str">
        <f t="shared" si="1339"/>
        <v/>
      </c>
      <c r="AO1904" s="163" t="str">
        <f t="shared" si="1340"/>
        <v/>
      </c>
      <c r="AP1904" s="163" t="str">
        <f t="shared" si="1341"/>
        <v/>
      </c>
      <c r="AQ1904" s="163" t="str">
        <f t="shared" si="1342"/>
        <v/>
      </c>
      <c r="AR1904" s="163" t="str">
        <f t="shared" si="1343"/>
        <v/>
      </c>
      <c r="AS1904" s="163" t="str">
        <f t="shared" si="1349"/>
        <v/>
      </c>
      <c r="AT1904" s="163" t="str">
        <f t="shared" si="1350"/>
        <v/>
      </c>
      <c r="AU1904" s="163" t="str">
        <f t="shared" si="1370"/>
        <v>рбс</v>
      </c>
      <c r="AV1904" s="163" t="str">
        <f t="shared" si="1353"/>
        <v>рбс810043D0259общпро</v>
      </c>
      <c r="AW1904" s="162">
        <f t="shared" si="1375"/>
        <v>14000</v>
      </c>
      <c r="AX1904" s="162">
        <f t="shared" si="1376"/>
        <v>0</v>
      </c>
      <c r="AY1904" s="162">
        <f t="shared" si="1377"/>
        <v>14000</v>
      </c>
      <c r="AZ1904" s="162">
        <f t="shared" si="1378"/>
        <v>0</v>
      </c>
      <c r="BA1904" s="164">
        <f t="shared" si="1344"/>
        <v>1</v>
      </c>
      <c r="BB1904" s="164">
        <f t="shared" si="1345"/>
        <v>1</v>
      </c>
      <c r="BC1904" s="164">
        <f t="shared" si="1346"/>
        <v>1</v>
      </c>
      <c r="BD1904" s="162">
        <f>IF(ISNA(BA1904),0,AY1904*$BA1904)+3200</f>
        <v>17200</v>
      </c>
      <c r="BE1904" s="162">
        <f t="shared" si="1372"/>
        <v>0</v>
      </c>
      <c r="BF1904" s="179">
        <f t="shared" si="1373"/>
        <v>17200</v>
      </c>
      <c r="BG1904" s="180">
        <f t="shared" si="1374"/>
        <v>17200</v>
      </c>
      <c r="BH1904" s="254"/>
      <c r="BI1904" s="254"/>
      <c r="BL1904" s="202" t="str">
        <f t="shared" si="1351"/>
        <v/>
      </c>
    </row>
    <row r="1905" spans="1:64" ht="12" hidden="1" customHeight="1">
      <c r="A1905" s="365" t="s">
        <v>1061</v>
      </c>
      <c r="B1905" s="366" t="s">
        <v>557</v>
      </c>
      <c r="C1905" s="365" t="s">
        <v>1248</v>
      </c>
      <c r="D1905" s="366" t="s">
        <v>383</v>
      </c>
      <c r="E1905" s="366" t="s">
        <v>1062</v>
      </c>
      <c r="F1905" s="366" t="s">
        <v>642</v>
      </c>
      <c r="G1905" s="366" t="s">
        <v>1344</v>
      </c>
      <c r="H1905" s="366" t="s">
        <v>1088</v>
      </c>
      <c r="I1905" s="366" t="s">
        <v>456</v>
      </c>
      <c r="J1905" s="384">
        <v>1776012</v>
      </c>
      <c r="K1905" s="384">
        <v>1165283.76</v>
      </c>
      <c r="L1905" s="162" t="str">
        <f t="shared" si="1352"/>
        <v>810043D02590113907004000012900001</v>
      </c>
      <c r="M1905" s="163">
        <f t="array" ref="M1905">IF(COUNT(SEARCH(Удалить_Роспись_КВСР,$B1905)*SEARCH(Удалить_Роспись_ПБС,$C1905)*SEARCH(Удалить_Роспись_КФСР, $D1905)*SEARCH(Удалить_Роспись_КЦСР,$E1905)*SEARCH(Удалить_Роспись_КВР,$F1905)*SEARCH(Удалить_Роспись_ЭК,$H1905)*SEARCH(Удалить_Роспись_КР,$I1905))&gt;0,0,1)</f>
        <v>1</v>
      </c>
      <c r="N1905" s="163">
        <f t="array" ref="N1905">IF(COUNT(SEARCH(Удалить_Индекс_КВСР,$B1905)*SEARCH(Удалить_Индекс_ПБС,$C1905)*SEARCH(Удалить_Индекс_КФСР,$D1905)*SEARCH(Удалить_Индекс_КЦСР,$E1905)*SEARCH(Удалить_Индекс_КВР,$F1905)*SEARCH(Удалить_Индекс_ЭК,$H1905)*SEARCH(Удалить_Индекс_КР,$I1905))&gt;0,0,1)</f>
        <v>0</v>
      </c>
      <c r="O1905" s="163" t="str">
        <f t="shared" si="1354"/>
        <v/>
      </c>
      <c r="P1905" s="263" t="str">
        <f t="shared" si="1355"/>
        <v/>
      </c>
      <c r="Q1905" s="263" t="str">
        <f t="shared" si="1356"/>
        <v/>
      </c>
      <c r="R1905" s="263" t="str">
        <f t="shared" si="1357"/>
        <v/>
      </c>
      <c r="S1905" s="263" t="str">
        <f t="shared" si="1358"/>
        <v/>
      </c>
      <c r="T1905" s="263" t="str">
        <f t="shared" si="1359"/>
        <v/>
      </c>
      <c r="U1905" s="263" t="str">
        <f t="shared" si="1335"/>
        <v/>
      </c>
      <c r="V1905" s="263" t="str">
        <f t="shared" si="1360"/>
        <v/>
      </c>
      <c r="W1905" s="263" t="str">
        <f t="shared" si="1336"/>
        <v/>
      </c>
      <c r="X1905" s="263" t="str">
        <f t="shared" si="1361"/>
        <v/>
      </c>
      <c r="Y1905" s="263" t="str">
        <f t="shared" si="1362"/>
        <v/>
      </c>
      <c r="Z1905" s="263" t="str">
        <f t="shared" si="1363"/>
        <v/>
      </c>
      <c r="AA1905" s="263" t="str">
        <f t="shared" si="1364"/>
        <v/>
      </c>
      <c r="AB1905" s="263" t="str">
        <f t="shared" si="1347"/>
        <v/>
      </c>
      <c r="AC1905" s="263" t="str">
        <f t="shared" si="1337"/>
        <v/>
      </c>
      <c r="AD1905" s="263" t="str">
        <f t="shared" si="1348"/>
        <v/>
      </c>
      <c r="AE1905" s="263" t="str">
        <f t="shared" si="1365"/>
        <v/>
      </c>
      <c r="AF1905" s="263" t="str">
        <f t="shared" si="1366"/>
        <v/>
      </c>
      <c r="AG1905" s="263"/>
      <c r="AJ1905" s="163" t="str">
        <f t="shared" si="1367"/>
        <v/>
      </c>
      <c r="AK1905" s="163" t="str">
        <f t="shared" si="1338"/>
        <v/>
      </c>
      <c r="AL1905" s="163" t="str">
        <f t="shared" si="1368"/>
        <v/>
      </c>
      <c r="AM1905" s="163" t="str">
        <f t="shared" si="1369"/>
        <v/>
      </c>
      <c r="AN1905" s="163" t="str">
        <f t="shared" si="1339"/>
        <v/>
      </c>
      <c r="AO1905" s="163" t="str">
        <f t="shared" si="1340"/>
        <v/>
      </c>
      <c r="AP1905" s="163" t="str">
        <f t="shared" si="1341"/>
        <v/>
      </c>
      <c r="AQ1905" s="163" t="str">
        <f t="shared" si="1342"/>
        <v/>
      </c>
      <c r="AR1905" s="163" t="str">
        <f t="shared" si="1343"/>
        <v/>
      </c>
      <c r="AS1905" s="163" t="str">
        <f t="shared" si="1349"/>
        <v/>
      </c>
      <c r="AT1905" s="163" t="str">
        <f t="shared" si="1350"/>
        <v/>
      </c>
      <c r="AU1905" s="163" t="str">
        <f t="shared" si="1370"/>
        <v>рбс</v>
      </c>
      <c r="AV1905" s="163" t="str">
        <f t="shared" si="1353"/>
        <v>рбс810043D0259общопл</v>
      </c>
      <c r="AW1905" s="162">
        <f t="shared" si="1375"/>
        <v>1776012</v>
      </c>
      <c r="AX1905" s="162">
        <f t="shared" si="1376"/>
        <v>1165283.76</v>
      </c>
      <c r="AY1905" s="162">
        <f t="shared" si="1377"/>
        <v>0</v>
      </c>
      <c r="AZ1905" s="162">
        <f t="shared" si="1378"/>
        <v>0</v>
      </c>
      <c r="BA1905" s="164">
        <f t="shared" si="1344"/>
        <v>1</v>
      </c>
      <c r="BB1905" s="164">
        <f t="shared" si="1345"/>
        <v>1</v>
      </c>
      <c r="BC1905" s="164">
        <f t="shared" si="1346"/>
        <v>1</v>
      </c>
      <c r="BD1905" s="162">
        <f t="shared" si="1371"/>
        <v>0</v>
      </c>
      <c r="BE1905" s="162">
        <f t="shared" si="1372"/>
        <v>0</v>
      </c>
      <c r="BF1905" s="179">
        <f t="shared" si="1373"/>
        <v>0</v>
      </c>
      <c r="BG1905" s="180">
        <f t="shared" si="1374"/>
        <v>0</v>
      </c>
      <c r="BH1905" s="254"/>
      <c r="BI1905" s="254"/>
      <c r="BL1905" s="202" t="str">
        <f t="shared" si="1351"/>
        <v/>
      </c>
    </row>
    <row r="1906" spans="1:64" ht="12" hidden="1" customHeight="1">
      <c r="A1906" s="365" t="s">
        <v>1061</v>
      </c>
      <c r="B1906" s="366" t="s">
        <v>557</v>
      </c>
      <c r="C1906" s="365" t="s">
        <v>1248</v>
      </c>
      <c r="D1906" s="366" t="s">
        <v>383</v>
      </c>
      <c r="E1906" s="366" t="s">
        <v>1062</v>
      </c>
      <c r="F1906" s="366" t="s">
        <v>533</v>
      </c>
      <c r="G1906" s="366" t="s">
        <v>1344</v>
      </c>
      <c r="H1906" s="366" t="s">
        <v>1090</v>
      </c>
      <c r="I1906" s="366" t="s">
        <v>456</v>
      </c>
      <c r="J1906" s="384">
        <v>26000</v>
      </c>
      <c r="K1906" s="384">
        <v>13606.66</v>
      </c>
      <c r="L1906" s="162" t="str">
        <f t="shared" si="1352"/>
        <v>810043D02590113907004000024400001</v>
      </c>
      <c r="M1906" s="163">
        <f t="array" ref="M1906">IF(COUNT(SEARCH(Удалить_Роспись_КВСР,$B1906)*SEARCH(Удалить_Роспись_ПБС,$C1906)*SEARCH(Удалить_Роспись_КФСР, $D1906)*SEARCH(Удалить_Роспись_КЦСР,$E1906)*SEARCH(Удалить_Роспись_КВР,$F1906)*SEARCH(Удалить_Роспись_ЭК,$H1906)*SEARCH(Удалить_Роспись_КР,$I1906))&gt;0,0,1)</f>
        <v>1</v>
      </c>
      <c r="N1906" s="163">
        <v>1</v>
      </c>
      <c r="O1906" s="163" t="str">
        <f t="shared" si="1354"/>
        <v/>
      </c>
      <c r="P1906" s="263" t="str">
        <f t="shared" si="1355"/>
        <v/>
      </c>
      <c r="Q1906" s="263" t="str">
        <f t="shared" si="1356"/>
        <v/>
      </c>
      <c r="R1906" s="263" t="str">
        <f t="shared" si="1357"/>
        <v/>
      </c>
      <c r="S1906" s="263" t="str">
        <f t="shared" si="1358"/>
        <v/>
      </c>
      <c r="T1906" s="263" t="str">
        <f t="shared" si="1359"/>
        <v/>
      </c>
      <c r="U1906" s="263" t="str">
        <f t="shared" si="1335"/>
        <v/>
      </c>
      <c r="V1906" s="263" t="str">
        <f t="shared" si="1360"/>
        <v/>
      </c>
      <c r="W1906" s="263" t="str">
        <f t="shared" si="1336"/>
        <v/>
      </c>
      <c r="X1906" s="263" t="str">
        <f t="shared" si="1361"/>
        <v/>
      </c>
      <c r="Y1906" s="263" t="str">
        <f t="shared" si="1362"/>
        <v/>
      </c>
      <c r="Z1906" s="263" t="str">
        <f t="shared" si="1363"/>
        <v/>
      </c>
      <c r="AA1906" s="263" t="str">
        <f t="shared" si="1364"/>
        <v/>
      </c>
      <c r="AB1906" s="263" t="str">
        <f t="shared" si="1347"/>
        <v/>
      </c>
      <c r="AC1906" s="263" t="str">
        <f t="shared" si="1337"/>
        <v/>
      </c>
      <c r="AD1906" s="263" t="str">
        <f t="shared" si="1348"/>
        <v/>
      </c>
      <c r="AE1906" s="263" t="str">
        <f t="shared" si="1365"/>
        <v/>
      </c>
      <c r="AF1906" s="263" t="str">
        <f t="shared" si="1366"/>
        <v/>
      </c>
      <c r="AG1906" s="263"/>
      <c r="AJ1906" s="163" t="str">
        <f t="shared" si="1367"/>
        <v/>
      </c>
      <c r="AK1906" s="163" t="str">
        <f t="shared" si="1338"/>
        <v/>
      </c>
      <c r="AL1906" s="163" t="str">
        <f t="shared" si="1368"/>
        <v/>
      </c>
      <c r="AM1906" s="163" t="str">
        <f t="shared" si="1369"/>
        <v/>
      </c>
      <c r="AN1906" s="163" t="str">
        <f t="shared" si="1339"/>
        <v/>
      </c>
      <c r="AO1906" s="163" t="str">
        <f t="shared" si="1340"/>
        <v/>
      </c>
      <c r="AP1906" s="163" t="str">
        <f t="shared" si="1341"/>
        <v/>
      </c>
      <c r="AQ1906" s="163" t="str">
        <f t="shared" si="1342"/>
        <v/>
      </c>
      <c r="AR1906" s="163" t="str">
        <f t="shared" si="1343"/>
        <v/>
      </c>
      <c r="AS1906" s="163" t="str">
        <f t="shared" si="1349"/>
        <v/>
      </c>
      <c r="AT1906" s="163" t="str">
        <f t="shared" si="1350"/>
        <v/>
      </c>
      <c r="AU1906" s="163" t="str">
        <f t="shared" si="1370"/>
        <v>рбс</v>
      </c>
      <c r="AV1906" s="163" t="str">
        <f t="shared" si="1353"/>
        <v>рбс810043D0259общпро</v>
      </c>
      <c r="AW1906" s="162">
        <f t="shared" si="1375"/>
        <v>26000</v>
      </c>
      <c r="AX1906" s="162">
        <f t="shared" si="1376"/>
        <v>13606.66</v>
      </c>
      <c r="AY1906" s="162">
        <f t="shared" si="1377"/>
        <v>26000</v>
      </c>
      <c r="AZ1906" s="162">
        <f t="shared" si="1378"/>
        <v>13606.66</v>
      </c>
      <c r="BA1906" s="164">
        <f t="shared" si="1344"/>
        <v>1</v>
      </c>
      <c r="BB1906" s="164">
        <f t="shared" si="1345"/>
        <v>1</v>
      </c>
      <c r="BC1906" s="164">
        <f t="shared" si="1346"/>
        <v>1</v>
      </c>
      <c r="BD1906" s="162">
        <f>IF(ISNA(BA1906),0,AY1906*$BA1906)-2000</f>
        <v>24000</v>
      </c>
      <c r="BE1906" s="162">
        <f t="shared" si="1372"/>
        <v>13606.66</v>
      </c>
      <c r="BF1906" s="179">
        <f t="shared" si="1373"/>
        <v>24000</v>
      </c>
      <c r="BG1906" s="180">
        <f t="shared" si="1374"/>
        <v>24000</v>
      </c>
      <c r="BH1906" s="254"/>
      <c r="BI1906" s="254"/>
      <c r="BL1906" s="202" t="str">
        <f t="shared" si="1351"/>
        <v/>
      </c>
    </row>
    <row r="1907" spans="1:64" ht="12" hidden="1" customHeight="1">
      <c r="A1907" s="365" t="s">
        <v>1061</v>
      </c>
      <c r="B1907" s="366" t="s">
        <v>557</v>
      </c>
      <c r="C1907" s="365" t="s">
        <v>1248</v>
      </c>
      <c r="D1907" s="366" t="s">
        <v>383</v>
      </c>
      <c r="E1907" s="366" t="s">
        <v>1062</v>
      </c>
      <c r="F1907" s="366" t="s">
        <v>533</v>
      </c>
      <c r="G1907" s="366" t="s">
        <v>1344</v>
      </c>
      <c r="H1907" s="366" t="s">
        <v>1091</v>
      </c>
      <c r="I1907" s="366" t="s">
        <v>456</v>
      </c>
      <c r="J1907" s="384">
        <v>10000</v>
      </c>
      <c r="K1907" s="384">
        <v>10000</v>
      </c>
      <c r="L1907" s="162" t="str">
        <f t="shared" si="1352"/>
        <v>810043D02590113907004000024400001</v>
      </c>
      <c r="M1907" s="163">
        <f t="array" ref="M1907">IF(COUNT(SEARCH(Удалить_Роспись_КВСР,$B1907)*SEARCH(Удалить_Роспись_ПБС,$C1907)*SEARCH(Удалить_Роспись_КФСР, $D1907)*SEARCH(Удалить_Роспись_КЦСР,$E1907)*SEARCH(Удалить_Роспись_КВР,$F1907)*SEARCH(Удалить_Роспись_ЭК,$H1907)*SEARCH(Удалить_Роспись_КР,$I1907))&gt;0,0,1)</f>
        <v>1</v>
      </c>
      <c r="N1907" s="163">
        <v>1</v>
      </c>
      <c r="O1907" s="163" t="str">
        <f t="shared" si="1354"/>
        <v/>
      </c>
      <c r="P1907" s="263" t="str">
        <f t="shared" si="1355"/>
        <v/>
      </c>
      <c r="Q1907" s="263" t="str">
        <f t="shared" si="1356"/>
        <v/>
      </c>
      <c r="R1907" s="263" t="str">
        <f t="shared" si="1357"/>
        <v/>
      </c>
      <c r="S1907" s="263" t="str">
        <f t="shared" si="1358"/>
        <v/>
      </c>
      <c r="T1907" s="263" t="str">
        <f t="shared" si="1359"/>
        <v/>
      </c>
      <c r="U1907" s="263" t="str">
        <f t="shared" si="1335"/>
        <v/>
      </c>
      <c r="V1907" s="263" t="str">
        <f t="shared" si="1360"/>
        <v/>
      </c>
      <c r="W1907" s="263" t="str">
        <f t="shared" si="1336"/>
        <v/>
      </c>
      <c r="X1907" s="263" t="str">
        <f t="shared" si="1361"/>
        <v/>
      </c>
      <c r="Y1907" s="263" t="str">
        <f t="shared" si="1362"/>
        <v/>
      </c>
      <c r="Z1907" s="263" t="str">
        <f t="shared" si="1363"/>
        <v/>
      </c>
      <c r="AA1907" s="263" t="str">
        <f t="shared" si="1364"/>
        <v/>
      </c>
      <c r="AB1907" s="263" t="str">
        <f t="shared" si="1347"/>
        <v/>
      </c>
      <c r="AC1907" s="263" t="str">
        <f t="shared" si="1337"/>
        <v/>
      </c>
      <c r="AD1907" s="263" t="str">
        <f t="shared" si="1348"/>
        <v/>
      </c>
      <c r="AE1907" s="263" t="str">
        <f t="shared" si="1365"/>
        <v/>
      </c>
      <c r="AF1907" s="263" t="str">
        <f t="shared" si="1366"/>
        <v/>
      </c>
      <c r="AG1907" s="263"/>
      <c r="AJ1907" s="163" t="str">
        <f t="shared" si="1367"/>
        <v/>
      </c>
      <c r="AK1907" s="163" t="str">
        <f t="shared" si="1338"/>
        <v/>
      </c>
      <c r="AL1907" s="163" t="str">
        <f t="shared" si="1368"/>
        <v/>
      </c>
      <c r="AM1907" s="163" t="str">
        <f t="shared" si="1369"/>
        <v/>
      </c>
      <c r="AN1907" s="163" t="str">
        <f t="shared" si="1339"/>
        <v/>
      </c>
      <c r="AO1907" s="163" t="str">
        <f t="shared" si="1340"/>
        <v/>
      </c>
      <c r="AP1907" s="163" t="str">
        <f t="shared" si="1341"/>
        <v/>
      </c>
      <c r="AQ1907" s="163" t="str">
        <f t="shared" si="1342"/>
        <v/>
      </c>
      <c r="AR1907" s="163" t="str">
        <f t="shared" si="1343"/>
        <v/>
      </c>
      <c r="AS1907" s="163" t="str">
        <f t="shared" si="1349"/>
        <v/>
      </c>
      <c r="AT1907" s="163" t="str">
        <f t="shared" si="1350"/>
        <v/>
      </c>
      <c r="AU1907" s="163" t="str">
        <f t="shared" si="1370"/>
        <v>рбс</v>
      </c>
      <c r="AV1907" s="163" t="str">
        <f t="shared" si="1353"/>
        <v>рбс810043D0259общпро</v>
      </c>
      <c r="AW1907" s="162">
        <f t="shared" si="1375"/>
        <v>10000</v>
      </c>
      <c r="AX1907" s="162">
        <f t="shared" si="1376"/>
        <v>10000</v>
      </c>
      <c r="AY1907" s="162">
        <f t="shared" si="1377"/>
        <v>10000</v>
      </c>
      <c r="AZ1907" s="162">
        <f t="shared" si="1378"/>
        <v>10000</v>
      </c>
      <c r="BA1907" s="164">
        <f t="shared" si="1344"/>
        <v>1</v>
      </c>
      <c r="BB1907" s="164">
        <f t="shared" si="1345"/>
        <v>1</v>
      </c>
      <c r="BC1907" s="164">
        <f t="shared" si="1346"/>
        <v>1</v>
      </c>
      <c r="BD1907" s="162">
        <f t="shared" si="1371"/>
        <v>10000</v>
      </c>
      <c r="BE1907" s="162">
        <f t="shared" si="1372"/>
        <v>10000</v>
      </c>
      <c r="BF1907" s="179">
        <f t="shared" si="1373"/>
        <v>10000</v>
      </c>
      <c r="BG1907" s="180">
        <f t="shared" si="1374"/>
        <v>10000</v>
      </c>
      <c r="BH1907" s="254"/>
      <c r="BI1907" s="254"/>
      <c r="BL1907" s="202" t="str">
        <f t="shared" si="1351"/>
        <v/>
      </c>
    </row>
    <row r="1908" spans="1:64" ht="12" hidden="1" customHeight="1">
      <c r="A1908" s="365" t="s">
        <v>1061</v>
      </c>
      <c r="B1908" s="366" t="s">
        <v>557</v>
      </c>
      <c r="C1908" s="365" t="s">
        <v>1248</v>
      </c>
      <c r="D1908" s="366" t="s">
        <v>383</v>
      </c>
      <c r="E1908" s="366" t="s">
        <v>1062</v>
      </c>
      <c r="F1908" s="366" t="s">
        <v>533</v>
      </c>
      <c r="G1908" s="366" t="s">
        <v>1344</v>
      </c>
      <c r="H1908" s="366" t="s">
        <v>1089</v>
      </c>
      <c r="I1908" s="366" t="s">
        <v>456</v>
      </c>
      <c r="J1908" s="384">
        <v>307000</v>
      </c>
      <c r="K1908" s="384">
        <v>129590</v>
      </c>
      <c r="L1908" s="162" t="str">
        <f t="shared" si="1352"/>
        <v>810043D02590113907004000024400001</v>
      </c>
      <c r="M1908" s="163">
        <f t="array" ref="M1908">IF(COUNT(SEARCH(Удалить_Роспись_КВСР,$B1908)*SEARCH(Удалить_Роспись_ПБС,$C1908)*SEARCH(Удалить_Роспись_КФСР, $D1908)*SEARCH(Удалить_Роспись_КЦСР,$E1908)*SEARCH(Удалить_Роспись_КВР,$F1908)*SEARCH(Удалить_Роспись_ЭК,$H1908)*SEARCH(Удалить_Роспись_КР,$I1908))&gt;0,0,1)</f>
        <v>1</v>
      </c>
      <c r="N1908" s="163">
        <v>1</v>
      </c>
      <c r="O1908" s="163" t="str">
        <f t="shared" si="1354"/>
        <v/>
      </c>
      <c r="P1908" s="263" t="str">
        <f t="shared" si="1355"/>
        <v/>
      </c>
      <c r="Q1908" s="263" t="str">
        <f t="shared" si="1356"/>
        <v/>
      </c>
      <c r="R1908" s="263" t="str">
        <f t="shared" si="1357"/>
        <v/>
      </c>
      <c r="S1908" s="263" t="str">
        <f t="shared" si="1358"/>
        <v/>
      </c>
      <c r="T1908" s="263" t="str">
        <f t="shared" si="1359"/>
        <v/>
      </c>
      <c r="U1908" s="263" t="str">
        <f t="shared" si="1335"/>
        <v/>
      </c>
      <c r="V1908" s="263" t="str">
        <f t="shared" si="1360"/>
        <v/>
      </c>
      <c r="W1908" s="263" t="str">
        <f t="shared" si="1336"/>
        <v/>
      </c>
      <c r="X1908" s="263" t="str">
        <f t="shared" si="1361"/>
        <v/>
      </c>
      <c r="Y1908" s="263" t="str">
        <f t="shared" si="1362"/>
        <v/>
      </c>
      <c r="Z1908" s="263" t="str">
        <f t="shared" si="1363"/>
        <v/>
      </c>
      <c r="AA1908" s="263" t="str">
        <f t="shared" si="1364"/>
        <v/>
      </c>
      <c r="AB1908" s="263" t="str">
        <f t="shared" si="1347"/>
        <v/>
      </c>
      <c r="AC1908" s="263" t="str">
        <f t="shared" si="1337"/>
        <v/>
      </c>
      <c r="AD1908" s="263" t="str">
        <f t="shared" si="1348"/>
        <v/>
      </c>
      <c r="AE1908" s="263" t="str">
        <f t="shared" si="1365"/>
        <v/>
      </c>
      <c r="AF1908" s="263" t="str">
        <f t="shared" si="1366"/>
        <v/>
      </c>
      <c r="AG1908" s="263"/>
      <c r="AJ1908" s="163" t="str">
        <f t="shared" si="1367"/>
        <v/>
      </c>
      <c r="AK1908" s="163" t="str">
        <f t="shared" si="1338"/>
        <v/>
      </c>
      <c r="AL1908" s="163" t="str">
        <f t="shared" si="1368"/>
        <v/>
      </c>
      <c r="AM1908" s="163" t="str">
        <f t="shared" si="1369"/>
        <v/>
      </c>
      <c r="AN1908" s="163" t="str">
        <f t="shared" si="1339"/>
        <v/>
      </c>
      <c r="AO1908" s="163" t="str">
        <f t="shared" si="1340"/>
        <v/>
      </c>
      <c r="AP1908" s="163" t="str">
        <f t="shared" si="1341"/>
        <v/>
      </c>
      <c r="AQ1908" s="163" t="str">
        <f t="shared" si="1342"/>
        <v/>
      </c>
      <c r="AR1908" s="163" t="str">
        <f t="shared" si="1343"/>
        <v/>
      </c>
      <c r="AS1908" s="163" t="str">
        <f t="shared" si="1349"/>
        <v/>
      </c>
      <c r="AT1908" s="163" t="str">
        <f t="shared" si="1350"/>
        <v/>
      </c>
      <c r="AU1908" s="163" t="str">
        <f t="shared" si="1370"/>
        <v>рбс</v>
      </c>
      <c r="AV1908" s="163" t="str">
        <f t="shared" si="1353"/>
        <v>рбс810043D0259общпро</v>
      </c>
      <c r="AW1908" s="162">
        <f t="shared" si="1375"/>
        <v>307000</v>
      </c>
      <c r="AX1908" s="162">
        <f t="shared" si="1376"/>
        <v>129590</v>
      </c>
      <c r="AY1908" s="162">
        <f t="shared" si="1377"/>
        <v>307000</v>
      </c>
      <c r="AZ1908" s="162">
        <f t="shared" si="1378"/>
        <v>129590</v>
      </c>
      <c r="BA1908" s="164">
        <f t="shared" si="1344"/>
        <v>1</v>
      </c>
      <c r="BB1908" s="164">
        <f t="shared" si="1345"/>
        <v>1</v>
      </c>
      <c r="BC1908" s="164">
        <f t="shared" si="1346"/>
        <v>1</v>
      </c>
      <c r="BD1908" s="162">
        <f>IF(ISNA(BA1908),0,AY1908*$BA1908)+16689</f>
        <v>323689</v>
      </c>
      <c r="BE1908" s="162">
        <f t="shared" si="1372"/>
        <v>129590</v>
      </c>
      <c r="BF1908" s="179">
        <f t="shared" si="1373"/>
        <v>323689</v>
      </c>
      <c r="BG1908" s="180">
        <f t="shared" si="1374"/>
        <v>323689</v>
      </c>
      <c r="BH1908" s="254"/>
      <c r="BI1908" s="254"/>
      <c r="BJ1908" s="197"/>
      <c r="BK1908" s="197"/>
      <c r="BL1908" s="202" t="str">
        <f t="shared" si="1351"/>
        <v/>
      </c>
    </row>
    <row r="1909" spans="1:64" ht="12" hidden="1" customHeight="1">
      <c r="A1909" s="365" t="s">
        <v>1061</v>
      </c>
      <c r="B1909" s="366" t="s">
        <v>557</v>
      </c>
      <c r="C1909" s="365" t="s">
        <v>1248</v>
      </c>
      <c r="D1909" s="366" t="s">
        <v>383</v>
      </c>
      <c r="E1909" s="366" t="s">
        <v>1062</v>
      </c>
      <c r="F1909" s="366" t="s">
        <v>533</v>
      </c>
      <c r="G1909" s="366" t="s">
        <v>1344</v>
      </c>
      <c r="H1909" s="366" t="s">
        <v>1167</v>
      </c>
      <c r="I1909" s="366" t="s">
        <v>456</v>
      </c>
      <c r="J1909" s="384">
        <v>50000</v>
      </c>
      <c r="K1909" s="384">
        <v>50000</v>
      </c>
      <c r="L1909" s="162" t="str">
        <f t="shared" si="1352"/>
        <v>810043D02590113907004000024400001</v>
      </c>
      <c r="M1909" s="163">
        <f t="array" ref="M1909">IF(COUNT(SEARCH(Удалить_Роспись_КВСР,$B1909)*SEARCH(Удалить_Роспись_ПБС,$C1909)*SEARCH(Удалить_Роспись_КФСР, $D1909)*SEARCH(Удалить_Роспись_КЦСР,$E1909)*SEARCH(Удалить_Роспись_КВР,$F1909)*SEARCH(Удалить_Роспись_ЭК,$H1909)*SEARCH(Удалить_Роспись_КР,$I1909))&gt;0,0,1)</f>
        <v>1</v>
      </c>
      <c r="N1909" s="163">
        <v>1</v>
      </c>
      <c r="O1909" s="163" t="str">
        <f t="shared" si="1354"/>
        <v/>
      </c>
      <c r="P1909" s="263" t="str">
        <f t="shared" si="1355"/>
        <v/>
      </c>
      <c r="Q1909" s="263" t="str">
        <f t="shared" si="1356"/>
        <v/>
      </c>
      <c r="R1909" s="263" t="str">
        <f t="shared" si="1357"/>
        <v/>
      </c>
      <c r="S1909" s="263" t="str">
        <f t="shared" si="1358"/>
        <v/>
      </c>
      <c r="T1909" s="263" t="str">
        <f t="shared" si="1359"/>
        <v/>
      </c>
      <c r="U1909" s="263" t="str">
        <f t="shared" si="1335"/>
        <v/>
      </c>
      <c r="V1909" s="263" t="str">
        <f t="shared" si="1360"/>
        <v/>
      </c>
      <c r="W1909" s="263" t="str">
        <f t="shared" si="1336"/>
        <v/>
      </c>
      <c r="X1909" s="263" t="str">
        <f t="shared" si="1361"/>
        <v/>
      </c>
      <c r="Y1909" s="263" t="str">
        <f t="shared" si="1362"/>
        <v/>
      </c>
      <c r="Z1909" s="263" t="str">
        <f t="shared" si="1363"/>
        <v/>
      </c>
      <c r="AA1909" s="263" t="str">
        <f t="shared" si="1364"/>
        <v/>
      </c>
      <c r="AB1909" s="263" t="str">
        <f t="shared" si="1347"/>
        <v/>
      </c>
      <c r="AC1909" s="263" t="str">
        <f t="shared" si="1337"/>
        <v/>
      </c>
      <c r="AD1909" s="263" t="str">
        <f t="shared" si="1348"/>
        <v/>
      </c>
      <c r="AE1909" s="263" t="str">
        <f t="shared" si="1365"/>
        <v/>
      </c>
      <c r="AF1909" s="263" t="str">
        <f t="shared" si="1366"/>
        <v/>
      </c>
      <c r="AG1909" s="263"/>
      <c r="AJ1909" s="163" t="str">
        <f t="shared" si="1367"/>
        <v/>
      </c>
      <c r="AK1909" s="163" t="str">
        <f t="shared" si="1338"/>
        <v/>
      </c>
      <c r="AL1909" s="163" t="str">
        <f t="shared" si="1368"/>
        <v/>
      </c>
      <c r="AM1909" s="163" t="str">
        <f t="shared" si="1369"/>
        <v/>
      </c>
      <c r="AN1909" s="163" t="str">
        <f t="shared" si="1339"/>
        <v/>
      </c>
      <c r="AO1909" s="163" t="str">
        <f t="shared" si="1340"/>
        <v/>
      </c>
      <c r="AP1909" s="163" t="str">
        <f t="shared" si="1341"/>
        <v/>
      </c>
      <c r="AQ1909" s="163" t="str">
        <f t="shared" si="1342"/>
        <v/>
      </c>
      <c r="AR1909" s="163" t="str">
        <f t="shared" si="1343"/>
        <v/>
      </c>
      <c r="AS1909" s="163" t="str">
        <f t="shared" si="1349"/>
        <v/>
      </c>
      <c r="AT1909" s="163" t="str">
        <f t="shared" si="1350"/>
        <v/>
      </c>
      <c r="AU1909" s="163" t="str">
        <f t="shared" si="1370"/>
        <v>рбс</v>
      </c>
      <c r="AV1909" s="163" t="str">
        <f t="shared" si="1353"/>
        <v>рбс810043D0259общпро</v>
      </c>
      <c r="AW1909" s="162">
        <f t="shared" si="1375"/>
        <v>50000</v>
      </c>
      <c r="AX1909" s="162">
        <f t="shared" si="1376"/>
        <v>50000</v>
      </c>
      <c r="AY1909" s="162">
        <f t="shared" si="1377"/>
        <v>50000</v>
      </c>
      <c r="AZ1909" s="162">
        <f t="shared" si="1378"/>
        <v>50000</v>
      </c>
      <c r="BA1909" s="164">
        <f t="shared" si="1344"/>
        <v>1</v>
      </c>
      <c r="BB1909" s="164">
        <f t="shared" si="1345"/>
        <v>1</v>
      </c>
      <c r="BC1909" s="164">
        <f t="shared" si="1346"/>
        <v>1</v>
      </c>
      <c r="BD1909" s="162">
        <f>IF(ISNA(BA1909),0,AY1909*$BA1909)+2085</f>
        <v>52085</v>
      </c>
      <c r="BE1909" s="162">
        <f t="shared" si="1372"/>
        <v>50000</v>
      </c>
      <c r="BF1909" s="179">
        <f t="shared" si="1373"/>
        <v>52085</v>
      </c>
      <c r="BG1909" s="180">
        <f t="shared" si="1374"/>
        <v>52085</v>
      </c>
      <c r="BH1909" s="254"/>
      <c r="BI1909" s="254"/>
      <c r="BL1909" s="202" t="str">
        <f t="shared" si="1351"/>
        <v/>
      </c>
    </row>
    <row r="1910" spans="1:64" ht="12" hidden="1" customHeight="1">
      <c r="A1910" s="365" t="s">
        <v>1061</v>
      </c>
      <c r="B1910" s="366" t="s">
        <v>557</v>
      </c>
      <c r="C1910" s="365" t="s">
        <v>1248</v>
      </c>
      <c r="D1910" s="366" t="s">
        <v>383</v>
      </c>
      <c r="E1910" s="366" t="s">
        <v>1063</v>
      </c>
      <c r="F1910" s="366" t="s">
        <v>532</v>
      </c>
      <c r="G1910" s="366" t="s">
        <v>1344</v>
      </c>
      <c r="H1910" s="366" t="s">
        <v>1172</v>
      </c>
      <c r="I1910" s="366" t="s">
        <v>456</v>
      </c>
      <c r="J1910" s="384">
        <v>335263</v>
      </c>
      <c r="K1910" s="384">
        <v>0</v>
      </c>
      <c r="L1910" s="162" t="str">
        <f t="shared" si="1352"/>
        <v>810043D02590113907004700012200001</v>
      </c>
      <c r="M1910" s="163">
        <f t="array" ref="M1910">IF(COUNT(SEARCH(Удалить_Роспись_КВСР,$B1910)*SEARCH(Удалить_Роспись_ПБС,$C1910)*SEARCH(Удалить_Роспись_КФСР, $D1910)*SEARCH(Удалить_Роспись_КЦСР,$E1910)*SEARCH(Удалить_Роспись_КВР,$F1910)*SEARCH(Удалить_Роспись_ЭК,$H1910)*SEARCH(Удалить_Роспись_КР,$I1910))&gt;0,0,1)</f>
        <v>1</v>
      </c>
      <c r="N1910" s="163">
        <v>1</v>
      </c>
      <c r="O1910" s="163" t="str">
        <f t="shared" si="1354"/>
        <v/>
      </c>
      <c r="P1910" s="263" t="str">
        <f t="shared" si="1355"/>
        <v/>
      </c>
      <c r="Q1910" s="263" t="str">
        <f t="shared" si="1356"/>
        <v/>
      </c>
      <c r="R1910" s="263" t="str">
        <f t="shared" si="1357"/>
        <v/>
      </c>
      <c r="S1910" s="263" t="str">
        <f t="shared" si="1358"/>
        <v/>
      </c>
      <c r="T1910" s="263" t="str">
        <f t="shared" si="1359"/>
        <v/>
      </c>
      <c r="U1910" s="263" t="str">
        <f t="shared" si="1335"/>
        <v/>
      </c>
      <c r="V1910" s="263" t="str">
        <f t="shared" si="1360"/>
        <v/>
      </c>
      <c r="W1910" s="263" t="str">
        <f t="shared" si="1336"/>
        <v/>
      </c>
      <c r="X1910" s="263" t="str">
        <f t="shared" si="1361"/>
        <v/>
      </c>
      <c r="Y1910" s="263" t="str">
        <f t="shared" si="1362"/>
        <v/>
      </c>
      <c r="Z1910" s="263" t="str">
        <f t="shared" si="1363"/>
        <v/>
      </c>
      <c r="AA1910" s="263" t="str">
        <f t="shared" si="1364"/>
        <v/>
      </c>
      <c r="AB1910" s="263" t="str">
        <f t="shared" si="1347"/>
        <v/>
      </c>
      <c r="AC1910" s="263" t="str">
        <f t="shared" si="1337"/>
        <v/>
      </c>
      <c r="AD1910" s="263" t="str">
        <f t="shared" si="1348"/>
        <v/>
      </c>
      <c r="AE1910" s="263" t="str">
        <f t="shared" si="1365"/>
        <v/>
      </c>
      <c r="AF1910" s="263" t="str">
        <f t="shared" si="1366"/>
        <v/>
      </c>
      <c r="AG1910" s="263"/>
      <c r="AJ1910" s="163" t="str">
        <f t="shared" si="1367"/>
        <v/>
      </c>
      <c r="AK1910" s="163" t="str">
        <f t="shared" si="1338"/>
        <v/>
      </c>
      <c r="AL1910" s="163" t="str">
        <f t="shared" si="1368"/>
        <v/>
      </c>
      <c r="AM1910" s="163" t="str">
        <f t="shared" si="1369"/>
        <v/>
      </c>
      <c r="AN1910" s="163" t="str">
        <f t="shared" si="1339"/>
        <v/>
      </c>
      <c r="AO1910" s="163" t="str">
        <f t="shared" si="1340"/>
        <v/>
      </c>
      <c r="AP1910" s="163" t="str">
        <f t="shared" si="1341"/>
        <v/>
      </c>
      <c r="AQ1910" s="163" t="str">
        <f t="shared" si="1342"/>
        <v/>
      </c>
      <c r="AR1910" s="163" t="str">
        <f t="shared" si="1343"/>
        <v/>
      </c>
      <c r="AS1910" s="163" t="str">
        <f t="shared" si="1349"/>
        <v/>
      </c>
      <c r="AT1910" s="163" t="str">
        <f t="shared" si="1350"/>
        <v/>
      </c>
      <c r="AU1910" s="163" t="str">
        <f t="shared" si="1370"/>
        <v>рбс</v>
      </c>
      <c r="AV1910" s="163" t="str">
        <f t="shared" si="1353"/>
        <v>рбс810043D0259общпро</v>
      </c>
      <c r="AW1910" s="162">
        <f t="shared" si="1375"/>
        <v>335263</v>
      </c>
      <c r="AX1910" s="162">
        <f t="shared" si="1376"/>
        <v>0</v>
      </c>
      <c r="AY1910" s="162">
        <f t="shared" si="1377"/>
        <v>335263</v>
      </c>
      <c r="AZ1910" s="162">
        <f t="shared" si="1378"/>
        <v>0</v>
      </c>
      <c r="BA1910" s="164">
        <f t="shared" si="1344"/>
        <v>1</v>
      </c>
      <c r="BB1910" s="164">
        <f t="shared" si="1345"/>
        <v>0</v>
      </c>
      <c r="BC1910" s="164">
        <f t="shared" si="1346"/>
        <v>0</v>
      </c>
      <c r="BD1910" s="162">
        <f>IF(ISNA(BA1910),0,AY1910*$BA1910)-105263</f>
        <v>230000</v>
      </c>
      <c r="BE1910" s="162">
        <f t="shared" si="1372"/>
        <v>0</v>
      </c>
      <c r="BF1910" s="179">
        <f t="shared" si="1373"/>
        <v>0</v>
      </c>
      <c r="BG1910" s="180">
        <f t="shared" si="1374"/>
        <v>0</v>
      </c>
      <c r="BH1910" s="254"/>
      <c r="BI1910" s="254"/>
      <c r="BL1910" s="202" t="str">
        <f t="shared" si="1351"/>
        <v/>
      </c>
    </row>
    <row r="1911" spans="1:64" ht="12" hidden="1" customHeight="1">
      <c r="A1911" s="365" t="s">
        <v>1061</v>
      </c>
      <c r="B1911" s="366" t="s">
        <v>557</v>
      </c>
      <c r="C1911" s="365" t="s">
        <v>1248</v>
      </c>
      <c r="D1911" s="366" t="s">
        <v>383</v>
      </c>
      <c r="E1911" s="366" t="s">
        <v>1438</v>
      </c>
      <c r="F1911" s="366" t="s">
        <v>533</v>
      </c>
      <c r="G1911" s="366" t="s">
        <v>1344</v>
      </c>
      <c r="H1911" s="366" t="s">
        <v>1095</v>
      </c>
      <c r="I1911" s="366" t="s">
        <v>456</v>
      </c>
      <c r="J1911" s="384">
        <v>39090</v>
      </c>
      <c r="K1911" s="384">
        <v>39090</v>
      </c>
      <c r="L1911" s="162" t="str">
        <f t="shared" si="1352"/>
        <v>810043D02590113907004Ф00024400001</v>
      </c>
      <c r="M1911" s="163">
        <f t="array" ref="M1911">IF(COUNT(SEARCH(Удалить_Роспись_КВСР,$B1911)*SEARCH(Удалить_Роспись_ПБС,$C1911)*SEARCH(Удалить_Роспись_КФСР, $D1911)*SEARCH(Удалить_Роспись_КЦСР,$E1911)*SEARCH(Удалить_Роспись_КВР,$F1911)*SEARCH(Удалить_Роспись_ЭК,$H1911)*SEARCH(Удалить_Роспись_КР,$I1911))&gt;0,0,1)</f>
        <v>1</v>
      </c>
      <c r="N1911" s="163">
        <f t="array" ref="N1911">IF(COUNT(SEARCH(Удалить_Индекс_КВСР,$B1911)*SEARCH(Удалить_Индекс_ПБС,$C1911)*SEARCH(Удалить_Индекс_КФСР,$D1911)*SEARCH(Удалить_Индекс_КЦСР,$E1911)*SEARCH(Удалить_Индекс_КВР,$F1911)*SEARCH(Удалить_Индекс_ЭК,$H1911)*SEARCH(Удалить_Индекс_КР,$I1911))&gt;0,0,1)</f>
        <v>0</v>
      </c>
      <c r="O1911" s="163" t="str">
        <f t="shared" si="1354"/>
        <v/>
      </c>
      <c r="P1911" s="263" t="str">
        <f t="shared" si="1355"/>
        <v/>
      </c>
      <c r="Q1911" s="263" t="str">
        <f t="shared" si="1356"/>
        <v/>
      </c>
      <c r="R1911" s="263" t="str">
        <f t="shared" si="1357"/>
        <v/>
      </c>
      <c r="S1911" s="263" t="str">
        <f t="shared" si="1358"/>
        <v/>
      </c>
      <c r="T1911" s="263" t="str">
        <f t="shared" si="1359"/>
        <v/>
      </c>
      <c r="U1911" s="263" t="str">
        <f t="shared" si="1335"/>
        <v/>
      </c>
      <c r="V1911" s="263" t="str">
        <f t="shared" si="1360"/>
        <v/>
      </c>
      <c r="W1911" s="263" t="str">
        <f t="shared" si="1336"/>
        <v/>
      </c>
      <c r="X1911" s="263" t="str">
        <f t="shared" si="1361"/>
        <v/>
      </c>
      <c r="Y1911" s="263" t="str">
        <f t="shared" si="1362"/>
        <v/>
      </c>
      <c r="Z1911" s="263" t="str">
        <f t="shared" si="1363"/>
        <v/>
      </c>
      <c r="AA1911" s="263" t="str">
        <f t="shared" si="1364"/>
        <v/>
      </c>
      <c r="AB1911" s="263" t="str">
        <f t="shared" si="1347"/>
        <v/>
      </c>
      <c r="AC1911" s="263" t="str">
        <f t="shared" si="1337"/>
        <v/>
      </c>
      <c r="AD1911" s="263" t="str">
        <f t="shared" si="1348"/>
        <v/>
      </c>
      <c r="AE1911" s="263" t="str">
        <f t="shared" si="1365"/>
        <v/>
      </c>
      <c r="AF1911" s="263" t="str">
        <f t="shared" si="1366"/>
        <v/>
      </c>
      <c r="AG1911" s="263"/>
      <c r="AJ1911" s="163" t="str">
        <f t="shared" si="1367"/>
        <v/>
      </c>
      <c r="AK1911" s="163" t="str">
        <f t="shared" si="1338"/>
        <v/>
      </c>
      <c r="AL1911" s="163" t="str">
        <f t="shared" si="1368"/>
        <v/>
      </c>
      <c r="AM1911" s="163" t="str">
        <f t="shared" si="1369"/>
        <v/>
      </c>
      <c r="AN1911" s="163" t="str">
        <f t="shared" si="1339"/>
        <v/>
      </c>
      <c r="AO1911" s="163" t="str">
        <f t="shared" si="1340"/>
        <v/>
      </c>
      <c r="AP1911" s="163" t="str">
        <f t="shared" si="1341"/>
        <v/>
      </c>
      <c r="AQ1911" s="163" t="str">
        <f t="shared" si="1342"/>
        <v/>
      </c>
      <c r="AR1911" s="163" t="str">
        <f t="shared" si="1343"/>
        <v/>
      </c>
      <c r="AS1911" s="163" t="str">
        <f t="shared" si="1349"/>
        <v/>
      </c>
      <c r="AT1911" s="163" t="str">
        <f t="shared" si="1350"/>
        <v/>
      </c>
      <c r="AU1911" s="163" t="str">
        <f t="shared" si="1370"/>
        <v>рбс</v>
      </c>
      <c r="AV1911" s="163" t="str">
        <f t="shared" si="1353"/>
        <v>рбс810043D0259общосн</v>
      </c>
      <c r="AW1911" s="162">
        <f t="shared" si="1375"/>
        <v>39090</v>
      </c>
      <c r="AX1911" s="162">
        <f t="shared" si="1376"/>
        <v>39090</v>
      </c>
      <c r="AY1911" s="162">
        <f t="shared" si="1377"/>
        <v>0</v>
      </c>
      <c r="AZ1911" s="162">
        <f t="shared" si="1378"/>
        <v>0</v>
      </c>
      <c r="BA1911" s="164">
        <f t="shared" si="1344"/>
        <v>1</v>
      </c>
      <c r="BB1911" s="164">
        <f t="shared" si="1345"/>
        <v>1</v>
      </c>
      <c r="BC1911" s="164">
        <f t="shared" si="1346"/>
        <v>1</v>
      </c>
      <c r="BD1911" s="162">
        <f t="shared" si="1371"/>
        <v>0</v>
      </c>
      <c r="BE1911" s="162">
        <f t="shared" si="1372"/>
        <v>0</v>
      </c>
      <c r="BF1911" s="179">
        <f t="shared" si="1373"/>
        <v>0</v>
      </c>
      <c r="BG1911" s="180">
        <f t="shared" si="1374"/>
        <v>0</v>
      </c>
      <c r="BH1911" s="254"/>
      <c r="BI1911" s="254"/>
      <c r="BL1911" s="202" t="str">
        <f t="shared" si="1351"/>
        <v/>
      </c>
    </row>
    <row r="1912" spans="1:64" ht="12" hidden="1" customHeight="1">
      <c r="A1912" s="365" t="s">
        <v>617</v>
      </c>
      <c r="B1912" s="366" t="s">
        <v>412</v>
      </c>
      <c r="C1912" s="365" t="s">
        <v>1249</v>
      </c>
      <c r="D1912" s="366" t="s">
        <v>376</v>
      </c>
      <c r="E1912" s="366" t="s">
        <v>643</v>
      </c>
      <c r="F1912" s="366" t="s">
        <v>549</v>
      </c>
      <c r="G1912" s="366" t="s">
        <v>1344</v>
      </c>
      <c r="H1912" s="366" t="s">
        <v>1089</v>
      </c>
      <c r="I1912" s="366" t="s">
        <v>456</v>
      </c>
      <c r="J1912" s="384">
        <v>86400</v>
      </c>
      <c r="K1912" s="384">
        <v>57600</v>
      </c>
      <c r="L1912" s="162" t="str">
        <f t="shared" si="1352"/>
        <v>914043250720103803006000012300001</v>
      </c>
      <c r="M1912" s="163">
        <f t="array" ref="M1912">IF(COUNT(SEARCH(Удалить_Роспись_КВСР,$B1912)*SEARCH(Удалить_Роспись_ПБС,$C1912)*SEARCH(Удалить_Роспись_КФСР, $D1912)*SEARCH(Удалить_Роспись_КЦСР,$E1912)*SEARCH(Удалить_Роспись_КВР,$F1912)*SEARCH(Удалить_Роспись_ЭК,$H1912)*SEARCH(Удалить_Роспись_КР,$I1912))&gt;0,0,1)</f>
        <v>1</v>
      </c>
      <c r="N1912" s="163">
        <v>1</v>
      </c>
      <c r="O1912" s="163" t="str">
        <f t="shared" si="1354"/>
        <v/>
      </c>
      <c r="P1912" s="263" t="str">
        <f t="shared" si="1355"/>
        <v/>
      </c>
      <c r="Q1912" s="263" t="str">
        <f t="shared" si="1356"/>
        <v/>
      </c>
      <c r="R1912" s="263" t="str">
        <f t="shared" si="1357"/>
        <v/>
      </c>
      <c r="S1912" s="263" t="str">
        <f t="shared" si="1358"/>
        <v/>
      </c>
      <c r="T1912" s="263" t="str">
        <f t="shared" si="1359"/>
        <v/>
      </c>
      <c r="U1912" s="263" t="str">
        <f t="shared" si="1335"/>
        <v/>
      </c>
      <c r="V1912" s="263" t="str">
        <f t="shared" si="1360"/>
        <v/>
      </c>
      <c r="W1912" s="263" t="str">
        <f t="shared" si="1336"/>
        <v/>
      </c>
      <c r="X1912" s="263" t="str">
        <f t="shared" si="1361"/>
        <v/>
      </c>
      <c r="Y1912" s="263" t="str">
        <f t="shared" si="1362"/>
        <v/>
      </c>
      <c r="Z1912" s="263" t="str">
        <f t="shared" si="1363"/>
        <v/>
      </c>
      <c r="AA1912" s="263" t="str">
        <f t="shared" si="1364"/>
        <v/>
      </c>
      <c r="AB1912" s="263" t="str">
        <f t="shared" si="1347"/>
        <v/>
      </c>
      <c r="AC1912" s="263" t="str">
        <f t="shared" si="1337"/>
        <v/>
      </c>
      <c r="AD1912" s="263" t="str">
        <f t="shared" si="1348"/>
        <v/>
      </c>
      <c r="AE1912" s="263" t="str">
        <f t="shared" si="1365"/>
        <v/>
      </c>
      <c r="AF1912" s="263" t="str">
        <f t="shared" si="1366"/>
        <v/>
      </c>
      <c r="AG1912" s="263"/>
      <c r="AJ1912" s="163" t="str">
        <f t="shared" si="1367"/>
        <v/>
      </c>
      <c r="AK1912" s="163" t="str">
        <f t="shared" si="1338"/>
        <v/>
      </c>
      <c r="AL1912" s="163" t="str">
        <f t="shared" si="1368"/>
        <v/>
      </c>
      <c r="AM1912" s="163" t="str">
        <f t="shared" si="1369"/>
        <v/>
      </c>
      <c r="AN1912" s="163" t="str">
        <f t="shared" si="1339"/>
        <v/>
      </c>
      <c r="AO1912" s="163" t="str">
        <f t="shared" si="1340"/>
        <v/>
      </c>
      <c r="AP1912" s="163" t="str">
        <f t="shared" si="1341"/>
        <v/>
      </c>
      <c r="AQ1912" s="163" t="str">
        <f t="shared" si="1342"/>
        <v/>
      </c>
      <c r="AR1912" s="163" t="str">
        <f t="shared" si="1343"/>
        <v/>
      </c>
      <c r="AS1912" s="163" t="str">
        <f t="shared" si="1349"/>
        <v/>
      </c>
      <c r="AT1912" s="163" t="str">
        <f t="shared" si="1350"/>
        <v/>
      </c>
      <c r="AU1912" s="163" t="str">
        <f t="shared" si="1370"/>
        <v>рбс</v>
      </c>
      <c r="AV1912" s="163" t="str">
        <f t="shared" si="1353"/>
        <v>рбс91404325072общпро</v>
      </c>
      <c r="AW1912" s="162">
        <f t="shared" si="1375"/>
        <v>86400</v>
      </c>
      <c r="AX1912" s="162">
        <f t="shared" si="1376"/>
        <v>57600</v>
      </c>
      <c r="AY1912" s="162">
        <f t="shared" si="1377"/>
        <v>86400</v>
      </c>
      <c r="AZ1912" s="162">
        <f t="shared" si="1378"/>
        <v>57600</v>
      </c>
      <c r="BA1912" s="164">
        <f t="shared" si="1344"/>
        <v>1</v>
      </c>
      <c r="BB1912" s="164">
        <f t="shared" si="1345"/>
        <v>1</v>
      </c>
      <c r="BC1912" s="164">
        <f t="shared" si="1346"/>
        <v>1</v>
      </c>
      <c r="BD1912" s="162">
        <f t="shared" si="1371"/>
        <v>86400</v>
      </c>
      <c r="BE1912" s="162">
        <f t="shared" si="1372"/>
        <v>57600</v>
      </c>
      <c r="BF1912" s="179">
        <f t="shared" si="1373"/>
        <v>86400</v>
      </c>
      <c r="BG1912" s="180">
        <f t="shared" si="1374"/>
        <v>86400</v>
      </c>
      <c r="BH1912" s="254"/>
      <c r="BI1912" s="254"/>
      <c r="BL1912" s="202" t="str">
        <f t="shared" si="1351"/>
        <v>01</v>
      </c>
    </row>
    <row r="1913" spans="1:64" ht="12" hidden="1" customHeight="1">
      <c r="A1913" s="365" t="s">
        <v>618</v>
      </c>
      <c r="B1913" s="366" t="s">
        <v>320</v>
      </c>
      <c r="C1913" s="365" t="s">
        <v>1250</v>
      </c>
      <c r="D1913" s="366" t="s">
        <v>383</v>
      </c>
      <c r="E1913" s="366" t="s">
        <v>707</v>
      </c>
      <c r="F1913" s="366" t="s">
        <v>592</v>
      </c>
      <c r="G1913" s="366" t="s">
        <v>1344</v>
      </c>
      <c r="H1913" s="366" t="s">
        <v>1092</v>
      </c>
      <c r="I1913" s="366" t="s">
        <v>456</v>
      </c>
      <c r="J1913" s="384">
        <v>4000</v>
      </c>
      <c r="K1913" s="384">
        <v>3200</v>
      </c>
      <c r="L1913" s="162" t="str">
        <f t="shared" si="1352"/>
        <v>863043014100113909008000085300001</v>
      </c>
      <c r="M1913" s="163">
        <f t="array" ref="M1913">IF(COUNT(SEARCH(Удалить_Роспись_КВСР,$B1913)*SEARCH(Удалить_Роспись_ПБС,$C1913)*SEARCH(Удалить_Роспись_КФСР, $D1913)*SEARCH(Удалить_Роспись_КЦСР,$E1913)*SEARCH(Удалить_Роспись_КВР,$F1913)*SEARCH(Удалить_Роспись_ЭК,$H1913)*SEARCH(Удалить_Роспись_КР,$I1913))&gt;0,0,1)</f>
        <v>1</v>
      </c>
      <c r="N1913" s="163">
        <f t="array" ref="N1913">IF(COUNT(SEARCH(Удалить_Индекс_КВСР,$B1913)*SEARCH(Удалить_Индекс_ПБС,$C1913)*SEARCH(Удалить_Индекс_КФСР,$D1913)*SEARCH(Удалить_Индекс_КЦСР,$E1913)*SEARCH(Удалить_Индекс_КВР,$F1913)*SEARCH(Удалить_Индекс_ЭК,$H1913)*SEARCH(Удалить_Индекс_КР,$I1913))&gt;0,0,1)</f>
        <v>0</v>
      </c>
      <c r="O1913" s="163" t="str">
        <f t="shared" si="1354"/>
        <v/>
      </c>
      <c r="P1913" s="263" t="str">
        <f t="shared" si="1355"/>
        <v/>
      </c>
      <c r="Q1913" s="263" t="str">
        <f t="shared" si="1356"/>
        <v/>
      </c>
      <c r="R1913" s="263" t="str">
        <f t="shared" si="1357"/>
        <v/>
      </c>
      <c r="S1913" s="263" t="str">
        <f t="shared" si="1358"/>
        <v/>
      </c>
      <c r="T1913" s="263" t="str">
        <f t="shared" si="1359"/>
        <v/>
      </c>
      <c r="U1913" s="263" t="str">
        <f t="shared" si="1335"/>
        <v/>
      </c>
      <c r="V1913" s="263" t="str">
        <f t="shared" si="1360"/>
        <v/>
      </c>
      <c r="W1913" s="263" t="str">
        <f t="shared" si="1336"/>
        <v/>
      </c>
      <c r="X1913" s="263" t="str">
        <f t="shared" si="1361"/>
        <v/>
      </c>
      <c r="Y1913" s="263" t="str">
        <f t="shared" si="1362"/>
        <v/>
      </c>
      <c r="Z1913" s="263" t="str">
        <f t="shared" si="1363"/>
        <v/>
      </c>
      <c r="AA1913" s="263" t="str">
        <f t="shared" si="1364"/>
        <v/>
      </c>
      <c r="AB1913" s="263" t="str">
        <f t="shared" si="1347"/>
        <v/>
      </c>
      <c r="AC1913" s="263" t="str">
        <f t="shared" si="1337"/>
        <v/>
      </c>
      <c r="AD1913" s="263" t="str">
        <f t="shared" si="1348"/>
        <v/>
      </c>
      <c r="AE1913" s="263" t="str">
        <f t="shared" si="1365"/>
        <v/>
      </c>
      <c r="AF1913" s="263" t="str">
        <f t="shared" si="1366"/>
        <v/>
      </c>
      <c r="AG1913" s="263"/>
      <c r="AJ1913" s="163" t="str">
        <f t="shared" si="1367"/>
        <v/>
      </c>
      <c r="AK1913" s="163" t="str">
        <f t="shared" si="1338"/>
        <v/>
      </c>
      <c r="AL1913" s="163" t="str">
        <f t="shared" si="1368"/>
        <v/>
      </c>
      <c r="AM1913" s="163" t="str">
        <f t="shared" si="1369"/>
        <v/>
      </c>
      <c r="AN1913" s="163" t="str">
        <f t="shared" si="1339"/>
        <v/>
      </c>
      <c r="AO1913" s="163" t="str">
        <f t="shared" si="1340"/>
        <v/>
      </c>
      <c r="AP1913" s="163" t="str">
        <f t="shared" si="1341"/>
        <v/>
      </c>
      <c r="AQ1913" s="163" t="str">
        <f t="shared" si="1342"/>
        <v/>
      </c>
      <c r="AR1913" s="163" t="str">
        <f t="shared" si="1343"/>
        <v/>
      </c>
      <c r="AS1913" s="163" t="str">
        <f t="shared" si="1349"/>
        <v/>
      </c>
      <c r="AT1913" s="163" t="str">
        <f t="shared" si="1350"/>
        <v/>
      </c>
      <c r="AU1913" s="163" t="str">
        <f t="shared" si="1370"/>
        <v>рбс</v>
      </c>
      <c r="AV1913" s="163" t="str">
        <f t="shared" si="1353"/>
        <v>рбс86304301410общпро</v>
      </c>
      <c r="AW1913" s="162">
        <f t="shared" si="1375"/>
        <v>4000</v>
      </c>
      <c r="AX1913" s="162">
        <f t="shared" si="1376"/>
        <v>3200</v>
      </c>
      <c r="AY1913" s="162">
        <f t="shared" si="1377"/>
        <v>0</v>
      </c>
      <c r="AZ1913" s="162">
        <f t="shared" si="1378"/>
        <v>0</v>
      </c>
      <c r="BA1913" s="164">
        <f t="shared" si="1344"/>
        <v>1</v>
      </c>
      <c r="BB1913" s="164">
        <f t="shared" si="1345"/>
        <v>1</v>
      </c>
      <c r="BC1913" s="164">
        <f t="shared" si="1346"/>
        <v>1</v>
      </c>
      <c r="BD1913" s="162">
        <f t="shared" si="1371"/>
        <v>0</v>
      </c>
      <c r="BE1913" s="162">
        <f t="shared" si="1372"/>
        <v>0</v>
      </c>
      <c r="BF1913" s="179">
        <f t="shared" si="1373"/>
        <v>0</v>
      </c>
      <c r="BG1913" s="180">
        <f t="shared" si="1374"/>
        <v>0</v>
      </c>
      <c r="BH1913" s="254"/>
      <c r="BI1913" s="254"/>
      <c r="BL1913" s="202" t="str">
        <f t="shared" si="1351"/>
        <v/>
      </c>
    </row>
    <row r="1914" spans="1:64" ht="12" hidden="1" customHeight="1">
      <c r="A1914" s="365" t="s">
        <v>618</v>
      </c>
      <c r="B1914" s="366" t="s">
        <v>320</v>
      </c>
      <c r="C1914" s="365" t="s">
        <v>1250</v>
      </c>
      <c r="D1914" s="366" t="s">
        <v>383</v>
      </c>
      <c r="E1914" s="366" t="s">
        <v>1443</v>
      </c>
      <c r="F1914" s="366" t="s">
        <v>533</v>
      </c>
      <c r="G1914" s="366" t="s">
        <v>1344</v>
      </c>
      <c r="H1914" s="366" t="s">
        <v>1095</v>
      </c>
      <c r="I1914" s="366" t="s">
        <v>456</v>
      </c>
      <c r="J1914" s="384">
        <v>1000000</v>
      </c>
      <c r="K1914" s="384">
        <v>0</v>
      </c>
      <c r="L1914" s="162" t="str">
        <f t="shared" si="1352"/>
        <v>863043014100113909008Д00024400001</v>
      </c>
      <c r="M1914" s="163">
        <f t="array" ref="M1914">IF(COUNT(SEARCH(Удалить_Роспись_КВСР,$B1914)*SEARCH(Удалить_Роспись_ПБС,$C1914)*SEARCH(Удалить_Роспись_КФСР, $D1914)*SEARCH(Удалить_Роспись_КЦСР,$E1914)*SEARCH(Удалить_Роспись_КВР,$F1914)*SEARCH(Удалить_Роспись_ЭК,$H1914)*SEARCH(Удалить_Роспись_КР,$I1914))&gt;0,0,1)</f>
        <v>1</v>
      </c>
      <c r="N1914" s="163">
        <f t="array" ref="N1914">IF(COUNT(SEARCH(Удалить_Индекс_КВСР,$B1914)*SEARCH(Удалить_Индекс_ПБС,$C1914)*SEARCH(Удалить_Индекс_КФСР,$D1914)*SEARCH(Удалить_Индекс_КЦСР,$E1914)*SEARCH(Удалить_Индекс_КВР,$F1914)*SEARCH(Удалить_Индекс_ЭК,$H1914)*SEARCH(Удалить_Индекс_КР,$I1914))&gt;0,0,1)</f>
        <v>0</v>
      </c>
      <c r="O1914" s="163" t="str">
        <f t="shared" si="1354"/>
        <v/>
      </c>
      <c r="P1914" s="263" t="str">
        <f t="shared" si="1355"/>
        <v/>
      </c>
      <c r="Q1914" s="263" t="str">
        <f t="shared" si="1356"/>
        <v/>
      </c>
      <c r="R1914" s="263" t="str">
        <f t="shared" si="1357"/>
        <v/>
      </c>
      <c r="S1914" s="263" t="str">
        <f t="shared" si="1358"/>
        <v/>
      </c>
      <c r="T1914" s="263" t="str">
        <f t="shared" si="1359"/>
        <v/>
      </c>
      <c r="U1914" s="263" t="str">
        <f t="shared" si="1335"/>
        <v/>
      </c>
      <c r="V1914" s="263" t="str">
        <f t="shared" si="1360"/>
        <v/>
      </c>
      <c r="W1914" s="263" t="str">
        <f t="shared" si="1336"/>
        <v/>
      </c>
      <c r="X1914" s="263" t="str">
        <f t="shared" si="1361"/>
        <v/>
      </c>
      <c r="Y1914" s="263" t="str">
        <f t="shared" si="1362"/>
        <v/>
      </c>
      <c r="Z1914" s="263" t="str">
        <f t="shared" si="1363"/>
        <v/>
      </c>
      <c r="AA1914" s="263" t="str">
        <f t="shared" si="1364"/>
        <v/>
      </c>
      <c r="AB1914" s="263" t="str">
        <f t="shared" si="1347"/>
        <v/>
      </c>
      <c r="AC1914" s="263" t="str">
        <f t="shared" si="1337"/>
        <v/>
      </c>
      <c r="AD1914" s="263" t="str">
        <f t="shared" si="1348"/>
        <v/>
      </c>
      <c r="AE1914" s="263" t="str">
        <f t="shared" si="1365"/>
        <v/>
      </c>
      <c r="AF1914" s="263" t="str">
        <f t="shared" si="1366"/>
        <v/>
      </c>
      <c r="AG1914" s="263"/>
      <c r="AJ1914" s="163" t="str">
        <f t="shared" si="1367"/>
        <v/>
      </c>
      <c r="AK1914" s="163" t="str">
        <f t="shared" si="1338"/>
        <v/>
      </c>
      <c r="AL1914" s="163" t="str">
        <f t="shared" si="1368"/>
        <v/>
      </c>
      <c r="AM1914" s="163" t="str">
        <f t="shared" si="1369"/>
        <v/>
      </c>
      <c r="AN1914" s="163" t="str">
        <f t="shared" si="1339"/>
        <v/>
      </c>
      <c r="AO1914" s="163" t="str">
        <f t="shared" si="1340"/>
        <v/>
      </c>
      <c r="AP1914" s="163" t="str">
        <f t="shared" si="1341"/>
        <v/>
      </c>
      <c r="AQ1914" s="163" t="str">
        <f t="shared" si="1342"/>
        <v/>
      </c>
      <c r="AR1914" s="163" t="str">
        <f t="shared" si="1343"/>
        <v/>
      </c>
      <c r="AS1914" s="163" t="str">
        <f t="shared" si="1349"/>
        <v/>
      </c>
      <c r="AT1914" s="163" t="str">
        <f t="shared" si="1350"/>
        <v/>
      </c>
      <c r="AU1914" s="163" t="str">
        <f t="shared" si="1370"/>
        <v>рбс</v>
      </c>
      <c r="AV1914" s="163" t="str">
        <f t="shared" si="1353"/>
        <v>рбс86304301410общосн</v>
      </c>
      <c r="AW1914" s="162">
        <f t="shared" si="1375"/>
        <v>1000000</v>
      </c>
      <c r="AX1914" s="162">
        <f t="shared" si="1376"/>
        <v>0</v>
      </c>
      <c r="AY1914" s="162">
        <f t="shared" si="1377"/>
        <v>0</v>
      </c>
      <c r="AZ1914" s="162">
        <f t="shared" si="1378"/>
        <v>0</v>
      </c>
      <c r="BA1914" s="164">
        <f t="shared" si="1344"/>
        <v>1</v>
      </c>
      <c r="BB1914" s="164">
        <f t="shared" si="1345"/>
        <v>1</v>
      </c>
      <c r="BC1914" s="164">
        <f t="shared" si="1346"/>
        <v>1</v>
      </c>
      <c r="BD1914" s="162">
        <f t="shared" si="1371"/>
        <v>0</v>
      </c>
      <c r="BE1914" s="162">
        <f t="shared" si="1372"/>
        <v>0</v>
      </c>
      <c r="BF1914" s="179">
        <f t="shared" si="1373"/>
        <v>0</v>
      </c>
      <c r="BG1914" s="180">
        <f t="shared" si="1374"/>
        <v>0</v>
      </c>
      <c r="BH1914" s="254"/>
      <c r="BI1914" s="254"/>
      <c r="BL1914" s="202" t="str">
        <f t="shared" si="1351"/>
        <v/>
      </c>
    </row>
    <row r="1915" spans="1:64" ht="12" hidden="1" customHeight="1">
      <c r="A1915" s="365" t="s">
        <v>618</v>
      </c>
      <c r="B1915" s="366" t="s">
        <v>320</v>
      </c>
      <c r="C1915" s="365" t="s">
        <v>1250</v>
      </c>
      <c r="D1915" s="366" t="s">
        <v>383</v>
      </c>
      <c r="E1915" s="366" t="s">
        <v>710</v>
      </c>
      <c r="F1915" s="366" t="s">
        <v>533</v>
      </c>
      <c r="G1915" s="366" t="s">
        <v>1344</v>
      </c>
      <c r="H1915" s="366" t="s">
        <v>1089</v>
      </c>
      <c r="I1915" s="366" t="s">
        <v>456</v>
      </c>
      <c r="J1915" s="384">
        <v>1296000</v>
      </c>
      <c r="K1915" s="384">
        <v>654400</v>
      </c>
      <c r="L1915" s="162" t="str">
        <f t="shared" si="1352"/>
        <v>86304301410011390900Д000024400001</v>
      </c>
      <c r="M1915" s="163">
        <f t="array" ref="M1915">IF(COUNT(SEARCH(Удалить_Роспись_КВСР,$B1915)*SEARCH(Удалить_Роспись_ПБС,$C1915)*SEARCH(Удалить_Роспись_КФСР, $D1915)*SEARCH(Удалить_Роспись_КЦСР,$E1915)*SEARCH(Удалить_Роспись_КВР,$F1915)*SEARCH(Удалить_Роспись_ЭК,$H1915)*SEARCH(Удалить_Роспись_КР,$I1915))&gt;0,0,1)</f>
        <v>1</v>
      </c>
      <c r="N1915" s="163">
        <f t="array" ref="N1915">IF(COUNT(SEARCH(Удалить_Индекс_КВСР,$B1915)*SEARCH(Удалить_Индекс_ПБС,$C1915)*SEARCH(Удалить_Индекс_КФСР,$D1915)*SEARCH(Удалить_Индекс_КЦСР,$E1915)*SEARCH(Удалить_Индекс_КВР,$F1915)*SEARCH(Удалить_Индекс_ЭК,$H1915)*SEARCH(Удалить_Индекс_КР,$I1915))&gt;0,0,1)</f>
        <v>0</v>
      </c>
      <c r="O1915" s="163" t="str">
        <f t="shared" si="1354"/>
        <v/>
      </c>
      <c r="P1915" s="263" t="str">
        <f t="shared" si="1355"/>
        <v/>
      </c>
      <c r="Q1915" s="263" t="str">
        <f t="shared" si="1356"/>
        <v>инв</v>
      </c>
      <c r="R1915" s="263" t="str">
        <f t="shared" si="1357"/>
        <v/>
      </c>
      <c r="S1915" s="263" t="str">
        <f t="shared" si="1358"/>
        <v/>
      </c>
      <c r="T1915" s="263" t="str">
        <f t="shared" si="1359"/>
        <v/>
      </c>
      <c r="U1915" s="263" t="str">
        <f t="shared" si="1335"/>
        <v/>
      </c>
      <c r="V1915" s="263" t="str">
        <f t="shared" si="1360"/>
        <v/>
      </c>
      <c r="W1915" s="263" t="str">
        <f t="shared" si="1336"/>
        <v/>
      </c>
      <c r="X1915" s="263" t="str">
        <f t="shared" si="1361"/>
        <v/>
      </c>
      <c r="Y1915" s="263" t="str">
        <f t="shared" si="1362"/>
        <v/>
      </c>
      <c r="Z1915" s="263" t="str">
        <f t="shared" si="1363"/>
        <v/>
      </c>
      <c r="AA1915" s="263" t="str">
        <f t="shared" si="1364"/>
        <v/>
      </c>
      <c r="AB1915" s="263" t="str">
        <f t="shared" si="1347"/>
        <v/>
      </c>
      <c r="AC1915" s="263" t="str">
        <f t="shared" si="1337"/>
        <v/>
      </c>
      <c r="AD1915" s="263" t="str">
        <f t="shared" si="1348"/>
        <v/>
      </c>
      <c r="AE1915" s="263" t="str">
        <f t="shared" si="1365"/>
        <v/>
      </c>
      <c r="AF1915" s="263" t="str">
        <f t="shared" si="1366"/>
        <v/>
      </c>
      <c r="AG1915" s="263"/>
      <c r="AJ1915" s="163" t="str">
        <f t="shared" si="1367"/>
        <v/>
      </c>
      <c r="AK1915" s="163" t="str">
        <f t="shared" si="1338"/>
        <v/>
      </c>
      <c r="AL1915" s="163" t="str">
        <f t="shared" si="1368"/>
        <v/>
      </c>
      <c r="AM1915" s="163" t="str">
        <f t="shared" si="1369"/>
        <v/>
      </c>
      <c r="AN1915" s="163" t="str">
        <f t="shared" si="1339"/>
        <v/>
      </c>
      <c r="AO1915" s="163" t="str">
        <f t="shared" si="1340"/>
        <v/>
      </c>
      <c r="AP1915" s="163" t="str">
        <f t="shared" si="1341"/>
        <v/>
      </c>
      <c r="AQ1915" s="163" t="str">
        <f t="shared" si="1342"/>
        <v/>
      </c>
      <c r="AR1915" s="163" t="str">
        <f t="shared" si="1343"/>
        <v/>
      </c>
      <c r="AS1915" s="163" t="str">
        <f t="shared" si="1349"/>
        <v/>
      </c>
      <c r="AT1915" s="163" t="str">
        <f t="shared" si="1350"/>
        <v/>
      </c>
      <c r="AU1915" s="163" t="str">
        <f t="shared" si="1370"/>
        <v>инв</v>
      </c>
      <c r="AV1915" s="163" t="str">
        <f t="shared" si="1353"/>
        <v>инв86304301410общпро</v>
      </c>
      <c r="AW1915" s="162">
        <f t="shared" si="1375"/>
        <v>1296000</v>
      </c>
      <c r="AX1915" s="162">
        <f t="shared" si="1376"/>
        <v>654400</v>
      </c>
      <c r="AY1915" s="162">
        <f t="shared" si="1377"/>
        <v>0</v>
      </c>
      <c r="AZ1915" s="162">
        <f t="shared" si="1378"/>
        <v>0</v>
      </c>
      <c r="BA1915" s="164">
        <f t="shared" si="1344"/>
        <v>1</v>
      </c>
      <c r="BB1915" s="164">
        <f t="shared" si="1345"/>
        <v>1</v>
      </c>
      <c r="BC1915" s="164">
        <f t="shared" si="1346"/>
        <v>1</v>
      </c>
      <c r="BD1915" s="162">
        <f t="shared" si="1371"/>
        <v>0</v>
      </c>
      <c r="BE1915" s="162">
        <f t="shared" si="1372"/>
        <v>0</v>
      </c>
      <c r="BF1915" s="179">
        <f t="shared" si="1373"/>
        <v>0</v>
      </c>
      <c r="BG1915" s="180">
        <f t="shared" si="1374"/>
        <v>0</v>
      </c>
      <c r="BH1915" s="254"/>
      <c r="BI1915" s="254"/>
      <c r="BL1915" s="202" t="str">
        <f t="shared" si="1351"/>
        <v/>
      </c>
    </row>
    <row r="1916" spans="1:64" ht="12" hidden="1" customHeight="1">
      <c r="A1916" s="365" t="s">
        <v>618</v>
      </c>
      <c r="B1916" s="366" t="s">
        <v>320</v>
      </c>
      <c r="C1916" s="365" t="s">
        <v>1250</v>
      </c>
      <c r="D1916" s="366" t="s">
        <v>400</v>
      </c>
      <c r="E1916" s="366" t="s">
        <v>1444</v>
      </c>
      <c r="F1916" s="366" t="s">
        <v>533</v>
      </c>
      <c r="G1916" s="366" t="s">
        <v>1344</v>
      </c>
      <c r="H1916" s="366" t="s">
        <v>1095</v>
      </c>
      <c r="I1916" s="366" t="s">
        <v>456</v>
      </c>
      <c r="J1916" s="384">
        <v>2616993.58</v>
      </c>
      <c r="K1916" s="384">
        <v>0</v>
      </c>
      <c r="L1916" s="162" t="str">
        <f t="shared" si="1352"/>
        <v>863043014100408092008Д00024400001</v>
      </c>
      <c r="M1916" s="163">
        <f t="array" ref="M1916">IF(COUNT(SEARCH(Удалить_Роспись_КВСР,$B1916)*SEARCH(Удалить_Роспись_ПБС,$C1916)*SEARCH(Удалить_Роспись_КФСР, $D1916)*SEARCH(Удалить_Роспись_КЦСР,$E1916)*SEARCH(Удалить_Роспись_КВР,$F1916)*SEARCH(Удалить_Роспись_ЭК,$H1916)*SEARCH(Удалить_Роспись_КР,$I1916))&gt;0,0,1)</f>
        <v>1</v>
      </c>
      <c r="N1916" s="163">
        <f t="array" ref="N1916">IF(COUNT(SEARCH(Удалить_Индекс_КВСР,$B1916)*SEARCH(Удалить_Индекс_ПБС,$C1916)*SEARCH(Удалить_Индекс_КФСР,$D1916)*SEARCH(Удалить_Индекс_КЦСР,$E1916)*SEARCH(Удалить_Индекс_КВР,$F1916)*SEARCH(Удалить_Индекс_ЭК,$H1916)*SEARCH(Удалить_Индекс_КР,$I1916))&gt;0,0,1)</f>
        <v>0</v>
      </c>
      <c r="O1916" s="163" t="str">
        <f t="shared" si="1354"/>
        <v/>
      </c>
      <c r="P1916" s="263" t="str">
        <f t="shared" si="1355"/>
        <v/>
      </c>
      <c r="Q1916" s="263" t="str">
        <f t="shared" si="1356"/>
        <v/>
      </c>
      <c r="R1916" s="263" t="str">
        <f t="shared" si="1357"/>
        <v/>
      </c>
      <c r="S1916" s="263" t="str">
        <f t="shared" si="1358"/>
        <v/>
      </c>
      <c r="T1916" s="263" t="str">
        <f t="shared" si="1359"/>
        <v/>
      </c>
      <c r="U1916" s="263" t="str">
        <f t="shared" si="1335"/>
        <v/>
      </c>
      <c r="V1916" s="263" t="str">
        <f t="shared" si="1360"/>
        <v/>
      </c>
      <c r="W1916" s="263" t="str">
        <f t="shared" si="1336"/>
        <v/>
      </c>
      <c r="X1916" s="263" t="str">
        <f t="shared" si="1361"/>
        <v/>
      </c>
      <c r="Y1916" s="263" t="str">
        <f t="shared" si="1362"/>
        <v/>
      </c>
      <c r="Z1916" s="263" t="str">
        <f t="shared" si="1363"/>
        <v/>
      </c>
      <c r="AA1916" s="263" t="str">
        <f t="shared" si="1364"/>
        <v/>
      </c>
      <c r="AB1916" s="263" t="str">
        <f t="shared" si="1347"/>
        <v/>
      </c>
      <c r="AC1916" s="263" t="str">
        <f t="shared" si="1337"/>
        <v/>
      </c>
      <c r="AD1916" s="263" t="str">
        <f t="shared" si="1348"/>
        <v/>
      </c>
      <c r="AE1916" s="263" t="str">
        <f t="shared" si="1365"/>
        <v/>
      </c>
      <c r="AF1916" s="263" t="str">
        <f t="shared" si="1366"/>
        <v/>
      </c>
      <c r="AG1916" s="263"/>
      <c r="AJ1916" s="163" t="str">
        <f t="shared" si="1367"/>
        <v/>
      </c>
      <c r="AK1916" s="163" t="str">
        <f t="shared" si="1338"/>
        <v/>
      </c>
      <c r="AL1916" s="163" t="str">
        <f t="shared" si="1368"/>
        <v/>
      </c>
      <c r="AM1916" s="163" t="str">
        <f t="shared" si="1369"/>
        <v/>
      </c>
      <c r="AN1916" s="163" t="str">
        <f t="shared" si="1339"/>
        <v/>
      </c>
      <c r="AO1916" s="163" t="str">
        <f t="shared" si="1340"/>
        <v/>
      </c>
      <c r="AP1916" s="163" t="str">
        <f t="shared" si="1341"/>
        <v>тра</v>
      </c>
      <c r="AQ1916" s="163" t="str">
        <f t="shared" si="1342"/>
        <v/>
      </c>
      <c r="AR1916" s="163" t="str">
        <f t="shared" si="1343"/>
        <v/>
      </c>
      <c r="AS1916" s="163" t="str">
        <f t="shared" si="1349"/>
        <v/>
      </c>
      <c r="AT1916" s="163" t="str">
        <f t="shared" si="1350"/>
        <v/>
      </c>
      <c r="AU1916" s="163" t="str">
        <f t="shared" si="1370"/>
        <v>рбс</v>
      </c>
      <c r="AV1916" s="163" t="str">
        <f t="shared" si="1353"/>
        <v>рбс86304301410общосн</v>
      </c>
      <c r="AW1916" s="162">
        <f t="shared" si="1375"/>
        <v>2616993.58</v>
      </c>
      <c r="AX1916" s="162">
        <f t="shared" si="1376"/>
        <v>0</v>
      </c>
      <c r="AY1916" s="162">
        <f t="shared" si="1377"/>
        <v>0</v>
      </c>
      <c r="AZ1916" s="162">
        <f t="shared" si="1378"/>
        <v>0</v>
      </c>
      <c r="BA1916" s="164">
        <f t="shared" si="1344"/>
        <v>1</v>
      </c>
      <c r="BB1916" s="164">
        <f t="shared" si="1345"/>
        <v>1</v>
      </c>
      <c r="BC1916" s="164">
        <f t="shared" si="1346"/>
        <v>1</v>
      </c>
      <c r="BD1916" s="162">
        <f t="shared" si="1371"/>
        <v>0</v>
      </c>
      <c r="BE1916" s="162">
        <f t="shared" si="1372"/>
        <v>0</v>
      </c>
      <c r="BF1916" s="179">
        <f t="shared" si="1373"/>
        <v>0</v>
      </c>
      <c r="BG1916" s="180">
        <f t="shared" si="1374"/>
        <v>0</v>
      </c>
      <c r="BH1916" s="254"/>
      <c r="BI1916" s="254"/>
      <c r="BL1916" s="202" t="str">
        <f t="shared" si="1351"/>
        <v/>
      </c>
    </row>
    <row r="1917" spans="1:64" ht="12" hidden="1" customHeight="1">
      <c r="A1917" s="365" t="s">
        <v>618</v>
      </c>
      <c r="B1917" s="366" t="s">
        <v>320</v>
      </c>
      <c r="C1917" s="365" t="s">
        <v>1250</v>
      </c>
      <c r="D1917" s="366" t="s">
        <v>413</v>
      </c>
      <c r="E1917" s="366" t="s">
        <v>656</v>
      </c>
      <c r="F1917" s="366" t="s">
        <v>533</v>
      </c>
      <c r="G1917" s="366" t="s">
        <v>1344</v>
      </c>
      <c r="H1917" s="366" t="s">
        <v>1089</v>
      </c>
      <c r="I1917" s="366" t="s">
        <v>456</v>
      </c>
      <c r="J1917" s="384">
        <v>900000</v>
      </c>
      <c r="K1917" s="384">
        <v>390800</v>
      </c>
      <c r="L1917" s="162" t="str">
        <f t="shared" si="1352"/>
        <v>86304301410041290900Ж000024400001</v>
      </c>
      <c r="M1917" s="163">
        <f t="array" ref="M1917">IF(COUNT(SEARCH(Удалить_Роспись_КВСР,$B1917)*SEARCH(Удалить_Роспись_ПБС,$C1917)*SEARCH(Удалить_Роспись_КФСР, $D1917)*SEARCH(Удалить_Роспись_КЦСР,$E1917)*SEARCH(Удалить_Роспись_КВР,$F1917)*SEARCH(Удалить_Роспись_ЭК,$H1917)*SEARCH(Удалить_Роспись_КР,$I1917))&gt;0,0,1)</f>
        <v>1</v>
      </c>
      <c r="N1917" s="163">
        <f t="array" ref="N1917">IF(COUNT(SEARCH(Удалить_Индекс_КВСР,$B1917)*SEARCH(Удалить_Индекс_ПБС,$C1917)*SEARCH(Удалить_Индекс_КФСР,$D1917)*SEARCH(Удалить_Индекс_КЦСР,$E1917)*SEARCH(Удалить_Индекс_КВР,$F1917)*SEARCH(Удалить_Индекс_ЭК,$H1917)*SEARCH(Удалить_Индекс_КР,$I1917))&gt;0,0,1)</f>
        <v>0</v>
      </c>
      <c r="O1917" s="163" t="str">
        <f t="shared" si="1354"/>
        <v/>
      </c>
      <c r="P1917" s="263" t="str">
        <f t="shared" si="1355"/>
        <v/>
      </c>
      <c r="Q1917" s="263" t="str">
        <f t="shared" si="1356"/>
        <v/>
      </c>
      <c r="R1917" s="263" t="str">
        <f t="shared" si="1357"/>
        <v>зем</v>
      </c>
      <c r="S1917" s="263" t="str">
        <f t="shared" si="1358"/>
        <v/>
      </c>
      <c r="T1917" s="263" t="str">
        <f t="shared" si="1359"/>
        <v/>
      </c>
      <c r="U1917" s="263" t="str">
        <f t="shared" si="1335"/>
        <v/>
      </c>
      <c r="V1917" s="263" t="str">
        <f t="shared" si="1360"/>
        <v/>
      </c>
      <c r="W1917" s="263" t="str">
        <f t="shared" si="1336"/>
        <v/>
      </c>
      <c r="X1917" s="263" t="str">
        <f t="shared" si="1361"/>
        <v/>
      </c>
      <c r="Y1917" s="263" t="str">
        <f t="shared" si="1362"/>
        <v/>
      </c>
      <c r="Z1917" s="263" t="str">
        <f t="shared" si="1363"/>
        <v/>
      </c>
      <c r="AA1917" s="263" t="str">
        <f t="shared" si="1364"/>
        <v/>
      </c>
      <c r="AB1917" s="263" t="str">
        <f t="shared" si="1347"/>
        <v/>
      </c>
      <c r="AC1917" s="263" t="str">
        <f t="shared" si="1337"/>
        <v/>
      </c>
      <c r="AD1917" s="263" t="str">
        <f t="shared" si="1348"/>
        <v/>
      </c>
      <c r="AE1917" s="263" t="str">
        <f t="shared" si="1365"/>
        <v/>
      </c>
      <c r="AF1917" s="263" t="str">
        <f t="shared" si="1366"/>
        <v/>
      </c>
      <c r="AG1917" s="263"/>
      <c r="AJ1917" s="163" t="str">
        <f t="shared" si="1367"/>
        <v/>
      </c>
      <c r="AK1917" s="163" t="str">
        <f t="shared" si="1338"/>
        <v/>
      </c>
      <c r="AL1917" s="163" t="str">
        <f t="shared" si="1368"/>
        <v/>
      </c>
      <c r="AM1917" s="163" t="str">
        <f t="shared" si="1369"/>
        <v/>
      </c>
      <c r="AN1917" s="163" t="str">
        <f t="shared" si="1339"/>
        <v/>
      </c>
      <c r="AO1917" s="163" t="str">
        <f t="shared" si="1340"/>
        <v/>
      </c>
      <c r="AP1917" s="163" t="str">
        <f t="shared" si="1341"/>
        <v/>
      </c>
      <c r="AQ1917" s="163" t="str">
        <f t="shared" si="1342"/>
        <v/>
      </c>
      <c r="AR1917" s="163" t="str">
        <f t="shared" si="1343"/>
        <v/>
      </c>
      <c r="AS1917" s="163" t="str">
        <f t="shared" si="1349"/>
        <v/>
      </c>
      <c r="AT1917" s="163" t="str">
        <f t="shared" si="1350"/>
        <v/>
      </c>
      <c r="AU1917" s="163" t="str">
        <f t="shared" si="1370"/>
        <v>зем</v>
      </c>
      <c r="AV1917" s="163" t="str">
        <f t="shared" si="1353"/>
        <v>зем86304301410общпро</v>
      </c>
      <c r="AW1917" s="162">
        <f t="shared" si="1375"/>
        <v>900000</v>
      </c>
      <c r="AX1917" s="162">
        <f t="shared" si="1376"/>
        <v>390800</v>
      </c>
      <c r="AY1917" s="162">
        <f t="shared" si="1377"/>
        <v>0</v>
      </c>
      <c r="AZ1917" s="162">
        <f t="shared" si="1378"/>
        <v>0</v>
      </c>
      <c r="BA1917" s="164">
        <f t="shared" si="1344"/>
        <v>1</v>
      </c>
      <c r="BB1917" s="164">
        <f t="shared" si="1345"/>
        <v>1</v>
      </c>
      <c r="BC1917" s="164">
        <f t="shared" si="1346"/>
        <v>1</v>
      </c>
      <c r="BD1917" s="162">
        <f t="shared" si="1371"/>
        <v>0</v>
      </c>
      <c r="BE1917" s="162">
        <f t="shared" si="1372"/>
        <v>0</v>
      </c>
      <c r="BF1917" s="179">
        <f t="shared" si="1373"/>
        <v>0</v>
      </c>
      <c r="BG1917" s="180">
        <f t="shared" si="1374"/>
        <v>0</v>
      </c>
      <c r="BH1917" s="254"/>
      <c r="BI1917" s="254"/>
      <c r="BL1917" s="202" t="str">
        <f t="shared" si="1351"/>
        <v/>
      </c>
    </row>
    <row r="1918" spans="1:64" ht="12" hidden="1" customHeight="1">
      <c r="A1918" s="365" t="s">
        <v>618</v>
      </c>
      <c r="B1918" s="366" t="s">
        <v>320</v>
      </c>
      <c r="C1918" s="365" t="s">
        <v>1250</v>
      </c>
      <c r="D1918" s="366" t="s">
        <v>386</v>
      </c>
      <c r="E1918" s="366" t="s">
        <v>966</v>
      </c>
      <c r="F1918" s="366" t="s">
        <v>533</v>
      </c>
      <c r="G1918" s="366" t="s">
        <v>1344</v>
      </c>
      <c r="H1918" s="366" t="s">
        <v>1091</v>
      </c>
      <c r="I1918" s="366" t="s">
        <v>456</v>
      </c>
      <c r="J1918" s="384">
        <v>322955</v>
      </c>
      <c r="K1918" s="384">
        <v>182311.23</v>
      </c>
      <c r="L1918" s="162" t="str">
        <f t="shared" si="1352"/>
        <v>863043014100501033008000024400001</v>
      </c>
      <c r="M1918" s="163">
        <f t="array" ref="M1918">IF(COUNT(SEARCH(Удалить_Роспись_КВСР,$B1918)*SEARCH(Удалить_Роспись_ПБС,$C1918)*SEARCH(Удалить_Роспись_КФСР, $D1918)*SEARCH(Удалить_Роспись_КЦСР,$E1918)*SEARCH(Удалить_Роспись_КВР,$F1918)*SEARCH(Удалить_Роспись_ЭК,$H1918)*SEARCH(Удалить_Роспись_КР,$I1918))&gt;0,0,1)</f>
        <v>1</v>
      </c>
      <c r="N1918" s="163">
        <v>1</v>
      </c>
      <c r="O1918" s="163" t="str">
        <f t="shared" si="1354"/>
        <v/>
      </c>
      <c r="P1918" s="263" t="str">
        <f t="shared" si="1355"/>
        <v/>
      </c>
      <c r="Q1918" s="263" t="str">
        <f t="shared" si="1356"/>
        <v/>
      </c>
      <c r="R1918" s="263" t="str">
        <f t="shared" si="1357"/>
        <v/>
      </c>
      <c r="S1918" s="263" t="str">
        <f t="shared" si="1358"/>
        <v/>
      </c>
      <c r="T1918" s="263" t="str">
        <f t="shared" si="1359"/>
        <v/>
      </c>
      <c r="U1918" s="263" t="str">
        <f t="shared" si="1335"/>
        <v/>
      </c>
      <c r="V1918" s="263" t="str">
        <f t="shared" si="1360"/>
        <v/>
      </c>
      <c r="W1918" s="263" t="str">
        <f t="shared" si="1336"/>
        <v/>
      </c>
      <c r="X1918" s="263" t="str">
        <f t="shared" si="1361"/>
        <v/>
      </c>
      <c r="Y1918" s="263" t="str">
        <f t="shared" si="1362"/>
        <v/>
      </c>
      <c r="Z1918" s="263" t="str">
        <f t="shared" si="1363"/>
        <v/>
      </c>
      <c r="AA1918" s="263" t="str">
        <f t="shared" si="1364"/>
        <v/>
      </c>
      <c r="AB1918" s="263" t="str">
        <f t="shared" si="1347"/>
        <v/>
      </c>
      <c r="AC1918" s="263" t="str">
        <f t="shared" si="1337"/>
        <v/>
      </c>
      <c r="AD1918" s="263" t="str">
        <f t="shared" si="1348"/>
        <v/>
      </c>
      <c r="AE1918" s="263" t="str">
        <f t="shared" si="1365"/>
        <v/>
      </c>
      <c r="AF1918" s="263" t="str">
        <f t="shared" si="1366"/>
        <v/>
      </c>
      <c r="AG1918" s="263"/>
      <c r="AJ1918" s="163" t="str">
        <f t="shared" si="1367"/>
        <v/>
      </c>
      <c r="AK1918" s="163" t="str">
        <f t="shared" si="1338"/>
        <v/>
      </c>
      <c r="AL1918" s="163" t="str">
        <f t="shared" si="1368"/>
        <v/>
      </c>
      <c r="AM1918" s="163" t="str">
        <f t="shared" si="1369"/>
        <v/>
      </c>
      <c r="AN1918" s="163" t="str">
        <f t="shared" si="1339"/>
        <v>жил</v>
      </c>
      <c r="AO1918" s="163" t="str">
        <f t="shared" si="1340"/>
        <v/>
      </c>
      <c r="AP1918" s="163" t="str">
        <f t="shared" si="1341"/>
        <v/>
      </c>
      <c r="AQ1918" s="163" t="str">
        <f t="shared" si="1342"/>
        <v/>
      </c>
      <c r="AR1918" s="163" t="str">
        <f t="shared" si="1343"/>
        <v/>
      </c>
      <c r="AS1918" s="163" t="str">
        <f t="shared" si="1349"/>
        <v/>
      </c>
      <c r="AT1918" s="163" t="str">
        <f t="shared" si="1350"/>
        <v/>
      </c>
      <c r="AU1918" s="163" t="str">
        <f t="shared" si="1370"/>
        <v>рбс</v>
      </c>
      <c r="AV1918" s="163" t="str">
        <f t="shared" si="1353"/>
        <v>рбс86304301410общпро</v>
      </c>
      <c r="AW1918" s="162">
        <f t="shared" si="1375"/>
        <v>322955</v>
      </c>
      <c r="AX1918" s="162">
        <f t="shared" si="1376"/>
        <v>182311.23</v>
      </c>
      <c r="AY1918" s="162">
        <f t="shared" si="1377"/>
        <v>322955</v>
      </c>
      <c r="AZ1918" s="162">
        <f t="shared" si="1378"/>
        <v>182311.23</v>
      </c>
      <c r="BA1918" s="164">
        <f t="shared" si="1344"/>
        <v>1</v>
      </c>
      <c r="BB1918" s="164">
        <f t="shared" si="1345"/>
        <v>1</v>
      </c>
      <c r="BC1918" s="164">
        <f t="shared" si="1346"/>
        <v>1</v>
      </c>
      <c r="BD1918" s="162">
        <f>IF(ISNA(BA1918),0,AY1918*$BA1918)-53501</f>
        <v>269454</v>
      </c>
      <c r="BE1918" s="162">
        <f t="shared" si="1372"/>
        <v>182311.23</v>
      </c>
      <c r="BF1918" s="179">
        <f t="shared" si="1373"/>
        <v>269454</v>
      </c>
      <c r="BG1918" s="180">
        <f t="shared" si="1374"/>
        <v>269454</v>
      </c>
      <c r="BH1918" s="254"/>
      <c r="BI1918" s="254"/>
      <c r="BL1918" s="202" t="str">
        <f t="shared" si="1351"/>
        <v/>
      </c>
    </row>
    <row r="1919" spans="1:64" ht="12" hidden="1" customHeight="1">
      <c r="A1919" s="365" t="s">
        <v>618</v>
      </c>
      <c r="B1919" s="366" t="s">
        <v>320</v>
      </c>
      <c r="C1919" s="365" t="s">
        <v>1250</v>
      </c>
      <c r="D1919" s="366" t="s">
        <v>386</v>
      </c>
      <c r="E1919" s="366" t="s">
        <v>967</v>
      </c>
      <c r="F1919" s="366" t="s">
        <v>562</v>
      </c>
      <c r="G1919" s="366" t="s">
        <v>1344</v>
      </c>
      <c r="H1919" s="366" t="s">
        <v>1093</v>
      </c>
      <c r="I1919" s="366" t="s">
        <v>456</v>
      </c>
      <c r="J1919" s="384">
        <v>920000</v>
      </c>
      <c r="K1919" s="384">
        <v>600000</v>
      </c>
      <c r="L1919" s="162" t="str">
        <f t="shared" si="1352"/>
        <v>863043014100501105008000036000001</v>
      </c>
      <c r="M1919" s="163">
        <f t="array" ref="M1919">IF(COUNT(SEARCH(Удалить_Роспись_КВСР,$B1919)*SEARCH(Удалить_Роспись_ПБС,$C1919)*SEARCH(Удалить_Роспись_КФСР, $D1919)*SEARCH(Удалить_Роспись_КЦСР,$E1919)*SEARCH(Удалить_Роспись_КВР,$F1919)*SEARCH(Удалить_Роспись_ЭК,$H1919)*SEARCH(Удалить_Роспись_КР,$I1919))&gt;0,0,1)</f>
        <v>1</v>
      </c>
      <c r="N1919" s="163">
        <v>1</v>
      </c>
      <c r="O1919" s="163" t="str">
        <f t="shared" si="1354"/>
        <v/>
      </c>
      <c r="P1919" s="263" t="str">
        <f t="shared" si="1355"/>
        <v/>
      </c>
      <c r="Q1919" s="263" t="str">
        <f t="shared" si="1356"/>
        <v/>
      </c>
      <c r="R1919" s="263" t="str">
        <f t="shared" si="1357"/>
        <v/>
      </c>
      <c r="S1919" s="263" t="str">
        <f t="shared" si="1358"/>
        <v/>
      </c>
      <c r="T1919" s="263" t="str">
        <f t="shared" si="1359"/>
        <v/>
      </c>
      <c r="U1919" s="263" t="str">
        <f t="shared" si="1335"/>
        <v/>
      </c>
      <c r="V1919" s="263" t="str">
        <f t="shared" si="1360"/>
        <v/>
      </c>
      <c r="W1919" s="263" t="str">
        <f t="shared" si="1336"/>
        <v/>
      </c>
      <c r="X1919" s="263" t="str">
        <f t="shared" si="1361"/>
        <v/>
      </c>
      <c r="Y1919" s="263" t="str">
        <f t="shared" si="1362"/>
        <v/>
      </c>
      <c r="Z1919" s="263" t="str">
        <f t="shared" si="1363"/>
        <v/>
      </c>
      <c r="AA1919" s="263" t="str">
        <f t="shared" si="1364"/>
        <v/>
      </c>
      <c r="AB1919" s="263" t="str">
        <f t="shared" si="1347"/>
        <v/>
      </c>
      <c r="AC1919" s="263" t="str">
        <f t="shared" si="1337"/>
        <v/>
      </c>
      <c r="AD1919" s="263" t="str">
        <f t="shared" si="1348"/>
        <v/>
      </c>
      <c r="AE1919" s="263" t="str">
        <f t="shared" si="1365"/>
        <v/>
      </c>
      <c r="AF1919" s="263" t="str">
        <f t="shared" si="1366"/>
        <v/>
      </c>
      <c r="AG1919" s="263"/>
      <c r="AJ1919" s="163" t="str">
        <f t="shared" si="1367"/>
        <v/>
      </c>
      <c r="AK1919" s="163" t="str">
        <f t="shared" si="1338"/>
        <v/>
      </c>
      <c r="AL1919" s="163" t="str">
        <f t="shared" si="1368"/>
        <v/>
      </c>
      <c r="AM1919" s="163" t="str">
        <f t="shared" si="1369"/>
        <v/>
      </c>
      <c r="AN1919" s="163" t="str">
        <f t="shared" si="1339"/>
        <v>жил</v>
      </c>
      <c r="AO1919" s="163" t="str">
        <f t="shared" si="1340"/>
        <v/>
      </c>
      <c r="AP1919" s="163" t="str">
        <f t="shared" si="1341"/>
        <v/>
      </c>
      <c r="AQ1919" s="163" t="str">
        <f t="shared" si="1342"/>
        <v/>
      </c>
      <c r="AR1919" s="163" t="str">
        <f t="shared" si="1343"/>
        <v/>
      </c>
      <c r="AS1919" s="163" t="str">
        <f t="shared" si="1349"/>
        <v/>
      </c>
      <c r="AT1919" s="163" t="str">
        <f t="shared" si="1350"/>
        <v/>
      </c>
      <c r="AU1919" s="163" t="str">
        <f t="shared" si="1370"/>
        <v>рбс</v>
      </c>
      <c r="AV1919" s="163" t="str">
        <f t="shared" si="1353"/>
        <v>рбс86304301410общпро</v>
      </c>
      <c r="AW1919" s="162">
        <f t="shared" si="1375"/>
        <v>920000</v>
      </c>
      <c r="AX1919" s="162">
        <f t="shared" si="1376"/>
        <v>600000</v>
      </c>
      <c r="AY1919" s="162">
        <f t="shared" si="1377"/>
        <v>920000</v>
      </c>
      <c r="AZ1919" s="162">
        <f t="shared" si="1378"/>
        <v>600000</v>
      </c>
      <c r="BA1919" s="164">
        <f t="shared" si="1344"/>
        <v>1</v>
      </c>
      <c r="BB1919" s="164">
        <f t="shared" si="1345"/>
        <v>1</v>
      </c>
      <c r="BC1919" s="164">
        <f t="shared" si="1346"/>
        <v>1</v>
      </c>
      <c r="BD1919" s="162">
        <f>IF(ISNA(BA1919),0,AY1919*$BA1919)+40000</f>
        <v>960000</v>
      </c>
      <c r="BE1919" s="162">
        <f t="shared" si="1372"/>
        <v>600000</v>
      </c>
      <c r="BF1919" s="179">
        <f t="shared" si="1373"/>
        <v>960000</v>
      </c>
      <c r="BG1919" s="180">
        <f t="shared" si="1374"/>
        <v>960000</v>
      </c>
      <c r="BH1919" s="254"/>
      <c r="BI1919" s="254"/>
      <c r="BL1919" s="202" t="str">
        <f t="shared" si="1351"/>
        <v/>
      </c>
    </row>
    <row r="1920" spans="1:64" ht="12" hidden="1" customHeight="1">
      <c r="A1920" s="365" t="s">
        <v>618</v>
      </c>
      <c r="B1920" s="366" t="s">
        <v>320</v>
      </c>
      <c r="C1920" s="365" t="s">
        <v>1250</v>
      </c>
      <c r="D1920" s="366" t="s">
        <v>386</v>
      </c>
      <c r="E1920" s="366" t="s">
        <v>967</v>
      </c>
      <c r="F1920" s="366" t="s">
        <v>564</v>
      </c>
      <c r="G1920" s="366" t="s">
        <v>1344</v>
      </c>
      <c r="H1920" s="366" t="s">
        <v>1095</v>
      </c>
      <c r="I1920" s="366" t="s">
        <v>456</v>
      </c>
      <c r="J1920" s="384">
        <v>4500000</v>
      </c>
      <c r="K1920" s="384">
        <v>1998594.84</v>
      </c>
      <c r="L1920" s="162" t="str">
        <f t="shared" si="1352"/>
        <v>863043014100501105008000041200001</v>
      </c>
      <c r="M1920" s="163">
        <f t="array" ref="M1920">IF(COUNT(SEARCH(Удалить_Роспись_КВСР,$B1920)*SEARCH(Удалить_Роспись_ПБС,$C1920)*SEARCH(Удалить_Роспись_КФСР, $D1920)*SEARCH(Удалить_Роспись_КЦСР,$E1920)*SEARCH(Удалить_Роспись_КВР,$F1920)*SEARCH(Удалить_Роспись_ЭК,$H1920)*SEARCH(Удалить_Роспись_КР,$I1920))&gt;0,0,1)</f>
        <v>1</v>
      </c>
      <c r="N1920" s="163">
        <f t="array" ref="N1920">IF(COUNT(SEARCH(Удалить_Индекс_КВСР,$B1920)*SEARCH(Удалить_Индекс_ПБС,$C1920)*SEARCH(Удалить_Индекс_КФСР,$D1920)*SEARCH(Удалить_Индекс_КЦСР,$E1920)*SEARCH(Удалить_Индекс_КВР,$F1920)*SEARCH(Удалить_Индекс_ЭК,$H1920)*SEARCH(Удалить_Индекс_КР,$I1920))&gt;0,0,1)</f>
        <v>0</v>
      </c>
      <c r="O1920" s="163" t="str">
        <f t="shared" si="1354"/>
        <v/>
      </c>
      <c r="P1920" s="263" t="str">
        <f t="shared" si="1355"/>
        <v/>
      </c>
      <c r="Q1920" s="263" t="str">
        <f t="shared" si="1356"/>
        <v/>
      </c>
      <c r="R1920" s="263" t="str">
        <f t="shared" si="1357"/>
        <v/>
      </c>
      <c r="S1920" s="263" t="str">
        <f t="shared" si="1358"/>
        <v/>
      </c>
      <c r="T1920" s="263" t="str">
        <f t="shared" si="1359"/>
        <v/>
      </c>
      <c r="U1920" s="263" t="str">
        <f t="shared" si="1335"/>
        <v/>
      </c>
      <c r="V1920" s="263" t="str">
        <f t="shared" si="1360"/>
        <v>мер</v>
      </c>
      <c r="W1920" s="263" t="str">
        <f t="shared" si="1336"/>
        <v/>
      </c>
      <c r="X1920" s="263" t="str">
        <f t="shared" si="1361"/>
        <v>жил</v>
      </c>
      <c r="Y1920" s="263" t="str">
        <f t="shared" si="1362"/>
        <v/>
      </c>
      <c r="Z1920" s="263" t="str">
        <f t="shared" si="1363"/>
        <v/>
      </c>
      <c r="AA1920" s="263" t="str">
        <f t="shared" si="1364"/>
        <v/>
      </c>
      <c r="AB1920" s="263" t="str">
        <f t="shared" si="1347"/>
        <v/>
      </c>
      <c r="AC1920" s="263" t="str">
        <f t="shared" si="1337"/>
        <v/>
      </c>
      <c r="AD1920" s="263" t="str">
        <f t="shared" si="1348"/>
        <v/>
      </c>
      <c r="AE1920" s="263" t="str">
        <f t="shared" si="1365"/>
        <v/>
      </c>
      <c r="AF1920" s="263" t="str">
        <f t="shared" si="1366"/>
        <v/>
      </c>
      <c r="AG1920" s="263"/>
      <c r="AJ1920" s="163" t="str">
        <f t="shared" si="1367"/>
        <v/>
      </c>
      <c r="AK1920" s="163" t="str">
        <f t="shared" si="1338"/>
        <v/>
      </c>
      <c r="AL1920" s="163" t="str">
        <f t="shared" si="1368"/>
        <v/>
      </c>
      <c r="AM1920" s="163" t="str">
        <f t="shared" si="1369"/>
        <v/>
      </c>
      <c r="AN1920" s="163" t="str">
        <f t="shared" si="1339"/>
        <v>жил</v>
      </c>
      <c r="AO1920" s="163" t="str">
        <f t="shared" si="1340"/>
        <v/>
      </c>
      <c r="AP1920" s="163" t="str">
        <f t="shared" si="1341"/>
        <v/>
      </c>
      <c r="AQ1920" s="163" t="str">
        <f t="shared" si="1342"/>
        <v/>
      </c>
      <c r="AR1920" s="163" t="str">
        <f t="shared" si="1343"/>
        <v/>
      </c>
      <c r="AS1920" s="163" t="str">
        <f t="shared" si="1349"/>
        <v/>
      </c>
      <c r="AT1920" s="163" t="str">
        <f t="shared" si="1350"/>
        <v/>
      </c>
      <c r="AU1920" s="163" t="str">
        <f t="shared" si="1370"/>
        <v>мер</v>
      </c>
      <c r="AV1920" s="163" t="str">
        <f t="shared" si="1353"/>
        <v>мер86304301410общосн</v>
      </c>
      <c r="AW1920" s="162">
        <f t="shared" si="1375"/>
        <v>4500000</v>
      </c>
      <c r="AX1920" s="162">
        <f t="shared" si="1376"/>
        <v>1998594.84</v>
      </c>
      <c r="AY1920" s="162">
        <f t="shared" si="1377"/>
        <v>0</v>
      </c>
      <c r="AZ1920" s="162">
        <f t="shared" si="1378"/>
        <v>0</v>
      </c>
      <c r="BA1920" s="164">
        <f t="shared" si="1344"/>
        <v>1</v>
      </c>
      <c r="BB1920" s="164">
        <f t="shared" si="1345"/>
        <v>1</v>
      </c>
      <c r="BC1920" s="164">
        <f t="shared" si="1346"/>
        <v>1</v>
      </c>
      <c r="BD1920" s="162">
        <f t="shared" si="1371"/>
        <v>0</v>
      </c>
      <c r="BE1920" s="162">
        <f t="shared" si="1372"/>
        <v>0</v>
      </c>
      <c r="BF1920" s="179">
        <f t="shared" si="1373"/>
        <v>0</v>
      </c>
      <c r="BG1920" s="180">
        <f t="shared" si="1374"/>
        <v>0</v>
      </c>
      <c r="BH1920" s="254"/>
      <c r="BI1920" s="254"/>
      <c r="BL1920" s="202" t="str">
        <f t="shared" si="1351"/>
        <v/>
      </c>
    </row>
    <row r="1921" spans="1:64" ht="12" hidden="1" customHeight="1">
      <c r="A1921" s="365" t="s">
        <v>618</v>
      </c>
      <c r="B1921" s="366" t="s">
        <v>320</v>
      </c>
      <c r="C1921" s="365" t="s">
        <v>1250</v>
      </c>
      <c r="D1921" s="366" t="s">
        <v>387</v>
      </c>
      <c r="E1921" s="366" t="s">
        <v>1136</v>
      </c>
      <c r="F1921" s="366" t="s">
        <v>533</v>
      </c>
      <c r="G1921" s="366" t="s">
        <v>1344</v>
      </c>
      <c r="H1921" s="366" t="s">
        <v>1095</v>
      </c>
      <c r="I1921" s="366" t="s">
        <v>456</v>
      </c>
      <c r="J1921" s="384">
        <v>411000</v>
      </c>
      <c r="K1921" s="384">
        <v>0</v>
      </c>
      <c r="L1921" s="162" t="str">
        <f t="shared" si="1352"/>
        <v>863043014100502035008Ф00024400001</v>
      </c>
      <c r="M1921" s="163">
        <f t="array" ref="M1921">IF(COUNT(SEARCH(Удалить_Роспись_КВСР,$B1921)*SEARCH(Удалить_Роспись_ПБС,$C1921)*SEARCH(Удалить_Роспись_КФСР, $D1921)*SEARCH(Удалить_Роспись_КЦСР,$E1921)*SEARCH(Удалить_Роспись_КВР,$F1921)*SEARCH(Удалить_Роспись_ЭК,$H1921)*SEARCH(Удалить_Роспись_КР,$I1921))&gt;0,0,1)</f>
        <v>1</v>
      </c>
      <c r="N1921" s="163">
        <f t="array" ref="N1921">IF(COUNT(SEARCH(Удалить_Индекс_КВСР,$B1921)*SEARCH(Удалить_Индекс_ПБС,$C1921)*SEARCH(Удалить_Индекс_КФСР,$D1921)*SEARCH(Удалить_Индекс_КЦСР,$E1921)*SEARCH(Удалить_Индекс_КВР,$F1921)*SEARCH(Удалить_Индекс_ЭК,$H1921)*SEARCH(Удалить_Индекс_КР,$I1921))&gt;0,0,1)</f>
        <v>0</v>
      </c>
      <c r="O1921" s="163" t="str">
        <f t="shared" si="1354"/>
        <v/>
      </c>
      <c r="P1921" s="263" t="str">
        <f t="shared" si="1355"/>
        <v/>
      </c>
      <c r="Q1921" s="263" t="str">
        <f t="shared" si="1356"/>
        <v/>
      </c>
      <c r="R1921" s="263" t="str">
        <f t="shared" si="1357"/>
        <v/>
      </c>
      <c r="S1921" s="263" t="str">
        <f t="shared" si="1358"/>
        <v/>
      </c>
      <c r="T1921" s="263" t="str">
        <f t="shared" si="1359"/>
        <v/>
      </c>
      <c r="U1921" s="263" t="str">
        <f t="shared" si="1335"/>
        <v/>
      </c>
      <c r="V1921" s="263" t="str">
        <f t="shared" si="1360"/>
        <v/>
      </c>
      <c r="W1921" s="263" t="str">
        <f t="shared" si="1336"/>
        <v/>
      </c>
      <c r="X1921" s="263" t="str">
        <f t="shared" si="1361"/>
        <v/>
      </c>
      <c r="Y1921" s="263" t="str">
        <f t="shared" si="1362"/>
        <v/>
      </c>
      <c r="Z1921" s="263" t="str">
        <f t="shared" si="1363"/>
        <v/>
      </c>
      <c r="AA1921" s="263" t="str">
        <f t="shared" si="1364"/>
        <v/>
      </c>
      <c r="AB1921" s="263" t="str">
        <f t="shared" si="1347"/>
        <v/>
      </c>
      <c r="AC1921" s="263" t="str">
        <f t="shared" si="1337"/>
        <v/>
      </c>
      <c r="AD1921" s="263" t="str">
        <f t="shared" si="1348"/>
        <v/>
      </c>
      <c r="AE1921" s="263" t="str">
        <f t="shared" si="1365"/>
        <v/>
      </c>
      <c r="AF1921" s="263" t="str">
        <f t="shared" si="1366"/>
        <v/>
      </c>
      <c r="AG1921" s="263"/>
      <c r="AJ1921" s="163" t="str">
        <f t="shared" si="1367"/>
        <v/>
      </c>
      <c r="AK1921" s="163" t="str">
        <f t="shared" si="1338"/>
        <v/>
      </c>
      <c r="AL1921" s="163" t="str">
        <f t="shared" si="1368"/>
        <v/>
      </c>
      <c r="AM1921" s="163" t="str">
        <f t="shared" si="1369"/>
        <v/>
      </c>
      <c r="AN1921" s="163" t="str">
        <f t="shared" si="1339"/>
        <v/>
      </c>
      <c r="AO1921" s="163" t="str">
        <f t="shared" si="1340"/>
        <v/>
      </c>
      <c r="AP1921" s="163" t="str">
        <f t="shared" si="1341"/>
        <v/>
      </c>
      <c r="AQ1921" s="163" t="str">
        <f t="shared" si="1342"/>
        <v/>
      </c>
      <c r="AR1921" s="163" t="str">
        <f t="shared" si="1343"/>
        <v/>
      </c>
      <c r="AS1921" s="163" t="str">
        <f t="shared" si="1349"/>
        <v/>
      </c>
      <c r="AT1921" s="163" t="str">
        <f t="shared" si="1350"/>
        <v/>
      </c>
      <c r="AU1921" s="163" t="str">
        <f t="shared" si="1370"/>
        <v>рбс</v>
      </c>
      <c r="AV1921" s="163" t="str">
        <f t="shared" si="1353"/>
        <v>рбс86304301410общосн</v>
      </c>
      <c r="AW1921" s="162">
        <f t="shared" si="1375"/>
        <v>411000</v>
      </c>
      <c r="AX1921" s="162">
        <f t="shared" si="1376"/>
        <v>0</v>
      </c>
      <c r="AY1921" s="162">
        <f t="shared" si="1377"/>
        <v>0</v>
      </c>
      <c r="AZ1921" s="162">
        <f t="shared" si="1378"/>
        <v>0</v>
      </c>
      <c r="BA1921" s="164">
        <f t="shared" si="1344"/>
        <v>1</v>
      </c>
      <c r="BB1921" s="164">
        <f t="shared" si="1345"/>
        <v>1</v>
      </c>
      <c r="BC1921" s="164">
        <f t="shared" si="1346"/>
        <v>1</v>
      </c>
      <c r="BD1921" s="162">
        <f t="shared" si="1371"/>
        <v>0</v>
      </c>
      <c r="BE1921" s="162">
        <f t="shared" si="1372"/>
        <v>0</v>
      </c>
      <c r="BF1921" s="179">
        <f t="shared" si="1373"/>
        <v>0</v>
      </c>
      <c r="BG1921" s="180">
        <f t="shared" si="1374"/>
        <v>0</v>
      </c>
      <c r="BH1921" s="254"/>
      <c r="BI1921" s="254"/>
      <c r="BL1921" s="202" t="str">
        <f t="shared" si="1351"/>
        <v/>
      </c>
    </row>
    <row r="1922" spans="1:64" ht="12" hidden="1" customHeight="1">
      <c r="A1922" s="365" t="s">
        <v>618</v>
      </c>
      <c r="B1922" s="366" t="s">
        <v>320</v>
      </c>
      <c r="C1922" s="365" t="s">
        <v>1250</v>
      </c>
      <c r="D1922" s="366" t="s">
        <v>1134</v>
      </c>
      <c r="E1922" s="366" t="s">
        <v>1445</v>
      </c>
      <c r="F1922" s="366" t="s">
        <v>533</v>
      </c>
      <c r="G1922" s="366" t="s">
        <v>1344</v>
      </c>
      <c r="H1922" s="366" t="s">
        <v>1095</v>
      </c>
      <c r="I1922" s="366" t="s">
        <v>331</v>
      </c>
      <c r="J1922" s="384">
        <v>6638500</v>
      </c>
      <c r="K1922" s="384">
        <v>0</v>
      </c>
      <c r="L1922" s="162" t="str">
        <f t="shared" si="1352"/>
        <v>86304301410060502100S463024400010</v>
      </c>
      <c r="M1922" s="163">
        <f t="array" ref="M1922">IF(COUNT(SEARCH(Удалить_Роспись_КВСР,$B1922)*SEARCH(Удалить_Роспись_ПБС,$C1922)*SEARCH(Удалить_Роспись_КФСР, $D1922)*SEARCH(Удалить_Роспись_КЦСР,$E1922)*SEARCH(Удалить_Роспись_КВР,$F1922)*SEARCH(Удалить_Роспись_ЭК,$H1922)*SEARCH(Удалить_Роспись_КР,$I1922))&gt;0,0,1)</f>
        <v>0</v>
      </c>
      <c r="N1922" s="163">
        <f t="array" ref="N1922">IF(COUNT(SEARCH(Удалить_Индекс_КВСР,$B1922)*SEARCH(Удалить_Индекс_ПБС,$C1922)*SEARCH(Удалить_Индекс_КФСР,$D1922)*SEARCH(Удалить_Индекс_КЦСР,$E1922)*SEARCH(Удалить_Индекс_КВР,$F1922)*SEARCH(Удалить_Индекс_ЭК,$H1922)*SEARCH(Удалить_Индекс_КР,$I1922))&gt;0,0,1)</f>
        <v>0</v>
      </c>
      <c r="O1922" s="163" t="str">
        <f t="shared" si="1354"/>
        <v/>
      </c>
      <c r="P1922" s="263" t="str">
        <f t="shared" si="1355"/>
        <v/>
      </c>
      <c r="Q1922" s="263" t="str">
        <f t="shared" si="1356"/>
        <v/>
      </c>
      <c r="R1922" s="263" t="str">
        <f t="shared" si="1357"/>
        <v/>
      </c>
      <c r="S1922" s="263" t="str">
        <f t="shared" si="1358"/>
        <v/>
      </c>
      <c r="T1922" s="263" t="str">
        <f t="shared" si="1359"/>
        <v/>
      </c>
      <c r="U1922" s="263" t="str">
        <f t="shared" si="1335"/>
        <v/>
      </c>
      <c r="V1922" s="263" t="str">
        <f t="shared" si="1360"/>
        <v/>
      </c>
      <c r="W1922" s="263" t="str">
        <f t="shared" si="1336"/>
        <v/>
      </c>
      <c r="X1922" s="263" t="str">
        <f t="shared" si="1361"/>
        <v/>
      </c>
      <c r="Y1922" s="263" t="str">
        <f t="shared" si="1362"/>
        <v/>
      </c>
      <c r="Z1922" s="263" t="str">
        <f t="shared" si="1363"/>
        <v/>
      </c>
      <c r="AA1922" s="263" t="str">
        <f t="shared" si="1364"/>
        <v/>
      </c>
      <c r="AB1922" s="263" t="str">
        <f t="shared" si="1347"/>
        <v/>
      </c>
      <c r="AC1922" s="263" t="str">
        <f t="shared" si="1337"/>
        <v/>
      </c>
      <c r="AD1922" s="263" t="str">
        <f t="shared" si="1348"/>
        <v/>
      </c>
      <c r="AE1922" s="263" t="str">
        <f t="shared" si="1365"/>
        <v/>
      </c>
      <c r="AF1922" s="263" t="str">
        <f t="shared" si="1366"/>
        <v/>
      </c>
      <c r="AG1922" s="263"/>
      <c r="AJ1922" s="163" t="str">
        <f t="shared" si="1367"/>
        <v/>
      </c>
      <c r="AK1922" s="163" t="str">
        <f t="shared" si="1338"/>
        <v/>
      </c>
      <c r="AL1922" s="163" t="str">
        <f t="shared" si="1368"/>
        <v/>
      </c>
      <c r="AM1922" s="163" t="str">
        <f t="shared" si="1369"/>
        <v>меж</v>
      </c>
      <c r="AN1922" s="163" t="str">
        <f t="shared" si="1339"/>
        <v/>
      </c>
      <c r="AO1922" s="163" t="str">
        <f t="shared" si="1340"/>
        <v/>
      </c>
      <c r="AP1922" s="163" t="str">
        <f t="shared" si="1341"/>
        <v/>
      </c>
      <c r="AQ1922" s="163" t="str">
        <f t="shared" si="1342"/>
        <v/>
      </c>
      <c r="AR1922" s="163" t="str">
        <f t="shared" si="1343"/>
        <v/>
      </c>
      <c r="AS1922" s="163" t="str">
        <f t="shared" si="1349"/>
        <v/>
      </c>
      <c r="AT1922" s="163" t="str">
        <f t="shared" si="1350"/>
        <v/>
      </c>
      <c r="AU1922" s="163" t="str">
        <f t="shared" si="1370"/>
        <v>рбс</v>
      </c>
      <c r="AV1922" s="163" t="str">
        <f t="shared" si="1353"/>
        <v>рбс86304301410общосн</v>
      </c>
      <c r="AW1922" s="162">
        <f t="shared" si="1375"/>
        <v>0</v>
      </c>
      <c r="AX1922" s="162">
        <f t="shared" si="1376"/>
        <v>0</v>
      </c>
      <c r="AY1922" s="162">
        <f t="shared" si="1377"/>
        <v>0</v>
      </c>
      <c r="AZ1922" s="162">
        <f t="shared" si="1378"/>
        <v>0</v>
      </c>
      <c r="BA1922" s="164">
        <f t="shared" si="1344"/>
        <v>1</v>
      </c>
      <c r="BB1922" s="164">
        <f t="shared" si="1345"/>
        <v>1</v>
      </c>
      <c r="BC1922" s="164">
        <f t="shared" si="1346"/>
        <v>1</v>
      </c>
      <c r="BD1922" s="162">
        <f t="shared" si="1371"/>
        <v>0</v>
      </c>
      <c r="BE1922" s="162">
        <f t="shared" si="1372"/>
        <v>0</v>
      </c>
      <c r="BF1922" s="179">
        <f t="shared" si="1373"/>
        <v>0</v>
      </c>
      <c r="BG1922" s="180">
        <f t="shared" si="1374"/>
        <v>0</v>
      </c>
      <c r="BH1922" s="254"/>
      <c r="BI1922" s="254"/>
      <c r="BL1922" s="202" t="str">
        <f t="shared" si="1351"/>
        <v/>
      </c>
    </row>
    <row r="1923" spans="1:64" ht="12" hidden="1" customHeight="1">
      <c r="A1923" s="365" t="s">
        <v>618</v>
      </c>
      <c r="B1923" s="366" t="s">
        <v>320</v>
      </c>
      <c r="C1923" s="365" t="s">
        <v>1250</v>
      </c>
      <c r="D1923" s="366" t="s">
        <v>1134</v>
      </c>
      <c r="E1923" s="366" t="s">
        <v>1445</v>
      </c>
      <c r="F1923" s="366" t="s">
        <v>533</v>
      </c>
      <c r="G1923" s="366" t="s">
        <v>1344</v>
      </c>
      <c r="H1923" s="366" t="s">
        <v>1095</v>
      </c>
      <c r="I1923" s="366" t="s">
        <v>1324</v>
      </c>
      <c r="J1923" s="384">
        <v>250000</v>
      </c>
      <c r="K1923" s="384">
        <v>0</v>
      </c>
      <c r="L1923" s="162" t="str">
        <f t="shared" si="1352"/>
        <v>86304301410060502100S463024400012</v>
      </c>
      <c r="M1923" s="163">
        <f>IF(COUNT(SEARCH(Удалить_Роспись_КВСР,$B1923)*SEARCH(Удалить_Роспись_ПБС,$C1923)*SEARCH(Удалить_Роспись_КФСР, $D1923)*SEARCH(Удалить_Роспись_КЦСР,$E1923)*SEARCH(Удалить_Роспись_КВР,$F1923)*SEARCH(Удалить_Роспись_ЭК,$H1923)*SEARCH(Удалить_Роспись_КР,$I1923))&gt;0,0,1)</f>
        <v>1</v>
      </c>
      <c r="N1923" s="163">
        <f t="array" ref="N1923">IF(COUNT(SEARCH(Удалить_Индекс_КВСР,$B1923)*SEARCH(Удалить_Индекс_ПБС,$C1923)*SEARCH(Удалить_Индекс_КФСР,$D1923)*SEARCH(Удалить_Индекс_КЦСР,$E1923)*SEARCH(Удалить_Индекс_КВР,$F1923)*SEARCH(Удалить_Индекс_ЭК,$H1923)*SEARCH(Удалить_Индекс_КР,$I1923))&gt;0,0,1)</f>
        <v>0</v>
      </c>
      <c r="O1923" s="163" t="str">
        <f t="shared" si="1354"/>
        <v/>
      </c>
      <c r="P1923" s="263" t="str">
        <f t="shared" si="1355"/>
        <v/>
      </c>
      <c r="Q1923" s="263" t="str">
        <f t="shared" si="1356"/>
        <v/>
      </c>
      <c r="R1923" s="263" t="str">
        <f t="shared" si="1357"/>
        <v/>
      </c>
      <c r="S1923" s="263" t="str">
        <f t="shared" si="1358"/>
        <v/>
      </c>
      <c r="T1923" s="263" t="str">
        <f t="shared" si="1359"/>
        <v/>
      </c>
      <c r="U1923" s="263" t="str">
        <f t="shared" ref="U1923:U1986" si="1381">IF(LEFT($E1923,3)="795","рцп","")</f>
        <v/>
      </c>
      <c r="V1923" s="263" t="str">
        <f t="shared" si="1360"/>
        <v/>
      </c>
      <c r="W1923" s="263" t="str">
        <f t="shared" ref="W1923:W1986" si="1382">IF(AND($B1923="806",$D1923="0503"),"бла","")</f>
        <v/>
      </c>
      <c r="X1923" s="263" t="str">
        <f t="shared" si="1361"/>
        <v/>
      </c>
      <c r="Y1923" s="263" t="str">
        <f t="shared" si="1362"/>
        <v/>
      </c>
      <c r="Z1923" s="263" t="str">
        <f t="shared" si="1363"/>
        <v/>
      </c>
      <c r="AA1923" s="263"/>
      <c r="AB1923" s="263" t="str">
        <f t="shared" si="1347"/>
        <v/>
      </c>
      <c r="AC1923" s="263" t="str">
        <f t="shared" ref="AC1923:AC1986" si="1383">IF($D1923="1301","дол","")</f>
        <v/>
      </c>
      <c r="AD1923" s="263" t="str">
        <f t="shared" si="1348"/>
        <v/>
      </c>
      <c r="AE1923" s="263" t="str">
        <f t="shared" si="1365"/>
        <v/>
      </c>
      <c r="AF1923" s="263" t="str">
        <f t="shared" si="1366"/>
        <v/>
      </c>
      <c r="AG1923" s="263"/>
      <c r="AJ1923" s="163" t="str">
        <f t="shared" si="1367"/>
        <v/>
      </c>
      <c r="AK1923" s="163" t="str">
        <f t="shared" ref="AK1923:AK1986" si="1384">IF($D1923="0107","выб","")</f>
        <v/>
      </c>
      <c r="AL1923" s="163" t="str">
        <f t="shared" si="1368"/>
        <v/>
      </c>
      <c r="AM1923" s="163" t="str">
        <f t="shared" si="1369"/>
        <v/>
      </c>
      <c r="AN1923" s="163" t="str">
        <f t="shared" ref="AN1923:AN1986" si="1385">IF($D1923="0501","жил","")</f>
        <v/>
      </c>
      <c r="AO1923" s="163" t="str">
        <f t="shared" ref="AO1923:AO1986" si="1386">IF($D1923="1101","физ","")</f>
        <v/>
      </c>
      <c r="AP1923" s="163" t="str">
        <f t="shared" ref="AP1923:AP1986" si="1387">IF($D1923="0408","тра","")</f>
        <v/>
      </c>
      <c r="AQ1923" s="163" t="str">
        <f t="shared" ref="AQ1923:AQ1986" si="1388">IF($D1923="1001","пен","")</f>
        <v/>
      </c>
      <c r="AR1923" s="163" t="str">
        <f t="shared" ref="AR1923:AR1986" si="1389">IF(LEFT($E1923,3)="795","рцп","")</f>
        <v/>
      </c>
      <c r="AS1923" s="163" t="str">
        <f t="shared" si="1349"/>
        <v/>
      </c>
      <c r="AT1923" s="163" t="str">
        <f t="shared" si="1350"/>
        <v/>
      </c>
      <c r="AU1923" s="163" t="str">
        <f t="shared" si="1370"/>
        <v>рбс</v>
      </c>
      <c r="AV1923" s="163" t="str">
        <f t="shared" si="1353"/>
        <v>рбс86304301410общосн</v>
      </c>
      <c r="AW1923" s="162">
        <f t="shared" si="1375"/>
        <v>250000</v>
      </c>
      <c r="AX1923" s="162">
        <f t="shared" si="1376"/>
        <v>0</v>
      </c>
      <c r="AY1923" s="162">
        <f t="shared" si="1377"/>
        <v>0</v>
      </c>
      <c r="AZ1923" s="162">
        <f t="shared" si="1378"/>
        <v>0</v>
      </c>
      <c r="BA1923" s="164">
        <f t="shared" ref="BA1923:BA1986" si="1390">VLOOKUP(H1923,спр_Индексации_ЭКР,2,FALSE)</f>
        <v>1</v>
      </c>
      <c r="BB1923" s="164">
        <f t="shared" ref="BB1923:BB1986" si="1391">VLOOKUP(H1923,спр_Индексации_ЭКР,4,FALSE)</f>
        <v>1</v>
      </c>
      <c r="BC1923" s="164">
        <f t="shared" ref="BC1923:BC1986" si="1392">VLOOKUP(H1923,спр_Индексации_ЭКР,5,FALSE)</f>
        <v>1</v>
      </c>
      <c r="BD1923" s="162">
        <f t="shared" si="1371"/>
        <v>0</v>
      </c>
      <c r="BE1923" s="162">
        <f t="shared" si="1372"/>
        <v>0</v>
      </c>
      <c r="BF1923" s="179">
        <f t="shared" si="1373"/>
        <v>0</v>
      </c>
      <c r="BG1923" s="180">
        <f t="shared" si="1374"/>
        <v>0</v>
      </c>
      <c r="BH1923" s="254"/>
      <c r="BI1923" s="254"/>
      <c r="BL1923" s="202" t="str">
        <f t="shared" si="1351"/>
        <v/>
      </c>
    </row>
    <row r="1924" spans="1:64" ht="12" hidden="1" customHeight="1">
      <c r="A1924" s="365" t="s">
        <v>618</v>
      </c>
      <c r="B1924" s="366" t="s">
        <v>320</v>
      </c>
      <c r="C1924" s="365" t="s">
        <v>1250</v>
      </c>
      <c r="D1924" s="366" t="s">
        <v>307</v>
      </c>
      <c r="E1924" s="366" t="s">
        <v>1138</v>
      </c>
      <c r="F1924" s="366" t="s">
        <v>593</v>
      </c>
      <c r="G1924" s="366" t="s">
        <v>1344</v>
      </c>
      <c r="H1924" s="366" t="s">
        <v>1111</v>
      </c>
      <c r="I1924" s="366" t="s">
        <v>332</v>
      </c>
      <c r="J1924" s="384">
        <v>813829.54</v>
      </c>
      <c r="K1924" s="384">
        <v>813829.54</v>
      </c>
      <c r="L1924" s="162" t="str">
        <f t="shared" si="1352"/>
        <v>86304301410100306300L497032200004</v>
      </c>
      <c r="M1924" s="163">
        <f t="array" ref="M1924">IF(COUNT(SEARCH(Удалить_Роспись_КВСР,$B1924)*SEARCH(Удалить_Роспись_ПБС,$C1924)*SEARCH(Удалить_Роспись_КФСР, $D1924)*SEARCH(Удалить_Роспись_КЦСР,$E1924)*SEARCH(Удалить_Роспись_КВР,$F1924)*SEARCH(Удалить_Роспись_ЭК,$H1924)*SEARCH(Удалить_Роспись_КР,$I1924))&gt;0,0,1)</f>
        <v>0</v>
      </c>
      <c r="N1924" s="163">
        <f t="array" ref="N1924">IF(COUNT(SEARCH(Удалить_Индекс_КВСР,$B1924)*SEARCH(Удалить_Индекс_ПБС,$C1924)*SEARCH(Удалить_Индекс_КФСР,$D1924)*SEARCH(Удалить_Индекс_КЦСР,$E1924)*SEARCH(Удалить_Индекс_КВР,$F1924)*SEARCH(Удалить_Индекс_ЭК,$H1924)*SEARCH(Удалить_Индекс_КР,$I1924))&gt;0,0,1)</f>
        <v>0</v>
      </c>
      <c r="O1924" s="163" t="str">
        <f t="shared" si="1354"/>
        <v/>
      </c>
      <c r="P1924" s="263" t="str">
        <f t="shared" si="1355"/>
        <v/>
      </c>
      <c r="Q1924" s="263" t="str">
        <f t="shared" si="1356"/>
        <v/>
      </c>
      <c r="R1924" s="263" t="str">
        <f t="shared" si="1357"/>
        <v/>
      </c>
      <c r="S1924" s="263" t="str">
        <f t="shared" si="1358"/>
        <v/>
      </c>
      <c r="T1924" s="263" t="str">
        <f t="shared" si="1359"/>
        <v/>
      </c>
      <c r="U1924" s="263" t="str">
        <f t="shared" si="1381"/>
        <v/>
      </c>
      <c r="V1924" s="263" t="str">
        <f t="shared" si="1360"/>
        <v/>
      </c>
      <c r="W1924" s="263" t="str">
        <f t="shared" si="1382"/>
        <v/>
      </c>
      <c r="X1924" s="263" t="str">
        <f t="shared" si="1361"/>
        <v/>
      </c>
      <c r="Y1924" s="263" t="str">
        <f t="shared" si="1362"/>
        <v/>
      </c>
      <c r="Z1924" s="263" t="str">
        <f t="shared" si="1363"/>
        <v/>
      </c>
      <c r="AA1924" s="263" t="str">
        <f t="shared" si="1364"/>
        <v/>
      </c>
      <c r="AB1924" s="263" t="str">
        <f t="shared" ref="AB1924:AB1987" si="1393">IF($F1924="611","смз","")</f>
        <v/>
      </c>
      <c r="AC1924" s="263" t="str">
        <f t="shared" si="1383"/>
        <v/>
      </c>
      <c r="AD1924" s="263" t="str">
        <f t="shared" ref="AD1924:AD1987" si="1394">IF($F1924="612","сиц","")</f>
        <v/>
      </c>
      <c r="AE1924" s="263" t="str">
        <f t="shared" si="1365"/>
        <v/>
      </c>
      <c r="AF1924" s="263" t="str">
        <f t="shared" si="1366"/>
        <v/>
      </c>
      <c r="AG1924" s="263"/>
      <c r="AJ1924" s="163" t="str">
        <f t="shared" si="1367"/>
        <v/>
      </c>
      <c r="AK1924" s="163" t="str">
        <f t="shared" si="1384"/>
        <v/>
      </c>
      <c r="AL1924" s="163" t="str">
        <f t="shared" si="1368"/>
        <v/>
      </c>
      <c r="AM1924" s="163" t="str">
        <f t="shared" si="1369"/>
        <v>меж</v>
      </c>
      <c r="AN1924" s="163" t="str">
        <f t="shared" si="1385"/>
        <v/>
      </c>
      <c r="AO1924" s="163" t="str">
        <f t="shared" si="1386"/>
        <v/>
      </c>
      <c r="AP1924" s="163" t="str">
        <f t="shared" si="1387"/>
        <v/>
      </c>
      <c r="AQ1924" s="163" t="str">
        <f t="shared" si="1388"/>
        <v/>
      </c>
      <c r="AR1924" s="163" t="str">
        <f t="shared" si="1389"/>
        <v/>
      </c>
      <c r="AS1924" s="163" t="str">
        <f t="shared" ref="AS1924:AS1987" si="1395">IF($F1924="611","смз","")</f>
        <v/>
      </c>
      <c r="AT1924" s="163" t="str">
        <f t="shared" ref="AT1924:AT1987" si="1396">IF($F1924="612","сиц","")</f>
        <v/>
      </c>
      <c r="AU1924" s="163" t="str">
        <f t="shared" si="1370"/>
        <v>рбс</v>
      </c>
      <c r="AV1924" s="163" t="str">
        <f t="shared" si="1353"/>
        <v>рбс86304301410общпро</v>
      </c>
      <c r="AW1924" s="162">
        <f t="shared" si="1375"/>
        <v>0</v>
      </c>
      <c r="AX1924" s="162">
        <f t="shared" si="1376"/>
        <v>0</v>
      </c>
      <c r="AY1924" s="162">
        <f t="shared" si="1377"/>
        <v>0</v>
      </c>
      <c r="AZ1924" s="162">
        <f t="shared" si="1378"/>
        <v>0</v>
      </c>
      <c r="BA1924" s="164">
        <f t="shared" si="1390"/>
        <v>1</v>
      </c>
      <c r="BB1924" s="164">
        <f t="shared" si="1391"/>
        <v>1</v>
      </c>
      <c r="BC1924" s="164">
        <f t="shared" si="1392"/>
        <v>1</v>
      </c>
      <c r="BD1924" s="162">
        <f t="shared" si="1371"/>
        <v>0</v>
      </c>
      <c r="BE1924" s="162">
        <f t="shared" si="1372"/>
        <v>0</v>
      </c>
      <c r="BF1924" s="179">
        <f t="shared" si="1373"/>
        <v>0</v>
      </c>
      <c r="BG1924" s="180">
        <f t="shared" si="1374"/>
        <v>0</v>
      </c>
      <c r="BH1924" s="254"/>
      <c r="BI1924" s="254"/>
      <c r="BL1924" s="202" t="str">
        <f t="shared" si="1351"/>
        <v/>
      </c>
    </row>
    <row r="1925" spans="1:64" ht="12" hidden="1" customHeight="1">
      <c r="A1925" s="365" t="s">
        <v>618</v>
      </c>
      <c r="B1925" s="366" t="s">
        <v>320</v>
      </c>
      <c r="C1925" s="365" t="s">
        <v>1250</v>
      </c>
      <c r="D1925" s="366" t="s">
        <v>307</v>
      </c>
      <c r="E1925" s="366" t="s">
        <v>1138</v>
      </c>
      <c r="F1925" s="366" t="s">
        <v>593</v>
      </c>
      <c r="G1925" s="366" t="s">
        <v>1344</v>
      </c>
      <c r="H1925" s="366" t="s">
        <v>1111</v>
      </c>
      <c r="I1925" s="366" t="s">
        <v>331</v>
      </c>
      <c r="J1925" s="384">
        <v>1734096.86</v>
      </c>
      <c r="K1925" s="384">
        <v>1734096.86</v>
      </c>
      <c r="L1925" s="162" t="str">
        <f t="shared" si="1352"/>
        <v>86304301410100306300L497032200010</v>
      </c>
      <c r="M1925" s="163">
        <f t="array" ref="M1925">IF(COUNT(SEARCH(Удалить_Роспись_КВСР,$B1925)*SEARCH(Удалить_Роспись_ПБС,$C1925)*SEARCH(Удалить_Роспись_КФСР, $D1925)*SEARCH(Удалить_Роспись_КЦСР,$E1925)*SEARCH(Удалить_Роспись_КВР,$F1925)*SEARCH(Удалить_Роспись_ЭК,$H1925)*SEARCH(Удалить_Роспись_КР,$I1925))&gt;0,0,1)</f>
        <v>0</v>
      </c>
      <c r="N1925" s="163">
        <f t="array" ref="N1925">IF(COUNT(SEARCH(Удалить_Индекс_КВСР,$B1925)*SEARCH(Удалить_Индекс_ПБС,$C1925)*SEARCH(Удалить_Индекс_КФСР,$D1925)*SEARCH(Удалить_Индекс_КЦСР,$E1925)*SEARCH(Удалить_Индекс_КВР,$F1925)*SEARCH(Удалить_Индекс_ЭК,$H1925)*SEARCH(Удалить_Индекс_КР,$I1925))&gt;0,0,1)</f>
        <v>0</v>
      </c>
      <c r="O1925" s="163" t="str">
        <f t="shared" si="1354"/>
        <v/>
      </c>
      <c r="P1925" s="263" t="str">
        <f t="shared" si="1355"/>
        <v/>
      </c>
      <c r="Q1925" s="263" t="str">
        <f t="shared" si="1356"/>
        <v/>
      </c>
      <c r="R1925" s="263" t="str">
        <f t="shared" si="1357"/>
        <v/>
      </c>
      <c r="S1925" s="263" t="str">
        <f t="shared" si="1358"/>
        <v/>
      </c>
      <c r="T1925" s="263" t="str">
        <f t="shared" si="1359"/>
        <v/>
      </c>
      <c r="U1925" s="263" t="str">
        <f t="shared" si="1381"/>
        <v/>
      </c>
      <c r="V1925" s="263" t="str">
        <f t="shared" si="1360"/>
        <v/>
      </c>
      <c r="W1925" s="263" t="str">
        <f t="shared" si="1382"/>
        <v/>
      </c>
      <c r="X1925" s="263" t="str">
        <f t="shared" si="1361"/>
        <v/>
      </c>
      <c r="Y1925" s="263" t="str">
        <f t="shared" si="1362"/>
        <v/>
      </c>
      <c r="Z1925" s="263" t="str">
        <f t="shared" si="1363"/>
        <v/>
      </c>
      <c r="AA1925" s="263" t="str">
        <f t="shared" si="1364"/>
        <v/>
      </c>
      <c r="AB1925" s="263" t="str">
        <f t="shared" si="1393"/>
        <v/>
      </c>
      <c r="AC1925" s="263" t="str">
        <f t="shared" si="1383"/>
        <v/>
      </c>
      <c r="AD1925" s="263" t="str">
        <f t="shared" si="1394"/>
        <v/>
      </c>
      <c r="AE1925" s="263" t="str">
        <f t="shared" si="1365"/>
        <v/>
      </c>
      <c r="AF1925" s="263" t="str">
        <f t="shared" si="1366"/>
        <v/>
      </c>
      <c r="AG1925" s="263"/>
      <c r="AJ1925" s="163" t="str">
        <f t="shared" si="1367"/>
        <v/>
      </c>
      <c r="AK1925" s="163" t="str">
        <f t="shared" si="1384"/>
        <v/>
      </c>
      <c r="AL1925" s="163" t="str">
        <f t="shared" si="1368"/>
        <v/>
      </c>
      <c r="AM1925" s="163" t="str">
        <f t="shared" si="1369"/>
        <v>меж</v>
      </c>
      <c r="AN1925" s="163" t="str">
        <f t="shared" si="1385"/>
        <v/>
      </c>
      <c r="AO1925" s="163" t="str">
        <f t="shared" si="1386"/>
        <v/>
      </c>
      <c r="AP1925" s="163" t="str">
        <f t="shared" si="1387"/>
        <v/>
      </c>
      <c r="AQ1925" s="163" t="str">
        <f t="shared" si="1388"/>
        <v/>
      </c>
      <c r="AR1925" s="163" t="str">
        <f t="shared" si="1389"/>
        <v/>
      </c>
      <c r="AS1925" s="163" t="str">
        <f t="shared" si="1395"/>
        <v/>
      </c>
      <c r="AT1925" s="163" t="str">
        <f t="shared" si="1396"/>
        <v/>
      </c>
      <c r="AU1925" s="163" t="str">
        <f t="shared" si="1370"/>
        <v>рбс</v>
      </c>
      <c r="AV1925" s="163" t="str">
        <f t="shared" si="1353"/>
        <v>рбс86304301410общпро</v>
      </c>
      <c r="AW1925" s="162">
        <f t="shared" si="1375"/>
        <v>0</v>
      </c>
      <c r="AX1925" s="162">
        <f t="shared" si="1376"/>
        <v>0</v>
      </c>
      <c r="AY1925" s="162">
        <f t="shared" si="1377"/>
        <v>0</v>
      </c>
      <c r="AZ1925" s="162">
        <f t="shared" si="1378"/>
        <v>0</v>
      </c>
      <c r="BA1925" s="164">
        <f t="shared" si="1390"/>
        <v>1</v>
      </c>
      <c r="BB1925" s="164">
        <f t="shared" si="1391"/>
        <v>1</v>
      </c>
      <c r="BC1925" s="164">
        <f t="shared" si="1392"/>
        <v>1</v>
      </c>
      <c r="BD1925" s="162">
        <f t="shared" si="1371"/>
        <v>0</v>
      </c>
      <c r="BE1925" s="162">
        <f t="shared" si="1372"/>
        <v>0</v>
      </c>
      <c r="BF1925" s="179">
        <f t="shared" si="1373"/>
        <v>0</v>
      </c>
      <c r="BG1925" s="180">
        <f t="shared" si="1374"/>
        <v>0</v>
      </c>
      <c r="BH1925" s="254" t="str">
        <f>B1925</f>
        <v>863</v>
      </c>
      <c r="BI1925" s="254" t="str">
        <f>D1925</f>
        <v>1003</v>
      </c>
      <c r="BJ1925" s="249" t="s">
        <v>538</v>
      </c>
      <c r="BK1925" s="249" t="s">
        <v>536</v>
      </c>
      <c r="BL1925" s="202" t="str">
        <f t="shared" ref="BL1925:BL1988" si="1397">IF(LEFT(B1925,1)="9",LEFT(D1925,2),"")</f>
        <v/>
      </c>
    </row>
    <row r="1926" spans="1:64" ht="12" hidden="1" customHeight="1">
      <c r="A1926" s="365" t="s">
        <v>618</v>
      </c>
      <c r="B1926" s="366" t="s">
        <v>320</v>
      </c>
      <c r="C1926" s="365" t="s">
        <v>1250</v>
      </c>
      <c r="D1926" s="366" t="s">
        <v>307</v>
      </c>
      <c r="E1926" s="366" t="s">
        <v>1138</v>
      </c>
      <c r="F1926" s="366" t="s">
        <v>593</v>
      </c>
      <c r="G1926" s="366" t="s">
        <v>1344</v>
      </c>
      <c r="H1926" s="366" t="s">
        <v>1111</v>
      </c>
      <c r="I1926" s="366" t="s">
        <v>1324</v>
      </c>
      <c r="J1926" s="384">
        <v>1500000</v>
      </c>
      <c r="K1926" s="384">
        <v>1500000</v>
      </c>
      <c r="L1926" s="162" t="str">
        <f t="shared" si="1352"/>
        <v>86304301410100306300L497032200012</v>
      </c>
      <c r="M1926" s="163">
        <f>IF(COUNT(SEARCH(Удалить_Роспись_КВСР,$B1926)*SEARCH(Удалить_Роспись_ПБС,$C1926)*SEARCH(Удалить_Роспись_КФСР, $D1926)*SEARCH(Удалить_Роспись_КЦСР,$E1926)*SEARCH(Удалить_Роспись_КВР,$F1926)*SEARCH(Удалить_Роспись_ЭК,$H1926)*SEARCH(Удалить_Роспись_КР,$I1926))&gt;0,0,1)</f>
        <v>1</v>
      </c>
      <c r="N1926" s="163">
        <f t="array" ref="N1926">IF(COUNT(SEARCH(Удалить_Индекс_КВСР,$B1926)*SEARCH(Удалить_Индекс_ПБС,$C1926)*SEARCH(Удалить_Индекс_КФСР,$D1926)*SEARCH(Удалить_Индекс_КЦСР,$E1926)*SEARCH(Удалить_Индекс_КВР,$F1926)*SEARCH(Удалить_Индекс_ЭК,$H1926)*SEARCH(Удалить_Индекс_КР,$I1926))&gt;0,0,1)</f>
        <v>0</v>
      </c>
      <c r="O1926" s="163" t="str">
        <f t="shared" si="1354"/>
        <v/>
      </c>
      <c r="P1926" s="263" t="str">
        <f t="shared" si="1355"/>
        <v/>
      </c>
      <c r="Q1926" s="263" t="str">
        <f t="shared" si="1356"/>
        <v/>
      </c>
      <c r="R1926" s="263" t="str">
        <f t="shared" si="1357"/>
        <v/>
      </c>
      <c r="S1926" s="263" t="str">
        <f t="shared" si="1358"/>
        <v/>
      </c>
      <c r="T1926" s="263" t="str">
        <f t="shared" si="1359"/>
        <v/>
      </c>
      <c r="U1926" s="263" t="str">
        <f t="shared" si="1381"/>
        <v/>
      </c>
      <c r="V1926" s="263" t="str">
        <f t="shared" si="1360"/>
        <v/>
      </c>
      <c r="W1926" s="263" t="str">
        <f t="shared" si="1382"/>
        <v/>
      </c>
      <c r="X1926" s="263" t="str">
        <f t="shared" si="1361"/>
        <v/>
      </c>
      <c r="Y1926" s="263" t="str">
        <f t="shared" si="1362"/>
        <v/>
      </c>
      <c r="Z1926" s="263" t="str">
        <f t="shared" si="1363"/>
        <v/>
      </c>
      <c r="AA1926" s="263"/>
      <c r="AB1926" s="263" t="str">
        <f t="shared" si="1393"/>
        <v/>
      </c>
      <c r="AC1926" s="263" t="str">
        <f t="shared" si="1383"/>
        <v/>
      </c>
      <c r="AD1926" s="263" t="str">
        <f t="shared" si="1394"/>
        <v/>
      </c>
      <c r="AE1926" s="263" t="str">
        <f t="shared" si="1365"/>
        <v/>
      </c>
      <c r="AF1926" s="263" t="str">
        <f t="shared" si="1366"/>
        <v/>
      </c>
      <c r="AG1926" s="263"/>
      <c r="AJ1926" s="163" t="str">
        <f t="shared" si="1367"/>
        <v/>
      </c>
      <c r="AK1926" s="163" t="str">
        <f t="shared" si="1384"/>
        <v/>
      </c>
      <c r="AL1926" s="163" t="str">
        <f t="shared" si="1368"/>
        <v/>
      </c>
      <c r="AM1926" s="163" t="str">
        <f t="shared" si="1369"/>
        <v/>
      </c>
      <c r="AN1926" s="163" t="str">
        <f t="shared" si="1385"/>
        <v/>
      </c>
      <c r="AO1926" s="163" t="str">
        <f t="shared" si="1386"/>
        <v/>
      </c>
      <c r="AP1926" s="163" t="str">
        <f t="shared" si="1387"/>
        <v/>
      </c>
      <c r="AQ1926" s="163" t="str">
        <f t="shared" si="1388"/>
        <v/>
      </c>
      <c r="AR1926" s="163" t="str">
        <f t="shared" si="1389"/>
        <v/>
      </c>
      <c r="AS1926" s="163" t="str">
        <f t="shared" si="1395"/>
        <v/>
      </c>
      <c r="AT1926" s="163" t="str">
        <f t="shared" si="1396"/>
        <v/>
      </c>
      <c r="AU1926" s="163" t="str">
        <f t="shared" si="1370"/>
        <v>рбс</v>
      </c>
      <c r="AV1926" s="163" t="str">
        <f t="shared" si="1353"/>
        <v>рбс86304301410общпро</v>
      </c>
      <c r="AW1926" s="162">
        <f t="shared" si="1375"/>
        <v>1500000</v>
      </c>
      <c r="AX1926" s="162">
        <f t="shared" si="1376"/>
        <v>1500000</v>
      </c>
      <c r="AY1926" s="162">
        <f t="shared" si="1377"/>
        <v>0</v>
      </c>
      <c r="AZ1926" s="162">
        <f t="shared" si="1378"/>
        <v>0</v>
      </c>
      <c r="BA1926" s="164">
        <f t="shared" si="1390"/>
        <v>1</v>
      </c>
      <c r="BB1926" s="164">
        <f t="shared" si="1391"/>
        <v>1</v>
      </c>
      <c r="BC1926" s="164">
        <f t="shared" si="1392"/>
        <v>1</v>
      </c>
      <c r="BD1926" s="162">
        <f t="shared" si="1371"/>
        <v>0</v>
      </c>
      <c r="BE1926" s="162">
        <f t="shared" si="1372"/>
        <v>0</v>
      </c>
      <c r="BF1926" s="179">
        <f t="shared" si="1373"/>
        <v>0</v>
      </c>
      <c r="BG1926" s="180">
        <f t="shared" si="1374"/>
        <v>0</v>
      </c>
      <c r="BH1926" s="254" t="str">
        <f>B1926</f>
        <v>863</v>
      </c>
      <c r="BI1926" s="254" t="str">
        <f>D1926</f>
        <v>1003</v>
      </c>
      <c r="BJ1926" s="249" t="s">
        <v>538</v>
      </c>
      <c r="BK1926" s="249" t="s">
        <v>536</v>
      </c>
      <c r="BL1926" s="202" t="str">
        <f t="shared" si="1397"/>
        <v/>
      </c>
    </row>
    <row r="1927" spans="1:64" ht="12" hidden="1" customHeight="1">
      <c r="A1927" s="365" t="s">
        <v>618</v>
      </c>
      <c r="B1927" s="366" t="s">
        <v>320</v>
      </c>
      <c r="C1927" s="365" t="s">
        <v>1250</v>
      </c>
      <c r="D1927" s="366" t="s">
        <v>314</v>
      </c>
      <c r="E1927" s="366" t="s">
        <v>1251</v>
      </c>
      <c r="F1927" s="366" t="s">
        <v>564</v>
      </c>
      <c r="G1927" s="366" t="s">
        <v>1344</v>
      </c>
      <c r="H1927" s="366" t="s">
        <v>1095</v>
      </c>
      <c r="I1927" s="366" t="s">
        <v>331</v>
      </c>
      <c r="J1927" s="384">
        <v>4431600</v>
      </c>
      <c r="K1927" s="384">
        <v>1547093.3</v>
      </c>
      <c r="L1927" s="162" t="str">
        <f t="shared" ref="L1927:L1990" si="1398">CONCATENATE(B1927,C1927,D1927,E1927,F1927,G1927,I1927)</f>
        <v>863043014101004012007587041200010</v>
      </c>
      <c r="M1927" s="163">
        <f t="array" ref="M1927">IF(COUNT(SEARCH(Удалить_Роспись_КВСР,$B1927)*SEARCH(Удалить_Роспись_ПБС,$C1927)*SEARCH(Удалить_Роспись_КФСР, $D1927)*SEARCH(Удалить_Роспись_КЦСР,$E1927)*SEARCH(Удалить_Роспись_КВР,$F1927)*SEARCH(Удалить_Роспись_ЭК,$H1927)*SEARCH(Удалить_Роспись_КР,$I1927))&gt;0,0,1)</f>
        <v>0</v>
      </c>
      <c r="N1927" s="163">
        <f t="array" ref="N1927">IF(COUNT(SEARCH(Удалить_Индекс_КВСР,$B1927)*SEARCH(Удалить_Индекс_ПБС,$C1927)*SEARCH(Удалить_Индекс_КФСР,$D1927)*SEARCH(Удалить_Индекс_КЦСР,$E1927)*SEARCH(Удалить_Индекс_КВР,$F1927)*SEARCH(Удалить_Индекс_ЭК,$H1927)*SEARCH(Удалить_Индекс_КР,$I1927))&gt;0,0,1)</f>
        <v>0</v>
      </c>
      <c r="O1927" s="163" t="str">
        <f t="shared" si="1354"/>
        <v/>
      </c>
      <c r="P1927" s="263" t="str">
        <f t="shared" si="1355"/>
        <v/>
      </c>
      <c r="Q1927" s="263" t="str">
        <f t="shared" si="1356"/>
        <v/>
      </c>
      <c r="R1927" s="263" t="str">
        <f t="shared" si="1357"/>
        <v/>
      </c>
      <c r="S1927" s="263" t="str">
        <f t="shared" si="1358"/>
        <v/>
      </c>
      <c r="T1927" s="263" t="str">
        <f t="shared" si="1359"/>
        <v/>
      </c>
      <c r="U1927" s="263" t="str">
        <f t="shared" si="1381"/>
        <v/>
      </c>
      <c r="V1927" s="263" t="str">
        <f t="shared" si="1360"/>
        <v>мер</v>
      </c>
      <c r="W1927" s="263" t="str">
        <f t="shared" si="1382"/>
        <v/>
      </c>
      <c r="X1927" s="263" t="str">
        <f t="shared" si="1361"/>
        <v/>
      </c>
      <c r="Y1927" s="263" t="str">
        <f t="shared" si="1362"/>
        <v/>
      </c>
      <c r="Z1927" s="263" t="str">
        <f t="shared" si="1363"/>
        <v/>
      </c>
      <c r="AA1927" s="263" t="str">
        <f t="shared" si="1364"/>
        <v/>
      </c>
      <c r="AB1927" s="263" t="str">
        <f t="shared" si="1393"/>
        <v/>
      </c>
      <c r="AC1927" s="263" t="str">
        <f t="shared" si="1383"/>
        <v/>
      </c>
      <c r="AD1927" s="263" t="str">
        <f t="shared" si="1394"/>
        <v/>
      </c>
      <c r="AE1927" s="263" t="str">
        <f t="shared" si="1365"/>
        <v/>
      </c>
      <c r="AF1927" s="263" t="str">
        <f t="shared" si="1366"/>
        <v/>
      </c>
      <c r="AG1927" s="263"/>
      <c r="AJ1927" s="163" t="str">
        <f t="shared" si="1367"/>
        <v/>
      </c>
      <c r="AK1927" s="163" t="str">
        <f t="shared" si="1384"/>
        <v/>
      </c>
      <c r="AL1927" s="163" t="str">
        <f t="shared" si="1368"/>
        <v/>
      </c>
      <c r="AM1927" s="163" t="str">
        <f t="shared" si="1369"/>
        <v>меж</v>
      </c>
      <c r="AN1927" s="163" t="str">
        <f t="shared" si="1385"/>
        <v/>
      </c>
      <c r="AO1927" s="163" t="str">
        <f t="shared" si="1386"/>
        <v/>
      </c>
      <c r="AP1927" s="163" t="str">
        <f t="shared" si="1387"/>
        <v/>
      </c>
      <c r="AQ1927" s="163" t="str">
        <f t="shared" si="1388"/>
        <v/>
      </c>
      <c r="AR1927" s="163" t="str">
        <f t="shared" si="1389"/>
        <v/>
      </c>
      <c r="AS1927" s="163" t="str">
        <f t="shared" si="1395"/>
        <v/>
      </c>
      <c r="AT1927" s="163" t="str">
        <f t="shared" si="1396"/>
        <v/>
      </c>
      <c r="AU1927" s="163" t="str">
        <f t="shared" si="1370"/>
        <v>мер</v>
      </c>
      <c r="AV1927" s="163" t="str">
        <f t="shared" ref="AV1927:AV1990" si="1399">CONCATENATE(AU1927,B1927,C1927,IF(ISNA(VLOOKUP(I1927,спр_Платные,1,FALSE)),"общ","пла"),VLOOKUP(H1927,спр_Индексации_ЭКР,3,FALSE))</f>
        <v>мер86304301410общосн</v>
      </c>
      <c r="AW1927" s="162">
        <f t="shared" si="1375"/>
        <v>0</v>
      </c>
      <c r="AX1927" s="162">
        <f t="shared" si="1376"/>
        <v>0</v>
      </c>
      <c r="AY1927" s="162">
        <f t="shared" si="1377"/>
        <v>0</v>
      </c>
      <c r="AZ1927" s="162">
        <f t="shared" si="1378"/>
        <v>0</v>
      </c>
      <c r="BA1927" s="164">
        <f t="shared" si="1390"/>
        <v>1</v>
      </c>
      <c r="BB1927" s="164">
        <f t="shared" si="1391"/>
        <v>1</v>
      </c>
      <c r="BC1927" s="164">
        <f t="shared" si="1392"/>
        <v>1</v>
      </c>
      <c r="BD1927" s="162">
        <f t="shared" si="1371"/>
        <v>0</v>
      </c>
      <c r="BE1927" s="162">
        <f t="shared" si="1372"/>
        <v>0</v>
      </c>
      <c r="BF1927" s="179">
        <f t="shared" si="1373"/>
        <v>0</v>
      </c>
      <c r="BG1927" s="180">
        <f t="shared" si="1374"/>
        <v>0</v>
      </c>
      <c r="BH1927" s="254" t="str">
        <f>B1927</f>
        <v>863</v>
      </c>
      <c r="BI1927" s="254" t="str">
        <f>D1927</f>
        <v>1004</v>
      </c>
      <c r="BJ1927" s="249" t="s">
        <v>538</v>
      </c>
      <c r="BK1927" s="249" t="s">
        <v>536</v>
      </c>
      <c r="BL1927" s="202" t="str">
        <f t="shared" si="1397"/>
        <v/>
      </c>
    </row>
    <row r="1928" spans="1:64" ht="12" hidden="1" customHeight="1">
      <c r="A1928" s="365" t="s">
        <v>618</v>
      </c>
      <c r="B1928" s="366" t="s">
        <v>320</v>
      </c>
      <c r="C1928" s="365" t="s">
        <v>1250</v>
      </c>
      <c r="D1928" s="366" t="s">
        <v>314</v>
      </c>
      <c r="E1928" s="366" t="s">
        <v>1446</v>
      </c>
      <c r="F1928" s="366" t="s">
        <v>564</v>
      </c>
      <c r="G1928" s="366" t="s">
        <v>1344</v>
      </c>
      <c r="H1928" s="366" t="s">
        <v>1111</v>
      </c>
      <c r="I1928" s="366" t="s">
        <v>332</v>
      </c>
      <c r="J1928" s="384">
        <v>644685.55000000005</v>
      </c>
      <c r="K1928" s="384">
        <v>0</v>
      </c>
      <c r="L1928" s="162" t="str">
        <f t="shared" si="1398"/>
        <v>86304301410100401200R082041200004</v>
      </c>
      <c r="M1928" s="163">
        <f t="array" ref="M1928">IF(COUNT(SEARCH(Удалить_Роспись_КВСР,$B1928)*SEARCH(Удалить_Роспись_ПБС,$C1928)*SEARCH(Удалить_Роспись_КФСР, $D1928)*SEARCH(Удалить_Роспись_КЦСР,$E1928)*SEARCH(Удалить_Роспись_КВР,$F1928)*SEARCH(Удалить_Роспись_ЭК,$H1928)*SEARCH(Удалить_Роспись_КР,$I1928))&gt;0,0,1)</f>
        <v>0</v>
      </c>
      <c r="N1928" s="163">
        <f t="array" ref="N1928">IF(COUNT(SEARCH(Удалить_Индекс_КВСР,$B1928)*SEARCH(Удалить_Индекс_ПБС,$C1928)*SEARCH(Удалить_Индекс_КФСР,$D1928)*SEARCH(Удалить_Индекс_КЦСР,$E1928)*SEARCH(Удалить_Индекс_КВР,$F1928)*SEARCH(Удалить_Индекс_ЭК,$H1928)*SEARCH(Удалить_Индекс_КР,$I1928))&gt;0,0,1)</f>
        <v>0</v>
      </c>
      <c r="O1928" s="163" t="str">
        <f t="shared" ref="O1928:O1991" si="1400">IF(OR($E1928="09200П0000"),"тра","")</f>
        <v/>
      </c>
      <c r="P1928" s="263" t="str">
        <f t="shared" ref="P1928:P1991" si="1401">IF($E1928="09200Л0000","воз","")</f>
        <v/>
      </c>
      <c r="Q1928" s="263" t="str">
        <f t="shared" ref="Q1928:Q1991" si="1402">IF(OR($E1928="90900Д0000"),"инв","")</f>
        <v/>
      </c>
      <c r="R1928" s="263" t="str">
        <f t="shared" ref="R1928:R1991" si="1403">IF(OR($E1928="90900Ж0000"),"зем","")</f>
        <v/>
      </c>
      <c r="S1928" s="263" t="str">
        <f t="shared" ref="S1928:S1991" si="1404">IF($D1928="1001","пен","")</f>
        <v/>
      </c>
      <c r="T1928" s="263" t="str">
        <f t="shared" ref="T1928:T1991" si="1405">IF($E1928="9010080000","рез","")</f>
        <v/>
      </c>
      <c r="U1928" s="263" t="str">
        <f t="shared" si="1381"/>
        <v/>
      </c>
      <c r="V1928" s="263" t="str">
        <f t="shared" ref="V1928:V1991" si="1406">IF(AND(OR($B1928="830",B1928="863",B1928="856"),OR($F1928="412",$F1928="414",F1928="464")),"мер","")</f>
        <v>мер</v>
      </c>
      <c r="W1928" s="263" t="str">
        <f t="shared" si="1382"/>
        <v/>
      </c>
      <c r="X1928" s="263" t="str">
        <f t="shared" ref="X1928:X1991" si="1407">IF(AND(F1928="412",D1928="0501"),"жил","")</f>
        <v/>
      </c>
      <c r="Y1928" s="263" t="str">
        <f t="shared" ref="Y1928:Y1991" si="1408">IF($D1928="0107","выб","")</f>
        <v/>
      </c>
      <c r="Z1928" s="263" t="str">
        <f t="shared" ref="Z1928:Z1991" si="1409">IF(OR($F1928="500",F1928="511",F1928="521",F1928="523",F1928="530",F1928="540"),"меж","")</f>
        <v/>
      </c>
      <c r="AA1928" s="263" t="str">
        <f t="shared" ref="AA1928:AA1991" si="1410">IF(OR(I1928="12",I1928="36"),"соф","")</f>
        <v/>
      </c>
      <c r="AB1928" s="263" t="str">
        <f t="shared" si="1393"/>
        <v/>
      </c>
      <c r="AC1928" s="263" t="str">
        <f t="shared" si="1383"/>
        <v/>
      </c>
      <c r="AD1928" s="263" t="str">
        <f t="shared" si="1394"/>
        <v/>
      </c>
      <c r="AE1928" s="263" t="str">
        <f t="shared" ref="AE1928:AE1991" si="1411">IF(AND($B1928="890",$E1928="9098000",F1928="870"),"рсф","")</f>
        <v/>
      </c>
      <c r="AF1928" s="263" t="str">
        <f t="shared" ref="AF1928:AF1991" si="1412">IF(AND($F1928="330",B1928="806"),"поч","")</f>
        <v/>
      </c>
      <c r="AG1928" s="263"/>
      <c r="AJ1928" s="163" t="str">
        <f t="shared" ref="AJ1928:AJ1991" si="1413">IF(AND(D1928="0503",F1928="247"),"осв","")</f>
        <v/>
      </c>
      <c r="AK1928" s="163" t="str">
        <f t="shared" si="1384"/>
        <v/>
      </c>
      <c r="AL1928" s="163" t="str">
        <f t="shared" ref="AL1928:AL1991" si="1414">IF($D1928="0503","бла","")</f>
        <v/>
      </c>
      <c r="AM1928" s="163" t="str">
        <f t="shared" ref="AM1928:AM1991" si="1415">IF(OR($I1928="10",$I1928="04",I1928="30",I1928="34"),"меж","")</f>
        <v>меж</v>
      </c>
      <c r="AN1928" s="163" t="str">
        <f t="shared" si="1385"/>
        <v/>
      </c>
      <c r="AO1928" s="163" t="str">
        <f t="shared" si="1386"/>
        <v/>
      </c>
      <c r="AP1928" s="163" t="str">
        <f t="shared" si="1387"/>
        <v/>
      </c>
      <c r="AQ1928" s="163" t="str">
        <f t="shared" si="1388"/>
        <v/>
      </c>
      <c r="AR1928" s="163" t="str">
        <f t="shared" si="1389"/>
        <v/>
      </c>
      <c r="AS1928" s="163" t="str">
        <f t="shared" si="1395"/>
        <v/>
      </c>
      <c r="AT1928" s="163" t="str">
        <f t="shared" si="1396"/>
        <v/>
      </c>
      <c r="AU1928" s="163" t="str">
        <f t="shared" ref="AU1928:AU1991" si="1416">IF(LEFT(B1928,1)="9",LEFT(CONCATENATE(AJ1928,AK1928,AL1928,AM1928,AN1928,AP1928,AQ1928,AR1928,AS1928,AT1928,AO1928,"рбс"),3),LEFT(CONCATENATE(O1928,P1928,Q1928,R1928,S1928,T1928,U1928,V1928,W1928,X1928,Y1928,Z1928,AA1928,AB1928,AC1928,AD1928,AE1928,AF1928,"рбс"),3))</f>
        <v>мер</v>
      </c>
      <c r="AV1928" s="163" t="str">
        <f t="shared" si="1399"/>
        <v>мер86304301410общпро</v>
      </c>
      <c r="AW1928" s="162">
        <f t="shared" si="1375"/>
        <v>0</v>
      </c>
      <c r="AX1928" s="162">
        <f t="shared" si="1376"/>
        <v>0</v>
      </c>
      <c r="AY1928" s="162">
        <f t="shared" si="1377"/>
        <v>0</v>
      </c>
      <c r="AZ1928" s="162">
        <f t="shared" si="1378"/>
        <v>0</v>
      </c>
      <c r="BA1928" s="164">
        <f t="shared" si="1390"/>
        <v>1</v>
      </c>
      <c r="BB1928" s="164">
        <f t="shared" si="1391"/>
        <v>1</v>
      </c>
      <c r="BC1928" s="164">
        <f t="shared" si="1392"/>
        <v>1</v>
      </c>
      <c r="BD1928" s="162">
        <f t="shared" ref="BD1928:BD1989" si="1417">IF(ISNA(BA1928),0,AY1928*$BA1928)</f>
        <v>0</v>
      </c>
      <c r="BE1928" s="162">
        <f t="shared" ref="BE1928:BE1991" si="1418">AZ1928*$BA1928</f>
        <v>0</v>
      </c>
      <c r="BF1928" s="179">
        <f t="shared" ref="BF1928:BF1991" si="1419">BD1928*BB1928</f>
        <v>0</v>
      </c>
      <c r="BG1928" s="180">
        <f t="shared" ref="BG1928:BG1991" si="1420">BF1928*BC1928</f>
        <v>0</v>
      </c>
      <c r="BH1928" s="254"/>
      <c r="BI1928" s="254"/>
      <c r="BL1928" s="202" t="str">
        <f t="shared" si="1397"/>
        <v/>
      </c>
    </row>
    <row r="1929" spans="1:64" ht="12" hidden="1" customHeight="1">
      <c r="A1929" s="365" t="s">
        <v>618</v>
      </c>
      <c r="B1929" s="366" t="s">
        <v>320</v>
      </c>
      <c r="C1929" s="365" t="s">
        <v>1250</v>
      </c>
      <c r="D1929" s="366" t="s">
        <v>314</v>
      </c>
      <c r="E1929" s="366" t="s">
        <v>1446</v>
      </c>
      <c r="F1929" s="366" t="s">
        <v>564</v>
      </c>
      <c r="G1929" s="366" t="s">
        <v>1344</v>
      </c>
      <c r="H1929" s="366" t="s">
        <v>1111</v>
      </c>
      <c r="I1929" s="366" t="s">
        <v>331</v>
      </c>
      <c r="J1929" s="384">
        <v>214895.18</v>
      </c>
      <c r="K1929" s="384">
        <v>0</v>
      </c>
      <c r="L1929" s="162" t="str">
        <f t="shared" si="1398"/>
        <v>86304301410100401200R082041200010</v>
      </c>
      <c r="M1929" s="163">
        <f t="array" ref="M1929">IF(COUNT(SEARCH(Удалить_Роспись_КВСР,$B1929)*SEARCH(Удалить_Роспись_ПБС,$C1929)*SEARCH(Удалить_Роспись_КФСР, $D1929)*SEARCH(Удалить_Роспись_КЦСР,$E1929)*SEARCH(Удалить_Роспись_КВР,$F1929)*SEARCH(Удалить_Роспись_ЭК,$H1929)*SEARCH(Удалить_Роспись_КР,$I1929))&gt;0,0,1)</f>
        <v>0</v>
      </c>
      <c r="N1929" s="163">
        <f t="array" ref="N1929">IF(COUNT(SEARCH(Удалить_Индекс_КВСР,$B1929)*SEARCH(Удалить_Индекс_ПБС,$C1929)*SEARCH(Удалить_Индекс_КФСР,$D1929)*SEARCH(Удалить_Индекс_КЦСР,$E1929)*SEARCH(Удалить_Индекс_КВР,$F1929)*SEARCH(Удалить_Индекс_ЭК,$H1929)*SEARCH(Удалить_Индекс_КР,$I1929))&gt;0,0,1)</f>
        <v>0</v>
      </c>
      <c r="O1929" s="163" t="str">
        <f t="shared" si="1400"/>
        <v/>
      </c>
      <c r="P1929" s="263" t="str">
        <f t="shared" si="1401"/>
        <v/>
      </c>
      <c r="Q1929" s="263" t="str">
        <f t="shared" si="1402"/>
        <v/>
      </c>
      <c r="R1929" s="263" t="str">
        <f t="shared" si="1403"/>
        <v/>
      </c>
      <c r="S1929" s="263" t="str">
        <f t="shared" si="1404"/>
        <v/>
      </c>
      <c r="T1929" s="263" t="str">
        <f t="shared" si="1405"/>
        <v/>
      </c>
      <c r="U1929" s="263" t="str">
        <f t="shared" si="1381"/>
        <v/>
      </c>
      <c r="V1929" s="263" t="str">
        <f t="shared" si="1406"/>
        <v>мер</v>
      </c>
      <c r="W1929" s="263" t="str">
        <f t="shared" si="1382"/>
        <v/>
      </c>
      <c r="X1929" s="263" t="str">
        <f t="shared" si="1407"/>
        <v/>
      </c>
      <c r="Y1929" s="263" t="str">
        <f t="shared" si="1408"/>
        <v/>
      </c>
      <c r="Z1929" s="263" t="str">
        <f t="shared" si="1409"/>
        <v/>
      </c>
      <c r="AA1929" s="263" t="str">
        <f t="shared" si="1410"/>
        <v/>
      </c>
      <c r="AB1929" s="263" t="str">
        <f t="shared" si="1393"/>
        <v/>
      </c>
      <c r="AC1929" s="263" t="str">
        <f t="shared" si="1383"/>
        <v/>
      </c>
      <c r="AD1929" s="263" t="str">
        <f t="shared" si="1394"/>
        <v/>
      </c>
      <c r="AE1929" s="263" t="str">
        <f t="shared" si="1411"/>
        <v/>
      </c>
      <c r="AF1929" s="263" t="str">
        <f t="shared" si="1412"/>
        <v/>
      </c>
      <c r="AG1929" s="263"/>
      <c r="AJ1929" s="163" t="str">
        <f t="shared" si="1413"/>
        <v/>
      </c>
      <c r="AK1929" s="163" t="str">
        <f t="shared" si="1384"/>
        <v/>
      </c>
      <c r="AL1929" s="163" t="str">
        <f t="shared" si="1414"/>
        <v/>
      </c>
      <c r="AM1929" s="163" t="str">
        <f t="shared" si="1415"/>
        <v>меж</v>
      </c>
      <c r="AN1929" s="163" t="str">
        <f t="shared" si="1385"/>
        <v/>
      </c>
      <c r="AO1929" s="163" t="str">
        <f t="shared" si="1386"/>
        <v/>
      </c>
      <c r="AP1929" s="163" t="str">
        <f t="shared" si="1387"/>
        <v/>
      </c>
      <c r="AQ1929" s="163" t="str">
        <f t="shared" si="1388"/>
        <v/>
      </c>
      <c r="AR1929" s="163" t="str">
        <f t="shared" si="1389"/>
        <v/>
      </c>
      <c r="AS1929" s="163" t="str">
        <f t="shared" si="1395"/>
        <v/>
      </c>
      <c r="AT1929" s="163" t="str">
        <f t="shared" si="1396"/>
        <v/>
      </c>
      <c r="AU1929" s="163" t="str">
        <f t="shared" si="1416"/>
        <v>мер</v>
      </c>
      <c r="AV1929" s="163" t="str">
        <f t="shared" si="1399"/>
        <v>мер86304301410общпро</v>
      </c>
      <c r="AW1929" s="162">
        <f t="shared" si="1375"/>
        <v>0</v>
      </c>
      <c r="AX1929" s="162">
        <f t="shared" si="1376"/>
        <v>0</v>
      </c>
      <c r="AY1929" s="162">
        <f t="shared" si="1377"/>
        <v>0</v>
      </c>
      <c r="AZ1929" s="162">
        <f t="shared" si="1378"/>
        <v>0</v>
      </c>
      <c r="BA1929" s="164">
        <f t="shared" si="1390"/>
        <v>1</v>
      </c>
      <c r="BB1929" s="164">
        <f t="shared" si="1391"/>
        <v>1</v>
      </c>
      <c r="BC1929" s="164">
        <f t="shared" si="1392"/>
        <v>1</v>
      </c>
      <c r="BD1929" s="162">
        <f t="shared" si="1417"/>
        <v>0</v>
      </c>
      <c r="BE1929" s="162">
        <f t="shared" si="1418"/>
        <v>0</v>
      </c>
      <c r="BF1929" s="179">
        <f t="shared" si="1419"/>
        <v>0</v>
      </c>
      <c r="BG1929" s="180">
        <f t="shared" si="1420"/>
        <v>0</v>
      </c>
      <c r="BH1929" s="254" t="str">
        <f>B1929</f>
        <v>863</v>
      </c>
      <c r="BI1929" s="254" t="str">
        <f>D1929</f>
        <v>1004</v>
      </c>
      <c r="BJ1929" s="249" t="s">
        <v>538</v>
      </c>
      <c r="BK1929" s="249" t="s">
        <v>533</v>
      </c>
      <c r="BL1929" s="202" t="str">
        <f t="shared" si="1397"/>
        <v/>
      </c>
    </row>
    <row r="1930" spans="1:64" ht="12" hidden="1" customHeight="1">
      <c r="A1930" s="365" t="s">
        <v>618</v>
      </c>
      <c r="B1930" s="366" t="s">
        <v>320</v>
      </c>
      <c r="C1930" s="365" t="s">
        <v>1250</v>
      </c>
      <c r="D1930" s="366" t="s">
        <v>314</v>
      </c>
      <c r="E1930" s="366" t="s">
        <v>1446</v>
      </c>
      <c r="F1930" s="366" t="s">
        <v>564</v>
      </c>
      <c r="G1930" s="366" t="s">
        <v>1344</v>
      </c>
      <c r="H1930" s="366" t="s">
        <v>1111</v>
      </c>
      <c r="I1930" s="366" t="s">
        <v>332</v>
      </c>
      <c r="J1930" s="384">
        <v>644685.53</v>
      </c>
      <c r="K1930" s="384">
        <v>644685.53</v>
      </c>
      <c r="L1930" s="162" t="str">
        <f t="shared" si="1398"/>
        <v>86304301410100401200R082041200004</v>
      </c>
      <c r="M1930" s="163">
        <f t="array" ref="M1930">IF(COUNT(SEARCH(Удалить_Роспись_КВСР,$B1930)*SEARCH(Удалить_Роспись_ПБС,$C1930)*SEARCH(Удалить_Роспись_КФСР, $D1930)*SEARCH(Удалить_Роспись_КЦСР,$E1930)*SEARCH(Удалить_Роспись_КВР,$F1930)*SEARCH(Удалить_Роспись_ЭК,$H1930)*SEARCH(Удалить_Роспись_КР,$I1930))&gt;0,0,1)</f>
        <v>0</v>
      </c>
      <c r="N1930" s="163">
        <f t="array" ref="N1930">IF(COUNT(SEARCH(Удалить_Индекс_КВСР,$B1930)*SEARCH(Удалить_Индекс_ПБС,$C1930)*SEARCH(Удалить_Индекс_КФСР,$D1930)*SEARCH(Удалить_Индекс_КЦСР,$E1930)*SEARCH(Удалить_Индекс_КВР,$F1930)*SEARCH(Удалить_Индекс_ЭК,$H1930)*SEARCH(Удалить_Индекс_КР,$I1930))&gt;0,0,1)</f>
        <v>0</v>
      </c>
      <c r="O1930" s="163" t="str">
        <f t="shared" si="1400"/>
        <v/>
      </c>
      <c r="P1930" s="263" t="str">
        <f t="shared" si="1401"/>
        <v/>
      </c>
      <c r="Q1930" s="263" t="str">
        <f t="shared" si="1402"/>
        <v/>
      </c>
      <c r="R1930" s="263" t="str">
        <f t="shared" si="1403"/>
        <v/>
      </c>
      <c r="S1930" s="263" t="str">
        <f t="shared" si="1404"/>
        <v/>
      </c>
      <c r="T1930" s="263" t="str">
        <f t="shared" si="1405"/>
        <v/>
      </c>
      <c r="U1930" s="263" t="str">
        <f t="shared" si="1381"/>
        <v/>
      </c>
      <c r="V1930" s="263" t="str">
        <f t="shared" si="1406"/>
        <v>мер</v>
      </c>
      <c r="W1930" s="263" t="str">
        <f t="shared" si="1382"/>
        <v/>
      </c>
      <c r="X1930" s="263" t="str">
        <f t="shared" si="1407"/>
        <v/>
      </c>
      <c r="Y1930" s="263" t="str">
        <f t="shared" si="1408"/>
        <v/>
      </c>
      <c r="Z1930" s="263" t="str">
        <f t="shared" si="1409"/>
        <v/>
      </c>
      <c r="AA1930" s="263" t="str">
        <f t="shared" si="1410"/>
        <v/>
      </c>
      <c r="AB1930" s="263" t="str">
        <f t="shared" si="1393"/>
        <v/>
      </c>
      <c r="AC1930" s="263" t="str">
        <f t="shared" si="1383"/>
        <v/>
      </c>
      <c r="AD1930" s="263" t="str">
        <f t="shared" si="1394"/>
        <v/>
      </c>
      <c r="AE1930" s="263" t="str">
        <f t="shared" si="1411"/>
        <v/>
      </c>
      <c r="AF1930" s="263" t="str">
        <f t="shared" si="1412"/>
        <v/>
      </c>
      <c r="AG1930" s="263"/>
      <c r="AJ1930" s="163" t="str">
        <f t="shared" si="1413"/>
        <v/>
      </c>
      <c r="AK1930" s="163" t="str">
        <f t="shared" si="1384"/>
        <v/>
      </c>
      <c r="AL1930" s="163" t="str">
        <f t="shared" si="1414"/>
        <v/>
      </c>
      <c r="AM1930" s="163" t="str">
        <f t="shared" si="1415"/>
        <v>меж</v>
      </c>
      <c r="AN1930" s="163" t="str">
        <f t="shared" si="1385"/>
        <v/>
      </c>
      <c r="AO1930" s="163" t="str">
        <f t="shared" si="1386"/>
        <v/>
      </c>
      <c r="AP1930" s="163" t="str">
        <f t="shared" si="1387"/>
        <v/>
      </c>
      <c r="AQ1930" s="163" t="str">
        <f t="shared" si="1388"/>
        <v/>
      </c>
      <c r="AR1930" s="163" t="str">
        <f t="shared" si="1389"/>
        <v/>
      </c>
      <c r="AS1930" s="163" t="str">
        <f t="shared" si="1395"/>
        <v/>
      </c>
      <c r="AT1930" s="163" t="str">
        <f t="shared" si="1396"/>
        <v/>
      </c>
      <c r="AU1930" s="163" t="str">
        <f t="shared" si="1416"/>
        <v>мер</v>
      </c>
      <c r="AV1930" s="163" t="str">
        <f t="shared" si="1399"/>
        <v>мер86304301410общпро</v>
      </c>
      <c r="AW1930" s="162">
        <f t="shared" si="1375"/>
        <v>0</v>
      </c>
      <c r="AX1930" s="162">
        <f t="shared" si="1376"/>
        <v>0</v>
      </c>
      <c r="AY1930" s="162">
        <f t="shared" si="1377"/>
        <v>0</v>
      </c>
      <c r="AZ1930" s="162">
        <f t="shared" si="1378"/>
        <v>0</v>
      </c>
      <c r="BA1930" s="164">
        <f t="shared" si="1390"/>
        <v>1</v>
      </c>
      <c r="BB1930" s="164">
        <f t="shared" si="1391"/>
        <v>1</v>
      </c>
      <c r="BC1930" s="164">
        <f t="shared" si="1392"/>
        <v>1</v>
      </c>
      <c r="BD1930" s="162">
        <f t="shared" si="1417"/>
        <v>0</v>
      </c>
      <c r="BE1930" s="162">
        <f t="shared" si="1418"/>
        <v>0</v>
      </c>
      <c r="BF1930" s="179">
        <f t="shared" si="1419"/>
        <v>0</v>
      </c>
      <c r="BG1930" s="180">
        <f t="shared" si="1420"/>
        <v>0</v>
      </c>
      <c r="BH1930" s="254" t="str">
        <f>B1930</f>
        <v>863</v>
      </c>
      <c r="BI1930" s="254" t="str">
        <f>D1930</f>
        <v>1004</v>
      </c>
      <c r="BJ1930" s="249" t="s">
        <v>538</v>
      </c>
      <c r="BK1930" s="249" t="s">
        <v>533</v>
      </c>
      <c r="BL1930" s="202" t="str">
        <f t="shared" si="1397"/>
        <v/>
      </c>
    </row>
    <row r="1931" spans="1:64" ht="12" hidden="1" customHeight="1">
      <c r="A1931" s="365" t="s">
        <v>618</v>
      </c>
      <c r="B1931" s="366" t="s">
        <v>320</v>
      </c>
      <c r="C1931" s="365" t="s">
        <v>1250</v>
      </c>
      <c r="D1931" s="366" t="s">
        <v>314</v>
      </c>
      <c r="E1931" s="366" t="s">
        <v>1446</v>
      </c>
      <c r="F1931" s="366" t="s">
        <v>564</v>
      </c>
      <c r="G1931" s="366" t="s">
        <v>1344</v>
      </c>
      <c r="H1931" s="366" t="s">
        <v>1111</v>
      </c>
      <c r="I1931" s="366" t="s">
        <v>331</v>
      </c>
      <c r="J1931" s="384">
        <v>214895.18</v>
      </c>
      <c r="K1931" s="384">
        <v>214895.18</v>
      </c>
      <c r="L1931" s="162" t="str">
        <f t="shared" si="1398"/>
        <v>86304301410100401200R082041200010</v>
      </c>
      <c r="M1931" s="163">
        <f t="array" ref="M1931">IF(COUNT(SEARCH(Удалить_Роспись_КВСР,$B1931)*SEARCH(Удалить_Роспись_ПБС,$C1931)*SEARCH(Удалить_Роспись_КФСР, $D1931)*SEARCH(Удалить_Роспись_КЦСР,$E1931)*SEARCH(Удалить_Роспись_КВР,$F1931)*SEARCH(Удалить_Роспись_ЭК,$H1931)*SEARCH(Удалить_Роспись_КР,$I1931))&gt;0,0,1)</f>
        <v>0</v>
      </c>
      <c r="N1931" s="163">
        <f t="array" ref="N1931">IF(COUNT(SEARCH(Удалить_Индекс_КВСР,$B1931)*SEARCH(Удалить_Индекс_ПБС,$C1931)*SEARCH(Удалить_Индекс_КФСР,$D1931)*SEARCH(Удалить_Индекс_КЦСР,$E1931)*SEARCH(Удалить_Индекс_КВР,$F1931)*SEARCH(Удалить_Индекс_ЭК,$H1931)*SEARCH(Удалить_Индекс_КР,$I1931))&gt;0,0,1)</f>
        <v>0</v>
      </c>
      <c r="O1931" s="163" t="str">
        <f t="shared" si="1400"/>
        <v/>
      </c>
      <c r="P1931" s="263" t="str">
        <f t="shared" si="1401"/>
        <v/>
      </c>
      <c r="Q1931" s="263" t="str">
        <f t="shared" si="1402"/>
        <v/>
      </c>
      <c r="R1931" s="263" t="str">
        <f t="shared" si="1403"/>
        <v/>
      </c>
      <c r="S1931" s="263" t="str">
        <f t="shared" si="1404"/>
        <v/>
      </c>
      <c r="T1931" s="263" t="str">
        <f t="shared" si="1405"/>
        <v/>
      </c>
      <c r="U1931" s="263" t="str">
        <f t="shared" si="1381"/>
        <v/>
      </c>
      <c r="V1931" s="263" t="str">
        <f t="shared" si="1406"/>
        <v>мер</v>
      </c>
      <c r="W1931" s="263" t="str">
        <f t="shared" si="1382"/>
        <v/>
      </c>
      <c r="X1931" s="263" t="str">
        <f t="shared" si="1407"/>
        <v/>
      </c>
      <c r="Y1931" s="263" t="str">
        <f t="shared" si="1408"/>
        <v/>
      </c>
      <c r="Z1931" s="263" t="str">
        <f t="shared" si="1409"/>
        <v/>
      </c>
      <c r="AA1931" s="263" t="str">
        <f t="shared" si="1410"/>
        <v/>
      </c>
      <c r="AB1931" s="263" t="str">
        <f t="shared" si="1393"/>
        <v/>
      </c>
      <c r="AC1931" s="263" t="str">
        <f t="shared" si="1383"/>
        <v/>
      </c>
      <c r="AD1931" s="263" t="str">
        <f t="shared" si="1394"/>
        <v/>
      </c>
      <c r="AE1931" s="263" t="str">
        <f t="shared" si="1411"/>
        <v/>
      </c>
      <c r="AF1931" s="263" t="str">
        <f t="shared" si="1412"/>
        <v/>
      </c>
      <c r="AG1931" s="263"/>
      <c r="AJ1931" s="163" t="str">
        <f t="shared" si="1413"/>
        <v/>
      </c>
      <c r="AK1931" s="163" t="str">
        <f t="shared" si="1384"/>
        <v/>
      </c>
      <c r="AL1931" s="163" t="str">
        <f t="shared" si="1414"/>
        <v/>
      </c>
      <c r="AM1931" s="163" t="str">
        <f t="shared" si="1415"/>
        <v>меж</v>
      </c>
      <c r="AN1931" s="163" t="str">
        <f t="shared" si="1385"/>
        <v/>
      </c>
      <c r="AO1931" s="163" t="str">
        <f t="shared" si="1386"/>
        <v/>
      </c>
      <c r="AP1931" s="163" t="str">
        <f t="shared" si="1387"/>
        <v/>
      </c>
      <c r="AQ1931" s="163" t="str">
        <f t="shared" si="1388"/>
        <v/>
      </c>
      <c r="AR1931" s="163" t="str">
        <f t="shared" si="1389"/>
        <v/>
      </c>
      <c r="AS1931" s="163" t="str">
        <f t="shared" si="1395"/>
        <v/>
      </c>
      <c r="AT1931" s="163" t="str">
        <f t="shared" si="1396"/>
        <v/>
      </c>
      <c r="AU1931" s="163" t="str">
        <f t="shared" si="1416"/>
        <v>мер</v>
      </c>
      <c r="AV1931" s="163" t="str">
        <f t="shared" si="1399"/>
        <v>мер86304301410общпро</v>
      </c>
      <c r="AW1931" s="162">
        <f t="shared" si="1375"/>
        <v>0</v>
      </c>
      <c r="AX1931" s="162">
        <f t="shared" si="1376"/>
        <v>0</v>
      </c>
      <c r="AY1931" s="162">
        <f t="shared" si="1377"/>
        <v>0</v>
      </c>
      <c r="AZ1931" s="162">
        <f t="shared" si="1378"/>
        <v>0</v>
      </c>
      <c r="BA1931" s="164">
        <f t="shared" si="1390"/>
        <v>1</v>
      </c>
      <c r="BB1931" s="164">
        <f t="shared" si="1391"/>
        <v>1</v>
      </c>
      <c r="BC1931" s="164">
        <f t="shared" si="1392"/>
        <v>1</v>
      </c>
      <c r="BD1931" s="162">
        <f t="shared" si="1417"/>
        <v>0</v>
      </c>
      <c r="BE1931" s="162">
        <f t="shared" si="1418"/>
        <v>0</v>
      </c>
      <c r="BF1931" s="179">
        <f t="shared" si="1419"/>
        <v>0</v>
      </c>
      <c r="BG1931" s="180">
        <f t="shared" si="1420"/>
        <v>0</v>
      </c>
      <c r="BH1931" s="254" t="str">
        <f>B1931</f>
        <v>863</v>
      </c>
      <c r="BI1931" s="254" t="str">
        <f>D1931</f>
        <v>1004</v>
      </c>
      <c r="BJ1931" s="249" t="s">
        <v>538</v>
      </c>
      <c r="BK1931" s="249" t="s">
        <v>533</v>
      </c>
      <c r="BL1931" s="202" t="str">
        <f t="shared" si="1397"/>
        <v/>
      </c>
    </row>
    <row r="1932" spans="1:64" ht="12" hidden="1" customHeight="1">
      <c r="A1932" s="365" t="s">
        <v>618</v>
      </c>
      <c r="B1932" s="366" t="s">
        <v>320</v>
      </c>
      <c r="C1932" s="365" t="s">
        <v>1250</v>
      </c>
      <c r="D1932" s="366" t="s">
        <v>314</v>
      </c>
      <c r="E1932" s="366" t="s">
        <v>1446</v>
      </c>
      <c r="F1932" s="366" t="s">
        <v>564</v>
      </c>
      <c r="G1932" s="366" t="s">
        <v>1344</v>
      </c>
      <c r="H1932" s="366" t="s">
        <v>1111</v>
      </c>
      <c r="I1932" s="366" t="s">
        <v>332</v>
      </c>
      <c r="J1932" s="384">
        <v>644685.53</v>
      </c>
      <c r="K1932" s="384">
        <v>644685.53</v>
      </c>
      <c r="L1932" s="162" t="str">
        <f t="shared" si="1398"/>
        <v>86304301410100401200R082041200004</v>
      </c>
      <c r="M1932" s="163">
        <f t="array" ref="M1932">IF(COUNT(SEARCH(Удалить_Роспись_КВСР,$B1932)*SEARCH(Удалить_Роспись_ПБС,$C1932)*SEARCH(Удалить_Роспись_КФСР, $D1932)*SEARCH(Удалить_Роспись_КЦСР,$E1932)*SEARCH(Удалить_Роспись_КВР,$F1932)*SEARCH(Удалить_Роспись_ЭК,$H1932)*SEARCH(Удалить_Роспись_КР,$I1932))&gt;0,0,1)</f>
        <v>0</v>
      </c>
      <c r="N1932" s="163">
        <f t="array" ref="N1932">IF(COUNT(SEARCH(Удалить_Индекс_КВСР,$B1932)*SEARCH(Удалить_Индекс_ПБС,$C1932)*SEARCH(Удалить_Индекс_КФСР,$D1932)*SEARCH(Удалить_Индекс_КЦСР,$E1932)*SEARCH(Удалить_Индекс_КВР,$F1932)*SEARCH(Удалить_Индекс_ЭК,$H1932)*SEARCH(Удалить_Индекс_КР,$I1932))&gt;0,0,1)</f>
        <v>0</v>
      </c>
      <c r="O1932" s="163" t="str">
        <f t="shared" si="1400"/>
        <v/>
      </c>
      <c r="P1932" s="263" t="str">
        <f t="shared" si="1401"/>
        <v/>
      </c>
      <c r="Q1932" s="263" t="str">
        <f t="shared" si="1402"/>
        <v/>
      </c>
      <c r="R1932" s="263" t="str">
        <f t="shared" si="1403"/>
        <v/>
      </c>
      <c r="S1932" s="263" t="str">
        <f t="shared" si="1404"/>
        <v/>
      </c>
      <c r="T1932" s="263" t="str">
        <f t="shared" si="1405"/>
        <v/>
      </c>
      <c r="U1932" s="263" t="str">
        <f t="shared" si="1381"/>
        <v/>
      </c>
      <c r="V1932" s="263" t="str">
        <f t="shared" si="1406"/>
        <v>мер</v>
      </c>
      <c r="W1932" s="263" t="str">
        <f t="shared" si="1382"/>
        <v/>
      </c>
      <c r="X1932" s="263" t="str">
        <f t="shared" si="1407"/>
        <v/>
      </c>
      <c r="Y1932" s="263" t="str">
        <f t="shared" si="1408"/>
        <v/>
      </c>
      <c r="Z1932" s="263" t="str">
        <f t="shared" si="1409"/>
        <v/>
      </c>
      <c r="AA1932" s="263" t="str">
        <f t="shared" si="1410"/>
        <v/>
      </c>
      <c r="AB1932" s="263" t="str">
        <f t="shared" si="1393"/>
        <v/>
      </c>
      <c r="AC1932" s="263" t="str">
        <f t="shared" si="1383"/>
        <v/>
      </c>
      <c r="AD1932" s="263" t="str">
        <f t="shared" si="1394"/>
        <v/>
      </c>
      <c r="AE1932" s="263" t="str">
        <f t="shared" si="1411"/>
        <v/>
      </c>
      <c r="AF1932" s="263" t="str">
        <f t="shared" si="1412"/>
        <v/>
      </c>
      <c r="AG1932" s="263"/>
      <c r="AJ1932" s="163" t="str">
        <f t="shared" si="1413"/>
        <v/>
      </c>
      <c r="AK1932" s="163" t="str">
        <f t="shared" si="1384"/>
        <v/>
      </c>
      <c r="AL1932" s="163" t="str">
        <f t="shared" si="1414"/>
        <v/>
      </c>
      <c r="AM1932" s="163" t="str">
        <f t="shared" si="1415"/>
        <v>меж</v>
      </c>
      <c r="AN1932" s="163" t="str">
        <f t="shared" si="1385"/>
        <v/>
      </c>
      <c r="AO1932" s="163" t="str">
        <f t="shared" si="1386"/>
        <v/>
      </c>
      <c r="AP1932" s="163" t="str">
        <f t="shared" si="1387"/>
        <v/>
      </c>
      <c r="AQ1932" s="163" t="str">
        <f t="shared" si="1388"/>
        <v/>
      </c>
      <c r="AR1932" s="163" t="str">
        <f t="shared" si="1389"/>
        <v/>
      </c>
      <c r="AS1932" s="163" t="str">
        <f t="shared" si="1395"/>
        <v/>
      </c>
      <c r="AT1932" s="163" t="str">
        <f t="shared" si="1396"/>
        <v/>
      </c>
      <c r="AU1932" s="163" t="str">
        <f t="shared" si="1416"/>
        <v>мер</v>
      </c>
      <c r="AV1932" s="163" t="str">
        <f t="shared" si="1399"/>
        <v>мер86304301410общпро</v>
      </c>
      <c r="AW1932" s="162">
        <f t="shared" si="1375"/>
        <v>0</v>
      </c>
      <c r="AX1932" s="162">
        <f t="shared" si="1376"/>
        <v>0</v>
      </c>
      <c r="AY1932" s="162">
        <f t="shared" si="1377"/>
        <v>0</v>
      </c>
      <c r="AZ1932" s="162">
        <f t="shared" si="1378"/>
        <v>0</v>
      </c>
      <c r="BA1932" s="164">
        <f t="shared" si="1390"/>
        <v>1</v>
      </c>
      <c r="BB1932" s="164">
        <f t="shared" si="1391"/>
        <v>1</v>
      </c>
      <c r="BC1932" s="164">
        <f t="shared" si="1392"/>
        <v>1</v>
      </c>
      <c r="BD1932" s="162">
        <f t="shared" si="1417"/>
        <v>0</v>
      </c>
      <c r="BE1932" s="162">
        <f t="shared" si="1418"/>
        <v>0</v>
      </c>
      <c r="BF1932" s="179">
        <f t="shared" si="1419"/>
        <v>0</v>
      </c>
      <c r="BG1932" s="180">
        <f t="shared" si="1420"/>
        <v>0</v>
      </c>
      <c r="BH1932" s="254" t="str">
        <f>B1932</f>
        <v>863</v>
      </c>
      <c r="BI1932" s="254" t="str">
        <f>D1932</f>
        <v>1004</v>
      </c>
      <c r="BJ1932" s="249" t="s">
        <v>538</v>
      </c>
      <c r="BK1932" s="249" t="s">
        <v>533</v>
      </c>
      <c r="BL1932" s="202" t="str">
        <f t="shared" si="1397"/>
        <v/>
      </c>
    </row>
    <row r="1933" spans="1:64" ht="12" hidden="1" customHeight="1">
      <c r="A1933" s="365" t="s">
        <v>618</v>
      </c>
      <c r="B1933" s="366" t="s">
        <v>320</v>
      </c>
      <c r="C1933" s="365" t="s">
        <v>1250</v>
      </c>
      <c r="D1933" s="366" t="s">
        <v>314</v>
      </c>
      <c r="E1933" s="366" t="s">
        <v>1446</v>
      </c>
      <c r="F1933" s="366" t="s">
        <v>564</v>
      </c>
      <c r="G1933" s="366" t="s">
        <v>1344</v>
      </c>
      <c r="H1933" s="366" t="s">
        <v>1111</v>
      </c>
      <c r="I1933" s="366" t="s">
        <v>331</v>
      </c>
      <c r="J1933" s="384">
        <v>214895.18</v>
      </c>
      <c r="K1933" s="384">
        <v>214895.18</v>
      </c>
      <c r="L1933" s="162" t="str">
        <f t="shared" si="1398"/>
        <v>86304301410100401200R082041200010</v>
      </c>
      <c r="M1933" s="163">
        <f t="array" ref="M1933">IF(COUNT(SEARCH(Удалить_Роспись_КВСР,$B1933)*SEARCH(Удалить_Роспись_ПБС,$C1933)*SEARCH(Удалить_Роспись_КФСР, $D1933)*SEARCH(Удалить_Роспись_КЦСР,$E1933)*SEARCH(Удалить_Роспись_КВР,$F1933)*SEARCH(Удалить_Роспись_ЭК,$H1933)*SEARCH(Удалить_Роспись_КР,$I1933))&gt;0,0,1)</f>
        <v>0</v>
      </c>
      <c r="N1933" s="163">
        <f t="array" ref="N1933">IF(COUNT(SEARCH(Удалить_Индекс_КВСР,$B1933)*SEARCH(Удалить_Индекс_ПБС,$C1933)*SEARCH(Удалить_Индекс_КФСР,$D1933)*SEARCH(Удалить_Индекс_КЦСР,$E1933)*SEARCH(Удалить_Индекс_КВР,$F1933)*SEARCH(Удалить_Индекс_ЭК,$H1933)*SEARCH(Удалить_Индекс_КР,$I1933))&gt;0,0,1)</f>
        <v>0</v>
      </c>
      <c r="O1933" s="163" t="str">
        <f t="shared" si="1400"/>
        <v/>
      </c>
      <c r="P1933" s="263" t="str">
        <f t="shared" si="1401"/>
        <v/>
      </c>
      <c r="Q1933" s="263" t="str">
        <f t="shared" si="1402"/>
        <v/>
      </c>
      <c r="R1933" s="263" t="str">
        <f t="shared" si="1403"/>
        <v/>
      </c>
      <c r="S1933" s="263" t="str">
        <f t="shared" si="1404"/>
        <v/>
      </c>
      <c r="T1933" s="263" t="str">
        <f t="shared" si="1405"/>
        <v/>
      </c>
      <c r="U1933" s="263" t="str">
        <f t="shared" si="1381"/>
        <v/>
      </c>
      <c r="V1933" s="263" t="str">
        <f t="shared" si="1406"/>
        <v>мер</v>
      </c>
      <c r="W1933" s="263" t="str">
        <f t="shared" si="1382"/>
        <v/>
      </c>
      <c r="X1933" s="263" t="str">
        <f t="shared" si="1407"/>
        <v/>
      </c>
      <c r="Y1933" s="263" t="str">
        <f t="shared" si="1408"/>
        <v/>
      </c>
      <c r="Z1933" s="263" t="str">
        <f t="shared" si="1409"/>
        <v/>
      </c>
      <c r="AA1933" s="263" t="str">
        <f t="shared" si="1410"/>
        <v/>
      </c>
      <c r="AB1933" s="263" t="str">
        <f t="shared" si="1393"/>
        <v/>
      </c>
      <c r="AC1933" s="263" t="str">
        <f t="shared" si="1383"/>
        <v/>
      </c>
      <c r="AD1933" s="263" t="str">
        <f t="shared" si="1394"/>
        <v/>
      </c>
      <c r="AE1933" s="263" t="str">
        <f t="shared" si="1411"/>
        <v/>
      </c>
      <c r="AF1933" s="263" t="str">
        <f t="shared" si="1412"/>
        <v/>
      </c>
      <c r="AG1933" s="263"/>
      <c r="AJ1933" s="163" t="str">
        <f t="shared" si="1413"/>
        <v/>
      </c>
      <c r="AK1933" s="163" t="str">
        <f t="shared" si="1384"/>
        <v/>
      </c>
      <c r="AL1933" s="163" t="str">
        <f t="shared" si="1414"/>
        <v/>
      </c>
      <c r="AM1933" s="163" t="str">
        <f t="shared" si="1415"/>
        <v>меж</v>
      </c>
      <c r="AN1933" s="163" t="str">
        <f t="shared" si="1385"/>
        <v/>
      </c>
      <c r="AO1933" s="163" t="str">
        <f t="shared" si="1386"/>
        <v/>
      </c>
      <c r="AP1933" s="163" t="str">
        <f t="shared" si="1387"/>
        <v/>
      </c>
      <c r="AQ1933" s="163" t="str">
        <f t="shared" si="1388"/>
        <v/>
      </c>
      <c r="AR1933" s="163" t="str">
        <f t="shared" si="1389"/>
        <v/>
      </c>
      <c r="AS1933" s="163" t="str">
        <f t="shared" si="1395"/>
        <v/>
      </c>
      <c r="AT1933" s="163" t="str">
        <f t="shared" si="1396"/>
        <v/>
      </c>
      <c r="AU1933" s="163" t="str">
        <f t="shared" si="1416"/>
        <v>мер</v>
      </c>
      <c r="AV1933" s="163" t="str">
        <f t="shared" si="1399"/>
        <v>мер86304301410общпро</v>
      </c>
      <c r="AW1933" s="162">
        <f t="shared" si="1375"/>
        <v>0</v>
      </c>
      <c r="AX1933" s="162">
        <f t="shared" si="1376"/>
        <v>0</v>
      </c>
      <c r="AY1933" s="162">
        <f t="shared" si="1377"/>
        <v>0</v>
      </c>
      <c r="AZ1933" s="162">
        <f t="shared" si="1378"/>
        <v>0</v>
      </c>
      <c r="BA1933" s="164">
        <f t="shared" si="1390"/>
        <v>1</v>
      </c>
      <c r="BB1933" s="164">
        <f t="shared" si="1391"/>
        <v>1</v>
      </c>
      <c r="BC1933" s="164">
        <f t="shared" si="1392"/>
        <v>1</v>
      </c>
      <c r="BD1933" s="162">
        <f t="shared" si="1417"/>
        <v>0</v>
      </c>
      <c r="BE1933" s="162">
        <f t="shared" si="1418"/>
        <v>0</v>
      </c>
      <c r="BF1933" s="179">
        <f t="shared" si="1419"/>
        <v>0</v>
      </c>
      <c r="BG1933" s="180">
        <f t="shared" si="1420"/>
        <v>0</v>
      </c>
      <c r="BH1933" s="254"/>
      <c r="BI1933" s="254"/>
      <c r="BJ1933" s="197"/>
      <c r="BK1933" s="197"/>
      <c r="BL1933" s="202" t="str">
        <f t="shared" si="1397"/>
        <v/>
      </c>
    </row>
    <row r="1934" spans="1:64" ht="12" hidden="1" customHeight="1">
      <c r="A1934" s="365" t="s">
        <v>618</v>
      </c>
      <c r="B1934" s="366" t="s">
        <v>320</v>
      </c>
      <c r="C1934" s="365" t="s">
        <v>1250</v>
      </c>
      <c r="D1934" s="366" t="s">
        <v>314</v>
      </c>
      <c r="E1934" s="366" t="s">
        <v>1446</v>
      </c>
      <c r="F1934" s="366" t="s">
        <v>564</v>
      </c>
      <c r="G1934" s="366" t="s">
        <v>1344</v>
      </c>
      <c r="H1934" s="366" t="s">
        <v>1111</v>
      </c>
      <c r="I1934" s="366" t="s">
        <v>332</v>
      </c>
      <c r="J1934" s="384">
        <v>644685.53</v>
      </c>
      <c r="K1934" s="384">
        <v>644685.53</v>
      </c>
      <c r="L1934" s="162" t="str">
        <f t="shared" si="1398"/>
        <v>86304301410100401200R082041200004</v>
      </c>
      <c r="M1934" s="163">
        <f t="array" ref="M1934">IF(COUNT(SEARCH(Удалить_Роспись_КВСР,$B1934)*SEARCH(Удалить_Роспись_ПБС,$C1934)*SEARCH(Удалить_Роспись_КФСР, $D1934)*SEARCH(Удалить_Роспись_КЦСР,$E1934)*SEARCH(Удалить_Роспись_КВР,$F1934)*SEARCH(Удалить_Роспись_ЭК,$H1934)*SEARCH(Удалить_Роспись_КР,$I1934))&gt;0,0,1)</f>
        <v>0</v>
      </c>
      <c r="N1934" s="163">
        <f t="array" ref="N1934">IF(COUNT(SEARCH(Удалить_Индекс_КВСР,$B1934)*SEARCH(Удалить_Индекс_ПБС,$C1934)*SEARCH(Удалить_Индекс_КФСР,$D1934)*SEARCH(Удалить_Индекс_КЦСР,$E1934)*SEARCH(Удалить_Индекс_КВР,$F1934)*SEARCH(Удалить_Индекс_ЭК,$H1934)*SEARCH(Удалить_Индекс_КР,$I1934))&gt;0,0,1)</f>
        <v>0</v>
      </c>
      <c r="O1934" s="163" t="str">
        <f t="shared" si="1400"/>
        <v/>
      </c>
      <c r="P1934" s="263" t="str">
        <f t="shared" si="1401"/>
        <v/>
      </c>
      <c r="Q1934" s="263" t="str">
        <f t="shared" si="1402"/>
        <v/>
      </c>
      <c r="R1934" s="263" t="str">
        <f t="shared" si="1403"/>
        <v/>
      </c>
      <c r="S1934" s="263" t="str">
        <f t="shared" si="1404"/>
        <v/>
      </c>
      <c r="T1934" s="263" t="str">
        <f t="shared" si="1405"/>
        <v/>
      </c>
      <c r="U1934" s="263" t="str">
        <f t="shared" si="1381"/>
        <v/>
      </c>
      <c r="V1934" s="263" t="str">
        <f t="shared" si="1406"/>
        <v>мер</v>
      </c>
      <c r="W1934" s="263" t="str">
        <f t="shared" si="1382"/>
        <v/>
      </c>
      <c r="X1934" s="263" t="str">
        <f t="shared" si="1407"/>
        <v/>
      </c>
      <c r="Y1934" s="263" t="str">
        <f t="shared" si="1408"/>
        <v/>
      </c>
      <c r="Z1934" s="263" t="str">
        <f t="shared" si="1409"/>
        <v/>
      </c>
      <c r="AA1934" s="263" t="str">
        <f t="shared" si="1410"/>
        <v/>
      </c>
      <c r="AB1934" s="263" t="str">
        <f t="shared" si="1393"/>
        <v/>
      </c>
      <c r="AC1934" s="263" t="str">
        <f t="shared" si="1383"/>
        <v/>
      </c>
      <c r="AD1934" s="263" t="str">
        <f t="shared" si="1394"/>
        <v/>
      </c>
      <c r="AE1934" s="263" t="str">
        <f t="shared" si="1411"/>
        <v/>
      </c>
      <c r="AF1934" s="263" t="str">
        <f t="shared" si="1412"/>
        <v/>
      </c>
      <c r="AG1934" s="263"/>
      <c r="AJ1934" s="163" t="str">
        <f t="shared" si="1413"/>
        <v/>
      </c>
      <c r="AK1934" s="163" t="str">
        <f t="shared" si="1384"/>
        <v/>
      </c>
      <c r="AL1934" s="163" t="str">
        <f t="shared" si="1414"/>
        <v/>
      </c>
      <c r="AM1934" s="163" t="str">
        <f t="shared" si="1415"/>
        <v>меж</v>
      </c>
      <c r="AN1934" s="163" t="str">
        <f t="shared" si="1385"/>
        <v/>
      </c>
      <c r="AO1934" s="163" t="str">
        <f t="shared" si="1386"/>
        <v/>
      </c>
      <c r="AP1934" s="163" t="str">
        <f t="shared" si="1387"/>
        <v/>
      </c>
      <c r="AQ1934" s="163" t="str">
        <f t="shared" si="1388"/>
        <v/>
      </c>
      <c r="AR1934" s="163" t="str">
        <f t="shared" si="1389"/>
        <v/>
      </c>
      <c r="AS1934" s="163" t="str">
        <f t="shared" si="1395"/>
        <v/>
      </c>
      <c r="AT1934" s="163" t="str">
        <f t="shared" si="1396"/>
        <v/>
      </c>
      <c r="AU1934" s="163" t="str">
        <f t="shared" si="1416"/>
        <v>мер</v>
      </c>
      <c r="AV1934" s="163" t="str">
        <f t="shared" si="1399"/>
        <v>мер86304301410общпро</v>
      </c>
      <c r="AW1934" s="162">
        <f t="shared" ref="AW1934:AW1997" si="1421">J1934*$M1934</f>
        <v>0</v>
      </c>
      <c r="AX1934" s="162">
        <f t="shared" ref="AX1934:AX1997" si="1422">K1934*$M1934</f>
        <v>0</v>
      </c>
      <c r="AY1934" s="162">
        <f t="shared" ref="AY1934:AY1997" si="1423">J1934*$N1934</f>
        <v>0</v>
      </c>
      <c r="AZ1934" s="162">
        <f t="shared" ref="AZ1934:AZ1997" si="1424">K1934*$N1934</f>
        <v>0</v>
      </c>
      <c r="BA1934" s="164">
        <f t="shared" si="1390"/>
        <v>1</v>
      </c>
      <c r="BB1934" s="164">
        <f t="shared" si="1391"/>
        <v>1</v>
      </c>
      <c r="BC1934" s="164">
        <f t="shared" si="1392"/>
        <v>1</v>
      </c>
      <c r="BD1934" s="162">
        <f t="shared" si="1417"/>
        <v>0</v>
      </c>
      <c r="BE1934" s="162">
        <f t="shared" si="1418"/>
        <v>0</v>
      </c>
      <c r="BF1934" s="179">
        <f t="shared" si="1419"/>
        <v>0</v>
      </c>
      <c r="BG1934" s="180">
        <f t="shared" si="1420"/>
        <v>0</v>
      </c>
      <c r="BH1934" s="254" t="str">
        <f t="shared" ref="BH1934:BH1939" si="1425">B1934</f>
        <v>863</v>
      </c>
      <c r="BI1934" s="254" t="str">
        <f t="shared" ref="BI1934:BI1939" si="1426">D1934</f>
        <v>1004</v>
      </c>
      <c r="BJ1934" s="249" t="s">
        <v>538</v>
      </c>
      <c r="BK1934" s="249" t="s">
        <v>533</v>
      </c>
      <c r="BL1934" s="202" t="str">
        <f t="shared" si="1397"/>
        <v/>
      </c>
    </row>
    <row r="1935" spans="1:64" ht="12" hidden="1" customHeight="1">
      <c r="A1935" s="365" t="s">
        <v>618</v>
      </c>
      <c r="B1935" s="366" t="s">
        <v>320</v>
      </c>
      <c r="C1935" s="365" t="s">
        <v>1250</v>
      </c>
      <c r="D1935" s="366" t="s">
        <v>314</v>
      </c>
      <c r="E1935" s="366" t="s">
        <v>1446</v>
      </c>
      <c r="F1935" s="366" t="s">
        <v>564</v>
      </c>
      <c r="G1935" s="366" t="s">
        <v>1344</v>
      </c>
      <c r="H1935" s="366" t="s">
        <v>1111</v>
      </c>
      <c r="I1935" s="366" t="s">
        <v>331</v>
      </c>
      <c r="J1935" s="384">
        <v>214895.18</v>
      </c>
      <c r="K1935" s="384">
        <v>214895.18</v>
      </c>
      <c r="L1935" s="162" t="str">
        <f t="shared" si="1398"/>
        <v>86304301410100401200R082041200010</v>
      </c>
      <c r="M1935" s="163">
        <f t="array" ref="M1935">IF(COUNT(SEARCH(Удалить_Роспись_КВСР,$B1935)*SEARCH(Удалить_Роспись_ПБС,$C1935)*SEARCH(Удалить_Роспись_КФСР, $D1935)*SEARCH(Удалить_Роспись_КЦСР,$E1935)*SEARCH(Удалить_Роспись_КВР,$F1935)*SEARCH(Удалить_Роспись_ЭК,$H1935)*SEARCH(Удалить_Роспись_КР,$I1935))&gt;0,0,1)</f>
        <v>0</v>
      </c>
      <c r="N1935" s="163">
        <f t="array" ref="N1935">IF(COUNT(SEARCH(Удалить_Индекс_КВСР,$B1935)*SEARCH(Удалить_Индекс_ПБС,$C1935)*SEARCH(Удалить_Индекс_КФСР,$D1935)*SEARCH(Удалить_Индекс_КЦСР,$E1935)*SEARCH(Удалить_Индекс_КВР,$F1935)*SEARCH(Удалить_Индекс_ЭК,$H1935)*SEARCH(Удалить_Индекс_КР,$I1935))&gt;0,0,1)</f>
        <v>0</v>
      </c>
      <c r="O1935" s="163" t="str">
        <f t="shared" si="1400"/>
        <v/>
      </c>
      <c r="P1935" s="263" t="str">
        <f t="shared" si="1401"/>
        <v/>
      </c>
      <c r="Q1935" s="263" t="str">
        <f t="shared" si="1402"/>
        <v/>
      </c>
      <c r="R1935" s="263" t="str">
        <f t="shared" si="1403"/>
        <v/>
      </c>
      <c r="S1935" s="263" t="str">
        <f t="shared" si="1404"/>
        <v/>
      </c>
      <c r="T1935" s="263" t="str">
        <f t="shared" si="1405"/>
        <v/>
      </c>
      <c r="U1935" s="263" t="str">
        <f t="shared" si="1381"/>
        <v/>
      </c>
      <c r="V1935" s="263" t="str">
        <f t="shared" si="1406"/>
        <v>мер</v>
      </c>
      <c r="W1935" s="263" t="str">
        <f t="shared" si="1382"/>
        <v/>
      </c>
      <c r="X1935" s="263" t="str">
        <f t="shared" si="1407"/>
        <v/>
      </c>
      <c r="Y1935" s="263" t="str">
        <f t="shared" si="1408"/>
        <v/>
      </c>
      <c r="Z1935" s="263" t="str">
        <f t="shared" si="1409"/>
        <v/>
      </c>
      <c r="AA1935" s="263" t="str">
        <f t="shared" si="1410"/>
        <v/>
      </c>
      <c r="AB1935" s="263" t="str">
        <f t="shared" si="1393"/>
        <v/>
      </c>
      <c r="AC1935" s="263" t="str">
        <f t="shared" si="1383"/>
        <v/>
      </c>
      <c r="AD1935" s="263" t="str">
        <f t="shared" si="1394"/>
        <v/>
      </c>
      <c r="AE1935" s="263" t="str">
        <f t="shared" si="1411"/>
        <v/>
      </c>
      <c r="AF1935" s="263" t="str">
        <f t="shared" si="1412"/>
        <v/>
      </c>
      <c r="AG1935" s="263"/>
      <c r="AJ1935" s="163" t="str">
        <f t="shared" si="1413"/>
        <v/>
      </c>
      <c r="AK1935" s="163" t="str">
        <f t="shared" si="1384"/>
        <v/>
      </c>
      <c r="AL1935" s="163" t="str">
        <f t="shared" si="1414"/>
        <v/>
      </c>
      <c r="AM1935" s="163" t="str">
        <f t="shared" si="1415"/>
        <v>меж</v>
      </c>
      <c r="AN1935" s="163" t="str">
        <f t="shared" si="1385"/>
        <v/>
      </c>
      <c r="AO1935" s="163" t="str">
        <f t="shared" si="1386"/>
        <v/>
      </c>
      <c r="AP1935" s="163" t="str">
        <f t="shared" si="1387"/>
        <v/>
      </c>
      <c r="AQ1935" s="163" t="str">
        <f t="shared" si="1388"/>
        <v/>
      </c>
      <c r="AR1935" s="163" t="str">
        <f t="shared" si="1389"/>
        <v/>
      </c>
      <c r="AS1935" s="163" t="str">
        <f t="shared" si="1395"/>
        <v/>
      </c>
      <c r="AT1935" s="163" t="str">
        <f t="shared" si="1396"/>
        <v/>
      </c>
      <c r="AU1935" s="163" t="str">
        <f t="shared" si="1416"/>
        <v>мер</v>
      </c>
      <c r="AV1935" s="163" t="str">
        <f t="shared" si="1399"/>
        <v>мер86304301410общпро</v>
      </c>
      <c r="AW1935" s="162">
        <f t="shared" si="1421"/>
        <v>0</v>
      </c>
      <c r="AX1935" s="162">
        <f t="shared" si="1422"/>
        <v>0</v>
      </c>
      <c r="AY1935" s="162">
        <f t="shared" si="1423"/>
        <v>0</v>
      </c>
      <c r="AZ1935" s="162">
        <f t="shared" si="1424"/>
        <v>0</v>
      </c>
      <c r="BA1935" s="164">
        <f t="shared" si="1390"/>
        <v>1</v>
      </c>
      <c r="BB1935" s="164">
        <f t="shared" si="1391"/>
        <v>1</v>
      </c>
      <c r="BC1935" s="164">
        <f t="shared" si="1392"/>
        <v>1</v>
      </c>
      <c r="BD1935" s="162">
        <f t="shared" si="1417"/>
        <v>0</v>
      </c>
      <c r="BE1935" s="162">
        <f t="shared" si="1418"/>
        <v>0</v>
      </c>
      <c r="BF1935" s="179">
        <f t="shared" si="1419"/>
        <v>0</v>
      </c>
      <c r="BG1935" s="180">
        <f t="shared" si="1420"/>
        <v>0</v>
      </c>
      <c r="BH1935" s="254" t="str">
        <f t="shared" si="1425"/>
        <v>863</v>
      </c>
      <c r="BI1935" s="254" t="str">
        <f t="shared" si="1426"/>
        <v>1004</v>
      </c>
      <c r="BJ1935" s="249" t="s">
        <v>538</v>
      </c>
      <c r="BK1935" s="249" t="s">
        <v>533</v>
      </c>
      <c r="BL1935" s="202" t="str">
        <f t="shared" si="1397"/>
        <v/>
      </c>
    </row>
    <row r="1936" spans="1:64" ht="12" hidden="1" customHeight="1">
      <c r="A1936" s="365" t="s">
        <v>618</v>
      </c>
      <c r="B1936" s="366" t="s">
        <v>320</v>
      </c>
      <c r="C1936" s="365" t="s">
        <v>1250</v>
      </c>
      <c r="D1936" s="366" t="s">
        <v>314</v>
      </c>
      <c r="E1936" s="366" t="s">
        <v>1446</v>
      </c>
      <c r="F1936" s="366" t="s">
        <v>564</v>
      </c>
      <c r="G1936" s="366" t="s">
        <v>1344</v>
      </c>
      <c r="H1936" s="366" t="s">
        <v>1111</v>
      </c>
      <c r="I1936" s="366" t="s">
        <v>332</v>
      </c>
      <c r="J1936" s="384">
        <v>644685.54</v>
      </c>
      <c r="K1936" s="384">
        <v>644685.54</v>
      </c>
      <c r="L1936" s="162" t="str">
        <f t="shared" si="1398"/>
        <v>86304301410100401200R082041200004</v>
      </c>
      <c r="M1936" s="163">
        <f t="array" ref="M1936">IF(COUNT(SEARCH(Удалить_Роспись_КВСР,$B1936)*SEARCH(Удалить_Роспись_ПБС,$C1936)*SEARCH(Удалить_Роспись_КФСР, $D1936)*SEARCH(Удалить_Роспись_КЦСР,$E1936)*SEARCH(Удалить_Роспись_КВР,$F1936)*SEARCH(Удалить_Роспись_ЭК,$H1936)*SEARCH(Удалить_Роспись_КР,$I1936))&gt;0,0,1)</f>
        <v>0</v>
      </c>
      <c r="N1936" s="163">
        <f t="array" ref="N1936">IF(COUNT(SEARCH(Удалить_Индекс_КВСР,$B1936)*SEARCH(Удалить_Индекс_ПБС,$C1936)*SEARCH(Удалить_Индекс_КФСР,$D1936)*SEARCH(Удалить_Индекс_КЦСР,$E1936)*SEARCH(Удалить_Индекс_КВР,$F1936)*SEARCH(Удалить_Индекс_ЭК,$H1936)*SEARCH(Удалить_Индекс_КР,$I1936))&gt;0,0,1)</f>
        <v>0</v>
      </c>
      <c r="O1936" s="163" t="str">
        <f t="shared" si="1400"/>
        <v/>
      </c>
      <c r="P1936" s="263" t="str">
        <f t="shared" si="1401"/>
        <v/>
      </c>
      <c r="Q1936" s="263" t="str">
        <f t="shared" si="1402"/>
        <v/>
      </c>
      <c r="R1936" s="263" t="str">
        <f t="shared" si="1403"/>
        <v/>
      </c>
      <c r="S1936" s="263" t="str">
        <f t="shared" si="1404"/>
        <v/>
      </c>
      <c r="T1936" s="263" t="str">
        <f t="shared" si="1405"/>
        <v/>
      </c>
      <c r="U1936" s="263" t="str">
        <f t="shared" si="1381"/>
        <v/>
      </c>
      <c r="V1936" s="263" t="str">
        <f t="shared" si="1406"/>
        <v>мер</v>
      </c>
      <c r="W1936" s="263" t="str">
        <f t="shared" si="1382"/>
        <v/>
      </c>
      <c r="X1936" s="263" t="str">
        <f t="shared" si="1407"/>
        <v/>
      </c>
      <c r="Y1936" s="263" t="str">
        <f t="shared" si="1408"/>
        <v/>
      </c>
      <c r="Z1936" s="263" t="str">
        <f t="shared" si="1409"/>
        <v/>
      </c>
      <c r="AA1936" s="263" t="str">
        <f t="shared" si="1410"/>
        <v/>
      </c>
      <c r="AB1936" s="263" t="str">
        <f t="shared" si="1393"/>
        <v/>
      </c>
      <c r="AC1936" s="263" t="str">
        <f t="shared" si="1383"/>
        <v/>
      </c>
      <c r="AD1936" s="263" t="str">
        <f t="shared" si="1394"/>
        <v/>
      </c>
      <c r="AE1936" s="263" t="str">
        <f t="shared" si="1411"/>
        <v/>
      </c>
      <c r="AF1936" s="263" t="str">
        <f t="shared" si="1412"/>
        <v/>
      </c>
      <c r="AG1936" s="263"/>
      <c r="AJ1936" s="163" t="str">
        <f t="shared" si="1413"/>
        <v/>
      </c>
      <c r="AK1936" s="163" t="str">
        <f t="shared" si="1384"/>
        <v/>
      </c>
      <c r="AL1936" s="163" t="str">
        <f t="shared" si="1414"/>
        <v/>
      </c>
      <c r="AM1936" s="163" t="str">
        <f t="shared" si="1415"/>
        <v>меж</v>
      </c>
      <c r="AN1936" s="163" t="str">
        <f t="shared" si="1385"/>
        <v/>
      </c>
      <c r="AO1936" s="163" t="str">
        <f t="shared" si="1386"/>
        <v/>
      </c>
      <c r="AP1936" s="163" t="str">
        <f t="shared" si="1387"/>
        <v/>
      </c>
      <c r="AQ1936" s="163" t="str">
        <f t="shared" si="1388"/>
        <v/>
      </c>
      <c r="AR1936" s="163" t="str">
        <f t="shared" si="1389"/>
        <v/>
      </c>
      <c r="AS1936" s="163" t="str">
        <f t="shared" si="1395"/>
        <v/>
      </c>
      <c r="AT1936" s="163" t="str">
        <f t="shared" si="1396"/>
        <v/>
      </c>
      <c r="AU1936" s="163" t="str">
        <f t="shared" si="1416"/>
        <v>мер</v>
      </c>
      <c r="AV1936" s="163" t="str">
        <f t="shared" si="1399"/>
        <v>мер86304301410общпро</v>
      </c>
      <c r="AW1936" s="162">
        <f t="shared" si="1421"/>
        <v>0</v>
      </c>
      <c r="AX1936" s="162">
        <f t="shared" si="1422"/>
        <v>0</v>
      </c>
      <c r="AY1936" s="162">
        <f t="shared" si="1423"/>
        <v>0</v>
      </c>
      <c r="AZ1936" s="162">
        <f t="shared" si="1424"/>
        <v>0</v>
      </c>
      <c r="BA1936" s="164">
        <f t="shared" si="1390"/>
        <v>1</v>
      </c>
      <c r="BB1936" s="164">
        <f t="shared" si="1391"/>
        <v>1</v>
      </c>
      <c r="BC1936" s="164">
        <f t="shared" si="1392"/>
        <v>1</v>
      </c>
      <c r="BD1936" s="162">
        <f t="shared" si="1417"/>
        <v>0</v>
      </c>
      <c r="BE1936" s="162">
        <f t="shared" si="1418"/>
        <v>0</v>
      </c>
      <c r="BF1936" s="179">
        <f t="shared" si="1419"/>
        <v>0</v>
      </c>
      <c r="BG1936" s="180">
        <f t="shared" si="1420"/>
        <v>0</v>
      </c>
      <c r="BH1936" s="254" t="str">
        <f t="shared" si="1425"/>
        <v>863</v>
      </c>
      <c r="BI1936" s="254" t="str">
        <f t="shared" si="1426"/>
        <v>1004</v>
      </c>
      <c r="BJ1936" s="249" t="s">
        <v>538</v>
      </c>
      <c r="BK1936" s="249" t="s">
        <v>533</v>
      </c>
      <c r="BL1936" s="202" t="str">
        <f t="shared" si="1397"/>
        <v/>
      </c>
    </row>
    <row r="1937" spans="1:64" ht="12" hidden="1" customHeight="1">
      <c r="A1937" s="365" t="s">
        <v>618</v>
      </c>
      <c r="B1937" s="366" t="s">
        <v>320</v>
      </c>
      <c r="C1937" s="365" t="s">
        <v>1250</v>
      </c>
      <c r="D1937" s="366" t="s">
        <v>314</v>
      </c>
      <c r="E1937" s="366" t="s">
        <v>1446</v>
      </c>
      <c r="F1937" s="366" t="s">
        <v>564</v>
      </c>
      <c r="G1937" s="366" t="s">
        <v>1344</v>
      </c>
      <c r="H1937" s="366" t="s">
        <v>1111</v>
      </c>
      <c r="I1937" s="366" t="s">
        <v>331</v>
      </c>
      <c r="J1937" s="384">
        <v>214895.17</v>
      </c>
      <c r="K1937" s="384">
        <v>214895.17</v>
      </c>
      <c r="L1937" s="162" t="str">
        <f t="shared" si="1398"/>
        <v>86304301410100401200R082041200010</v>
      </c>
      <c r="M1937" s="163">
        <f t="array" ref="M1937">IF(COUNT(SEARCH(Удалить_Роспись_КВСР,$B1937)*SEARCH(Удалить_Роспись_ПБС,$C1937)*SEARCH(Удалить_Роспись_КФСР, $D1937)*SEARCH(Удалить_Роспись_КЦСР,$E1937)*SEARCH(Удалить_Роспись_КВР,$F1937)*SEARCH(Удалить_Роспись_ЭК,$H1937)*SEARCH(Удалить_Роспись_КР,$I1937))&gt;0,0,1)</f>
        <v>0</v>
      </c>
      <c r="N1937" s="163">
        <f t="array" ref="N1937">IF(COUNT(SEARCH(Удалить_Индекс_КВСР,$B1937)*SEARCH(Удалить_Индекс_ПБС,$C1937)*SEARCH(Удалить_Индекс_КФСР,$D1937)*SEARCH(Удалить_Индекс_КЦСР,$E1937)*SEARCH(Удалить_Индекс_КВР,$F1937)*SEARCH(Удалить_Индекс_ЭК,$H1937)*SEARCH(Удалить_Индекс_КР,$I1937))&gt;0,0,1)</f>
        <v>0</v>
      </c>
      <c r="O1937" s="163" t="str">
        <f t="shared" si="1400"/>
        <v/>
      </c>
      <c r="P1937" s="263" t="str">
        <f t="shared" si="1401"/>
        <v/>
      </c>
      <c r="Q1937" s="263" t="str">
        <f t="shared" si="1402"/>
        <v/>
      </c>
      <c r="R1937" s="263" t="str">
        <f t="shared" si="1403"/>
        <v/>
      </c>
      <c r="S1937" s="263" t="str">
        <f t="shared" si="1404"/>
        <v/>
      </c>
      <c r="T1937" s="263" t="str">
        <f t="shared" si="1405"/>
        <v/>
      </c>
      <c r="U1937" s="263" t="str">
        <f t="shared" si="1381"/>
        <v/>
      </c>
      <c r="V1937" s="263" t="str">
        <f t="shared" si="1406"/>
        <v>мер</v>
      </c>
      <c r="W1937" s="263" t="str">
        <f t="shared" si="1382"/>
        <v/>
      </c>
      <c r="X1937" s="263" t="str">
        <f t="shared" si="1407"/>
        <v/>
      </c>
      <c r="Y1937" s="263" t="str">
        <f t="shared" si="1408"/>
        <v/>
      </c>
      <c r="Z1937" s="263" t="str">
        <f t="shared" si="1409"/>
        <v/>
      </c>
      <c r="AA1937" s="263" t="str">
        <f t="shared" si="1410"/>
        <v/>
      </c>
      <c r="AB1937" s="263" t="str">
        <f t="shared" si="1393"/>
        <v/>
      </c>
      <c r="AC1937" s="263" t="str">
        <f t="shared" si="1383"/>
        <v/>
      </c>
      <c r="AD1937" s="263" t="str">
        <f t="shared" si="1394"/>
        <v/>
      </c>
      <c r="AE1937" s="263" t="str">
        <f t="shared" si="1411"/>
        <v/>
      </c>
      <c r="AF1937" s="263" t="str">
        <f t="shared" si="1412"/>
        <v/>
      </c>
      <c r="AG1937" s="263"/>
      <c r="AJ1937" s="163" t="str">
        <f t="shared" si="1413"/>
        <v/>
      </c>
      <c r="AK1937" s="163" t="str">
        <f t="shared" si="1384"/>
        <v/>
      </c>
      <c r="AL1937" s="163" t="str">
        <f t="shared" si="1414"/>
        <v/>
      </c>
      <c r="AM1937" s="163" t="str">
        <f t="shared" si="1415"/>
        <v>меж</v>
      </c>
      <c r="AN1937" s="163" t="str">
        <f t="shared" si="1385"/>
        <v/>
      </c>
      <c r="AO1937" s="163" t="str">
        <f t="shared" si="1386"/>
        <v/>
      </c>
      <c r="AP1937" s="163" t="str">
        <f t="shared" si="1387"/>
        <v/>
      </c>
      <c r="AQ1937" s="163" t="str">
        <f t="shared" si="1388"/>
        <v/>
      </c>
      <c r="AR1937" s="163" t="str">
        <f t="shared" si="1389"/>
        <v/>
      </c>
      <c r="AS1937" s="163" t="str">
        <f t="shared" si="1395"/>
        <v/>
      </c>
      <c r="AT1937" s="163" t="str">
        <f t="shared" si="1396"/>
        <v/>
      </c>
      <c r="AU1937" s="163" t="str">
        <f t="shared" si="1416"/>
        <v>мер</v>
      </c>
      <c r="AV1937" s="163" t="str">
        <f t="shared" si="1399"/>
        <v>мер86304301410общпро</v>
      </c>
      <c r="AW1937" s="162">
        <f t="shared" si="1421"/>
        <v>0</v>
      </c>
      <c r="AX1937" s="162">
        <f t="shared" si="1422"/>
        <v>0</v>
      </c>
      <c r="AY1937" s="162">
        <f t="shared" si="1423"/>
        <v>0</v>
      </c>
      <c r="AZ1937" s="162">
        <f t="shared" si="1424"/>
        <v>0</v>
      </c>
      <c r="BA1937" s="164">
        <f t="shared" si="1390"/>
        <v>1</v>
      </c>
      <c r="BB1937" s="164">
        <f t="shared" si="1391"/>
        <v>1</v>
      </c>
      <c r="BC1937" s="164">
        <f t="shared" si="1392"/>
        <v>1</v>
      </c>
      <c r="BD1937" s="162">
        <f t="shared" si="1417"/>
        <v>0</v>
      </c>
      <c r="BE1937" s="162">
        <f t="shared" si="1418"/>
        <v>0</v>
      </c>
      <c r="BF1937" s="179">
        <f t="shared" si="1419"/>
        <v>0</v>
      </c>
      <c r="BG1937" s="180">
        <f t="shared" si="1420"/>
        <v>0</v>
      </c>
      <c r="BH1937" s="254" t="str">
        <f t="shared" si="1425"/>
        <v>863</v>
      </c>
      <c r="BI1937" s="254" t="str">
        <f t="shared" si="1426"/>
        <v>1004</v>
      </c>
      <c r="BJ1937" s="249" t="s">
        <v>538</v>
      </c>
      <c r="BK1937" s="249" t="s">
        <v>533</v>
      </c>
      <c r="BL1937" s="202" t="str">
        <f t="shared" si="1397"/>
        <v/>
      </c>
    </row>
    <row r="1938" spans="1:64" ht="12" hidden="1" customHeight="1">
      <c r="A1938" s="365" t="s">
        <v>618</v>
      </c>
      <c r="B1938" s="366" t="s">
        <v>320</v>
      </c>
      <c r="C1938" s="365" t="s">
        <v>1250</v>
      </c>
      <c r="D1938" s="366" t="s">
        <v>314</v>
      </c>
      <c r="E1938" s="366" t="s">
        <v>1446</v>
      </c>
      <c r="F1938" s="366" t="s">
        <v>564</v>
      </c>
      <c r="G1938" s="366" t="s">
        <v>1344</v>
      </c>
      <c r="H1938" s="366" t="s">
        <v>1111</v>
      </c>
      <c r="I1938" s="366" t="s">
        <v>332</v>
      </c>
      <c r="J1938" s="384">
        <v>644685.53</v>
      </c>
      <c r="K1938" s="384">
        <v>0</v>
      </c>
      <c r="L1938" s="162" t="str">
        <f t="shared" si="1398"/>
        <v>86304301410100401200R082041200004</v>
      </c>
      <c r="M1938" s="163">
        <f t="array" ref="M1938">IF(COUNT(SEARCH(Удалить_Роспись_КВСР,$B1938)*SEARCH(Удалить_Роспись_ПБС,$C1938)*SEARCH(Удалить_Роспись_КФСР, $D1938)*SEARCH(Удалить_Роспись_КЦСР,$E1938)*SEARCH(Удалить_Роспись_КВР,$F1938)*SEARCH(Удалить_Роспись_ЭК,$H1938)*SEARCH(Удалить_Роспись_КР,$I1938))&gt;0,0,1)</f>
        <v>0</v>
      </c>
      <c r="N1938" s="163">
        <f t="array" ref="N1938">IF(COUNT(SEARCH(Удалить_Индекс_КВСР,$B1938)*SEARCH(Удалить_Индекс_ПБС,$C1938)*SEARCH(Удалить_Индекс_КФСР,$D1938)*SEARCH(Удалить_Индекс_КЦСР,$E1938)*SEARCH(Удалить_Индекс_КВР,$F1938)*SEARCH(Удалить_Индекс_ЭК,$H1938)*SEARCH(Удалить_Индекс_КР,$I1938))&gt;0,0,1)</f>
        <v>0</v>
      </c>
      <c r="O1938" s="163" t="str">
        <f t="shared" si="1400"/>
        <v/>
      </c>
      <c r="P1938" s="263" t="str">
        <f t="shared" si="1401"/>
        <v/>
      </c>
      <c r="Q1938" s="263" t="str">
        <f t="shared" si="1402"/>
        <v/>
      </c>
      <c r="R1938" s="263" t="str">
        <f t="shared" si="1403"/>
        <v/>
      </c>
      <c r="S1938" s="263" t="str">
        <f t="shared" si="1404"/>
        <v/>
      </c>
      <c r="T1938" s="263" t="str">
        <f t="shared" si="1405"/>
        <v/>
      </c>
      <c r="U1938" s="263" t="str">
        <f t="shared" si="1381"/>
        <v/>
      </c>
      <c r="V1938" s="263" t="str">
        <f t="shared" si="1406"/>
        <v>мер</v>
      </c>
      <c r="W1938" s="263" t="str">
        <f t="shared" si="1382"/>
        <v/>
      </c>
      <c r="X1938" s="263" t="str">
        <f t="shared" si="1407"/>
        <v/>
      </c>
      <c r="Y1938" s="263" t="str">
        <f t="shared" si="1408"/>
        <v/>
      </c>
      <c r="Z1938" s="263" t="str">
        <f t="shared" si="1409"/>
        <v/>
      </c>
      <c r="AA1938" s="263" t="str">
        <f t="shared" si="1410"/>
        <v/>
      </c>
      <c r="AB1938" s="263" t="str">
        <f t="shared" si="1393"/>
        <v/>
      </c>
      <c r="AC1938" s="263" t="str">
        <f t="shared" si="1383"/>
        <v/>
      </c>
      <c r="AD1938" s="263" t="str">
        <f t="shared" si="1394"/>
        <v/>
      </c>
      <c r="AE1938" s="263" t="str">
        <f t="shared" si="1411"/>
        <v/>
      </c>
      <c r="AF1938" s="263" t="str">
        <f t="shared" si="1412"/>
        <v/>
      </c>
      <c r="AG1938" s="263"/>
      <c r="AJ1938" s="163" t="str">
        <f t="shared" si="1413"/>
        <v/>
      </c>
      <c r="AK1938" s="163" t="str">
        <f t="shared" si="1384"/>
        <v/>
      </c>
      <c r="AL1938" s="163" t="str">
        <f t="shared" si="1414"/>
        <v/>
      </c>
      <c r="AM1938" s="163" t="str">
        <f t="shared" si="1415"/>
        <v>меж</v>
      </c>
      <c r="AN1938" s="163" t="str">
        <f t="shared" si="1385"/>
        <v/>
      </c>
      <c r="AO1938" s="163" t="str">
        <f t="shared" si="1386"/>
        <v/>
      </c>
      <c r="AP1938" s="163" t="str">
        <f t="shared" si="1387"/>
        <v/>
      </c>
      <c r="AQ1938" s="163" t="str">
        <f t="shared" si="1388"/>
        <v/>
      </c>
      <c r="AR1938" s="163" t="str">
        <f t="shared" si="1389"/>
        <v/>
      </c>
      <c r="AS1938" s="163" t="str">
        <f t="shared" si="1395"/>
        <v/>
      </c>
      <c r="AT1938" s="163" t="str">
        <f t="shared" si="1396"/>
        <v/>
      </c>
      <c r="AU1938" s="163" t="str">
        <f t="shared" si="1416"/>
        <v>мер</v>
      </c>
      <c r="AV1938" s="163" t="str">
        <f t="shared" si="1399"/>
        <v>мер86304301410общпро</v>
      </c>
      <c r="AW1938" s="162">
        <f t="shared" si="1421"/>
        <v>0</v>
      </c>
      <c r="AX1938" s="162">
        <f t="shared" si="1422"/>
        <v>0</v>
      </c>
      <c r="AY1938" s="162">
        <f t="shared" si="1423"/>
        <v>0</v>
      </c>
      <c r="AZ1938" s="162">
        <f t="shared" si="1424"/>
        <v>0</v>
      </c>
      <c r="BA1938" s="164">
        <f t="shared" si="1390"/>
        <v>1</v>
      </c>
      <c r="BB1938" s="164">
        <f t="shared" si="1391"/>
        <v>1</v>
      </c>
      <c r="BC1938" s="164">
        <f t="shared" si="1392"/>
        <v>1</v>
      </c>
      <c r="BD1938" s="162">
        <f t="shared" si="1417"/>
        <v>0</v>
      </c>
      <c r="BE1938" s="162">
        <f t="shared" si="1418"/>
        <v>0</v>
      </c>
      <c r="BF1938" s="179">
        <f t="shared" si="1419"/>
        <v>0</v>
      </c>
      <c r="BG1938" s="180">
        <f t="shared" si="1420"/>
        <v>0</v>
      </c>
      <c r="BH1938" s="254" t="str">
        <f t="shared" si="1425"/>
        <v>863</v>
      </c>
      <c r="BI1938" s="254" t="str">
        <f t="shared" si="1426"/>
        <v>1004</v>
      </c>
      <c r="BJ1938" s="249" t="s">
        <v>538</v>
      </c>
      <c r="BK1938" s="249" t="s">
        <v>533</v>
      </c>
      <c r="BL1938" s="202" t="str">
        <f t="shared" si="1397"/>
        <v/>
      </c>
    </row>
    <row r="1939" spans="1:64" ht="12" hidden="1" customHeight="1">
      <c r="A1939" s="365" t="s">
        <v>618</v>
      </c>
      <c r="B1939" s="366" t="s">
        <v>320</v>
      </c>
      <c r="C1939" s="365" t="s">
        <v>1250</v>
      </c>
      <c r="D1939" s="366" t="s">
        <v>314</v>
      </c>
      <c r="E1939" s="366" t="s">
        <v>1446</v>
      </c>
      <c r="F1939" s="366" t="s">
        <v>564</v>
      </c>
      <c r="G1939" s="366" t="s">
        <v>1344</v>
      </c>
      <c r="H1939" s="366" t="s">
        <v>1111</v>
      </c>
      <c r="I1939" s="366" t="s">
        <v>331</v>
      </c>
      <c r="J1939" s="384">
        <v>214895.18</v>
      </c>
      <c r="K1939" s="384">
        <v>0</v>
      </c>
      <c r="L1939" s="162" t="str">
        <f t="shared" si="1398"/>
        <v>86304301410100401200R082041200010</v>
      </c>
      <c r="M1939" s="163">
        <f t="array" ref="M1939">IF(COUNT(SEARCH(Удалить_Роспись_КВСР,$B1939)*SEARCH(Удалить_Роспись_ПБС,$C1939)*SEARCH(Удалить_Роспись_КФСР, $D1939)*SEARCH(Удалить_Роспись_КЦСР,$E1939)*SEARCH(Удалить_Роспись_КВР,$F1939)*SEARCH(Удалить_Роспись_ЭК,$H1939)*SEARCH(Удалить_Роспись_КР,$I1939))&gt;0,0,1)</f>
        <v>0</v>
      </c>
      <c r="N1939" s="163">
        <f t="array" ref="N1939">IF(COUNT(SEARCH(Удалить_Индекс_КВСР,$B1939)*SEARCH(Удалить_Индекс_ПБС,$C1939)*SEARCH(Удалить_Индекс_КФСР,$D1939)*SEARCH(Удалить_Индекс_КЦСР,$E1939)*SEARCH(Удалить_Индекс_КВР,$F1939)*SEARCH(Удалить_Индекс_ЭК,$H1939)*SEARCH(Удалить_Индекс_КР,$I1939))&gt;0,0,1)</f>
        <v>0</v>
      </c>
      <c r="O1939" s="163" t="str">
        <f t="shared" si="1400"/>
        <v/>
      </c>
      <c r="P1939" s="263" t="str">
        <f t="shared" si="1401"/>
        <v/>
      </c>
      <c r="Q1939" s="263" t="str">
        <f t="shared" si="1402"/>
        <v/>
      </c>
      <c r="R1939" s="263" t="str">
        <f t="shared" si="1403"/>
        <v/>
      </c>
      <c r="S1939" s="263" t="str">
        <f t="shared" si="1404"/>
        <v/>
      </c>
      <c r="T1939" s="263" t="str">
        <f t="shared" si="1405"/>
        <v/>
      </c>
      <c r="U1939" s="263" t="str">
        <f t="shared" si="1381"/>
        <v/>
      </c>
      <c r="V1939" s="263" t="str">
        <f t="shared" si="1406"/>
        <v>мер</v>
      </c>
      <c r="W1939" s="263" t="str">
        <f t="shared" si="1382"/>
        <v/>
      </c>
      <c r="X1939" s="263" t="str">
        <f t="shared" si="1407"/>
        <v/>
      </c>
      <c r="Y1939" s="263" t="str">
        <f t="shared" si="1408"/>
        <v/>
      </c>
      <c r="Z1939" s="263" t="str">
        <f t="shared" si="1409"/>
        <v/>
      </c>
      <c r="AA1939" s="263" t="str">
        <f t="shared" si="1410"/>
        <v/>
      </c>
      <c r="AB1939" s="263" t="str">
        <f t="shared" si="1393"/>
        <v/>
      </c>
      <c r="AC1939" s="263" t="str">
        <f t="shared" si="1383"/>
        <v/>
      </c>
      <c r="AD1939" s="263" t="str">
        <f t="shared" si="1394"/>
        <v/>
      </c>
      <c r="AE1939" s="263" t="str">
        <f t="shared" si="1411"/>
        <v/>
      </c>
      <c r="AF1939" s="263" t="str">
        <f t="shared" si="1412"/>
        <v/>
      </c>
      <c r="AG1939" s="263"/>
      <c r="AJ1939" s="163" t="str">
        <f t="shared" si="1413"/>
        <v/>
      </c>
      <c r="AK1939" s="163" t="str">
        <f t="shared" si="1384"/>
        <v/>
      </c>
      <c r="AL1939" s="163" t="str">
        <f t="shared" si="1414"/>
        <v/>
      </c>
      <c r="AM1939" s="163" t="str">
        <f t="shared" si="1415"/>
        <v>меж</v>
      </c>
      <c r="AN1939" s="163" t="str">
        <f t="shared" si="1385"/>
        <v/>
      </c>
      <c r="AO1939" s="163" t="str">
        <f t="shared" si="1386"/>
        <v/>
      </c>
      <c r="AP1939" s="163" t="str">
        <f t="shared" si="1387"/>
        <v/>
      </c>
      <c r="AQ1939" s="163" t="str">
        <f t="shared" si="1388"/>
        <v/>
      </c>
      <c r="AR1939" s="163" t="str">
        <f t="shared" si="1389"/>
        <v/>
      </c>
      <c r="AS1939" s="163" t="str">
        <f t="shared" si="1395"/>
        <v/>
      </c>
      <c r="AT1939" s="163" t="str">
        <f t="shared" si="1396"/>
        <v/>
      </c>
      <c r="AU1939" s="163" t="str">
        <f t="shared" si="1416"/>
        <v>мер</v>
      </c>
      <c r="AV1939" s="163" t="str">
        <f t="shared" si="1399"/>
        <v>мер86304301410общпро</v>
      </c>
      <c r="AW1939" s="162">
        <f t="shared" si="1421"/>
        <v>0</v>
      </c>
      <c r="AX1939" s="162">
        <f t="shared" si="1422"/>
        <v>0</v>
      </c>
      <c r="AY1939" s="162">
        <f t="shared" si="1423"/>
        <v>0</v>
      </c>
      <c r="AZ1939" s="162">
        <f t="shared" si="1424"/>
        <v>0</v>
      </c>
      <c r="BA1939" s="164">
        <f t="shared" si="1390"/>
        <v>1</v>
      </c>
      <c r="BB1939" s="164">
        <f t="shared" si="1391"/>
        <v>1</v>
      </c>
      <c r="BC1939" s="164">
        <f t="shared" si="1392"/>
        <v>1</v>
      </c>
      <c r="BD1939" s="162">
        <f t="shared" si="1417"/>
        <v>0</v>
      </c>
      <c r="BE1939" s="162">
        <f t="shared" si="1418"/>
        <v>0</v>
      </c>
      <c r="BF1939" s="179">
        <f t="shared" si="1419"/>
        <v>0</v>
      </c>
      <c r="BG1939" s="180">
        <f t="shared" si="1420"/>
        <v>0</v>
      </c>
      <c r="BH1939" s="254" t="str">
        <f t="shared" si="1425"/>
        <v>863</v>
      </c>
      <c r="BI1939" s="254" t="str">
        <f t="shared" si="1426"/>
        <v>1004</v>
      </c>
      <c r="BJ1939" s="249" t="s">
        <v>538</v>
      </c>
      <c r="BK1939" s="249" t="s">
        <v>533</v>
      </c>
      <c r="BL1939" s="202" t="str">
        <f t="shared" si="1397"/>
        <v/>
      </c>
    </row>
    <row r="1940" spans="1:64" ht="12" hidden="1" customHeight="1">
      <c r="A1940" s="365" t="s">
        <v>619</v>
      </c>
      <c r="B1940" s="366" t="s">
        <v>416</v>
      </c>
      <c r="C1940" s="365" t="s">
        <v>1252</v>
      </c>
      <c r="D1940" s="366" t="s">
        <v>376</v>
      </c>
      <c r="E1940" s="366" t="s">
        <v>643</v>
      </c>
      <c r="F1940" s="366" t="s">
        <v>549</v>
      </c>
      <c r="G1940" s="366" t="s">
        <v>1344</v>
      </c>
      <c r="H1940" s="366" t="s">
        <v>1089</v>
      </c>
      <c r="I1940" s="366" t="s">
        <v>456</v>
      </c>
      <c r="J1940" s="384">
        <v>19200</v>
      </c>
      <c r="K1940" s="384">
        <v>18000</v>
      </c>
      <c r="L1940" s="162" t="str">
        <f t="shared" si="1398"/>
        <v>917043205130103803006000012300001</v>
      </c>
      <c r="M1940" s="163">
        <f t="array" ref="M1940">IF(COUNT(SEARCH(Удалить_Роспись_КВСР,$B1940)*SEARCH(Удалить_Роспись_ПБС,$C1940)*SEARCH(Удалить_Роспись_КФСР, $D1940)*SEARCH(Удалить_Роспись_КЦСР,$E1940)*SEARCH(Удалить_Роспись_КВР,$F1940)*SEARCH(Удалить_Роспись_ЭК,$H1940)*SEARCH(Удалить_Роспись_КР,$I1940))&gt;0,0,1)</f>
        <v>1</v>
      </c>
      <c r="N1940" s="163">
        <v>1</v>
      </c>
      <c r="O1940" s="163" t="str">
        <f t="shared" si="1400"/>
        <v/>
      </c>
      <c r="P1940" s="263" t="str">
        <f t="shared" si="1401"/>
        <v/>
      </c>
      <c r="Q1940" s="263" t="str">
        <f t="shared" si="1402"/>
        <v/>
      </c>
      <c r="R1940" s="263" t="str">
        <f t="shared" si="1403"/>
        <v/>
      </c>
      <c r="S1940" s="263" t="str">
        <f t="shared" si="1404"/>
        <v/>
      </c>
      <c r="T1940" s="263" t="str">
        <f t="shared" si="1405"/>
        <v/>
      </c>
      <c r="U1940" s="263" t="str">
        <f t="shared" si="1381"/>
        <v/>
      </c>
      <c r="V1940" s="263" t="str">
        <f t="shared" si="1406"/>
        <v/>
      </c>
      <c r="W1940" s="263" t="str">
        <f t="shared" si="1382"/>
        <v/>
      </c>
      <c r="X1940" s="263" t="str">
        <f t="shared" si="1407"/>
        <v/>
      </c>
      <c r="Y1940" s="263" t="str">
        <f t="shared" si="1408"/>
        <v/>
      </c>
      <c r="Z1940" s="263" t="str">
        <f t="shared" si="1409"/>
        <v/>
      </c>
      <c r="AA1940" s="263" t="str">
        <f t="shared" si="1410"/>
        <v/>
      </c>
      <c r="AB1940" s="263" t="str">
        <f t="shared" si="1393"/>
        <v/>
      </c>
      <c r="AC1940" s="263" t="str">
        <f t="shared" si="1383"/>
        <v/>
      </c>
      <c r="AD1940" s="263" t="str">
        <f t="shared" si="1394"/>
        <v/>
      </c>
      <c r="AE1940" s="263" t="str">
        <f t="shared" si="1411"/>
        <v/>
      </c>
      <c r="AF1940" s="263" t="str">
        <f t="shared" si="1412"/>
        <v/>
      </c>
      <c r="AG1940" s="263"/>
      <c r="AJ1940" s="163" t="str">
        <f t="shared" si="1413"/>
        <v/>
      </c>
      <c r="AK1940" s="163" t="str">
        <f t="shared" si="1384"/>
        <v/>
      </c>
      <c r="AL1940" s="163" t="str">
        <f t="shared" si="1414"/>
        <v/>
      </c>
      <c r="AM1940" s="163" t="str">
        <f t="shared" si="1415"/>
        <v/>
      </c>
      <c r="AN1940" s="163" t="str">
        <f t="shared" si="1385"/>
        <v/>
      </c>
      <c r="AO1940" s="163" t="str">
        <f t="shared" si="1386"/>
        <v/>
      </c>
      <c r="AP1940" s="163" t="str">
        <f t="shared" si="1387"/>
        <v/>
      </c>
      <c r="AQ1940" s="163" t="str">
        <f t="shared" si="1388"/>
        <v/>
      </c>
      <c r="AR1940" s="163" t="str">
        <f t="shared" si="1389"/>
        <v/>
      </c>
      <c r="AS1940" s="163" t="str">
        <f t="shared" si="1395"/>
        <v/>
      </c>
      <c r="AT1940" s="163" t="str">
        <f t="shared" si="1396"/>
        <v/>
      </c>
      <c r="AU1940" s="163" t="str">
        <f t="shared" si="1416"/>
        <v>рбс</v>
      </c>
      <c r="AV1940" s="163" t="str">
        <f t="shared" si="1399"/>
        <v>рбс91704320513общпро</v>
      </c>
      <c r="AW1940" s="162">
        <f t="shared" si="1421"/>
        <v>19200</v>
      </c>
      <c r="AX1940" s="162">
        <f t="shared" si="1422"/>
        <v>18000</v>
      </c>
      <c r="AY1940" s="162">
        <f t="shared" si="1423"/>
        <v>19200</v>
      </c>
      <c r="AZ1940" s="162">
        <f t="shared" si="1424"/>
        <v>18000</v>
      </c>
      <c r="BA1940" s="164">
        <f t="shared" si="1390"/>
        <v>1</v>
      </c>
      <c r="BB1940" s="164">
        <f t="shared" si="1391"/>
        <v>1</v>
      </c>
      <c r="BC1940" s="164">
        <f t="shared" si="1392"/>
        <v>1</v>
      </c>
      <c r="BD1940" s="162">
        <f t="shared" si="1417"/>
        <v>19200</v>
      </c>
      <c r="BE1940" s="162">
        <f t="shared" si="1418"/>
        <v>18000</v>
      </c>
      <c r="BF1940" s="179">
        <f t="shared" si="1419"/>
        <v>19200</v>
      </c>
      <c r="BG1940" s="180">
        <f t="shared" si="1420"/>
        <v>19200</v>
      </c>
      <c r="BH1940" s="254"/>
      <c r="BI1940" s="254"/>
      <c r="BL1940" s="202" t="str">
        <f t="shared" si="1397"/>
        <v>01</v>
      </c>
    </row>
    <row r="1941" spans="1:64" ht="12" hidden="1" customHeight="1">
      <c r="A1941" s="365" t="s">
        <v>619</v>
      </c>
      <c r="B1941" s="366" t="s">
        <v>416</v>
      </c>
      <c r="C1941" s="365" t="s">
        <v>1252</v>
      </c>
      <c r="D1941" s="366" t="s">
        <v>376</v>
      </c>
      <c r="E1941" s="366" t="s">
        <v>643</v>
      </c>
      <c r="F1941" s="366" t="s">
        <v>533</v>
      </c>
      <c r="G1941" s="366" t="s">
        <v>1344</v>
      </c>
      <c r="H1941" s="366" t="s">
        <v>1089</v>
      </c>
      <c r="I1941" s="366" t="s">
        <v>456</v>
      </c>
      <c r="J1941" s="384">
        <v>8000</v>
      </c>
      <c r="K1941" s="384">
        <v>0</v>
      </c>
      <c r="L1941" s="162" t="str">
        <f t="shared" si="1398"/>
        <v>917043205130103803006000024400001</v>
      </c>
      <c r="M1941" s="163">
        <f t="array" ref="M1941">IF(COUNT(SEARCH(Удалить_Роспись_КВСР,$B1941)*SEARCH(Удалить_Роспись_ПБС,$C1941)*SEARCH(Удалить_Роспись_КФСР, $D1941)*SEARCH(Удалить_Роспись_КЦСР,$E1941)*SEARCH(Удалить_Роспись_КВР,$F1941)*SEARCH(Удалить_Роспись_ЭК,$H1941)*SEARCH(Удалить_Роспись_КР,$I1941))&gt;0,0,1)</f>
        <v>1</v>
      </c>
      <c r="N1941" s="163"/>
      <c r="O1941" s="163" t="str">
        <f t="shared" si="1400"/>
        <v/>
      </c>
      <c r="P1941" s="263" t="str">
        <f t="shared" si="1401"/>
        <v/>
      </c>
      <c r="Q1941" s="263" t="str">
        <f t="shared" si="1402"/>
        <v/>
      </c>
      <c r="R1941" s="263" t="str">
        <f t="shared" si="1403"/>
        <v/>
      </c>
      <c r="S1941" s="263" t="str">
        <f t="shared" si="1404"/>
        <v/>
      </c>
      <c r="T1941" s="263" t="str">
        <f t="shared" si="1405"/>
        <v/>
      </c>
      <c r="U1941" s="263" t="str">
        <f t="shared" si="1381"/>
        <v/>
      </c>
      <c r="V1941" s="263" t="str">
        <f t="shared" si="1406"/>
        <v/>
      </c>
      <c r="W1941" s="263" t="str">
        <f t="shared" si="1382"/>
        <v/>
      </c>
      <c r="X1941" s="263" t="str">
        <f t="shared" si="1407"/>
        <v/>
      </c>
      <c r="Y1941" s="263" t="str">
        <f t="shared" si="1408"/>
        <v/>
      </c>
      <c r="Z1941" s="263" t="str">
        <f t="shared" si="1409"/>
        <v/>
      </c>
      <c r="AA1941" s="263" t="str">
        <f t="shared" si="1410"/>
        <v/>
      </c>
      <c r="AB1941" s="263" t="str">
        <f t="shared" si="1393"/>
        <v/>
      </c>
      <c r="AC1941" s="263" t="str">
        <f t="shared" si="1383"/>
        <v/>
      </c>
      <c r="AD1941" s="263" t="str">
        <f t="shared" si="1394"/>
        <v/>
      </c>
      <c r="AE1941" s="263" t="str">
        <f t="shared" si="1411"/>
        <v/>
      </c>
      <c r="AF1941" s="263" t="str">
        <f t="shared" si="1412"/>
        <v/>
      </c>
      <c r="AG1941" s="263"/>
      <c r="AJ1941" s="163" t="str">
        <f t="shared" si="1413"/>
        <v/>
      </c>
      <c r="AK1941" s="163" t="str">
        <f t="shared" si="1384"/>
        <v/>
      </c>
      <c r="AL1941" s="163" t="str">
        <f t="shared" si="1414"/>
        <v/>
      </c>
      <c r="AM1941" s="163" t="str">
        <f t="shared" si="1415"/>
        <v/>
      </c>
      <c r="AN1941" s="163" t="str">
        <f t="shared" si="1385"/>
        <v/>
      </c>
      <c r="AO1941" s="163" t="str">
        <f t="shared" si="1386"/>
        <v/>
      </c>
      <c r="AP1941" s="163" t="str">
        <f t="shared" si="1387"/>
        <v/>
      </c>
      <c r="AQ1941" s="163" t="str">
        <f t="shared" si="1388"/>
        <v/>
      </c>
      <c r="AR1941" s="163" t="str">
        <f t="shared" si="1389"/>
        <v/>
      </c>
      <c r="AS1941" s="163" t="str">
        <f t="shared" si="1395"/>
        <v/>
      </c>
      <c r="AT1941" s="163" t="str">
        <f t="shared" si="1396"/>
        <v/>
      </c>
      <c r="AU1941" s="163" t="str">
        <f t="shared" si="1416"/>
        <v>рбс</v>
      </c>
      <c r="AV1941" s="163" t="str">
        <f t="shared" si="1399"/>
        <v>рбс91704320513общпро</v>
      </c>
      <c r="AW1941" s="162">
        <f t="shared" si="1421"/>
        <v>8000</v>
      </c>
      <c r="AX1941" s="162">
        <f t="shared" si="1422"/>
        <v>0</v>
      </c>
      <c r="AY1941" s="162">
        <f t="shared" si="1423"/>
        <v>0</v>
      </c>
      <c r="AZ1941" s="162">
        <f t="shared" si="1424"/>
        <v>0</v>
      </c>
      <c r="BA1941" s="164">
        <f t="shared" si="1390"/>
        <v>1</v>
      </c>
      <c r="BB1941" s="164">
        <f t="shared" si="1391"/>
        <v>1</v>
      </c>
      <c r="BC1941" s="164">
        <f t="shared" si="1392"/>
        <v>1</v>
      </c>
      <c r="BD1941" s="162">
        <f t="shared" si="1417"/>
        <v>0</v>
      </c>
      <c r="BE1941" s="162">
        <f t="shared" si="1418"/>
        <v>0</v>
      </c>
      <c r="BF1941" s="179">
        <f t="shared" si="1419"/>
        <v>0</v>
      </c>
      <c r="BG1941" s="180">
        <f t="shared" si="1420"/>
        <v>0</v>
      </c>
      <c r="BH1941" s="254"/>
      <c r="BI1941" s="254"/>
      <c r="BL1941" s="202" t="str">
        <f t="shared" si="1397"/>
        <v>01</v>
      </c>
    </row>
    <row r="1942" spans="1:64" ht="12" hidden="1" customHeight="1">
      <c r="A1942" s="365" t="s">
        <v>619</v>
      </c>
      <c r="B1942" s="366" t="s">
        <v>416</v>
      </c>
      <c r="C1942" s="365" t="s">
        <v>1252</v>
      </c>
      <c r="D1942" s="366" t="s">
        <v>376</v>
      </c>
      <c r="E1942" s="366" t="s">
        <v>643</v>
      </c>
      <c r="F1942" s="366" t="s">
        <v>592</v>
      </c>
      <c r="G1942" s="366" t="s">
        <v>1344</v>
      </c>
      <c r="H1942" s="366" t="s">
        <v>1092</v>
      </c>
      <c r="I1942" s="366" t="s">
        <v>456</v>
      </c>
      <c r="J1942" s="384">
        <v>3000</v>
      </c>
      <c r="K1942" s="384">
        <v>0</v>
      </c>
      <c r="L1942" s="162" t="str">
        <f t="shared" si="1398"/>
        <v>917043205130103803006000085300001</v>
      </c>
      <c r="M1942" s="163">
        <f t="array" ref="M1942">IF(COUNT(SEARCH(Удалить_Роспись_КВСР,$B1942)*SEARCH(Удалить_Роспись_ПБС,$C1942)*SEARCH(Удалить_Роспись_КФСР, $D1942)*SEARCH(Удалить_Роспись_КЦСР,$E1942)*SEARCH(Удалить_Роспись_КВР,$F1942)*SEARCH(Удалить_Роспись_ЭК,$H1942)*SEARCH(Удалить_Роспись_КР,$I1942))&gt;0,0,1)</f>
        <v>1</v>
      </c>
      <c r="N1942" s="163">
        <f t="array" ref="N1942">IF(COUNT(SEARCH(Удалить_Индекс_КВСР,$B1942)*SEARCH(Удалить_Индекс_ПБС,$C1942)*SEARCH(Удалить_Индекс_КФСР,$D1942)*SEARCH(Удалить_Индекс_КЦСР,$E1942)*SEARCH(Удалить_Индекс_КВР,$F1942)*SEARCH(Удалить_Индекс_ЭК,$H1942)*SEARCH(Удалить_Индекс_КР,$I1942))&gt;0,0,1)</f>
        <v>0</v>
      </c>
      <c r="O1942" s="163" t="str">
        <f t="shared" si="1400"/>
        <v/>
      </c>
      <c r="P1942" s="263" t="str">
        <f t="shared" si="1401"/>
        <v/>
      </c>
      <c r="Q1942" s="263" t="str">
        <f t="shared" si="1402"/>
        <v/>
      </c>
      <c r="R1942" s="263" t="str">
        <f t="shared" si="1403"/>
        <v/>
      </c>
      <c r="S1942" s="263" t="str">
        <f t="shared" si="1404"/>
        <v/>
      </c>
      <c r="T1942" s="263" t="str">
        <f t="shared" si="1405"/>
        <v/>
      </c>
      <c r="U1942" s="263" t="str">
        <f t="shared" si="1381"/>
        <v/>
      </c>
      <c r="V1942" s="263" t="str">
        <f t="shared" si="1406"/>
        <v/>
      </c>
      <c r="W1942" s="263" t="str">
        <f t="shared" si="1382"/>
        <v/>
      </c>
      <c r="X1942" s="263" t="str">
        <f t="shared" si="1407"/>
        <v/>
      </c>
      <c r="Y1942" s="263" t="str">
        <f t="shared" si="1408"/>
        <v/>
      </c>
      <c r="Z1942" s="263" t="str">
        <f t="shared" si="1409"/>
        <v/>
      </c>
      <c r="AA1942" s="263" t="str">
        <f t="shared" si="1410"/>
        <v/>
      </c>
      <c r="AB1942" s="263" t="str">
        <f t="shared" si="1393"/>
        <v/>
      </c>
      <c r="AC1942" s="263" t="str">
        <f t="shared" si="1383"/>
        <v/>
      </c>
      <c r="AD1942" s="263" t="str">
        <f t="shared" si="1394"/>
        <v/>
      </c>
      <c r="AE1942" s="263" t="str">
        <f t="shared" si="1411"/>
        <v/>
      </c>
      <c r="AF1942" s="263" t="str">
        <f t="shared" si="1412"/>
        <v/>
      </c>
      <c r="AG1942" s="263"/>
      <c r="AJ1942" s="163" t="str">
        <f t="shared" si="1413"/>
        <v/>
      </c>
      <c r="AK1942" s="163" t="str">
        <f t="shared" si="1384"/>
        <v/>
      </c>
      <c r="AL1942" s="163" t="str">
        <f t="shared" si="1414"/>
        <v/>
      </c>
      <c r="AM1942" s="163" t="str">
        <f t="shared" si="1415"/>
        <v/>
      </c>
      <c r="AN1942" s="163" t="str">
        <f t="shared" si="1385"/>
        <v/>
      </c>
      <c r="AO1942" s="163" t="str">
        <f t="shared" si="1386"/>
        <v/>
      </c>
      <c r="AP1942" s="163" t="str">
        <f t="shared" si="1387"/>
        <v/>
      </c>
      <c r="AQ1942" s="163" t="str">
        <f t="shared" si="1388"/>
        <v/>
      </c>
      <c r="AR1942" s="163" t="str">
        <f t="shared" si="1389"/>
        <v/>
      </c>
      <c r="AS1942" s="163" t="str">
        <f t="shared" si="1395"/>
        <v/>
      </c>
      <c r="AT1942" s="163" t="str">
        <f t="shared" si="1396"/>
        <v/>
      </c>
      <c r="AU1942" s="163" t="str">
        <f t="shared" si="1416"/>
        <v>рбс</v>
      </c>
      <c r="AV1942" s="163" t="str">
        <f t="shared" si="1399"/>
        <v>рбс91704320513общпро</v>
      </c>
      <c r="AW1942" s="162">
        <f t="shared" si="1421"/>
        <v>3000</v>
      </c>
      <c r="AX1942" s="162">
        <f t="shared" si="1422"/>
        <v>0</v>
      </c>
      <c r="AY1942" s="162">
        <f t="shared" si="1423"/>
        <v>0</v>
      </c>
      <c r="AZ1942" s="162">
        <f t="shared" si="1424"/>
        <v>0</v>
      </c>
      <c r="BA1942" s="164">
        <f t="shared" si="1390"/>
        <v>1</v>
      </c>
      <c r="BB1942" s="164">
        <f t="shared" si="1391"/>
        <v>1</v>
      </c>
      <c r="BC1942" s="164">
        <f t="shared" si="1392"/>
        <v>1</v>
      </c>
      <c r="BD1942" s="162">
        <f t="shared" si="1417"/>
        <v>0</v>
      </c>
      <c r="BE1942" s="162">
        <f t="shared" si="1418"/>
        <v>0</v>
      </c>
      <c r="BF1942" s="179">
        <f t="shared" si="1419"/>
        <v>0</v>
      </c>
      <c r="BG1942" s="180">
        <f t="shared" si="1420"/>
        <v>0</v>
      </c>
      <c r="BH1942" s="254"/>
      <c r="BI1942" s="254"/>
      <c r="BL1942" s="202" t="str">
        <f t="shared" si="1397"/>
        <v>01</v>
      </c>
    </row>
    <row r="1943" spans="1:64" ht="12" hidden="1" customHeight="1">
      <c r="A1943" s="365" t="s">
        <v>1066</v>
      </c>
      <c r="B1943" s="366" t="s">
        <v>317</v>
      </c>
      <c r="C1943" s="365" t="s">
        <v>1235</v>
      </c>
      <c r="D1943" s="366" t="s">
        <v>1052</v>
      </c>
      <c r="E1943" s="366" t="s">
        <v>1417</v>
      </c>
      <c r="F1943" s="366" t="s">
        <v>559</v>
      </c>
      <c r="G1943" s="366" t="s">
        <v>1344</v>
      </c>
      <c r="H1943" s="366" t="s">
        <v>1103</v>
      </c>
      <c r="I1943" s="366" t="s">
        <v>497</v>
      </c>
      <c r="J1943" s="384">
        <v>183061</v>
      </c>
      <c r="K1943" s="384">
        <v>110002</v>
      </c>
      <c r="L1943" s="162" t="str">
        <f t="shared" si="1398"/>
        <v>856043026720703053002724061100031</v>
      </c>
      <c r="M1943" s="163">
        <f t="array" ref="M1943">IF(COUNT(SEARCH(Удалить_Роспись_КВСР,$B1943)*SEARCH(Удалить_Роспись_ПБС,$C1943)*SEARCH(Удалить_Роспись_КФСР, $D1943)*SEARCH(Удалить_Роспись_КЦСР,$E1943)*SEARCH(Удалить_Роспись_КВР,$F1943)*SEARCH(Удалить_Роспись_ЭК,$H1943)*SEARCH(Удалить_Роспись_КР,$I1943))&gt;0,0,1)</f>
        <v>1</v>
      </c>
      <c r="N1943" s="163">
        <f t="array" ref="N1943">IF(COUNT(SEARCH(Удалить_Индекс_КВСР,$B1943)*SEARCH(Удалить_Индекс_ПБС,$C1943)*SEARCH(Удалить_Индекс_КФСР,$D1943)*SEARCH(Удалить_Индекс_КЦСР,$E1943)*SEARCH(Удалить_Индекс_КВР,$F1943)*SEARCH(Удалить_Индекс_ЭК,$H1943)*SEARCH(Удалить_Индекс_КР,$I1943))&gt;0,0,1)</f>
        <v>0</v>
      </c>
      <c r="O1943" s="163" t="str">
        <f t="shared" si="1400"/>
        <v/>
      </c>
      <c r="P1943" s="263" t="str">
        <f t="shared" si="1401"/>
        <v/>
      </c>
      <c r="Q1943" s="263" t="str">
        <f t="shared" si="1402"/>
        <v/>
      </c>
      <c r="R1943" s="263" t="str">
        <f t="shared" si="1403"/>
        <v/>
      </c>
      <c r="S1943" s="263" t="str">
        <f t="shared" si="1404"/>
        <v/>
      </c>
      <c r="T1943" s="263" t="str">
        <f t="shared" si="1405"/>
        <v/>
      </c>
      <c r="U1943" s="263" t="str">
        <f t="shared" si="1381"/>
        <v/>
      </c>
      <c r="V1943" s="263" t="str">
        <f t="shared" si="1406"/>
        <v/>
      </c>
      <c r="W1943" s="263" t="str">
        <f t="shared" si="1382"/>
        <v/>
      </c>
      <c r="X1943" s="263" t="str">
        <f t="shared" si="1407"/>
        <v/>
      </c>
      <c r="Y1943" s="263" t="str">
        <f t="shared" si="1408"/>
        <v/>
      </c>
      <c r="Z1943" s="263" t="str">
        <f t="shared" si="1409"/>
        <v/>
      </c>
      <c r="AA1943" s="263" t="str">
        <f t="shared" si="1410"/>
        <v/>
      </c>
      <c r="AB1943" s="263" t="str">
        <f t="shared" si="1393"/>
        <v>смз</v>
      </c>
      <c r="AC1943" s="263" t="str">
        <f t="shared" si="1383"/>
        <v/>
      </c>
      <c r="AD1943" s="263" t="str">
        <f t="shared" si="1394"/>
        <v/>
      </c>
      <c r="AE1943" s="263" t="str">
        <f t="shared" si="1411"/>
        <v/>
      </c>
      <c r="AF1943" s="263" t="str">
        <f t="shared" si="1412"/>
        <v/>
      </c>
      <c r="AG1943" s="263"/>
      <c r="AJ1943" s="163" t="str">
        <f t="shared" si="1413"/>
        <v/>
      </c>
      <c r="AK1943" s="163" t="str">
        <f t="shared" si="1384"/>
        <v/>
      </c>
      <c r="AL1943" s="163" t="str">
        <f t="shared" si="1414"/>
        <v/>
      </c>
      <c r="AM1943" s="163" t="str">
        <f t="shared" si="1415"/>
        <v/>
      </c>
      <c r="AN1943" s="163" t="str">
        <f t="shared" si="1385"/>
        <v/>
      </c>
      <c r="AO1943" s="163" t="str">
        <f t="shared" si="1386"/>
        <v/>
      </c>
      <c r="AP1943" s="163" t="str">
        <f t="shared" si="1387"/>
        <v/>
      </c>
      <c r="AQ1943" s="163" t="str">
        <f t="shared" si="1388"/>
        <v/>
      </c>
      <c r="AR1943" s="163" t="str">
        <f t="shared" si="1389"/>
        <v/>
      </c>
      <c r="AS1943" s="163" t="str">
        <f t="shared" si="1395"/>
        <v>смз</v>
      </c>
      <c r="AT1943" s="163" t="str">
        <f t="shared" si="1396"/>
        <v/>
      </c>
      <c r="AU1943" s="163" t="str">
        <f t="shared" si="1416"/>
        <v>смз</v>
      </c>
      <c r="AV1943" s="163" t="str">
        <f t="shared" si="1399"/>
        <v>смз85604302672общпро</v>
      </c>
      <c r="AW1943" s="162">
        <f t="shared" si="1421"/>
        <v>183061</v>
      </c>
      <c r="AX1943" s="162">
        <f t="shared" si="1422"/>
        <v>110002</v>
      </c>
      <c r="AY1943" s="162">
        <f t="shared" si="1423"/>
        <v>0</v>
      </c>
      <c r="AZ1943" s="162">
        <f t="shared" si="1424"/>
        <v>0</v>
      </c>
      <c r="BA1943" s="164">
        <f t="shared" si="1390"/>
        <v>1</v>
      </c>
      <c r="BB1943" s="164">
        <f t="shared" si="1391"/>
        <v>1</v>
      </c>
      <c r="BC1943" s="164">
        <f t="shared" si="1392"/>
        <v>1</v>
      </c>
      <c r="BD1943" s="162">
        <f t="shared" si="1417"/>
        <v>0</v>
      </c>
      <c r="BE1943" s="162">
        <f t="shared" si="1418"/>
        <v>0</v>
      </c>
      <c r="BF1943" s="179">
        <f t="shared" si="1419"/>
        <v>0</v>
      </c>
      <c r="BG1943" s="180">
        <f t="shared" si="1420"/>
        <v>0</v>
      </c>
      <c r="BH1943" s="254"/>
      <c r="BI1943" s="254"/>
      <c r="BL1943" s="202" t="str">
        <f t="shared" si="1397"/>
        <v/>
      </c>
    </row>
    <row r="1944" spans="1:64" ht="12" hidden="1" customHeight="1">
      <c r="A1944" s="365" t="s">
        <v>1066</v>
      </c>
      <c r="B1944" s="366" t="s">
        <v>317</v>
      </c>
      <c r="C1944" s="365" t="s">
        <v>1235</v>
      </c>
      <c r="D1944" s="366" t="s">
        <v>1052</v>
      </c>
      <c r="E1944" s="366" t="s">
        <v>900</v>
      </c>
      <c r="F1944" s="366" t="s">
        <v>559</v>
      </c>
      <c r="G1944" s="366" t="s">
        <v>1344</v>
      </c>
      <c r="H1944" s="366" t="s">
        <v>1103</v>
      </c>
      <c r="I1944" s="366" t="s">
        <v>497</v>
      </c>
      <c r="J1944" s="384">
        <v>3489989</v>
      </c>
      <c r="K1944" s="384">
        <v>2654000</v>
      </c>
      <c r="L1944" s="162" t="str">
        <f t="shared" si="1398"/>
        <v>856043026720703053004000061100031</v>
      </c>
      <c r="M1944" s="163">
        <f t="array" ref="M1944">IF(COUNT(SEARCH(Удалить_Роспись_КВСР,$B1944)*SEARCH(Удалить_Роспись_ПБС,$C1944)*SEARCH(Удалить_Роспись_КФСР, $D1944)*SEARCH(Удалить_Роспись_КЦСР,$E1944)*SEARCH(Удалить_Роспись_КВР,$F1944)*SEARCH(Удалить_Роспись_ЭК,$H1944)*SEARCH(Удалить_Роспись_КР,$I1944))&gt;0,0,1)</f>
        <v>1</v>
      </c>
      <c r="N1944" s="163">
        <f t="array" ref="N1944">IF(COUNT(SEARCH(Удалить_Индекс_КВСР,$B1944)*SEARCH(Удалить_Индекс_ПБС,$C1944)*SEARCH(Удалить_Индекс_КФСР,$D1944)*SEARCH(Удалить_Индекс_КЦСР,$E1944)*SEARCH(Удалить_Индекс_КВР,$F1944)*SEARCH(Удалить_Индекс_ЭК,$H1944)*SEARCH(Удалить_Индекс_КР,$I1944))&gt;0,0,1)</f>
        <v>0</v>
      </c>
      <c r="O1944" s="163" t="str">
        <f t="shared" si="1400"/>
        <v/>
      </c>
      <c r="P1944" s="263" t="str">
        <f t="shared" si="1401"/>
        <v/>
      </c>
      <c r="Q1944" s="263" t="str">
        <f t="shared" si="1402"/>
        <v/>
      </c>
      <c r="R1944" s="263" t="str">
        <f t="shared" si="1403"/>
        <v/>
      </c>
      <c r="S1944" s="263" t="str">
        <f t="shared" si="1404"/>
        <v/>
      </c>
      <c r="T1944" s="263" t="str">
        <f t="shared" si="1405"/>
        <v/>
      </c>
      <c r="U1944" s="263" t="str">
        <f t="shared" si="1381"/>
        <v/>
      </c>
      <c r="V1944" s="263" t="str">
        <f t="shared" si="1406"/>
        <v/>
      </c>
      <c r="W1944" s="263" t="str">
        <f t="shared" si="1382"/>
        <v/>
      </c>
      <c r="X1944" s="263" t="str">
        <f t="shared" si="1407"/>
        <v/>
      </c>
      <c r="Y1944" s="263" t="str">
        <f t="shared" si="1408"/>
        <v/>
      </c>
      <c r="Z1944" s="263" t="str">
        <f t="shared" si="1409"/>
        <v/>
      </c>
      <c r="AA1944" s="263" t="str">
        <f t="shared" si="1410"/>
        <v/>
      </c>
      <c r="AB1944" s="263" t="str">
        <f t="shared" si="1393"/>
        <v>смз</v>
      </c>
      <c r="AC1944" s="263" t="str">
        <f t="shared" si="1383"/>
        <v/>
      </c>
      <c r="AD1944" s="263" t="str">
        <f t="shared" si="1394"/>
        <v/>
      </c>
      <c r="AE1944" s="263" t="str">
        <f t="shared" si="1411"/>
        <v/>
      </c>
      <c r="AF1944" s="263" t="str">
        <f t="shared" si="1412"/>
        <v/>
      </c>
      <c r="AG1944" s="263"/>
      <c r="AJ1944" s="163" t="str">
        <f t="shared" si="1413"/>
        <v/>
      </c>
      <c r="AK1944" s="163" t="str">
        <f t="shared" si="1384"/>
        <v/>
      </c>
      <c r="AL1944" s="163" t="str">
        <f t="shared" si="1414"/>
        <v/>
      </c>
      <c r="AM1944" s="163" t="str">
        <f t="shared" si="1415"/>
        <v/>
      </c>
      <c r="AN1944" s="163" t="str">
        <f t="shared" si="1385"/>
        <v/>
      </c>
      <c r="AO1944" s="163" t="str">
        <f t="shared" si="1386"/>
        <v/>
      </c>
      <c r="AP1944" s="163" t="str">
        <f t="shared" si="1387"/>
        <v/>
      </c>
      <c r="AQ1944" s="163" t="str">
        <f t="shared" si="1388"/>
        <v/>
      </c>
      <c r="AR1944" s="163" t="str">
        <f t="shared" si="1389"/>
        <v/>
      </c>
      <c r="AS1944" s="163" t="str">
        <f t="shared" si="1395"/>
        <v>смз</v>
      </c>
      <c r="AT1944" s="163" t="str">
        <f t="shared" si="1396"/>
        <v/>
      </c>
      <c r="AU1944" s="163" t="str">
        <f t="shared" si="1416"/>
        <v>смз</v>
      </c>
      <c r="AV1944" s="163" t="str">
        <f t="shared" si="1399"/>
        <v>смз85604302672общпро</v>
      </c>
      <c r="AW1944" s="162">
        <f t="shared" si="1421"/>
        <v>3489989</v>
      </c>
      <c r="AX1944" s="162">
        <f t="shared" si="1422"/>
        <v>2654000</v>
      </c>
      <c r="AY1944" s="162">
        <f t="shared" si="1423"/>
        <v>0</v>
      </c>
      <c r="AZ1944" s="162">
        <f t="shared" si="1424"/>
        <v>0</v>
      </c>
      <c r="BA1944" s="164">
        <f t="shared" si="1390"/>
        <v>1</v>
      </c>
      <c r="BB1944" s="164">
        <f t="shared" si="1391"/>
        <v>1</v>
      </c>
      <c r="BC1944" s="164">
        <f t="shared" si="1392"/>
        <v>1</v>
      </c>
      <c r="BD1944" s="162">
        <f t="shared" si="1417"/>
        <v>0</v>
      </c>
      <c r="BE1944" s="162">
        <f t="shared" si="1418"/>
        <v>0</v>
      </c>
      <c r="BF1944" s="179">
        <f t="shared" si="1419"/>
        <v>0</v>
      </c>
      <c r="BG1944" s="180">
        <f t="shared" si="1420"/>
        <v>0</v>
      </c>
      <c r="BH1944" s="254"/>
      <c r="BI1944" s="254"/>
      <c r="BL1944" s="202" t="str">
        <f t="shared" si="1397"/>
        <v/>
      </c>
    </row>
    <row r="1945" spans="1:64" ht="12" hidden="1" customHeight="1">
      <c r="A1945" s="365" t="s">
        <v>1066</v>
      </c>
      <c r="B1945" s="366" t="s">
        <v>317</v>
      </c>
      <c r="C1945" s="365" t="s">
        <v>1235</v>
      </c>
      <c r="D1945" s="366" t="s">
        <v>1052</v>
      </c>
      <c r="E1945" s="366" t="s">
        <v>901</v>
      </c>
      <c r="F1945" s="366" t="s">
        <v>559</v>
      </c>
      <c r="G1945" s="366" t="s">
        <v>1344</v>
      </c>
      <c r="H1945" s="366" t="s">
        <v>1103</v>
      </c>
      <c r="I1945" s="366" t="s">
        <v>497</v>
      </c>
      <c r="J1945" s="384">
        <v>1482400</v>
      </c>
      <c r="K1945" s="384">
        <v>1273365.3</v>
      </c>
      <c r="L1945" s="162" t="str">
        <f t="shared" si="1398"/>
        <v>856043026720703053004100061100031</v>
      </c>
      <c r="M1945" s="163">
        <f t="array" ref="M1945">IF(COUNT(SEARCH(Удалить_Роспись_КВСР,$B1945)*SEARCH(Удалить_Роспись_ПБС,$C1945)*SEARCH(Удалить_Роспись_КФСР, $D1945)*SEARCH(Удалить_Роспись_КЦСР,$E1945)*SEARCH(Удалить_Роспись_КВР,$F1945)*SEARCH(Удалить_Роспись_ЭК,$H1945)*SEARCH(Удалить_Роспись_КР,$I1945))&gt;0,0,1)</f>
        <v>1</v>
      </c>
      <c r="N1945" s="163">
        <f t="array" ref="N1945">IF(COUNT(SEARCH(Удалить_Индекс_КВСР,$B1945)*SEARCH(Удалить_Индекс_ПБС,$C1945)*SEARCH(Удалить_Индекс_КФСР,$D1945)*SEARCH(Удалить_Индекс_КЦСР,$E1945)*SEARCH(Удалить_Индекс_КВР,$F1945)*SEARCH(Удалить_Индекс_ЭК,$H1945)*SEARCH(Удалить_Индекс_КР,$I1945))&gt;0,0,1)</f>
        <v>0</v>
      </c>
      <c r="O1945" s="163" t="str">
        <f t="shared" si="1400"/>
        <v/>
      </c>
      <c r="P1945" s="263" t="str">
        <f t="shared" si="1401"/>
        <v/>
      </c>
      <c r="Q1945" s="263" t="str">
        <f t="shared" si="1402"/>
        <v/>
      </c>
      <c r="R1945" s="263" t="str">
        <f t="shared" si="1403"/>
        <v/>
      </c>
      <c r="S1945" s="263" t="str">
        <f t="shared" si="1404"/>
        <v/>
      </c>
      <c r="T1945" s="263" t="str">
        <f t="shared" si="1405"/>
        <v/>
      </c>
      <c r="U1945" s="263" t="str">
        <f t="shared" si="1381"/>
        <v/>
      </c>
      <c r="V1945" s="263" t="str">
        <f t="shared" si="1406"/>
        <v/>
      </c>
      <c r="W1945" s="263" t="str">
        <f t="shared" si="1382"/>
        <v/>
      </c>
      <c r="X1945" s="263" t="str">
        <f t="shared" si="1407"/>
        <v/>
      </c>
      <c r="Y1945" s="263" t="str">
        <f t="shared" si="1408"/>
        <v/>
      </c>
      <c r="Z1945" s="263" t="str">
        <f t="shared" si="1409"/>
        <v/>
      </c>
      <c r="AA1945" s="263" t="str">
        <f t="shared" si="1410"/>
        <v/>
      </c>
      <c r="AB1945" s="263" t="str">
        <f t="shared" si="1393"/>
        <v>смз</v>
      </c>
      <c r="AC1945" s="263" t="str">
        <f t="shared" si="1383"/>
        <v/>
      </c>
      <c r="AD1945" s="263" t="str">
        <f t="shared" si="1394"/>
        <v/>
      </c>
      <c r="AE1945" s="263" t="str">
        <f t="shared" si="1411"/>
        <v/>
      </c>
      <c r="AF1945" s="263" t="str">
        <f t="shared" si="1412"/>
        <v/>
      </c>
      <c r="AG1945" s="263"/>
      <c r="AJ1945" s="163" t="str">
        <f t="shared" si="1413"/>
        <v/>
      </c>
      <c r="AK1945" s="163" t="str">
        <f t="shared" si="1384"/>
        <v/>
      </c>
      <c r="AL1945" s="163" t="str">
        <f t="shared" si="1414"/>
        <v/>
      </c>
      <c r="AM1945" s="163" t="str">
        <f t="shared" si="1415"/>
        <v/>
      </c>
      <c r="AN1945" s="163" t="str">
        <f t="shared" si="1385"/>
        <v/>
      </c>
      <c r="AO1945" s="163" t="str">
        <f t="shared" si="1386"/>
        <v/>
      </c>
      <c r="AP1945" s="163" t="str">
        <f t="shared" si="1387"/>
        <v/>
      </c>
      <c r="AQ1945" s="163" t="str">
        <f t="shared" si="1388"/>
        <v/>
      </c>
      <c r="AR1945" s="163" t="str">
        <f t="shared" si="1389"/>
        <v/>
      </c>
      <c r="AS1945" s="163" t="str">
        <f t="shared" si="1395"/>
        <v>смз</v>
      </c>
      <c r="AT1945" s="163" t="str">
        <f t="shared" si="1396"/>
        <v/>
      </c>
      <c r="AU1945" s="163" t="str">
        <f t="shared" si="1416"/>
        <v>смз</v>
      </c>
      <c r="AV1945" s="163" t="str">
        <f t="shared" si="1399"/>
        <v>смз85604302672общпро</v>
      </c>
      <c r="AW1945" s="162">
        <f t="shared" si="1421"/>
        <v>1482400</v>
      </c>
      <c r="AX1945" s="162">
        <f t="shared" si="1422"/>
        <v>1273365.3</v>
      </c>
      <c r="AY1945" s="162">
        <f t="shared" si="1423"/>
        <v>0</v>
      </c>
      <c r="AZ1945" s="162">
        <f t="shared" si="1424"/>
        <v>0</v>
      </c>
      <c r="BA1945" s="164">
        <f t="shared" si="1390"/>
        <v>1</v>
      </c>
      <c r="BB1945" s="164">
        <f t="shared" si="1391"/>
        <v>1</v>
      </c>
      <c r="BC1945" s="164">
        <f t="shared" si="1392"/>
        <v>1</v>
      </c>
      <c r="BD1945" s="162">
        <f t="shared" si="1417"/>
        <v>0</v>
      </c>
      <c r="BE1945" s="162">
        <f t="shared" si="1418"/>
        <v>0</v>
      </c>
      <c r="BF1945" s="179">
        <f t="shared" si="1419"/>
        <v>0</v>
      </c>
      <c r="BG1945" s="180">
        <f t="shared" si="1420"/>
        <v>0</v>
      </c>
      <c r="BH1945" s="254"/>
      <c r="BI1945" s="254"/>
      <c r="BL1945" s="202" t="str">
        <f t="shared" si="1397"/>
        <v/>
      </c>
    </row>
    <row r="1946" spans="1:64" ht="12" hidden="1" customHeight="1">
      <c r="A1946" s="365" t="s">
        <v>1066</v>
      </c>
      <c r="B1946" s="366" t="s">
        <v>317</v>
      </c>
      <c r="C1946" s="365" t="s">
        <v>1235</v>
      </c>
      <c r="D1946" s="366" t="s">
        <v>1052</v>
      </c>
      <c r="E1946" s="366" t="s">
        <v>904</v>
      </c>
      <c r="F1946" s="366" t="s">
        <v>559</v>
      </c>
      <c r="G1946" s="366" t="s">
        <v>1344</v>
      </c>
      <c r="H1946" s="366" t="s">
        <v>1103</v>
      </c>
      <c r="I1946" s="366" t="s">
        <v>497</v>
      </c>
      <c r="J1946" s="384">
        <v>421200</v>
      </c>
      <c r="K1946" s="384">
        <v>173620.76</v>
      </c>
      <c r="L1946" s="162" t="str">
        <f t="shared" si="1398"/>
        <v>856043026720703053004Г00061100031</v>
      </c>
      <c r="M1946" s="163">
        <f t="array" ref="M1946">IF(COUNT(SEARCH(Удалить_Роспись_КВСР,$B1946)*SEARCH(Удалить_Роспись_ПБС,$C1946)*SEARCH(Удалить_Роспись_КФСР, $D1946)*SEARCH(Удалить_Роспись_КЦСР,$E1946)*SEARCH(Удалить_Роспись_КВР,$F1946)*SEARCH(Удалить_Роспись_ЭК,$H1946)*SEARCH(Удалить_Роспись_КР,$I1946))&gt;0,0,1)</f>
        <v>1</v>
      </c>
      <c r="N1946" s="163"/>
      <c r="O1946" s="163" t="str">
        <f t="shared" si="1400"/>
        <v/>
      </c>
      <c r="P1946" s="263" t="str">
        <f t="shared" si="1401"/>
        <v/>
      </c>
      <c r="Q1946" s="263" t="str">
        <f t="shared" si="1402"/>
        <v/>
      </c>
      <c r="R1946" s="263" t="str">
        <f t="shared" si="1403"/>
        <v/>
      </c>
      <c r="S1946" s="263" t="str">
        <f t="shared" si="1404"/>
        <v/>
      </c>
      <c r="T1946" s="263" t="str">
        <f t="shared" si="1405"/>
        <v/>
      </c>
      <c r="U1946" s="263" t="str">
        <f t="shared" si="1381"/>
        <v/>
      </c>
      <c r="V1946" s="263" t="str">
        <f t="shared" si="1406"/>
        <v/>
      </c>
      <c r="W1946" s="263" t="str">
        <f t="shared" si="1382"/>
        <v/>
      </c>
      <c r="X1946" s="263" t="str">
        <f t="shared" si="1407"/>
        <v/>
      </c>
      <c r="Y1946" s="263" t="str">
        <f t="shared" si="1408"/>
        <v/>
      </c>
      <c r="Z1946" s="263" t="str">
        <f t="shared" si="1409"/>
        <v/>
      </c>
      <c r="AA1946" s="263" t="str">
        <f t="shared" si="1410"/>
        <v/>
      </c>
      <c r="AB1946" s="263" t="str">
        <f t="shared" si="1393"/>
        <v>смз</v>
      </c>
      <c r="AC1946" s="263" t="str">
        <f t="shared" si="1383"/>
        <v/>
      </c>
      <c r="AD1946" s="263" t="str">
        <f t="shared" si="1394"/>
        <v/>
      </c>
      <c r="AE1946" s="263" t="str">
        <f t="shared" si="1411"/>
        <v/>
      </c>
      <c r="AF1946" s="263" t="str">
        <f t="shared" si="1412"/>
        <v/>
      </c>
      <c r="AG1946" s="263"/>
      <c r="AJ1946" s="163" t="str">
        <f t="shared" si="1413"/>
        <v/>
      </c>
      <c r="AK1946" s="163" t="str">
        <f t="shared" si="1384"/>
        <v/>
      </c>
      <c r="AL1946" s="163" t="str">
        <f t="shared" si="1414"/>
        <v/>
      </c>
      <c r="AM1946" s="163" t="str">
        <f t="shared" si="1415"/>
        <v/>
      </c>
      <c r="AN1946" s="163" t="str">
        <f t="shared" si="1385"/>
        <v/>
      </c>
      <c r="AO1946" s="163" t="str">
        <f t="shared" si="1386"/>
        <v/>
      </c>
      <c r="AP1946" s="163" t="str">
        <f t="shared" si="1387"/>
        <v/>
      </c>
      <c r="AQ1946" s="163" t="str">
        <f t="shared" si="1388"/>
        <v/>
      </c>
      <c r="AR1946" s="163" t="str">
        <f t="shared" si="1389"/>
        <v/>
      </c>
      <c r="AS1946" s="163" t="str">
        <f t="shared" si="1395"/>
        <v>смз</v>
      </c>
      <c r="AT1946" s="163" t="str">
        <f t="shared" si="1396"/>
        <v/>
      </c>
      <c r="AU1946" s="163" t="str">
        <f t="shared" si="1416"/>
        <v>смз</v>
      </c>
      <c r="AV1946" s="163" t="str">
        <f t="shared" si="1399"/>
        <v>смз85604302672общпро</v>
      </c>
      <c r="AW1946" s="162">
        <f t="shared" si="1421"/>
        <v>421200</v>
      </c>
      <c r="AX1946" s="162">
        <f t="shared" si="1422"/>
        <v>173620.76</v>
      </c>
      <c r="AY1946" s="162">
        <f t="shared" si="1423"/>
        <v>0</v>
      </c>
      <c r="AZ1946" s="162">
        <f t="shared" si="1424"/>
        <v>0</v>
      </c>
      <c r="BA1946" s="164">
        <f t="shared" si="1390"/>
        <v>1</v>
      </c>
      <c r="BB1946" s="164">
        <f t="shared" si="1391"/>
        <v>1</v>
      </c>
      <c r="BC1946" s="164">
        <f t="shared" si="1392"/>
        <v>1</v>
      </c>
      <c r="BD1946" s="162">
        <f t="shared" si="1417"/>
        <v>0</v>
      </c>
      <c r="BE1946" s="162">
        <f t="shared" si="1418"/>
        <v>0</v>
      </c>
      <c r="BF1946" s="179">
        <f t="shared" si="1419"/>
        <v>0</v>
      </c>
      <c r="BG1946" s="180">
        <f t="shared" si="1420"/>
        <v>0</v>
      </c>
      <c r="BH1946" s="254"/>
      <c r="BI1946" s="254"/>
      <c r="BL1946" s="202" t="str">
        <f t="shared" si="1397"/>
        <v/>
      </c>
    </row>
    <row r="1947" spans="1:64" ht="12" hidden="1" customHeight="1">
      <c r="A1947" s="365" t="s">
        <v>1066</v>
      </c>
      <c r="B1947" s="366" t="s">
        <v>317</v>
      </c>
      <c r="C1947" s="365" t="s">
        <v>1235</v>
      </c>
      <c r="D1947" s="366" t="s">
        <v>1052</v>
      </c>
      <c r="E1947" s="366" t="s">
        <v>1302</v>
      </c>
      <c r="F1947" s="366" t="s">
        <v>559</v>
      </c>
      <c r="G1947" s="366" t="s">
        <v>1344</v>
      </c>
      <c r="H1947" s="366" t="s">
        <v>1103</v>
      </c>
      <c r="I1947" s="366" t="s">
        <v>497</v>
      </c>
      <c r="J1947" s="384">
        <v>6000</v>
      </c>
      <c r="K1947" s="384">
        <v>885.4</v>
      </c>
      <c r="L1947" s="162" t="str">
        <f t="shared" si="1398"/>
        <v>856043026720703053004М00061100031</v>
      </c>
      <c r="M1947" s="163">
        <f t="array" ref="M1947">IF(COUNT(SEARCH(Удалить_Роспись_КВСР,$B1947)*SEARCH(Удалить_Роспись_ПБС,$C1947)*SEARCH(Удалить_Роспись_КФСР, $D1947)*SEARCH(Удалить_Роспись_КЦСР,$E1947)*SEARCH(Удалить_Роспись_КВР,$F1947)*SEARCH(Удалить_Роспись_ЭК,$H1947)*SEARCH(Удалить_Роспись_КР,$I1947))&gt;0,0,1)</f>
        <v>1</v>
      </c>
      <c r="N1947" s="163"/>
      <c r="O1947" s="163" t="str">
        <f t="shared" si="1400"/>
        <v/>
      </c>
      <c r="P1947" s="263" t="str">
        <f t="shared" si="1401"/>
        <v/>
      </c>
      <c r="Q1947" s="263" t="str">
        <f t="shared" si="1402"/>
        <v/>
      </c>
      <c r="R1947" s="263" t="str">
        <f t="shared" si="1403"/>
        <v/>
      </c>
      <c r="S1947" s="263" t="str">
        <f t="shared" si="1404"/>
        <v/>
      </c>
      <c r="T1947" s="263" t="str">
        <f t="shared" si="1405"/>
        <v/>
      </c>
      <c r="U1947" s="263" t="str">
        <f t="shared" si="1381"/>
        <v/>
      </c>
      <c r="V1947" s="263" t="str">
        <f t="shared" si="1406"/>
        <v/>
      </c>
      <c r="W1947" s="263" t="str">
        <f t="shared" si="1382"/>
        <v/>
      </c>
      <c r="X1947" s="263" t="str">
        <f t="shared" si="1407"/>
        <v/>
      </c>
      <c r="Y1947" s="263" t="str">
        <f t="shared" si="1408"/>
        <v/>
      </c>
      <c r="Z1947" s="263" t="str">
        <f t="shared" si="1409"/>
        <v/>
      </c>
      <c r="AA1947" s="263" t="str">
        <f t="shared" si="1410"/>
        <v/>
      </c>
      <c r="AB1947" s="263" t="str">
        <f t="shared" si="1393"/>
        <v>смз</v>
      </c>
      <c r="AC1947" s="263" t="str">
        <f t="shared" si="1383"/>
        <v/>
      </c>
      <c r="AD1947" s="263" t="str">
        <f t="shared" si="1394"/>
        <v/>
      </c>
      <c r="AE1947" s="263" t="str">
        <f t="shared" si="1411"/>
        <v/>
      </c>
      <c r="AF1947" s="263" t="str">
        <f t="shared" si="1412"/>
        <v/>
      </c>
      <c r="AG1947" s="263"/>
      <c r="AJ1947" s="163" t="str">
        <f t="shared" si="1413"/>
        <v/>
      </c>
      <c r="AK1947" s="163" t="str">
        <f t="shared" si="1384"/>
        <v/>
      </c>
      <c r="AL1947" s="163" t="str">
        <f t="shared" si="1414"/>
        <v/>
      </c>
      <c r="AM1947" s="163" t="str">
        <f t="shared" si="1415"/>
        <v/>
      </c>
      <c r="AN1947" s="163" t="str">
        <f t="shared" si="1385"/>
        <v/>
      </c>
      <c r="AO1947" s="163" t="str">
        <f t="shared" si="1386"/>
        <v/>
      </c>
      <c r="AP1947" s="163" t="str">
        <f t="shared" si="1387"/>
        <v/>
      </c>
      <c r="AQ1947" s="163" t="str">
        <f t="shared" si="1388"/>
        <v/>
      </c>
      <c r="AR1947" s="163" t="str">
        <f t="shared" si="1389"/>
        <v/>
      </c>
      <c r="AS1947" s="163" t="str">
        <f t="shared" si="1395"/>
        <v>смз</v>
      </c>
      <c r="AT1947" s="163" t="str">
        <f t="shared" si="1396"/>
        <v/>
      </c>
      <c r="AU1947" s="163" t="str">
        <f t="shared" si="1416"/>
        <v>смз</v>
      </c>
      <c r="AV1947" s="163" t="str">
        <f t="shared" si="1399"/>
        <v>смз85604302672общпро</v>
      </c>
      <c r="AW1947" s="162">
        <f t="shared" si="1421"/>
        <v>6000</v>
      </c>
      <c r="AX1947" s="162">
        <f t="shared" si="1422"/>
        <v>885.4</v>
      </c>
      <c r="AY1947" s="162">
        <f t="shared" si="1423"/>
        <v>0</v>
      </c>
      <c r="AZ1947" s="162">
        <f t="shared" si="1424"/>
        <v>0</v>
      </c>
      <c r="BA1947" s="164">
        <f t="shared" si="1390"/>
        <v>1</v>
      </c>
      <c r="BB1947" s="164">
        <f t="shared" si="1391"/>
        <v>1</v>
      </c>
      <c r="BC1947" s="164">
        <f t="shared" si="1392"/>
        <v>1</v>
      </c>
      <c r="BD1947" s="162">
        <f t="shared" si="1417"/>
        <v>0</v>
      </c>
      <c r="BE1947" s="162">
        <f t="shared" si="1418"/>
        <v>0</v>
      </c>
      <c r="BF1947" s="179">
        <f t="shared" si="1419"/>
        <v>0</v>
      </c>
      <c r="BG1947" s="180">
        <f t="shared" si="1420"/>
        <v>0</v>
      </c>
      <c r="BH1947" s="254"/>
      <c r="BI1947" s="254"/>
      <c r="BL1947" s="202" t="str">
        <f t="shared" si="1397"/>
        <v/>
      </c>
    </row>
    <row r="1948" spans="1:64" ht="12" hidden="1" customHeight="1">
      <c r="A1948" s="365" t="s">
        <v>1066</v>
      </c>
      <c r="B1948" s="366" t="s">
        <v>317</v>
      </c>
      <c r="C1948" s="365" t="s">
        <v>1235</v>
      </c>
      <c r="D1948" s="366" t="s">
        <v>1052</v>
      </c>
      <c r="E1948" s="366" t="s">
        <v>905</v>
      </c>
      <c r="F1948" s="366" t="s">
        <v>559</v>
      </c>
      <c r="G1948" s="366" t="s">
        <v>1344</v>
      </c>
      <c r="H1948" s="366" t="s">
        <v>1103</v>
      </c>
      <c r="I1948" s="366" t="s">
        <v>497</v>
      </c>
      <c r="J1948" s="384">
        <v>40000</v>
      </c>
      <c r="K1948" s="384">
        <v>0</v>
      </c>
      <c r="L1948" s="162" t="str">
        <f t="shared" si="1398"/>
        <v>856043026720703053004Э00061100031</v>
      </c>
      <c r="M1948" s="163">
        <f t="array" ref="M1948">IF(COUNT(SEARCH(Удалить_Роспись_КВСР,$B1948)*SEARCH(Удалить_Роспись_ПБС,$C1948)*SEARCH(Удалить_Роспись_КФСР, $D1948)*SEARCH(Удалить_Роспись_КЦСР,$E1948)*SEARCH(Удалить_Роспись_КВР,$F1948)*SEARCH(Удалить_Роспись_ЭК,$H1948)*SEARCH(Удалить_Роспись_КР,$I1948))&gt;0,0,1)</f>
        <v>1</v>
      </c>
      <c r="N1948" s="163"/>
      <c r="O1948" s="163" t="str">
        <f t="shared" si="1400"/>
        <v/>
      </c>
      <c r="P1948" s="263" t="str">
        <f t="shared" si="1401"/>
        <v/>
      </c>
      <c r="Q1948" s="263" t="str">
        <f t="shared" si="1402"/>
        <v/>
      </c>
      <c r="R1948" s="263" t="str">
        <f t="shared" si="1403"/>
        <v/>
      </c>
      <c r="S1948" s="263" t="str">
        <f t="shared" si="1404"/>
        <v/>
      </c>
      <c r="T1948" s="263" t="str">
        <f t="shared" si="1405"/>
        <v/>
      </c>
      <c r="U1948" s="263" t="str">
        <f t="shared" si="1381"/>
        <v/>
      </c>
      <c r="V1948" s="263" t="str">
        <f t="shared" si="1406"/>
        <v/>
      </c>
      <c r="W1948" s="263" t="str">
        <f t="shared" si="1382"/>
        <v/>
      </c>
      <c r="X1948" s="263" t="str">
        <f t="shared" si="1407"/>
        <v/>
      </c>
      <c r="Y1948" s="263" t="str">
        <f t="shared" si="1408"/>
        <v/>
      </c>
      <c r="Z1948" s="263" t="str">
        <f t="shared" si="1409"/>
        <v/>
      </c>
      <c r="AA1948" s="263" t="str">
        <f t="shared" si="1410"/>
        <v/>
      </c>
      <c r="AB1948" s="263" t="str">
        <f t="shared" si="1393"/>
        <v>смз</v>
      </c>
      <c r="AC1948" s="263" t="str">
        <f t="shared" si="1383"/>
        <v/>
      </c>
      <c r="AD1948" s="263" t="str">
        <f t="shared" si="1394"/>
        <v/>
      </c>
      <c r="AE1948" s="263" t="str">
        <f t="shared" si="1411"/>
        <v/>
      </c>
      <c r="AF1948" s="263" t="str">
        <f t="shared" si="1412"/>
        <v/>
      </c>
      <c r="AG1948" s="263"/>
      <c r="AJ1948" s="163" t="str">
        <f t="shared" si="1413"/>
        <v/>
      </c>
      <c r="AK1948" s="163" t="str">
        <f t="shared" si="1384"/>
        <v/>
      </c>
      <c r="AL1948" s="163" t="str">
        <f t="shared" si="1414"/>
        <v/>
      </c>
      <c r="AM1948" s="163" t="str">
        <f t="shared" si="1415"/>
        <v/>
      </c>
      <c r="AN1948" s="163" t="str">
        <f t="shared" si="1385"/>
        <v/>
      </c>
      <c r="AO1948" s="163" t="str">
        <f t="shared" si="1386"/>
        <v/>
      </c>
      <c r="AP1948" s="163" t="str">
        <f t="shared" si="1387"/>
        <v/>
      </c>
      <c r="AQ1948" s="163" t="str">
        <f t="shared" si="1388"/>
        <v/>
      </c>
      <c r="AR1948" s="163" t="str">
        <f t="shared" si="1389"/>
        <v/>
      </c>
      <c r="AS1948" s="163" t="str">
        <f t="shared" si="1395"/>
        <v>смз</v>
      </c>
      <c r="AT1948" s="163" t="str">
        <f t="shared" si="1396"/>
        <v/>
      </c>
      <c r="AU1948" s="163" t="str">
        <f t="shared" si="1416"/>
        <v>смз</v>
      </c>
      <c r="AV1948" s="163" t="str">
        <f t="shared" si="1399"/>
        <v>смз85604302672общпро</v>
      </c>
      <c r="AW1948" s="162">
        <f t="shared" si="1421"/>
        <v>40000</v>
      </c>
      <c r="AX1948" s="162">
        <f t="shared" si="1422"/>
        <v>0</v>
      </c>
      <c r="AY1948" s="162">
        <f t="shared" si="1423"/>
        <v>0</v>
      </c>
      <c r="AZ1948" s="162">
        <f t="shared" si="1424"/>
        <v>0</v>
      </c>
      <c r="BA1948" s="164">
        <f t="shared" si="1390"/>
        <v>1</v>
      </c>
      <c r="BB1948" s="164">
        <f t="shared" si="1391"/>
        <v>1</v>
      </c>
      <c r="BC1948" s="164">
        <f t="shared" si="1392"/>
        <v>1</v>
      </c>
      <c r="BD1948" s="162">
        <f t="shared" si="1417"/>
        <v>0</v>
      </c>
      <c r="BE1948" s="162">
        <f t="shared" si="1418"/>
        <v>0</v>
      </c>
      <c r="BF1948" s="179">
        <f t="shared" si="1419"/>
        <v>0</v>
      </c>
      <c r="BG1948" s="180">
        <f t="shared" si="1420"/>
        <v>0</v>
      </c>
      <c r="BH1948" s="254"/>
      <c r="BI1948" s="254"/>
      <c r="BL1948" s="202" t="str">
        <f t="shared" si="1397"/>
        <v/>
      </c>
    </row>
    <row r="1949" spans="1:64" ht="12" hidden="1" customHeight="1">
      <c r="A1949" s="365" t="s">
        <v>1066</v>
      </c>
      <c r="B1949" s="366" t="s">
        <v>317</v>
      </c>
      <c r="C1949" s="365" t="s">
        <v>1235</v>
      </c>
      <c r="D1949" s="366" t="s">
        <v>1052</v>
      </c>
      <c r="E1949" s="366" t="s">
        <v>918</v>
      </c>
      <c r="F1949" s="366" t="s">
        <v>561</v>
      </c>
      <c r="G1949" s="366" t="s">
        <v>1344</v>
      </c>
      <c r="H1949" s="366" t="s">
        <v>1103</v>
      </c>
      <c r="I1949" s="366" t="s">
        <v>497</v>
      </c>
      <c r="J1949" s="384">
        <v>43000</v>
      </c>
      <c r="K1949" s="384">
        <v>43000</v>
      </c>
      <c r="L1949" s="162" t="str">
        <f t="shared" si="1398"/>
        <v>85604302672070305300Ф000061200031</v>
      </c>
      <c r="M1949" s="163">
        <f t="array" ref="M1949">IF(COUNT(SEARCH(Удалить_Роспись_КВСР,$B1949)*SEARCH(Удалить_Роспись_ПБС,$C1949)*SEARCH(Удалить_Роспись_КФСР, $D1949)*SEARCH(Удалить_Роспись_КЦСР,$E1949)*SEARCH(Удалить_Роспись_КВР,$F1949)*SEARCH(Удалить_Роспись_ЭК,$H1949)*SEARCH(Удалить_Роспись_КР,$I1949))&gt;0,0,1)</f>
        <v>1</v>
      </c>
      <c r="N1949" s="163"/>
      <c r="O1949" s="163" t="str">
        <f t="shared" si="1400"/>
        <v/>
      </c>
      <c r="P1949" s="263" t="str">
        <f t="shared" si="1401"/>
        <v/>
      </c>
      <c r="Q1949" s="263" t="str">
        <f t="shared" si="1402"/>
        <v/>
      </c>
      <c r="R1949" s="263" t="str">
        <f t="shared" si="1403"/>
        <v/>
      </c>
      <c r="S1949" s="263" t="str">
        <f t="shared" si="1404"/>
        <v/>
      </c>
      <c r="T1949" s="263" t="str">
        <f t="shared" si="1405"/>
        <v/>
      </c>
      <c r="U1949" s="263" t="str">
        <f t="shared" si="1381"/>
        <v/>
      </c>
      <c r="V1949" s="263" t="str">
        <f t="shared" si="1406"/>
        <v/>
      </c>
      <c r="W1949" s="263" t="str">
        <f t="shared" si="1382"/>
        <v/>
      </c>
      <c r="X1949" s="263" t="str">
        <f t="shared" si="1407"/>
        <v/>
      </c>
      <c r="Y1949" s="263" t="str">
        <f t="shared" si="1408"/>
        <v/>
      </c>
      <c r="Z1949" s="263" t="str">
        <f t="shared" si="1409"/>
        <v/>
      </c>
      <c r="AA1949" s="263" t="str">
        <f t="shared" si="1410"/>
        <v/>
      </c>
      <c r="AB1949" s="263" t="str">
        <f t="shared" si="1393"/>
        <v/>
      </c>
      <c r="AC1949" s="263" t="str">
        <f t="shared" si="1383"/>
        <v/>
      </c>
      <c r="AD1949" s="263" t="str">
        <f t="shared" si="1394"/>
        <v>сиц</v>
      </c>
      <c r="AE1949" s="263" t="str">
        <f t="shared" si="1411"/>
        <v/>
      </c>
      <c r="AF1949" s="263" t="str">
        <f t="shared" si="1412"/>
        <v/>
      </c>
      <c r="AG1949" s="263"/>
      <c r="AJ1949" s="163" t="str">
        <f t="shared" si="1413"/>
        <v/>
      </c>
      <c r="AK1949" s="163" t="str">
        <f t="shared" si="1384"/>
        <v/>
      </c>
      <c r="AL1949" s="163" t="str">
        <f t="shared" si="1414"/>
        <v/>
      </c>
      <c r="AM1949" s="163" t="str">
        <f t="shared" si="1415"/>
        <v/>
      </c>
      <c r="AN1949" s="163" t="str">
        <f t="shared" si="1385"/>
        <v/>
      </c>
      <c r="AO1949" s="163" t="str">
        <f t="shared" si="1386"/>
        <v/>
      </c>
      <c r="AP1949" s="163" t="str">
        <f t="shared" si="1387"/>
        <v/>
      </c>
      <c r="AQ1949" s="163" t="str">
        <f t="shared" si="1388"/>
        <v/>
      </c>
      <c r="AR1949" s="163" t="str">
        <f t="shared" si="1389"/>
        <v/>
      </c>
      <c r="AS1949" s="163" t="str">
        <f t="shared" si="1395"/>
        <v/>
      </c>
      <c r="AT1949" s="163" t="str">
        <f t="shared" si="1396"/>
        <v>сиц</v>
      </c>
      <c r="AU1949" s="163" t="str">
        <f t="shared" si="1416"/>
        <v>сиц</v>
      </c>
      <c r="AV1949" s="163" t="str">
        <f t="shared" si="1399"/>
        <v>сиц85604302672общпро</v>
      </c>
      <c r="AW1949" s="162">
        <f t="shared" si="1421"/>
        <v>43000</v>
      </c>
      <c r="AX1949" s="162">
        <f t="shared" si="1422"/>
        <v>43000</v>
      </c>
      <c r="AY1949" s="162">
        <f t="shared" si="1423"/>
        <v>0</v>
      </c>
      <c r="AZ1949" s="162">
        <f t="shared" si="1424"/>
        <v>0</v>
      </c>
      <c r="BA1949" s="164">
        <f t="shared" si="1390"/>
        <v>1</v>
      </c>
      <c r="BB1949" s="164">
        <f t="shared" si="1391"/>
        <v>1</v>
      </c>
      <c r="BC1949" s="164">
        <f t="shared" si="1392"/>
        <v>1</v>
      </c>
      <c r="BD1949" s="162">
        <f t="shared" si="1417"/>
        <v>0</v>
      </c>
      <c r="BE1949" s="162">
        <f t="shared" si="1418"/>
        <v>0</v>
      </c>
      <c r="BF1949" s="179">
        <f t="shared" si="1419"/>
        <v>0</v>
      </c>
      <c r="BG1949" s="180">
        <f t="shared" si="1420"/>
        <v>0</v>
      </c>
      <c r="BH1949" s="254"/>
      <c r="BI1949" s="254"/>
      <c r="BL1949" s="202" t="str">
        <f t="shared" si="1397"/>
        <v/>
      </c>
    </row>
    <row r="1950" spans="1:64" ht="12" hidden="1" customHeight="1">
      <c r="A1950" s="365" t="s">
        <v>1067</v>
      </c>
      <c r="B1950" s="366" t="s">
        <v>317</v>
      </c>
      <c r="C1950" s="365" t="s">
        <v>1235</v>
      </c>
      <c r="D1950" s="366" t="s">
        <v>1052</v>
      </c>
      <c r="E1950" s="366" t="s">
        <v>917</v>
      </c>
      <c r="F1950" s="366" t="s">
        <v>561</v>
      </c>
      <c r="G1950" s="366" t="s">
        <v>1344</v>
      </c>
      <c r="H1950" s="366" t="s">
        <v>1103</v>
      </c>
      <c r="I1950" s="366" t="s">
        <v>497</v>
      </c>
      <c r="J1950" s="384">
        <v>150000</v>
      </c>
      <c r="K1950" s="384">
        <v>0</v>
      </c>
      <c r="L1950" s="162" t="str">
        <f t="shared" si="1398"/>
        <v>856043026720703052008052061200031</v>
      </c>
      <c r="M1950" s="163">
        <f t="array" ref="M1950">IF(COUNT(SEARCH(Удалить_Роспись_КВСР,$B1950)*SEARCH(Удалить_Роспись_ПБС,$C1950)*SEARCH(Удалить_Роспись_КФСР, $D1950)*SEARCH(Удалить_Роспись_КЦСР,$E1950)*SEARCH(Удалить_Роспись_КВР,$F1950)*SEARCH(Удалить_Роспись_ЭК,$H1950)*SEARCH(Удалить_Роспись_КР,$I1950))&gt;0,0,1)</f>
        <v>1</v>
      </c>
      <c r="N1950" s="163">
        <f t="array" ref="N1950">IF(COUNT(SEARCH(Удалить_Индекс_КВСР,$B1950)*SEARCH(Удалить_Индекс_ПБС,$C1950)*SEARCH(Удалить_Индекс_КФСР,$D1950)*SEARCH(Удалить_Индекс_КЦСР,$E1950)*SEARCH(Удалить_Индекс_КВР,$F1950)*SEARCH(Удалить_Индекс_ЭК,$H1950)*SEARCH(Удалить_Индекс_КР,$I1950))&gt;0,0,1)</f>
        <v>0</v>
      </c>
      <c r="O1950" s="163" t="str">
        <f t="shared" si="1400"/>
        <v/>
      </c>
      <c r="P1950" s="263" t="str">
        <f t="shared" si="1401"/>
        <v/>
      </c>
      <c r="Q1950" s="263" t="str">
        <f t="shared" si="1402"/>
        <v/>
      </c>
      <c r="R1950" s="263" t="str">
        <f t="shared" si="1403"/>
        <v/>
      </c>
      <c r="S1950" s="263" t="str">
        <f t="shared" si="1404"/>
        <v/>
      </c>
      <c r="T1950" s="263" t="str">
        <f t="shared" si="1405"/>
        <v/>
      </c>
      <c r="U1950" s="263" t="str">
        <f t="shared" si="1381"/>
        <v/>
      </c>
      <c r="V1950" s="263" t="str">
        <f t="shared" si="1406"/>
        <v/>
      </c>
      <c r="W1950" s="263" t="str">
        <f t="shared" si="1382"/>
        <v/>
      </c>
      <c r="X1950" s="263" t="str">
        <f t="shared" si="1407"/>
        <v/>
      </c>
      <c r="Y1950" s="263" t="str">
        <f t="shared" si="1408"/>
        <v/>
      </c>
      <c r="Z1950" s="263" t="str">
        <f t="shared" si="1409"/>
        <v/>
      </c>
      <c r="AA1950" s="263" t="str">
        <f t="shared" si="1410"/>
        <v/>
      </c>
      <c r="AB1950" s="263" t="str">
        <f t="shared" si="1393"/>
        <v/>
      </c>
      <c r="AC1950" s="263" t="str">
        <f t="shared" si="1383"/>
        <v/>
      </c>
      <c r="AD1950" s="263" t="str">
        <f t="shared" si="1394"/>
        <v>сиц</v>
      </c>
      <c r="AE1950" s="263" t="str">
        <f t="shared" si="1411"/>
        <v/>
      </c>
      <c r="AF1950" s="263" t="str">
        <f t="shared" si="1412"/>
        <v/>
      </c>
      <c r="AG1950" s="263"/>
      <c r="AJ1950" s="163" t="str">
        <f t="shared" si="1413"/>
        <v/>
      </c>
      <c r="AK1950" s="163" t="str">
        <f t="shared" si="1384"/>
        <v/>
      </c>
      <c r="AL1950" s="163" t="str">
        <f t="shared" si="1414"/>
        <v/>
      </c>
      <c r="AM1950" s="163" t="str">
        <f t="shared" si="1415"/>
        <v/>
      </c>
      <c r="AN1950" s="163" t="str">
        <f t="shared" si="1385"/>
        <v/>
      </c>
      <c r="AO1950" s="163" t="str">
        <f t="shared" si="1386"/>
        <v/>
      </c>
      <c r="AP1950" s="163" t="str">
        <f t="shared" si="1387"/>
        <v/>
      </c>
      <c r="AQ1950" s="163" t="str">
        <f t="shared" si="1388"/>
        <v/>
      </c>
      <c r="AR1950" s="163" t="str">
        <f t="shared" si="1389"/>
        <v/>
      </c>
      <c r="AS1950" s="163" t="str">
        <f t="shared" si="1395"/>
        <v/>
      </c>
      <c r="AT1950" s="163" t="str">
        <f t="shared" si="1396"/>
        <v>сиц</v>
      </c>
      <c r="AU1950" s="163" t="str">
        <f t="shared" si="1416"/>
        <v>сиц</v>
      </c>
      <c r="AV1950" s="163" t="str">
        <f t="shared" si="1399"/>
        <v>сиц85604302672общпро</v>
      </c>
      <c r="AW1950" s="162">
        <f t="shared" si="1421"/>
        <v>150000</v>
      </c>
      <c r="AX1950" s="162">
        <f t="shared" si="1422"/>
        <v>0</v>
      </c>
      <c r="AY1950" s="162">
        <f t="shared" si="1423"/>
        <v>0</v>
      </c>
      <c r="AZ1950" s="162">
        <f t="shared" si="1424"/>
        <v>0</v>
      </c>
      <c r="BA1950" s="164">
        <f t="shared" si="1390"/>
        <v>1</v>
      </c>
      <c r="BB1950" s="164">
        <f t="shared" si="1391"/>
        <v>1</v>
      </c>
      <c r="BC1950" s="164">
        <f t="shared" si="1392"/>
        <v>1</v>
      </c>
      <c r="BD1950" s="162">
        <f t="shared" si="1417"/>
        <v>0</v>
      </c>
      <c r="BE1950" s="162">
        <f t="shared" si="1418"/>
        <v>0</v>
      </c>
      <c r="BF1950" s="179">
        <f t="shared" si="1419"/>
        <v>0</v>
      </c>
      <c r="BG1950" s="180">
        <f t="shared" si="1420"/>
        <v>0</v>
      </c>
      <c r="BH1950" s="254"/>
      <c r="BI1950" s="254"/>
      <c r="BL1950" s="202" t="str">
        <f t="shared" si="1397"/>
        <v/>
      </c>
    </row>
    <row r="1951" spans="1:64" ht="12" hidden="1" customHeight="1">
      <c r="A1951" s="365" t="s">
        <v>1067</v>
      </c>
      <c r="B1951" s="366" t="s">
        <v>317</v>
      </c>
      <c r="C1951" s="365" t="s">
        <v>1235</v>
      </c>
      <c r="D1951" s="366" t="s">
        <v>1052</v>
      </c>
      <c r="E1951" s="366" t="s">
        <v>1417</v>
      </c>
      <c r="F1951" s="366" t="s">
        <v>559</v>
      </c>
      <c r="G1951" s="366" t="s">
        <v>1344</v>
      </c>
      <c r="H1951" s="366" t="s">
        <v>1103</v>
      </c>
      <c r="I1951" s="366" t="s">
        <v>497</v>
      </c>
      <c r="J1951" s="384">
        <v>325500</v>
      </c>
      <c r="K1951" s="384">
        <v>211695.82</v>
      </c>
      <c r="L1951" s="162" t="str">
        <f t="shared" si="1398"/>
        <v>856043026720703053002724061100031</v>
      </c>
      <c r="M1951" s="163">
        <f t="array" ref="M1951">IF(COUNT(SEARCH(Удалить_Роспись_КВСР,$B1951)*SEARCH(Удалить_Роспись_ПБС,$C1951)*SEARCH(Удалить_Роспись_КФСР, $D1951)*SEARCH(Удалить_Роспись_КЦСР,$E1951)*SEARCH(Удалить_Роспись_КВР,$F1951)*SEARCH(Удалить_Роспись_ЭК,$H1951)*SEARCH(Удалить_Роспись_КР,$I1951))&gt;0,0,1)</f>
        <v>1</v>
      </c>
      <c r="N1951" s="163">
        <f t="array" ref="N1951">IF(COUNT(SEARCH(Удалить_Индекс_КВСР,$B1951)*SEARCH(Удалить_Индекс_ПБС,$C1951)*SEARCH(Удалить_Индекс_КФСР,$D1951)*SEARCH(Удалить_Индекс_КЦСР,$E1951)*SEARCH(Удалить_Индекс_КВР,$F1951)*SEARCH(Удалить_Индекс_ЭК,$H1951)*SEARCH(Удалить_Индекс_КР,$I1951))&gt;0,0,1)</f>
        <v>0</v>
      </c>
      <c r="O1951" s="163" t="str">
        <f t="shared" si="1400"/>
        <v/>
      </c>
      <c r="P1951" s="263" t="str">
        <f t="shared" si="1401"/>
        <v/>
      </c>
      <c r="Q1951" s="263" t="str">
        <f t="shared" si="1402"/>
        <v/>
      </c>
      <c r="R1951" s="263" t="str">
        <f t="shared" si="1403"/>
        <v/>
      </c>
      <c r="S1951" s="263" t="str">
        <f t="shared" si="1404"/>
        <v/>
      </c>
      <c r="T1951" s="263" t="str">
        <f t="shared" si="1405"/>
        <v/>
      </c>
      <c r="U1951" s="263" t="str">
        <f t="shared" si="1381"/>
        <v/>
      </c>
      <c r="V1951" s="263" t="str">
        <f t="shared" si="1406"/>
        <v/>
      </c>
      <c r="W1951" s="263" t="str">
        <f t="shared" si="1382"/>
        <v/>
      </c>
      <c r="X1951" s="263" t="str">
        <f t="shared" si="1407"/>
        <v/>
      </c>
      <c r="Y1951" s="263" t="str">
        <f t="shared" si="1408"/>
        <v/>
      </c>
      <c r="Z1951" s="263" t="str">
        <f t="shared" si="1409"/>
        <v/>
      </c>
      <c r="AA1951" s="263" t="str">
        <f t="shared" si="1410"/>
        <v/>
      </c>
      <c r="AB1951" s="263" t="str">
        <f t="shared" si="1393"/>
        <v>смз</v>
      </c>
      <c r="AC1951" s="263" t="str">
        <f t="shared" si="1383"/>
        <v/>
      </c>
      <c r="AD1951" s="263" t="str">
        <f t="shared" si="1394"/>
        <v/>
      </c>
      <c r="AE1951" s="263" t="str">
        <f t="shared" si="1411"/>
        <v/>
      </c>
      <c r="AF1951" s="263" t="str">
        <f t="shared" si="1412"/>
        <v/>
      </c>
      <c r="AG1951" s="263"/>
      <c r="AJ1951" s="163" t="str">
        <f t="shared" si="1413"/>
        <v/>
      </c>
      <c r="AK1951" s="163" t="str">
        <f t="shared" si="1384"/>
        <v/>
      </c>
      <c r="AL1951" s="163" t="str">
        <f t="shared" si="1414"/>
        <v/>
      </c>
      <c r="AM1951" s="163" t="str">
        <f t="shared" si="1415"/>
        <v/>
      </c>
      <c r="AN1951" s="163" t="str">
        <f t="shared" si="1385"/>
        <v/>
      </c>
      <c r="AO1951" s="163" t="str">
        <f t="shared" si="1386"/>
        <v/>
      </c>
      <c r="AP1951" s="163" t="str">
        <f t="shared" si="1387"/>
        <v/>
      </c>
      <c r="AQ1951" s="163" t="str">
        <f t="shared" si="1388"/>
        <v/>
      </c>
      <c r="AR1951" s="163" t="str">
        <f t="shared" si="1389"/>
        <v/>
      </c>
      <c r="AS1951" s="163" t="str">
        <f t="shared" si="1395"/>
        <v>смз</v>
      </c>
      <c r="AT1951" s="163" t="str">
        <f t="shared" si="1396"/>
        <v/>
      </c>
      <c r="AU1951" s="163" t="str">
        <f t="shared" si="1416"/>
        <v>смз</v>
      </c>
      <c r="AV1951" s="163" t="str">
        <f t="shared" si="1399"/>
        <v>смз85604302672общпро</v>
      </c>
      <c r="AW1951" s="162">
        <f t="shared" si="1421"/>
        <v>325500</v>
      </c>
      <c r="AX1951" s="162">
        <f t="shared" si="1422"/>
        <v>211695.82</v>
      </c>
      <c r="AY1951" s="162">
        <f t="shared" si="1423"/>
        <v>0</v>
      </c>
      <c r="AZ1951" s="162">
        <f t="shared" si="1424"/>
        <v>0</v>
      </c>
      <c r="BA1951" s="164">
        <f t="shared" si="1390"/>
        <v>1</v>
      </c>
      <c r="BB1951" s="164">
        <f t="shared" si="1391"/>
        <v>1</v>
      </c>
      <c r="BC1951" s="164">
        <f t="shared" si="1392"/>
        <v>1</v>
      </c>
      <c r="BD1951" s="162">
        <f t="shared" si="1417"/>
        <v>0</v>
      </c>
      <c r="BE1951" s="162">
        <f t="shared" si="1418"/>
        <v>0</v>
      </c>
      <c r="BF1951" s="179">
        <f t="shared" si="1419"/>
        <v>0</v>
      </c>
      <c r="BG1951" s="180">
        <f t="shared" si="1420"/>
        <v>0</v>
      </c>
      <c r="BH1951" s="254"/>
      <c r="BI1951" s="254"/>
      <c r="BL1951" s="202" t="str">
        <f t="shared" si="1397"/>
        <v/>
      </c>
    </row>
    <row r="1952" spans="1:64" ht="12" hidden="1" customHeight="1">
      <c r="A1952" s="365" t="s">
        <v>1067</v>
      </c>
      <c r="B1952" s="366" t="s">
        <v>317</v>
      </c>
      <c r="C1952" s="365" t="s">
        <v>1235</v>
      </c>
      <c r="D1952" s="366" t="s">
        <v>1052</v>
      </c>
      <c r="E1952" s="366" t="s">
        <v>900</v>
      </c>
      <c r="F1952" s="366" t="s">
        <v>559</v>
      </c>
      <c r="G1952" s="366" t="s">
        <v>1344</v>
      </c>
      <c r="H1952" s="366" t="s">
        <v>1103</v>
      </c>
      <c r="I1952" s="366" t="s">
        <v>497</v>
      </c>
      <c r="J1952" s="384">
        <v>8630608</v>
      </c>
      <c r="K1952" s="384">
        <v>5560000</v>
      </c>
      <c r="L1952" s="162" t="str">
        <f t="shared" si="1398"/>
        <v>856043026720703053004000061100031</v>
      </c>
      <c r="M1952" s="163">
        <f t="array" ref="M1952">IF(COUNT(SEARCH(Удалить_Роспись_КВСР,$B1952)*SEARCH(Удалить_Роспись_ПБС,$C1952)*SEARCH(Удалить_Роспись_КФСР, $D1952)*SEARCH(Удалить_Роспись_КЦСР,$E1952)*SEARCH(Удалить_Роспись_КВР,$F1952)*SEARCH(Удалить_Роспись_ЭК,$H1952)*SEARCH(Удалить_Роспись_КР,$I1952))&gt;0,0,1)</f>
        <v>1</v>
      </c>
      <c r="N1952" s="163">
        <f t="array" ref="N1952">IF(COUNT(SEARCH(Удалить_Индекс_КВСР,$B1952)*SEARCH(Удалить_Индекс_ПБС,$C1952)*SEARCH(Удалить_Индекс_КФСР,$D1952)*SEARCH(Удалить_Индекс_КЦСР,$E1952)*SEARCH(Удалить_Индекс_КВР,$F1952)*SEARCH(Удалить_Индекс_ЭК,$H1952)*SEARCH(Удалить_Индекс_КР,$I1952))&gt;0,0,1)</f>
        <v>0</v>
      </c>
      <c r="O1952" s="163" t="str">
        <f t="shared" si="1400"/>
        <v/>
      </c>
      <c r="P1952" s="263" t="str">
        <f t="shared" si="1401"/>
        <v/>
      </c>
      <c r="Q1952" s="263" t="str">
        <f t="shared" si="1402"/>
        <v/>
      </c>
      <c r="R1952" s="263" t="str">
        <f t="shared" si="1403"/>
        <v/>
      </c>
      <c r="S1952" s="263" t="str">
        <f t="shared" si="1404"/>
        <v/>
      </c>
      <c r="T1952" s="263" t="str">
        <f t="shared" si="1405"/>
        <v/>
      </c>
      <c r="U1952" s="263" t="str">
        <f t="shared" si="1381"/>
        <v/>
      </c>
      <c r="V1952" s="263" t="str">
        <f t="shared" si="1406"/>
        <v/>
      </c>
      <c r="W1952" s="263" t="str">
        <f t="shared" si="1382"/>
        <v/>
      </c>
      <c r="X1952" s="263" t="str">
        <f t="shared" si="1407"/>
        <v/>
      </c>
      <c r="Y1952" s="263" t="str">
        <f t="shared" si="1408"/>
        <v/>
      </c>
      <c r="Z1952" s="263" t="str">
        <f t="shared" si="1409"/>
        <v/>
      </c>
      <c r="AA1952" s="263" t="str">
        <f t="shared" si="1410"/>
        <v/>
      </c>
      <c r="AB1952" s="263" t="str">
        <f t="shared" si="1393"/>
        <v>смз</v>
      </c>
      <c r="AC1952" s="263" t="str">
        <f t="shared" si="1383"/>
        <v/>
      </c>
      <c r="AD1952" s="263" t="str">
        <f t="shared" si="1394"/>
        <v/>
      </c>
      <c r="AE1952" s="263" t="str">
        <f t="shared" si="1411"/>
        <v/>
      </c>
      <c r="AF1952" s="263" t="str">
        <f t="shared" si="1412"/>
        <v/>
      </c>
      <c r="AG1952" s="263"/>
      <c r="AJ1952" s="163" t="str">
        <f t="shared" si="1413"/>
        <v/>
      </c>
      <c r="AK1952" s="163" t="str">
        <f t="shared" si="1384"/>
        <v/>
      </c>
      <c r="AL1952" s="163" t="str">
        <f t="shared" si="1414"/>
        <v/>
      </c>
      <c r="AM1952" s="163" t="str">
        <f t="shared" si="1415"/>
        <v/>
      </c>
      <c r="AN1952" s="163" t="str">
        <f t="shared" si="1385"/>
        <v/>
      </c>
      <c r="AO1952" s="163" t="str">
        <f t="shared" si="1386"/>
        <v/>
      </c>
      <c r="AP1952" s="163" t="str">
        <f t="shared" si="1387"/>
        <v/>
      </c>
      <c r="AQ1952" s="163" t="str">
        <f t="shared" si="1388"/>
        <v/>
      </c>
      <c r="AR1952" s="163" t="str">
        <f t="shared" si="1389"/>
        <v/>
      </c>
      <c r="AS1952" s="163" t="str">
        <f t="shared" si="1395"/>
        <v>смз</v>
      </c>
      <c r="AT1952" s="163" t="str">
        <f t="shared" si="1396"/>
        <v/>
      </c>
      <c r="AU1952" s="163" t="str">
        <f t="shared" si="1416"/>
        <v>смз</v>
      </c>
      <c r="AV1952" s="163" t="str">
        <f t="shared" si="1399"/>
        <v>смз85604302672общпро</v>
      </c>
      <c r="AW1952" s="162">
        <f t="shared" si="1421"/>
        <v>8630608</v>
      </c>
      <c r="AX1952" s="162">
        <f t="shared" si="1422"/>
        <v>5560000</v>
      </c>
      <c r="AY1952" s="162">
        <f t="shared" si="1423"/>
        <v>0</v>
      </c>
      <c r="AZ1952" s="162">
        <f t="shared" si="1424"/>
        <v>0</v>
      </c>
      <c r="BA1952" s="164">
        <f t="shared" si="1390"/>
        <v>1</v>
      </c>
      <c r="BB1952" s="164">
        <f t="shared" si="1391"/>
        <v>1</v>
      </c>
      <c r="BC1952" s="164">
        <f t="shared" si="1392"/>
        <v>1</v>
      </c>
      <c r="BD1952" s="162">
        <f t="shared" si="1417"/>
        <v>0</v>
      </c>
      <c r="BE1952" s="162">
        <f t="shared" si="1418"/>
        <v>0</v>
      </c>
      <c r="BF1952" s="179">
        <f t="shared" si="1419"/>
        <v>0</v>
      </c>
      <c r="BG1952" s="180">
        <f t="shared" si="1420"/>
        <v>0</v>
      </c>
      <c r="BH1952" s="254"/>
      <c r="BI1952" s="254"/>
      <c r="BL1952" s="202" t="str">
        <f t="shared" si="1397"/>
        <v/>
      </c>
    </row>
    <row r="1953" spans="1:64" ht="12" hidden="1" customHeight="1">
      <c r="A1953" s="365" t="s">
        <v>1067</v>
      </c>
      <c r="B1953" s="366" t="s">
        <v>317</v>
      </c>
      <c r="C1953" s="365" t="s">
        <v>1235</v>
      </c>
      <c r="D1953" s="366" t="s">
        <v>1052</v>
      </c>
      <c r="E1953" s="366" t="s">
        <v>901</v>
      </c>
      <c r="F1953" s="366" t="s">
        <v>559</v>
      </c>
      <c r="G1953" s="366" t="s">
        <v>1344</v>
      </c>
      <c r="H1953" s="366" t="s">
        <v>1103</v>
      </c>
      <c r="I1953" s="366" t="s">
        <v>497</v>
      </c>
      <c r="J1953" s="384">
        <v>2064000</v>
      </c>
      <c r="K1953" s="384">
        <v>1739310.9</v>
      </c>
      <c r="L1953" s="162" t="str">
        <f t="shared" si="1398"/>
        <v>856043026720703053004100061100031</v>
      </c>
      <c r="M1953" s="163">
        <f t="array" ref="M1953">IF(COUNT(SEARCH(Удалить_Роспись_КВСР,$B1953)*SEARCH(Удалить_Роспись_ПБС,$C1953)*SEARCH(Удалить_Роспись_КФСР, $D1953)*SEARCH(Удалить_Роспись_КЦСР,$E1953)*SEARCH(Удалить_Роспись_КВР,$F1953)*SEARCH(Удалить_Роспись_ЭК,$H1953)*SEARCH(Удалить_Роспись_КР,$I1953))&gt;0,0,1)</f>
        <v>1</v>
      </c>
      <c r="N1953" s="163">
        <f t="array" ref="N1953">IF(COUNT(SEARCH(Удалить_Индекс_КВСР,$B1953)*SEARCH(Удалить_Индекс_ПБС,$C1953)*SEARCH(Удалить_Индекс_КФСР,$D1953)*SEARCH(Удалить_Индекс_КЦСР,$E1953)*SEARCH(Удалить_Индекс_КВР,$F1953)*SEARCH(Удалить_Индекс_ЭК,$H1953)*SEARCH(Удалить_Индекс_КР,$I1953))&gt;0,0,1)</f>
        <v>0</v>
      </c>
      <c r="O1953" s="163" t="str">
        <f t="shared" si="1400"/>
        <v/>
      </c>
      <c r="P1953" s="263" t="str">
        <f t="shared" si="1401"/>
        <v/>
      </c>
      <c r="Q1953" s="263" t="str">
        <f t="shared" si="1402"/>
        <v/>
      </c>
      <c r="R1953" s="263" t="str">
        <f t="shared" si="1403"/>
        <v/>
      </c>
      <c r="S1953" s="263" t="str">
        <f t="shared" si="1404"/>
        <v/>
      </c>
      <c r="T1953" s="263" t="str">
        <f t="shared" si="1405"/>
        <v/>
      </c>
      <c r="U1953" s="263" t="str">
        <f t="shared" si="1381"/>
        <v/>
      </c>
      <c r="V1953" s="263" t="str">
        <f t="shared" si="1406"/>
        <v/>
      </c>
      <c r="W1953" s="263" t="str">
        <f t="shared" si="1382"/>
        <v/>
      </c>
      <c r="X1953" s="263" t="str">
        <f t="shared" si="1407"/>
        <v/>
      </c>
      <c r="Y1953" s="263" t="str">
        <f t="shared" si="1408"/>
        <v/>
      </c>
      <c r="Z1953" s="263" t="str">
        <f t="shared" si="1409"/>
        <v/>
      </c>
      <c r="AA1953" s="263" t="str">
        <f t="shared" si="1410"/>
        <v/>
      </c>
      <c r="AB1953" s="263" t="str">
        <f t="shared" si="1393"/>
        <v>смз</v>
      </c>
      <c r="AC1953" s="263" t="str">
        <f t="shared" si="1383"/>
        <v/>
      </c>
      <c r="AD1953" s="263" t="str">
        <f t="shared" si="1394"/>
        <v/>
      </c>
      <c r="AE1953" s="263" t="str">
        <f t="shared" si="1411"/>
        <v/>
      </c>
      <c r="AF1953" s="263" t="str">
        <f t="shared" si="1412"/>
        <v/>
      </c>
      <c r="AG1953" s="263"/>
      <c r="AJ1953" s="163" t="str">
        <f t="shared" si="1413"/>
        <v/>
      </c>
      <c r="AK1953" s="163" t="str">
        <f t="shared" si="1384"/>
        <v/>
      </c>
      <c r="AL1953" s="163" t="str">
        <f t="shared" si="1414"/>
        <v/>
      </c>
      <c r="AM1953" s="163" t="str">
        <f t="shared" si="1415"/>
        <v/>
      </c>
      <c r="AN1953" s="163" t="str">
        <f t="shared" si="1385"/>
        <v/>
      </c>
      <c r="AO1953" s="163" t="str">
        <f t="shared" si="1386"/>
        <v/>
      </c>
      <c r="AP1953" s="163" t="str">
        <f t="shared" si="1387"/>
        <v/>
      </c>
      <c r="AQ1953" s="163" t="str">
        <f t="shared" si="1388"/>
        <v/>
      </c>
      <c r="AR1953" s="163" t="str">
        <f t="shared" si="1389"/>
        <v/>
      </c>
      <c r="AS1953" s="163" t="str">
        <f t="shared" si="1395"/>
        <v>смз</v>
      </c>
      <c r="AT1953" s="163" t="str">
        <f t="shared" si="1396"/>
        <v/>
      </c>
      <c r="AU1953" s="163" t="str">
        <f t="shared" si="1416"/>
        <v>смз</v>
      </c>
      <c r="AV1953" s="163" t="str">
        <f t="shared" si="1399"/>
        <v>смз85604302672общпро</v>
      </c>
      <c r="AW1953" s="162">
        <f t="shared" si="1421"/>
        <v>2064000</v>
      </c>
      <c r="AX1953" s="162">
        <f t="shared" si="1422"/>
        <v>1739310.9</v>
      </c>
      <c r="AY1953" s="162">
        <f t="shared" si="1423"/>
        <v>0</v>
      </c>
      <c r="AZ1953" s="162">
        <f t="shared" si="1424"/>
        <v>0</v>
      </c>
      <c r="BA1953" s="164">
        <f t="shared" si="1390"/>
        <v>1</v>
      </c>
      <c r="BB1953" s="164">
        <f t="shared" si="1391"/>
        <v>1</v>
      </c>
      <c r="BC1953" s="164">
        <f t="shared" si="1392"/>
        <v>1</v>
      </c>
      <c r="BD1953" s="162">
        <f t="shared" si="1417"/>
        <v>0</v>
      </c>
      <c r="BE1953" s="162">
        <f t="shared" si="1418"/>
        <v>0</v>
      </c>
      <c r="BF1953" s="179">
        <f t="shared" si="1419"/>
        <v>0</v>
      </c>
      <c r="BG1953" s="180">
        <f t="shared" si="1420"/>
        <v>0</v>
      </c>
      <c r="BH1953" s="254"/>
      <c r="BI1953" s="254"/>
      <c r="BL1953" s="202" t="str">
        <f t="shared" si="1397"/>
        <v/>
      </c>
    </row>
    <row r="1954" spans="1:64" ht="12" hidden="1" customHeight="1">
      <c r="A1954" s="365" t="s">
        <v>1067</v>
      </c>
      <c r="B1954" s="366" t="s">
        <v>317</v>
      </c>
      <c r="C1954" s="365" t="s">
        <v>1235</v>
      </c>
      <c r="D1954" s="366" t="s">
        <v>1052</v>
      </c>
      <c r="E1954" s="366" t="s">
        <v>902</v>
      </c>
      <c r="F1954" s="366" t="s">
        <v>559</v>
      </c>
      <c r="G1954" s="366" t="s">
        <v>1344</v>
      </c>
      <c r="H1954" s="366" t="s">
        <v>1103</v>
      </c>
      <c r="I1954" s="366" t="s">
        <v>497</v>
      </c>
      <c r="J1954" s="384">
        <v>108556</v>
      </c>
      <c r="K1954" s="384">
        <v>38413.89</v>
      </c>
      <c r="L1954" s="162" t="str">
        <f t="shared" si="1398"/>
        <v>856043026720703053004500061100031</v>
      </c>
      <c r="M1954" s="163">
        <f t="array" ref="M1954">IF(COUNT(SEARCH(Удалить_Роспись_КВСР,$B1954)*SEARCH(Удалить_Роспись_ПБС,$C1954)*SEARCH(Удалить_Роспись_КФСР, $D1954)*SEARCH(Удалить_Роспись_КЦСР,$E1954)*SEARCH(Удалить_Роспись_КВР,$F1954)*SEARCH(Удалить_Роспись_ЭК,$H1954)*SEARCH(Удалить_Роспись_КР,$I1954))&gt;0,0,1)</f>
        <v>1</v>
      </c>
      <c r="N1954" s="163">
        <f t="array" ref="N1954">IF(COUNT(SEARCH(Удалить_Индекс_КВСР,$B1954)*SEARCH(Удалить_Индекс_ПБС,$C1954)*SEARCH(Удалить_Индекс_КФСР,$D1954)*SEARCH(Удалить_Индекс_КЦСР,$E1954)*SEARCH(Удалить_Индекс_КВР,$F1954)*SEARCH(Удалить_Индекс_ЭК,$H1954)*SEARCH(Удалить_Индекс_КР,$I1954))&gt;0,0,1)</f>
        <v>0</v>
      </c>
      <c r="O1954" s="163" t="str">
        <f t="shared" si="1400"/>
        <v/>
      </c>
      <c r="P1954" s="263" t="str">
        <f t="shared" si="1401"/>
        <v/>
      </c>
      <c r="Q1954" s="263" t="str">
        <f t="shared" si="1402"/>
        <v/>
      </c>
      <c r="R1954" s="263" t="str">
        <f t="shared" si="1403"/>
        <v/>
      </c>
      <c r="S1954" s="263" t="str">
        <f t="shared" si="1404"/>
        <v/>
      </c>
      <c r="T1954" s="263" t="str">
        <f t="shared" si="1405"/>
        <v/>
      </c>
      <c r="U1954" s="263" t="str">
        <f t="shared" si="1381"/>
        <v/>
      </c>
      <c r="V1954" s="263" t="str">
        <f t="shared" si="1406"/>
        <v/>
      </c>
      <c r="W1954" s="263" t="str">
        <f t="shared" si="1382"/>
        <v/>
      </c>
      <c r="X1954" s="263" t="str">
        <f t="shared" si="1407"/>
        <v/>
      </c>
      <c r="Y1954" s="263" t="str">
        <f t="shared" si="1408"/>
        <v/>
      </c>
      <c r="Z1954" s="263" t="str">
        <f t="shared" si="1409"/>
        <v/>
      </c>
      <c r="AA1954" s="263" t="str">
        <f t="shared" si="1410"/>
        <v/>
      </c>
      <c r="AB1954" s="263" t="str">
        <f t="shared" si="1393"/>
        <v>смз</v>
      </c>
      <c r="AC1954" s="263" t="str">
        <f t="shared" si="1383"/>
        <v/>
      </c>
      <c r="AD1954" s="263" t="str">
        <f t="shared" si="1394"/>
        <v/>
      </c>
      <c r="AE1954" s="263" t="str">
        <f t="shared" si="1411"/>
        <v/>
      </c>
      <c r="AF1954" s="263" t="str">
        <f t="shared" si="1412"/>
        <v/>
      </c>
      <c r="AG1954" s="263"/>
      <c r="AJ1954" s="163" t="str">
        <f t="shared" si="1413"/>
        <v/>
      </c>
      <c r="AK1954" s="163" t="str">
        <f t="shared" si="1384"/>
        <v/>
      </c>
      <c r="AL1954" s="163" t="str">
        <f t="shared" si="1414"/>
        <v/>
      </c>
      <c r="AM1954" s="163" t="str">
        <f t="shared" si="1415"/>
        <v/>
      </c>
      <c r="AN1954" s="163" t="str">
        <f t="shared" si="1385"/>
        <v/>
      </c>
      <c r="AO1954" s="163" t="str">
        <f t="shared" si="1386"/>
        <v/>
      </c>
      <c r="AP1954" s="163" t="str">
        <f t="shared" si="1387"/>
        <v/>
      </c>
      <c r="AQ1954" s="163" t="str">
        <f t="shared" si="1388"/>
        <v/>
      </c>
      <c r="AR1954" s="163" t="str">
        <f t="shared" si="1389"/>
        <v/>
      </c>
      <c r="AS1954" s="163" t="str">
        <f t="shared" si="1395"/>
        <v>смз</v>
      </c>
      <c r="AT1954" s="163" t="str">
        <f t="shared" si="1396"/>
        <v/>
      </c>
      <c r="AU1954" s="163" t="str">
        <f t="shared" si="1416"/>
        <v>смз</v>
      </c>
      <c r="AV1954" s="163" t="str">
        <f t="shared" si="1399"/>
        <v>смз85604302672общпро</v>
      </c>
      <c r="AW1954" s="162">
        <f t="shared" si="1421"/>
        <v>108556</v>
      </c>
      <c r="AX1954" s="162">
        <f t="shared" si="1422"/>
        <v>38413.89</v>
      </c>
      <c r="AY1954" s="162">
        <f t="shared" si="1423"/>
        <v>0</v>
      </c>
      <c r="AZ1954" s="162">
        <f t="shared" si="1424"/>
        <v>0</v>
      </c>
      <c r="BA1954" s="164">
        <f t="shared" si="1390"/>
        <v>1</v>
      </c>
      <c r="BB1954" s="164">
        <f t="shared" si="1391"/>
        <v>1</v>
      </c>
      <c r="BC1954" s="164">
        <f t="shared" si="1392"/>
        <v>1</v>
      </c>
      <c r="BD1954" s="162">
        <f t="shared" si="1417"/>
        <v>0</v>
      </c>
      <c r="BE1954" s="162">
        <f t="shared" si="1418"/>
        <v>0</v>
      </c>
      <c r="BF1954" s="179">
        <f t="shared" si="1419"/>
        <v>0</v>
      </c>
      <c r="BG1954" s="180">
        <f t="shared" si="1420"/>
        <v>0</v>
      </c>
      <c r="BH1954" s="254"/>
      <c r="BI1954" s="254"/>
      <c r="BL1954" s="202" t="str">
        <f t="shared" si="1397"/>
        <v/>
      </c>
    </row>
    <row r="1955" spans="1:64" ht="12" hidden="1" customHeight="1">
      <c r="A1955" s="365" t="s">
        <v>1067</v>
      </c>
      <c r="B1955" s="366" t="s">
        <v>317</v>
      </c>
      <c r="C1955" s="365" t="s">
        <v>1235</v>
      </c>
      <c r="D1955" s="366" t="s">
        <v>1052</v>
      </c>
      <c r="E1955" s="366" t="s">
        <v>903</v>
      </c>
      <c r="F1955" s="366" t="s">
        <v>561</v>
      </c>
      <c r="G1955" s="366" t="s">
        <v>1344</v>
      </c>
      <c r="H1955" s="366" t="s">
        <v>1103</v>
      </c>
      <c r="I1955" s="366" t="s">
        <v>497</v>
      </c>
      <c r="J1955" s="384">
        <v>38511.4</v>
      </c>
      <c r="K1955" s="384">
        <v>34000</v>
      </c>
      <c r="L1955" s="162" t="str">
        <f t="shared" si="1398"/>
        <v>856043026720703053004700061200031</v>
      </c>
      <c r="M1955" s="163">
        <f t="array" ref="M1955">IF(COUNT(SEARCH(Удалить_Роспись_КВСР,$B1955)*SEARCH(Удалить_Роспись_ПБС,$C1955)*SEARCH(Удалить_Роспись_КФСР, $D1955)*SEARCH(Удалить_Роспись_КЦСР,$E1955)*SEARCH(Удалить_Роспись_КВР,$F1955)*SEARCH(Удалить_Роспись_ЭК,$H1955)*SEARCH(Удалить_Роспись_КР,$I1955))&gt;0,0,1)</f>
        <v>1</v>
      </c>
      <c r="N1955" s="163">
        <f t="array" ref="N1955">IF(COUNT(SEARCH(Удалить_Индекс_КВСР,$B1955)*SEARCH(Удалить_Индекс_ПБС,$C1955)*SEARCH(Удалить_Индекс_КФСР,$D1955)*SEARCH(Удалить_Индекс_КЦСР,$E1955)*SEARCH(Удалить_Индекс_КВР,$F1955)*SEARCH(Удалить_Индекс_ЭК,$H1955)*SEARCH(Удалить_Индекс_КР,$I1955))&gt;0,0,1)</f>
        <v>0</v>
      </c>
      <c r="O1955" s="163" t="str">
        <f t="shared" si="1400"/>
        <v/>
      </c>
      <c r="P1955" s="263" t="str">
        <f t="shared" si="1401"/>
        <v/>
      </c>
      <c r="Q1955" s="263" t="str">
        <f t="shared" si="1402"/>
        <v/>
      </c>
      <c r="R1955" s="263" t="str">
        <f t="shared" si="1403"/>
        <v/>
      </c>
      <c r="S1955" s="263" t="str">
        <f t="shared" si="1404"/>
        <v/>
      </c>
      <c r="T1955" s="263" t="str">
        <f t="shared" si="1405"/>
        <v/>
      </c>
      <c r="U1955" s="263" t="str">
        <f t="shared" si="1381"/>
        <v/>
      </c>
      <c r="V1955" s="263" t="str">
        <f t="shared" si="1406"/>
        <v/>
      </c>
      <c r="W1955" s="263" t="str">
        <f t="shared" si="1382"/>
        <v/>
      </c>
      <c r="X1955" s="263" t="str">
        <f t="shared" si="1407"/>
        <v/>
      </c>
      <c r="Y1955" s="263" t="str">
        <f t="shared" si="1408"/>
        <v/>
      </c>
      <c r="Z1955" s="263" t="str">
        <f t="shared" si="1409"/>
        <v/>
      </c>
      <c r="AA1955" s="263" t="str">
        <f t="shared" si="1410"/>
        <v/>
      </c>
      <c r="AB1955" s="263" t="str">
        <f t="shared" si="1393"/>
        <v/>
      </c>
      <c r="AC1955" s="263" t="str">
        <f t="shared" si="1383"/>
        <v/>
      </c>
      <c r="AD1955" s="263" t="str">
        <f t="shared" si="1394"/>
        <v>сиц</v>
      </c>
      <c r="AE1955" s="263" t="str">
        <f t="shared" si="1411"/>
        <v/>
      </c>
      <c r="AF1955" s="263" t="str">
        <f t="shared" si="1412"/>
        <v/>
      </c>
      <c r="AG1955" s="263"/>
      <c r="AJ1955" s="163" t="str">
        <f t="shared" si="1413"/>
        <v/>
      </c>
      <c r="AK1955" s="163" t="str">
        <f t="shared" si="1384"/>
        <v/>
      </c>
      <c r="AL1955" s="163" t="str">
        <f t="shared" si="1414"/>
        <v/>
      </c>
      <c r="AM1955" s="163" t="str">
        <f t="shared" si="1415"/>
        <v/>
      </c>
      <c r="AN1955" s="163" t="str">
        <f t="shared" si="1385"/>
        <v/>
      </c>
      <c r="AO1955" s="163" t="str">
        <f t="shared" si="1386"/>
        <v/>
      </c>
      <c r="AP1955" s="163" t="str">
        <f t="shared" si="1387"/>
        <v/>
      </c>
      <c r="AQ1955" s="163" t="str">
        <f t="shared" si="1388"/>
        <v/>
      </c>
      <c r="AR1955" s="163" t="str">
        <f t="shared" si="1389"/>
        <v/>
      </c>
      <c r="AS1955" s="163" t="str">
        <f t="shared" si="1395"/>
        <v/>
      </c>
      <c r="AT1955" s="163" t="str">
        <f t="shared" si="1396"/>
        <v>сиц</v>
      </c>
      <c r="AU1955" s="163" t="str">
        <f t="shared" si="1416"/>
        <v>сиц</v>
      </c>
      <c r="AV1955" s="163" t="str">
        <f t="shared" si="1399"/>
        <v>сиц85604302672общпро</v>
      </c>
      <c r="AW1955" s="162">
        <f t="shared" si="1421"/>
        <v>38511.4</v>
      </c>
      <c r="AX1955" s="162">
        <f t="shared" si="1422"/>
        <v>34000</v>
      </c>
      <c r="AY1955" s="162">
        <f t="shared" si="1423"/>
        <v>0</v>
      </c>
      <c r="AZ1955" s="162">
        <f t="shared" si="1424"/>
        <v>0</v>
      </c>
      <c r="BA1955" s="164">
        <f t="shared" si="1390"/>
        <v>1</v>
      </c>
      <c r="BB1955" s="164">
        <f t="shared" si="1391"/>
        <v>1</v>
      </c>
      <c r="BC1955" s="164">
        <f t="shared" si="1392"/>
        <v>1</v>
      </c>
      <c r="BD1955" s="162">
        <f t="shared" si="1417"/>
        <v>0</v>
      </c>
      <c r="BE1955" s="162">
        <f t="shared" si="1418"/>
        <v>0</v>
      </c>
      <c r="BF1955" s="179">
        <f t="shared" si="1419"/>
        <v>0</v>
      </c>
      <c r="BG1955" s="180">
        <f t="shared" si="1420"/>
        <v>0</v>
      </c>
      <c r="BH1955" s="254"/>
      <c r="BI1955" s="254"/>
      <c r="BL1955" s="202" t="str">
        <f t="shared" si="1397"/>
        <v/>
      </c>
    </row>
    <row r="1956" spans="1:64" ht="12" hidden="1" customHeight="1">
      <c r="A1956" s="365" t="s">
        <v>1067</v>
      </c>
      <c r="B1956" s="366" t="s">
        <v>317</v>
      </c>
      <c r="C1956" s="365" t="s">
        <v>1235</v>
      </c>
      <c r="D1956" s="366" t="s">
        <v>1052</v>
      </c>
      <c r="E1956" s="366" t="s">
        <v>904</v>
      </c>
      <c r="F1956" s="366" t="s">
        <v>559</v>
      </c>
      <c r="G1956" s="366" t="s">
        <v>1344</v>
      </c>
      <c r="H1956" s="366" t="s">
        <v>1103</v>
      </c>
      <c r="I1956" s="366" t="s">
        <v>497</v>
      </c>
      <c r="J1956" s="384">
        <v>824000</v>
      </c>
      <c r="K1956" s="384">
        <v>286521.23</v>
      </c>
      <c r="L1956" s="162" t="str">
        <f t="shared" si="1398"/>
        <v>856043026720703053004Г00061100031</v>
      </c>
      <c r="M1956" s="163">
        <f t="array" ref="M1956">IF(COUNT(SEARCH(Удалить_Роспись_КВСР,$B1956)*SEARCH(Удалить_Роспись_ПБС,$C1956)*SEARCH(Удалить_Роспись_КФСР, $D1956)*SEARCH(Удалить_Роспись_КЦСР,$E1956)*SEARCH(Удалить_Роспись_КВР,$F1956)*SEARCH(Удалить_Роспись_ЭК,$H1956)*SEARCH(Удалить_Роспись_КР,$I1956))&gt;0,0,1)</f>
        <v>1</v>
      </c>
      <c r="N1956" s="163"/>
      <c r="O1956" s="163" t="str">
        <f t="shared" si="1400"/>
        <v/>
      </c>
      <c r="P1956" s="263" t="str">
        <f t="shared" si="1401"/>
        <v/>
      </c>
      <c r="Q1956" s="263" t="str">
        <f t="shared" si="1402"/>
        <v/>
      </c>
      <c r="R1956" s="263" t="str">
        <f t="shared" si="1403"/>
        <v/>
      </c>
      <c r="S1956" s="263" t="str">
        <f t="shared" si="1404"/>
        <v/>
      </c>
      <c r="T1956" s="263" t="str">
        <f t="shared" si="1405"/>
        <v/>
      </c>
      <c r="U1956" s="263" t="str">
        <f t="shared" si="1381"/>
        <v/>
      </c>
      <c r="V1956" s="263" t="str">
        <f t="shared" si="1406"/>
        <v/>
      </c>
      <c r="W1956" s="263" t="str">
        <f t="shared" si="1382"/>
        <v/>
      </c>
      <c r="X1956" s="263" t="str">
        <f t="shared" si="1407"/>
        <v/>
      </c>
      <c r="Y1956" s="263" t="str">
        <f t="shared" si="1408"/>
        <v/>
      </c>
      <c r="Z1956" s="263" t="str">
        <f t="shared" si="1409"/>
        <v/>
      </c>
      <c r="AA1956" s="263" t="str">
        <f t="shared" si="1410"/>
        <v/>
      </c>
      <c r="AB1956" s="263" t="str">
        <f t="shared" si="1393"/>
        <v>смз</v>
      </c>
      <c r="AC1956" s="263" t="str">
        <f t="shared" si="1383"/>
        <v/>
      </c>
      <c r="AD1956" s="263" t="str">
        <f t="shared" si="1394"/>
        <v/>
      </c>
      <c r="AE1956" s="263" t="str">
        <f t="shared" si="1411"/>
        <v/>
      </c>
      <c r="AF1956" s="263" t="str">
        <f t="shared" si="1412"/>
        <v/>
      </c>
      <c r="AG1956" s="263"/>
      <c r="AJ1956" s="163" t="str">
        <f t="shared" si="1413"/>
        <v/>
      </c>
      <c r="AK1956" s="163" t="str">
        <f t="shared" si="1384"/>
        <v/>
      </c>
      <c r="AL1956" s="163" t="str">
        <f t="shared" si="1414"/>
        <v/>
      </c>
      <c r="AM1956" s="163" t="str">
        <f t="shared" si="1415"/>
        <v/>
      </c>
      <c r="AN1956" s="163" t="str">
        <f t="shared" si="1385"/>
        <v/>
      </c>
      <c r="AO1956" s="163" t="str">
        <f t="shared" si="1386"/>
        <v/>
      </c>
      <c r="AP1956" s="163" t="str">
        <f t="shared" si="1387"/>
        <v/>
      </c>
      <c r="AQ1956" s="163" t="str">
        <f t="shared" si="1388"/>
        <v/>
      </c>
      <c r="AR1956" s="163" t="str">
        <f t="shared" si="1389"/>
        <v/>
      </c>
      <c r="AS1956" s="163" t="str">
        <f t="shared" si="1395"/>
        <v>смз</v>
      </c>
      <c r="AT1956" s="163" t="str">
        <f t="shared" si="1396"/>
        <v/>
      </c>
      <c r="AU1956" s="163" t="str">
        <f t="shared" si="1416"/>
        <v>смз</v>
      </c>
      <c r="AV1956" s="163" t="str">
        <f t="shared" si="1399"/>
        <v>смз85604302672общпро</v>
      </c>
      <c r="AW1956" s="162">
        <f t="shared" si="1421"/>
        <v>824000</v>
      </c>
      <c r="AX1956" s="162">
        <f t="shared" si="1422"/>
        <v>286521.23</v>
      </c>
      <c r="AY1956" s="162">
        <f t="shared" si="1423"/>
        <v>0</v>
      </c>
      <c r="AZ1956" s="162">
        <f t="shared" si="1424"/>
        <v>0</v>
      </c>
      <c r="BA1956" s="164">
        <f t="shared" si="1390"/>
        <v>1</v>
      </c>
      <c r="BB1956" s="164">
        <f t="shared" si="1391"/>
        <v>1</v>
      </c>
      <c r="BC1956" s="164">
        <f t="shared" si="1392"/>
        <v>1</v>
      </c>
      <c r="BD1956" s="162">
        <f t="shared" si="1417"/>
        <v>0</v>
      </c>
      <c r="BE1956" s="162">
        <f t="shared" si="1418"/>
        <v>0</v>
      </c>
      <c r="BF1956" s="179">
        <f t="shared" si="1419"/>
        <v>0</v>
      </c>
      <c r="BG1956" s="180">
        <f t="shared" si="1420"/>
        <v>0</v>
      </c>
      <c r="BH1956" s="254"/>
      <c r="BI1956" s="254"/>
      <c r="BL1956" s="202" t="str">
        <f t="shared" si="1397"/>
        <v/>
      </c>
    </row>
    <row r="1957" spans="1:64" ht="12" hidden="1" customHeight="1">
      <c r="A1957" s="365" t="s">
        <v>1067</v>
      </c>
      <c r="B1957" s="366" t="s">
        <v>317</v>
      </c>
      <c r="C1957" s="365" t="s">
        <v>1235</v>
      </c>
      <c r="D1957" s="366" t="s">
        <v>1052</v>
      </c>
      <c r="E1957" s="366" t="s">
        <v>1302</v>
      </c>
      <c r="F1957" s="366" t="s">
        <v>559</v>
      </c>
      <c r="G1957" s="366" t="s">
        <v>1344</v>
      </c>
      <c r="H1957" s="366" t="s">
        <v>1103</v>
      </c>
      <c r="I1957" s="366" t="s">
        <v>497</v>
      </c>
      <c r="J1957" s="384">
        <v>20000</v>
      </c>
      <c r="K1957" s="384">
        <v>4811.29</v>
      </c>
      <c r="L1957" s="162" t="str">
        <f t="shared" si="1398"/>
        <v>856043026720703053004М00061100031</v>
      </c>
      <c r="M1957" s="163">
        <f t="array" ref="M1957">IF(COUNT(SEARCH(Удалить_Роспись_КВСР,$B1957)*SEARCH(Удалить_Роспись_ПБС,$C1957)*SEARCH(Удалить_Роспись_КФСР, $D1957)*SEARCH(Удалить_Роспись_КЦСР,$E1957)*SEARCH(Удалить_Роспись_КВР,$F1957)*SEARCH(Удалить_Роспись_ЭК,$H1957)*SEARCH(Удалить_Роспись_КР,$I1957))&gt;0,0,1)</f>
        <v>1</v>
      </c>
      <c r="N1957" s="163"/>
      <c r="O1957" s="163" t="str">
        <f t="shared" si="1400"/>
        <v/>
      </c>
      <c r="P1957" s="263" t="str">
        <f t="shared" si="1401"/>
        <v/>
      </c>
      <c r="Q1957" s="263" t="str">
        <f t="shared" si="1402"/>
        <v/>
      </c>
      <c r="R1957" s="263" t="str">
        <f t="shared" si="1403"/>
        <v/>
      </c>
      <c r="S1957" s="263" t="str">
        <f t="shared" si="1404"/>
        <v/>
      </c>
      <c r="T1957" s="263" t="str">
        <f t="shared" si="1405"/>
        <v/>
      </c>
      <c r="U1957" s="263" t="str">
        <f t="shared" si="1381"/>
        <v/>
      </c>
      <c r="V1957" s="263" t="str">
        <f t="shared" si="1406"/>
        <v/>
      </c>
      <c r="W1957" s="263" t="str">
        <f t="shared" si="1382"/>
        <v/>
      </c>
      <c r="X1957" s="263" t="str">
        <f t="shared" si="1407"/>
        <v/>
      </c>
      <c r="Y1957" s="263" t="str">
        <f t="shared" si="1408"/>
        <v/>
      </c>
      <c r="Z1957" s="263" t="str">
        <f t="shared" si="1409"/>
        <v/>
      </c>
      <c r="AA1957" s="263" t="str">
        <f t="shared" si="1410"/>
        <v/>
      </c>
      <c r="AB1957" s="263" t="str">
        <f t="shared" si="1393"/>
        <v>смз</v>
      </c>
      <c r="AC1957" s="263" t="str">
        <f t="shared" si="1383"/>
        <v/>
      </c>
      <c r="AD1957" s="263" t="str">
        <f t="shared" si="1394"/>
        <v/>
      </c>
      <c r="AE1957" s="263" t="str">
        <f t="shared" si="1411"/>
        <v/>
      </c>
      <c r="AF1957" s="263" t="str">
        <f t="shared" si="1412"/>
        <v/>
      </c>
      <c r="AG1957" s="263"/>
      <c r="AJ1957" s="163" t="str">
        <f t="shared" si="1413"/>
        <v/>
      </c>
      <c r="AK1957" s="163" t="str">
        <f t="shared" si="1384"/>
        <v/>
      </c>
      <c r="AL1957" s="163" t="str">
        <f t="shared" si="1414"/>
        <v/>
      </c>
      <c r="AM1957" s="163" t="str">
        <f t="shared" si="1415"/>
        <v/>
      </c>
      <c r="AN1957" s="163" t="str">
        <f t="shared" si="1385"/>
        <v/>
      </c>
      <c r="AO1957" s="163" t="str">
        <f t="shared" si="1386"/>
        <v/>
      </c>
      <c r="AP1957" s="163" t="str">
        <f t="shared" si="1387"/>
        <v/>
      </c>
      <c r="AQ1957" s="163" t="str">
        <f t="shared" si="1388"/>
        <v/>
      </c>
      <c r="AR1957" s="163" t="str">
        <f t="shared" si="1389"/>
        <v/>
      </c>
      <c r="AS1957" s="163" t="str">
        <f t="shared" si="1395"/>
        <v>смз</v>
      </c>
      <c r="AT1957" s="163" t="str">
        <f t="shared" si="1396"/>
        <v/>
      </c>
      <c r="AU1957" s="163" t="str">
        <f t="shared" si="1416"/>
        <v>смз</v>
      </c>
      <c r="AV1957" s="163" t="str">
        <f t="shared" si="1399"/>
        <v>смз85604302672общпро</v>
      </c>
      <c r="AW1957" s="162">
        <f t="shared" si="1421"/>
        <v>20000</v>
      </c>
      <c r="AX1957" s="162">
        <f t="shared" si="1422"/>
        <v>4811.29</v>
      </c>
      <c r="AY1957" s="162">
        <f t="shared" si="1423"/>
        <v>0</v>
      </c>
      <c r="AZ1957" s="162">
        <f t="shared" si="1424"/>
        <v>0</v>
      </c>
      <c r="BA1957" s="164">
        <f t="shared" si="1390"/>
        <v>1</v>
      </c>
      <c r="BB1957" s="164">
        <f t="shared" si="1391"/>
        <v>1</v>
      </c>
      <c r="BC1957" s="164">
        <f t="shared" si="1392"/>
        <v>1</v>
      </c>
      <c r="BD1957" s="162">
        <f t="shared" si="1417"/>
        <v>0</v>
      </c>
      <c r="BE1957" s="162">
        <f t="shared" si="1418"/>
        <v>0</v>
      </c>
      <c r="BF1957" s="179">
        <f t="shared" si="1419"/>
        <v>0</v>
      </c>
      <c r="BG1957" s="180">
        <f t="shared" si="1420"/>
        <v>0</v>
      </c>
      <c r="BH1957" s="254"/>
      <c r="BI1957" s="254"/>
      <c r="BL1957" s="202" t="str">
        <f t="shared" si="1397"/>
        <v/>
      </c>
    </row>
    <row r="1958" spans="1:64" ht="12" hidden="1" customHeight="1">
      <c r="A1958" s="365" t="s">
        <v>1067</v>
      </c>
      <c r="B1958" s="366" t="s">
        <v>317</v>
      </c>
      <c r="C1958" s="365" t="s">
        <v>1235</v>
      </c>
      <c r="D1958" s="366" t="s">
        <v>1052</v>
      </c>
      <c r="E1958" s="366" t="s">
        <v>905</v>
      </c>
      <c r="F1958" s="366" t="s">
        <v>559</v>
      </c>
      <c r="G1958" s="366" t="s">
        <v>1344</v>
      </c>
      <c r="H1958" s="366" t="s">
        <v>1103</v>
      </c>
      <c r="I1958" s="366" t="s">
        <v>497</v>
      </c>
      <c r="J1958" s="384">
        <v>130000</v>
      </c>
      <c r="K1958" s="384">
        <v>0</v>
      </c>
      <c r="L1958" s="162" t="str">
        <f t="shared" si="1398"/>
        <v>856043026720703053004Э00061100031</v>
      </c>
      <c r="M1958" s="163">
        <f t="array" ref="M1958">IF(COUNT(SEARCH(Удалить_Роспись_КВСР,$B1958)*SEARCH(Удалить_Роспись_ПБС,$C1958)*SEARCH(Удалить_Роспись_КФСР, $D1958)*SEARCH(Удалить_Роспись_КЦСР,$E1958)*SEARCH(Удалить_Роспись_КВР,$F1958)*SEARCH(Удалить_Роспись_ЭК,$H1958)*SEARCH(Удалить_Роспись_КР,$I1958))&gt;0,0,1)</f>
        <v>1</v>
      </c>
      <c r="N1958" s="163"/>
      <c r="O1958" s="163" t="str">
        <f t="shared" si="1400"/>
        <v/>
      </c>
      <c r="P1958" s="263" t="str">
        <f t="shared" si="1401"/>
        <v/>
      </c>
      <c r="Q1958" s="263" t="str">
        <f t="shared" si="1402"/>
        <v/>
      </c>
      <c r="R1958" s="263" t="str">
        <f t="shared" si="1403"/>
        <v/>
      </c>
      <c r="S1958" s="263" t="str">
        <f t="shared" si="1404"/>
        <v/>
      </c>
      <c r="T1958" s="263" t="str">
        <f t="shared" si="1405"/>
        <v/>
      </c>
      <c r="U1958" s="263" t="str">
        <f t="shared" si="1381"/>
        <v/>
      </c>
      <c r="V1958" s="263" t="str">
        <f t="shared" si="1406"/>
        <v/>
      </c>
      <c r="W1958" s="263" t="str">
        <f t="shared" si="1382"/>
        <v/>
      </c>
      <c r="X1958" s="263" t="str">
        <f t="shared" si="1407"/>
        <v/>
      </c>
      <c r="Y1958" s="263" t="str">
        <f t="shared" si="1408"/>
        <v/>
      </c>
      <c r="Z1958" s="263" t="str">
        <f t="shared" si="1409"/>
        <v/>
      </c>
      <c r="AA1958" s="263" t="str">
        <f t="shared" si="1410"/>
        <v/>
      </c>
      <c r="AB1958" s="263" t="str">
        <f t="shared" si="1393"/>
        <v>смз</v>
      </c>
      <c r="AC1958" s="263" t="str">
        <f t="shared" si="1383"/>
        <v/>
      </c>
      <c r="AD1958" s="263" t="str">
        <f t="shared" si="1394"/>
        <v/>
      </c>
      <c r="AE1958" s="263" t="str">
        <f t="shared" si="1411"/>
        <v/>
      </c>
      <c r="AF1958" s="263" t="str">
        <f t="shared" si="1412"/>
        <v/>
      </c>
      <c r="AG1958" s="263"/>
      <c r="AJ1958" s="163" t="str">
        <f t="shared" si="1413"/>
        <v/>
      </c>
      <c r="AK1958" s="163" t="str">
        <f t="shared" si="1384"/>
        <v/>
      </c>
      <c r="AL1958" s="163" t="str">
        <f t="shared" si="1414"/>
        <v/>
      </c>
      <c r="AM1958" s="163" t="str">
        <f t="shared" si="1415"/>
        <v/>
      </c>
      <c r="AN1958" s="163" t="str">
        <f t="shared" si="1385"/>
        <v/>
      </c>
      <c r="AO1958" s="163" t="str">
        <f t="shared" si="1386"/>
        <v/>
      </c>
      <c r="AP1958" s="163" t="str">
        <f t="shared" si="1387"/>
        <v/>
      </c>
      <c r="AQ1958" s="163" t="str">
        <f t="shared" si="1388"/>
        <v/>
      </c>
      <c r="AR1958" s="163" t="str">
        <f t="shared" si="1389"/>
        <v/>
      </c>
      <c r="AS1958" s="163" t="str">
        <f t="shared" si="1395"/>
        <v>смз</v>
      </c>
      <c r="AT1958" s="163" t="str">
        <f t="shared" si="1396"/>
        <v/>
      </c>
      <c r="AU1958" s="163" t="str">
        <f t="shared" si="1416"/>
        <v>смз</v>
      </c>
      <c r="AV1958" s="163" t="str">
        <f t="shared" si="1399"/>
        <v>смз85604302672общпро</v>
      </c>
      <c r="AW1958" s="162">
        <f t="shared" si="1421"/>
        <v>130000</v>
      </c>
      <c r="AX1958" s="162">
        <f t="shared" si="1422"/>
        <v>0</v>
      </c>
      <c r="AY1958" s="162">
        <f t="shared" si="1423"/>
        <v>0</v>
      </c>
      <c r="AZ1958" s="162">
        <f t="shared" si="1424"/>
        <v>0</v>
      </c>
      <c r="BA1958" s="164">
        <f t="shared" si="1390"/>
        <v>1</v>
      </c>
      <c r="BB1958" s="164">
        <f t="shared" si="1391"/>
        <v>1</v>
      </c>
      <c r="BC1958" s="164">
        <f t="shared" si="1392"/>
        <v>1</v>
      </c>
      <c r="BD1958" s="162">
        <f t="shared" si="1417"/>
        <v>0</v>
      </c>
      <c r="BE1958" s="162">
        <f t="shared" si="1418"/>
        <v>0</v>
      </c>
      <c r="BF1958" s="179">
        <f t="shared" si="1419"/>
        <v>0</v>
      </c>
      <c r="BG1958" s="180">
        <f t="shared" si="1420"/>
        <v>0</v>
      </c>
      <c r="BH1958" s="254"/>
      <c r="BI1958" s="254"/>
      <c r="BL1958" s="202" t="str">
        <f t="shared" si="1397"/>
        <v/>
      </c>
    </row>
    <row r="1959" spans="1:64" ht="12" hidden="1" customHeight="1">
      <c r="A1959" s="365" t="s">
        <v>1067</v>
      </c>
      <c r="B1959" s="366" t="s">
        <v>317</v>
      </c>
      <c r="C1959" s="365" t="s">
        <v>1235</v>
      </c>
      <c r="D1959" s="366" t="s">
        <v>1052</v>
      </c>
      <c r="E1959" s="366" t="s">
        <v>918</v>
      </c>
      <c r="F1959" s="366" t="s">
        <v>561</v>
      </c>
      <c r="G1959" s="366" t="s">
        <v>1344</v>
      </c>
      <c r="H1959" s="366" t="s">
        <v>1103</v>
      </c>
      <c r="I1959" s="366" t="s">
        <v>497</v>
      </c>
      <c r="J1959" s="384">
        <v>43000</v>
      </c>
      <c r="K1959" s="384">
        <v>43000</v>
      </c>
      <c r="L1959" s="162" t="str">
        <f t="shared" si="1398"/>
        <v>85604302672070305300Ф000061200031</v>
      </c>
      <c r="M1959" s="163">
        <f t="array" ref="M1959">IF(COUNT(SEARCH(Удалить_Роспись_КВСР,$B1959)*SEARCH(Удалить_Роспись_ПБС,$C1959)*SEARCH(Удалить_Роспись_КФСР, $D1959)*SEARCH(Удалить_Роспись_КЦСР,$E1959)*SEARCH(Удалить_Роспись_КВР,$F1959)*SEARCH(Удалить_Роспись_ЭК,$H1959)*SEARCH(Удалить_Роспись_КР,$I1959))&gt;0,0,1)</f>
        <v>1</v>
      </c>
      <c r="N1959" s="163">
        <f t="array" ref="N1959">IF(COUNT(SEARCH(Удалить_Индекс_КВСР,$B1959)*SEARCH(Удалить_Индекс_ПБС,$C1959)*SEARCH(Удалить_Индекс_КФСР,$D1959)*SEARCH(Удалить_Индекс_КЦСР,$E1959)*SEARCH(Удалить_Индекс_КВР,$F1959)*SEARCH(Удалить_Индекс_ЭК,$H1959)*SEARCH(Удалить_Индекс_КР,$I1959))&gt;0,0,1)</f>
        <v>0</v>
      </c>
      <c r="O1959" s="163" t="str">
        <f t="shared" si="1400"/>
        <v/>
      </c>
      <c r="P1959" s="263" t="str">
        <f t="shared" si="1401"/>
        <v/>
      </c>
      <c r="Q1959" s="263" t="str">
        <f t="shared" si="1402"/>
        <v/>
      </c>
      <c r="R1959" s="263" t="str">
        <f t="shared" si="1403"/>
        <v/>
      </c>
      <c r="S1959" s="263" t="str">
        <f t="shared" si="1404"/>
        <v/>
      </c>
      <c r="T1959" s="263" t="str">
        <f t="shared" si="1405"/>
        <v/>
      </c>
      <c r="U1959" s="263" t="str">
        <f t="shared" si="1381"/>
        <v/>
      </c>
      <c r="V1959" s="263" t="str">
        <f t="shared" si="1406"/>
        <v/>
      </c>
      <c r="W1959" s="263" t="str">
        <f t="shared" si="1382"/>
        <v/>
      </c>
      <c r="X1959" s="263" t="str">
        <f t="shared" si="1407"/>
        <v/>
      </c>
      <c r="Y1959" s="263" t="str">
        <f t="shared" si="1408"/>
        <v/>
      </c>
      <c r="Z1959" s="263" t="str">
        <f t="shared" si="1409"/>
        <v/>
      </c>
      <c r="AA1959" s="263" t="str">
        <f t="shared" si="1410"/>
        <v/>
      </c>
      <c r="AB1959" s="263" t="str">
        <f t="shared" si="1393"/>
        <v/>
      </c>
      <c r="AC1959" s="263" t="str">
        <f t="shared" si="1383"/>
        <v/>
      </c>
      <c r="AD1959" s="263" t="str">
        <f t="shared" si="1394"/>
        <v>сиц</v>
      </c>
      <c r="AE1959" s="263" t="str">
        <f t="shared" si="1411"/>
        <v/>
      </c>
      <c r="AF1959" s="263" t="str">
        <f t="shared" si="1412"/>
        <v/>
      </c>
      <c r="AG1959" s="263"/>
      <c r="AJ1959" s="163" t="str">
        <f t="shared" si="1413"/>
        <v/>
      </c>
      <c r="AK1959" s="163" t="str">
        <f t="shared" si="1384"/>
        <v/>
      </c>
      <c r="AL1959" s="163" t="str">
        <f t="shared" si="1414"/>
        <v/>
      </c>
      <c r="AM1959" s="163" t="str">
        <f t="shared" si="1415"/>
        <v/>
      </c>
      <c r="AN1959" s="163" t="str">
        <f t="shared" si="1385"/>
        <v/>
      </c>
      <c r="AO1959" s="163" t="str">
        <f t="shared" si="1386"/>
        <v/>
      </c>
      <c r="AP1959" s="163" t="str">
        <f t="shared" si="1387"/>
        <v/>
      </c>
      <c r="AQ1959" s="163" t="str">
        <f t="shared" si="1388"/>
        <v/>
      </c>
      <c r="AR1959" s="163" t="str">
        <f t="shared" si="1389"/>
        <v/>
      </c>
      <c r="AS1959" s="163" t="str">
        <f t="shared" si="1395"/>
        <v/>
      </c>
      <c r="AT1959" s="163" t="str">
        <f t="shared" si="1396"/>
        <v>сиц</v>
      </c>
      <c r="AU1959" s="163" t="str">
        <f t="shared" si="1416"/>
        <v>сиц</v>
      </c>
      <c r="AV1959" s="163" t="str">
        <f t="shared" si="1399"/>
        <v>сиц85604302672общпро</v>
      </c>
      <c r="AW1959" s="162">
        <f t="shared" si="1421"/>
        <v>43000</v>
      </c>
      <c r="AX1959" s="162">
        <f t="shared" si="1422"/>
        <v>43000</v>
      </c>
      <c r="AY1959" s="162">
        <f t="shared" si="1423"/>
        <v>0</v>
      </c>
      <c r="AZ1959" s="162">
        <f t="shared" si="1424"/>
        <v>0</v>
      </c>
      <c r="BA1959" s="164">
        <f t="shared" si="1390"/>
        <v>1</v>
      </c>
      <c r="BB1959" s="164">
        <f t="shared" si="1391"/>
        <v>1</v>
      </c>
      <c r="BC1959" s="164">
        <f t="shared" si="1392"/>
        <v>1</v>
      </c>
      <c r="BD1959" s="162">
        <f t="shared" si="1417"/>
        <v>0</v>
      </c>
      <c r="BE1959" s="162">
        <f t="shared" si="1418"/>
        <v>0</v>
      </c>
      <c r="BF1959" s="179">
        <f t="shared" si="1419"/>
        <v>0</v>
      </c>
      <c r="BG1959" s="180">
        <f t="shared" si="1420"/>
        <v>0</v>
      </c>
      <c r="BH1959" s="254"/>
      <c r="BI1959" s="254"/>
      <c r="BL1959" s="202" t="str">
        <f t="shared" si="1397"/>
        <v/>
      </c>
    </row>
    <row r="1960" spans="1:64" ht="12" hidden="1" customHeight="1">
      <c r="A1960" s="365" t="s">
        <v>1068</v>
      </c>
      <c r="B1960" s="366" t="s">
        <v>317</v>
      </c>
      <c r="C1960" s="365" t="s">
        <v>1235</v>
      </c>
      <c r="D1960" s="366" t="s">
        <v>1052</v>
      </c>
      <c r="E1960" s="366" t="s">
        <v>1417</v>
      </c>
      <c r="F1960" s="366" t="s">
        <v>559</v>
      </c>
      <c r="G1960" s="366" t="s">
        <v>1344</v>
      </c>
      <c r="H1960" s="366" t="s">
        <v>1103</v>
      </c>
      <c r="I1960" s="366" t="s">
        <v>497</v>
      </c>
      <c r="J1960" s="384">
        <v>315683</v>
      </c>
      <c r="K1960" s="384">
        <v>193989.91</v>
      </c>
      <c r="L1960" s="162" t="str">
        <f t="shared" si="1398"/>
        <v>856043026720703053002724061100031</v>
      </c>
      <c r="M1960" s="163">
        <f t="array" ref="M1960">IF(COUNT(SEARCH(Удалить_Роспись_КВСР,$B1960)*SEARCH(Удалить_Роспись_ПБС,$C1960)*SEARCH(Удалить_Роспись_КФСР, $D1960)*SEARCH(Удалить_Роспись_КЦСР,$E1960)*SEARCH(Удалить_Роспись_КВР,$F1960)*SEARCH(Удалить_Роспись_ЭК,$H1960)*SEARCH(Удалить_Роспись_КР,$I1960))&gt;0,0,1)</f>
        <v>1</v>
      </c>
      <c r="N1960" s="163">
        <f t="array" ref="N1960">IF(COUNT(SEARCH(Удалить_Индекс_КВСР,$B1960)*SEARCH(Удалить_Индекс_ПБС,$C1960)*SEARCH(Удалить_Индекс_КФСР,$D1960)*SEARCH(Удалить_Индекс_КЦСР,$E1960)*SEARCH(Удалить_Индекс_КВР,$F1960)*SEARCH(Удалить_Индекс_ЭК,$H1960)*SEARCH(Удалить_Индекс_КР,$I1960))&gt;0,0,1)</f>
        <v>0</v>
      </c>
      <c r="O1960" s="163" t="str">
        <f t="shared" si="1400"/>
        <v/>
      </c>
      <c r="P1960" s="263" t="str">
        <f t="shared" si="1401"/>
        <v/>
      </c>
      <c r="Q1960" s="263" t="str">
        <f t="shared" si="1402"/>
        <v/>
      </c>
      <c r="R1960" s="263" t="str">
        <f t="shared" si="1403"/>
        <v/>
      </c>
      <c r="S1960" s="263" t="str">
        <f t="shared" si="1404"/>
        <v/>
      </c>
      <c r="T1960" s="263" t="str">
        <f t="shared" si="1405"/>
        <v/>
      </c>
      <c r="U1960" s="263" t="str">
        <f t="shared" si="1381"/>
        <v/>
      </c>
      <c r="V1960" s="263" t="str">
        <f t="shared" si="1406"/>
        <v/>
      </c>
      <c r="W1960" s="263" t="str">
        <f t="shared" si="1382"/>
        <v/>
      </c>
      <c r="X1960" s="263" t="str">
        <f t="shared" si="1407"/>
        <v/>
      </c>
      <c r="Y1960" s="263" t="str">
        <f t="shared" si="1408"/>
        <v/>
      </c>
      <c r="Z1960" s="263" t="str">
        <f t="shared" si="1409"/>
        <v/>
      </c>
      <c r="AA1960" s="263" t="str">
        <f t="shared" si="1410"/>
        <v/>
      </c>
      <c r="AB1960" s="263" t="str">
        <f t="shared" si="1393"/>
        <v>смз</v>
      </c>
      <c r="AC1960" s="263" t="str">
        <f t="shared" si="1383"/>
        <v/>
      </c>
      <c r="AD1960" s="263" t="str">
        <f t="shared" si="1394"/>
        <v/>
      </c>
      <c r="AE1960" s="263" t="str">
        <f t="shared" si="1411"/>
        <v/>
      </c>
      <c r="AF1960" s="263" t="str">
        <f t="shared" si="1412"/>
        <v/>
      </c>
      <c r="AG1960" s="263"/>
      <c r="AJ1960" s="163" t="str">
        <f t="shared" si="1413"/>
        <v/>
      </c>
      <c r="AK1960" s="163" t="str">
        <f t="shared" si="1384"/>
        <v/>
      </c>
      <c r="AL1960" s="163" t="str">
        <f t="shared" si="1414"/>
        <v/>
      </c>
      <c r="AM1960" s="163" t="str">
        <f t="shared" si="1415"/>
        <v/>
      </c>
      <c r="AN1960" s="163" t="str">
        <f t="shared" si="1385"/>
        <v/>
      </c>
      <c r="AO1960" s="163" t="str">
        <f t="shared" si="1386"/>
        <v/>
      </c>
      <c r="AP1960" s="163" t="str">
        <f t="shared" si="1387"/>
        <v/>
      </c>
      <c r="AQ1960" s="163" t="str">
        <f t="shared" si="1388"/>
        <v/>
      </c>
      <c r="AR1960" s="163" t="str">
        <f t="shared" si="1389"/>
        <v/>
      </c>
      <c r="AS1960" s="163" t="str">
        <f t="shared" si="1395"/>
        <v>смз</v>
      </c>
      <c r="AT1960" s="163" t="str">
        <f t="shared" si="1396"/>
        <v/>
      </c>
      <c r="AU1960" s="163" t="str">
        <f t="shared" si="1416"/>
        <v>смз</v>
      </c>
      <c r="AV1960" s="163" t="str">
        <f t="shared" si="1399"/>
        <v>смз85604302672общпро</v>
      </c>
      <c r="AW1960" s="162">
        <f t="shared" si="1421"/>
        <v>315683</v>
      </c>
      <c r="AX1960" s="162">
        <f t="shared" si="1422"/>
        <v>193989.91</v>
      </c>
      <c r="AY1960" s="162">
        <f t="shared" si="1423"/>
        <v>0</v>
      </c>
      <c r="AZ1960" s="162">
        <f t="shared" si="1424"/>
        <v>0</v>
      </c>
      <c r="BA1960" s="164">
        <f t="shared" si="1390"/>
        <v>1</v>
      </c>
      <c r="BB1960" s="164">
        <f t="shared" si="1391"/>
        <v>1</v>
      </c>
      <c r="BC1960" s="164">
        <f t="shared" si="1392"/>
        <v>1</v>
      </c>
      <c r="BD1960" s="162">
        <f t="shared" si="1417"/>
        <v>0</v>
      </c>
      <c r="BE1960" s="162">
        <f t="shared" si="1418"/>
        <v>0</v>
      </c>
      <c r="BF1960" s="179">
        <f t="shared" si="1419"/>
        <v>0</v>
      </c>
      <c r="BG1960" s="180">
        <f t="shared" si="1420"/>
        <v>0</v>
      </c>
      <c r="BH1960" s="254"/>
      <c r="BI1960" s="254"/>
      <c r="BL1960" s="202" t="str">
        <f t="shared" si="1397"/>
        <v/>
      </c>
    </row>
    <row r="1961" spans="1:64" ht="12" hidden="1" customHeight="1">
      <c r="A1961" s="365" t="s">
        <v>1068</v>
      </c>
      <c r="B1961" s="366" t="s">
        <v>317</v>
      </c>
      <c r="C1961" s="365" t="s">
        <v>1235</v>
      </c>
      <c r="D1961" s="366" t="s">
        <v>1052</v>
      </c>
      <c r="E1961" s="366" t="s">
        <v>900</v>
      </c>
      <c r="F1961" s="366" t="s">
        <v>559</v>
      </c>
      <c r="G1961" s="366" t="s">
        <v>1344</v>
      </c>
      <c r="H1961" s="366" t="s">
        <v>1103</v>
      </c>
      <c r="I1961" s="366" t="s">
        <v>497</v>
      </c>
      <c r="J1961" s="384">
        <v>5170118</v>
      </c>
      <c r="K1961" s="384">
        <v>3770000</v>
      </c>
      <c r="L1961" s="162" t="str">
        <f t="shared" si="1398"/>
        <v>856043026720703053004000061100031</v>
      </c>
      <c r="M1961" s="163">
        <f t="array" ref="M1961">IF(COUNT(SEARCH(Удалить_Роспись_КВСР,$B1961)*SEARCH(Удалить_Роспись_ПБС,$C1961)*SEARCH(Удалить_Роспись_КФСР, $D1961)*SEARCH(Удалить_Роспись_КЦСР,$E1961)*SEARCH(Удалить_Роспись_КВР,$F1961)*SEARCH(Удалить_Роспись_ЭК,$H1961)*SEARCH(Удалить_Роспись_КР,$I1961))&gt;0,0,1)</f>
        <v>1</v>
      </c>
      <c r="N1961" s="163">
        <f t="array" ref="N1961">IF(COUNT(SEARCH(Удалить_Индекс_КВСР,$B1961)*SEARCH(Удалить_Индекс_ПБС,$C1961)*SEARCH(Удалить_Индекс_КФСР,$D1961)*SEARCH(Удалить_Индекс_КЦСР,$E1961)*SEARCH(Удалить_Индекс_КВР,$F1961)*SEARCH(Удалить_Индекс_ЭК,$H1961)*SEARCH(Удалить_Индекс_КР,$I1961))&gt;0,0,1)</f>
        <v>0</v>
      </c>
      <c r="O1961" s="163" t="str">
        <f t="shared" si="1400"/>
        <v/>
      </c>
      <c r="P1961" s="263" t="str">
        <f t="shared" si="1401"/>
        <v/>
      </c>
      <c r="Q1961" s="263" t="str">
        <f t="shared" si="1402"/>
        <v/>
      </c>
      <c r="R1961" s="263" t="str">
        <f t="shared" si="1403"/>
        <v/>
      </c>
      <c r="S1961" s="263" t="str">
        <f t="shared" si="1404"/>
        <v/>
      </c>
      <c r="T1961" s="263" t="str">
        <f t="shared" si="1405"/>
        <v/>
      </c>
      <c r="U1961" s="263" t="str">
        <f t="shared" si="1381"/>
        <v/>
      </c>
      <c r="V1961" s="263" t="str">
        <f t="shared" si="1406"/>
        <v/>
      </c>
      <c r="W1961" s="263" t="str">
        <f t="shared" si="1382"/>
        <v/>
      </c>
      <c r="X1961" s="263" t="str">
        <f t="shared" si="1407"/>
        <v/>
      </c>
      <c r="Y1961" s="263" t="str">
        <f t="shared" si="1408"/>
        <v/>
      </c>
      <c r="Z1961" s="263" t="str">
        <f t="shared" si="1409"/>
        <v/>
      </c>
      <c r="AA1961" s="263" t="str">
        <f t="shared" si="1410"/>
        <v/>
      </c>
      <c r="AB1961" s="263" t="str">
        <f t="shared" si="1393"/>
        <v>смз</v>
      </c>
      <c r="AC1961" s="263" t="str">
        <f t="shared" si="1383"/>
        <v/>
      </c>
      <c r="AD1961" s="263" t="str">
        <f t="shared" si="1394"/>
        <v/>
      </c>
      <c r="AE1961" s="263" t="str">
        <f t="shared" si="1411"/>
        <v/>
      </c>
      <c r="AF1961" s="263" t="str">
        <f t="shared" si="1412"/>
        <v/>
      </c>
      <c r="AG1961" s="263"/>
      <c r="AJ1961" s="163" t="str">
        <f t="shared" si="1413"/>
        <v/>
      </c>
      <c r="AK1961" s="163" t="str">
        <f t="shared" si="1384"/>
        <v/>
      </c>
      <c r="AL1961" s="163" t="str">
        <f t="shared" si="1414"/>
        <v/>
      </c>
      <c r="AM1961" s="163" t="str">
        <f t="shared" si="1415"/>
        <v/>
      </c>
      <c r="AN1961" s="163" t="str">
        <f t="shared" si="1385"/>
        <v/>
      </c>
      <c r="AO1961" s="163" t="str">
        <f t="shared" si="1386"/>
        <v/>
      </c>
      <c r="AP1961" s="163" t="str">
        <f t="shared" si="1387"/>
        <v/>
      </c>
      <c r="AQ1961" s="163" t="str">
        <f t="shared" si="1388"/>
        <v/>
      </c>
      <c r="AR1961" s="163" t="str">
        <f t="shared" si="1389"/>
        <v/>
      </c>
      <c r="AS1961" s="163" t="str">
        <f t="shared" si="1395"/>
        <v>смз</v>
      </c>
      <c r="AT1961" s="163" t="str">
        <f t="shared" si="1396"/>
        <v/>
      </c>
      <c r="AU1961" s="163" t="str">
        <f t="shared" si="1416"/>
        <v>смз</v>
      </c>
      <c r="AV1961" s="163" t="str">
        <f t="shared" si="1399"/>
        <v>смз85604302672общпро</v>
      </c>
      <c r="AW1961" s="162">
        <f t="shared" si="1421"/>
        <v>5170118</v>
      </c>
      <c r="AX1961" s="162">
        <f t="shared" si="1422"/>
        <v>3770000</v>
      </c>
      <c r="AY1961" s="162">
        <f t="shared" si="1423"/>
        <v>0</v>
      </c>
      <c r="AZ1961" s="162">
        <f t="shared" si="1424"/>
        <v>0</v>
      </c>
      <c r="BA1961" s="164">
        <f t="shared" si="1390"/>
        <v>1</v>
      </c>
      <c r="BB1961" s="164">
        <f t="shared" si="1391"/>
        <v>1</v>
      </c>
      <c r="BC1961" s="164">
        <f t="shared" si="1392"/>
        <v>1</v>
      </c>
      <c r="BD1961" s="162">
        <f t="shared" si="1417"/>
        <v>0</v>
      </c>
      <c r="BE1961" s="162">
        <f t="shared" si="1418"/>
        <v>0</v>
      </c>
      <c r="BF1961" s="179">
        <f t="shared" si="1419"/>
        <v>0</v>
      </c>
      <c r="BG1961" s="180">
        <f t="shared" si="1420"/>
        <v>0</v>
      </c>
      <c r="BH1961" s="254"/>
      <c r="BI1961" s="254"/>
      <c r="BL1961" s="202" t="str">
        <f t="shared" si="1397"/>
        <v/>
      </c>
    </row>
    <row r="1962" spans="1:64" ht="12" hidden="1" customHeight="1">
      <c r="A1962" s="365" t="s">
        <v>1068</v>
      </c>
      <c r="B1962" s="366" t="s">
        <v>317</v>
      </c>
      <c r="C1962" s="365" t="s">
        <v>1235</v>
      </c>
      <c r="D1962" s="366" t="s">
        <v>1052</v>
      </c>
      <c r="E1962" s="366" t="s">
        <v>901</v>
      </c>
      <c r="F1962" s="366" t="s">
        <v>559</v>
      </c>
      <c r="G1962" s="366" t="s">
        <v>1344</v>
      </c>
      <c r="H1962" s="366" t="s">
        <v>1103</v>
      </c>
      <c r="I1962" s="366" t="s">
        <v>497</v>
      </c>
      <c r="J1962" s="384">
        <v>1580000</v>
      </c>
      <c r="K1962" s="384">
        <v>1352801.34</v>
      </c>
      <c r="L1962" s="162" t="str">
        <f t="shared" si="1398"/>
        <v>856043026720703053004100061100031</v>
      </c>
      <c r="M1962" s="163">
        <f t="array" ref="M1962">IF(COUNT(SEARCH(Удалить_Роспись_КВСР,$B1962)*SEARCH(Удалить_Роспись_ПБС,$C1962)*SEARCH(Удалить_Роспись_КФСР, $D1962)*SEARCH(Удалить_Роспись_КЦСР,$E1962)*SEARCH(Удалить_Роспись_КВР,$F1962)*SEARCH(Удалить_Роспись_ЭК,$H1962)*SEARCH(Удалить_Роспись_КР,$I1962))&gt;0,0,1)</f>
        <v>1</v>
      </c>
      <c r="N1962" s="163">
        <f t="array" ref="N1962">IF(COUNT(SEARCH(Удалить_Индекс_КВСР,$B1962)*SEARCH(Удалить_Индекс_ПБС,$C1962)*SEARCH(Удалить_Индекс_КФСР,$D1962)*SEARCH(Удалить_Индекс_КЦСР,$E1962)*SEARCH(Удалить_Индекс_КВР,$F1962)*SEARCH(Удалить_Индекс_ЭК,$H1962)*SEARCH(Удалить_Индекс_КР,$I1962))&gt;0,0,1)</f>
        <v>0</v>
      </c>
      <c r="O1962" s="163" t="str">
        <f t="shared" si="1400"/>
        <v/>
      </c>
      <c r="P1962" s="263" t="str">
        <f t="shared" si="1401"/>
        <v/>
      </c>
      <c r="Q1962" s="263" t="str">
        <f t="shared" si="1402"/>
        <v/>
      </c>
      <c r="R1962" s="263" t="str">
        <f t="shared" si="1403"/>
        <v/>
      </c>
      <c r="S1962" s="263" t="str">
        <f t="shared" si="1404"/>
        <v/>
      </c>
      <c r="T1962" s="263" t="str">
        <f t="shared" si="1405"/>
        <v/>
      </c>
      <c r="U1962" s="263" t="str">
        <f t="shared" si="1381"/>
        <v/>
      </c>
      <c r="V1962" s="263" t="str">
        <f t="shared" si="1406"/>
        <v/>
      </c>
      <c r="W1962" s="263" t="str">
        <f t="shared" si="1382"/>
        <v/>
      </c>
      <c r="X1962" s="263" t="str">
        <f t="shared" si="1407"/>
        <v/>
      </c>
      <c r="Y1962" s="263" t="str">
        <f t="shared" si="1408"/>
        <v/>
      </c>
      <c r="Z1962" s="263" t="str">
        <f t="shared" si="1409"/>
        <v/>
      </c>
      <c r="AA1962" s="263" t="str">
        <f t="shared" si="1410"/>
        <v/>
      </c>
      <c r="AB1962" s="263" t="str">
        <f t="shared" si="1393"/>
        <v>смз</v>
      </c>
      <c r="AC1962" s="263" t="str">
        <f t="shared" si="1383"/>
        <v/>
      </c>
      <c r="AD1962" s="263" t="str">
        <f t="shared" si="1394"/>
        <v/>
      </c>
      <c r="AE1962" s="263" t="str">
        <f t="shared" si="1411"/>
        <v/>
      </c>
      <c r="AF1962" s="263" t="str">
        <f t="shared" si="1412"/>
        <v/>
      </c>
      <c r="AG1962" s="263"/>
      <c r="AJ1962" s="163" t="str">
        <f t="shared" si="1413"/>
        <v/>
      </c>
      <c r="AK1962" s="163" t="str">
        <f t="shared" si="1384"/>
        <v/>
      </c>
      <c r="AL1962" s="163" t="str">
        <f t="shared" si="1414"/>
        <v/>
      </c>
      <c r="AM1962" s="163" t="str">
        <f t="shared" si="1415"/>
        <v/>
      </c>
      <c r="AN1962" s="163" t="str">
        <f t="shared" si="1385"/>
        <v/>
      </c>
      <c r="AO1962" s="163" t="str">
        <f t="shared" si="1386"/>
        <v/>
      </c>
      <c r="AP1962" s="163" t="str">
        <f t="shared" si="1387"/>
        <v/>
      </c>
      <c r="AQ1962" s="163" t="str">
        <f t="shared" si="1388"/>
        <v/>
      </c>
      <c r="AR1962" s="163" t="str">
        <f t="shared" si="1389"/>
        <v/>
      </c>
      <c r="AS1962" s="163" t="str">
        <f t="shared" si="1395"/>
        <v>смз</v>
      </c>
      <c r="AT1962" s="163" t="str">
        <f t="shared" si="1396"/>
        <v/>
      </c>
      <c r="AU1962" s="163" t="str">
        <f t="shared" si="1416"/>
        <v>смз</v>
      </c>
      <c r="AV1962" s="163" t="str">
        <f t="shared" si="1399"/>
        <v>смз85604302672общпро</v>
      </c>
      <c r="AW1962" s="162">
        <f t="shared" si="1421"/>
        <v>1580000</v>
      </c>
      <c r="AX1962" s="162">
        <f t="shared" si="1422"/>
        <v>1352801.34</v>
      </c>
      <c r="AY1962" s="162">
        <f t="shared" si="1423"/>
        <v>0</v>
      </c>
      <c r="AZ1962" s="162">
        <f t="shared" si="1424"/>
        <v>0</v>
      </c>
      <c r="BA1962" s="164">
        <f t="shared" si="1390"/>
        <v>1</v>
      </c>
      <c r="BB1962" s="164">
        <f t="shared" si="1391"/>
        <v>1</v>
      </c>
      <c r="BC1962" s="164">
        <f t="shared" si="1392"/>
        <v>1</v>
      </c>
      <c r="BD1962" s="162">
        <f t="shared" si="1417"/>
        <v>0</v>
      </c>
      <c r="BE1962" s="162">
        <f t="shared" si="1418"/>
        <v>0</v>
      </c>
      <c r="BF1962" s="179">
        <f t="shared" si="1419"/>
        <v>0</v>
      </c>
      <c r="BG1962" s="180">
        <f t="shared" si="1420"/>
        <v>0</v>
      </c>
      <c r="BH1962" s="254"/>
      <c r="BI1962" s="254"/>
      <c r="BL1962" s="202" t="str">
        <f t="shared" si="1397"/>
        <v/>
      </c>
    </row>
    <row r="1963" spans="1:64" ht="12" hidden="1" customHeight="1">
      <c r="A1963" s="365" t="s">
        <v>1068</v>
      </c>
      <c r="B1963" s="366" t="s">
        <v>317</v>
      </c>
      <c r="C1963" s="365" t="s">
        <v>1235</v>
      </c>
      <c r="D1963" s="366" t="s">
        <v>1052</v>
      </c>
      <c r="E1963" s="366" t="s">
        <v>903</v>
      </c>
      <c r="F1963" s="366" t="s">
        <v>561</v>
      </c>
      <c r="G1963" s="366" t="s">
        <v>1344</v>
      </c>
      <c r="H1963" s="366" t="s">
        <v>1103</v>
      </c>
      <c r="I1963" s="366" t="s">
        <v>497</v>
      </c>
      <c r="J1963" s="384">
        <v>25000</v>
      </c>
      <c r="K1963" s="384">
        <v>24355.9</v>
      </c>
      <c r="L1963" s="162" t="str">
        <f t="shared" si="1398"/>
        <v>856043026720703053004700061200031</v>
      </c>
      <c r="M1963" s="163">
        <f t="array" ref="M1963">IF(COUNT(SEARCH(Удалить_Роспись_КВСР,$B1963)*SEARCH(Удалить_Роспись_ПБС,$C1963)*SEARCH(Удалить_Роспись_КФСР, $D1963)*SEARCH(Удалить_Роспись_КЦСР,$E1963)*SEARCH(Удалить_Роспись_КВР,$F1963)*SEARCH(Удалить_Роспись_ЭК,$H1963)*SEARCH(Удалить_Роспись_КР,$I1963))&gt;0,0,1)</f>
        <v>1</v>
      </c>
      <c r="N1963" s="163">
        <f t="array" ref="N1963">IF(COUNT(SEARCH(Удалить_Индекс_КВСР,$B1963)*SEARCH(Удалить_Индекс_ПБС,$C1963)*SEARCH(Удалить_Индекс_КФСР,$D1963)*SEARCH(Удалить_Индекс_КЦСР,$E1963)*SEARCH(Удалить_Индекс_КВР,$F1963)*SEARCH(Удалить_Индекс_ЭК,$H1963)*SEARCH(Удалить_Индекс_КР,$I1963))&gt;0,0,1)</f>
        <v>0</v>
      </c>
      <c r="O1963" s="163" t="str">
        <f t="shared" si="1400"/>
        <v/>
      </c>
      <c r="P1963" s="263" t="str">
        <f t="shared" si="1401"/>
        <v/>
      </c>
      <c r="Q1963" s="263" t="str">
        <f t="shared" si="1402"/>
        <v/>
      </c>
      <c r="R1963" s="263" t="str">
        <f t="shared" si="1403"/>
        <v/>
      </c>
      <c r="S1963" s="263" t="str">
        <f t="shared" si="1404"/>
        <v/>
      </c>
      <c r="T1963" s="263" t="str">
        <f t="shared" si="1405"/>
        <v/>
      </c>
      <c r="U1963" s="263" t="str">
        <f t="shared" si="1381"/>
        <v/>
      </c>
      <c r="V1963" s="263" t="str">
        <f t="shared" si="1406"/>
        <v/>
      </c>
      <c r="W1963" s="263" t="str">
        <f t="shared" si="1382"/>
        <v/>
      </c>
      <c r="X1963" s="263" t="str">
        <f t="shared" si="1407"/>
        <v/>
      </c>
      <c r="Y1963" s="263" t="str">
        <f t="shared" si="1408"/>
        <v/>
      </c>
      <c r="Z1963" s="263" t="str">
        <f t="shared" si="1409"/>
        <v/>
      </c>
      <c r="AA1963" s="263" t="str">
        <f t="shared" si="1410"/>
        <v/>
      </c>
      <c r="AB1963" s="263" t="str">
        <f t="shared" si="1393"/>
        <v/>
      </c>
      <c r="AC1963" s="263" t="str">
        <f t="shared" si="1383"/>
        <v/>
      </c>
      <c r="AD1963" s="263" t="str">
        <f t="shared" si="1394"/>
        <v>сиц</v>
      </c>
      <c r="AE1963" s="263" t="str">
        <f t="shared" si="1411"/>
        <v/>
      </c>
      <c r="AF1963" s="263" t="str">
        <f t="shared" si="1412"/>
        <v/>
      </c>
      <c r="AG1963" s="263"/>
      <c r="AJ1963" s="163" t="str">
        <f t="shared" si="1413"/>
        <v/>
      </c>
      <c r="AK1963" s="163" t="str">
        <f t="shared" si="1384"/>
        <v/>
      </c>
      <c r="AL1963" s="163" t="str">
        <f t="shared" si="1414"/>
        <v/>
      </c>
      <c r="AM1963" s="163" t="str">
        <f t="shared" si="1415"/>
        <v/>
      </c>
      <c r="AN1963" s="163" t="str">
        <f t="shared" si="1385"/>
        <v/>
      </c>
      <c r="AO1963" s="163" t="str">
        <f t="shared" si="1386"/>
        <v/>
      </c>
      <c r="AP1963" s="163" t="str">
        <f t="shared" si="1387"/>
        <v/>
      </c>
      <c r="AQ1963" s="163" t="str">
        <f t="shared" si="1388"/>
        <v/>
      </c>
      <c r="AR1963" s="163" t="str">
        <f t="shared" si="1389"/>
        <v/>
      </c>
      <c r="AS1963" s="163" t="str">
        <f t="shared" si="1395"/>
        <v/>
      </c>
      <c r="AT1963" s="163" t="str">
        <f t="shared" si="1396"/>
        <v>сиц</v>
      </c>
      <c r="AU1963" s="163" t="str">
        <f t="shared" si="1416"/>
        <v>сиц</v>
      </c>
      <c r="AV1963" s="163" t="str">
        <f t="shared" si="1399"/>
        <v>сиц85604302672общпро</v>
      </c>
      <c r="AW1963" s="162">
        <f t="shared" si="1421"/>
        <v>25000</v>
      </c>
      <c r="AX1963" s="162">
        <f t="shared" si="1422"/>
        <v>24355.9</v>
      </c>
      <c r="AY1963" s="162">
        <f t="shared" si="1423"/>
        <v>0</v>
      </c>
      <c r="AZ1963" s="162">
        <f t="shared" si="1424"/>
        <v>0</v>
      </c>
      <c r="BA1963" s="164">
        <f t="shared" si="1390"/>
        <v>1</v>
      </c>
      <c r="BB1963" s="164">
        <f t="shared" si="1391"/>
        <v>1</v>
      </c>
      <c r="BC1963" s="164">
        <f t="shared" si="1392"/>
        <v>1</v>
      </c>
      <c r="BD1963" s="162">
        <f t="shared" si="1417"/>
        <v>0</v>
      </c>
      <c r="BE1963" s="162">
        <f t="shared" si="1418"/>
        <v>0</v>
      </c>
      <c r="BF1963" s="179">
        <f t="shared" si="1419"/>
        <v>0</v>
      </c>
      <c r="BG1963" s="180">
        <f t="shared" si="1420"/>
        <v>0</v>
      </c>
      <c r="BH1963" s="254"/>
      <c r="BI1963" s="254"/>
      <c r="BL1963" s="202" t="str">
        <f t="shared" si="1397"/>
        <v/>
      </c>
    </row>
    <row r="1964" spans="1:64" ht="12" hidden="1" customHeight="1">
      <c r="A1964" s="365" t="s">
        <v>1068</v>
      </c>
      <c r="B1964" s="366" t="s">
        <v>317</v>
      </c>
      <c r="C1964" s="365" t="s">
        <v>1235</v>
      </c>
      <c r="D1964" s="366" t="s">
        <v>1052</v>
      </c>
      <c r="E1964" s="366" t="s">
        <v>904</v>
      </c>
      <c r="F1964" s="366" t="s">
        <v>559</v>
      </c>
      <c r="G1964" s="366" t="s">
        <v>1344</v>
      </c>
      <c r="H1964" s="366" t="s">
        <v>1103</v>
      </c>
      <c r="I1964" s="366" t="s">
        <v>497</v>
      </c>
      <c r="J1964" s="384">
        <v>383292</v>
      </c>
      <c r="K1964" s="384">
        <v>72860.53</v>
      </c>
      <c r="L1964" s="162" t="str">
        <f t="shared" si="1398"/>
        <v>856043026720703053004Г00061100031</v>
      </c>
      <c r="M1964" s="163">
        <f t="array" ref="M1964">IF(COUNT(SEARCH(Удалить_Роспись_КВСР,$B1964)*SEARCH(Удалить_Роспись_ПБС,$C1964)*SEARCH(Удалить_Роспись_КФСР, $D1964)*SEARCH(Удалить_Роспись_КЦСР,$E1964)*SEARCH(Удалить_Роспись_КВР,$F1964)*SEARCH(Удалить_Роспись_ЭК,$H1964)*SEARCH(Удалить_Роспись_КР,$I1964))&gt;0,0,1)</f>
        <v>1</v>
      </c>
      <c r="N1964" s="163"/>
      <c r="O1964" s="163" t="str">
        <f t="shared" si="1400"/>
        <v/>
      </c>
      <c r="P1964" s="263" t="str">
        <f t="shared" si="1401"/>
        <v/>
      </c>
      <c r="Q1964" s="263" t="str">
        <f t="shared" si="1402"/>
        <v/>
      </c>
      <c r="R1964" s="263" t="str">
        <f t="shared" si="1403"/>
        <v/>
      </c>
      <c r="S1964" s="263" t="str">
        <f t="shared" si="1404"/>
        <v/>
      </c>
      <c r="T1964" s="263" t="str">
        <f t="shared" si="1405"/>
        <v/>
      </c>
      <c r="U1964" s="263" t="str">
        <f t="shared" si="1381"/>
        <v/>
      </c>
      <c r="V1964" s="263" t="str">
        <f t="shared" si="1406"/>
        <v/>
      </c>
      <c r="W1964" s="263" t="str">
        <f t="shared" si="1382"/>
        <v/>
      </c>
      <c r="X1964" s="263" t="str">
        <f t="shared" si="1407"/>
        <v/>
      </c>
      <c r="Y1964" s="263" t="str">
        <f t="shared" si="1408"/>
        <v/>
      </c>
      <c r="Z1964" s="263" t="str">
        <f t="shared" si="1409"/>
        <v/>
      </c>
      <c r="AA1964" s="263" t="str">
        <f t="shared" si="1410"/>
        <v/>
      </c>
      <c r="AB1964" s="263" t="str">
        <f t="shared" si="1393"/>
        <v>смз</v>
      </c>
      <c r="AC1964" s="263" t="str">
        <f t="shared" si="1383"/>
        <v/>
      </c>
      <c r="AD1964" s="263" t="str">
        <f t="shared" si="1394"/>
        <v/>
      </c>
      <c r="AE1964" s="263" t="str">
        <f t="shared" si="1411"/>
        <v/>
      </c>
      <c r="AF1964" s="263" t="str">
        <f t="shared" si="1412"/>
        <v/>
      </c>
      <c r="AG1964" s="263"/>
      <c r="AJ1964" s="163" t="str">
        <f t="shared" si="1413"/>
        <v/>
      </c>
      <c r="AK1964" s="163" t="str">
        <f t="shared" si="1384"/>
        <v/>
      </c>
      <c r="AL1964" s="163" t="str">
        <f t="shared" si="1414"/>
        <v/>
      </c>
      <c r="AM1964" s="163" t="str">
        <f t="shared" si="1415"/>
        <v/>
      </c>
      <c r="AN1964" s="163" t="str">
        <f t="shared" si="1385"/>
        <v/>
      </c>
      <c r="AO1964" s="163" t="str">
        <f t="shared" si="1386"/>
        <v/>
      </c>
      <c r="AP1964" s="163" t="str">
        <f t="shared" si="1387"/>
        <v/>
      </c>
      <c r="AQ1964" s="163" t="str">
        <f t="shared" si="1388"/>
        <v/>
      </c>
      <c r="AR1964" s="163" t="str">
        <f t="shared" si="1389"/>
        <v/>
      </c>
      <c r="AS1964" s="163" t="str">
        <f t="shared" si="1395"/>
        <v>смз</v>
      </c>
      <c r="AT1964" s="163" t="str">
        <f t="shared" si="1396"/>
        <v/>
      </c>
      <c r="AU1964" s="163" t="str">
        <f t="shared" si="1416"/>
        <v>смз</v>
      </c>
      <c r="AV1964" s="163" t="str">
        <f t="shared" si="1399"/>
        <v>смз85604302672общпро</v>
      </c>
      <c r="AW1964" s="162">
        <f t="shared" si="1421"/>
        <v>383292</v>
      </c>
      <c r="AX1964" s="162">
        <f t="shared" si="1422"/>
        <v>72860.53</v>
      </c>
      <c r="AY1964" s="162">
        <f t="shared" si="1423"/>
        <v>0</v>
      </c>
      <c r="AZ1964" s="162">
        <f t="shared" si="1424"/>
        <v>0</v>
      </c>
      <c r="BA1964" s="164">
        <f t="shared" si="1390"/>
        <v>1</v>
      </c>
      <c r="BB1964" s="164">
        <f t="shared" si="1391"/>
        <v>1</v>
      </c>
      <c r="BC1964" s="164">
        <f t="shared" si="1392"/>
        <v>1</v>
      </c>
      <c r="BD1964" s="162">
        <f t="shared" si="1417"/>
        <v>0</v>
      </c>
      <c r="BE1964" s="162">
        <f t="shared" si="1418"/>
        <v>0</v>
      </c>
      <c r="BF1964" s="179">
        <f t="shared" si="1419"/>
        <v>0</v>
      </c>
      <c r="BG1964" s="180">
        <f t="shared" si="1420"/>
        <v>0</v>
      </c>
      <c r="BH1964" s="254" t="str">
        <f>B1964</f>
        <v>856</v>
      </c>
      <c r="BI1964" s="254" t="str">
        <f>D1964</f>
        <v>0703</v>
      </c>
      <c r="BJ1964" s="249" t="s">
        <v>538</v>
      </c>
      <c r="BK1964" s="249" t="s">
        <v>536</v>
      </c>
      <c r="BL1964" s="202" t="str">
        <f t="shared" si="1397"/>
        <v/>
      </c>
    </row>
    <row r="1965" spans="1:64" ht="12" hidden="1" customHeight="1">
      <c r="A1965" s="365" t="s">
        <v>1068</v>
      </c>
      <c r="B1965" s="366" t="s">
        <v>317</v>
      </c>
      <c r="C1965" s="365" t="s">
        <v>1235</v>
      </c>
      <c r="D1965" s="366" t="s">
        <v>1052</v>
      </c>
      <c r="E1965" s="366" t="s">
        <v>1302</v>
      </c>
      <c r="F1965" s="366" t="s">
        <v>559</v>
      </c>
      <c r="G1965" s="366" t="s">
        <v>1344</v>
      </c>
      <c r="H1965" s="366" t="s">
        <v>1103</v>
      </c>
      <c r="I1965" s="366" t="s">
        <v>497</v>
      </c>
      <c r="J1965" s="384">
        <v>6000</v>
      </c>
      <c r="K1965" s="384">
        <v>367.92</v>
      </c>
      <c r="L1965" s="162" t="str">
        <f t="shared" si="1398"/>
        <v>856043026720703053004М00061100031</v>
      </c>
      <c r="M1965" s="163">
        <f t="array" ref="M1965">IF(COUNT(SEARCH(Удалить_Роспись_КВСР,$B1965)*SEARCH(Удалить_Роспись_ПБС,$C1965)*SEARCH(Удалить_Роспись_КФСР, $D1965)*SEARCH(Удалить_Роспись_КЦСР,$E1965)*SEARCH(Удалить_Роспись_КВР,$F1965)*SEARCH(Удалить_Роспись_ЭК,$H1965)*SEARCH(Удалить_Роспись_КР,$I1965))&gt;0,0,1)</f>
        <v>1</v>
      </c>
      <c r="N1965" s="163"/>
      <c r="O1965" s="163" t="str">
        <f t="shared" si="1400"/>
        <v/>
      </c>
      <c r="P1965" s="263" t="str">
        <f t="shared" si="1401"/>
        <v/>
      </c>
      <c r="Q1965" s="263" t="str">
        <f t="shared" si="1402"/>
        <v/>
      </c>
      <c r="R1965" s="263" t="str">
        <f t="shared" si="1403"/>
        <v/>
      </c>
      <c r="S1965" s="263" t="str">
        <f t="shared" si="1404"/>
        <v/>
      </c>
      <c r="T1965" s="263" t="str">
        <f t="shared" si="1405"/>
        <v/>
      </c>
      <c r="U1965" s="263" t="str">
        <f t="shared" si="1381"/>
        <v/>
      </c>
      <c r="V1965" s="263" t="str">
        <f t="shared" si="1406"/>
        <v/>
      </c>
      <c r="W1965" s="263" t="str">
        <f t="shared" si="1382"/>
        <v/>
      </c>
      <c r="X1965" s="263" t="str">
        <f t="shared" si="1407"/>
        <v/>
      </c>
      <c r="Y1965" s="263" t="str">
        <f t="shared" si="1408"/>
        <v/>
      </c>
      <c r="Z1965" s="263" t="str">
        <f t="shared" si="1409"/>
        <v/>
      </c>
      <c r="AA1965" s="263" t="str">
        <f t="shared" si="1410"/>
        <v/>
      </c>
      <c r="AB1965" s="263" t="str">
        <f t="shared" si="1393"/>
        <v>смз</v>
      </c>
      <c r="AC1965" s="263" t="str">
        <f t="shared" si="1383"/>
        <v/>
      </c>
      <c r="AD1965" s="263" t="str">
        <f t="shared" si="1394"/>
        <v/>
      </c>
      <c r="AE1965" s="263" t="str">
        <f t="shared" si="1411"/>
        <v/>
      </c>
      <c r="AF1965" s="263" t="str">
        <f t="shared" si="1412"/>
        <v/>
      </c>
      <c r="AG1965" s="263"/>
      <c r="AJ1965" s="163" t="str">
        <f t="shared" si="1413"/>
        <v/>
      </c>
      <c r="AK1965" s="163" t="str">
        <f t="shared" si="1384"/>
        <v/>
      </c>
      <c r="AL1965" s="163" t="str">
        <f t="shared" si="1414"/>
        <v/>
      </c>
      <c r="AM1965" s="163" t="str">
        <f t="shared" si="1415"/>
        <v/>
      </c>
      <c r="AN1965" s="163" t="str">
        <f t="shared" si="1385"/>
        <v/>
      </c>
      <c r="AO1965" s="163" t="str">
        <f t="shared" si="1386"/>
        <v/>
      </c>
      <c r="AP1965" s="163" t="str">
        <f t="shared" si="1387"/>
        <v/>
      </c>
      <c r="AQ1965" s="163" t="str">
        <f t="shared" si="1388"/>
        <v/>
      </c>
      <c r="AR1965" s="163" t="str">
        <f t="shared" si="1389"/>
        <v/>
      </c>
      <c r="AS1965" s="163" t="str">
        <f t="shared" si="1395"/>
        <v>смз</v>
      </c>
      <c r="AT1965" s="163" t="str">
        <f t="shared" si="1396"/>
        <v/>
      </c>
      <c r="AU1965" s="163" t="str">
        <f t="shared" si="1416"/>
        <v>смз</v>
      </c>
      <c r="AV1965" s="163" t="str">
        <f t="shared" si="1399"/>
        <v>смз85604302672общпро</v>
      </c>
      <c r="AW1965" s="162">
        <f t="shared" si="1421"/>
        <v>6000</v>
      </c>
      <c r="AX1965" s="162">
        <f t="shared" si="1422"/>
        <v>367.92</v>
      </c>
      <c r="AY1965" s="162">
        <f t="shared" si="1423"/>
        <v>0</v>
      </c>
      <c r="AZ1965" s="162">
        <f t="shared" si="1424"/>
        <v>0</v>
      </c>
      <c r="BA1965" s="164">
        <f t="shared" si="1390"/>
        <v>1</v>
      </c>
      <c r="BB1965" s="164">
        <f t="shared" si="1391"/>
        <v>1</v>
      </c>
      <c r="BC1965" s="164">
        <f t="shared" si="1392"/>
        <v>1</v>
      </c>
      <c r="BD1965" s="162">
        <f t="shared" si="1417"/>
        <v>0</v>
      </c>
      <c r="BE1965" s="162">
        <f t="shared" si="1418"/>
        <v>0</v>
      </c>
      <c r="BF1965" s="179">
        <f t="shared" si="1419"/>
        <v>0</v>
      </c>
      <c r="BG1965" s="180">
        <f t="shared" si="1420"/>
        <v>0</v>
      </c>
      <c r="BH1965" s="254" t="str">
        <f>B1965</f>
        <v>856</v>
      </c>
      <c r="BI1965" s="254" t="str">
        <f>D1965</f>
        <v>0703</v>
      </c>
      <c r="BJ1965" s="249" t="s">
        <v>538</v>
      </c>
      <c r="BK1965" s="249" t="s">
        <v>536</v>
      </c>
      <c r="BL1965" s="202" t="str">
        <f t="shared" si="1397"/>
        <v/>
      </c>
    </row>
    <row r="1966" spans="1:64" ht="12" hidden="1" customHeight="1">
      <c r="A1966" s="365" t="s">
        <v>1068</v>
      </c>
      <c r="B1966" s="366" t="s">
        <v>317</v>
      </c>
      <c r="C1966" s="365" t="s">
        <v>1235</v>
      </c>
      <c r="D1966" s="366" t="s">
        <v>1052</v>
      </c>
      <c r="E1966" s="366" t="s">
        <v>905</v>
      </c>
      <c r="F1966" s="366" t="s">
        <v>559</v>
      </c>
      <c r="G1966" s="366" t="s">
        <v>1344</v>
      </c>
      <c r="H1966" s="366" t="s">
        <v>1103</v>
      </c>
      <c r="I1966" s="366" t="s">
        <v>497</v>
      </c>
      <c r="J1966" s="384">
        <v>50000</v>
      </c>
      <c r="K1966" s="384">
        <v>0</v>
      </c>
      <c r="L1966" s="162" t="str">
        <f t="shared" si="1398"/>
        <v>856043026720703053004Э00061100031</v>
      </c>
      <c r="M1966" s="163">
        <f t="array" ref="M1966">IF(COUNT(SEARCH(Удалить_Роспись_КВСР,$B1966)*SEARCH(Удалить_Роспись_ПБС,$C1966)*SEARCH(Удалить_Роспись_КФСР, $D1966)*SEARCH(Удалить_Роспись_КЦСР,$E1966)*SEARCH(Удалить_Роспись_КВР,$F1966)*SEARCH(Удалить_Роспись_ЭК,$H1966)*SEARCH(Удалить_Роспись_КР,$I1966))&gt;0,0,1)</f>
        <v>1</v>
      </c>
      <c r="N1966" s="163"/>
      <c r="O1966" s="163" t="str">
        <f t="shared" si="1400"/>
        <v/>
      </c>
      <c r="P1966" s="263" t="str">
        <f t="shared" si="1401"/>
        <v/>
      </c>
      <c r="Q1966" s="263" t="str">
        <f t="shared" si="1402"/>
        <v/>
      </c>
      <c r="R1966" s="263" t="str">
        <f t="shared" si="1403"/>
        <v/>
      </c>
      <c r="S1966" s="263" t="str">
        <f t="shared" si="1404"/>
        <v/>
      </c>
      <c r="T1966" s="263" t="str">
        <f t="shared" si="1405"/>
        <v/>
      </c>
      <c r="U1966" s="263" t="str">
        <f t="shared" si="1381"/>
        <v/>
      </c>
      <c r="V1966" s="263" t="str">
        <f t="shared" si="1406"/>
        <v/>
      </c>
      <c r="W1966" s="263" t="str">
        <f t="shared" si="1382"/>
        <v/>
      </c>
      <c r="X1966" s="263" t="str">
        <f t="shared" si="1407"/>
        <v/>
      </c>
      <c r="Y1966" s="263" t="str">
        <f t="shared" si="1408"/>
        <v/>
      </c>
      <c r="Z1966" s="263" t="str">
        <f t="shared" si="1409"/>
        <v/>
      </c>
      <c r="AA1966" s="263" t="str">
        <f t="shared" si="1410"/>
        <v/>
      </c>
      <c r="AB1966" s="263" t="str">
        <f t="shared" si="1393"/>
        <v>смз</v>
      </c>
      <c r="AC1966" s="263" t="str">
        <f t="shared" si="1383"/>
        <v/>
      </c>
      <c r="AD1966" s="263" t="str">
        <f t="shared" si="1394"/>
        <v/>
      </c>
      <c r="AE1966" s="263" t="str">
        <f t="shared" si="1411"/>
        <v/>
      </c>
      <c r="AF1966" s="263" t="str">
        <f t="shared" si="1412"/>
        <v/>
      </c>
      <c r="AG1966" s="263"/>
      <c r="AJ1966" s="163" t="str">
        <f t="shared" si="1413"/>
        <v/>
      </c>
      <c r="AK1966" s="163" t="str">
        <f t="shared" si="1384"/>
        <v/>
      </c>
      <c r="AL1966" s="163" t="str">
        <f t="shared" si="1414"/>
        <v/>
      </c>
      <c r="AM1966" s="163" t="str">
        <f t="shared" si="1415"/>
        <v/>
      </c>
      <c r="AN1966" s="163" t="str">
        <f t="shared" si="1385"/>
        <v/>
      </c>
      <c r="AO1966" s="163" t="str">
        <f t="shared" si="1386"/>
        <v/>
      </c>
      <c r="AP1966" s="163" t="str">
        <f t="shared" si="1387"/>
        <v/>
      </c>
      <c r="AQ1966" s="163" t="str">
        <f t="shared" si="1388"/>
        <v/>
      </c>
      <c r="AR1966" s="163" t="str">
        <f t="shared" si="1389"/>
        <v/>
      </c>
      <c r="AS1966" s="163" t="str">
        <f t="shared" si="1395"/>
        <v>смз</v>
      </c>
      <c r="AT1966" s="163" t="str">
        <f t="shared" si="1396"/>
        <v/>
      </c>
      <c r="AU1966" s="163" t="str">
        <f t="shared" si="1416"/>
        <v>смз</v>
      </c>
      <c r="AV1966" s="163" t="str">
        <f t="shared" si="1399"/>
        <v>смз85604302672общпро</v>
      </c>
      <c r="AW1966" s="162">
        <f t="shared" si="1421"/>
        <v>50000</v>
      </c>
      <c r="AX1966" s="162">
        <f t="shared" si="1422"/>
        <v>0</v>
      </c>
      <c r="AY1966" s="162">
        <f t="shared" si="1423"/>
        <v>0</v>
      </c>
      <c r="AZ1966" s="162">
        <f t="shared" si="1424"/>
        <v>0</v>
      </c>
      <c r="BA1966" s="164">
        <f t="shared" si="1390"/>
        <v>1</v>
      </c>
      <c r="BB1966" s="164">
        <f t="shared" si="1391"/>
        <v>1</v>
      </c>
      <c r="BC1966" s="164">
        <f t="shared" si="1392"/>
        <v>1</v>
      </c>
      <c r="BD1966" s="162">
        <f t="shared" si="1417"/>
        <v>0</v>
      </c>
      <c r="BE1966" s="162">
        <f t="shared" si="1418"/>
        <v>0</v>
      </c>
      <c r="BF1966" s="179">
        <f t="shared" si="1419"/>
        <v>0</v>
      </c>
      <c r="BG1966" s="180">
        <f t="shared" si="1420"/>
        <v>0</v>
      </c>
      <c r="BH1966" s="254" t="str">
        <f>B1966</f>
        <v>856</v>
      </c>
      <c r="BI1966" s="254" t="str">
        <f>D1966</f>
        <v>0703</v>
      </c>
      <c r="BJ1966" s="249" t="s">
        <v>538</v>
      </c>
      <c r="BK1966" s="249" t="s">
        <v>536</v>
      </c>
      <c r="BL1966" s="202" t="str">
        <f t="shared" si="1397"/>
        <v/>
      </c>
    </row>
    <row r="1967" spans="1:64" ht="12" hidden="1" customHeight="1">
      <c r="A1967" s="365" t="s">
        <v>1068</v>
      </c>
      <c r="B1967" s="366" t="s">
        <v>317</v>
      </c>
      <c r="C1967" s="365" t="s">
        <v>1235</v>
      </c>
      <c r="D1967" s="366" t="s">
        <v>1052</v>
      </c>
      <c r="E1967" s="366" t="s">
        <v>918</v>
      </c>
      <c r="F1967" s="366" t="s">
        <v>561</v>
      </c>
      <c r="G1967" s="366" t="s">
        <v>1344</v>
      </c>
      <c r="H1967" s="366" t="s">
        <v>1103</v>
      </c>
      <c r="I1967" s="366" t="s">
        <v>497</v>
      </c>
      <c r="J1967" s="384">
        <v>43000</v>
      </c>
      <c r="K1967" s="384">
        <v>42999</v>
      </c>
      <c r="L1967" s="162" t="str">
        <f t="shared" si="1398"/>
        <v>85604302672070305300Ф000061200031</v>
      </c>
      <c r="M1967" s="163">
        <f t="array" ref="M1967">IF(COUNT(SEARCH(Удалить_Роспись_КВСР,$B1967)*SEARCH(Удалить_Роспись_ПБС,$C1967)*SEARCH(Удалить_Роспись_КФСР, $D1967)*SEARCH(Удалить_Роспись_КЦСР,$E1967)*SEARCH(Удалить_Роспись_КВР,$F1967)*SEARCH(Удалить_Роспись_ЭК,$H1967)*SEARCH(Удалить_Роспись_КР,$I1967))&gt;0,0,1)</f>
        <v>1</v>
      </c>
      <c r="N1967" s="163">
        <f t="array" ref="N1967">IF(COUNT(SEARCH(Удалить_Индекс_КВСР,$B1967)*SEARCH(Удалить_Индекс_ПБС,$C1967)*SEARCH(Удалить_Индекс_КФСР,$D1967)*SEARCH(Удалить_Индекс_КЦСР,$E1967)*SEARCH(Удалить_Индекс_КВР,$F1967)*SEARCH(Удалить_Индекс_ЭК,$H1967)*SEARCH(Удалить_Индекс_КР,$I1967))&gt;0,0,1)</f>
        <v>0</v>
      </c>
      <c r="O1967" s="163" t="str">
        <f t="shared" si="1400"/>
        <v/>
      </c>
      <c r="P1967" s="263" t="str">
        <f t="shared" si="1401"/>
        <v/>
      </c>
      <c r="Q1967" s="263" t="str">
        <f t="shared" si="1402"/>
        <v/>
      </c>
      <c r="R1967" s="263" t="str">
        <f t="shared" si="1403"/>
        <v/>
      </c>
      <c r="S1967" s="263" t="str">
        <f t="shared" si="1404"/>
        <v/>
      </c>
      <c r="T1967" s="263" t="str">
        <f t="shared" si="1405"/>
        <v/>
      </c>
      <c r="U1967" s="263" t="str">
        <f t="shared" si="1381"/>
        <v/>
      </c>
      <c r="V1967" s="263" t="str">
        <f t="shared" si="1406"/>
        <v/>
      </c>
      <c r="W1967" s="263" t="str">
        <f t="shared" si="1382"/>
        <v/>
      </c>
      <c r="X1967" s="263" t="str">
        <f t="shared" si="1407"/>
        <v/>
      </c>
      <c r="Y1967" s="263" t="str">
        <f t="shared" si="1408"/>
        <v/>
      </c>
      <c r="Z1967" s="263" t="str">
        <f t="shared" si="1409"/>
        <v/>
      </c>
      <c r="AA1967" s="263" t="str">
        <f t="shared" si="1410"/>
        <v/>
      </c>
      <c r="AB1967" s="263" t="str">
        <f t="shared" si="1393"/>
        <v/>
      </c>
      <c r="AC1967" s="263" t="str">
        <f t="shared" si="1383"/>
        <v/>
      </c>
      <c r="AD1967" s="263" t="str">
        <f t="shared" si="1394"/>
        <v>сиц</v>
      </c>
      <c r="AE1967" s="263" t="str">
        <f t="shared" si="1411"/>
        <v/>
      </c>
      <c r="AF1967" s="263" t="str">
        <f t="shared" si="1412"/>
        <v/>
      </c>
      <c r="AG1967" s="263"/>
      <c r="AJ1967" s="163" t="str">
        <f t="shared" si="1413"/>
        <v/>
      </c>
      <c r="AK1967" s="163" t="str">
        <f t="shared" si="1384"/>
        <v/>
      </c>
      <c r="AL1967" s="163" t="str">
        <f t="shared" si="1414"/>
        <v/>
      </c>
      <c r="AM1967" s="163" t="str">
        <f t="shared" si="1415"/>
        <v/>
      </c>
      <c r="AN1967" s="163" t="str">
        <f t="shared" si="1385"/>
        <v/>
      </c>
      <c r="AO1967" s="163" t="str">
        <f t="shared" si="1386"/>
        <v/>
      </c>
      <c r="AP1967" s="163" t="str">
        <f t="shared" si="1387"/>
        <v/>
      </c>
      <c r="AQ1967" s="163" t="str">
        <f t="shared" si="1388"/>
        <v/>
      </c>
      <c r="AR1967" s="163" t="str">
        <f t="shared" si="1389"/>
        <v/>
      </c>
      <c r="AS1967" s="163" t="str">
        <f t="shared" si="1395"/>
        <v/>
      </c>
      <c r="AT1967" s="163" t="str">
        <f t="shared" si="1396"/>
        <v>сиц</v>
      </c>
      <c r="AU1967" s="163" t="str">
        <f t="shared" si="1416"/>
        <v>сиц</v>
      </c>
      <c r="AV1967" s="163" t="str">
        <f t="shared" si="1399"/>
        <v>сиц85604302672общпро</v>
      </c>
      <c r="AW1967" s="162">
        <f t="shared" si="1421"/>
        <v>43000</v>
      </c>
      <c r="AX1967" s="162">
        <f t="shared" si="1422"/>
        <v>42999</v>
      </c>
      <c r="AY1967" s="162">
        <f t="shared" si="1423"/>
        <v>0</v>
      </c>
      <c r="AZ1967" s="162">
        <f t="shared" si="1424"/>
        <v>0</v>
      </c>
      <c r="BA1967" s="164">
        <f t="shared" si="1390"/>
        <v>1</v>
      </c>
      <c r="BB1967" s="164">
        <f t="shared" si="1391"/>
        <v>1</v>
      </c>
      <c r="BC1967" s="164">
        <f t="shared" si="1392"/>
        <v>1</v>
      </c>
      <c r="BD1967" s="162">
        <f t="shared" si="1417"/>
        <v>0</v>
      </c>
      <c r="BE1967" s="162">
        <f t="shared" si="1418"/>
        <v>0</v>
      </c>
      <c r="BF1967" s="179">
        <f t="shared" si="1419"/>
        <v>0</v>
      </c>
      <c r="BG1967" s="180">
        <f t="shared" si="1420"/>
        <v>0</v>
      </c>
      <c r="BH1967" s="254"/>
      <c r="BI1967" s="254"/>
      <c r="BL1967" s="202" t="str">
        <f t="shared" si="1397"/>
        <v/>
      </c>
    </row>
    <row r="1968" spans="1:64" ht="12" hidden="1" customHeight="1">
      <c r="A1968" s="365" t="s">
        <v>1069</v>
      </c>
      <c r="B1968" s="366" t="s">
        <v>317</v>
      </c>
      <c r="C1968" s="365" t="s">
        <v>1235</v>
      </c>
      <c r="D1968" s="366" t="s">
        <v>1052</v>
      </c>
      <c r="E1968" s="366" t="s">
        <v>1417</v>
      </c>
      <c r="F1968" s="366" t="s">
        <v>559</v>
      </c>
      <c r="G1968" s="366" t="s">
        <v>1344</v>
      </c>
      <c r="H1968" s="366" t="s">
        <v>1103</v>
      </c>
      <c r="I1968" s="366" t="s">
        <v>497</v>
      </c>
      <c r="J1968" s="384">
        <v>303734</v>
      </c>
      <c r="K1968" s="384">
        <v>182811.81</v>
      </c>
      <c r="L1968" s="162" t="str">
        <f t="shared" si="1398"/>
        <v>856043026720703053002724061100031</v>
      </c>
      <c r="M1968" s="163">
        <f t="array" ref="M1968">IF(COUNT(SEARCH(Удалить_Роспись_КВСР,$B1968)*SEARCH(Удалить_Роспись_ПБС,$C1968)*SEARCH(Удалить_Роспись_КФСР, $D1968)*SEARCH(Удалить_Роспись_КЦСР,$E1968)*SEARCH(Удалить_Роспись_КВР,$F1968)*SEARCH(Удалить_Роспись_ЭК,$H1968)*SEARCH(Удалить_Роспись_КР,$I1968))&gt;0,0,1)</f>
        <v>1</v>
      </c>
      <c r="N1968" s="163">
        <f t="array" ref="N1968">IF(COUNT(SEARCH(Удалить_Индекс_КВСР,$B1968)*SEARCH(Удалить_Индекс_ПБС,$C1968)*SEARCH(Удалить_Индекс_КФСР,$D1968)*SEARCH(Удалить_Индекс_КЦСР,$E1968)*SEARCH(Удалить_Индекс_КВР,$F1968)*SEARCH(Удалить_Индекс_ЭК,$H1968)*SEARCH(Удалить_Индекс_КР,$I1968))&gt;0,0,1)</f>
        <v>0</v>
      </c>
      <c r="O1968" s="163" t="str">
        <f t="shared" si="1400"/>
        <v/>
      </c>
      <c r="P1968" s="263" t="str">
        <f t="shared" si="1401"/>
        <v/>
      </c>
      <c r="Q1968" s="263" t="str">
        <f t="shared" si="1402"/>
        <v/>
      </c>
      <c r="R1968" s="263" t="str">
        <f t="shared" si="1403"/>
        <v/>
      </c>
      <c r="S1968" s="263" t="str">
        <f t="shared" si="1404"/>
        <v/>
      </c>
      <c r="T1968" s="263" t="str">
        <f t="shared" si="1405"/>
        <v/>
      </c>
      <c r="U1968" s="263" t="str">
        <f t="shared" si="1381"/>
        <v/>
      </c>
      <c r="V1968" s="263" t="str">
        <f t="shared" si="1406"/>
        <v/>
      </c>
      <c r="W1968" s="263" t="str">
        <f t="shared" si="1382"/>
        <v/>
      </c>
      <c r="X1968" s="263" t="str">
        <f t="shared" si="1407"/>
        <v/>
      </c>
      <c r="Y1968" s="263" t="str">
        <f t="shared" si="1408"/>
        <v/>
      </c>
      <c r="Z1968" s="263" t="str">
        <f t="shared" si="1409"/>
        <v/>
      </c>
      <c r="AA1968" s="263" t="str">
        <f t="shared" si="1410"/>
        <v/>
      </c>
      <c r="AB1968" s="263" t="str">
        <f t="shared" si="1393"/>
        <v>смз</v>
      </c>
      <c r="AC1968" s="263" t="str">
        <f t="shared" si="1383"/>
        <v/>
      </c>
      <c r="AD1968" s="263" t="str">
        <f t="shared" si="1394"/>
        <v/>
      </c>
      <c r="AE1968" s="263" t="str">
        <f t="shared" si="1411"/>
        <v/>
      </c>
      <c r="AF1968" s="263" t="str">
        <f t="shared" si="1412"/>
        <v/>
      </c>
      <c r="AG1968" s="263"/>
      <c r="AJ1968" s="163" t="str">
        <f t="shared" si="1413"/>
        <v/>
      </c>
      <c r="AK1968" s="163" t="str">
        <f t="shared" si="1384"/>
        <v/>
      </c>
      <c r="AL1968" s="163" t="str">
        <f t="shared" si="1414"/>
        <v/>
      </c>
      <c r="AM1968" s="163" t="str">
        <f t="shared" si="1415"/>
        <v/>
      </c>
      <c r="AN1968" s="163" t="str">
        <f t="shared" si="1385"/>
        <v/>
      </c>
      <c r="AO1968" s="163" t="str">
        <f t="shared" si="1386"/>
        <v/>
      </c>
      <c r="AP1968" s="163" t="str">
        <f t="shared" si="1387"/>
        <v/>
      </c>
      <c r="AQ1968" s="163" t="str">
        <f t="shared" si="1388"/>
        <v/>
      </c>
      <c r="AR1968" s="163" t="str">
        <f t="shared" si="1389"/>
        <v/>
      </c>
      <c r="AS1968" s="163" t="str">
        <f t="shared" si="1395"/>
        <v>смз</v>
      </c>
      <c r="AT1968" s="163" t="str">
        <f t="shared" si="1396"/>
        <v/>
      </c>
      <c r="AU1968" s="163" t="str">
        <f t="shared" si="1416"/>
        <v>смз</v>
      </c>
      <c r="AV1968" s="163" t="str">
        <f t="shared" si="1399"/>
        <v>смз85604302672общпро</v>
      </c>
      <c r="AW1968" s="162">
        <f t="shared" si="1421"/>
        <v>303734</v>
      </c>
      <c r="AX1968" s="162">
        <f t="shared" si="1422"/>
        <v>182811.81</v>
      </c>
      <c r="AY1968" s="162">
        <f t="shared" si="1423"/>
        <v>0</v>
      </c>
      <c r="AZ1968" s="162">
        <f t="shared" si="1424"/>
        <v>0</v>
      </c>
      <c r="BA1968" s="164">
        <f t="shared" si="1390"/>
        <v>1</v>
      </c>
      <c r="BB1968" s="164">
        <f t="shared" si="1391"/>
        <v>1</v>
      </c>
      <c r="BC1968" s="164">
        <f t="shared" si="1392"/>
        <v>1</v>
      </c>
      <c r="BD1968" s="162">
        <f t="shared" si="1417"/>
        <v>0</v>
      </c>
      <c r="BE1968" s="162">
        <f t="shared" si="1418"/>
        <v>0</v>
      </c>
      <c r="BF1968" s="179">
        <f t="shared" si="1419"/>
        <v>0</v>
      </c>
      <c r="BG1968" s="180">
        <f t="shared" si="1420"/>
        <v>0</v>
      </c>
      <c r="BH1968" s="254" t="str">
        <f t="shared" ref="BH1968:BH1979" si="1427">B1968</f>
        <v>856</v>
      </c>
      <c r="BI1968" s="254" t="str">
        <f t="shared" ref="BI1968:BI1979" si="1428">D1968</f>
        <v>0703</v>
      </c>
      <c r="BJ1968" s="249" t="s">
        <v>538</v>
      </c>
      <c r="BK1968" s="249" t="s">
        <v>533</v>
      </c>
      <c r="BL1968" s="202" t="str">
        <f t="shared" si="1397"/>
        <v/>
      </c>
    </row>
    <row r="1969" spans="1:64" ht="12" hidden="1" customHeight="1">
      <c r="A1969" s="365" t="s">
        <v>1069</v>
      </c>
      <c r="B1969" s="366" t="s">
        <v>317</v>
      </c>
      <c r="C1969" s="365" t="s">
        <v>1235</v>
      </c>
      <c r="D1969" s="366" t="s">
        <v>1052</v>
      </c>
      <c r="E1969" s="366" t="s">
        <v>900</v>
      </c>
      <c r="F1969" s="366" t="s">
        <v>559</v>
      </c>
      <c r="G1969" s="366" t="s">
        <v>1344</v>
      </c>
      <c r="H1969" s="366" t="s">
        <v>1103</v>
      </c>
      <c r="I1969" s="366" t="s">
        <v>497</v>
      </c>
      <c r="J1969" s="384">
        <v>5438985</v>
      </c>
      <c r="K1969" s="384">
        <v>3920000</v>
      </c>
      <c r="L1969" s="162" t="str">
        <f t="shared" si="1398"/>
        <v>856043026720703053004000061100031</v>
      </c>
      <c r="M1969" s="163">
        <f t="array" ref="M1969">IF(COUNT(SEARCH(Удалить_Роспись_КВСР,$B1969)*SEARCH(Удалить_Роспись_ПБС,$C1969)*SEARCH(Удалить_Роспись_КФСР, $D1969)*SEARCH(Удалить_Роспись_КЦСР,$E1969)*SEARCH(Удалить_Роспись_КВР,$F1969)*SEARCH(Удалить_Роспись_ЭК,$H1969)*SEARCH(Удалить_Роспись_КР,$I1969))&gt;0,0,1)</f>
        <v>1</v>
      </c>
      <c r="N1969" s="163">
        <f t="array" ref="N1969">IF(COUNT(SEARCH(Удалить_Индекс_КВСР,$B1969)*SEARCH(Удалить_Индекс_ПБС,$C1969)*SEARCH(Удалить_Индекс_КФСР,$D1969)*SEARCH(Удалить_Индекс_КЦСР,$E1969)*SEARCH(Удалить_Индекс_КВР,$F1969)*SEARCH(Удалить_Индекс_ЭК,$H1969)*SEARCH(Удалить_Индекс_КР,$I1969))&gt;0,0,1)</f>
        <v>0</v>
      </c>
      <c r="O1969" s="163" t="str">
        <f t="shared" si="1400"/>
        <v/>
      </c>
      <c r="P1969" s="263" t="str">
        <f t="shared" si="1401"/>
        <v/>
      </c>
      <c r="Q1969" s="263" t="str">
        <f t="shared" si="1402"/>
        <v/>
      </c>
      <c r="R1969" s="263" t="str">
        <f t="shared" si="1403"/>
        <v/>
      </c>
      <c r="S1969" s="263" t="str">
        <f t="shared" si="1404"/>
        <v/>
      </c>
      <c r="T1969" s="263" t="str">
        <f t="shared" si="1405"/>
        <v/>
      </c>
      <c r="U1969" s="263" t="str">
        <f t="shared" si="1381"/>
        <v/>
      </c>
      <c r="V1969" s="263" t="str">
        <f t="shared" si="1406"/>
        <v/>
      </c>
      <c r="W1969" s="263" t="str">
        <f t="shared" si="1382"/>
        <v/>
      </c>
      <c r="X1969" s="263" t="str">
        <f t="shared" si="1407"/>
        <v/>
      </c>
      <c r="Y1969" s="263" t="str">
        <f t="shared" si="1408"/>
        <v/>
      </c>
      <c r="Z1969" s="263" t="str">
        <f t="shared" si="1409"/>
        <v/>
      </c>
      <c r="AA1969" s="263" t="str">
        <f t="shared" si="1410"/>
        <v/>
      </c>
      <c r="AB1969" s="263" t="str">
        <f t="shared" si="1393"/>
        <v>смз</v>
      </c>
      <c r="AC1969" s="263" t="str">
        <f t="shared" si="1383"/>
        <v/>
      </c>
      <c r="AD1969" s="263" t="str">
        <f t="shared" si="1394"/>
        <v/>
      </c>
      <c r="AE1969" s="263" t="str">
        <f t="shared" si="1411"/>
        <v/>
      </c>
      <c r="AF1969" s="263" t="str">
        <f t="shared" si="1412"/>
        <v/>
      </c>
      <c r="AG1969" s="263"/>
      <c r="AJ1969" s="163" t="str">
        <f t="shared" si="1413"/>
        <v/>
      </c>
      <c r="AK1969" s="163" t="str">
        <f t="shared" si="1384"/>
        <v/>
      </c>
      <c r="AL1969" s="163" t="str">
        <f t="shared" si="1414"/>
        <v/>
      </c>
      <c r="AM1969" s="163" t="str">
        <f t="shared" si="1415"/>
        <v/>
      </c>
      <c r="AN1969" s="163" t="str">
        <f t="shared" si="1385"/>
        <v/>
      </c>
      <c r="AO1969" s="163" t="str">
        <f t="shared" si="1386"/>
        <v/>
      </c>
      <c r="AP1969" s="163" t="str">
        <f t="shared" si="1387"/>
        <v/>
      </c>
      <c r="AQ1969" s="163" t="str">
        <f t="shared" si="1388"/>
        <v/>
      </c>
      <c r="AR1969" s="163" t="str">
        <f t="shared" si="1389"/>
        <v/>
      </c>
      <c r="AS1969" s="163" t="str">
        <f t="shared" si="1395"/>
        <v>смз</v>
      </c>
      <c r="AT1969" s="163" t="str">
        <f t="shared" si="1396"/>
        <v/>
      </c>
      <c r="AU1969" s="163" t="str">
        <f t="shared" si="1416"/>
        <v>смз</v>
      </c>
      <c r="AV1969" s="163" t="str">
        <f t="shared" si="1399"/>
        <v>смз85604302672общпро</v>
      </c>
      <c r="AW1969" s="162">
        <f t="shared" si="1421"/>
        <v>5438985</v>
      </c>
      <c r="AX1969" s="162">
        <f t="shared" si="1422"/>
        <v>3920000</v>
      </c>
      <c r="AY1969" s="162">
        <f t="shared" si="1423"/>
        <v>0</v>
      </c>
      <c r="AZ1969" s="162">
        <f t="shared" si="1424"/>
        <v>0</v>
      </c>
      <c r="BA1969" s="164">
        <f t="shared" si="1390"/>
        <v>1</v>
      </c>
      <c r="BB1969" s="164">
        <f t="shared" si="1391"/>
        <v>1</v>
      </c>
      <c r="BC1969" s="164">
        <f t="shared" si="1392"/>
        <v>1</v>
      </c>
      <c r="BD1969" s="162">
        <f t="shared" si="1417"/>
        <v>0</v>
      </c>
      <c r="BE1969" s="162">
        <f t="shared" si="1418"/>
        <v>0</v>
      </c>
      <c r="BF1969" s="179">
        <f t="shared" si="1419"/>
        <v>0</v>
      </c>
      <c r="BG1969" s="180">
        <f t="shared" si="1420"/>
        <v>0</v>
      </c>
      <c r="BH1969" s="254" t="str">
        <f t="shared" si="1427"/>
        <v>856</v>
      </c>
      <c r="BI1969" s="254" t="str">
        <f t="shared" si="1428"/>
        <v>0703</v>
      </c>
      <c r="BJ1969" s="249" t="s">
        <v>538</v>
      </c>
      <c r="BK1969" s="249" t="s">
        <v>533</v>
      </c>
      <c r="BL1969" s="202" t="str">
        <f t="shared" si="1397"/>
        <v/>
      </c>
    </row>
    <row r="1970" spans="1:64" ht="12" hidden="1" customHeight="1">
      <c r="A1970" s="365" t="s">
        <v>1069</v>
      </c>
      <c r="B1970" s="366" t="s">
        <v>317</v>
      </c>
      <c r="C1970" s="365" t="s">
        <v>1235</v>
      </c>
      <c r="D1970" s="366" t="s">
        <v>1052</v>
      </c>
      <c r="E1970" s="366" t="s">
        <v>901</v>
      </c>
      <c r="F1970" s="366" t="s">
        <v>559</v>
      </c>
      <c r="G1970" s="366" t="s">
        <v>1344</v>
      </c>
      <c r="H1970" s="366" t="s">
        <v>1103</v>
      </c>
      <c r="I1970" s="366" t="s">
        <v>497</v>
      </c>
      <c r="J1970" s="384">
        <v>1866000</v>
      </c>
      <c r="K1970" s="384">
        <v>1578437.04</v>
      </c>
      <c r="L1970" s="162" t="str">
        <f t="shared" si="1398"/>
        <v>856043026720703053004100061100031</v>
      </c>
      <c r="M1970" s="163">
        <f t="array" ref="M1970">IF(COUNT(SEARCH(Удалить_Роспись_КВСР,$B1970)*SEARCH(Удалить_Роспись_ПБС,$C1970)*SEARCH(Удалить_Роспись_КФСР, $D1970)*SEARCH(Удалить_Роспись_КЦСР,$E1970)*SEARCH(Удалить_Роспись_КВР,$F1970)*SEARCH(Удалить_Роспись_ЭК,$H1970)*SEARCH(Удалить_Роспись_КР,$I1970))&gt;0,0,1)</f>
        <v>1</v>
      </c>
      <c r="N1970" s="163">
        <f t="array" ref="N1970">IF(COUNT(SEARCH(Удалить_Индекс_КВСР,$B1970)*SEARCH(Удалить_Индекс_ПБС,$C1970)*SEARCH(Удалить_Индекс_КФСР,$D1970)*SEARCH(Удалить_Индекс_КЦСР,$E1970)*SEARCH(Удалить_Индекс_КВР,$F1970)*SEARCH(Удалить_Индекс_ЭК,$H1970)*SEARCH(Удалить_Индекс_КР,$I1970))&gt;0,0,1)</f>
        <v>0</v>
      </c>
      <c r="O1970" s="163" t="str">
        <f t="shared" si="1400"/>
        <v/>
      </c>
      <c r="P1970" s="263" t="str">
        <f t="shared" si="1401"/>
        <v/>
      </c>
      <c r="Q1970" s="263" t="str">
        <f t="shared" si="1402"/>
        <v/>
      </c>
      <c r="R1970" s="263" t="str">
        <f t="shared" si="1403"/>
        <v/>
      </c>
      <c r="S1970" s="263" t="str">
        <f t="shared" si="1404"/>
        <v/>
      </c>
      <c r="T1970" s="263" t="str">
        <f t="shared" si="1405"/>
        <v/>
      </c>
      <c r="U1970" s="263" t="str">
        <f t="shared" si="1381"/>
        <v/>
      </c>
      <c r="V1970" s="263" t="str">
        <f t="shared" si="1406"/>
        <v/>
      </c>
      <c r="W1970" s="263" t="str">
        <f t="shared" si="1382"/>
        <v/>
      </c>
      <c r="X1970" s="263" t="str">
        <f t="shared" si="1407"/>
        <v/>
      </c>
      <c r="Y1970" s="263" t="str">
        <f t="shared" si="1408"/>
        <v/>
      </c>
      <c r="Z1970" s="263" t="str">
        <f t="shared" si="1409"/>
        <v/>
      </c>
      <c r="AA1970" s="263" t="str">
        <f t="shared" si="1410"/>
        <v/>
      </c>
      <c r="AB1970" s="263" t="str">
        <f t="shared" si="1393"/>
        <v>смз</v>
      </c>
      <c r="AC1970" s="263" t="str">
        <f t="shared" si="1383"/>
        <v/>
      </c>
      <c r="AD1970" s="263" t="str">
        <f t="shared" si="1394"/>
        <v/>
      </c>
      <c r="AE1970" s="263" t="str">
        <f t="shared" si="1411"/>
        <v/>
      </c>
      <c r="AF1970" s="263" t="str">
        <f t="shared" si="1412"/>
        <v/>
      </c>
      <c r="AG1970" s="263"/>
      <c r="AJ1970" s="163" t="str">
        <f t="shared" si="1413"/>
        <v/>
      </c>
      <c r="AK1970" s="163" t="str">
        <f t="shared" si="1384"/>
        <v/>
      </c>
      <c r="AL1970" s="163" t="str">
        <f t="shared" si="1414"/>
        <v/>
      </c>
      <c r="AM1970" s="163" t="str">
        <f t="shared" si="1415"/>
        <v/>
      </c>
      <c r="AN1970" s="163" t="str">
        <f t="shared" si="1385"/>
        <v/>
      </c>
      <c r="AO1970" s="163" t="str">
        <f t="shared" si="1386"/>
        <v/>
      </c>
      <c r="AP1970" s="163" t="str">
        <f t="shared" si="1387"/>
        <v/>
      </c>
      <c r="AQ1970" s="163" t="str">
        <f t="shared" si="1388"/>
        <v/>
      </c>
      <c r="AR1970" s="163" t="str">
        <f t="shared" si="1389"/>
        <v/>
      </c>
      <c r="AS1970" s="163" t="str">
        <f t="shared" si="1395"/>
        <v>смз</v>
      </c>
      <c r="AT1970" s="163" t="str">
        <f t="shared" si="1396"/>
        <v/>
      </c>
      <c r="AU1970" s="163" t="str">
        <f t="shared" si="1416"/>
        <v>смз</v>
      </c>
      <c r="AV1970" s="163" t="str">
        <f t="shared" si="1399"/>
        <v>смз85604302672общпро</v>
      </c>
      <c r="AW1970" s="162">
        <f t="shared" si="1421"/>
        <v>1866000</v>
      </c>
      <c r="AX1970" s="162">
        <f t="shared" si="1422"/>
        <v>1578437.04</v>
      </c>
      <c r="AY1970" s="162">
        <f t="shared" si="1423"/>
        <v>0</v>
      </c>
      <c r="AZ1970" s="162">
        <f t="shared" si="1424"/>
        <v>0</v>
      </c>
      <c r="BA1970" s="164">
        <f t="shared" si="1390"/>
        <v>1</v>
      </c>
      <c r="BB1970" s="164">
        <f t="shared" si="1391"/>
        <v>1</v>
      </c>
      <c r="BC1970" s="164">
        <f t="shared" si="1392"/>
        <v>1</v>
      </c>
      <c r="BD1970" s="162">
        <f t="shared" si="1417"/>
        <v>0</v>
      </c>
      <c r="BE1970" s="162">
        <f t="shared" si="1418"/>
        <v>0</v>
      </c>
      <c r="BF1970" s="179">
        <f t="shared" si="1419"/>
        <v>0</v>
      </c>
      <c r="BG1970" s="180">
        <f t="shared" si="1420"/>
        <v>0</v>
      </c>
      <c r="BH1970" s="254" t="str">
        <f t="shared" si="1427"/>
        <v>856</v>
      </c>
      <c r="BI1970" s="254" t="str">
        <f t="shared" si="1428"/>
        <v>0703</v>
      </c>
      <c r="BJ1970" s="249" t="s">
        <v>538</v>
      </c>
      <c r="BK1970" s="249" t="s">
        <v>533</v>
      </c>
      <c r="BL1970" s="202" t="str">
        <f t="shared" si="1397"/>
        <v/>
      </c>
    </row>
    <row r="1971" spans="1:64" ht="12" hidden="1" customHeight="1">
      <c r="A1971" s="365" t="s">
        <v>1069</v>
      </c>
      <c r="B1971" s="366" t="s">
        <v>317</v>
      </c>
      <c r="C1971" s="365" t="s">
        <v>1235</v>
      </c>
      <c r="D1971" s="366" t="s">
        <v>1052</v>
      </c>
      <c r="E1971" s="366" t="s">
        <v>902</v>
      </c>
      <c r="F1971" s="366" t="s">
        <v>559</v>
      </c>
      <c r="G1971" s="366" t="s">
        <v>1344</v>
      </c>
      <c r="H1971" s="366" t="s">
        <v>1103</v>
      </c>
      <c r="I1971" s="366" t="s">
        <v>497</v>
      </c>
      <c r="J1971" s="384">
        <v>52080</v>
      </c>
      <c r="K1971" s="384">
        <v>7639.77</v>
      </c>
      <c r="L1971" s="162" t="str">
        <f t="shared" si="1398"/>
        <v>856043026720703053004500061100031</v>
      </c>
      <c r="M1971" s="163">
        <f t="array" ref="M1971">IF(COUNT(SEARCH(Удалить_Роспись_КВСР,$B1971)*SEARCH(Удалить_Роспись_ПБС,$C1971)*SEARCH(Удалить_Роспись_КФСР, $D1971)*SEARCH(Удалить_Роспись_КЦСР,$E1971)*SEARCH(Удалить_Роспись_КВР,$F1971)*SEARCH(Удалить_Роспись_ЭК,$H1971)*SEARCH(Удалить_Роспись_КР,$I1971))&gt;0,0,1)</f>
        <v>1</v>
      </c>
      <c r="N1971" s="163">
        <f t="array" ref="N1971">IF(COUNT(SEARCH(Удалить_Индекс_КВСР,$B1971)*SEARCH(Удалить_Индекс_ПБС,$C1971)*SEARCH(Удалить_Индекс_КФСР,$D1971)*SEARCH(Удалить_Индекс_КЦСР,$E1971)*SEARCH(Удалить_Индекс_КВР,$F1971)*SEARCH(Удалить_Индекс_ЭК,$H1971)*SEARCH(Удалить_Индекс_КР,$I1971))&gt;0,0,1)</f>
        <v>0</v>
      </c>
      <c r="O1971" s="163" t="str">
        <f t="shared" si="1400"/>
        <v/>
      </c>
      <c r="P1971" s="263" t="str">
        <f t="shared" si="1401"/>
        <v/>
      </c>
      <c r="Q1971" s="263" t="str">
        <f t="shared" si="1402"/>
        <v/>
      </c>
      <c r="R1971" s="263" t="str">
        <f t="shared" si="1403"/>
        <v/>
      </c>
      <c r="S1971" s="263" t="str">
        <f t="shared" si="1404"/>
        <v/>
      </c>
      <c r="T1971" s="263" t="str">
        <f t="shared" si="1405"/>
        <v/>
      </c>
      <c r="U1971" s="263" t="str">
        <f t="shared" si="1381"/>
        <v/>
      </c>
      <c r="V1971" s="263" t="str">
        <f t="shared" si="1406"/>
        <v/>
      </c>
      <c r="W1971" s="263" t="str">
        <f t="shared" si="1382"/>
        <v/>
      </c>
      <c r="X1971" s="263" t="str">
        <f t="shared" si="1407"/>
        <v/>
      </c>
      <c r="Y1971" s="263" t="str">
        <f t="shared" si="1408"/>
        <v/>
      </c>
      <c r="Z1971" s="263" t="str">
        <f t="shared" si="1409"/>
        <v/>
      </c>
      <c r="AA1971" s="263" t="str">
        <f t="shared" si="1410"/>
        <v/>
      </c>
      <c r="AB1971" s="263" t="str">
        <f t="shared" si="1393"/>
        <v>смз</v>
      </c>
      <c r="AC1971" s="263" t="str">
        <f t="shared" si="1383"/>
        <v/>
      </c>
      <c r="AD1971" s="263" t="str">
        <f t="shared" si="1394"/>
        <v/>
      </c>
      <c r="AE1971" s="263" t="str">
        <f t="shared" si="1411"/>
        <v/>
      </c>
      <c r="AF1971" s="263" t="str">
        <f t="shared" si="1412"/>
        <v/>
      </c>
      <c r="AG1971" s="263"/>
      <c r="AJ1971" s="163" t="str">
        <f t="shared" si="1413"/>
        <v/>
      </c>
      <c r="AK1971" s="163" t="str">
        <f t="shared" si="1384"/>
        <v/>
      </c>
      <c r="AL1971" s="163" t="str">
        <f t="shared" si="1414"/>
        <v/>
      </c>
      <c r="AM1971" s="163" t="str">
        <f t="shared" si="1415"/>
        <v/>
      </c>
      <c r="AN1971" s="163" t="str">
        <f t="shared" si="1385"/>
        <v/>
      </c>
      <c r="AO1971" s="163" t="str">
        <f t="shared" si="1386"/>
        <v/>
      </c>
      <c r="AP1971" s="163" t="str">
        <f t="shared" si="1387"/>
        <v/>
      </c>
      <c r="AQ1971" s="163" t="str">
        <f t="shared" si="1388"/>
        <v/>
      </c>
      <c r="AR1971" s="163" t="str">
        <f t="shared" si="1389"/>
        <v/>
      </c>
      <c r="AS1971" s="163" t="str">
        <f t="shared" si="1395"/>
        <v>смз</v>
      </c>
      <c r="AT1971" s="163" t="str">
        <f t="shared" si="1396"/>
        <v/>
      </c>
      <c r="AU1971" s="163" t="str">
        <f t="shared" si="1416"/>
        <v>смз</v>
      </c>
      <c r="AV1971" s="163" t="str">
        <f t="shared" si="1399"/>
        <v>смз85604302672общпро</v>
      </c>
      <c r="AW1971" s="162">
        <f t="shared" si="1421"/>
        <v>52080</v>
      </c>
      <c r="AX1971" s="162">
        <f t="shared" si="1422"/>
        <v>7639.77</v>
      </c>
      <c r="AY1971" s="162">
        <f t="shared" si="1423"/>
        <v>0</v>
      </c>
      <c r="AZ1971" s="162">
        <f t="shared" si="1424"/>
        <v>0</v>
      </c>
      <c r="BA1971" s="164">
        <f t="shared" si="1390"/>
        <v>1</v>
      </c>
      <c r="BB1971" s="164">
        <f t="shared" si="1391"/>
        <v>1</v>
      </c>
      <c r="BC1971" s="164">
        <f t="shared" si="1392"/>
        <v>1</v>
      </c>
      <c r="BD1971" s="162">
        <f t="shared" si="1417"/>
        <v>0</v>
      </c>
      <c r="BE1971" s="162">
        <f t="shared" si="1418"/>
        <v>0</v>
      </c>
      <c r="BF1971" s="179">
        <f t="shared" si="1419"/>
        <v>0</v>
      </c>
      <c r="BG1971" s="180">
        <f t="shared" si="1420"/>
        <v>0</v>
      </c>
      <c r="BH1971" s="254" t="str">
        <f t="shared" si="1427"/>
        <v>856</v>
      </c>
      <c r="BI1971" s="254" t="str">
        <f t="shared" si="1428"/>
        <v>0703</v>
      </c>
      <c r="BJ1971" s="249" t="s">
        <v>538</v>
      </c>
      <c r="BK1971" s="249" t="s">
        <v>533</v>
      </c>
      <c r="BL1971" s="202" t="str">
        <f t="shared" si="1397"/>
        <v/>
      </c>
    </row>
    <row r="1972" spans="1:64" ht="12" hidden="1" customHeight="1">
      <c r="A1972" s="365" t="s">
        <v>1069</v>
      </c>
      <c r="B1972" s="366" t="s">
        <v>317</v>
      </c>
      <c r="C1972" s="365" t="s">
        <v>1235</v>
      </c>
      <c r="D1972" s="366" t="s">
        <v>1052</v>
      </c>
      <c r="E1972" s="366" t="s">
        <v>903</v>
      </c>
      <c r="F1972" s="366" t="s">
        <v>561</v>
      </c>
      <c r="G1972" s="366" t="s">
        <v>1344</v>
      </c>
      <c r="H1972" s="366" t="s">
        <v>1103</v>
      </c>
      <c r="I1972" s="366" t="s">
        <v>497</v>
      </c>
      <c r="J1972" s="384">
        <v>83222.899999999994</v>
      </c>
      <c r="K1972" s="384">
        <v>75000</v>
      </c>
      <c r="L1972" s="162" t="str">
        <f t="shared" si="1398"/>
        <v>856043026720703053004700061200031</v>
      </c>
      <c r="M1972" s="163">
        <f t="array" ref="M1972">IF(COUNT(SEARCH(Удалить_Роспись_КВСР,$B1972)*SEARCH(Удалить_Роспись_ПБС,$C1972)*SEARCH(Удалить_Роспись_КФСР, $D1972)*SEARCH(Удалить_Роспись_КЦСР,$E1972)*SEARCH(Удалить_Роспись_КВР,$F1972)*SEARCH(Удалить_Роспись_ЭК,$H1972)*SEARCH(Удалить_Роспись_КР,$I1972))&gt;0,0,1)</f>
        <v>1</v>
      </c>
      <c r="N1972" s="163">
        <f t="array" ref="N1972">IF(COUNT(SEARCH(Удалить_Индекс_КВСР,$B1972)*SEARCH(Удалить_Индекс_ПБС,$C1972)*SEARCH(Удалить_Индекс_КФСР,$D1972)*SEARCH(Удалить_Индекс_КЦСР,$E1972)*SEARCH(Удалить_Индекс_КВР,$F1972)*SEARCH(Удалить_Индекс_ЭК,$H1972)*SEARCH(Удалить_Индекс_КР,$I1972))&gt;0,0,1)</f>
        <v>0</v>
      </c>
      <c r="O1972" s="163" t="str">
        <f t="shared" si="1400"/>
        <v/>
      </c>
      <c r="P1972" s="263" t="str">
        <f t="shared" si="1401"/>
        <v/>
      </c>
      <c r="Q1972" s="263" t="str">
        <f t="shared" si="1402"/>
        <v/>
      </c>
      <c r="R1972" s="263" t="str">
        <f t="shared" si="1403"/>
        <v/>
      </c>
      <c r="S1972" s="263" t="str">
        <f t="shared" si="1404"/>
        <v/>
      </c>
      <c r="T1972" s="263" t="str">
        <f t="shared" si="1405"/>
        <v/>
      </c>
      <c r="U1972" s="263" t="str">
        <f t="shared" si="1381"/>
        <v/>
      </c>
      <c r="V1972" s="263" t="str">
        <f t="shared" si="1406"/>
        <v/>
      </c>
      <c r="W1972" s="263" t="str">
        <f t="shared" si="1382"/>
        <v/>
      </c>
      <c r="X1972" s="263" t="str">
        <f t="shared" si="1407"/>
        <v/>
      </c>
      <c r="Y1972" s="263" t="str">
        <f t="shared" si="1408"/>
        <v/>
      </c>
      <c r="Z1972" s="263" t="str">
        <f t="shared" si="1409"/>
        <v/>
      </c>
      <c r="AA1972" s="263" t="str">
        <f t="shared" si="1410"/>
        <v/>
      </c>
      <c r="AB1972" s="263" t="str">
        <f t="shared" si="1393"/>
        <v/>
      </c>
      <c r="AC1972" s="263" t="str">
        <f t="shared" si="1383"/>
        <v/>
      </c>
      <c r="AD1972" s="263" t="str">
        <f t="shared" si="1394"/>
        <v>сиц</v>
      </c>
      <c r="AE1972" s="263" t="str">
        <f t="shared" si="1411"/>
        <v/>
      </c>
      <c r="AF1972" s="263" t="str">
        <f t="shared" si="1412"/>
        <v/>
      </c>
      <c r="AG1972" s="263"/>
      <c r="AJ1972" s="163" t="str">
        <f t="shared" si="1413"/>
        <v/>
      </c>
      <c r="AK1972" s="163" t="str">
        <f t="shared" si="1384"/>
        <v/>
      </c>
      <c r="AL1972" s="163" t="str">
        <f t="shared" si="1414"/>
        <v/>
      </c>
      <c r="AM1972" s="163" t="str">
        <f t="shared" si="1415"/>
        <v/>
      </c>
      <c r="AN1972" s="163" t="str">
        <f t="shared" si="1385"/>
        <v/>
      </c>
      <c r="AO1972" s="163" t="str">
        <f t="shared" si="1386"/>
        <v/>
      </c>
      <c r="AP1972" s="163" t="str">
        <f t="shared" si="1387"/>
        <v/>
      </c>
      <c r="AQ1972" s="163" t="str">
        <f t="shared" si="1388"/>
        <v/>
      </c>
      <c r="AR1972" s="163" t="str">
        <f t="shared" si="1389"/>
        <v/>
      </c>
      <c r="AS1972" s="163" t="str">
        <f t="shared" si="1395"/>
        <v/>
      </c>
      <c r="AT1972" s="163" t="str">
        <f t="shared" si="1396"/>
        <v>сиц</v>
      </c>
      <c r="AU1972" s="163" t="str">
        <f t="shared" si="1416"/>
        <v>сиц</v>
      </c>
      <c r="AV1972" s="163" t="str">
        <f t="shared" si="1399"/>
        <v>сиц85604302672общпро</v>
      </c>
      <c r="AW1972" s="162">
        <f t="shared" si="1421"/>
        <v>83222.899999999994</v>
      </c>
      <c r="AX1972" s="162">
        <f t="shared" si="1422"/>
        <v>75000</v>
      </c>
      <c r="AY1972" s="162">
        <f t="shared" si="1423"/>
        <v>0</v>
      </c>
      <c r="AZ1972" s="162">
        <f t="shared" si="1424"/>
        <v>0</v>
      </c>
      <c r="BA1972" s="164">
        <f t="shared" si="1390"/>
        <v>1</v>
      </c>
      <c r="BB1972" s="164">
        <f t="shared" si="1391"/>
        <v>1</v>
      </c>
      <c r="BC1972" s="164">
        <f t="shared" si="1392"/>
        <v>1</v>
      </c>
      <c r="BD1972" s="162">
        <f t="shared" si="1417"/>
        <v>0</v>
      </c>
      <c r="BE1972" s="162">
        <f t="shared" si="1418"/>
        <v>0</v>
      </c>
      <c r="BF1972" s="179">
        <f t="shared" si="1419"/>
        <v>0</v>
      </c>
      <c r="BG1972" s="180">
        <f t="shared" si="1420"/>
        <v>0</v>
      </c>
      <c r="BH1972" s="254" t="str">
        <f t="shared" si="1427"/>
        <v>856</v>
      </c>
      <c r="BI1972" s="254" t="str">
        <f t="shared" si="1428"/>
        <v>0703</v>
      </c>
      <c r="BJ1972" s="249" t="s">
        <v>538</v>
      </c>
      <c r="BK1972" s="249" t="s">
        <v>533</v>
      </c>
      <c r="BL1972" s="202" t="str">
        <f t="shared" si="1397"/>
        <v/>
      </c>
    </row>
    <row r="1973" spans="1:64" ht="12" hidden="1" customHeight="1">
      <c r="A1973" s="365" t="s">
        <v>1069</v>
      </c>
      <c r="B1973" s="366" t="s">
        <v>317</v>
      </c>
      <c r="C1973" s="365" t="s">
        <v>1235</v>
      </c>
      <c r="D1973" s="366" t="s">
        <v>1052</v>
      </c>
      <c r="E1973" s="366" t="s">
        <v>904</v>
      </c>
      <c r="F1973" s="366" t="s">
        <v>559</v>
      </c>
      <c r="G1973" s="366" t="s">
        <v>1344</v>
      </c>
      <c r="H1973" s="366" t="s">
        <v>1103</v>
      </c>
      <c r="I1973" s="366" t="s">
        <v>497</v>
      </c>
      <c r="J1973" s="384">
        <v>982000</v>
      </c>
      <c r="K1973" s="384">
        <v>525938.34</v>
      </c>
      <c r="L1973" s="162" t="str">
        <f t="shared" si="1398"/>
        <v>856043026720703053004Г00061100031</v>
      </c>
      <c r="M1973" s="163">
        <f t="array" ref="M1973">IF(COUNT(SEARCH(Удалить_Роспись_КВСР,$B1973)*SEARCH(Удалить_Роспись_ПБС,$C1973)*SEARCH(Удалить_Роспись_КФСР, $D1973)*SEARCH(Удалить_Роспись_КЦСР,$E1973)*SEARCH(Удалить_Роспись_КВР,$F1973)*SEARCH(Удалить_Роспись_ЭК,$H1973)*SEARCH(Удалить_Роспись_КР,$I1973))&gt;0,0,1)</f>
        <v>1</v>
      </c>
      <c r="N1973" s="163"/>
      <c r="O1973" s="163" t="str">
        <f t="shared" si="1400"/>
        <v/>
      </c>
      <c r="P1973" s="263" t="str">
        <f t="shared" si="1401"/>
        <v/>
      </c>
      <c r="Q1973" s="263" t="str">
        <f t="shared" si="1402"/>
        <v/>
      </c>
      <c r="R1973" s="263" t="str">
        <f t="shared" si="1403"/>
        <v/>
      </c>
      <c r="S1973" s="263" t="str">
        <f t="shared" si="1404"/>
        <v/>
      </c>
      <c r="T1973" s="263" t="str">
        <f t="shared" si="1405"/>
        <v/>
      </c>
      <c r="U1973" s="263" t="str">
        <f t="shared" si="1381"/>
        <v/>
      </c>
      <c r="V1973" s="263" t="str">
        <f t="shared" si="1406"/>
        <v/>
      </c>
      <c r="W1973" s="263" t="str">
        <f t="shared" si="1382"/>
        <v/>
      </c>
      <c r="X1973" s="263" t="str">
        <f t="shared" si="1407"/>
        <v/>
      </c>
      <c r="Y1973" s="263" t="str">
        <f t="shared" si="1408"/>
        <v/>
      </c>
      <c r="Z1973" s="263" t="str">
        <f t="shared" si="1409"/>
        <v/>
      </c>
      <c r="AA1973" s="263" t="str">
        <f t="shared" si="1410"/>
        <v/>
      </c>
      <c r="AB1973" s="263" t="str">
        <f t="shared" si="1393"/>
        <v>смз</v>
      </c>
      <c r="AC1973" s="263" t="str">
        <f t="shared" si="1383"/>
        <v/>
      </c>
      <c r="AD1973" s="263" t="str">
        <f t="shared" si="1394"/>
        <v/>
      </c>
      <c r="AE1973" s="263" t="str">
        <f t="shared" si="1411"/>
        <v/>
      </c>
      <c r="AF1973" s="263" t="str">
        <f t="shared" si="1412"/>
        <v/>
      </c>
      <c r="AG1973" s="263"/>
      <c r="AJ1973" s="163" t="str">
        <f t="shared" si="1413"/>
        <v/>
      </c>
      <c r="AK1973" s="163" t="str">
        <f t="shared" si="1384"/>
        <v/>
      </c>
      <c r="AL1973" s="163" t="str">
        <f t="shared" si="1414"/>
        <v/>
      </c>
      <c r="AM1973" s="163" t="str">
        <f t="shared" si="1415"/>
        <v/>
      </c>
      <c r="AN1973" s="163" t="str">
        <f t="shared" si="1385"/>
        <v/>
      </c>
      <c r="AO1973" s="163" t="str">
        <f t="shared" si="1386"/>
        <v/>
      </c>
      <c r="AP1973" s="163" t="str">
        <f t="shared" si="1387"/>
        <v/>
      </c>
      <c r="AQ1973" s="163" t="str">
        <f t="shared" si="1388"/>
        <v/>
      </c>
      <c r="AR1973" s="163" t="str">
        <f t="shared" si="1389"/>
        <v/>
      </c>
      <c r="AS1973" s="163" t="str">
        <f t="shared" si="1395"/>
        <v>смз</v>
      </c>
      <c r="AT1973" s="163" t="str">
        <f t="shared" si="1396"/>
        <v/>
      </c>
      <c r="AU1973" s="163" t="str">
        <f t="shared" si="1416"/>
        <v>смз</v>
      </c>
      <c r="AV1973" s="163" t="str">
        <f t="shared" si="1399"/>
        <v>смз85604302672общпро</v>
      </c>
      <c r="AW1973" s="162">
        <f t="shared" si="1421"/>
        <v>982000</v>
      </c>
      <c r="AX1973" s="162">
        <f t="shared" si="1422"/>
        <v>525938.34</v>
      </c>
      <c r="AY1973" s="162">
        <f t="shared" si="1423"/>
        <v>0</v>
      </c>
      <c r="AZ1973" s="162">
        <f t="shared" si="1424"/>
        <v>0</v>
      </c>
      <c r="BA1973" s="164">
        <f t="shared" si="1390"/>
        <v>1</v>
      </c>
      <c r="BB1973" s="164">
        <f t="shared" si="1391"/>
        <v>1</v>
      </c>
      <c r="BC1973" s="164">
        <f t="shared" si="1392"/>
        <v>1</v>
      </c>
      <c r="BD1973" s="162">
        <f t="shared" si="1417"/>
        <v>0</v>
      </c>
      <c r="BE1973" s="162">
        <f t="shared" si="1418"/>
        <v>0</v>
      </c>
      <c r="BF1973" s="179">
        <f t="shared" si="1419"/>
        <v>0</v>
      </c>
      <c r="BG1973" s="180">
        <f t="shared" si="1420"/>
        <v>0</v>
      </c>
      <c r="BH1973" s="254" t="str">
        <f t="shared" si="1427"/>
        <v>856</v>
      </c>
      <c r="BI1973" s="254" t="str">
        <f t="shared" si="1428"/>
        <v>0703</v>
      </c>
      <c r="BJ1973" s="249" t="s">
        <v>538</v>
      </c>
      <c r="BK1973" s="249" t="s">
        <v>533</v>
      </c>
      <c r="BL1973" s="202" t="str">
        <f t="shared" si="1397"/>
        <v/>
      </c>
    </row>
    <row r="1974" spans="1:64" ht="12" hidden="1" customHeight="1">
      <c r="A1974" s="365" t="s">
        <v>1069</v>
      </c>
      <c r="B1974" s="366" t="s">
        <v>317</v>
      </c>
      <c r="C1974" s="365" t="s">
        <v>1235</v>
      </c>
      <c r="D1974" s="366" t="s">
        <v>1052</v>
      </c>
      <c r="E1974" s="366" t="s">
        <v>1302</v>
      </c>
      <c r="F1974" s="366" t="s">
        <v>559</v>
      </c>
      <c r="G1974" s="366" t="s">
        <v>1344</v>
      </c>
      <c r="H1974" s="366" t="s">
        <v>1103</v>
      </c>
      <c r="I1974" s="366" t="s">
        <v>497</v>
      </c>
      <c r="J1974" s="384">
        <v>6000</v>
      </c>
      <c r="K1974" s="384">
        <v>810.62</v>
      </c>
      <c r="L1974" s="162" t="str">
        <f t="shared" si="1398"/>
        <v>856043026720703053004М00061100031</v>
      </c>
      <c r="M1974" s="163">
        <f t="array" ref="M1974">IF(COUNT(SEARCH(Удалить_Роспись_КВСР,$B1974)*SEARCH(Удалить_Роспись_ПБС,$C1974)*SEARCH(Удалить_Роспись_КФСР, $D1974)*SEARCH(Удалить_Роспись_КЦСР,$E1974)*SEARCH(Удалить_Роспись_КВР,$F1974)*SEARCH(Удалить_Роспись_ЭК,$H1974)*SEARCH(Удалить_Роспись_КР,$I1974))&gt;0,0,1)</f>
        <v>1</v>
      </c>
      <c r="N1974" s="163"/>
      <c r="O1974" s="163" t="str">
        <f t="shared" si="1400"/>
        <v/>
      </c>
      <c r="P1974" s="263" t="str">
        <f t="shared" si="1401"/>
        <v/>
      </c>
      <c r="Q1974" s="263" t="str">
        <f t="shared" si="1402"/>
        <v/>
      </c>
      <c r="R1974" s="263" t="str">
        <f t="shared" si="1403"/>
        <v/>
      </c>
      <c r="S1974" s="263" t="str">
        <f t="shared" si="1404"/>
        <v/>
      </c>
      <c r="T1974" s="263" t="str">
        <f t="shared" si="1405"/>
        <v/>
      </c>
      <c r="U1974" s="263" t="str">
        <f t="shared" si="1381"/>
        <v/>
      </c>
      <c r="V1974" s="263" t="str">
        <f t="shared" si="1406"/>
        <v/>
      </c>
      <c r="W1974" s="263" t="str">
        <f t="shared" si="1382"/>
        <v/>
      </c>
      <c r="X1974" s="263" t="str">
        <f t="shared" si="1407"/>
        <v/>
      </c>
      <c r="Y1974" s="263" t="str">
        <f t="shared" si="1408"/>
        <v/>
      </c>
      <c r="Z1974" s="263" t="str">
        <f t="shared" si="1409"/>
        <v/>
      </c>
      <c r="AA1974" s="263" t="str">
        <f t="shared" si="1410"/>
        <v/>
      </c>
      <c r="AB1974" s="263" t="str">
        <f t="shared" si="1393"/>
        <v>смз</v>
      </c>
      <c r="AC1974" s="263" t="str">
        <f t="shared" si="1383"/>
        <v/>
      </c>
      <c r="AD1974" s="263" t="str">
        <f t="shared" si="1394"/>
        <v/>
      </c>
      <c r="AE1974" s="263" t="str">
        <f t="shared" si="1411"/>
        <v/>
      </c>
      <c r="AF1974" s="263" t="str">
        <f t="shared" si="1412"/>
        <v/>
      </c>
      <c r="AG1974" s="263"/>
      <c r="AJ1974" s="163" t="str">
        <f t="shared" si="1413"/>
        <v/>
      </c>
      <c r="AK1974" s="163" t="str">
        <f t="shared" si="1384"/>
        <v/>
      </c>
      <c r="AL1974" s="163" t="str">
        <f t="shared" si="1414"/>
        <v/>
      </c>
      <c r="AM1974" s="163" t="str">
        <f t="shared" si="1415"/>
        <v/>
      </c>
      <c r="AN1974" s="163" t="str">
        <f t="shared" si="1385"/>
        <v/>
      </c>
      <c r="AO1974" s="163" t="str">
        <f t="shared" si="1386"/>
        <v/>
      </c>
      <c r="AP1974" s="163" t="str">
        <f t="shared" si="1387"/>
        <v/>
      </c>
      <c r="AQ1974" s="163" t="str">
        <f t="shared" si="1388"/>
        <v/>
      </c>
      <c r="AR1974" s="163" t="str">
        <f t="shared" si="1389"/>
        <v/>
      </c>
      <c r="AS1974" s="163" t="str">
        <f t="shared" si="1395"/>
        <v>смз</v>
      </c>
      <c r="AT1974" s="163" t="str">
        <f t="shared" si="1396"/>
        <v/>
      </c>
      <c r="AU1974" s="163" t="str">
        <f t="shared" si="1416"/>
        <v>смз</v>
      </c>
      <c r="AV1974" s="163" t="str">
        <f t="shared" si="1399"/>
        <v>смз85604302672общпро</v>
      </c>
      <c r="AW1974" s="162">
        <f t="shared" si="1421"/>
        <v>6000</v>
      </c>
      <c r="AX1974" s="162">
        <f t="shared" si="1422"/>
        <v>810.62</v>
      </c>
      <c r="AY1974" s="162">
        <f t="shared" si="1423"/>
        <v>0</v>
      </c>
      <c r="AZ1974" s="162">
        <f t="shared" si="1424"/>
        <v>0</v>
      </c>
      <c r="BA1974" s="164">
        <f t="shared" si="1390"/>
        <v>1</v>
      </c>
      <c r="BB1974" s="164">
        <f t="shared" si="1391"/>
        <v>1</v>
      </c>
      <c r="BC1974" s="164">
        <f t="shared" si="1392"/>
        <v>1</v>
      </c>
      <c r="BD1974" s="162">
        <f t="shared" si="1417"/>
        <v>0</v>
      </c>
      <c r="BE1974" s="162">
        <f t="shared" si="1418"/>
        <v>0</v>
      </c>
      <c r="BF1974" s="179">
        <f t="shared" si="1419"/>
        <v>0</v>
      </c>
      <c r="BG1974" s="180">
        <f t="shared" si="1420"/>
        <v>0</v>
      </c>
      <c r="BH1974" s="254" t="str">
        <f t="shared" si="1427"/>
        <v>856</v>
      </c>
      <c r="BI1974" s="254" t="str">
        <f t="shared" si="1428"/>
        <v>0703</v>
      </c>
      <c r="BJ1974" s="249" t="s">
        <v>538</v>
      </c>
      <c r="BK1974" s="249" t="s">
        <v>533</v>
      </c>
      <c r="BL1974" s="202" t="str">
        <f t="shared" si="1397"/>
        <v/>
      </c>
    </row>
    <row r="1975" spans="1:64" ht="12" hidden="1" customHeight="1">
      <c r="A1975" s="365" t="s">
        <v>1069</v>
      </c>
      <c r="B1975" s="366" t="s">
        <v>317</v>
      </c>
      <c r="C1975" s="365" t="s">
        <v>1235</v>
      </c>
      <c r="D1975" s="366" t="s">
        <v>1052</v>
      </c>
      <c r="E1975" s="366" t="s">
        <v>905</v>
      </c>
      <c r="F1975" s="366" t="s">
        <v>559</v>
      </c>
      <c r="G1975" s="366" t="s">
        <v>1344</v>
      </c>
      <c r="H1975" s="366" t="s">
        <v>1103</v>
      </c>
      <c r="I1975" s="366" t="s">
        <v>497</v>
      </c>
      <c r="J1975" s="384">
        <v>63000</v>
      </c>
      <c r="K1975" s="384">
        <v>0</v>
      </c>
      <c r="L1975" s="162" t="str">
        <f t="shared" si="1398"/>
        <v>856043026720703053004Э00061100031</v>
      </c>
      <c r="M1975" s="163">
        <f t="array" ref="M1975">IF(COUNT(SEARCH(Удалить_Роспись_КВСР,$B1975)*SEARCH(Удалить_Роспись_ПБС,$C1975)*SEARCH(Удалить_Роспись_КФСР, $D1975)*SEARCH(Удалить_Роспись_КЦСР,$E1975)*SEARCH(Удалить_Роспись_КВР,$F1975)*SEARCH(Удалить_Роспись_ЭК,$H1975)*SEARCH(Удалить_Роспись_КР,$I1975))&gt;0,0,1)</f>
        <v>1</v>
      </c>
      <c r="N1975" s="163"/>
      <c r="O1975" s="163" t="str">
        <f t="shared" si="1400"/>
        <v/>
      </c>
      <c r="P1975" s="263" t="str">
        <f t="shared" si="1401"/>
        <v/>
      </c>
      <c r="Q1975" s="263" t="str">
        <f t="shared" si="1402"/>
        <v/>
      </c>
      <c r="R1975" s="263" t="str">
        <f t="shared" si="1403"/>
        <v/>
      </c>
      <c r="S1975" s="263" t="str">
        <f t="shared" si="1404"/>
        <v/>
      </c>
      <c r="T1975" s="263" t="str">
        <f t="shared" si="1405"/>
        <v/>
      </c>
      <c r="U1975" s="263" t="str">
        <f t="shared" si="1381"/>
        <v/>
      </c>
      <c r="V1975" s="263" t="str">
        <f t="shared" si="1406"/>
        <v/>
      </c>
      <c r="W1975" s="263" t="str">
        <f t="shared" si="1382"/>
        <v/>
      </c>
      <c r="X1975" s="263" t="str">
        <f t="shared" si="1407"/>
        <v/>
      </c>
      <c r="Y1975" s="263" t="str">
        <f t="shared" si="1408"/>
        <v/>
      </c>
      <c r="Z1975" s="263" t="str">
        <f t="shared" si="1409"/>
        <v/>
      </c>
      <c r="AA1975" s="263" t="str">
        <f t="shared" si="1410"/>
        <v/>
      </c>
      <c r="AB1975" s="263" t="str">
        <f t="shared" si="1393"/>
        <v>смз</v>
      </c>
      <c r="AC1975" s="263" t="str">
        <f t="shared" si="1383"/>
        <v/>
      </c>
      <c r="AD1975" s="263" t="str">
        <f t="shared" si="1394"/>
        <v/>
      </c>
      <c r="AE1975" s="263" t="str">
        <f t="shared" si="1411"/>
        <v/>
      </c>
      <c r="AF1975" s="263" t="str">
        <f t="shared" si="1412"/>
        <v/>
      </c>
      <c r="AG1975" s="263"/>
      <c r="AJ1975" s="163" t="str">
        <f t="shared" si="1413"/>
        <v/>
      </c>
      <c r="AK1975" s="163" t="str">
        <f t="shared" si="1384"/>
        <v/>
      </c>
      <c r="AL1975" s="163" t="str">
        <f t="shared" si="1414"/>
        <v/>
      </c>
      <c r="AM1975" s="163" t="str">
        <f t="shared" si="1415"/>
        <v/>
      </c>
      <c r="AN1975" s="163" t="str">
        <f t="shared" si="1385"/>
        <v/>
      </c>
      <c r="AO1975" s="163" t="str">
        <f t="shared" si="1386"/>
        <v/>
      </c>
      <c r="AP1975" s="163" t="str">
        <f t="shared" si="1387"/>
        <v/>
      </c>
      <c r="AQ1975" s="163" t="str">
        <f t="shared" si="1388"/>
        <v/>
      </c>
      <c r="AR1975" s="163" t="str">
        <f t="shared" si="1389"/>
        <v/>
      </c>
      <c r="AS1975" s="163" t="str">
        <f t="shared" si="1395"/>
        <v>смз</v>
      </c>
      <c r="AT1975" s="163" t="str">
        <f t="shared" si="1396"/>
        <v/>
      </c>
      <c r="AU1975" s="163" t="str">
        <f t="shared" si="1416"/>
        <v>смз</v>
      </c>
      <c r="AV1975" s="163" t="str">
        <f t="shared" si="1399"/>
        <v>смз85604302672общпро</v>
      </c>
      <c r="AW1975" s="162">
        <f t="shared" si="1421"/>
        <v>63000</v>
      </c>
      <c r="AX1975" s="162">
        <f t="shared" si="1422"/>
        <v>0</v>
      </c>
      <c r="AY1975" s="162">
        <f t="shared" si="1423"/>
        <v>0</v>
      </c>
      <c r="AZ1975" s="162">
        <f t="shared" si="1424"/>
        <v>0</v>
      </c>
      <c r="BA1975" s="164">
        <f t="shared" si="1390"/>
        <v>1</v>
      </c>
      <c r="BB1975" s="164">
        <f t="shared" si="1391"/>
        <v>1</v>
      </c>
      <c r="BC1975" s="164">
        <f t="shared" si="1392"/>
        <v>1</v>
      </c>
      <c r="BD1975" s="162">
        <f t="shared" si="1417"/>
        <v>0</v>
      </c>
      <c r="BE1975" s="162">
        <f t="shared" si="1418"/>
        <v>0</v>
      </c>
      <c r="BF1975" s="179">
        <f t="shared" si="1419"/>
        <v>0</v>
      </c>
      <c r="BG1975" s="180">
        <f t="shared" si="1420"/>
        <v>0</v>
      </c>
      <c r="BH1975" s="254" t="str">
        <f t="shared" si="1427"/>
        <v>856</v>
      </c>
      <c r="BI1975" s="254" t="str">
        <f t="shared" si="1428"/>
        <v>0703</v>
      </c>
      <c r="BJ1975" s="249" t="s">
        <v>538</v>
      </c>
      <c r="BK1975" s="249" t="s">
        <v>533</v>
      </c>
      <c r="BL1975" s="202" t="str">
        <f t="shared" si="1397"/>
        <v/>
      </c>
    </row>
    <row r="1976" spans="1:64" ht="12" hidden="1" customHeight="1">
      <c r="A1976" s="365" t="s">
        <v>1069</v>
      </c>
      <c r="B1976" s="366" t="s">
        <v>317</v>
      </c>
      <c r="C1976" s="365" t="s">
        <v>1235</v>
      </c>
      <c r="D1976" s="366" t="s">
        <v>1052</v>
      </c>
      <c r="E1976" s="366" t="s">
        <v>918</v>
      </c>
      <c r="F1976" s="366" t="s">
        <v>561</v>
      </c>
      <c r="G1976" s="366" t="s">
        <v>1344</v>
      </c>
      <c r="H1976" s="366" t="s">
        <v>1103</v>
      </c>
      <c r="I1976" s="366" t="s">
        <v>497</v>
      </c>
      <c r="J1976" s="384">
        <v>43000</v>
      </c>
      <c r="K1976" s="384">
        <v>43000</v>
      </c>
      <c r="L1976" s="162" t="str">
        <f t="shared" si="1398"/>
        <v>85604302672070305300Ф000061200031</v>
      </c>
      <c r="M1976" s="163">
        <f t="array" ref="M1976">IF(COUNT(SEARCH(Удалить_Роспись_КВСР,$B1976)*SEARCH(Удалить_Роспись_ПБС,$C1976)*SEARCH(Удалить_Роспись_КФСР, $D1976)*SEARCH(Удалить_Роспись_КЦСР,$E1976)*SEARCH(Удалить_Роспись_КВР,$F1976)*SEARCH(Удалить_Роспись_ЭК,$H1976)*SEARCH(Удалить_Роспись_КР,$I1976))&gt;0,0,1)</f>
        <v>1</v>
      </c>
      <c r="N1976" s="163">
        <f t="array" ref="N1976">IF(COUNT(SEARCH(Удалить_Индекс_КВСР,$B1976)*SEARCH(Удалить_Индекс_ПБС,$C1976)*SEARCH(Удалить_Индекс_КФСР,$D1976)*SEARCH(Удалить_Индекс_КЦСР,$E1976)*SEARCH(Удалить_Индекс_КВР,$F1976)*SEARCH(Удалить_Индекс_ЭК,$H1976)*SEARCH(Удалить_Индекс_КР,$I1976))&gt;0,0,1)</f>
        <v>0</v>
      </c>
      <c r="O1976" s="163" t="str">
        <f t="shared" si="1400"/>
        <v/>
      </c>
      <c r="P1976" s="263" t="str">
        <f t="shared" si="1401"/>
        <v/>
      </c>
      <c r="Q1976" s="263" t="str">
        <f t="shared" si="1402"/>
        <v/>
      </c>
      <c r="R1976" s="263" t="str">
        <f t="shared" si="1403"/>
        <v/>
      </c>
      <c r="S1976" s="263" t="str">
        <f t="shared" si="1404"/>
        <v/>
      </c>
      <c r="T1976" s="263" t="str">
        <f t="shared" si="1405"/>
        <v/>
      </c>
      <c r="U1976" s="263" t="str">
        <f t="shared" si="1381"/>
        <v/>
      </c>
      <c r="V1976" s="263" t="str">
        <f t="shared" si="1406"/>
        <v/>
      </c>
      <c r="W1976" s="263" t="str">
        <f t="shared" si="1382"/>
        <v/>
      </c>
      <c r="X1976" s="263" t="str">
        <f t="shared" si="1407"/>
        <v/>
      </c>
      <c r="Y1976" s="263" t="str">
        <f t="shared" si="1408"/>
        <v/>
      </c>
      <c r="Z1976" s="263" t="str">
        <f t="shared" si="1409"/>
        <v/>
      </c>
      <c r="AA1976" s="263" t="str">
        <f t="shared" si="1410"/>
        <v/>
      </c>
      <c r="AB1976" s="263" t="str">
        <f t="shared" si="1393"/>
        <v/>
      </c>
      <c r="AC1976" s="263" t="str">
        <f t="shared" si="1383"/>
        <v/>
      </c>
      <c r="AD1976" s="263" t="str">
        <f t="shared" si="1394"/>
        <v>сиц</v>
      </c>
      <c r="AE1976" s="263" t="str">
        <f t="shared" si="1411"/>
        <v/>
      </c>
      <c r="AF1976" s="263" t="str">
        <f t="shared" si="1412"/>
        <v/>
      </c>
      <c r="AG1976" s="263"/>
      <c r="AJ1976" s="163" t="str">
        <f t="shared" si="1413"/>
        <v/>
      </c>
      <c r="AK1976" s="163" t="str">
        <f t="shared" si="1384"/>
        <v/>
      </c>
      <c r="AL1976" s="163" t="str">
        <f t="shared" si="1414"/>
        <v/>
      </c>
      <c r="AM1976" s="163" t="str">
        <f t="shared" si="1415"/>
        <v/>
      </c>
      <c r="AN1976" s="163" t="str">
        <f t="shared" si="1385"/>
        <v/>
      </c>
      <c r="AO1976" s="163" t="str">
        <f t="shared" si="1386"/>
        <v/>
      </c>
      <c r="AP1976" s="163" t="str">
        <f t="shared" si="1387"/>
        <v/>
      </c>
      <c r="AQ1976" s="163" t="str">
        <f t="shared" si="1388"/>
        <v/>
      </c>
      <c r="AR1976" s="163" t="str">
        <f t="shared" si="1389"/>
        <v/>
      </c>
      <c r="AS1976" s="163" t="str">
        <f t="shared" si="1395"/>
        <v/>
      </c>
      <c r="AT1976" s="163" t="str">
        <f t="shared" si="1396"/>
        <v>сиц</v>
      </c>
      <c r="AU1976" s="163" t="str">
        <f t="shared" si="1416"/>
        <v>сиц</v>
      </c>
      <c r="AV1976" s="163" t="str">
        <f t="shared" si="1399"/>
        <v>сиц85604302672общпро</v>
      </c>
      <c r="AW1976" s="162">
        <f t="shared" si="1421"/>
        <v>43000</v>
      </c>
      <c r="AX1976" s="162">
        <f t="shared" si="1422"/>
        <v>43000</v>
      </c>
      <c r="AY1976" s="162">
        <f t="shared" si="1423"/>
        <v>0</v>
      </c>
      <c r="AZ1976" s="162">
        <f t="shared" si="1424"/>
        <v>0</v>
      </c>
      <c r="BA1976" s="164">
        <f t="shared" si="1390"/>
        <v>1</v>
      </c>
      <c r="BB1976" s="164">
        <f t="shared" si="1391"/>
        <v>1</v>
      </c>
      <c r="BC1976" s="164">
        <f t="shared" si="1392"/>
        <v>1</v>
      </c>
      <c r="BD1976" s="162">
        <f t="shared" si="1417"/>
        <v>0</v>
      </c>
      <c r="BE1976" s="162">
        <f t="shared" si="1418"/>
        <v>0</v>
      </c>
      <c r="BF1976" s="179">
        <f t="shared" si="1419"/>
        <v>0</v>
      </c>
      <c r="BG1976" s="180">
        <f t="shared" si="1420"/>
        <v>0</v>
      </c>
      <c r="BH1976" s="254" t="str">
        <f t="shared" si="1427"/>
        <v>856</v>
      </c>
      <c r="BI1976" s="254" t="str">
        <f t="shared" si="1428"/>
        <v>0703</v>
      </c>
      <c r="BJ1976" s="249" t="s">
        <v>538</v>
      </c>
      <c r="BK1976" s="249" t="s">
        <v>533</v>
      </c>
      <c r="BL1976" s="202" t="str">
        <f t="shared" si="1397"/>
        <v/>
      </c>
    </row>
    <row r="1977" spans="1:64" ht="12" hidden="1" customHeight="1">
      <c r="A1977" s="365" t="s">
        <v>1070</v>
      </c>
      <c r="B1977" s="366" t="s">
        <v>317</v>
      </c>
      <c r="C1977" s="365" t="s">
        <v>1235</v>
      </c>
      <c r="D1977" s="366" t="s">
        <v>1052</v>
      </c>
      <c r="E1977" s="366" t="s">
        <v>1417</v>
      </c>
      <c r="F1977" s="366" t="s">
        <v>559</v>
      </c>
      <c r="G1977" s="366" t="s">
        <v>1344</v>
      </c>
      <c r="H1977" s="366" t="s">
        <v>1103</v>
      </c>
      <c r="I1977" s="366" t="s">
        <v>497</v>
      </c>
      <c r="J1977" s="384">
        <v>209440</v>
      </c>
      <c r="K1977" s="384">
        <v>126344.4</v>
      </c>
      <c r="L1977" s="162" t="str">
        <f t="shared" si="1398"/>
        <v>856043026720703053002724061100031</v>
      </c>
      <c r="M1977" s="163">
        <f t="array" ref="M1977">IF(COUNT(SEARCH(Удалить_Роспись_КВСР,$B1977)*SEARCH(Удалить_Роспись_ПБС,$C1977)*SEARCH(Удалить_Роспись_КФСР, $D1977)*SEARCH(Удалить_Роспись_КЦСР,$E1977)*SEARCH(Удалить_Роспись_КВР,$F1977)*SEARCH(Удалить_Роспись_ЭК,$H1977)*SEARCH(Удалить_Роспись_КР,$I1977))&gt;0,0,1)</f>
        <v>1</v>
      </c>
      <c r="N1977" s="163">
        <f t="array" ref="N1977">IF(COUNT(SEARCH(Удалить_Индекс_КВСР,$B1977)*SEARCH(Удалить_Индекс_ПБС,$C1977)*SEARCH(Удалить_Индекс_КФСР,$D1977)*SEARCH(Удалить_Индекс_КЦСР,$E1977)*SEARCH(Удалить_Индекс_КВР,$F1977)*SEARCH(Удалить_Индекс_ЭК,$H1977)*SEARCH(Удалить_Индекс_КР,$I1977))&gt;0,0,1)</f>
        <v>0</v>
      </c>
      <c r="O1977" s="163" t="str">
        <f t="shared" si="1400"/>
        <v/>
      </c>
      <c r="P1977" s="263" t="str">
        <f t="shared" si="1401"/>
        <v/>
      </c>
      <c r="Q1977" s="263" t="str">
        <f t="shared" si="1402"/>
        <v/>
      </c>
      <c r="R1977" s="263" t="str">
        <f t="shared" si="1403"/>
        <v/>
      </c>
      <c r="S1977" s="263" t="str">
        <f t="shared" si="1404"/>
        <v/>
      </c>
      <c r="T1977" s="263" t="str">
        <f t="shared" si="1405"/>
        <v/>
      </c>
      <c r="U1977" s="263" t="str">
        <f t="shared" si="1381"/>
        <v/>
      </c>
      <c r="V1977" s="263" t="str">
        <f t="shared" si="1406"/>
        <v/>
      </c>
      <c r="W1977" s="263" t="str">
        <f t="shared" si="1382"/>
        <v/>
      </c>
      <c r="X1977" s="263" t="str">
        <f t="shared" si="1407"/>
        <v/>
      </c>
      <c r="Y1977" s="263" t="str">
        <f t="shared" si="1408"/>
        <v/>
      </c>
      <c r="Z1977" s="263" t="str">
        <f t="shared" si="1409"/>
        <v/>
      </c>
      <c r="AA1977" s="263" t="str">
        <f t="shared" si="1410"/>
        <v/>
      </c>
      <c r="AB1977" s="263" t="str">
        <f t="shared" si="1393"/>
        <v>смз</v>
      </c>
      <c r="AC1977" s="263" t="str">
        <f t="shared" si="1383"/>
        <v/>
      </c>
      <c r="AD1977" s="263" t="str">
        <f t="shared" si="1394"/>
        <v/>
      </c>
      <c r="AE1977" s="263" t="str">
        <f t="shared" si="1411"/>
        <v/>
      </c>
      <c r="AF1977" s="263" t="str">
        <f t="shared" si="1412"/>
        <v/>
      </c>
      <c r="AG1977" s="263"/>
      <c r="AJ1977" s="163" t="str">
        <f t="shared" si="1413"/>
        <v/>
      </c>
      <c r="AK1977" s="163" t="str">
        <f t="shared" si="1384"/>
        <v/>
      </c>
      <c r="AL1977" s="163" t="str">
        <f t="shared" si="1414"/>
        <v/>
      </c>
      <c r="AM1977" s="163" t="str">
        <f t="shared" si="1415"/>
        <v/>
      </c>
      <c r="AN1977" s="163" t="str">
        <f t="shared" si="1385"/>
        <v/>
      </c>
      <c r="AO1977" s="163" t="str">
        <f t="shared" si="1386"/>
        <v/>
      </c>
      <c r="AP1977" s="163" t="str">
        <f t="shared" si="1387"/>
        <v/>
      </c>
      <c r="AQ1977" s="163" t="str">
        <f t="shared" si="1388"/>
        <v/>
      </c>
      <c r="AR1977" s="163" t="str">
        <f t="shared" si="1389"/>
        <v/>
      </c>
      <c r="AS1977" s="163" t="str">
        <f t="shared" si="1395"/>
        <v>смз</v>
      </c>
      <c r="AT1977" s="163" t="str">
        <f t="shared" si="1396"/>
        <v/>
      </c>
      <c r="AU1977" s="163" t="str">
        <f t="shared" si="1416"/>
        <v>смз</v>
      </c>
      <c r="AV1977" s="163" t="str">
        <f t="shared" si="1399"/>
        <v>смз85604302672общпро</v>
      </c>
      <c r="AW1977" s="162">
        <f t="shared" si="1421"/>
        <v>209440</v>
      </c>
      <c r="AX1977" s="162">
        <f t="shared" si="1422"/>
        <v>126344.4</v>
      </c>
      <c r="AY1977" s="162">
        <f t="shared" si="1423"/>
        <v>0</v>
      </c>
      <c r="AZ1977" s="162">
        <f t="shared" si="1424"/>
        <v>0</v>
      </c>
      <c r="BA1977" s="164">
        <f t="shared" si="1390"/>
        <v>1</v>
      </c>
      <c r="BB1977" s="164">
        <f t="shared" si="1391"/>
        <v>1</v>
      </c>
      <c r="BC1977" s="164">
        <f t="shared" si="1392"/>
        <v>1</v>
      </c>
      <c r="BD1977" s="162">
        <f t="shared" si="1417"/>
        <v>0</v>
      </c>
      <c r="BE1977" s="162">
        <f t="shared" si="1418"/>
        <v>0</v>
      </c>
      <c r="BF1977" s="179">
        <f t="shared" si="1419"/>
        <v>0</v>
      </c>
      <c r="BG1977" s="180">
        <f t="shared" si="1420"/>
        <v>0</v>
      </c>
      <c r="BH1977" s="254" t="str">
        <f t="shared" si="1427"/>
        <v>856</v>
      </c>
      <c r="BI1977" s="254" t="str">
        <f t="shared" si="1428"/>
        <v>0703</v>
      </c>
      <c r="BJ1977" s="249" t="s">
        <v>538</v>
      </c>
      <c r="BK1977" s="249" t="s">
        <v>533</v>
      </c>
      <c r="BL1977" s="202" t="str">
        <f t="shared" si="1397"/>
        <v/>
      </c>
    </row>
    <row r="1978" spans="1:64" ht="12" hidden="1" customHeight="1">
      <c r="A1978" s="365" t="s">
        <v>1070</v>
      </c>
      <c r="B1978" s="366" t="s">
        <v>317</v>
      </c>
      <c r="C1978" s="365" t="s">
        <v>1235</v>
      </c>
      <c r="D1978" s="366" t="s">
        <v>1052</v>
      </c>
      <c r="E1978" s="366" t="s">
        <v>900</v>
      </c>
      <c r="F1978" s="366" t="s">
        <v>559</v>
      </c>
      <c r="G1978" s="366" t="s">
        <v>1344</v>
      </c>
      <c r="H1978" s="366" t="s">
        <v>1103</v>
      </c>
      <c r="I1978" s="366" t="s">
        <v>497</v>
      </c>
      <c r="J1978" s="384">
        <v>5822482</v>
      </c>
      <c r="K1978" s="384">
        <v>3965000</v>
      </c>
      <c r="L1978" s="162" t="str">
        <f t="shared" si="1398"/>
        <v>856043026720703053004000061100031</v>
      </c>
      <c r="M1978" s="163">
        <f t="array" ref="M1978">IF(COUNT(SEARCH(Удалить_Роспись_КВСР,$B1978)*SEARCH(Удалить_Роспись_ПБС,$C1978)*SEARCH(Удалить_Роспись_КФСР, $D1978)*SEARCH(Удалить_Роспись_КЦСР,$E1978)*SEARCH(Удалить_Роспись_КВР,$F1978)*SEARCH(Удалить_Роспись_ЭК,$H1978)*SEARCH(Удалить_Роспись_КР,$I1978))&gt;0,0,1)</f>
        <v>1</v>
      </c>
      <c r="N1978" s="163">
        <f t="array" ref="N1978">IF(COUNT(SEARCH(Удалить_Индекс_КВСР,$B1978)*SEARCH(Удалить_Индекс_ПБС,$C1978)*SEARCH(Удалить_Индекс_КФСР,$D1978)*SEARCH(Удалить_Индекс_КЦСР,$E1978)*SEARCH(Удалить_Индекс_КВР,$F1978)*SEARCH(Удалить_Индекс_ЭК,$H1978)*SEARCH(Удалить_Индекс_КР,$I1978))&gt;0,0,1)</f>
        <v>0</v>
      </c>
      <c r="O1978" s="163" t="str">
        <f t="shared" si="1400"/>
        <v/>
      </c>
      <c r="P1978" s="263" t="str">
        <f t="shared" si="1401"/>
        <v/>
      </c>
      <c r="Q1978" s="263" t="str">
        <f t="shared" si="1402"/>
        <v/>
      </c>
      <c r="R1978" s="263" t="str">
        <f t="shared" si="1403"/>
        <v/>
      </c>
      <c r="S1978" s="263" t="str">
        <f t="shared" si="1404"/>
        <v/>
      </c>
      <c r="T1978" s="263" t="str">
        <f t="shared" si="1405"/>
        <v/>
      </c>
      <c r="U1978" s="263" t="str">
        <f t="shared" si="1381"/>
        <v/>
      </c>
      <c r="V1978" s="263" t="str">
        <f t="shared" si="1406"/>
        <v/>
      </c>
      <c r="W1978" s="263" t="str">
        <f t="shared" si="1382"/>
        <v/>
      </c>
      <c r="X1978" s="263" t="str">
        <f t="shared" si="1407"/>
        <v/>
      </c>
      <c r="Y1978" s="263" t="str">
        <f t="shared" si="1408"/>
        <v/>
      </c>
      <c r="Z1978" s="263" t="str">
        <f t="shared" si="1409"/>
        <v/>
      </c>
      <c r="AA1978" s="263" t="str">
        <f t="shared" si="1410"/>
        <v/>
      </c>
      <c r="AB1978" s="263" t="str">
        <f t="shared" si="1393"/>
        <v>смз</v>
      </c>
      <c r="AC1978" s="263" t="str">
        <f t="shared" si="1383"/>
        <v/>
      </c>
      <c r="AD1978" s="263" t="str">
        <f t="shared" si="1394"/>
        <v/>
      </c>
      <c r="AE1978" s="263" t="str">
        <f t="shared" si="1411"/>
        <v/>
      </c>
      <c r="AF1978" s="263" t="str">
        <f t="shared" si="1412"/>
        <v/>
      </c>
      <c r="AG1978" s="263"/>
      <c r="AJ1978" s="163" t="str">
        <f t="shared" si="1413"/>
        <v/>
      </c>
      <c r="AK1978" s="163" t="str">
        <f t="shared" si="1384"/>
        <v/>
      </c>
      <c r="AL1978" s="163" t="str">
        <f t="shared" si="1414"/>
        <v/>
      </c>
      <c r="AM1978" s="163" t="str">
        <f t="shared" si="1415"/>
        <v/>
      </c>
      <c r="AN1978" s="163" t="str">
        <f t="shared" si="1385"/>
        <v/>
      </c>
      <c r="AO1978" s="163" t="str">
        <f t="shared" si="1386"/>
        <v/>
      </c>
      <c r="AP1978" s="163" t="str">
        <f t="shared" si="1387"/>
        <v/>
      </c>
      <c r="AQ1978" s="163" t="str">
        <f t="shared" si="1388"/>
        <v/>
      </c>
      <c r="AR1978" s="163" t="str">
        <f t="shared" si="1389"/>
        <v/>
      </c>
      <c r="AS1978" s="163" t="str">
        <f t="shared" si="1395"/>
        <v>смз</v>
      </c>
      <c r="AT1978" s="163" t="str">
        <f t="shared" si="1396"/>
        <v/>
      </c>
      <c r="AU1978" s="163" t="str">
        <f t="shared" si="1416"/>
        <v>смз</v>
      </c>
      <c r="AV1978" s="163" t="str">
        <f t="shared" si="1399"/>
        <v>смз85604302672общпро</v>
      </c>
      <c r="AW1978" s="162">
        <f t="shared" si="1421"/>
        <v>5822482</v>
      </c>
      <c r="AX1978" s="162">
        <f t="shared" si="1422"/>
        <v>3965000</v>
      </c>
      <c r="AY1978" s="162">
        <f t="shared" si="1423"/>
        <v>0</v>
      </c>
      <c r="AZ1978" s="162">
        <f t="shared" si="1424"/>
        <v>0</v>
      </c>
      <c r="BA1978" s="164">
        <f t="shared" si="1390"/>
        <v>1</v>
      </c>
      <c r="BB1978" s="164">
        <f t="shared" si="1391"/>
        <v>1</v>
      </c>
      <c r="BC1978" s="164">
        <f t="shared" si="1392"/>
        <v>1</v>
      </c>
      <c r="BD1978" s="162">
        <f t="shared" si="1417"/>
        <v>0</v>
      </c>
      <c r="BE1978" s="162">
        <f t="shared" si="1418"/>
        <v>0</v>
      </c>
      <c r="BF1978" s="179">
        <f t="shared" si="1419"/>
        <v>0</v>
      </c>
      <c r="BG1978" s="180">
        <f t="shared" si="1420"/>
        <v>0</v>
      </c>
      <c r="BH1978" s="254" t="str">
        <f t="shared" si="1427"/>
        <v>856</v>
      </c>
      <c r="BI1978" s="254" t="str">
        <f t="shared" si="1428"/>
        <v>0703</v>
      </c>
      <c r="BJ1978" s="249" t="s">
        <v>538</v>
      </c>
      <c r="BK1978" s="249" t="s">
        <v>533</v>
      </c>
      <c r="BL1978" s="202" t="str">
        <f t="shared" si="1397"/>
        <v/>
      </c>
    </row>
    <row r="1979" spans="1:64" ht="12" hidden="1" customHeight="1">
      <c r="A1979" s="365" t="s">
        <v>1070</v>
      </c>
      <c r="B1979" s="366" t="s">
        <v>317</v>
      </c>
      <c r="C1979" s="365" t="s">
        <v>1235</v>
      </c>
      <c r="D1979" s="366" t="s">
        <v>1052</v>
      </c>
      <c r="E1979" s="366" t="s">
        <v>901</v>
      </c>
      <c r="F1979" s="366" t="s">
        <v>559</v>
      </c>
      <c r="G1979" s="366" t="s">
        <v>1344</v>
      </c>
      <c r="H1979" s="366" t="s">
        <v>1103</v>
      </c>
      <c r="I1979" s="366" t="s">
        <v>497</v>
      </c>
      <c r="J1979" s="384">
        <v>1250000</v>
      </c>
      <c r="K1979" s="384">
        <v>1062826.53</v>
      </c>
      <c r="L1979" s="162" t="str">
        <f t="shared" si="1398"/>
        <v>856043026720703053004100061100031</v>
      </c>
      <c r="M1979" s="163">
        <f t="array" ref="M1979">IF(COUNT(SEARCH(Удалить_Роспись_КВСР,$B1979)*SEARCH(Удалить_Роспись_ПБС,$C1979)*SEARCH(Удалить_Роспись_КФСР, $D1979)*SEARCH(Удалить_Роспись_КЦСР,$E1979)*SEARCH(Удалить_Роспись_КВР,$F1979)*SEARCH(Удалить_Роспись_ЭК,$H1979)*SEARCH(Удалить_Роспись_КР,$I1979))&gt;0,0,1)</f>
        <v>1</v>
      </c>
      <c r="N1979" s="163">
        <f t="array" ref="N1979">IF(COUNT(SEARCH(Удалить_Индекс_КВСР,$B1979)*SEARCH(Удалить_Индекс_ПБС,$C1979)*SEARCH(Удалить_Индекс_КФСР,$D1979)*SEARCH(Удалить_Индекс_КЦСР,$E1979)*SEARCH(Удалить_Индекс_КВР,$F1979)*SEARCH(Удалить_Индекс_ЭК,$H1979)*SEARCH(Удалить_Индекс_КР,$I1979))&gt;0,0,1)</f>
        <v>0</v>
      </c>
      <c r="O1979" s="163" t="str">
        <f t="shared" si="1400"/>
        <v/>
      </c>
      <c r="P1979" s="263" t="str">
        <f t="shared" si="1401"/>
        <v/>
      </c>
      <c r="Q1979" s="263" t="str">
        <f t="shared" si="1402"/>
        <v/>
      </c>
      <c r="R1979" s="263" t="str">
        <f t="shared" si="1403"/>
        <v/>
      </c>
      <c r="S1979" s="263" t="str">
        <f t="shared" si="1404"/>
        <v/>
      </c>
      <c r="T1979" s="263" t="str">
        <f t="shared" si="1405"/>
        <v/>
      </c>
      <c r="U1979" s="263" t="str">
        <f t="shared" si="1381"/>
        <v/>
      </c>
      <c r="V1979" s="263" t="str">
        <f t="shared" si="1406"/>
        <v/>
      </c>
      <c r="W1979" s="263" t="str">
        <f t="shared" si="1382"/>
        <v/>
      </c>
      <c r="X1979" s="263" t="str">
        <f t="shared" si="1407"/>
        <v/>
      </c>
      <c r="Y1979" s="263" t="str">
        <f t="shared" si="1408"/>
        <v/>
      </c>
      <c r="Z1979" s="263" t="str">
        <f t="shared" si="1409"/>
        <v/>
      </c>
      <c r="AA1979" s="263" t="str">
        <f t="shared" si="1410"/>
        <v/>
      </c>
      <c r="AB1979" s="263" t="str">
        <f t="shared" si="1393"/>
        <v>смз</v>
      </c>
      <c r="AC1979" s="263" t="str">
        <f t="shared" si="1383"/>
        <v/>
      </c>
      <c r="AD1979" s="263" t="str">
        <f t="shared" si="1394"/>
        <v/>
      </c>
      <c r="AE1979" s="263" t="str">
        <f t="shared" si="1411"/>
        <v/>
      </c>
      <c r="AF1979" s="263" t="str">
        <f t="shared" si="1412"/>
        <v/>
      </c>
      <c r="AG1979" s="263"/>
      <c r="AJ1979" s="163" t="str">
        <f t="shared" si="1413"/>
        <v/>
      </c>
      <c r="AK1979" s="163" t="str">
        <f t="shared" si="1384"/>
        <v/>
      </c>
      <c r="AL1979" s="163" t="str">
        <f t="shared" si="1414"/>
        <v/>
      </c>
      <c r="AM1979" s="163" t="str">
        <f t="shared" si="1415"/>
        <v/>
      </c>
      <c r="AN1979" s="163" t="str">
        <f t="shared" si="1385"/>
        <v/>
      </c>
      <c r="AO1979" s="163" t="str">
        <f t="shared" si="1386"/>
        <v/>
      </c>
      <c r="AP1979" s="163" t="str">
        <f t="shared" si="1387"/>
        <v/>
      </c>
      <c r="AQ1979" s="163" t="str">
        <f t="shared" si="1388"/>
        <v/>
      </c>
      <c r="AR1979" s="163" t="str">
        <f t="shared" si="1389"/>
        <v/>
      </c>
      <c r="AS1979" s="163" t="str">
        <f t="shared" si="1395"/>
        <v>смз</v>
      </c>
      <c r="AT1979" s="163" t="str">
        <f t="shared" si="1396"/>
        <v/>
      </c>
      <c r="AU1979" s="163" t="str">
        <f t="shared" si="1416"/>
        <v>смз</v>
      </c>
      <c r="AV1979" s="163" t="str">
        <f t="shared" si="1399"/>
        <v>смз85604302672общпро</v>
      </c>
      <c r="AW1979" s="162">
        <f t="shared" si="1421"/>
        <v>1250000</v>
      </c>
      <c r="AX1979" s="162">
        <f t="shared" si="1422"/>
        <v>1062826.53</v>
      </c>
      <c r="AY1979" s="162">
        <f t="shared" si="1423"/>
        <v>0</v>
      </c>
      <c r="AZ1979" s="162">
        <f t="shared" si="1424"/>
        <v>0</v>
      </c>
      <c r="BA1979" s="164">
        <f t="shared" si="1390"/>
        <v>1</v>
      </c>
      <c r="BB1979" s="164">
        <f t="shared" si="1391"/>
        <v>1</v>
      </c>
      <c r="BC1979" s="164">
        <f t="shared" si="1392"/>
        <v>1</v>
      </c>
      <c r="BD1979" s="162">
        <f t="shared" si="1417"/>
        <v>0</v>
      </c>
      <c r="BE1979" s="162">
        <f t="shared" si="1418"/>
        <v>0</v>
      </c>
      <c r="BF1979" s="179">
        <f t="shared" si="1419"/>
        <v>0</v>
      </c>
      <c r="BG1979" s="180">
        <f t="shared" si="1420"/>
        <v>0</v>
      </c>
      <c r="BH1979" s="254" t="str">
        <f t="shared" si="1427"/>
        <v>856</v>
      </c>
      <c r="BI1979" s="254" t="str">
        <f t="shared" si="1428"/>
        <v>0703</v>
      </c>
      <c r="BJ1979" s="249" t="s">
        <v>538</v>
      </c>
      <c r="BK1979" s="249" t="s">
        <v>533</v>
      </c>
      <c r="BL1979" s="202" t="str">
        <f t="shared" si="1397"/>
        <v/>
      </c>
    </row>
    <row r="1980" spans="1:64" ht="12" hidden="1" customHeight="1">
      <c r="A1980" s="365" t="s">
        <v>1070</v>
      </c>
      <c r="B1980" s="366" t="s">
        <v>317</v>
      </c>
      <c r="C1980" s="365" t="s">
        <v>1235</v>
      </c>
      <c r="D1980" s="366" t="s">
        <v>1052</v>
      </c>
      <c r="E1980" s="366" t="s">
        <v>903</v>
      </c>
      <c r="F1980" s="366" t="s">
        <v>561</v>
      </c>
      <c r="G1980" s="366" t="s">
        <v>1344</v>
      </c>
      <c r="H1980" s="366" t="s">
        <v>1103</v>
      </c>
      <c r="I1980" s="366" t="s">
        <v>497</v>
      </c>
      <c r="J1980" s="384">
        <v>172080</v>
      </c>
      <c r="K1980" s="384">
        <v>30000</v>
      </c>
      <c r="L1980" s="162" t="str">
        <f t="shared" si="1398"/>
        <v>856043026720703053004700061200031</v>
      </c>
      <c r="M1980" s="163">
        <f t="array" ref="M1980">IF(COUNT(SEARCH(Удалить_Роспись_КВСР,$B1980)*SEARCH(Удалить_Роспись_ПБС,$C1980)*SEARCH(Удалить_Роспись_КФСР, $D1980)*SEARCH(Удалить_Роспись_КЦСР,$E1980)*SEARCH(Удалить_Роспись_КВР,$F1980)*SEARCH(Удалить_Роспись_ЭК,$H1980)*SEARCH(Удалить_Роспись_КР,$I1980))&gt;0,0,1)</f>
        <v>1</v>
      </c>
      <c r="N1980" s="163">
        <f t="array" ref="N1980">IF(COUNT(SEARCH(Удалить_Индекс_КВСР,$B1980)*SEARCH(Удалить_Индекс_ПБС,$C1980)*SEARCH(Удалить_Индекс_КФСР,$D1980)*SEARCH(Удалить_Индекс_КЦСР,$E1980)*SEARCH(Удалить_Индекс_КВР,$F1980)*SEARCH(Удалить_Индекс_ЭК,$H1980)*SEARCH(Удалить_Индекс_КР,$I1980))&gt;0,0,1)</f>
        <v>0</v>
      </c>
      <c r="O1980" s="163" t="str">
        <f t="shared" si="1400"/>
        <v/>
      </c>
      <c r="P1980" s="263" t="str">
        <f t="shared" si="1401"/>
        <v/>
      </c>
      <c r="Q1980" s="263" t="str">
        <f t="shared" si="1402"/>
        <v/>
      </c>
      <c r="R1980" s="263" t="str">
        <f t="shared" si="1403"/>
        <v/>
      </c>
      <c r="S1980" s="263" t="str">
        <f t="shared" si="1404"/>
        <v/>
      </c>
      <c r="T1980" s="263" t="str">
        <f t="shared" si="1405"/>
        <v/>
      </c>
      <c r="U1980" s="263" t="str">
        <f t="shared" si="1381"/>
        <v/>
      </c>
      <c r="V1980" s="263" t="str">
        <f t="shared" si="1406"/>
        <v/>
      </c>
      <c r="W1980" s="263" t="str">
        <f t="shared" si="1382"/>
        <v/>
      </c>
      <c r="X1980" s="263" t="str">
        <f t="shared" si="1407"/>
        <v/>
      </c>
      <c r="Y1980" s="263" t="str">
        <f t="shared" si="1408"/>
        <v/>
      </c>
      <c r="Z1980" s="263" t="str">
        <f t="shared" si="1409"/>
        <v/>
      </c>
      <c r="AA1980" s="263" t="str">
        <f t="shared" si="1410"/>
        <v/>
      </c>
      <c r="AB1980" s="263" t="str">
        <f t="shared" si="1393"/>
        <v/>
      </c>
      <c r="AC1980" s="263" t="str">
        <f t="shared" si="1383"/>
        <v/>
      </c>
      <c r="AD1980" s="263" t="str">
        <f t="shared" si="1394"/>
        <v>сиц</v>
      </c>
      <c r="AE1980" s="263" t="str">
        <f t="shared" si="1411"/>
        <v/>
      </c>
      <c r="AF1980" s="263" t="str">
        <f t="shared" si="1412"/>
        <v/>
      </c>
      <c r="AG1980" s="263"/>
      <c r="AJ1980" s="163" t="str">
        <f t="shared" si="1413"/>
        <v/>
      </c>
      <c r="AK1980" s="163" t="str">
        <f t="shared" si="1384"/>
        <v/>
      </c>
      <c r="AL1980" s="163" t="str">
        <f t="shared" si="1414"/>
        <v/>
      </c>
      <c r="AM1980" s="163" t="str">
        <f t="shared" si="1415"/>
        <v/>
      </c>
      <c r="AN1980" s="163" t="str">
        <f t="shared" si="1385"/>
        <v/>
      </c>
      <c r="AO1980" s="163" t="str">
        <f t="shared" si="1386"/>
        <v/>
      </c>
      <c r="AP1980" s="163" t="str">
        <f t="shared" si="1387"/>
        <v/>
      </c>
      <c r="AQ1980" s="163" t="str">
        <f t="shared" si="1388"/>
        <v/>
      </c>
      <c r="AR1980" s="163" t="str">
        <f t="shared" si="1389"/>
        <v/>
      </c>
      <c r="AS1980" s="163" t="str">
        <f t="shared" si="1395"/>
        <v/>
      </c>
      <c r="AT1980" s="163" t="str">
        <f t="shared" si="1396"/>
        <v>сиц</v>
      </c>
      <c r="AU1980" s="163" t="str">
        <f t="shared" si="1416"/>
        <v>сиц</v>
      </c>
      <c r="AV1980" s="163" t="str">
        <f t="shared" si="1399"/>
        <v>сиц85604302672общпро</v>
      </c>
      <c r="AW1980" s="162">
        <f t="shared" si="1421"/>
        <v>172080</v>
      </c>
      <c r="AX1980" s="162">
        <f t="shared" si="1422"/>
        <v>30000</v>
      </c>
      <c r="AY1980" s="162">
        <f t="shared" si="1423"/>
        <v>0</v>
      </c>
      <c r="AZ1980" s="162">
        <f t="shared" si="1424"/>
        <v>0</v>
      </c>
      <c r="BA1980" s="164">
        <f t="shared" si="1390"/>
        <v>1</v>
      </c>
      <c r="BB1980" s="164">
        <f t="shared" si="1391"/>
        <v>1</v>
      </c>
      <c r="BC1980" s="164">
        <f t="shared" si="1392"/>
        <v>1</v>
      </c>
      <c r="BD1980" s="162">
        <f t="shared" si="1417"/>
        <v>0</v>
      </c>
      <c r="BE1980" s="162">
        <f t="shared" si="1418"/>
        <v>0</v>
      </c>
      <c r="BF1980" s="179">
        <f t="shared" si="1419"/>
        <v>0</v>
      </c>
      <c r="BG1980" s="180">
        <f t="shared" si="1420"/>
        <v>0</v>
      </c>
      <c r="BH1980" s="254"/>
      <c r="BI1980" s="254"/>
      <c r="BL1980" s="202" t="str">
        <f t="shared" si="1397"/>
        <v/>
      </c>
    </row>
    <row r="1981" spans="1:64" ht="12" hidden="1" customHeight="1">
      <c r="A1981" s="365" t="s">
        <v>1070</v>
      </c>
      <c r="B1981" s="366" t="s">
        <v>317</v>
      </c>
      <c r="C1981" s="365" t="s">
        <v>1235</v>
      </c>
      <c r="D1981" s="366" t="s">
        <v>1052</v>
      </c>
      <c r="E1981" s="366" t="s">
        <v>904</v>
      </c>
      <c r="F1981" s="366" t="s">
        <v>559</v>
      </c>
      <c r="G1981" s="366" t="s">
        <v>1344</v>
      </c>
      <c r="H1981" s="366" t="s">
        <v>1103</v>
      </c>
      <c r="I1981" s="366" t="s">
        <v>497</v>
      </c>
      <c r="J1981" s="384">
        <v>446472</v>
      </c>
      <c r="K1981" s="384">
        <v>91466.16</v>
      </c>
      <c r="L1981" s="162" t="str">
        <f t="shared" si="1398"/>
        <v>856043026720703053004Г00061100031</v>
      </c>
      <c r="M1981" s="163">
        <f t="array" ref="M1981">IF(COUNT(SEARCH(Удалить_Роспись_КВСР,$B1981)*SEARCH(Удалить_Роспись_ПБС,$C1981)*SEARCH(Удалить_Роспись_КФСР, $D1981)*SEARCH(Удалить_Роспись_КЦСР,$E1981)*SEARCH(Удалить_Роспись_КВР,$F1981)*SEARCH(Удалить_Роспись_ЭК,$H1981)*SEARCH(Удалить_Роспись_КР,$I1981))&gt;0,0,1)</f>
        <v>1</v>
      </c>
      <c r="N1981" s="163"/>
      <c r="O1981" s="163" t="str">
        <f t="shared" si="1400"/>
        <v/>
      </c>
      <c r="P1981" s="263" t="str">
        <f t="shared" si="1401"/>
        <v/>
      </c>
      <c r="Q1981" s="263" t="str">
        <f t="shared" si="1402"/>
        <v/>
      </c>
      <c r="R1981" s="263" t="str">
        <f t="shared" si="1403"/>
        <v/>
      </c>
      <c r="S1981" s="263" t="str">
        <f t="shared" si="1404"/>
        <v/>
      </c>
      <c r="T1981" s="263" t="str">
        <f t="shared" si="1405"/>
        <v/>
      </c>
      <c r="U1981" s="263" t="str">
        <f t="shared" si="1381"/>
        <v/>
      </c>
      <c r="V1981" s="263" t="str">
        <f t="shared" si="1406"/>
        <v/>
      </c>
      <c r="W1981" s="263" t="str">
        <f t="shared" si="1382"/>
        <v/>
      </c>
      <c r="X1981" s="263" t="str">
        <f t="shared" si="1407"/>
        <v/>
      </c>
      <c r="Y1981" s="263" t="str">
        <f t="shared" si="1408"/>
        <v/>
      </c>
      <c r="Z1981" s="263" t="str">
        <f t="shared" si="1409"/>
        <v/>
      </c>
      <c r="AA1981" s="263" t="str">
        <f t="shared" si="1410"/>
        <v/>
      </c>
      <c r="AB1981" s="263" t="str">
        <f t="shared" si="1393"/>
        <v>смз</v>
      </c>
      <c r="AC1981" s="263" t="str">
        <f t="shared" si="1383"/>
        <v/>
      </c>
      <c r="AD1981" s="263" t="str">
        <f t="shared" si="1394"/>
        <v/>
      </c>
      <c r="AE1981" s="263" t="str">
        <f t="shared" si="1411"/>
        <v/>
      </c>
      <c r="AF1981" s="263" t="str">
        <f t="shared" si="1412"/>
        <v/>
      </c>
      <c r="AG1981" s="263"/>
      <c r="AJ1981" s="163" t="str">
        <f t="shared" si="1413"/>
        <v/>
      </c>
      <c r="AK1981" s="163" t="str">
        <f t="shared" si="1384"/>
        <v/>
      </c>
      <c r="AL1981" s="163" t="str">
        <f t="shared" si="1414"/>
        <v/>
      </c>
      <c r="AM1981" s="163" t="str">
        <f t="shared" si="1415"/>
        <v/>
      </c>
      <c r="AN1981" s="163" t="str">
        <f t="shared" si="1385"/>
        <v/>
      </c>
      <c r="AO1981" s="163" t="str">
        <f t="shared" si="1386"/>
        <v/>
      </c>
      <c r="AP1981" s="163" t="str">
        <f t="shared" si="1387"/>
        <v/>
      </c>
      <c r="AQ1981" s="163" t="str">
        <f t="shared" si="1388"/>
        <v/>
      </c>
      <c r="AR1981" s="163" t="str">
        <f t="shared" si="1389"/>
        <v/>
      </c>
      <c r="AS1981" s="163" t="str">
        <f t="shared" si="1395"/>
        <v>смз</v>
      </c>
      <c r="AT1981" s="163" t="str">
        <f t="shared" si="1396"/>
        <v/>
      </c>
      <c r="AU1981" s="163" t="str">
        <f t="shared" si="1416"/>
        <v>смз</v>
      </c>
      <c r="AV1981" s="163" t="str">
        <f t="shared" si="1399"/>
        <v>смз85604302672общпро</v>
      </c>
      <c r="AW1981" s="162">
        <f t="shared" si="1421"/>
        <v>446472</v>
      </c>
      <c r="AX1981" s="162">
        <f t="shared" si="1422"/>
        <v>91466.16</v>
      </c>
      <c r="AY1981" s="162">
        <f t="shared" si="1423"/>
        <v>0</v>
      </c>
      <c r="AZ1981" s="162">
        <f t="shared" si="1424"/>
        <v>0</v>
      </c>
      <c r="BA1981" s="164">
        <f t="shared" si="1390"/>
        <v>1</v>
      </c>
      <c r="BB1981" s="164">
        <f t="shared" si="1391"/>
        <v>1</v>
      </c>
      <c r="BC1981" s="164">
        <f t="shared" si="1392"/>
        <v>1</v>
      </c>
      <c r="BD1981" s="162">
        <f t="shared" si="1417"/>
        <v>0</v>
      </c>
      <c r="BE1981" s="162">
        <f t="shared" si="1418"/>
        <v>0</v>
      </c>
      <c r="BF1981" s="179">
        <f t="shared" si="1419"/>
        <v>0</v>
      </c>
      <c r="BG1981" s="180">
        <f t="shared" si="1420"/>
        <v>0</v>
      </c>
      <c r="BH1981" s="254"/>
      <c r="BI1981" s="254"/>
      <c r="BL1981" s="202" t="str">
        <f t="shared" si="1397"/>
        <v/>
      </c>
    </row>
    <row r="1982" spans="1:64" ht="12" hidden="1" customHeight="1">
      <c r="A1982" s="365" t="s">
        <v>1070</v>
      </c>
      <c r="B1982" s="366" t="s">
        <v>317</v>
      </c>
      <c r="C1982" s="365" t="s">
        <v>1235</v>
      </c>
      <c r="D1982" s="366" t="s">
        <v>1052</v>
      </c>
      <c r="E1982" s="366" t="s">
        <v>1302</v>
      </c>
      <c r="F1982" s="366" t="s">
        <v>559</v>
      </c>
      <c r="G1982" s="366" t="s">
        <v>1344</v>
      </c>
      <c r="H1982" s="366" t="s">
        <v>1103</v>
      </c>
      <c r="I1982" s="366" t="s">
        <v>497</v>
      </c>
      <c r="J1982" s="384">
        <v>5000</v>
      </c>
      <c r="K1982" s="384">
        <v>3387.39</v>
      </c>
      <c r="L1982" s="162" t="str">
        <f t="shared" si="1398"/>
        <v>856043026720703053004М00061100031</v>
      </c>
      <c r="M1982" s="163">
        <f t="array" ref="M1982">IF(COUNT(SEARCH(Удалить_Роспись_КВСР,$B1982)*SEARCH(Удалить_Роспись_ПБС,$C1982)*SEARCH(Удалить_Роспись_КФСР, $D1982)*SEARCH(Удалить_Роспись_КЦСР,$E1982)*SEARCH(Удалить_Роспись_КВР,$F1982)*SEARCH(Удалить_Роспись_ЭК,$H1982)*SEARCH(Удалить_Роспись_КР,$I1982))&gt;0,0,1)</f>
        <v>1</v>
      </c>
      <c r="N1982" s="163"/>
      <c r="O1982" s="163" t="str">
        <f t="shared" si="1400"/>
        <v/>
      </c>
      <c r="P1982" s="263" t="str">
        <f t="shared" si="1401"/>
        <v/>
      </c>
      <c r="Q1982" s="263" t="str">
        <f t="shared" si="1402"/>
        <v/>
      </c>
      <c r="R1982" s="263" t="str">
        <f t="shared" si="1403"/>
        <v/>
      </c>
      <c r="S1982" s="263" t="str">
        <f t="shared" si="1404"/>
        <v/>
      </c>
      <c r="T1982" s="263" t="str">
        <f t="shared" si="1405"/>
        <v/>
      </c>
      <c r="U1982" s="263" t="str">
        <f t="shared" si="1381"/>
        <v/>
      </c>
      <c r="V1982" s="263" t="str">
        <f t="shared" si="1406"/>
        <v/>
      </c>
      <c r="W1982" s="263" t="str">
        <f t="shared" si="1382"/>
        <v/>
      </c>
      <c r="X1982" s="263" t="str">
        <f t="shared" si="1407"/>
        <v/>
      </c>
      <c r="Y1982" s="263" t="str">
        <f t="shared" si="1408"/>
        <v/>
      </c>
      <c r="Z1982" s="263" t="str">
        <f t="shared" si="1409"/>
        <v/>
      </c>
      <c r="AA1982" s="263" t="str">
        <f t="shared" si="1410"/>
        <v/>
      </c>
      <c r="AB1982" s="263" t="str">
        <f t="shared" si="1393"/>
        <v>смз</v>
      </c>
      <c r="AC1982" s="263" t="str">
        <f t="shared" si="1383"/>
        <v/>
      </c>
      <c r="AD1982" s="263" t="str">
        <f t="shared" si="1394"/>
        <v/>
      </c>
      <c r="AE1982" s="263" t="str">
        <f t="shared" si="1411"/>
        <v/>
      </c>
      <c r="AF1982" s="263" t="str">
        <f t="shared" si="1412"/>
        <v/>
      </c>
      <c r="AG1982" s="263"/>
      <c r="AJ1982" s="163" t="str">
        <f t="shared" si="1413"/>
        <v/>
      </c>
      <c r="AK1982" s="163" t="str">
        <f t="shared" si="1384"/>
        <v/>
      </c>
      <c r="AL1982" s="163" t="str">
        <f t="shared" si="1414"/>
        <v/>
      </c>
      <c r="AM1982" s="163" t="str">
        <f t="shared" si="1415"/>
        <v/>
      </c>
      <c r="AN1982" s="163" t="str">
        <f t="shared" si="1385"/>
        <v/>
      </c>
      <c r="AO1982" s="163" t="str">
        <f t="shared" si="1386"/>
        <v/>
      </c>
      <c r="AP1982" s="163" t="str">
        <f t="shared" si="1387"/>
        <v/>
      </c>
      <c r="AQ1982" s="163" t="str">
        <f t="shared" si="1388"/>
        <v/>
      </c>
      <c r="AR1982" s="163" t="str">
        <f t="shared" si="1389"/>
        <v/>
      </c>
      <c r="AS1982" s="163" t="str">
        <f t="shared" si="1395"/>
        <v>смз</v>
      </c>
      <c r="AT1982" s="163" t="str">
        <f t="shared" si="1396"/>
        <v/>
      </c>
      <c r="AU1982" s="163" t="str">
        <f t="shared" si="1416"/>
        <v>смз</v>
      </c>
      <c r="AV1982" s="163" t="str">
        <f t="shared" si="1399"/>
        <v>смз85604302672общпро</v>
      </c>
      <c r="AW1982" s="162">
        <f t="shared" si="1421"/>
        <v>5000</v>
      </c>
      <c r="AX1982" s="162">
        <f t="shared" si="1422"/>
        <v>3387.39</v>
      </c>
      <c r="AY1982" s="162">
        <f t="shared" si="1423"/>
        <v>0</v>
      </c>
      <c r="AZ1982" s="162">
        <f t="shared" si="1424"/>
        <v>0</v>
      </c>
      <c r="BA1982" s="164">
        <f t="shared" si="1390"/>
        <v>1</v>
      </c>
      <c r="BB1982" s="164">
        <f t="shared" si="1391"/>
        <v>1</v>
      </c>
      <c r="BC1982" s="164">
        <f t="shared" si="1392"/>
        <v>1</v>
      </c>
      <c r="BD1982" s="162">
        <f t="shared" si="1417"/>
        <v>0</v>
      </c>
      <c r="BE1982" s="162">
        <f t="shared" si="1418"/>
        <v>0</v>
      </c>
      <c r="BF1982" s="179">
        <f t="shared" si="1419"/>
        <v>0</v>
      </c>
      <c r="BG1982" s="180">
        <f t="shared" si="1420"/>
        <v>0</v>
      </c>
      <c r="BH1982" s="254"/>
      <c r="BI1982" s="254"/>
      <c r="BL1982" s="202" t="str">
        <f t="shared" si="1397"/>
        <v/>
      </c>
    </row>
    <row r="1983" spans="1:64" ht="12" hidden="1" customHeight="1">
      <c r="A1983" s="365" t="s">
        <v>1070</v>
      </c>
      <c r="B1983" s="366" t="s">
        <v>317</v>
      </c>
      <c r="C1983" s="365" t="s">
        <v>1235</v>
      </c>
      <c r="D1983" s="366" t="s">
        <v>1052</v>
      </c>
      <c r="E1983" s="366" t="s">
        <v>905</v>
      </c>
      <c r="F1983" s="366" t="s">
        <v>559</v>
      </c>
      <c r="G1983" s="366" t="s">
        <v>1344</v>
      </c>
      <c r="H1983" s="366" t="s">
        <v>1103</v>
      </c>
      <c r="I1983" s="366" t="s">
        <v>497</v>
      </c>
      <c r="J1983" s="384">
        <v>25000</v>
      </c>
      <c r="K1983" s="384">
        <v>1494.5</v>
      </c>
      <c r="L1983" s="162" t="str">
        <f t="shared" si="1398"/>
        <v>856043026720703053004Э00061100031</v>
      </c>
      <c r="M1983" s="163">
        <f t="array" ref="M1983">IF(COUNT(SEARCH(Удалить_Роспись_КВСР,$B1983)*SEARCH(Удалить_Роспись_ПБС,$C1983)*SEARCH(Удалить_Роспись_КФСР, $D1983)*SEARCH(Удалить_Роспись_КЦСР,$E1983)*SEARCH(Удалить_Роспись_КВР,$F1983)*SEARCH(Удалить_Роспись_ЭК,$H1983)*SEARCH(Удалить_Роспись_КР,$I1983))&gt;0,0,1)</f>
        <v>1</v>
      </c>
      <c r="N1983" s="163"/>
      <c r="O1983" s="163" t="str">
        <f t="shared" si="1400"/>
        <v/>
      </c>
      <c r="P1983" s="263" t="str">
        <f t="shared" si="1401"/>
        <v/>
      </c>
      <c r="Q1983" s="263" t="str">
        <f t="shared" si="1402"/>
        <v/>
      </c>
      <c r="R1983" s="263" t="str">
        <f t="shared" si="1403"/>
        <v/>
      </c>
      <c r="S1983" s="263" t="str">
        <f t="shared" si="1404"/>
        <v/>
      </c>
      <c r="T1983" s="263" t="str">
        <f t="shared" si="1405"/>
        <v/>
      </c>
      <c r="U1983" s="263" t="str">
        <f t="shared" si="1381"/>
        <v/>
      </c>
      <c r="V1983" s="263" t="str">
        <f t="shared" si="1406"/>
        <v/>
      </c>
      <c r="W1983" s="263" t="str">
        <f t="shared" si="1382"/>
        <v/>
      </c>
      <c r="X1983" s="263" t="str">
        <f t="shared" si="1407"/>
        <v/>
      </c>
      <c r="Y1983" s="263" t="str">
        <f t="shared" si="1408"/>
        <v/>
      </c>
      <c r="Z1983" s="263" t="str">
        <f t="shared" si="1409"/>
        <v/>
      </c>
      <c r="AA1983" s="263" t="str">
        <f t="shared" si="1410"/>
        <v/>
      </c>
      <c r="AB1983" s="263" t="str">
        <f t="shared" si="1393"/>
        <v>смз</v>
      </c>
      <c r="AC1983" s="263" t="str">
        <f t="shared" si="1383"/>
        <v/>
      </c>
      <c r="AD1983" s="263" t="str">
        <f t="shared" si="1394"/>
        <v/>
      </c>
      <c r="AE1983" s="263" t="str">
        <f t="shared" si="1411"/>
        <v/>
      </c>
      <c r="AF1983" s="263" t="str">
        <f t="shared" si="1412"/>
        <v/>
      </c>
      <c r="AG1983" s="263"/>
      <c r="AJ1983" s="163" t="str">
        <f t="shared" si="1413"/>
        <v/>
      </c>
      <c r="AK1983" s="163" t="str">
        <f t="shared" si="1384"/>
        <v/>
      </c>
      <c r="AL1983" s="163" t="str">
        <f t="shared" si="1414"/>
        <v/>
      </c>
      <c r="AM1983" s="163" t="str">
        <f t="shared" si="1415"/>
        <v/>
      </c>
      <c r="AN1983" s="163" t="str">
        <f t="shared" si="1385"/>
        <v/>
      </c>
      <c r="AO1983" s="163" t="str">
        <f t="shared" si="1386"/>
        <v/>
      </c>
      <c r="AP1983" s="163" t="str">
        <f t="shared" si="1387"/>
        <v/>
      </c>
      <c r="AQ1983" s="163" t="str">
        <f t="shared" si="1388"/>
        <v/>
      </c>
      <c r="AR1983" s="163" t="str">
        <f t="shared" si="1389"/>
        <v/>
      </c>
      <c r="AS1983" s="163" t="str">
        <f t="shared" si="1395"/>
        <v>смз</v>
      </c>
      <c r="AT1983" s="163" t="str">
        <f t="shared" si="1396"/>
        <v/>
      </c>
      <c r="AU1983" s="163" t="str">
        <f t="shared" si="1416"/>
        <v>смз</v>
      </c>
      <c r="AV1983" s="163" t="str">
        <f t="shared" si="1399"/>
        <v>смз85604302672общпро</v>
      </c>
      <c r="AW1983" s="162">
        <f t="shared" si="1421"/>
        <v>25000</v>
      </c>
      <c r="AX1983" s="162">
        <f t="shared" si="1422"/>
        <v>1494.5</v>
      </c>
      <c r="AY1983" s="162">
        <f t="shared" si="1423"/>
        <v>0</v>
      </c>
      <c r="AZ1983" s="162">
        <f t="shared" si="1424"/>
        <v>0</v>
      </c>
      <c r="BA1983" s="164">
        <f t="shared" si="1390"/>
        <v>1</v>
      </c>
      <c r="BB1983" s="164">
        <f t="shared" si="1391"/>
        <v>1</v>
      </c>
      <c r="BC1983" s="164">
        <f t="shared" si="1392"/>
        <v>1</v>
      </c>
      <c r="BD1983" s="162">
        <f t="shared" si="1417"/>
        <v>0</v>
      </c>
      <c r="BE1983" s="162">
        <f t="shared" si="1418"/>
        <v>0</v>
      </c>
      <c r="BF1983" s="179">
        <f t="shared" si="1419"/>
        <v>0</v>
      </c>
      <c r="BG1983" s="180">
        <f t="shared" si="1420"/>
        <v>0</v>
      </c>
      <c r="BH1983" s="254"/>
      <c r="BI1983" s="254"/>
      <c r="BL1983" s="202" t="str">
        <f t="shared" si="1397"/>
        <v/>
      </c>
    </row>
    <row r="1984" spans="1:64" ht="12" hidden="1" customHeight="1">
      <c r="A1984" s="365" t="s">
        <v>1070</v>
      </c>
      <c r="B1984" s="366" t="s">
        <v>317</v>
      </c>
      <c r="C1984" s="365" t="s">
        <v>1235</v>
      </c>
      <c r="D1984" s="366" t="s">
        <v>1052</v>
      </c>
      <c r="E1984" s="366" t="s">
        <v>918</v>
      </c>
      <c r="F1984" s="366" t="s">
        <v>561</v>
      </c>
      <c r="G1984" s="366" t="s">
        <v>1344</v>
      </c>
      <c r="H1984" s="366" t="s">
        <v>1103</v>
      </c>
      <c r="I1984" s="366" t="s">
        <v>497</v>
      </c>
      <c r="J1984" s="384">
        <v>93000</v>
      </c>
      <c r="K1984" s="384">
        <v>70000</v>
      </c>
      <c r="L1984" s="162" t="str">
        <f t="shared" si="1398"/>
        <v>85604302672070305300Ф000061200031</v>
      </c>
      <c r="M1984" s="163">
        <f t="array" ref="M1984">IF(COUNT(SEARCH(Удалить_Роспись_КВСР,$B1984)*SEARCH(Удалить_Роспись_ПБС,$C1984)*SEARCH(Удалить_Роспись_КФСР, $D1984)*SEARCH(Удалить_Роспись_КЦСР,$E1984)*SEARCH(Удалить_Роспись_КВР,$F1984)*SEARCH(Удалить_Роспись_ЭК,$H1984)*SEARCH(Удалить_Роспись_КР,$I1984))&gt;0,0,1)</f>
        <v>1</v>
      </c>
      <c r="N1984" s="163">
        <f t="array" ref="N1984">IF(COUNT(SEARCH(Удалить_Индекс_КВСР,$B1984)*SEARCH(Удалить_Индекс_ПБС,$C1984)*SEARCH(Удалить_Индекс_КФСР,$D1984)*SEARCH(Удалить_Индекс_КЦСР,$E1984)*SEARCH(Удалить_Индекс_КВР,$F1984)*SEARCH(Удалить_Индекс_ЭК,$H1984)*SEARCH(Удалить_Индекс_КР,$I1984))&gt;0,0,1)</f>
        <v>0</v>
      </c>
      <c r="O1984" s="163" t="str">
        <f t="shared" si="1400"/>
        <v/>
      </c>
      <c r="P1984" s="263" t="str">
        <f t="shared" si="1401"/>
        <v/>
      </c>
      <c r="Q1984" s="263" t="str">
        <f t="shared" si="1402"/>
        <v/>
      </c>
      <c r="R1984" s="263" t="str">
        <f t="shared" si="1403"/>
        <v/>
      </c>
      <c r="S1984" s="263" t="str">
        <f t="shared" si="1404"/>
        <v/>
      </c>
      <c r="T1984" s="263" t="str">
        <f t="shared" si="1405"/>
        <v/>
      </c>
      <c r="U1984" s="263" t="str">
        <f t="shared" si="1381"/>
        <v/>
      </c>
      <c r="V1984" s="263" t="str">
        <f t="shared" si="1406"/>
        <v/>
      </c>
      <c r="W1984" s="263" t="str">
        <f t="shared" si="1382"/>
        <v/>
      </c>
      <c r="X1984" s="263" t="str">
        <f t="shared" si="1407"/>
        <v/>
      </c>
      <c r="Y1984" s="263" t="str">
        <f t="shared" si="1408"/>
        <v/>
      </c>
      <c r="Z1984" s="263" t="str">
        <f t="shared" si="1409"/>
        <v/>
      </c>
      <c r="AA1984" s="263" t="str">
        <f t="shared" si="1410"/>
        <v/>
      </c>
      <c r="AB1984" s="263" t="str">
        <f t="shared" si="1393"/>
        <v/>
      </c>
      <c r="AC1984" s="263" t="str">
        <f t="shared" si="1383"/>
        <v/>
      </c>
      <c r="AD1984" s="263" t="str">
        <f t="shared" si="1394"/>
        <v>сиц</v>
      </c>
      <c r="AE1984" s="263" t="str">
        <f t="shared" si="1411"/>
        <v/>
      </c>
      <c r="AF1984" s="263" t="str">
        <f t="shared" si="1412"/>
        <v/>
      </c>
      <c r="AG1984" s="263"/>
      <c r="AJ1984" s="163" t="str">
        <f t="shared" si="1413"/>
        <v/>
      </c>
      <c r="AK1984" s="163" t="str">
        <f t="shared" si="1384"/>
        <v/>
      </c>
      <c r="AL1984" s="163" t="str">
        <f t="shared" si="1414"/>
        <v/>
      </c>
      <c r="AM1984" s="163" t="str">
        <f t="shared" si="1415"/>
        <v/>
      </c>
      <c r="AN1984" s="163" t="str">
        <f t="shared" si="1385"/>
        <v/>
      </c>
      <c r="AO1984" s="163" t="str">
        <f t="shared" si="1386"/>
        <v/>
      </c>
      <c r="AP1984" s="163" t="str">
        <f t="shared" si="1387"/>
        <v/>
      </c>
      <c r="AQ1984" s="163" t="str">
        <f t="shared" si="1388"/>
        <v/>
      </c>
      <c r="AR1984" s="163" t="str">
        <f t="shared" si="1389"/>
        <v/>
      </c>
      <c r="AS1984" s="163" t="str">
        <f t="shared" si="1395"/>
        <v/>
      </c>
      <c r="AT1984" s="163" t="str">
        <f t="shared" si="1396"/>
        <v>сиц</v>
      </c>
      <c r="AU1984" s="163" t="str">
        <f t="shared" si="1416"/>
        <v>сиц</v>
      </c>
      <c r="AV1984" s="163" t="str">
        <f t="shared" si="1399"/>
        <v>сиц85604302672общпро</v>
      </c>
      <c r="AW1984" s="162">
        <f t="shared" si="1421"/>
        <v>93000</v>
      </c>
      <c r="AX1984" s="162">
        <f t="shared" si="1422"/>
        <v>70000</v>
      </c>
      <c r="AY1984" s="162">
        <f t="shared" si="1423"/>
        <v>0</v>
      </c>
      <c r="AZ1984" s="162">
        <f t="shared" si="1424"/>
        <v>0</v>
      </c>
      <c r="BA1984" s="164">
        <f t="shared" si="1390"/>
        <v>1</v>
      </c>
      <c r="BB1984" s="164">
        <f t="shared" si="1391"/>
        <v>1</v>
      </c>
      <c r="BC1984" s="164">
        <f t="shared" si="1392"/>
        <v>1</v>
      </c>
      <c r="BD1984" s="162">
        <f t="shared" si="1417"/>
        <v>0</v>
      </c>
      <c r="BE1984" s="162">
        <f t="shared" si="1418"/>
        <v>0</v>
      </c>
      <c r="BF1984" s="179">
        <f t="shared" si="1419"/>
        <v>0</v>
      </c>
      <c r="BG1984" s="180">
        <f t="shared" si="1420"/>
        <v>0</v>
      </c>
      <c r="BH1984" s="254"/>
      <c r="BI1984" s="254"/>
      <c r="BL1984" s="202" t="str">
        <f t="shared" si="1397"/>
        <v/>
      </c>
    </row>
    <row r="1985" spans="1:64" ht="12" hidden="1" customHeight="1">
      <c r="A1985" s="365" t="s">
        <v>1080</v>
      </c>
      <c r="B1985" s="366" t="s">
        <v>322</v>
      </c>
      <c r="C1985" s="365" t="s">
        <v>1158</v>
      </c>
      <c r="D1985" s="366" t="s">
        <v>420</v>
      </c>
      <c r="E1985" s="366" t="s">
        <v>956</v>
      </c>
      <c r="F1985" s="366" t="s">
        <v>548</v>
      </c>
      <c r="G1985" s="366" t="s">
        <v>1344</v>
      </c>
      <c r="H1985" s="366" t="s">
        <v>1086</v>
      </c>
      <c r="I1985" s="366" t="s">
        <v>456</v>
      </c>
      <c r="J1985" s="384">
        <v>9706553</v>
      </c>
      <c r="K1985" s="384">
        <v>7318265.21</v>
      </c>
      <c r="L1985" s="162" t="str">
        <f t="shared" si="1398"/>
        <v>890043014120106112006000012100001</v>
      </c>
      <c r="M1985" s="163">
        <f t="array" ref="M1985">IF(COUNT(SEARCH(Удалить_Роспись_КВСР,$B1985)*SEARCH(Удалить_Роспись_ПБС,$C1985)*SEARCH(Удалить_Роспись_КФСР, $D1985)*SEARCH(Удалить_Роспись_КЦСР,$E1985)*SEARCH(Удалить_Роспись_КВР,$F1985)*SEARCH(Удалить_Роспись_ЭК,$H1985)*SEARCH(Удалить_Роспись_КР,$I1985))&gt;0,0,1)</f>
        <v>1</v>
      </c>
      <c r="N1985" s="163">
        <f t="array" ref="N1985">IF(COUNT(SEARCH(Удалить_Индекс_КВСР,$B1985)*SEARCH(Удалить_Индекс_ПБС,$C1985)*SEARCH(Удалить_Индекс_КФСР,$D1985)*SEARCH(Удалить_Индекс_КЦСР,$E1985)*SEARCH(Удалить_Индекс_КВР,$F1985)*SEARCH(Удалить_Индекс_ЭК,$H1985)*SEARCH(Удалить_Индекс_КР,$I1985))&gt;0,0,1)</f>
        <v>0</v>
      </c>
      <c r="O1985" s="163" t="str">
        <f t="shared" si="1400"/>
        <v/>
      </c>
      <c r="P1985" s="263" t="str">
        <f t="shared" si="1401"/>
        <v/>
      </c>
      <c r="Q1985" s="263" t="str">
        <f t="shared" si="1402"/>
        <v/>
      </c>
      <c r="R1985" s="263" t="str">
        <f t="shared" si="1403"/>
        <v/>
      </c>
      <c r="S1985" s="263" t="str">
        <f t="shared" si="1404"/>
        <v/>
      </c>
      <c r="T1985" s="263" t="str">
        <f t="shared" si="1405"/>
        <v/>
      </c>
      <c r="U1985" s="263" t="str">
        <f t="shared" si="1381"/>
        <v/>
      </c>
      <c r="V1985" s="263" t="str">
        <f t="shared" si="1406"/>
        <v/>
      </c>
      <c r="W1985" s="263" t="str">
        <f t="shared" si="1382"/>
        <v/>
      </c>
      <c r="X1985" s="263" t="str">
        <f t="shared" si="1407"/>
        <v/>
      </c>
      <c r="Y1985" s="263" t="str">
        <f t="shared" si="1408"/>
        <v/>
      </c>
      <c r="Z1985" s="263" t="str">
        <f t="shared" si="1409"/>
        <v/>
      </c>
      <c r="AA1985" s="263" t="str">
        <f t="shared" si="1410"/>
        <v/>
      </c>
      <c r="AB1985" s="263" t="str">
        <f t="shared" si="1393"/>
        <v/>
      </c>
      <c r="AC1985" s="263" t="str">
        <f t="shared" si="1383"/>
        <v/>
      </c>
      <c r="AD1985" s="263" t="str">
        <f t="shared" si="1394"/>
        <v/>
      </c>
      <c r="AE1985" s="263" t="str">
        <f t="shared" si="1411"/>
        <v/>
      </c>
      <c r="AF1985" s="263" t="str">
        <f t="shared" si="1412"/>
        <v/>
      </c>
      <c r="AG1985" s="263"/>
      <c r="AJ1985" s="163" t="str">
        <f t="shared" si="1413"/>
        <v/>
      </c>
      <c r="AK1985" s="163" t="str">
        <f t="shared" si="1384"/>
        <v/>
      </c>
      <c r="AL1985" s="163" t="str">
        <f t="shared" si="1414"/>
        <v/>
      </c>
      <c r="AM1985" s="163" t="str">
        <f t="shared" si="1415"/>
        <v/>
      </c>
      <c r="AN1985" s="163" t="str">
        <f t="shared" si="1385"/>
        <v/>
      </c>
      <c r="AO1985" s="163" t="str">
        <f t="shared" si="1386"/>
        <v/>
      </c>
      <c r="AP1985" s="163" t="str">
        <f t="shared" si="1387"/>
        <v/>
      </c>
      <c r="AQ1985" s="163" t="str">
        <f t="shared" si="1388"/>
        <v/>
      </c>
      <c r="AR1985" s="163" t="str">
        <f t="shared" si="1389"/>
        <v/>
      </c>
      <c r="AS1985" s="163" t="str">
        <f t="shared" si="1395"/>
        <v/>
      </c>
      <c r="AT1985" s="163" t="str">
        <f t="shared" si="1396"/>
        <v/>
      </c>
      <c r="AU1985" s="163" t="str">
        <f t="shared" si="1416"/>
        <v>рбс</v>
      </c>
      <c r="AV1985" s="163" t="str">
        <f t="shared" si="1399"/>
        <v>рбс89004301412общопл</v>
      </c>
      <c r="AW1985" s="162">
        <f t="shared" si="1421"/>
        <v>9706553</v>
      </c>
      <c r="AX1985" s="162">
        <f t="shared" si="1422"/>
        <v>7318265.21</v>
      </c>
      <c r="AY1985" s="162">
        <f t="shared" si="1423"/>
        <v>0</v>
      </c>
      <c r="AZ1985" s="162">
        <f t="shared" si="1424"/>
        <v>0</v>
      </c>
      <c r="BA1985" s="164">
        <f t="shared" si="1390"/>
        <v>1</v>
      </c>
      <c r="BB1985" s="164">
        <f t="shared" si="1391"/>
        <v>1</v>
      </c>
      <c r="BC1985" s="164">
        <f t="shared" si="1392"/>
        <v>1</v>
      </c>
      <c r="BD1985" s="162">
        <f t="shared" si="1417"/>
        <v>0</v>
      </c>
      <c r="BE1985" s="162">
        <f t="shared" si="1418"/>
        <v>0</v>
      </c>
      <c r="BF1985" s="179">
        <f t="shared" si="1419"/>
        <v>0</v>
      </c>
      <c r="BG1985" s="180">
        <f t="shared" si="1420"/>
        <v>0</v>
      </c>
      <c r="BH1985" s="254"/>
      <c r="BI1985" s="254"/>
      <c r="BL1985" s="202" t="str">
        <f t="shared" si="1397"/>
        <v/>
      </c>
    </row>
    <row r="1986" spans="1:64" ht="12" hidden="1" customHeight="1">
      <c r="A1986" s="365" t="s">
        <v>1080</v>
      </c>
      <c r="B1986" s="366" t="s">
        <v>322</v>
      </c>
      <c r="C1986" s="365" t="s">
        <v>1158</v>
      </c>
      <c r="D1986" s="366" t="s">
        <v>420</v>
      </c>
      <c r="E1986" s="366" t="s">
        <v>956</v>
      </c>
      <c r="F1986" s="366" t="s">
        <v>548</v>
      </c>
      <c r="G1986" s="366" t="s">
        <v>1344</v>
      </c>
      <c r="H1986" s="366" t="s">
        <v>1161</v>
      </c>
      <c r="I1986" s="366" t="s">
        <v>456</v>
      </c>
      <c r="J1986" s="384">
        <v>40000</v>
      </c>
      <c r="K1986" s="384">
        <v>12814.88</v>
      </c>
      <c r="L1986" s="162" t="str">
        <f t="shared" si="1398"/>
        <v>890043014120106112006000012100001</v>
      </c>
      <c r="M1986" s="163">
        <f t="array" ref="M1986">IF(COUNT(SEARCH(Удалить_Роспись_КВСР,$B1986)*SEARCH(Удалить_Роспись_ПБС,$C1986)*SEARCH(Удалить_Роспись_КФСР, $D1986)*SEARCH(Удалить_Роспись_КЦСР,$E1986)*SEARCH(Удалить_Роспись_КВР,$F1986)*SEARCH(Удалить_Роспись_ЭК,$H1986)*SEARCH(Удалить_Роспись_КР,$I1986))&gt;0,0,1)</f>
        <v>1</v>
      </c>
      <c r="N1986" s="163">
        <f t="array" ref="N1986">IF(COUNT(SEARCH(Удалить_Индекс_КВСР,$B1986)*SEARCH(Удалить_Индекс_ПБС,$C1986)*SEARCH(Удалить_Индекс_КФСР,$D1986)*SEARCH(Удалить_Индекс_КЦСР,$E1986)*SEARCH(Удалить_Индекс_КВР,$F1986)*SEARCH(Удалить_Индекс_ЭК,$H1986)*SEARCH(Удалить_Индекс_КР,$I1986))&gt;0,0,1)</f>
        <v>0</v>
      </c>
      <c r="O1986" s="163" t="str">
        <f t="shared" si="1400"/>
        <v/>
      </c>
      <c r="P1986" s="263" t="str">
        <f t="shared" si="1401"/>
        <v/>
      </c>
      <c r="Q1986" s="263" t="str">
        <f t="shared" si="1402"/>
        <v/>
      </c>
      <c r="R1986" s="263" t="str">
        <f t="shared" si="1403"/>
        <v/>
      </c>
      <c r="S1986" s="263" t="str">
        <f t="shared" si="1404"/>
        <v/>
      </c>
      <c r="T1986" s="263" t="str">
        <f t="shared" si="1405"/>
        <v/>
      </c>
      <c r="U1986" s="263" t="str">
        <f t="shared" si="1381"/>
        <v/>
      </c>
      <c r="V1986" s="263" t="str">
        <f t="shared" si="1406"/>
        <v/>
      </c>
      <c r="W1986" s="263" t="str">
        <f t="shared" si="1382"/>
        <v/>
      </c>
      <c r="X1986" s="263" t="str">
        <f t="shared" si="1407"/>
        <v/>
      </c>
      <c r="Y1986" s="263" t="str">
        <f t="shared" si="1408"/>
        <v/>
      </c>
      <c r="Z1986" s="263" t="str">
        <f t="shared" si="1409"/>
        <v/>
      </c>
      <c r="AA1986" s="263" t="str">
        <f t="shared" si="1410"/>
        <v/>
      </c>
      <c r="AB1986" s="263" t="str">
        <f t="shared" si="1393"/>
        <v/>
      </c>
      <c r="AC1986" s="263" t="str">
        <f t="shared" si="1383"/>
        <v/>
      </c>
      <c r="AD1986" s="263" t="str">
        <f t="shared" si="1394"/>
        <v/>
      </c>
      <c r="AE1986" s="263" t="str">
        <f t="shared" si="1411"/>
        <v/>
      </c>
      <c r="AF1986" s="263" t="str">
        <f t="shared" si="1412"/>
        <v/>
      </c>
      <c r="AG1986" s="263"/>
      <c r="AJ1986" s="163" t="str">
        <f t="shared" si="1413"/>
        <v/>
      </c>
      <c r="AK1986" s="163" t="str">
        <f t="shared" si="1384"/>
        <v/>
      </c>
      <c r="AL1986" s="163" t="str">
        <f t="shared" si="1414"/>
        <v/>
      </c>
      <c r="AM1986" s="163" t="str">
        <f t="shared" si="1415"/>
        <v/>
      </c>
      <c r="AN1986" s="163" t="str">
        <f t="shared" si="1385"/>
        <v/>
      </c>
      <c r="AO1986" s="163" t="str">
        <f t="shared" si="1386"/>
        <v/>
      </c>
      <c r="AP1986" s="163" t="str">
        <f t="shared" si="1387"/>
        <v/>
      </c>
      <c r="AQ1986" s="163" t="str">
        <f t="shared" si="1388"/>
        <v/>
      </c>
      <c r="AR1986" s="163" t="str">
        <f t="shared" si="1389"/>
        <v/>
      </c>
      <c r="AS1986" s="163" t="str">
        <f t="shared" si="1395"/>
        <v/>
      </c>
      <c r="AT1986" s="163" t="str">
        <f t="shared" si="1396"/>
        <v/>
      </c>
      <c r="AU1986" s="163" t="str">
        <f t="shared" si="1416"/>
        <v>рбс</v>
      </c>
      <c r="AV1986" s="163" t="str">
        <f t="shared" si="1399"/>
        <v>рбс89004301412общпро</v>
      </c>
      <c r="AW1986" s="162">
        <f t="shared" si="1421"/>
        <v>40000</v>
      </c>
      <c r="AX1986" s="162">
        <f t="shared" si="1422"/>
        <v>12814.88</v>
      </c>
      <c r="AY1986" s="162">
        <f t="shared" si="1423"/>
        <v>0</v>
      </c>
      <c r="AZ1986" s="162">
        <f t="shared" si="1424"/>
        <v>0</v>
      </c>
      <c r="BA1986" s="164">
        <f t="shared" si="1390"/>
        <v>1</v>
      </c>
      <c r="BB1986" s="164">
        <f t="shared" si="1391"/>
        <v>1</v>
      </c>
      <c r="BC1986" s="164">
        <f t="shared" si="1392"/>
        <v>1</v>
      </c>
      <c r="BD1986" s="162">
        <f t="shared" si="1417"/>
        <v>0</v>
      </c>
      <c r="BE1986" s="162">
        <f t="shared" si="1418"/>
        <v>0</v>
      </c>
      <c r="BF1986" s="179">
        <f t="shared" si="1419"/>
        <v>0</v>
      </c>
      <c r="BG1986" s="180">
        <f t="shared" si="1420"/>
        <v>0</v>
      </c>
      <c r="BH1986" s="254"/>
      <c r="BI1986" s="254"/>
      <c r="BL1986" s="202" t="str">
        <f t="shared" si="1397"/>
        <v/>
      </c>
    </row>
    <row r="1987" spans="1:64" ht="12" hidden="1" customHeight="1">
      <c r="A1987" s="365" t="s">
        <v>1080</v>
      </c>
      <c r="B1987" s="366" t="s">
        <v>322</v>
      </c>
      <c r="C1987" s="365" t="s">
        <v>1158</v>
      </c>
      <c r="D1987" s="366" t="s">
        <v>420</v>
      </c>
      <c r="E1987" s="366" t="s">
        <v>956</v>
      </c>
      <c r="F1987" s="366" t="s">
        <v>532</v>
      </c>
      <c r="G1987" s="366" t="s">
        <v>1344</v>
      </c>
      <c r="H1987" s="366" t="s">
        <v>1087</v>
      </c>
      <c r="I1987" s="366" t="s">
        <v>456</v>
      </c>
      <c r="J1987" s="384">
        <v>27300</v>
      </c>
      <c r="K1987" s="384">
        <v>0</v>
      </c>
      <c r="L1987" s="162" t="str">
        <f t="shared" si="1398"/>
        <v>890043014120106112006000012200001</v>
      </c>
      <c r="M1987" s="163">
        <f t="array" ref="M1987">IF(COUNT(SEARCH(Удалить_Роспись_КВСР,$B1987)*SEARCH(Удалить_Роспись_ПБС,$C1987)*SEARCH(Удалить_Роспись_КФСР, $D1987)*SEARCH(Удалить_Роспись_КЦСР,$E1987)*SEARCH(Удалить_Роспись_КВР,$F1987)*SEARCH(Удалить_Роспись_ЭК,$H1987)*SEARCH(Удалить_Роспись_КР,$I1987))&gt;0,0,1)</f>
        <v>1</v>
      </c>
      <c r="N1987" s="163">
        <v>1</v>
      </c>
      <c r="O1987" s="163" t="str">
        <f t="shared" si="1400"/>
        <v/>
      </c>
      <c r="P1987" s="263" t="str">
        <f t="shared" si="1401"/>
        <v/>
      </c>
      <c r="Q1987" s="263" t="str">
        <f t="shared" si="1402"/>
        <v/>
      </c>
      <c r="R1987" s="263" t="str">
        <f t="shared" si="1403"/>
        <v/>
      </c>
      <c r="S1987" s="263" t="str">
        <f t="shared" si="1404"/>
        <v/>
      </c>
      <c r="T1987" s="263" t="str">
        <f t="shared" si="1405"/>
        <v/>
      </c>
      <c r="U1987" s="263" t="str">
        <f t="shared" ref="U1987:U2050" si="1429">IF(LEFT($E1987,3)="795","рцп","")</f>
        <v/>
      </c>
      <c r="V1987" s="263" t="str">
        <f t="shared" si="1406"/>
        <v/>
      </c>
      <c r="W1987" s="263" t="str">
        <f t="shared" ref="W1987:W2050" si="1430">IF(AND($B1987="806",$D1987="0503"),"бла","")</f>
        <v/>
      </c>
      <c r="X1987" s="263" t="str">
        <f t="shared" si="1407"/>
        <v/>
      </c>
      <c r="Y1987" s="263" t="str">
        <f t="shared" si="1408"/>
        <v/>
      </c>
      <c r="Z1987" s="263" t="str">
        <f t="shared" si="1409"/>
        <v/>
      </c>
      <c r="AA1987" s="263" t="str">
        <f t="shared" si="1410"/>
        <v/>
      </c>
      <c r="AB1987" s="263" t="str">
        <f t="shared" si="1393"/>
        <v/>
      </c>
      <c r="AC1987" s="263" t="str">
        <f t="shared" ref="AC1987:AC2050" si="1431">IF($D1987="1301","дол","")</f>
        <v/>
      </c>
      <c r="AD1987" s="263" t="str">
        <f t="shared" si="1394"/>
        <v/>
      </c>
      <c r="AE1987" s="263" t="str">
        <f t="shared" si="1411"/>
        <v/>
      </c>
      <c r="AF1987" s="263" t="str">
        <f t="shared" si="1412"/>
        <v/>
      </c>
      <c r="AG1987" s="263"/>
      <c r="AJ1987" s="163" t="str">
        <f t="shared" si="1413"/>
        <v/>
      </c>
      <c r="AK1987" s="163" t="str">
        <f t="shared" ref="AK1987:AK2050" si="1432">IF($D1987="0107","выб","")</f>
        <v/>
      </c>
      <c r="AL1987" s="163" t="str">
        <f t="shared" si="1414"/>
        <v/>
      </c>
      <c r="AM1987" s="163" t="str">
        <f t="shared" si="1415"/>
        <v/>
      </c>
      <c r="AN1987" s="163" t="str">
        <f t="shared" ref="AN1987:AN2050" si="1433">IF($D1987="0501","жил","")</f>
        <v/>
      </c>
      <c r="AO1987" s="163" t="str">
        <f t="shared" ref="AO1987:AO2050" si="1434">IF($D1987="1101","физ","")</f>
        <v/>
      </c>
      <c r="AP1987" s="163" t="str">
        <f t="shared" ref="AP1987:AP2050" si="1435">IF($D1987="0408","тра","")</f>
        <v/>
      </c>
      <c r="AQ1987" s="163" t="str">
        <f t="shared" ref="AQ1987:AQ2050" si="1436">IF($D1987="1001","пен","")</f>
        <v/>
      </c>
      <c r="AR1987" s="163" t="str">
        <f t="shared" ref="AR1987:AR2050" si="1437">IF(LEFT($E1987,3)="795","рцп","")</f>
        <v/>
      </c>
      <c r="AS1987" s="163" t="str">
        <f t="shared" si="1395"/>
        <v/>
      </c>
      <c r="AT1987" s="163" t="str">
        <f t="shared" si="1396"/>
        <v/>
      </c>
      <c r="AU1987" s="163" t="str">
        <f t="shared" si="1416"/>
        <v>рбс</v>
      </c>
      <c r="AV1987" s="163" t="str">
        <f t="shared" si="1399"/>
        <v>рбс89004301412общпро</v>
      </c>
      <c r="AW1987" s="162">
        <f t="shared" si="1421"/>
        <v>27300</v>
      </c>
      <c r="AX1987" s="162">
        <f t="shared" si="1422"/>
        <v>0</v>
      </c>
      <c r="AY1987" s="162">
        <f t="shared" si="1423"/>
        <v>27300</v>
      </c>
      <c r="AZ1987" s="162">
        <f t="shared" si="1424"/>
        <v>0</v>
      </c>
      <c r="BA1987" s="164">
        <f t="shared" ref="BA1987:BA2050" si="1438">VLOOKUP(H1987,спр_Индексации_ЭКР,2,FALSE)</f>
        <v>1</v>
      </c>
      <c r="BB1987" s="164">
        <f t="shared" ref="BB1987:BB2050" si="1439">VLOOKUP(H1987,спр_Индексации_ЭКР,4,FALSE)</f>
        <v>1</v>
      </c>
      <c r="BC1987" s="164">
        <f t="shared" ref="BC1987:BC2050" si="1440">VLOOKUP(H1987,спр_Индексации_ЭКР,5,FALSE)</f>
        <v>1</v>
      </c>
      <c r="BD1987" s="162">
        <f t="shared" si="1417"/>
        <v>27300</v>
      </c>
      <c r="BE1987" s="162">
        <f t="shared" si="1418"/>
        <v>0</v>
      </c>
      <c r="BF1987" s="179">
        <f t="shared" si="1419"/>
        <v>27300</v>
      </c>
      <c r="BG1987" s="180">
        <f t="shared" si="1420"/>
        <v>27300</v>
      </c>
      <c r="BH1987" s="254"/>
      <c r="BI1987" s="254"/>
      <c r="BL1987" s="202" t="str">
        <f t="shared" si="1397"/>
        <v/>
      </c>
    </row>
    <row r="1988" spans="1:64" ht="12" hidden="1" customHeight="1">
      <c r="A1988" s="365" t="s">
        <v>1080</v>
      </c>
      <c r="B1988" s="366" t="s">
        <v>322</v>
      </c>
      <c r="C1988" s="365" t="s">
        <v>1158</v>
      </c>
      <c r="D1988" s="366" t="s">
        <v>420</v>
      </c>
      <c r="E1988" s="366" t="s">
        <v>956</v>
      </c>
      <c r="F1988" s="366" t="s">
        <v>532</v>
      </c>
      <c r="G1988" s="366" t="s">
        <v>1344</v>
      </c>
      <c r="H1988" s="366" t="s">
        <v>1089</v>
      </c>
      <c r="I1988" s="366" t="s">
        <v>456</v>
      </c>
      <c r="J1988" s="384">
        <v>38400</v>
      </c>
      <c r="K1988" s="384">
        <v>0</v>
      </c>
      <c r="L1988" s="162" t="str">
        <f t="shared" si="1398"/>
        <v>890043014120106112006000012200001</v>
      </c>
      <c r="M1988" s="163">
        <f t="array" ref="M1988">IF(COUNT(SEARCH(Удалить_Роспись_КВСР,$B1988)*SEARCH(Удалить_Роспись_ПБС,$C1988)*SEARCH(Удалить_Роспись_КФСР, $D1988)*SEARCH(Удалить_Роспись_КЦСР,$E1988)*SEARCH(Удалить_Роспись_КВР,$F1988)*SEARCH(Удалить_Роспись_ЭК,$H1988)*SEARCH(Удалить_Роспись_КР,$I1988))&gt;0,0,1)</f>
        <v>1</v>
      </c>
      <c r="N1988" s="163">
        <v>1</v>
      </c>
      <c r="O1988" s="163" t="str">
        <f t="shared" si="1400"/>
        <v/>
      </c>
      <c r="P1988" s="263" t="str">
        <f t="shared" si="1401"/>
        <v/>
      </c>
      <c r="Q1988" s="263" t="str">
        <f t="shared" si="1402"/>
        <v/>
      </c>
      <c r="R1988" s="263" t="str">
        <f t="shared" si="1403"/>
        <v/>
      </c>
      <c r="S1988" s="263" t="str">
        <f t="shared" si="1404"/>
        <v/>
      </c>
      <c r="T1988" s="263" t="str">
        <f t="shared" si="1405"/>
        <v/>
      </c>
      <c r="U1988" s="263" t="str">
        <f t="shared" si="1429"/>
        <v/>
      </c>
      <c r="V1988" s="263" t="str">
        <f t="shared" si="1406"/>
        <v/>
      </c>
      <c r="W1988" s="263" t="str">
        <f t="shared" si="1430"/>
        <v/>
      </c>
      <c r="X1988" s="263" t="str">
        <f t="shared" si="1407"/>
        <v/>
      </c>
      <c r="Y1988" s="263" t="str">
        <f t="shared" si="1408"/>
        <v/>
      </c>
      <c r="Z1988" s="263" t="str">
        <f t="shared" si="1409"/>
        <v/>
      </c>
      <c r="AA1988" s="263" t="str">
        <f t="shared" si="1410"/>
        <v/>
      </c>
      <c r="AB1988" s="263" t="str">
        <f t="shared" ref="AB1988:AB2051" si="1441">IF($F1988="611","смз","")</f>
        <v/>
      </c>
      <c r="AC1988" s="263" t="str">
        <f t="shared" si="1431"/>
        <v/>
      </c>
      <c r="AD1988" s="263" t="str">
        <f t="shared" ref="AD1988:AD2051" si="1442">IF($F1988="612","сиц","")</f>
        <v/>
      </c>
      <c r="AE1988" s="263" t="str">
        <f t="shared" si="1411"/>
        <v/>
      </c>
      <c r="AF1988" s="263" t="str">
        <f t="shared" si="1412"/>
        <v/>
      </c>
      <c r="AG1988" s="263"/>
      <c r="AJ1988" s="163" t="str">
        <f t="shared" si="1413"/>
        <v/>
      </c>
      <c r="AK1988" s="163" t="str">
        <f t="shared" si="1432"/>
        <v/>
      </c>
      <c r="AL1988" s="163" t="str">
        <f t="shared" si="1414"/>
        <v/>
      </c>
      <c r="AM1988" s="163" t="str">
        <f t="shared" si="1415"/>
        <v/>
      </c>
      <c r="AN1988" s="163" t="str">
        <f t="shared" si="1433"/>
        <v/>
      </c>
      <c r="AO1988" s="163" t="str">
        <f t="shared" si="1434"/>
        <v/>
      </c>
      <c r="AP1988" s="163" t="str">
        <f t="shared" si="1435"/>
        <v/>
      </c>
      <c r="AQ1988" s="163" t="str">
        <f t="shared" si="1436"/>
        <v/>
      </c>
      <c r="AR1988" s="163" t="str">
        <f t="shared" si="1437"/>
        <v/>
      </c>
      <c r="AS1988" s="163" t="str">
        <f t="shared" ref="AS1988:AS2051" si="1443">IF($F1988="611","смз","")</f>
        <v/>
      </c>
      <c r="AT1988" s="163" t="str">
        <f t="shared" ref="AT1988:AT2051" si="1444">IF($F1988="612","сиц","")</f>
        <v/>
      </c>
      <c r="AU1988" s="163" t="str">
        <f t="shared" si="1416"/>
        <v>рбс</v>
      </c>
      <c r="AV1988" s="163" t="str">
        <f t="shared" si="1399"/>
        <v>рбс89004301412общпро</v>
      </c>
      <c r="AW1988" s="162">
        <f t="shared" si="1421"/>
        <v>38400</v>
      </c>
      <c r="AX1988" s="162">
        <f t="shared" si="1422"/>
        <v>0</v>
      </c>
      <c r="AY1988" s="162">
        <f t="shared" si="1423"/>
        <v>38400</v>
      </c>
      <c r="AZ1988" s="162">
        <f t="shared" si="1424"/>
        <v>0</v>
      </c>
      <c r="BA1988" s="164">
        <f t="shared" si="1438"/>
        <v>1</v>
      </c>
      <c r="BB1988" s="164">
        <f t="shared" si="1439"/>
        <v>1</v>
      </c>
      <c r="BC1988" s="164">
        <f t="shared" si="1440"/>
        <v>1</v>
      </c>
      <c r="BD1988" s="162">
        <f t="shared" si="1417"/>
        <v>38400</v>
      </c>
      <c r="BE1988" s="162">
        <f t="shared" si="1418"/>
        <v>0</v>
      </c>
      <c r="BF1988" s="179">
        <f t="shared" si="1419"/>
        <v>38400</v>
      </c>
      <c r="BG1988" s="180">
        <f t="shared" si="1420"/>
        <v>38400</v>
      </c>
      <c r="BH1988" s="254"/>
      <c r="BI1988" s="254"/>
      <c r="BL1988" s="202" t="str">
        <f t="shared" si="1397"/>
        <v/>
      </c>
    </row>
    <row r="1989" spans="1:64" ht="12" hidden="1" customHeight="1">
      <c r="A1989" s="365" t="s">
        <v>1080</v>
      </c>
      <c r="B1989" s="366" t="s">
        <v>322</v>
      </c>
      <c r="C1989" s="365" t="s">
        <v>1158</v>
      </c>
      <c r="D1989" s="366" t="s">
        <v>420</v>
      </c>
      <c r="E1989" s="366" t="s">
        <v>956</v>
      </c>
      <c r="F1989" s="366" t="s">
        <v>642</v>
      </c>
      <c r="G1989" s="366" t="s">
        <v>1344</v>
      </c>
      <c r="H1989" s="366" t="s">
        <v>1088</v>
      </c>
      <c r="I1989" s="366" t="s">
        <v>456</v>
      </c>
      <c r="J1989" s="384">
        <v>2943459</v>
      </c>
      <c r="K1989" s="384">
        <v>2206390.25</v>
      </c>
      <c r="L1989" s="162" t="str">
        <f t="shared" si="1398"/>
        <v>890043014120106112006000012900001</v>
      </c>
      <c r="M1989" s="163">
        <f t="array" ref="M1989">IF(COUNT(SEARCH(Удалить_Роспись_КВСР,$B1989)*SEARCH(Удалить_Роспись_ПБС,$C1989)*SEARCH(Удалить_Роспись_КФСР, $D1989)*SEARCH(Удалить_Роспись_КЦСР,$E1989)*SEARCH(Удалить_Роспись_КВР,$F1989)*SEARCH(Удалить_Роспись_ЭК,$H1989)*SEARCH(Удалить_Роспись_КР,$I1989))&gt;0,0,1)</f>
        <v>1</v>
      </c>
      <c r="N1989" s="163">
        <f t="array" ref="N1989">IF(COUNT(SEARCH(Удалить_Индекс_КВСР,$B1989)*SEARCH(Удалить_Индекс_ПБС,$C1989)*SEARCH(Удалить_Индекс_КФСР,$D1989)*SEARCH(Удалить_Индекс_КЦСР,$E1989)*SEARCH(Удалить_Индекс_КВР,$F1989)*SEARCH(Удалить_Индекс_ЭК,$H1989)*SEARCH(Удалить_Индекс_КР,$I1989))&gt;0,0,1)</f>
        <v>0</v>
      </c>
      <c r="O1989" s="163" t="str">
        <f t="shared" si="1400"/>
        <v/>
      </c>
      <c r="P1989" s="263" t="str">
        <f t="shared" si="1401"/>
        <v/>
      </c>
      <c r="Q1989" s="263" t="str">
        <f t="shared" si="1402"/>
        <v/>
      </c>
      <c r="R1989" s="263" t="str">
        <f t="shared" si="1403"/>
        <v/>
      </c>
      <c r="S1989" s="263" t="str">
        <f t="shared" si="1404"/>
        <v/>
      </c>
      <c r="T1989" s="263" t="str">
        <f t="shared" si="1405"/>
        <v/>
      </c>
      <c r="U1989" s="263" t="str">
        <f t="shared" si="1429"/>
        <v/>
      </c>
      <c r="V1989" s="263" t="str">
        <f t="shared" si="1406"/>
        <v/>
      </c>
      <c r="W1989" s="263" t="str">
        <f t="shared" si="1430"/>
        <v/>
      </c>
      <c r="X1989" s="263" t="str">
        <f t="shared" si="1407"/>
        <v/>
      </c>
      <c r="Y1989" s="263" t="str">
        <f t="shared" si="1408"/>
        <v/>
      </c>
      <c r="Z1989" s="263" t="str">
        <f t="shared" si="1409"/>
        <v/>
      </c>
      <c r="AA1989" s="263" t="str">
        <f t="shared" si="1410"/>
        <v/>
      </c>
      <c r="AB1989" s="263" t="str">
        <f t="shared" si="1441"/>
        <v/>
      </c>
      <c r="AC1989" s="263" t="str">
        <f t="shared" si="1431"/>
        <v/>
      </c>
      <c r="AD1989" s="263" t="str">
        <f t="shared" si="1442"/>
        <v/>
      </c>
      <c r="AE1989" s="263" t="str">
        <f t="shared" si="1411"/>
        <v/>
      </c>
      <c r="AF1989" s="263" t="str">
        <f t="shared" si="1412"/>
        <v/>
      </c>
      <c r="AG1989" s="263"/>
      <c r="AJ1989" s="163" t="str">
        <f t="shared" si="1413"/>
        <v/>
      </c>
      <c r="AK1989" s="163" t="str">
        <f t="shared" si="1432"/>
        <v/>
      </c>
      <c r="AL1989" s="163" t="str">
        <f t="shared" si="1414"/>
        <v/>
      </c>
      <c r="AM1989" s="163" t="str">
        <f t="shared" si="1415"/>
        <v/>
      </c>
      <c r="AN1989" s="163" t="str">
        <f t="shared" si="1433"/>
        <v/>
      </c>
      <c r="AO1989" s="163" t="str">
        <f t="shared" si="1434"/>
        <v/>
      </c>
      <c r="AP1989" s="163" t="str">
        <f t="shared" si="1435"/>
        <v/>
      </c>
      <c r="AQ1989" s="163" t="str">
        <f t="shared" si="1436"/>
        <v/>
      </c>
      <c r="AR1989" s="163" t="str">
        <f t="shared" si="1437"/>
        <v/>
      </c>
      <c r="AS1989" s="163" t="str">
        <f t="shared" si="1443"/>
        <v/>
      </c>
      <c r="AT1989" s="163" t="str">
        <f t="shared" si="1444"/>
        <v/>
      </c>
      <c r="AU1989" s="163" t="str">
        <f t="shared" si="1416"/>
        <v>рбс</v>
      </c>
      <c r="AV1989" s="163" t="str">
        <f t="shared" si="1399"/>
        <v>рбс89004301412общопл</v>
      </c>
      <c r="AW1989" s="162">
        <f t="shared" si="1421"/>
        <v>2943459</v>
      </c>
      <c r="AX1989" s="162">
        <f t="shared" si="1422"/>
        <v>2206390.25</v>
      </c>
      <c r="AY1989" s="162">
        <f t="shared" si="1423"/>
        <v>0</v>
      </c>
      <c r="AZ1989" s="162">
        <f t="shared" si="1424"/>
        <v>0</v>
      </c>
      <c r="BA1989" s="164">
        <f t="shared" si="1438"/>
        <v>1</v>
      </c>
      <c r="BB1989" s="164">
        <f t="shared" si="1439"/>
        <v>1</v>
      </c>
      <c r="BC1989" s="164">
        <f t="shared" si="1440"/>
        <v>1</v>
      </c>
      <c r="BD1989" s="162">
        <f t="shared" si="1417"/>
        <v>0</v>
      </c>
      <c r="BE1989" s="162">
        <f t="shared" si="1418"/>
        <v>0</v>
      </c>
      <c r="BF1989" s="179">
        <f t="shared" si="1419"/>
        <v>0</v>
      </c>
      <c r="BG1989" s="180">
        <f t="shared" si="1420"/>
        <v>0</v>
      </c>
      <c r="BH1989" s="254"/>
      <c r="BI1989" s="254"/>
      <c r="BL1989" s="202" t="str">
        <f t="shared" ref="BL1989:BL2050" si="1445">IF(LEFT(B1989,1)="9",LEFT(D1989,2),"")</f>
        <v/>
      </c>
    </row>
    <row r="1990" spans="1:64" ht="12" hidden="1" customHeight="1">
      <c r="A1990" s="365" t="s">
        <v>1080</v>
      </c>
      <c r="B1990" s="366" t="s">
        <v>322</v>
      </c>
      <c r="C1990" s="365" t="s">
        <v>1158</v>
      </c>
      <c r="D1990" s="366" t="s">
        <v>420</v>
      </c>
      <c r="E1990" s="366" t="s">
        <v>956</v>
      </c>
      <c r="F1990" s="366" t="s">
        <v>533</v>
      </c>
      <c r="G1990" s="366" t="s">
        <v>1344</v>
      </c>
      <c r="H1990" s="366" t="s">
        <v>1090</v>
      </c>
      <c r="I1990" s="366" t="s">
        <v>456</v>
      </c>
      <c r="J1990" s="384">
        <v>209512</v>
      </c>
      <c r="K1990" s="384">
        <v>135220.29</v>
      </c>
      <c r="L1990" s="162" t="str">
        <f t="shared" si="1398"/>
        <v>890043014120106112006000024400001</v>
      </c>
      <c r="M1990" s="163">
        <f t="array" ref="M1990">IF(COUNT(SEARCH(Удалить_Роспись_КВСР,$B1990)*SEARCH(Удалить_Роспись_ПБС,$C1990)*SEARCH(Удалить_Роспись_КФСР, $D1990)*SEARCH(Удалить_Роспись_КЦСР,$E1990)*SEARCH(Удалить_Роспись_КВР,$F1990)*SEARCH(Удалить_Роспись_ЭК,$H1990)*SEARCH(Удалить_Роспись_КР,$I1990))&gt;0,0,1)</f>
        <v>1</v>
      </c>
      <c r="N1990" s="163">
        <v>1</v>
      </c>
      <c r="O1990" s="163" t="str">
        <f t="shared" si="1400"/>
        <v/>
      </c>
      <c r="P1990" s="263" t="str">
        <f t="shared" si="1401"/>
        <v/>
      </c>
      <c r="Q1990" s="263" t="str">
        <f t="shared" si="1402"/>
        <v/>
      </c>
      <c r="R1990" s="263" t="str">
        <f t="shared" si="1403"/>
        <v/>
      </c>
      <c r="S1990" s="263" t="str">
        <f t="shared" si="1404"/>
        <v/>
      </c>
      <c r="T1990" s="263" t="str">
        <f t="shared" si="1405"/>
        <v/>
      </c>
      <c r="U1990" s="263" t="str">
        <f t="shared" si="1429"/>
        <v/>
      </c>
      <c r="V1990" s="263" t="str">
        <f t="shared" si="1406"/>
        <v/>
      </c>
      <c r="W1990" s="263" t="str">
        <f t="shared" si="1430"/>
        <v/>
      </c>
      <c r="X1990" s="263" t="str">
        <f t="shared" si="1407"/>
        <v/>
      </c>
      <c r="Y1990" s="263" t="str">
        <f t="shared" si="1408"/>
        <v/>
      </c>
      <c r="Z1990" s="263" t="str">
        <f t="shared" si="1409"/>
        <v/>
      </c>
      <c r="AA1990" s="263" t="str">
        <f t="shared" si="1410"/>
        <v/>
      </c>
      <c r="AB1990" s="263" t="str">
        <f t="shared" si="1441"/>
        <v/>
      </c>
      <c r="AC1990" s="263" t="str">
        <f t="shared" si="1431"/>
        <v/>
      </c>
      <c r="AD1990" s="263" t="str">
        <f t="shared" si="1442"/>
        <v/>
      </c>
      <c r="AE1990" s="263" t="str">
        <f t="shared" si="1411"/>
        <v/>
      </c>
      <c r="AF1990" s="263" t="str">
        <f t="shared" si="1412"/>
        <v/>
      </c>
      <c r="AG1990" s="263"/>
      <c r="AJ1990" s="163" t="str">
        <f t="shared" si="1413"/>
        <v/>
      </c>
      <c r="AK1990" s="163" t="str">
        <f t="shared" si="1432"/>
        <v/>
      </c>
      <c r="AL1990" s="163" t="str">
        <f t="shared" si="1414"/>
        <v/>
      </c>
      <c r="AM1990" s="163" t="str">
        <f t="shared" si="1415"/>
        <v/>
      </c>
      <c r="AN1990" s="163" t="str">
        <f t="shared" si="1433"/>
        <v/>
      </c>
      <c r="AO1990" s="163" t="str">
        <f t="shared" si="1434"/>
        <v/>
      </c>
      <c r="AP1990" s="163" t="str">
        <f t="shared" si="1435"/>
        <v/>
      </c>
      <c r="AQ1990" s="163" t="str">
        <f t="shared" si="1436"/>
        <v/>
      </c>
      <c r="AR1990" s="163" t="str">
        <f t="shared" si="1437"/>
        <v/>
      </c>
      <c r="AS1990" s="163" t="str">
        <f t="shared" si="1443"/>
        <v/>
      </c>
      <c r="AT1990" s="163" t="str">
        <f t="shared" si="1444"/>
        <v/>
      </c>
      <c r="AU1990" s="163" t="str">
        <f t="shared" si="1416"/>
        <v>рбс</v>
      </c>
      <c r="AV1990" s="163" t="str">
        <f t="shared" si="1399"/>
        <v>рбс89004301412общпро</v>
      </c>
      <c r="AW1990" s="162">
        <f t="shared" si="1421"/>
        <v>209512</v>
      </c>
      <c r="AX1990" s="162">
        <f t="shared" si="1422"/>
        <v>135220.29</v>
      </c>
      <c r="AY1990" s="162">
        <f t="shared" si="1423"/>
        <v>209512</v>
      </c>
      <c r="AZ1990" s="162">
        <f t="shared" si="1424"/>
        <v>135220.29</v>
      </c>
      <c r="BA1990" s="164">
        <f t="shared" si="1438"/>
        <v>1</v>
      </c>
      <c r="BB1990" s="164">
        <f t="shared" si="1439"/>
        <v>1</v>
      </c>
      <c r="BC1990" s="164">
        <f t="shared" si="1440"/>
        <v>1</v>
      </c>
      <c r="BD1990" s="162">
        <f>IF(ISNA(BA1990),0,AY1990*$BA1990)-3100+260</f>
        <v>206672</v>
      </c>
      <c r="BE1990" s="162">
        <f t="shared" si="1418"/>
        <v>135220.29</v>
      </c>
      <c r="BF1990" s="179">
        <f t="shared" si="1419"/>
        <v>206672</v>
      </c>
      <c r="BG1990" s="180">
        <f t="shared" si="1420"/>
        <v>206672</v>
      </c>
      <c r="BH1990" s="254"/>
      <c r="BI1990" s="254"/>
      <c r="BL1990" s="202" t="str">
        <f t="shared" si="1445"/>
        <v/>
      </c>
    </row>
    <row r="1991" spans="1:64" ht="12" hidden="1" customHeight="1">
      <c r="A1991" s="365" t="s">
        <v>1080</v>
      </c>
      <c r="B1991" s="366" t="s">
        <v>322</v>
      </c>
      <c r="C1991" s="365" t="s">
        <v>1158</v>
      </c>
      <c r="D1991" s="366" t="s">
        <v>420</v>
      </c>
      <c r="E1991" s="366" t="s">
        <v>956</v>
      </c>
      <c r="F1991" s="366" t="s">
        <v>533</v>
      </c>
      <c r="G1991" s="366" t="s">
        <v>1344</v>
      </c>
      <c r="H1991" s="366" t="s">
        <v>1091</v>
      </c>
      <c r="I1991" s="366" t="s">
        <v>456</v>
      </c>
      <c r="J1991" s="384">
        <v>351480</v>
      </c>
      <c r="K1991" s="384">
        <v>78946.559999999998</v>
      </c>
      <c r="L1991" s="162" t="str">
        <f t="shared" ref="L1991:L2050" si="1446">CONCATENATE(B1991,C1991,D1991,E1991,F1991,G1991,I1991)</f>
        <v>890043014120106112006000024400001</v>
      </c>
      <c r="M1991" s="163">
        <f t="array" ref="M1991">IF(COUNT(SEARCH(Удалить_Роспись_КВСР,$B1991)*SEARCH(Удалить_Роспись_ПБС,$C1991)*SEARCH(Удалить_Роспись_КФСР, $D1991)*SEARCH(Удалить_Роспись_КЦСР,$E1991)*SEARCH(Удалить_Роспись_КВР,$F1991)*SEARCH(Удалить_Роспись_ЭК,$H1991)*SEARCH(Удалить_Роспись_КР,$I1991))&gt;0,0,1)</f>
        <v>1</v>
      </c>
      <c r="N1991" s="163">
        <v>1</v>
      </c>
      <c r="O1991" s="163" t="str">
        <f t="shared" si="1400"/>
        <v/>
      </c>
      <c r="P1991" s="263" t="str">
        <f t="shared" si="1401"/>
        <v/>
      </c>
      <c r="Q1991" s="263" t="str">
        <f t="shared" si="1402"/>
        <v/>
      </c>
      <c r="R1991" s="263" t="str">
        <f t="shared" si="1403"/>
        <v/>
      </c>
      <c r="S1991" s="263" t="str">
        <f t="shared" si="1404"/>
        <v/>
      </c>
      <c r="T1991" s="263" t="str">
        <f t="shared" si="1405"/>
        <v/>
      </c>
      <c r="U1991" s="263" t="str">
        <f t="shared" si="1429"/>
        <v/>
      </c>
      <c r="V1991" s="263" t="str">
        <f t="shared" si="1406"/>
        <v/>
      </c>
      <c r="W1991" s="263" t="str">
        <f t="shared" si="1430"/>
        <v/>
      </c>
      <c r="X1991" s="263" t="str">
        <f t="shared" si="1407"/>
        <v/>
      </c>
      <c r="Y1991" s="263" t="str">
        <f t="shared" si="1408"/>
        <v/>
      </c>
      <c r="Z1991" s="263" t="str">
        <f t="shared" si="1409"/>
        <v/>
      </c>
      <c r="AA1991" s="263" t="str">
        <f t="shared" si="1410"/>
        <v/>
      </c>
      <c r="AB1991" s="263" t="str">
        <f t="shared" si="1441"/>
        <v/>
      </c>
      <c r="AC1991" s="263" t="str">
        <f t="shared" si="1431"/>
        <v/>
      </c>
      <c r="AD1991" s="263" t="str">
        <f t="shared" si="1442"/>
        <v/>
      </c>
      <c r="AE1991" s="263" t="str">
        <f t="shared" si="1411"/>
        <v/>
      </c>
      <c r="AF1991" s="263" t="str">
        <f t="shared" si="1412"/>
        <v/>
      </c>
      <c r="AG1991" s="263"/>
      <c r="AJ1991" s="163" t="str">
        <f t="shared" si="1413"/>
        <v/>
      </c>
      <c r="AK1991" s="163" t="str">
        <f t="shared" si="1432"/>
        <v/>
      </c>
      <c r="AL1991" s="163" t="str">
        <f t="shared" si="1414"/>
        <v/>
      </c>
      <c r="AM1991" s="163" t="str">
        <f t="shared" si="1415"/>
        <v/>
      </c>
      <c r="AN1991" s="163" t="str">
        <f t="shared" si="1433"/>
        <v/>
      </c>
      <c r="AO1991" s="163" t="str">
        <f t="shared" si="1434"/>
        <v/>
      </c>
      <c r="AP1991" s="163" t="str">
        <f t="shared" si="1435"/>
        <v/>
      </c>
      <c r="AQ1991" s="163" t="str">
        <f t="shared" si="1436"/>
        <v/>
      </c>
      <c r="AR1991" s="163" t="str">
        <f t="shared" si="1437"/>
        <v/>
      </c>
      <c r="AS1991" s="163" t="str">
        <f t="shared" si="1443"/>
        <v/>
      </c>
      <c r="AT1991" s="163" t="str">
        <f t="shared" si="1444"/>
        <v/>
      </c>
      <c r="AU1991" s="163" t="str">
        <f t="shared" si="1416"/>
        <v>рбс</v>
      </c>
      <c r="AV1991" s="163" t="str">
        <f t="shared" ref="AV1991:AV2054" si="1447">CONCATENATE(AU1991,B1991,C1991,IF(ISNA(VLOOKUP(I1991,спр_Платные,1,FALSE)),"общ","пла"),VLOOKUP(H1991,спр_Индексации_ЭКР,3,FALSE))</f>
        <v>рбс89004301412общпро</v>
      </c>
      <c r="AW1991" s="162">
        <f t="shared" si="1421"/>
        <v>351480</v>
      </c>
      <c r="AX1991" s="162">
        <f t="shared" si="1422"/>
        <v>78946.559999999998</v>
      </c>
      <c r="AY1991" s="162">
        <f t="shared" si="1423"/>
        <v>351480</v>
      </c>
      <c r="AZ1991" s="162">
        <f t="shared" si="1424"/>
        <v>78946.559999999998</v>
      </c>
      <c r="BA1991" s="164">
        <f t="shared" si="1438"/>
        <v>1</v>
      </c>
      <c r="BB1991" s="164">
        <f t="shared" si="1439"/>
        <v>1</v>
      </c>
      <c r="BC1991" s="164">
        <f t="shared" si="1440"/>
        <v>1</v>
      </c>
      <c r="BD1991" s="162">
        <f>IF(ISNA(BA1991),0,AY1991*$BA1991)-142600</f>
        <v>208880</v>
      </c>
      <c r="BE1991" s="162">
        <f t="shared" si="1418"/>
        <v>78946.559999999998</v>
      </c>
      <c r="BF1991" s="179">
        <f t="shared" si="1419"/>
        <v>208880</v>
      </c>
      <c r="BG1991" s="180">
        <f t="shared" si="1420"/>
        <v>208880</v>
      </c>
      <c r="BH1991" s="254"/>
      <c r="BI1991" s="254"/>
      <c r="BL1991" s="202" t="str">
        <f t="shared" si="1445"/>
        <v/>
      </c>
    </row>
    <row r="1992" spans="1:64" ht="12" hidden="1" customHeight="1">
      <c r="A1992" s="365" t="s">
        <v>1080</v>
      </c>
      <c r="B1992" s="366" t="s">
        <v>322</v>
      </c>
      <c r="C1992" s="365" t="s">
        <v>1158</v>
      </c>
      <c r="D1992" s="366" t="s">
        <v>420</v>
      </c>
      <c r="E1992" s="366" t="s">
        <v>956</v>
      </c>
      <c r="F1992" s="366" t="s">
        <v>533</v>
      </c>
      <c r="G1992" s="366" t="s">
        <v>1344</v>
      </c>
      <c r="H1992" s="366" t="s">
        <v>1089</v>
      </c>
      <c r="I1992" s="366" t="s">
        <v>456</v>
      </c>
      <c r="J1992" s="384">
        <v>1174542.82</v>
      </c>
      <c r="K1992" s="384">
        <v>834415.55</v>
      </c>
      <c r="L1992" s="162" t="str">
        <f t="shared" si="1446"/>
        <v>890043014120106112006000024400001</v>
      </c>
      <c r="M1992" s="163">
        <f t="array" ref="M1992">IF(COUNT(SEARCH(Удалить_Роспись_КВСР,$B1992)*SEARCH(Удалить_Роспись_ПБС,$C1992)*SEARCH(Удалить_Роспись_КФСР, $D1992)*SEARCH(Удалить_Роспись_КЦСР,$E1992)*SEARCH(Удалить_Роспись_КВР,$F1992)*SEARCH(Удалить_Роспись_ЭК,$H1992)*SEARCH(Удалить_Роспись_КР,$I1992))&gt;0,0,1)</f>
        <v>1</v>
      </c>
      <c r="N1992" s="163">
        <v>1</v>
      </c>
      <c r="O1992" s="163" t="str">
        <f t="shared" ref="O1992:O2055" si="1448">IF(OR($E1992="09200П0000"),"тра","")</f>
        <v/>
      </c>
      <c r="P1992" s="263" t="str">
        <f t="shared" ref="P1992:P2055" si="1449">IF($E1992="09200Л0000","воз","")</f>
        <v/>
      </c>
      <c r="Q1992" s="263" t="str">
        <f t="shared" ref="Q1992:Q2055" si="1450">IF(OR($E1992="90900Д0000"),"инв","")</f>
        <v/>
      </c>
      <c r="R1992" s="263" t="str">
        <f t="shared" ref="R1992:R2055" si="1451">IF(OR($E1992="90900Ж0000"),"зем","")</f>
        <v/>
      </c>
      <c r="S1992" s="263" t="str">
        <f t="shared" ref="S1992:S2055" si="1452">IF($D1992="1001","пен","")</f>
        <v/>
      </c>
      <c r="T1992" s="263" t="str">
        <f t="shared" ref="T1992:T2055" si="1453">IF($E1992="9010080000","рез","")</f>
        <v/>
      </c>
      <c r="U1992" s="263" t="str">
        <f t="shared" si="1429"/>
        <v/>
      </c>
      <c r="V1992" s="263" t="str">
        <f t="shared" ref="V1992:V2055" si="1454">IF(AND(OR($B1992="830",B1992="863",B1992="856"),OR($F1992="412",$F1992="414",F1992="464")),"мер","")</f>
        <v/>
      </c>
      <c r="W1992" s="263" t="str">
        <f t="shared" si="1430"/>
        <v/>
      </c>
      <c r="X1992" s="263" t="str">
        <f t="shared" ref="X1992:X2055" si="1455">IF(AND(F1992="412",D1992="0501"),"жил","")</f>
        <v/>
      </c>
      <c r="Y1992" s="263" t="str">
        <f t="shared" ref="Y1992:Y2055" si="1456">IF($D1992="0107","выб","")</f>
        <v/>
      </c>
      <c r="Z1992" s="263" t="str">
        <f t="shared" ref="Z1992:Z2055" si="1457">IF(OR($F1992="500",F1992="511",F1992="521",F1992="523",F1992="530",F1992="540"),"меж","")</f>
        <v/>
      </c>
      <c r="AA1992" s="263" t="str">
        <f t="shared" ref="AA1992:AA2055" si="1458">IF(OR(I1992="12",I1992="36"),"соф","")</f>
        <v/>
      </c>
      <c r="AB1992" s="263" t="str">
        <f t="shared" si="1441"/>
        <v/>
      </c>
      <c r="AC1992" s="263" t="str">
        <f t="shared" si="1431"/>
        <v/>
      </c>
      <c r="AD1992" s="263" t="str">
        <f t="shared" si="1442"/>
        <v/>
      </c>
      <c r="AE1992" s="263" t="str">
        <f t="shared" ref="AE1992:AE2055" si="1459">IF(AND($B1992="890",$E1992="9098000",F1992="870"),"рсф","")</f>
        <v/>
      </c>
      <c r="AF1992" s="263" t="str">
        <f t="shared" ref="AF1992:AF2055" si="1460">IF(AND($F1992="330",B1992="806"),"поч","")</f>
        <v/>
      </c>
      <c r="AG1992" s="263"/>
      <c r="AJ1992" s="163" t="str">
        <f t="shared" ref="AJ1992:AJ2055" si="1461">IF(AND(D1992="0503",F1992="247"),"осв","")</f>
        <v/>
      </c>
      <c r="AK1992" s="163" t="str">
        <f t="shared" si="1432"/>
        <v/>
      </c>
      <c r="AL1992" s="163" t="str">
        <f t="shared" ref="AL1992:AL2055" si="1462">IF($D1992="0503","бла","")</f>
        <v/>
      </c>
      <c r="AM1992" s="163" t="str">
        <f t="shared" ref="AM1992:AM2055" si="1463">IF(OR($I1992="10",$I1992="04",I1992="30",I1992="34"),"меж","")</f>
        <v/>
      </c>
      <c r="AN1992" s="163" t="str">
        <f t="shared" si="1433"/>
        <v/>
      </c>
      <c r="AO1992" s="163" t="str">
        <f t="shared" si="1434"/>
        <v/>
      </c>
      <c r="AP1992" s="163" t="str">
        <f t="shared" si="1435"/>
        <v/>
      </c>
      <c r="AQ1992" s="163" t="str">
        <f t="shared" si="1436"/>
        <v/>
      </c>
      <c r="AR1992" s="163" t="str">
        <f t="shared" si="1437"/>
        <v/>
      </c>
      <c r="AS1992" s="163" t="str">
        <f t="shared" si="1443"/>
        <v/>
      </c>
      <c r="AT1992" s="163" t="str">
        <f t="shared" si="1444"/>
        <v/>
      </c>
      <c r="AU1992" s="163" t="str">
        <f t="shared" ref="AU1992:AU2055" si="1464">IF(LEFT(B1992,1)="9",LEFT(CONCATENATE(AJ1992,AK1992,AL1992,AM1992,AN1992,AP1992,AQ1992,AR1992,AS1992,AT1992,AO1992,"рбс"),3),LEFT(CONCATENATE(O1992,P1992,Q1992,R1992,S1992,T1992,U1992,V1992,W1992,X1992,Y1992,Z1992,AA1992,AB1992,AC1992,AD1992,AE1992,AF1992,"рбс"),3))</f>
        <v>рбс</v>
      </c>
      <c r="AV1992" s="163" t="str">
        <f t="shared" si="1447"/>
        <v>рбс89004301412общпро</v>
      </c>
      <c r="AW1992" s="162">
        <f t="shared" si="1421"/>
        <v>1174542.82</v>
      </c>
      <c r="AX1992" s="162">
        <f t="shared" si="1422"/>
        <v>834415.55</v>
      </c>
      <c r="AY1992" s="162">
        <f t="shared" si="1423"/>
        <v>1174542.82</v>
      </c>
      <c r="AZ1992" s="162">
        <f t="shared" si="1424"/>
        <v>834415.55</v>
      </c>
      <c r="BA1992" s="164">
        <f t="shared" si="1438"/>
        <v>1</v>
      </c>
      <c r="BB1992" s="164">
        <f t="shared" si="1439"/>
        <v>1</v>
      </c>
      <c r="BC1992" s="164">
        <f t="shared" si="1440"/>
        <v>1</v>
      </c>
      <c r="BD1992" s="162">
        <f>IF(ISNA(BA1992),0,AY1992*$BA1992)-82299</f>
        <v>1092243.82</v>
      </c>
      <c r="BE1992" s="162">
        <f t="shared" ref="BE1992:BE2055" si="1465">AZ1992*$BA1992</f>
        <v>834415.55</v>
      </c>
      <c r="BF1992" s="179">
        <f t="shared" ref="BF1992:BF2055" si="1466">BD1992*BB1992</f>
        <v>1092243.82</v>
      </c>
      <c r="BG1992" s="180">
        <f t="shared" ref="BG1992:BG2055" si="1467">BF1992*BC1992</f>
        <v>1092243.82</v>
      </c>
      <c r="BH1992" s="254"/>
      <c r="BI1992" s="254"/>
      <c r="BL1992" s="202" t="str">
        <f t="shared" si="1445"/>
        <v/>
      </c>
    </row>
    <row r="1993" spans="1:64" ht="12" hidden="1" customHeight="1">
      <c r="A1993" s="365" t="s">
        <v>1080</v>
      </c>
      <c r="B1993" s="366" t="s">
        <v>322</v>
      </c>
      <c r="C1993" s="365" t="s">
        <v>1158</v>
      </c>
      <c r="D1993" s="366" t="s">
        <v>420</v>
      </c>
      <c r="E1993" s="366" t="s">
        <v>956</v>
      </c>
      <c r="F1993" s="366" t="s">
        <v>533</v>
      </c>
      <c r="G1993" s="366" t="s">
        <v>1344</v>
      </c>
      <c r="H1993" s="366" t="s">
        <v>1096</v>
      </c>
      <c r="I1993" s="366" t="s">
        <v>456</v>
      </c>
      <c r="J1993" s="384">
        <v>3575.18</v>
      </c>
      <c r="K1993" s="384">
        <v>3575.18</v>
      </c>
      <c r="L1993" s="162" t="str">
        <f t="shared" si="1446"/>
        <v>890043014120106112006000024400001</v>
      </c>
      <c r="M1993" s="163">
        <f t="array" ref="M1993">IF(COUNT(SEARCH(Удалить_Роспись_КВСР,$B1993)*SEARCH(Удалить_Роспись_ПБС,$C1993)*SEARCH(Удалить_Роспись_КФСР, $D1993)*SEARCH(Удалить_Роспись_КЦСР,$E1993)*SEARCH(Удалить_Роспись_КВР,$F1993)*SEARCH(Удалить_Роспись_ЭК,$H1993)*SEARCH(Удалить_Роспись_КР,$I1993))&gt;0,0,1)</f>
        <v>1</v>
      </c>
      <c r="N1993" s="163">
        <v>1</v>
      </c>
      <c r="O1993" s="163" t="str">
        <f t="shared" si="1448"/>
        <v/>
      </c>
      <c r="P1993" s="263" t="str">
        <f t="shared" si="1449"/>
        <v/>
      </c>
      <c r="Q1993" s="263" t="str">
        <f t="shared" si="1450"/>
        <v/>
      </c>
      <c r="R1993" s="263" t="str">
        <f t="shared" si="1451"/>
        <v/>
      </c>
      <c r="S1993" s="263" t="str">
        <f t="shared" si="1452"/>
        <v/>
      </c>
      <c r="T1993" s="263" t="str">
        <f t="shared" si="1453"/>
        <v/>
      </c>
      <c r="U1993" s="263" t="str">
        <f t="shared" si="1429"/>
        <v/>
      </c>
      <c r="V1993" s="263" t="str">
        <f t="shared" si="1454"/>
        <v/>
      </c>
      <c r="W1993" s="263" t="str">
        <f t="shared" si="1430"/>
        <v/>
      </c>
      <c r="X1993" s="263" t="str">
        <f t="shared" si="1455"/>
        <v/>
      </c>
      <c r="Y1993" s="263" t="str">
        <f t="shared" si="1456"/>
        <v/>
      </c>
      <c r="Z1993" s="263" t="str">
        <f t="shared" si="1457"/>
        <v/>
      </c>
      <c r="AA1993" s="263" t="str">
        <f t="shared" si="1458"/>
        <v/>
      </c>
      <c r="AB1993" s="263" t="str">
        <f t="shared" si="1441"/>
        <v/>
      </c>
      <c r="AC1993" s="263" t="str">
        <f t="shared" si="1431"/>
        <v/>
      </c>
      <c r="AD1993" s="263" t="str">
        <f t="shared" si="1442"/>
        <v/>
      </c>
      <c r="AE1993" s="263" t="str">
        <f t="shared" si="1459"/>
        <v/>
      </c>
      <c r="AF1993" s="263" t="str">
        <f t="shared" si="1460"/>
        <v/>
      </c>
      <c r="AG1993" s="263"/>
      <c r="AJ1993" s="163" t="str">
        <f t="shared" si="1461"/>
        <v/>
      </c>
      <c r="AK1993" s="163" t="str">
        <f t="shared" si="1432"/>
        <v/>
      </c>
      <c r="AL1993" s="163" t="str">
        <f t="shared" si="1462"/>
        <v/>
      </c>
      <c r="AM1993" s="163" t="str">
        <f t="shared" si="1463"/>
        <v/>
      </c>
      <c r="AN1993" s="163" t="str">
        <f t="shared" si="1433"/>
        <v/>
      </c>
      <c r="AO1993" s="163" t="str">
        <f t="shared" si="1434"/>
        <v/>
      </c>
      <c r="AP1993" s="163" t="str">
        <f t="shared" si="1435"/>
        <v/>
      </c>
      <c r="AQ1993" s="163" t="str">
        <f t="shared" si="1436"/>
        <v/>
      </c>
      <c r="AR1993" s="163" t="str">
        <f t="shared" si="1437"/>
        <v/>
      </c>
      <c r="AS1993" s="163" t="str">
        <f t="shared" si="1443"/>
        <v/>
      </c>
      <c r="AT1993" s="163" t="str">
        <f t="shared" si="1444"/>
        <v/>
      </c>
      <c r="AU1993" s="163" t="str">
        <f t="shared" si="1464"/>
        <v>рбс</v>
      </c>
      <c r="AV1993" s="163" t="str">
        <f t="shared" si="1447"/>
        <v>рбс89004301412общпро</v>
      </c>
      <c r="AW1993" s="162">
        <f t="shared" si="1421"/>
        <v>3575.18</v>
      </c>
      <c r="AX1993" s="162">
        <f t="shared" si="1422"/>
        <v>3575.18</v>
      </c>
      <c r="AY1993" s="162">
        <f t="shared" si="1423"/>
        <v>3575.18</v>
      </c>
      <c r="AZ1993" s="162">
        <f t="shared" si="1424"/>
        <v>3575.18</v>
      </c>
      <c r="BA1993" s="164">
        <f t="shared" si="1438"/>
        <v>1</v>
      </c>
      <c r="BB1993" s="164">
        <f t="shared" si="1439"/>
        <v>1</v>
      </c>
      <c r="BC1993" s="164">
        <f t="shared" si="1440"/>
        <v>1</v>
      </c>
      <c r="BD1993" s="162">
        <f t="shared" ref="BD1993:BD2055" si="1468">IF(ISNA(BA1993),0,AY1993*$BA1993)</f>
        <v>3575.18</v>
      </c>
      <c r="BE1993" s="162">
        <f t="shared" si="1465"/>
        <v>3575.18</v>
      </c>
      <c r="BF1993" s="179">
        <f t="shared" si="1466"/>
        <v>3575.18</v>
      </c>
      <c r="BG1993" s="180">
        <f t="shared" si="1467"/>
        <v>3575.18</v>
      </c>
      <c r="BH1993" s="254"/>
      <c r="BI1993" s="254"/>
      <c r="BL1993" s="202" t="str">
        <f t="shared" si="1445"/>
        <v/>
      </c>
    </row>
    <row r="1994" spans="1:64" ht="12" hidden="1" customHeight="1">
      <c r="A1994" s="365" t="s">
        <v>1080</v>
      </c>
      <c r="B1994" s="366" t="s">
        <v>322</v>
      </c>
      <c r="C1994" s="365" t="s">
        <v>1158</v>
      </c>
      <c r="D1994" s="366" t="s">
        <v>420</v>
      </c>
      <c r="E1994" s="366" t="s">
        <v>956</v>
      </c>
      <c r="F1994" s="366" t="s">
        <v>533</v>
      </c>
      <c r="G1994" s="366" t="s">
        <v>1344</v>
      </c>
      <c r="H1994" s="366" t="s">
        <v>1163</v>
      </c>
      <c r="I1994" s="366" t="s">
        <v>456</v>
      </c>
      <c r="J1994" s="384">
        <v>106594</v>
      </c>
      <c r="K1994" s="384">
        <v>99640</v>
      </c>
      <c r="L1994" s="162" t="str">
        <f t="shared" si="1446"/>
        <v>890043014120106112006000024400001</v>
      </c>
      <c r="M1994" s="163">
        <f t="array" ref="M1994">IF(COUNT(SEARCH(Удалить_Роспись_КВСР,$B1994)*SEARCH(Удалить_Роспись_ПБС,$C1994)*SEARCH(Удалить_Роспись_КФСР, $D1994)*SEARCH(Удалить_Роспись_КЦСР,$E1994)*SEARCH(Удалить_Роспись_КВР,$F1994)*SEARCH(Удалить_Роспись_ЭК,$H1994)*SEARCH(Удалить_Роспись_КР,$I1994))&gt;0,0,1)</f>
        <v>1</v>
      </c>
      <c r="N1994" s="163">
        <v>1</v>
      </c>
      <c r="O1994" s="163" t="str">
        <f t="shared" si="1448"/>
        <v/>
      </c>
      <c r="P1994" s="263" t="str">
        <f t="shared" si="1449"/>
        <v/>
      </c>
      <c r="Q1994" s="263" t="str">
        <f t="shared" si="1450"/>
        <v/>
      </c>
      <c r="R1994" s="263" t="str">
        <f t="shared" si="1451"/>
        <v/>
      </c>
      <c r="S1994" s="263" t="str">
        <f t="shared" si="1452"/>
        <v/>
      </c>
      <c r="T1994" s="263" t="str">
        <f t="shared" si="1453"/>
        <v/>
      </c>
      <c r="U1994" s="263" t="str">
        <f t="shared" si="1429"/>
        <v/>
      </c>
      <c r="V1994" s="263" t="str">
        <f t="shared" si="1454"/>
        <v/>
      </c>
      <c r="W1994" s="263" t="str">
        <f t="shared" si="1430"/>
        <v/>
      </c>
      <c r="X1994" s="263" t="str">
        <f t="shared" si="1455"/>
        <v/>
      </c>
      <c r="Y1994" s="263" t="str">
        <f t="shared" si="1456"/>
        <v/>
      </c>
      <c r="Z1994" s="263" t="str">
        <f t="shared" si="1457"/>
        <v/>
      </c>
      <c r="AA1994" s="263" t="str">
        <f t="shared" si="1458"/>
        <v/>
      </c>
      <c r="AB1994" s="263" t="str">
        <f t="shared" si="1441"/>
        <v/>
      </c>
      <c r="AC1994" s="263" t="str">
        <f t="shared" si="1431"/>
        <v/>
      </c>
      <c r="AD1994" s="263" t="str">
        <f t="shared" si="1442"/>
        <v/>
      </c>
      <c r="AE1994" s="263" t="str">
        <f t="shared" si="1459"/>
        <v/>
      </c>
      <c r="AF1994" s="263" t="str">
        <f t="shared" si="1460"/>
        <v/>
      </c>
      <c r="AG1994" s="263"/>
      <c r="AJ1994" s="163" t="str">
        <f t="shared" si="1461"/>
        <v/>
      </c>
      <c r="AK1994" s="163" t="str">
        <f t="shared" si="1432"/>
        <v/>
      </c>
      <c r="AL1994" s="163" t="str">
        <f t="shared" si="1462"/>
        <v/>
      </c>
      <c r="AM1994" s="163" t="str">
        <f t="shared" si="1463"/>
        <v/>
      </c>
      <c r="AN1994" s="163" t="str">
        <f t="shared" si="1433"/>
        <v/>
      </c>
      <c r="AO1994" s="163" t="str">
        <f t="shared" si="1434"/>
        <v/>
      </c>
      <c r="AP1994" s="163" t="str">
        <f t="shared" si="1435"/>
        <v/>
      </c>
      <c r="AQ1994" s="163" t="str">
        <f t="shared" si="1436"/>
        <v/>
      </c>
      <c r="AR1994" s="163" t="str">
        <f t="shared" si="1437"/>
        <v/>
      </c>
      <c r="AS1994" s="163" t="str">
        <f t="shared" si="1443"/>
        <v/>
      </c>
      <c r="AT1994" s="163" t="str">
        <f t="shared" si="1444"/>
        <v/>
      </c>
      <c r="AU1994" s="163" t="str">
        <f t="shared" si="1464"/>
        <v>рбс</v>
      </c>
      <c r="AV1994" s="163" t="str">
        <f t="shared" si="1447"/>
        <v>рбс89004301412общпро</v>
      </c>
      <c r="AW1994" s="162">
        <f t="shared" si="1421"/>
        <v>106594</v>
      </c>
      <c r="AX1994" s="162">
        <f t="shared" si="1422"/>
        <v>99640</v>
      </c>
      <c r="AY1994" s="162">
        <f t="shared" si="1423"/>
        <v>106594</v>
      </c>
      <c r="AZ1994" s="162">
        <f t="shared" si="1424"/>
        <v>99640</v>
      </c>
      <c r="BA1994" s="164">
        <f t="shared" si="1438"/>
        <v>1</v>
      </c>
      <c r="BB1994" s="164">
        <f t="shared" si="1439"/>
        <v>1</v>
      </c>
      <c r="BC1994" s="164">
        <f t="shared" si="1440"/>
        <v>1</v>
      </c>
      <c r="BD1994" s="162">
        <f t="shared" si="1468"/>
        <v>106594</v>
      </c>
      <c r="BE1994" s="162">
        <f t="shared" si="1465"/>
        <v>99640</v>
      </c>
      <c r="BF1994" s="179">
        <f t="shared" si="1466"/>
        <v>106594</v>
      </c>
      <c r="BG1994" s="180">
        <f t="shared" si="1467"/>
        <v>106594</v>
      </c>
      <c r="BH1994" s="254"/>
      <c r="BI1994" s="254"/>
      <c r="BL1994" s="202" t="str">
        <f t="shared" si="1445"/>
        <v/>
      </c>
    </row>
    <row r="1995" spans="1:64" ht="12" hidden="1" customHeight="1">
      <c r="A1995" s="365" t="s">
        <v>1080</v>
      </c>
      <c r="B1995" s="366" t="s">
        <v>322</v>
      </c>
      <c r="C1995" s="365" t="s">
        <v>1158</v>
      </c>
      <c r="D1995" s="366" t="s">
        <v>420</v>
      </c>
      <c r="E1995" s="366" t="s">
        <v>956</v>
      </c>
      <c r="F1995" s="366" t="s">
        <v>533</v>
      </c>
      <c r="G1995" s="366" t="s">
        <v>1344</v>
      </c>
      <c r="H1995" s="366" t="s">
        <v>1167</v>
      </c>
      <c r="I1995" s="366" t="s">
        <v>456</v>
      </c>
      <c r="J1995" s="384">
        <v>28093.72</v>
      </c>
      <c r="K1995" s="384">
        <v>15210</v>
      </c>
      <c r="L1995" s="162" t="str">
        <f t="shared" si="1446"/>
        <v>890043014120106112006000024400001</v>
      </c>
      <c r="M1995" s="163">
        <f t="array" ref="M1995">IF(COUNT(SEARCH(Удалить_Роспись_КВСР,$B1995)*SEARCH(Удалить_Роспись_ПБС,$C1995)*SEARCH(Удалить_Роспись_КФСР, $D1995)*SEARCH(Удалить_Роспись_КЦСР,$E1995)*SEARCH(Удалить_Роспись_КВР,$F1995)*SEARCH(Удалить_Роспись_ЭК,$H1995)*SEARCH(Удалить_Роспись_КР,$I1995))&gt;0,0,1)</f>
        <v>1</v>
      </c>
      <c r="N1995" s="163">
        <v>1</v>
      </c>
      <c r="O1995" s="163" t="str">
        <f t="shared" si="1448"/>
        <v/>
      </c>
      <c r="P1995" s="263" t="str">
        <f t="shared" si="1449"/>
        <v/>
      </c>
      <c r="Q1995" s="263" t="str">
        <f t="shared" si="1450"/>
        <v/>
      </c>
      <c r="R1995" s="263" t="str">
        <f t="shared" si="1451"/>
        <v/>
      </c>
      <c r="S1995" s="263" t="str">
        <f t="shared" si="1452"/>
        <v/>
      </c>
      <c r="T1995" s="263" t="str">
        <f t="shared" si="1453"/>
        <v/>
      </c>
      <c r="U1995" s="263" t="str">
        <f t="shared" si="1429"/>
        <v/>
      </c>
      <c r="V1995" s="263" t="str">
        <f t="shared" si="1454"/>
        <v/>
      </c>
      <c r="W1995" s="263" t="str">
        <f t="shared" si="1430"/>
        <v/>
      </c>
      <c r="X1995" s="263" t="str">
        <f t="shared" si="1455"/>
        <v/>
      </c>
      <c r="Y1995" s="263" t="str">
        <f t="shared" si="1456"/>
        <v/>
      </c>
      <c r="Z1995" s="263" t="str">
        <f t="shared" si="1457"/>
        <v/>
      </c>
      <c r="AA1995" s="263" t="str">
        <f t="shared" si="1458"/>
        <v/>
      </c>
      <c r="AB1995" s="263" t="str">
        <f t="shared" si="1441"/>
        <v/>
      </c>
      <c r="AC1995" s="263" t="str">
        <f t="shared" si="1431"/>
        <v/>
      </c>
      <c r="AD1995" s="263" t="str">
        <f t="shared" si="1442"/>
        <v/>
      </c>
      <c r="AE1995" s="263" t="str">
        <f t="shared" si="1459"/>
        <v/>
      </c>
      <c r="AF1995" s="263" t="str">
        <f t="shared" si="1460"/>
        <v/>
      </c>
      <c r="AG1995" s="263"/>
      <c r="AJ1995" s="163" t="str">
        <f t="shared" si="1461"/>
        <v/>
      </c>
      <c r="AK1995" s="163" t="str">
        <f t="shared" si="1432"/>
        <v/>
      </c>
      <c r="AL1995" s="163" t="str">
        <f t="shared" si="1462"/>
        <v/>
      </c>
      <c r="AM1995" s="163" t="str">
        <f t="shared" si="1463"/>
        <v/>
      </c>
      <c r="AN1995" s="163" t="str">
        <f t="shared" si="1433"/>
        <v/>
      </c>
      <c r="AO1995" s="163" t="str">
        <f t="shared" si="1434"/>
        <v/>
      </c>
      <c r="AP1995" s="163" t="str">
        <f t="shared" si="1435"/>
        <v/>
      </c>
      <c r="AQ1995" s="163" t="str">
        <f t="shared" si="1436"/>
        <v/>
      </c>
      <c r="AR1995" s="163" t="str">
        <f t="shared" si="1437"/>
        <v/>
      </c>
      <c r="AS1995" s="163" t="str">
        <f t="shared" si="1443"/>
        <v/>
      </c>
      <c r="AT1995" s="163" t="str">
        <f t="shared" si="1444"/>
        <v/>
      </c>
      <c r="AU1995" s="163" t="str">
        <f t="shared" si="1464"/>
        <v>рбс</v>
      </c>
      <c r="AV1995" s="163" t="str">
        <f t="shared" si="1447"/>
        <v>рбс89004301412общпро</v>
      </c>
      <c r="AW1995" s="162">
        <f t="shared" si="1421"/>
        <v>28093.72</v>
      </c>
      <c r="AX1995" s="162">
        <f t="shared" si="1422"/>
        <v>15210</v>
      </c>
      <c r="AY1995" s="162">
        <f t="shared" si="1423"/>
        <v>28093.72</v>
      </c>
      <c r="AZ1995" s="162">
        <f t="shared" si="1424"/>
        <v>15210</v>
      </c>
      <c r="BA1995" s="164">
        <f t="shared" si="1438"/>
        <v>1</v>
      </c>
      <c r="BB1995" s="164">
        <f t="shared" si="1439"/>
        <v>1</v>
      </c>
      <c r="BC1995" s="164">
        <f t="shared" si="1440"/>
        <v>1</v>
      </c>
      <c r="BD1995" s="162">
        <f>IF(ISNA(BA1995),0,AY1995*$BA1995)+74234</f>
        <v>102327.72</v>
      </c>
      <c r="BE1995" s="162">
        <f t="shared" si="1465"/>
        <v>15210</v>
      </c>
      <c r="BF1995" s="179">
        <f t="shared" si="1466"/>
        <v>102327.72</v>
      </c>
      <c r="BG1995" s="180">
        <f t="shared" si="1467"/>
        <v>102327.72</v>
      </c>
      <c r="BH1995" s="254"/>
      <c r="BI1995" s="254"/>
      <c r="BL1995" s="202" t="str">
        <f t="shared" si="1445"/>
        <v/>
      </c>
    </row>
    <row r="1996" spans="1:64" ht="12" hidden="1" customHeight="1">
      <c r="A1996" s="365" t="s">
        <v>1080</v>
      </c>
      <c r="B1996" s="366" t="s">
        <v>322</v>
      </c>
      <c r="C1996" s="365" t="s">
        <v>1158</v>
      </c>
      <c r="D1996" s="366" t="s">
        <v>420</v>
      </c>
      <c r="E1996" s="366" t="s">
        <v>956</v>
      </c>
      <c r="F1996" s="366" t="s">
        <v>592</v>
      </c>
      <c r="G1996" s="366" t="s">
        <v>1344</v>
      </c>
      <c r="H1996" s="366" t="s">
        <v>1099</v>
      </c>
      <c r="I1996" s="366" t="s">
        <v>456</v>
      </c>
      <c r="J1996" s="384">
        <v>12500</v>
      </c>
      <c r="K1996" s="384">
        <v>12203.66</v>
      </c>
      <c r="L1996" s="162" t="str">
        <f t="shared" si="1446"/>
        <v>890043014120106112006000085300001</v>
      </c>
      <c r="M1996" s="163">
        <f t="array" ref="M1996">IF(COUNT(SEARCH(Удалить_Роспись_КВСР,$B1996)*SEARCH(Удалить_Роспись_ПБС,$C1996)*SEARCH(Удалить_Роспись_КФСР, $D1996)*SEARCH(Удалить_Роспись_КЦСР,$E1996)*SEARCH(Удалить_Роспись_КВР,$F1996)*SEARCH(Удалить_Роспись_ЭК,$H1996)*SEARCH(Удалить_Роспись_КР,$I1996))&gt;0,0,1)</f>
        <v>1</v>
      </c>
      <c r="N1996" s="163">
        <v>1</v>
      </c>
      <c r="O1996" s="163" t="str">
        <f t="shared" si="1448"/>
        <v/>
      </c>
      <c r="P1996" s="263" t="str">
        <f t="shared" si="1449"/>
        <v/>
      </c>
      <c r="Q1996" s="263" t="str">
        <f t="shared" si="1450"/>
        <v/>
      </c>
      <c r="R1996" s="263" t="str">
        <f t="shared" si="1451"/>
        <v/>
      </c>
      <c r="S1996" s="263" t="str">
        <f t="shared" si="1452"/>
        <v/>
      </c>
      <c r="T1996" s="263" t="str">
        <f t="shared" si="1453"/>
        <v/>
      </c>
      <c r="U1996" s="263" t="str">
        <f t="shared" si="1429"/>
        <v/>
      </c>
      <c r="V1996" s="263" t="str">
        <f t="shared" si="1454"/>
        <v/>
      </c>
      <c r="W1996" s="263" t="str">
        <f t="shared" si="1430"/>
        <v/>
      </c>
      <c r="X1996" s="263" t="str">
        <f t="shared" si="1455"/>
        <v/>
      </c>
      <c r="Y1996" s="263" t="str">
        <f t="shared" si="1456"/>
        <v/>
      </c>
      <c r="Z1996" s="263" t="str">
        <f t="shared" si="1457"/>
        <v/>
      </c>
      <c r="AA1996" s="263" t="str">
        <f t="shared" si="1458"/>
        <v/>
      </c>
      <c r="AB1996" s="263" t="str">
        <f t="shared" si="1441"/>
        <v/>
      </c>
      <c r="AC1996" s="263" t="str">
        <f t="shared" si="1431"/>
        <v/>
      </c>
      <c r="AD1996" s="263" t="str">
        <f t="shared" si="1442"/>
        <v/>
      </c>
      <c r="AE1996" s="263" t="str">
        <f t="shared" si="1459"/>
        <v/>
      </c>
      <c r="AF1996" s="263" t="str">
        <f t="shared" si="1460"/>
        <v/>
      </c>
      <c r="AG1996" s="263"/>
      <c r="AJ1996" s="163" t="str">
        <f t="shared" si="1461"/>
        <v/>
      </c>
      <c r="AK1996" s="163" t="str">
        <f t="shared" si="1432"/>
        <v/>
      </c>
      <c r="AL1996" s="163" t="str">
        <f t="shared" si="1462"/>
        <v/>
      </c>
      <c r="AM1996" s="163" t="str">
        <f t="shared" si="1463"/>
        <v/>
      </c>
      <c r="AN1996" s="163" t="str">
        <f t="shared" si="1433"/>
        <v/>
      </c>
      <c r="AO1996" s="163" t="str">
        <f t="shared" si="1434"/>
        <v/>
      </c>
      <c r="AP1996" s="163" t="str">
        <f t="shared" si="1435"/>
        <v/>
      </c>
      <c r="AQ1996" s="163" t="str">
        <f t="shared" si="1436"/>
        <v/>
      </c>
      <c r="AR1996" s="163" t="str">
        <f t="shared" si="1437"/>
        <v/>
      </c>
      <c r="AS1996" s="163" t="str">
        <f t="shared" si="1443"/>
        <v/>
      </c>
      <c r="AT1996" s="163" t="str">
        <f t="shared" si="1444"/>
        <v/>
      </c>
      <c r="AU1996" s="163" t="str">
        <f t="shared" si="1464"/>
        <v>рбс</v>
      </c>
      <c r="AV1996" s="163" t="str">
        <f t="shared" si="1447"/>
        <v>рбс89004301412общпро</v>
      </c>
      <c r="AW1996" s="162">
        <f t="shared" si="1421"/>
        <v>12500</v>
      </c>
      <c r="AX1996" s="162">
        <f t="shared" si="1422"/>
        <v>12203.66</v>
      </c>
      <c r="AY1996" s="162">
        <f t="shared" si="1423"/>
        <v>12500</v>
      </c>
      <c r="AZ1996" s="162">
        <f t="shared" si="1424"/>
        <v>12203.66</v>
      </c>
      <c r="BA1996" s="164">
        <f t="shared" si="1438"/>
        <v>1</v>
      </c>
      <c r="BB1996" s="164">
        <f t="shared" si="1439"/>
        <v>1</v>
      </c>
      <c r="BC1996" s="164">
        <f t="shared" si="1440"/>
        <v>1</v>
      </c>
      <c r="BD1996" s="162">
        <f t="shared" si="1468"/>
        <v>12500</v>
      </c>
      <c r="BE1996" s="162">
        <f t="shared" si="1465"/>
        <v>12203.66</v>
      </c>
      <c r="BF1996" s="179">
        <f t="shared" si="1466"/>
        <v>12500</v>
      </c>
      <c r="BG1996" s="180">
        <f t="shared" si="1467"/>
        <v>12500</v>
      </c>
      <c r="BH1996" s="254"/>
      <c r="BI1996" s="254"/>
      <c r="BL1996" s="202" t="str">
        <f t="shared" si="1445"/>
        <v/>
      </c>
    </row>
    <row r="1997" spans="1:64" ht="12" hidden="1" customHeight="1">
      <c r="A1997" s="365" t="s">
        <v>1080</v>
      </c>
      <c r="B1997" s="366" t="s">
        <v>322</v>
      </c>
      <c r="C1997" s="365" t="s">
        <v>1158</v>
      </c>
      <c r="D1997" s="366" t="s">
        <v>420</v>
      </c>
      <c r="E1997" s="366" t="s">
        <v>957</v>
      </c>
      <c r="F1997" s="366" t="s">
        <v>548</v>
      </c>
      <c r="G1997" s="366" t="s">
        <v>1344</v>
      </c>
      <c r="H1997" s="366" t="s">
        <v>1086</v>
      </c>
      <c r="I1997" s="366" t="s">
        <v>456</v>
      </c>
      <c r="J1997" s="384">
        <v>645957</v>
      </c>
      <c r="K1997" s="384">
        <v>540675.29</v>
      </c>
      <c r="L1997" s="162" t="str">
        <f t="shared" si="1446"/>
        <v>890043014120106112006100012100001</v>
      </c>
      <c r="M1997" s="163">
        <f t="array" ref="M1997">IF(COUNT(SEARCH(Удалить_Роспись_КВСР,$B1997)*SEARCH(Удалить_Роспись_ПБС,$C1997)*SEARCH(Удалить_Роспись_КФСР, $D1997)*SEARCH(Удалить_Роспись_КЦСР,$E1997)*SEARCH(Удалить_Роспись_КВР,$F1997)*SEARCH(Удалить_Роспись_ЭК,$H1997)*SEARCH(Удалить_Роспись_КР,$I1997))&gt;0,0,1)</f>
        <v>1</v>
      </c>
      <c r="N1997" s="163">
        <f t="array" ref="N1997">IF(COUNT(SEARCH(Удалить_Индекс_КВСР,$B1997)*SEARCH(Удалить_Индекс_ПБС,$C1997)*SEARCH(Удалить_Индекс_КФСР,$D1997)*SEARCH(Удалить_Индекс_КЦСР,$E1997)*SEARCH(Удалить_Индекс_КВР,$F1997)*SEARCH(Удалить_Индекс_ЭК,$H1997)*SEARCH(Удалить_Индекс_КР,$I1997))&gt;0,0,1)</f>
        <v>0</v>
      </c>
      <c r="O1997" s="163" t="str">
        <f t="shared" si="1448"/>
        <v/>
      </c>
      <c r="P1997" s="263" t="str">
        <f t="shared" si="1449"/>
        <v/>
      </c>
      <c r="Q1997" s="263" t="str">
        <f t="shared" si="1450"/>
        <v/>
      </c>
      <c r="R1997" s="263" t="str">
        <f t="shared" si="1451"/>
        <v/>
      </c>
      <c r="S1997" s="263" t="str">
        <f t="shared" si="1452"/>
        <v/>
      </c>
      <c r="T1997" s="263" t="str">
        <f t="shared" si="1453"/>
        <v/>
      </c>
      <c r="U1997" s="263" t="str">
        <f t="shared" si="1429"/>
        <v/>
      </c>
      <c r="V1997" s="263" t="str">
        <f t="shared" si="1454"/>
        <v/>
      </c>
      <c r="W1997" s="263" t="str">
        <f t="shared" si="1430"/>
        <v/>
      </c>
      <c r="X1997" s="263" t="str">
        <f t="shared" si="1455"/>
        <v/>
      </c>
      <c r="Y1997" s="263" t="str">
        <f t="shared" si="1456"/>
        <v/>
      </c>
      <c r="Z1997" s="263" t="str">
        <f t="shared" si="1457"/>
        <v/>
      </c>
      <c r="AA1997" s="263" t="str">
        <f t="shared" si="1458"/>
        <v/>
      </c>
      <c r="AB1997" s="263" t="str">
        <f t="shared" si="1441"/>
        <v/>
      </c>
      <c r="AC1997" s="263" t="str">
        <f t="shared" si="1431"/>
        <v/>
      </c>
      <c r="AD1997" s="263" t="str">
        <f t="shared" si="1442"/>
        <v/>
      </c>
      <c r="AE1997" s="263" t="str">
        <f t="shared" si="1459"/>
        <v/>
      </c>
      <c r="AF1997" s="263" t="str">
        <f t="shared" si="1460"/>
        <v/>
      </c>
      <c r="AG1997" s="263"/>
      <c r="AJ1997" s="163" t="str">
        <f t="shared" si="1461"/>
        <v/>
      </c>
      <c r="AK1997" s="163" t="str">
        <f t="shared" si="1432"/>
        <v/>
      </c>
      <c r="AL1997" s="163" t="str">
        <f t="shared" si="1462"/>
        <v/>
      </c>
      <c r="AM1997" s="163" t="str">
        <f t="shared" si="1463"/>
        <v/>
      </c>
      <c r="AN1997" s="163" t="str">
        <f t="shared" si="1433"/>
        <v/>
      </c>
      <c r="AO1997" s="163" t="str">
        <f t="shared" si="1434"/>
        <v/>
      </c>
      <c r="AP1997" s="163" t="str">
        <f t="shared" si="1435"/>
        <v/>
      </c>
      <c r="AQ1997" s="163" t="str">
        <f t="shared" si="1436"/>
        <v/>
      </c>
      <c r="AR1997" s="163" t="str">
        <f t="shared" si="1437"/>
        <v/>
      </c>
      <c r="AS1997" s="163" t="str">
        <f t="shared" si="1443"/>
        <v/>
      </c>
      <c r="AT1997" s="163" t="str">
        <f t="shared" si="1444"/>
        <v/>
      </c>
      <c r="AU1997" s="163" t="str">
        <f t="shared" si="1464"/>
        <v>рбс</v>
      </c>
      <c r="AV1997" s="163" t="str">
        <f t="shared" si="1447"/>
        <v>рбс89004301412общопл</v>
      </c>
      <c r="AW1997" s="162">
        <f t="shared" si="1421"/>
        <v>645957</v>
      </c>
      <c r="AX1997" s="162">
        <f t="shared" si="1422"/>
        <v>540675.29</v>
      </c>
      <c r="AY1997" s="162">
        <f t="shared" si="1423"/>
        <v>0</v>
      </c>
      <c r="AZ1997" s="162">
        <f t="shared" si="1424"/>
        <v>0</v>
      </c>
      <c r="BA1997" s="164">
        <f t="shared" si="1438"/>
        <v>1</v>
      </c>
      <c r="BB1997" s="164">
        <f t="shared" si="1439"/>
        <v>1</v>
      </c>
      <c r="BC1997" s="164">
        <f t="shared" si="1440"/>
        <v>1</v>
      </c>
      <c r="BD1997" s="162">
        <f t="shared" si="1468"/>
        <v>0</v>
      </c>
      <c r="BE1997" s="162">
        <f t="shared" si="1465"/>
        <v>0</v>
      </c>
      <c r="BF1997" s="179">
        <f t="shared" si="1466"/>
        <v>0</v>
      </c>
      <c r="BG1997" s="180">
        <f t="shared" si="1467"/>
        <v>0</v>
      </c>
      <c r="BH1997" s="254"/>
      <c r="BI1997" s="254"/>
      <c r="BL1997" s="202" t="str">
        <f t="shared" si="1445"/>
        <v/>
      </c>
    </row>
    <row r="1998" spans="1:64" ht="12" hidden="1" customHeight="1">
      <c r="A1998" s="365" t="s">
        <v>1080</v>
      </c>
      <c r="B1998" s="366" t="s">
        <v>322</v>
      </c>
      <c r="C1998" s="365" t="s">
        <v>1158</v>
      </c>
      <c r="D1998" s="366" t="s">
        <v>420</v>
      </c>
      <c r="E1998" s="366" t="s">
        <v>957</v>
      </c>
      <c r="F1998" s="366" t="s">
        <v>642</v>
      </c>
      <c r="G1998" s="366" t="s">
        <v>1344</v>
      </c>
      <c r="H1998" s="366" t="s">
        <v>1088</v>
      </c>
      <c r="I1998" s="366" t="s">
        <v>456</v>
      </c>
      <c r="J1998" s="384">
        <v>195226</v>
      </c>
      <c r="K1998" s="384">
        <v>163283.95000000001</v>
      </c>
      <c r="L1998" s="162" t="str">
        <f t="shared" si="1446"/>
        <v>890043014120106112006100012900001</v>
      </c>
      <c r="M1998" s="163">
        <f t="array" ref="M1998">IF(COUNT(SEARCH(Удалить_Роспись_КВСР,$B1998)*SEARCH(Удалить_Роспись_ПБС,$C1998)*SEARCH(Удалить_Роспись_КФСР, $D1998)*SEARCH(Удалить_Роспись_КЦСР,$E1998)*SEARCH(Удалить_Роспись_КВР,$F1998)*SEARCH(Удалить_Роспись_ЭК,$H1998)*SEARCH(Удалить_Роспись_КР,$I1998))&gt;0,0,1)</f>
        <v>1</v>
      </c>
      <c r="N1998" s="163">
        <f t="array" ref="N1998">IF(COUNT(SEARCH(Удалить_Индекс_КВСР,$B1998)*SEARCH(Удалить_Индекс_ПБС,$C1998)*SEARCH(Удалить_Индекс_КФСР,$D1998)*SEARCH(Удалить_Индекс_КЦСР,$E1998)*SEARCH(Удалить_Индекс_КВР,$F1998)*SEARCH(Удалить_Индекс_ЭК,$H1998)*SEARCH(Удалить_Индекс_КР,$I1998))&gt;0,0,1)</f>
        <v>0</v>
      </c>
      <c r="O1998" s="163" t="str">
        <f t="shared" si="1448"/>
        <v/>
      </c>
      <c r="P1998" s="263" t="str">
        <f t="shared" si="1449"/>
        <v/>
      </c>
      <c r="Q1998" s="263" t="str">
        <f t="shared" si="1450"/>
        <v/>
      </c>
      <c r="R1998" s="263" t="str">
        <f t="shared" si="1451"/>
        <v/>
      </c>
      <c r="S1998" s="263" t="str">
        <f t="shared" si="1452"/>
        <v/>
      </c>
      <c r="T1998" s="263" t="str">
        <f t="shared" si="1453"/>
        <v/>
      </c>
      <c r="U1998" s="263" t="str">
        <f t="shared" si="1429"/>
        <v/>
      </c>
      <c r="V1998" s="263" t="str">
        <f t="shared" si="1454"/>
        <v/>
      </c>
      <c r="W1998" s="263" t="str">
        <f t="shared" si="1430"/>
        <v/>
      </c>
      <c r="X1998" s="263" t="str">
        <f t="shared" si="1455"/>
        <v/>
      </c>
      <c r="Y1998" s="263" t="str">
        <f t="shared" si="1456"/>
        <v/>
      </c>
      <c r="Z1998" s="263" t="str">
        <f t="shared" si="1457"/>
        <v/>
      </c>
      <c r="AA1998" s="263" t="str">
        <f t="shared" si="1458"/>
        <v/>
      </c>
      <c r="AB1998" s="263" t="str">
        <f t="shared" si="1441"/>
        <v/>
      </c>
      <c r="AC1998" s="263" t="str">
        <f t="shared" si="1431"/>
        <v/>
      </c>
      <c r="AD1998" s="263" t="str">
        <f t="shared" si="1442"/>
        <v/>
      </c>
      <c r="AE1998" s="263" t="str">
        <f t="shared" si="1459"/>
        <v/>
      </c>
      <c r="AF1998" s="263" t="str">
        <f t="shared" si="1460"/>
        <v/>
      </c>
      <c r="AG1998" s="263"/>
      <c r="AJ1998" s="163" t="str">
        <f t="shared" si="1461"/>
        <v/>
      </c>
      <c r="AK1998" s="163" t="str">
        <f t="shared" si="1432"/>
        <v/>
      </c>
      <c r="AL1998" s="163" t="str">
        <f t="shared" si="1462"/>
        <v/>
      </c>
      <c r="AM1998" s="163" t="str">
        <f t="shared" si="1463"/>
        <v/>
      </c>
      <c r="AN1998" s="163" t="str">
        <f t="shared" si="1433"/>
        <v/>
      </c>
      <c r="AO1998" s="163" t="str">
        <f t="shared" si="1434"/>
        <v/>
      </c>
      <c r="AP1998" s="163" t="str">
        <f t="shared" si="1435"/>
        <v/>
      </c>
      <c r="AQ1998" s="163" t="str">
        <f t="shared" si="1436"/>
        <v/>
      </c>
      <c r="AR1998" s="163" t="str">
        <f t="shared" si="1437"/>
        <v/>
      </c>
      <c r="AS1998" s="163" t="str">
        <f t="shared" si="1443"/>
        <v/>
      </c>
      <c r="AT1998" s="163" t="str">
        <f t="shared" si="1444"/>
        <v/>
      </c>
      <c r="AU1998" s="163" t="str">
        <f t="shared" si="1464"/>
        <v>рбс</v>
      </c>
      <c r="AV1998" s="163" t="str">
        <f t="shared" si="1447"/>
        <v>рбс89004301412общопл</v>
      </c>
      <c r="AW1998" s="162">
        <f t="shared" ref="AW1998:AW2050" si="1469">J1998*$M1998</f>
        <v>195226</v>
      </c>
      <c r="AX1998" s="162">
        <f t="shared" ref="AX1998:AX2050" si="1470">K1998*$M1998</f>
        <v>163283.95000000001</v>
      </c>
      <c r="AY1998" s="162">
        <f t="shared" ref="AY1998:AY2050" si="1471">J1998*$N1998</f>
        <v>0</v>
      </c>
      <c r="AZ1998" s="162">
        <f t="shared" ref="AZ1998:AZ2050" si="1472">K1998*$N1998</f>
        <v>0</v>
      </c>
      <c r="BA1998" s="164">
        <f t="shared" si="1438"/>
        <v>1</v>
      </c>
      <c r="BB1998" s="164">
        <f t="shared" si="1439"/>
        <v>1</v>
      </c>
      <c r="BC1998" s="164">
        <f t="shared" si="1440"/>
        <v>1</v>
      </c>
      <c r="BD1998" s="162">
        <f t="shared" si="1468"/>
        <v>0</v>
      </c>
      <c r="BE1998" s="162">
        <f t="shared" si="1465"/>
        <v>0</v>
      </c>
      <c r="BF1998" s="179">
        <f t="shared" si="1466"/>
        <v>0</v>
      </c>
      <c r="BG1998" s="180">
        <f t="shared" si="1467"/>
        <v>0</v>
      </c>
      <c r="BH1998" s="254"/>
      <c r="BI1998" s="254"/>
      <c r="BL1998" s="202" t="str">
        <f t="shared" si="1445"/>
        <v/>
      </c>
    </row>
    <row r="1999" spans="1:64" ht="12" hidden="1" customHeight="1">
      <c r="A1999" s="365" t="s">
        <v>1080</v>
      </c>
      <c r="B1999" s="366" t="s">
        <v>322</v>
      </c>
      <c r="C1999" s="365" t="s">
        <v>1158</v>
      </c>
      <c r="D1999" s="366" t="s">
        <v>420</v>
      </c>
      <c r="E1999" s="366" t="s">
        <v>958</v>
      </c>
      <c r="F1999" s="366" t="s">
        <v>532</v>
      </c>
      <c r="G1999" s="366" t="s">
        <v>1344</v>
      </c>
      <c r="H1999" s="366" t="s">
        <v>1172</v>
      </c>
      <c r="I1999" s="366" t="s">
        <v>456</v>
      </c>
      <c r="J1999" s="384">
        <v>561140</v>
      </c>
      <c r="K1999" s="384">
        <v>38890</v>
      </c>
      <c r="L1999" s="162" t="str">
        <f t="shared" si="1446"/>
        <v>890043014120106112006700012200001</v>
      </c>
      <c r="M1999" s="163">
        <f t="array" ref="M1999">IF(COUNT(SEARCH(Удалить_Роспись_КВСР,$B1999)*SEARCH(Удалить_Роспись_ПБС,$C1999)*SEARCH(Удалить_Роспись_КФСР, $D1999)*SEARCH(Удалить_Роспись_КЦСР,$E1999)*SEARCH(Удалить_Роспись_КВР,$F1999)*SEARCH(Удалить_Роспись_ЭК,$H1999)*SEARCH(Удалить_Роспись_КР,$I1999))&gt;0,0,1)</f>
        <v>1</v>
      </c>
      <c r="N1999" s="163">
        <v>1</v>
      </c>
      <c r="O1999" s="163" t="str">
        <f t="shared" si="1448"/>
        <v/>
      </c>
      <c r="P1999" s="263" t="str">
        <f t="shared" si="1449"/>
        <v/>
      </c>
      <c r="Q1999" s="263" t="str">
        <f t="shared" si="1450"/>
        <v/>
      </c>
      <c r="R1999" s="263" t="str">
        <f t="shared" si="1451"/>
        <v/>
      </c>
      <c r="S1999" s="263" t="str">
        <f t="shared" si="1452"/>
        <v/>
      </c>
      <c r="T1999" s="263" t="str">
        <f t="shared" si="1453"/>
        <v/>
      </c>
      <c r="U1999" s="263" t="str">
        <f t="shared" si="1429"/>
        <v/>
      </c>
      <c r="V1999" s="263" t="str">
        <f t="shared" si="1454"/>
        <v/>
      </c>
      <c r="W1999" s="263" t="str">
        <f t="shared" si="1430"/>
        <v/>
      </c>
      <c r="X1999" s="263" t="str">
        <f t="shared" si="1455"/>
        <v/>
      </c>
      <c r="Y1999" s="263" t="str">
        <f t="shared" si="1456"/>
        <v/>
      </c>
      <c r="Z1999" s="263" t="str">
        <f t="shared" si="1457"/>
        <v/>
      </c>
      <c r="AA1999" s="263" t="str">
        <f t="shared" si="1458"/>
        <v/>
      </c>
      <c r="AB1999" s="263" t="str">
        <f t="shared" si="1441"/>
        <v/>
      </c>
      <c r="AC1999" s="263" t="str">
        <f t="shared" si="1431"/>
        <v/>
      </c>
      <c r="AD1999" s="263" t="str">
        <f t="shared" si="1442"/>
        <v/>
      </c>
      <c r="AE1999" s="263" t="str">
        <f t="shared" si="1459"/>
        <v/>
      </c>
      <c r="AF1999" s="263" t="str">
        <f t="shared" si="1460"/>
        <v/>
      </c>
      <c r="AG1999" s="263"/>
      <c r="AJ1999" s="163" t="str">
        <f t="shared" si="1461"/>
        <v/>
      </c>
      <c r="AK1999" s="163" t="str">
        <f t="shared" si="1432"/>
        <v/>
      </c>
      <c r="AL1999" s="163" t="str">
        <f t="shared" si="1462"/>
        <v/>
      </c>
      <c r="AM1999" s="163" t="str">
        <f t="shared" si="1463"/>
        <v/>
      </c>
      <c r="AN1999" s="163" t="str">
        <f t="shared" si="1433"/>
        <v/>
      </c>
      <c r="AO1999" s="163" t="str">
        <f t="shared" si="1434"/>
        <v/>
      </c>
      <c r="AP1999" s="163" t="str">
        <f t="shared" si="1435"/>
        <v/>
      </c>
      <c r="AQ1999" s="163" t="str">
        <f t="shared" si="1436"/>
        <v/>
      </c>
      <c r="AR1999" s="163" t="str">
        <f t="shared" si="1437"/>
        <v/>
      </c>
      <c r="AS1999" s="163" t="str">
        <f t="shared" si="1443"/>
        <v/>
      </c>
      <c r="AT1999" s="163" t="str">
        <f t="shared" si="1444"/>
        <v/>
      </c>
      <c r="AU1999" s="163" t="str">
        <f t="shared" si="1464"/>
        <v>рбс</v>
      </c>
      <c r="AV1999" s="163" t="str">
        <f t="shared" si="1447"/>
        <v>рбс89004301412общпро</v>
      </c>
      <c r="AW1999" s="162">
        <f t="shared" si="1469"/>
        <v>561140</v>
      </c>
      <c r="AX1999" s="162">
        <f t="shared" si="1470"/>
        <v>38890</v>
      </c>
      <c r="AY1999" s="162">
        <f t="shared" si="1471"/>
        <v>561140</v>
      </c>
      <c r="AZ1999" s="162">
        <f t="shared" si="1472"/>
        <v>38890</v>
      </c>
      <c r="BA1999" s="164">
        <f t="shared" si="1438"/>
        <v>1</v>
      </c>
      <c r="BB1999" s="164">
        <f t="shared" si="1439"/>
        <v>0</v>
      </c>
      <c r="BC1999" s="164">
        <f t="shared" si="1440"/>
        <v>0</v>
      </c>
      <c r="BD1999" s="162">
        <f>IF(ISNA(BA1999),0,AY1999*$BA1999)-200000</f>
        <v>361140</v>
      </c>
      <c r="BE1999" s="162">
        <f t="shared" si="1465"/>
        <v>38890</v>
      </c>
      <c r="BF1999" s="179">
        <f t="shared" si="1466"/>
        <v>0</v>
      </c>
      <c r="BG1999" s="180">
        <f t="shared" si="1467"/>
        <v>0</v>
      </c>
      <c r="BH1999" s="254"/>
      <c r="BI1999" s="254"/>
      <c r="BL1999" s="202" t="str">
        <f t="shared" si="1445"/>
        <v/>
      </c>
    </row>
    <row r="2000" spans="1:64" ht="12" hidden="1" customHeight="1">
      <c r="A2000" s="365" t="s">
        <v>1080</v>
      </c>
      <c r="B2000" s="366" t="s">
        <v>322</v>
      </c>
      <c r="C2000" s="365" t="s">
        <v>1158</v>
      </c>
      <c r="D2000" s="366" t="s">
        <v>420</v>
      </c>
      <c r="E2000" s="366" t="s">
        <v>959</v>
      </c>
      <c r="F2000" s="366" t="s">
        <v>548</v>
      </c>
      <c r="G2000" s="366" t="s">
        <v>1344</v>
      </c>
      <c r="H2000" s="366" t="s">
        <v>1086</v>
      </c>
      <c r="I2000" s="366" t="s">
        <v>456</v>
      </c>
      <c r="J2000" s="384">
        <v>1265932</v>
      </c>
      <c r="K2000" s="384">
        <v>760257.72</v>
      </c>
      <c r="L2000" s="162" t="str">
        <f t="shared" si="1446"/>
        <v>890043014120106112006Б00012100001</v>
      </c>
      <c r="M2000" s="163">
        <f t="array" ref="M2000">IF(COUNT(SEARCH(Удалить_Роспись_КВСР,$B2000)*SEARCH(Удалить_Роспись_ПБС,$C2000)*SEARCH(Удалить_Роспись_КФСР, $D2000)*SEARCH(Удалить_Роспись_КЦСР,$E2000)*SEARCH(Удалить_Роспись_КВР,$F2000)*SEARCH(Удалить_Роспись_ЭК,$H2000)*SEARCH(Удалить_Роспись_КР,$I2000))&gt;0,0,1)</f>
        <v>1</v>
      </c>
      <c r="N2000" s="163">
        <f t="array" ref="N2000">IF(COUNT(SEARCH(Удалить_Индекс_КВСР,$B2000)*SEARCH(Удалить_Индекс_ПБС,$C2000)*SEARCH(Удалить_Индекс_КФСР,$D2000)*SEARCH(Удалить_Индекс_КЦСР,$E2000)*SEARCH(Удалить_Индекс_КВР,$F2000)*SEARCH(Удалить_Индекс_ЭК,$H2000)*SEARCH(Удалить_Индекс_КР,$I2000))&gt;0,0,1)</f>
        <v>0</v>
      </c>
      <c r="O2000" s="163" t="str">
        <f t="shared" si="1448"/>
        <v/>
      </c>
      <c r="P2000" s="263" t="str">
        <f t="shared" si="1449"/>
        <v/>
      </c>
      <c r="Q2000" s="263" t="str">
        <f t="shared" si="1450"/>
        <v/>
      </c>
      <c r="R2000" s="263" t="str">
        <f t="shared" si="1451"/>
        <v/>
      </c>
      <c r="S2000" s="263" t="str">
        <f t="shared" si="1452"/>
        <v/>
      </c>
      <c r="T2000" s="263" t="str">
        <f t="shared" si="1453"/>
        <v/>
      </c>
      <c r="U2000" s="263" t="str">
        <f t="shared" si="1429"/>
        <v/>
      </c>
      <c r="V2000" s="263" t="str">
        <f t="shared" si="1454"/>
        <v/>
      </c>
      <c r="W2000" s="263" t="str">
        <f t="shared" si="1430"/>
        <v/>
      </c>
      <c r="X2000" s="263" t="str">
        <f t="shared" si="1455"/>
        <v/>
      </c>
      <c r="Y2000" s="263" t="str">
        <f t="shared" si="1456"/>
        <v/>
      </c>
      <c r="Z2000" s="263" t="str">
        <f t="shared" si="1457"/>
        <v/>
      </c>
      <c r="AA2000" s="263" t="str">
        <f t="shared" si="1458"/>
        <v/>
      </c>
      <c r="AB2000" s="263" t="str">
        <f t="shared" si="1441"/>
        <v/>
      </c>
      <c r="AC2000" s="263" t="str">
        <f t="shared" si="1431"/>
        <v/>
      </c>
      <c r="AD2000" s="263" t="str">
        <f t="shared" si="1442"/>
        <v/>
      </c>
      <c r="AE2000" s="263" t="str">
        <f t="shared" si="1459"/>
        <v/>
      </c>
      <c r="AF2000" s="263" t="str">
        <f t="shared" si="1460"/>
        <v/>
      </c>
      <c r="AG2000" s="263"/>
      <c r="AJ2000" s="163" t="str">
        <f t="shared" si="1461"/>
        <v/>
      </c>
      <c r="AK2000" s="163" t="str">
        <f t="shared" si="1432"/>
        <v/>
      </c>
      <c r="AL2000" s="163" t="str">
        <f t="shared" si="1462"/>
        <v/>
      </c>
      <c r="AM2000" s="163" t="str">
        <f t="shared" si="1463"/>
        <v/>
      </c>
      <c r="AN2000" s="163" t="str">
        <f t="shared" si="1433"/>
        <v/>
      </c>
      <c r="AO2000" s="163" t="str">
        <f t="shared" si="1434"/>
        <v/>
      </c>
      <c r="AP2000" s="163" t="str">
        <f t="shared" si="1435"/>
        <v/>
      </c>
      <c r="AQ2000" s="163" t="str">
        <f t="shared" si="1436"/>
        <v/>
      </c>
      <c r="AR2000" s="163" t="str">
        <f t="shared" si="1437"/>
        <v/>
      </c>
      <c r="AS2000" s="163" t="str">
        <f t="shared" si="1443"/>
        <v/>
      </c>
      <c r="AT2000" s="163" t="str">
        <f t="shared" si="1444"/>
        <v/>
      </c>
      <c r="AU2000" s="163" t="str">
        <f t="shared" si="1464"/>
        <v>рбс</v>
      </c>
      <c r="AV2000" s="163" t="str">
        <f t="shared" si="1447"/>
        <v>рбс89004301412общопл</v>
      </c>
      <c r="AW2000" s="162">
        <f t="shared" si="1469"/>
        <v>1265932</v>
      </c>
      <c r="AX2000" s="162">
        <f t="shared" si="1470"/>
        <v>760257.72</v>
      </c>
      <c r="AY2000" s="162">
        <f t="shared" si="1471"/>
        <v>0</v>
      </c>
      <c r="AZ2000" s="162">
        <f t="shared" si="1472"/>
        <v>0</v>
      </c>
      <c r="BA2000" s="164">
        <f t="shared" si="1438"/>
        <v>1</v>
      </c>
      <c r="BB2000" s="164">
        <f t="shared" si="1439"/>
        <v>1</v>
      </c>
      <c r="BC2000" s="164">
        <f t="shared" si="1440"/>
        <v>1</v>
      </c>
      <c r="BD2000" s="162">
        <f t="shared" si="1468"/>
        <v>0</v>
      </c>
      <c r="BE2000" s="162">
        <f t="shared" si="1465"/>
        <v>0</v>
      </c>
      <c r="BF2000" s="179">
        <f t="shared" si="1466"/>
        <v>0</v>
      </c>
      <c r="BG2000" s="180">
        <f t="shared" si="1467"/>
        <v>0</v>
      </c>
      <c r="BH2000" s="254"/>
      <c r="BI2000" s="254"/>
      <c r="BL2000" s="202" t="str">
        <f t="shared" si="1445"/>
        <v/>
      </c>
    </row>
    <row r="2001" spans="1:64" ht="12" hidden="1" customHeight="1">
      <c r="A2001" s="365" t="s">
        <v>1080</v>
      </c>
      <c r="B2001" s="366" t="s">
        <v>322</v>
      </c>
      <c r="C2001" s="365" t="s">
        <v>1158</v>
      </c>
      <c r="D2001" s="366" t="s">
        <v>420</v>
      </c>
      <c r="E2001" s="366" t="s">
        <v>959</v>
      </c>
      <c r="F2001" s="366" t="s">
        <v>642</v>
      </c>
      <c r="G2001" s="366" t="s">
        <v>1344</v>
      </c>
      <c r="H2001" s="366" t="s">
        <v>1088</v>
      </c>
      <c r="I2001" s="366" t="s">
        <v>456</v>
      </c>
      <c r="J2001" s="384">
        <v>382164</v>
      </c>
      <c r="K2001" s="384">
        <v>229597.85</v>
      </c>
      <c r="L2001" s="162" t="str">
        <f t="shared" si="1446"/>
        <v>890043014120106112006Б00012900001</v>
      </c>
      <c r="M2001" s="163">
        <f t="array" ref="M2001">IF(COUNT(SEARCH(Удалить_Роспись_КВСР,$B2001)*SEARCH(Удалить_Роспись_ПБС,$C2001)*SEARCH(Удалить_Роспись_КФСР, $D2001)*SEARCH(Удалить_Роспись_КЦСР,$E2001)*SEARCH(Удалить_Роспись_КВР,$F2001)*SEARCH(Удалить_Роспись_ЭК,$H2001)*SEARCH(Удалить_Роспись_КР,$I2001))&gt;0,0,1)</f>
        <v>1</v>
      </c>
      <c r="N2001" s="163">
        <f t="array" ref="N2001">IF(COUNT(SEARCH(Удалить_Индекс_КВСР,$B2001)*SEARCH(Удалить_Индекс_ПБС,$C2001)*SEARCH(Удалить_Индекс_КФСР,$D2001)*SEARCH(Удалить_Индекс_КЦСР,$E2001)*SEARCH(Удалить_Индекс_КВР,$F2001)*SEARCH(Удалить_Индекс_ЭК,$H2001)*SEARCH(Удалить_Индекс_КР,$I2001))&gt;0,0,1)</f>
        <v>0</v>
      </c>
      <c r="O2001" s="163" t="str">
        <f t="shared" si="1448"/>
        <v/>
      </c>
      <c r="P2001" s="263" t="str">
        <f t="shared" si="1449"/>
        <v/>
      </c>
      <c r="Q2001" s="263" t="str">
        <f t="shared" si="1450"/>
        <v/>
      </c>
      <c r="R2001" s="263" t="str">
        <f t="shared" si="1451"/>
        <v/>
      </c>
      <c r="S2001" s="263" t="str">
        <f t="shared" si="1452"/>
        <v/>
      </c>
      <c r="T2001" s="263" t="str">
        <f t="shared" si="1453"/>
        <v/>
      </c>
      <c r="U2001" s="263" t="str">
        <f t="shared" si="1429"/>
        <v/>
      </c>
      <c r="V2001" s="263" t="str">
        <f t="shared" si="1454"/>
        <v/>
      </c>
      <c r="W2001" s="263" t="str">
        <f t="shared" si="1430"/>
        <v/>
      </c>
      <c r="X2001" s="263" t="str">
        <f t="shared" si="1455"/>
        <v/>
      </c>
      <c r="Y2001" s="263" t="str">
        <f t="shared" si="1456"/>
        <v/>
      </c>
      <c r="Z2001" s="263" t="str">
        <f t="shared" si="1457"/>
        <v/>
      </c>
      <c r="AA2001" s="263" t="str">
        <f t="shared" si="1458"/>
        <v/>
      </c>
      <c r="AB2001" s="263" t="str">
        <f t="shared" si="1441"/>
        <v/>
      </c>
      <c r="AC2001" s="263" t="str">
        <f t="shared" si="1431"/>
        <v/>
      </c>
      <c r="AD2001" s="263" t="str">
        <f t="shared" si="1442"/>
        <v/>
      </c>
      <c r="AE2001" s="263" t="str">
        <f t="shared" si="1459"/>
        <v/>
      </c>
      <c r="AF2001" s="263" t="str">
        <f t="shared" si="1460"/>
        <v/>
      </c>
      <c r="AG2001" s="263"/>
      <c r="AJ2001" s="163" t="str">
        <f t="shared" si="1461"/>
        <v/>
      </c>
      <c r="AK2001" s="163" t="str">
        <f t="shared" si="1432"/>
        <v/>
      </c>
      <c r="AL2001" s="163" t="str">
        <f t="shared" si="1462"/>
        <v/>
      </c>
      <c r="AM2001" s="163" t="str">
        <f t="shared" si="1463"/>
        <v/>
      </c>
      <c r="AN2001" s="163" t="str">
        <f t="shared" si="1433"/>
        <v/>
      </c>
      <c r="AO2001" s="163" t="str">
        <f t="shared" si="1434"/>
        <v/>
      </c>
      <c r="AP2001" s="163" t="str">
        <f t="shared" si="1435"/>
        <v/>
      </c>
      <c r="AQ2001" s="163" t="str">
        <f t="shared" si="1436"/>
        <v/>
      </c>
      <c r="AR2001" s="163" t="str">
        <f t="shared" si="1437"/>
        <v/>
      </c>
      <c r="AS2001" s="163" t="str">
        <f t="shared" si="1443"/>
        <v/>
      </c>
      <c r="AT2001" s="163" t="str">
        <f t="shared" si="1444"/>
        <v/>
      </c>
      <c r="AU2001" s="163" t="str">
        <f t="shared" si="1464"/>
        <v>рбс</v>
      </c>
      <c r="AV2001" s="163" t="str">
        <f t="shared" si="1447"/>
        <v>рбс89004301412общопл</v>
      </c>
      <c r="AW2001" s="162">
        <f t="shared" si="1469"/>
        <v>382164</v>
      </c>
      <c r="AX2001" s="162">
        <f t="shared" si="1470"/>
        <v>229597.85</v>
      </c>
      <c r="AY2001" s="162">
        <f t="shared" si="1471"/>
        <v>0</v>
      </c>
      <c r="AZ2001" s="162">
        <f t="shared" si="1472"/>
        <v>0</v>
      </c>
      <c r="BA2001" s="164">
        <f t="shared" si="1438"/>
        <v>1</v>
      </c>
      <c r="BB2001" s="164">
        <f t="shared" si="1439"/>
        <v>1</v>
      </c>
      <c r="BC2001" s="164">
        <f t="shared" si="1440"/>
        <v>1</v>
      </c>
      <c r="BD2001" s="162">
        <f t="shared" si="1468"/>
        <v>0</v>
      </c>
      <c r="BE2001" s="162">
        <f t="shared" si="1465"/>
        <v>0</v>
      </c>
      <c r="BF2001" s="179">
        <f t="shared" si="1466"/>
        <v>0</v>
      </c>
      <c r="BG2001" s="180">
        <f t="shared" si="1467"/>
        <v>0</v>
      </c>
      <c r="BH2001" s="254"/>
      <c r="BI2001" s="254"/>
      <c r="BL2001" s="202" t="str">
        <f t="shared" si="1445"/>
        <v/>
      </c>
    </row>
    <row r="2002" spans="1:64" ht="12" hidden="1" customHeight="1">
      <c r="A2002" s="365" t="s">
        <v>1080</v>
      </c>
      <c r="B2002" s="366" t="s">
        <v>322</v>
      </c>
      <c r="C2002" s="365" t="s">
        <v>1158</v>
      </c>
      <c r="D2002" s="366" t="s">
        <v>420</v>
      </c>
      <c r="E2002" s="366" t="s">
        <v>960</v>
      </c>
      <c r="F2002" s="366" t="s">
        <v>533</v>
      </c>
      <c r="G2002" s="366" t="s">
        <v>1344</v>
      </c>
      <c r="H2002" s="366" t="s">
        <v>1094</v>
      </c>
      <c r="I2002" s="366" t="s">
        <v>456</v>
      </c>
      <c r="J2002" s="384">
        <v>48348.51</v>
      </c>
      <c r="K2002" s="384">
        <v>16429.61</v>
      </c>
      <c r="L2002" s="162" t="str">
        <f t="shared" si="1446"/>
        <v>890043014120106112006Г00024400001</v>
      </c>
      <c r="M2002" s="163">
        <f t="array" ref="M2002">IF(COUNT(SEARCH(Удалить_Роспись_КВСР,$B2002)*SEARCH(Удалить_Роспись_ПБС,$C2002)*SEARCH(Удалить_Роспись_КФСР, $D2002)*SEARCH(Удалить_Роспись_КЦСР,$E2002)*SEARCH(Удалить_Роспись_КВР,$F2002)*SEARCH(Удалить_Роспись_ЭК,$H2002)*SEARCH(Удалить_Роспись_КР,$I2002))&gt;0,0,1)</f>
        <v>1</v>
      </c>
      <c r="N2002" s="163">
        <f>IF(COUNT(SEARCH(Удалить_Индекс_КВСР,$B2002)*SEARCH(Удалить_Индекс_ПБС,$C2002)*SEARCH(Удалить_Индекс_КФСР,$D2002)*SEARCH(Удалить_Индекс_КЦСР,$E2002)*SEARCH(Удалить_Индекс_КВР,$F2002)*SEARCH(Удалить_Индекс_ЭК,$H2002)*SEARCH(Удалить_Индекс_КР,$I2002))&gt;0,0,1)</f>
        <v>1</v>
      </c>
      <c r="O2002" s="163" t="str">
        <f t="shared" si="1448"/>
        <v/>
      </c>
      <c r="P2002" s="263" t="str">
        <f t="shared" si="1449"/>
        <v/>
      </c>
      <c r="Q2002" s="263" t="str">
        <f t="shared" si="1450"/>
        <v/>
      </c>
      <c r="R2002" s="263" t="str">
        <f t="shared" si="1451"/>
        <v/>
      </c>
      <c r="S2002" s="263" t="str">
        <f t="shared" si="1452"/>
        <v/>
      </c>
      <c r="T2002" s="263" t="str">
        <f t="shared" si="1453"/>
        <v/>
      </c>
      <c r="U2002" s="263" t="str">
        <f t="shared" si="1429"/>
        <v/>
      </c>
      <c r="V2002" s="263" t="str">
        <f t="shared" si="1454"/>
        <v/>
      </c>
      <c r="W2002" s="263" t="str">
        <f t="shared" si="1430"/>
        <v/>
      </c>
      <c r="X2002" s="263" t="str">
        <f t="shared" si="1455"/>
        <v/>
      </c>
      <c r="Y2002" s="263" t="str">
        <f t="shared" si="1456"/>
        <v/>
      </c>
      <c r="Z2002" s="263" t="str">
        <f t="shared" si="1457"/>
        <v/>
      </c>
      <c r="AA2002" s="263" t="str">
        <f t="shared" si="1458"/>
        <v/>
      </c>
      <c r="AB2002" s="263" t="str">
        <f t="shared" si="1441"/>
        <v/>
      </c>
      <c r="AC2002" s="263" t="str">
        <f t="shared" si="1431"/>
        <v/>
      </c>
      <c r="AD2002" s="263" t="str">
        <f t="shared" si="1442"/>
        <v/>
      </c>
      <c r="AE2002" s="263" t="str">
        <f t="shared" si="1459"/>
        <v/>
      </c>
      <c r="AF2002" s="263" t="str">
        <f t="shared" si="1460"/>
        <v/>
      </c>
      <c r="AG2002" s="263"/>
      <c r="AJ2002" s="163" t="str">
        <f t="shared" si="1461"/>
        <v/>
      </c>
      <c r="AK2002" s="163" t="str">
        <f t="shared" si="1432"/>
        <v/>
      </c>
      <c r="AL2002" s="163" t="str">
        <f t="shared" si="1462"/>
        <v/>
      </c>
      <c r="AM2002" s="163" t="str">
        <f t="shared" si="1463"/>
        <v/>
      </c>
      <c r="AN2002" s="163" t="str">
        <f t="shared" si="1433"/>
        <v/>
      </c>
      <c r="AO2002" s="163" t="str">
        <f t="shared" si="1434"/>
        <v/>
      </c>
      <c r="AP2002" s="163" t="str">
        <f t="shared" si="1435"/>
        <v/>
      </c>
      <c r="AQ2002" s="163" t="str">
        <f t="shared" si="1436"/>
        <v/>
      </c>
      <c r="AR2002" s="163" t="str">
        <f t="shared" si="1437"/>
        <v/>
      </c>
      <c r="AS2002" s="163" t="str">
        <f t="shared" si="1443"/>
        <v/>
      </c>
      <c r="AT2002" s="163" t="str">
        <f t="shared" si="1444"/>
        <v/>
      </c>
      <c r="AU2002" s="163" t="str">
        <f t="shared" si="1464"/>
        <v>рбс</v>
      </c>
      <c r="AV2002" s="163" t="str">
        <f t="shared" si="1447"/>
        <v>рбс89004301412общком</v>
      </c>
      <c r="AW2002" s="162">
        <f t="shared" si="1469"/>
        <v>48348.51</v>
      </c>
      <c r="AX2002" s="162">
        <f t="shared" si="1470"/>
        <v>16429.61</v>
      </c>
      <c r="AY2002" s="162">
        <f t="shared" si="1471"/>
        <v>48348.51</v>
      </c>
      <c r="AZ2002" s="162">
        <f t="shared" si="1472"/>
        <v>16429.61</v>
      </c>
      <c r="BA2002" s="164">
        <f t="shared" si="1438"/>
        <v>1.04</v>
      </c>
      <c r="BB2002" s="164">
        <f t="shared" si="1439"/>
        <v>1</v>
      </c>
      <c r="BC2002" s="164">
        <f t="shared" si="1440"/>
        <v>1</v>
      </c>
      <c r="BD2002" s="162">
        <f t="shared" si="1468"/>
        <v>50282.450400000002</v>
      </c>
      <c r="BE2002" s="162">
        <f t="shared" si="1465"/>
        <v>17086.794400000002</v>
      </c>
      <c r="BF2002" s="179">
        <f t="shared" si="1466"/>
        <v>50282.450400000002</v>
      </c>
      <c r="BG2002" s="180">
        <f t="shared" si="1467"/>
        <v>50282.450400000002</v>
      </c>
      <c r="BH2002" s="254"/>
      <c r="BI2002" s="254"/>
      <c r="BL2002" s="202" t="str">
        <f t="shared" si="1445"/>
        <v/>
      </c>
    </row>
    <row r="2003" spans="1:64" ht="12" hidden="1" customHeight="1">
      <c r="A2003" s="365" t="s">
        <v>1080</v>
      </c>
      <c r="B2003" s="366" t="s">
        <v>322</v>
      </c>
      <c r="C2003" s="365" t="s">
        <v>1158</v>
      </c>
      <c r="D2003" s="366" t="s">
        <v>420</v>
      </c>
      <c r="E2003" s="366" t="s">
        <v>960</v>
      </c>
      <c r="F2003" s="366" t="s">
        <v>1346</v>
      </c>
      <c r="G2003" s="366" t="s">
        <v>1344</v>
      </c>
      <c r="H2003" s="366" t="s">
        <v>1094</v>
      </c>
      <c r="I2003" s="366" t="s">
        <v>456</v>
      </c>
      <c r="J2003" s="384">
        <v>625911.68999999994</v>
      </c>
      <c r="K2003" s="384">
        <v>384015.74</v>
      </c>
      <c r="L2003" s="162" t="str">
        <f t="shared" si="1446"/>
        <v>890043014120106112006Г00024700001</v>
      </c>
      <c r="M2003" s="163">
        <f t="array" ref="M2003">IF(COUNT(SEARCH(Удалить_Роспись_КВСР,$B2003)*SEARCH(Удалить_Роспись_ПБС,$C2003)*SEARCH(Удалить_Роспись_КФСР, $D2003)*SEARCH(Удалить_Роспись_КЦСР,$E2003)*SEARCH(Удалить_Роспись_КВР,$F2003)*SEARCH(Удалить_Роспись_ЭК,$H2003)*SEARCH(Удалить_Роспись_КР,$I2003))&gt;0,0,1)</f>
        <v>1</v>
      </c>
      <c r="N2003" s="163">
        <f>IF(COUNT(SEARCH(Удалить_Индекс_КВСР,$B2003)*SEARCH(Удалить_Индекс_ПБС,$C2003)*SEARCH(Удалить_Индекс_КФСР,$D2003)*SEARCH(Удалить_Индекс_КЦСР,$E2003)*SEARCH(Удалить_Индекс_КВР,$F2003)*SEARCH(Удалить_Индекс_ЭК,$H2003)*SEARCH(Удалить_Индекс_КР,$I2003))&gt;0,0,1)</f>
        <v>1</v>
      </c>
      <c r="O2003" s="163" t="str">
        <f t="shared" si="1448"/>
        <v/>
      </c>
      <c r="P2003" s="263" t="str">
        <f t="shared" si="1449"/>
        <v/>
      </c>
      <c r="Q2003" s="263" t="str">
        <f t="shared" si="1450"/>
        <v/>
      </c>
      <c r="R2003" s="263" t="str">
        <f t="shared" si="1451"/>
        <v/>
      </c>
      <c r="S2003" s="263" t="str">
        <f t="shared" si="1452"/>
        <v/>
      </c>
      <c r="T2003" s="263" t="str">
        <f t="shared" si="1453"/>
        <v/>
      </c>
      <c r="U2003" s="263" t="str">
        <f t="shared" si="1429"/>
        <v/>
      </c>
      <c r="V2003" s="263" t="str">
        <f t="shared" si="1454"/>
        <v/>
      </c>
      <c r="W2003" s="263" t="str">
        <f t="shared" si="1430"/>
        <v/>
      </c>
      <c r="X2003" s="263" t="str">
        <f t="shared" si="1455"/>
        <v/>
      </c>
      <c r="Y2003" s="263" t="str">
        <f t="shared" si="1456"/>
        <v/>
      </c>
      <c r="Z2003" s="263" t="str">
        <f t="shared" si="1457"/>
        <v/>
      </c>
      <c r="AA2003" s="263" t="str">
        <f t="shared" si="1458"/>
        <v/>
      </c>
      <c r="AB2003" s="263" t="str">
        <f t="shared" si="1441"/>
        <v/>
      </c>
      <c r="AC2003" s="263" t="str">
        <f t="shared" si="1431"/>
        <v/>
      </c>
      <c r="AD2003" s="263" t="str">
        <f t="shared" si="1442"/>
        <v/>
      </c>
      <c r="AE2003" s="263" t="str">
        <f t="shared" si="1459"/>
        <v/>
      </c>
      <c r="AF2003" s="263" t="str">
        <f t="shared" si="1460"/>
        <v/>
      </c>
      <c r="AG2003" s="263"/>
      <c r="AJ2003" s="163" t="str">
        <f t="shared" si="1461"/>
        <v/>
      </c>
      <c r="AK2003" s="163" t="str">
        <f t="shared" si="1432"/>
        <v/>
      </c>
      <c r="AL2003" s="163" t="str">
        <f t="shared" si="1462"/>
        <v/>
      </c>
      <c r="AM2003" s="163" t="str">
        <f t="shared" si="1463"/>
        <v/>
      </c>
      <c r="AN2003" s="163" t="str">
        <f t="shared" si="1433"/>
        <v/>
      </c>
      <c r="AO2003" s="163" t="str">
        <f t="shared" si="1434"/>
        <v/>
      </c>
      <c r="AP2003" s="163" t="str">
        <f t="shared" si="1435"/>
        <v/>
      </c>
      <c r="AQ2003" s="163" t="str">
        <f t="shared" si="1436"/>
        <v/>
      </c>
      <c r="AR2003" s="163" t="str">
        <f t="shared" si="1437"/>
        <v/>
      </c>
      <c r="AS2003" s="163" t="str">
        <f t="shared" si="1443"/>
        <v/>
      </c>
      <c r="AT2003" s="163" t="str">
        <f t="shared" si="1444"/>
        <v/>
      </c>
      <c r="AU2003" s="163" t="str">
        <f t="shared" si="1464"/>
        <v>рбс</v>
      </c>
      <c r="AV2003" s="163" t="str">
        <f t="shared" si="1447"/>
        <v>рбс89004301412общком</v>
      </c>
      <c r="AW2003" s="162">
        <f t="shared" si="1469"/>
        <v>625911.68999999994</v>
      </c>
      <c r="AX2003" s="162">
        <f t="shared" si="1470"/>
        <v>384015.74</v>
      </c>
      <c r="AY2003" s="162">
        <f t="shared" si="1471"/>
        <v>625911.68999999994</v>
      </c>
      <c r="AZ2003" s="162">
        <f t="shared" si="1472"/>
        <v>384015.74</v>
      </c>
      <c r="BA2003" s="164">
        <f t="shared" si="1438"/>
        <v>1.04</v>
      </c>
      <c r="BB2003" s="164">
        <f t="shared" si="1439"/>
        <v>1</v>
      </c>
      <c r="BC2003" s="164">
        <f t="shared" si="1440"/>
        <v>1</v>
      </c>
      <c r="BD2003" s="162">
        <f t="shared" si="1468"/>
        <v>650948.15759999992</v>
      </c>
      <c r="BE2003" s="162">
        <f t="shared" si="1465"/>
        <v>399376.36959999998</v>
      </c>
      <c r="BF2003" s="179">
        <f t="shared" si="1466"/>
        <v>650948.15759999992</v>
      </c>
      <c r="BG2003" s="180">
        <f t="shared" si="1467"/>
        <v>650948.15759999992</v>
      </c>
      <c r="BH2003" s="254"/>
      <c r="BI2003" s="254"/>
      <c r="BL2003" s="202" t="str">
        <f t="shared" si="1445"/>
        <v/>
      </c>
    </row>
    <row r="2004" spans="1:64" ht="12" hidden="1" customHeight="1">
      <c r="A2004" s="365" t="s">
        <v>1080</v>
      </c>
      <c r="B2004" s="366" t="s">
        <v>322</v>
      </c>
      <c r="C2004" s="365" t="s">
        <v>1158</v>
      </c>
      <c r="D2004" s="366" t="s">
        <v>420</v>
      </c>
      <c r="E2004" s="366" t="s">
        <v>961</v>
      </c>
      <c r="F2004" s="366" t="s">
        <v>1346</v>
      </c>
      <c r="G2004" s="366" t="s">
        <v>1344</v>
      </c>
      <c r="H2004" s="366" t="s">
        <v>1094</v>
      </c>
      <c r="I2004" s="366" t="s">
        <v>456</v>
      </c>
      <c r="J2004" s="384">
        <v>180123.08</v>
      </c>
      <c r="K2004" s="384">
        <v>168239.96</v>
      </c>
      <c r="L2004" s="162" t="str">
        <f t="shared" si="1446"/>
        <v>890043014120106112006Э00024700001</v>
      </c>
      <c r="M2004" s="163">
        <f t="array" ref="M2004">IF(COUNT(SEARCH(Удалить_Роспись_КВСР,$B2004)*SEARCH(Удалить_Роспись_ПБС,$C2004)*SEARCH(Удалить_Роспись_КФСР, $D2004)*SEARCH(Удалить_Роспись_КЦСР,$E2004)*SEARCH(Удалить_Роспись_КВР,$F2004)*SEARCH(Удалить_Роспись_ЭК,$H2004)*SEARCH(Удалить_Роспись_КР,$I2004))&gt;0,0,1)</f>
        <v>1</v>
      </c>
      <c r="N2004" s="163">
        <f>IF(COUNT(SEARCH(Удалить_Индекс_КВСР,$B2004)*SEARCH(Удалить_Индекс_ПБС,$C2004)*SEARCH(Удалить_Индекс_КФСР,$D2004)*SEARCH(Удалить_Индекс_КЦСР,$E2004)*SEARCH(Удалить_Индекс_КВР,$F2004)*SEARCH(Удалить_Индекс_ЭК,$H2004)*SEARCH(Удалить_Индекс_КР,$I2004))&gt;0,0,1)</f>
        <v>1</v>
      </c>
      <c r="O2004" s="163" t="str">
        <f t="shared" si="1448"/>
        <v/>
      </c>
      <c r="P2004" s="263" t="str">
        <f t="shared" si="1449"/>
        <v/>
      </c>
      <c r="Q2004" s="263" t="str">
        <f t="shared" si="1450"/>
        <v/>
      </c>
      <c r="R2004" s="263" t="str">
        <f t="shared" si="1451"/>
        <v/>
      </c>
      <c r="S2004" s="263" t="str">
        <f t="shared" si="1452"/>
        <v/>
      </c>
      <c r="T2004" s="263" t="str">
        <f t="shared" si="1453"/>
        <v/>
      </c>
      <c r="U2004" s="263" t="str">
        <f t="shared" si="1429"/>
        <v/>
      </c>
      <c r="V2004" s="263" t="str">
        <f t="shared" si="1454"/>
        <v/>
      </c>
      <c r="W2004" s="263" t="str">
        <f t="shared" si="1430"/>
        <v/>
      </c>
      <c r="X2004" s="263" t="str">
        <f t="shared" si="1455"/>
        <v/>
      </c>
      <c r="Y2004" s="263" t="str">
        <f t="shared" si="1456"/>
        <v/>
      </c>
      <c r="Z2004" s="263" t="str">
        <f t="shared" si="1457"/>
        <v/>
      </c>
      <c r="AA2004" s="263" t="str">
        <f t="shared" si="1458"/>
        <v/>
      </c>
      <c r="AB2004" s="263" t="str">
        <f t="shared" si="1441"/>
        <v/>
      </c>
      <c r="AC2004" s="263" t="str">
        <f t="shared" si="1431"/>
        <v/>
      </c>
      <c r="AD2004" s="263" t="str">
        <f t="shared" si="1442"/>
        <v/>
      </c>
      <c r="AE2004" s="263" t="str">
        <f t="shared" si="1459"/>
        <v/>
      </c>
      <c r="AF2004" s="263" t="str">
        <f t="shared" si="1460"/>
        <v/>
      </c>
      <c r="AG2004" s="263"/>
      <c r="AJ2004" s="163" t="str">
        <f t="shared" si="1461"/>
        <v/>
      </c>
      <c r="AK2004" s="163" t="str">
        <f t="shared" si="1432"/>
        <v/>
      </c>
      <c r="AL2004" s="163" t="str">
        <f t="shared" si="1462"/>
        <v/>
      </c>
      <c r="AM2004" s="163" t="str">
        <f t="shared" si="1463"/>
        <v/>
      </c>
      <c r="AN2004" s="163" t="str">
        <f t="shared" si="1433"/>
        <v/>
      </c>
      <c r="AO2004" s="163" t="str">
        <f t="shared" si="1434"/>
        <v/>
      </c>
      <c r="AP2004" s="163" t="str">
        <f t="shared" si="1435"/>
        <v/>
      </c>
      <c r="AQ2004" s="163" t="str">
        <f t="shared" si="1436"/>
        <v/>
      </c>
      <c r="AR2004" s="163" t="str">
        <f t="shared" si="1437"/>
        <v/>
      </c>
      <c r="AS2004" s="163" t="str">
        <f t="shared" si="1443"/>
        <v/>
      </c>
      <c r="AT2004" s="163" t="str">
        <f t="shared" si="1444"/>
        <v/>
      </c>
      <c r="AU2004" s="163" t="str">
        <f t="shared" si="1464"/>
        <v>рбс</v>
      </c>
      <c r="AV2004" s="163" t="str">
        <f t="shared" si="1447"/>
        <v>рбс89004301412общком</v>
      </c>
      <c r="AW2004" s="162">
        <f t="shared" si="1469"/>
        <v>180123.08</v>
      </c>
      <c r="AX2004" s="162">
        <f t="shared" si="1470"/>
        <v>168239.96</v>
      </c>
      <c r="AY2004" s="162">
        <f t="shared" si="1471"/>
        <v>180123.08</v>
      </c>
      <c r="AZ2004" s="162">
        <f t="shared" si="1472"/>
        <v>168239.96</v>
      </c>
      <c r="BA2004" s="164">
        <f t="shared" si="1438"/>
        <v>1.04</v>
      </c>
      <c r="BB2004" s="164">
        <f t="shared" si="1439"/>
        <v>1</v>
      </c>
      <c r="BC2004" s="164">
        <f t="shared" si="1440"/>
        <v>1</v>
      </c>
      <c r="BD2004" s="162">
        <f t="shared" si="1468"/>
        <v>187328.00320000001</v>
      </c>
      <c r="BE2004" s="162">
        <f t="shared" si="1465"/>
        <v>174969.55840000001</v>
      </c>
      <c r="BF2004" s="179">
        <f t="shared" si="1466"/>
        <v>187328.00320000001</v>
      </c>
      <c r="BG2004" s="180">
        <f t="shared" si="1467"/>
        <v>187328.00320000001</v>
      </c>
      <c r="BH2004" s="254"/>
      <c r="BI2004" s="254"/>
      <c r="BL2004" s="202" t="str">
        <f t="shared" si="1445"/>
        <v/>
      </c>
    </row>
    <row r="2005" spans="1:64" ht="12" hidden="1" customHeight="1">
      <c r="A2005" s="365" t="s">
        <v>1080</v>
      </c>
      <c r="B2005" s="366" t="s">
        <v>322</v>
      </c>
      <c r="C2005" s="365" t="s">
        <v>1158</v>
      </c>
      <c r="D2005" s="366" t="s">
        <v>420</v>
      </c>
      <c r="E2005" s="366" t="s">
        <v>962</v>
      </c>
      <c r="F2005" s="366" t="s">
        <v>548</v>
      </c>
      <c r="G2005" s="366" t="s">
        <v>1344</v>
      </c>
      <c r="H2005" s="366" t="s">
        <v>1086</v>
      </c>
      <c r="I2005" s="366" t="s">
        <v>456</v>
      </c>
      <c r="J2005" s="384">
        <v>475020</v>
      </c>
      <c r="K2005" s="384">
        <v>361118.11</v>
      </c>
      <c r="L2005" s="162" t="str">
        <f t="shared" si="1446"/>
        <v>89004301412010611200Ч006012100001</v>
      </c>
      <c r="M2005" s="163">
        <f t="array" ref="M2005">IF(COUNT(SEARCH(Удалить_Роспись_КВСР,$B2005)*SEARCH(Удалить_Роспись_ПБС,$C2005)*SEARCH(Удалить_Роспись_КФСР, $D2005)*SEARCH(Удалить_Роспись_КЦСР,$E2005)*SEARCH(Удалить_Роспись_КВР,$F2005)*SEARCH(Удалить_Роспись_ЭК,$H2005)*SEARCH(Удалить_Роспись_КР,$I2005))&gt;0,0,1)</f>
        <v>1</v>
      </c>
      <c r="N2005" s="163">
        <f t="array" ref="N2005">IF(COUNT(SEARCH(Удалить_Индекс_КВСР,$B2005)*SEARCH(Удалить_Индекс_ПБС,$C2005)*SEARCH(Удалить_Индекс_КФСР,$D2005)*SEARCH(Удалить_Индекс_КЦСР,$E2005)*SEARCH(Удалить_Индекс_КВР,$F2005)*SEARCH(Удалить_Индекс_ЭК,$H2005)*SEARCH(Удалить_Индекс_КР,$I2005))&gt;0,0,1)</f>
        <v>0</v>
      </c>
      <c r="O2005" s="163" t="str">
        <f t="shared" si="1448"/>
        <v/>
      </c>
      <c r="P2005" s="263" t="str">
        <f t="shared" si="1449"/>
        <v/>
      </c>
      <c r="Q2005" s="263" t="str">
        <f t="shared" si="1450"/>
        <v/>
      </c>
      <c r="R2005" s="263" t="str">
        <f t="shared" si="1451"/>
        <v/>
      </c>
      <c r="S2005" s="263" t="str">
        <f t="shared" si="1452"/>
        <v/>
      </c>
      <c r="T2005" s="263" t="str">
        <f t="shared" si="1453"/>
        <v/>
      </c>
      <c r="U2005" s="263" t="str">
        <f t="shared" si="1429"/>
        <v/>
      </c>
      <c r="V2005" s="263" t="str">
        <f t="shared" si="1454"/>
        <v/>
      </c>
      <c r="W2005" s="263" t="str">
        <f t="shared" si="1430"/>
        <v/>
      </c>
      <c r="X2005" s="263" t="str">
        <f t="shared" si="1455"/>
        <v/>
      </c>
      <c r="Y2005" s="263" t="str">
        <f t="shared" si="1456"/>
        <v/>
      </c>
      <c r="Z2005" s="263" t="str">
        <f t="shared" si="1457"/>
        <v/>
      </c>
      <c r="AA2005" s="263" t="str">
        <f t="shared" si="1458"/>
        <v/>
      </c>
      <c r="AB2005" s="263" t="str">
        <f t="shared" si="1441"/>
        <v/>
      </c>
      <c r="AC2005" s="263" t="str">
        <f t="shared" si="1431"/>
        <v/>
      </c>
      <c r="AD2005" s="263" t="str">
        <f t="shared" si="1442"/>
        <v/>
      </c>
      <c r="AE2005" s="263" t="str">
        <f t="shared" si="1459"/>
        <v/>
      </c>
      <c r="AF2005" s="263" t="str">
        <f t="shared" si="1460"/>
        <v/>
      </c>
      <c r="AG2005" s="263"/>
      <c r="AJ2005" s="163" t="str">
        <f t="shared" si="1461"/>
        <v/>
      </c>
      <c r="AK2005" s="163" t="str">
        <f t="shared" si="1432"/>
        <v/>
      </c>
      <c r="AL2005" s="163" t="str">
        <f t="shared" si="1462"/>
        <v/>
      </c>
      <c r="AM2005" s="163" t="str">
        <f t="shared" si="1463"/>
        <v/>
      </c>
      <c r="AN2005" s="163" t="str">
        <f t="shared" si="1433"/>
        <v/>
      </c>
      <c r="AO2005" s="163" t="str">
        <f t="shared" si="1434"/>
        <v/>
      </c>
      <c r="AP2005" s="163" t="str">
        <f t="shared" si="1435"/>
        <v/>
      </c>
      <c r="AQ2005" s="163" t="str">
        <f t="shared" si="1436"/>
        <v/>
      </c>
      <c r="AR2005" s="163" t="str">
        <f t="shared" si="1437"/>
        <v/>
      </c>
      <c r="AS2005" s="163" t="str">
        <f t="shared" si="1443"/>
        <v/>
      </c>
      <c r="AT2005" s="163" t="str">
        <f t="shared" si="1444"/>
        <v/>
      </c>
      <c r="AU2005" s="163" t="str">
        <f t="shared" si="1464"/>
        <v>рбс</v>
      </c>
      <c r="AV2005" s="163" t="str">
        <f t="shared" si="1447"/>
        <v>рбс89004301412общопл</v>
      </c>
      <c r="AW2005" s="162">
        <f t="shared" si="1469"/>
        <v>475020</v>
      </c>
      <c r="AX2005" s="162">
        <f t="shared" si="1470"/>
        <v>361118.11</v>
      </c>
      <c r="AY2005" s="162">
        <f t="shared" si="1471"/>
        <v>0</v>
      </c>
      <c r="AZ2005" s="162">
        <f t="shared" si="1472"/>
        <v>0</v>
      </c>
      <c r="BA2005" s="164">
        <f t="shared" si="1438"/>
        <v>1</v>
      </c>
      <c r="BB2005" s="164">
        <f t="shared" si="1439"/>
        <v>1</v>
      </c>
      <c r="BC2005" s="164">
        <f t="shared" si="1440"/>
        <v>1</v>
      </c>
      <c r="BD2005" s="162">
        <f t="shared" si="1468"/>
        <v>0</v>
      </c>
      <c r="BE2005" s="162">
        <f t="shared" si="1465"/>
        <v>0</v>
      </c>
      <c r="BF2005" s="179">
        <f t="shared" si="1466"/>
        <v>0</v>
      </c>
      <c r="BG2005" s="180">
        <f t="shared" si="1467"/>
        <v>0</v>
      </c>
      <c r="BH2005" s="254" t="str">
        <f>B2005</f>
        <v>890</v>
      </c>
      <c r="BI2005" s="254" t="str">
        <f>D2005</f>
        <v>0106</v>
      </c>
      <c r="BJ2005" s="249" t="s">
        <v>538</v>
      </c>
      <c r="BK2005" s="249" t="s">
        <v>536</v>
      </c>
      <c r="BL2005" s="202" t="str">
        <f t="shared" si="1445"/>
        <v/>
      </c>
    </row>
    <row r="2006" spans="1:64" ht="12" hidden="1" customHeight="1">
      <c r="A2006" s="365" t="s">
        <v>1080</v>
      </c>
      <c r="B2006" s="366" t="s">
        <v>322</v>
      </c>
      <c r="C2006" s="365" t="s">
        <v>1158</v>
      </c>
      <c r="D2006" s="366" t="s">
        <v>420</v>
      </c>
      <c r="E2006" s="366" t="s">
        <v>962</v>
      </c>
      <c r="F2006" s="366" t="s">
        <v>642</v>
      </c>
      <c r="G2006" s="366" t="s">
        <v>1344</v>
      </c>
      <c r="H2006" s="366" t="s">
        <v>1088</v>
      </c>
      <c r="I2006" s="366" t="s">
        <v>456</v>
      </c>
      <c r="J2006" s="384">
        <v>143456</v>
      </c>
      <c r="K2006" s="384">
        <v>109057.74</v>
      </c>
      <c r="L2006" s="162" t="str">
        <f t="shared" si="1446"/>
        <v>89004301412010611200Ч006012900001</v>
      </c>
      <c r="M2006" s="163">
        <f t="array" ref="M2006">IF(COUNT(SEARCH(Удалить_Роспись_КВСР,$B2006)*SEARCH(Удалить_Роспись_ПБС,$C2006)*SEARCH(Удалить_Роспись_КФСР, $D2006)*SEARCH(Удалить_Роспись_КЦСР,$E2006)*SEARCH(Удалить_Роспись_КВР,$F2006)*SEARCH(Удалить_Роспись_ЭК,$H2006)*SEARCH(Удалить_Роспись_КР,$I2006))&gt;0,0,1)</f>
        <v>1</v>
      </c>
      <c r="N2006" s="163">
        <f t="array" ref="N2006">IF(COUNT(SEARCH(Удалить_Индекс_КВСР,$B2006)*SEARCH(Удалить_Индекс_ПБС,$C2006)*SEARCH(Удалить_Индекс_КФСР,$D2006)*SEARCH(Удалить_Индекс_КЦСР,$E2006)*SEARCH(Удалить_Индекс_КВР,$F2006)*SEARCH(Удалить_Индекс_ЭК,$H2006)*SEARCH(Удалить_Индекс_КР,$I2006))&gt;0,0,1)</f>
        <v>0</v>
      </c>
      <c r="O2006" s="163" t="str">
        <f t="shared" si="1448"/>
        <v/>
      </c>
      <c r="P2006" s="263" t="str">
        <f t="shared" si="1449"/>
        <v/>
      </c>
      <c r="Q2006" s="263" t="str">
        <f t="shared" si="1450"/>
        <v/>
      </c>
      <c r="R2006" s="263" t="str">
        <f t="shared" si="1451"/>
        <v/>
      </c>
      <c r="S2006" s="263" t="str">
        <f t="shared" si="1452"/>
        <v/>
      </c>
      <c r="T2006" s="263" t="str">
        <f t="shared" si="1453"/>
        <v/>
      </c>
      <c r="U2006" s="263" t="str">
        <f t="shared" si="1429"/>
        <v/>
      </c>
      <c r="V2006" s="263" t="str">
        <f t="shared" si="1454"/>
        <v/>
      </c>
      <c r="W2006" s="263" t="str">
        <f t="shared" si="1430"/>
        <v/>
      </c>
      <c r="X2006" s="263" t="str">
        <f t="shared" si="1455"/>
        <v/>
      </c>
      <c r="Y2006" s="263" t="str">
        <f t="shared" si="1456"/>
        <v/>
      </c>
      <c r="Z2006" s="263" t="str">
        <f t="shared" si="1457"/>
        <v/>
      </c>
      <c r="AA2006" s="263" t="str">
        <f t="shared" si="1458"/>
        <v/>
      </c>
      <c r="AB2006" s="263" t="str">
        <f t="shared" si="1441"/>
        <v/>
      </c>
      <c r="AC2006" s="263" t="str">
        <f t="shared" si="1431"/>
        <v/>
      </c>
      <c r="AD2006" s="263" t="str">
        <f t="shared" si="1442"/>
        <v/>
      </c>
      <c r="AE2006" s="263" t="str">
        <f t="shared" si="1459"/>
        <v/>
      </c>
      <c r="AF2006" s="263" t="str">
        <f t="shared" si="1460"/>
        <v/>
      </c>
      <c r="AG2006" s="263"/>
      <c r="AJ2006" s="163" t="str">
        <f t="shared" si="1461"/>
        <v/>
      </c>
      <c r="AK2006" s="163" t="str">
        <f t="shared" si="1432"/>
        <v/>
      </c>
      <c r="AL2006" s="163" t="str">
        <f t="shared" si="1462"/>
        <v/>
      </c>
      <c r="AM2006" s="163" t="str">
        <f t="shared" si="1463"/>
        <v/>
      </c>
      <c r="AN2006" s="163" t="str">
        <f t="shared" si="1433"/>
        <v/>
      </c>
      <c r="AO2006" s="163" t="str">
        <f t="shared" si="1434"/>
        <v/>
      </c>
      <c r="AP2006" s="163" t="str">
        <f t="shared" si="1435"/>
        <v/>
      </c>
      <c r="AQ2006" s="163" t="str">
        <f t="shared" si="1436"/>
        <v/>
      </c>
      <c r="AR2006" s="163" t="str">
        <f t="shared" si="1437"/>
        <v/>
      </c>
      <c r="AS2006" s="163" t="str">
        <f t="shared" si="1443"/>
        <v/>
      </c>
      <c r="AT2006" s="163" t="str">
        <f t="shared" si="1444"/>
        <v/>
      </c>
      <c r="AU2006" s="163" t="str">
        <f t="shared" si="1464"/>
        <v>рбс</v>
      </c>
      <c r="AV2006" s="163" t="str">
        <f t="shared" si="1447"/>
        <v>рбс89004301412общопл</v>
      </c>
      <c r="AW2006" s="162">
        <f t="shared" si="1469"/>
        <v>143456</v>
      </c>
      <c r="AX2006" s="162">
        <f t="shared" si="1470"/>
        <v>109057.74</v>
      </c>
      <c r="AY2006" s="162">
        <f t="shared" si="1471"/>
        <v>0</v>
      </c>
      <c r="AZ2006" s="162">
        <f t="shared" si="1472"/>
        <v>0</v>
      </c>
      <c r="BA2006" s="164">
        <f t="shared" si="1438"/>
        <v>1</v>
      </c>
      <c r="BB2006" s="164">
        <f t="shared" si="1439"/>
        <v>1</v>
      </c>
      <c r="BC2006" s="164">
        <f t="shared" si="1440"/>
        <v>1</v>
      </c>
      <c r="BD2006" s="162">
        <f t="shared" si="1468"/>
        <v>0</v>
      </c>
      <c r="BE2006" s="162">
        <f t="shared" si="1465"/>
        <v>0</v>
      </c>
      <c r="BF2006" s="179">
        <f t="shared" si="1466"/>
        <v>0</v>
      </c>
      <c r="BG2006" s="180">
        <f t="shared" si="1467"/>
        <v>0</v>
      </c>
      <c r="BH2006" s="254" t="str">
        <f>B2006</f>
        <v>890</v>
      </c>
      <c r="BI2006" s="254" t="str">
        <f>D2006</f>
        <v>0106</v>
      </c>
      <c r="BJ2006" s="249" t="s">
        <v>538</v>
      </c>
      <c r="BK2006" s="249" t="s">
        <v>536</v>
      </c>
      <c r="BL2006" s="202" t="str">
        <f t="shared" si="1445"/>
        <v/>
      </c>
    </row>
    <row r="2007" spans="1:64" ht="12" hidden="1" customHeight="1">
      <c r="A2007" s="365" t="s">
        <v>1080</v>
      </c>
      <c r="B2007" s="366" t="s">
        <v>322</v>
      </c>
      <c r="C2007" s="365" t="s">
        <v>1158</v>
      </c>
      <c r="D2007" s="366" t="s">
        <v>420</v>
      </c>
      <c r="E2007" s="366" t="s">
        <v>1255</v>
      </c>
      <c r="F2007" s="366" t="s">
        <v>533</v>
      </c>
      <c r="G2007" s="366" t="s">
        <v>1344</v>
      </c>
      <c r="H2007" s="366" t="s">
        <v>1167</v>
      </c>
      <c r="I2007" s="366" t="s">
        <v>456</v>
      </c>
      <c r="J2007" s="384">
        <v>23000</v>
      </c>
      <c r="K2007" s="384">
        <v>0</v>
      </c>
      <c r="L2007" s="162" t="str">
        <f t="shared" si="1446"/>
        <v>89004301412010611200Ч007024400001</v>
      </c>
      <c r="M2007" s="163">
        <f t="array" ref="M2007">IF(COUNT(SEARCH(Удалить_Роспись_КВСР,$B2007)*SEARCH(Удалить_Роспись_ПБС,$C2007)*SEARCH(Удалить_Роспись_КФСР, $D2007)*SEARCH(Удалить_Роспись_КЦСР,$E2007)*SEARCH(Удалить_Роспись_КВР,$F2007)*SEARCH(Удалить_Роспись_ЭК,$H2007)*SEARCH(Удалить_Роспись_КР,$I2007))&gt;0,0,1)</f>
        <v>1</v>
      </c>
      <c r="N2007" s="163">
        <v>1</v>
      </c>
      <c r="O2007" s="163" t="str">
        <f t="shared" si="1448"/>
        <v/>
      </c>
      <c r="P2007" s="263" t="str">
        <f t="shared" si="1449"/>
        <v/>
      </c>
      <c r="Q2007" s="263" t="str">
        <f t="shared" si="1450"/>
        <v/>
      </c>
      <c r="R2007" s="263" t="str">
        <f t="shared" si="1451"/>
        <v/>
      </c>
      <c r="S2007" s="263" t="str">
        <f t="shared" si="1452"/>
        <v/>
      </c>
      <c r="T2007" s="263" t="str">
        <f t="shared" si="1453"/>
        <v/>
      </c>
      <c r="U2007" s="263" t="str">
        <f t="shared" si="1429"/>
        <v/>
      </c>
      <c r="V2007" s="263" t="str">
        <f t="shared" si="1454"/>
        <v/>
      </c>
      <c r="W2007" s="263" t="str">
        <f t="shared" si="1430"/>
        <v/>
      </c>
      <c r="X2007" s="263" t="str">
        <f t="shared" si="1455"/>
        <v/>
      </c>
      <c r="Y2007" s="263" t="str">
        <f t="shared" si="1456"/>
        <v/>
      </c>
      <c r="Z2007" s="263" t="str">
        <f t="shared" si="1457"/>
        <v/>
      </c>
      <c r="AA2007" s="263" t="str">
        <f t="shared" si="1458"/>
        <v/>
      </c>
      <c r="AB2007" s="263" t="str">
        <f t="shared" si="1441"/>
        <v/>
      </c>
      <c r="AC2007" s="263" t="str">
        <f t="shared" si="1431"/>
        <v/>
      </c>
      <c r="AD2007" s="263" t="str">
        <f t="shared" si="1442"/>
        <v/>
      </c>
      <c r="AE2007" s="263" t="str">
        <f t="shared" si="1459"/>
        <v/>
      </c>
      <c r="AF2007" s="263" t="str">
        <f t="shared" si="1460"/>
        <v/>
      </c>
      <c r="AG2007" s="263"/>
      <c r="AJ2007" s="163" t="str">
        <f t="shared" si="1461"/>
        <v/>
      </c>
      <c r="AK2007" s="163" t="str">
        <f t="shared" si="1432"/>
        <v/>
      </c>
      <c r="AL2007" s="163" t="str">
        <f t="shared" si="1462"/>
        <v/>
      </c>
      <c r="AM2007" s="163" t="str">
        <f t="shared" si="1463"/>
        <v/>
      </c>
      <c r="AN2007" s="163" t="str">
        <f t="shared" si="1433"/>
        <v/>
      </c>
      <c r="AO2007" s="163" t="str">
        <f t="shared" si="1434"/>
        <v/>
      </c>
      <c r="AP2007" s="163" t="str">
        <f t="shared" si="1435"/>
        <v/>
      </c>
      <c r="AQ2007" s="163" t="str">
        <f t="shared" si="1436"/>
        <v/>
      </c>
      <c r="AR2007" s="163" t="str">
        <f t="shared" si="1437"/>
        <v/>
      </c>
      <c r="AS2007" s="163" t="str">
        <f t="shared" si="1443"/>
        <v/>
      </c>
      <c r="AT2007" s="163" t="str">
        <f t="shared" si="1444"/>
        <v/>
      </c>
      <c r="AU2007" s="163" t="str">
        <f t="shared" si="1464"/>
        <v>рбс</v>
      </c>
      <c r="AV2007" s="163" t="str">
        <f t="shared" si="1447"/>
        <v>рбс89004301412общпро</v>
      </c>
      <c r="AW2007" s="162">
        <f t="shared" si="1469"/>
        <v>23000</v>
      </c>
      <c r="AX2007" s="162">
        <f t="shared" si="1470"/>
        <v>0</v>
      </c>
      <c r="AY2007" s="162">
        <f t="shared" si="1471"/>
        <v>23000</v>
      </c>
      <c r="AZ2007" s="162">
        <f t="shared" si="1472"/>
        <v>0</v>
      </c>
      <c r="BA2007" s="164">
        <f t="shared" si="1438"/>
        <v>1</v>
      </c>
      <c r="BB2007" s="164">
        <f t="shared" si="1439"/>
        <v>1</v>
      </c>
      <c r="BC2007" s="164">
        <f t="shared" si="1440"/>
        <v>1</v>
      </c>
      <c r="BD2007" s="162">
        <f t="shared" si="1468"/>
        <v>23000</v>
      </c>
      <c r="BE2007" s="162">
        <f t="shared" si="1465"/>
        <v>0</v>
      </c>
      <c r="BF2007" s="179">
        <f t="shared" si="1466"/>
        <v>23000</v>
      </c>
      <c r="BG2007" s="180">
        <f t="shared" si="1467"/>
        <v>23000</v>
      </c>
      <c r="BH2007" s="254"/>
      <c r="BI2007" s="254"/>
      <c r="BL2007" s="202" t="str">
        <f t="shared" si="1445"/>
        <v/>
      </c>
    </row>
    <row r="2008" spans="1:64" ht="12" hidden="1" customHeight="1">
      <c r="A2008" s="365" t="s">
        <v>1080</v>
      </c>
      <c r="B2008" s="366" t="s">
        <v>322</v>
      </c>
      <c r="C2008" s="365" t="s">
        <v>1158</v>
      </c>
      <c r="D2008" s="366" t="s">
        <v>420</v>
      </c>
      <c r="E2008" s="366" t="s">
        <v>1454</v>
      </c>
      <c r="F2008" s="366" t="s">
        <v>532</v>
      </c>
      <c r="G2008" s="366" t="s">
        <v>1344</v>
      </c>
      <c r="H2008" s="366" t="s">
        <v>1172</v>
      </c>
      <c r="I2008" s="366" t="s">
        <v>456</v>
      </c>
      <c r="J2008" s="384">
        <v>38890</v>
      </c>
      <c r="K2008" s="384">
        <v>0</v>
      </c>
      <c r="L2008" s="162" t="str">
        <f t="shared" si="1446"/>
        <v>89004301412010611200Ч706012200001</v>
      </c>
      <c r="M2008" s="163">
        <f t="array" ref="M2008">IF(COUNT(SEARCH(Удалить_Роспись_КВСР,$B2008)*SEARCH(Удалить_Роспись_ПБС,$C2008)*SEARCH(Удалить_Роспись_КФСР, $D2008)*SEARCH(Удалить_Роспись_КЦСР,$E2008)*SEARCH(Удалить_Роспись_КВР,$F2008)*SEARCH(Удалить_Роспись_ЭК,$H2008)*SEARCH(Удалить_Роспись_КР,$I2008))&gt;0,0,1)</f>
        <v>1</v>
      </c>
      <c r="N2008" s="163">
        <f t="array" ref="N2008">IF(COUNT(SEARCH(Удалить_Индекс_КВСР,$B2008)*SEARCH(Удалить_Индекс_ПБС,$C2008)*SEARCH(Удалить_Индекс_КФСР,$D2008)*SEARCH(Удалить_Индекс_КЦСР,$E2008)*SEARCH(Удалить_Индекс_КВР,$F2008)*SEARCH(Удалить_Индекс_ЭК,$H2008)*SEARCH(Удалить_Индекс_КР,$I2008))&gt;0,0,1)</f>
        <v>0</v>
      </c>
      <c r="O2008" s="163" t="str">
        <f t="shared" si="1448"/>
        <v/>
      </c>
      <c r="P2008" s="263" t="str">
        <f t="shared" si="1449"/>
        <v/>
      </c>
      <c r="Q2008" s="263" t="str">
        <f t="shared" si="1450"/>
        <v/>
      </c>
      <c r="R2008" s="263" t="str">
        <f t="shared" si="1451"/>
        <v/>
      </c>
      <c r="S2008" s="263" t="str">
        <f t="shared" si="1452"/>
        <v/>
      </c>
      <c r="T2008" s="263" t="str">
        <f t="shared" si="1453"/>
        <v/>
      </c>
      <c r="U2008" s="263" t="str">
        <f t="shared" si="1429"/>
        <v/>
      </c>
      <c r="V2008" s="263" t="str">
        <f t="shared" si="1454"/>
        <v/>
      </c>
      <c r="W2008" s="263" t="str">
        <f t="shared" si="1430"/>
        <v/>
      </c>
      <c r="X2008" s="263" t="str">
        <f t="shared" si="1455"/>
        <v/>
      </c>
      <c r="Y2008" s="263" t="str">
        <f t="shared" si="1456"/>
        <v/>
      </c>
      <c r="Z2008" s="263" t="str">
        <f t="shared" si="1457"/>
        <v/>
      </c>
      <c r="AA2008" s="263" t="str">
        <f t="shared" si="1458"/>
        <v/>
      </c>
      <c r="AB2008" s="263" t="str">
        <f t="shared" si="1441"/>
        <v/>
      </c>
      <c r="AC2008" s="263" t="str">
        <f t="shared" si="1431"/>
        <v/>
      </c>
      <c r="AD2008" s="263" t="str">
        <f t="shared" si="1442"/>
        <v/>
      </c>
      <c r="AE2008" s="263" t="str">
        <f t="shared" si="1459"/>
        <v/>
      </c>
      <c r="AF2008" s="263" t="str">
        <f t="shared" si="1460"/>
        <v/>
      </c>
      <c r="AG2008" s="263"/>
      <c r="AJ2008" s="163" t="str">
        <f t="shared" si="1461"/>
        <v/>
      </c>
      <c r="AK2008" s="163" t="str">
        <f t="shared" si="1432"/>
        <v/>
      </c>
      <c r="AL2008" s="163" t="str">
        <f t="shared" si="1462"/>
        <v/>
      </c>
      <c r="AM2008" s="163" t="str">
        <f t="shared" si="1463"/>
        <v/>
      </c>
      <c r="AN2008" s="163" t="str">
        <f t="shared" si="1433"/>
        <v/>
      </c>
      <c r="AO2008" s="163" t="str">
        <f t="shared" si="1434"/>
        <v/>
      </c>
      <c r="AP2008" s="163" t="str">
        <f t="shared" si="1435"/>
        <v/>
      </c>
      <c r="AQ2008" s="163" t="str">
        <f t="shared" si="1436"/>
        <v/>
      </c>
      <c r="AR2008" s="163" t="str">
        <f t="shared" si="1437"/>
        <v/>
      </c>
      <c r="AS2008" s="163" t="str">
        <f t="shared" si="1443"/>
        <v/>
      </c>
      <c r="AT2008" s="163" t="str">
        <f t="shared" si="1444"/>
        <v/>
      </c>
      <c r="AU2008" s="163" t="str">
        <f t="shared" si="1464"/>
        <v>рбс</v>
      </c>
      <c r="AV2008" s="163" t="str">
        <f t="shared" si="1447"/>
        <v>рбс89004301412общпро</v>
      </c>
      <c r="AW2008" s="162">
        <f t="shared" si="1469"/>
        <v>38890</v>
      </c>
      <c r="AX2008" s="162">
        <f t="shared" si="1470"/>
        <v>0</v>
      </c>
      <c r="AY2008" s="162">
        <f t="shared" si="1471"/>
        <v>0</v>
      </c>
      <c r="AZ2008" s="162">
        <f t="shared" si="1472"/>
        <v>0</v>
      </c>
      <c r="BA2008" s="164">
        <f t="shared" si="1438"/>
        <v>1</v>
      </c>
      <c r="BB2008" s="164">
        <f t="shared" si="1439"/>
        <v>0</v>
      </c>
      <c r="BC2008" s="164">
        <f t="shared" si="1440"/>
        <v>0</v>
      </c>
      <c r="BD2008" s="162">
        <f t="shared" si="1468"/>
        <v>0</v>
      </c>
      <c r="BE2008" s="162">
        <f t="shared" si="1465"/>
        <v>0</v>
      </c>
      <c r="BF2008" s="179">
        <f t="shared" si="1466"/>
        <v>0</v>
      </c>
      <c r="BG2008" s="180">
        <f t="shared" si="1467"/>
        <v>0</v>
      </c>
      <c r="BH2008" s="254" t="str">
        <f t="shared" ref="BH2008:BH2018" si="1473">B2008</f>
        <v>890</v>
      </c>
      <c r="BI2008" s="254" t="str">
        <f t="shared" ref="BI2008:BI2018" si="1474">D2008</f>
        <v>0106</v>
      </c>
      <c r="BJ2008" s="249" t="s">
        <v>538</v>
      </c>
      <c r="BK2008" s="249" t="s">
        <v>533</v>
      </c>
      <c r="BL2008" s="202" t="str">
        <f t="shared" si="1445"/>
        <v/>
      </c>
    </row>
    <row r="2009" spans="1:64" ht="12" hidden="1" customHeight="1">
      <c r="A2009" s="365" t="s">
        <v>1080</v>
      </c>
      <c r="B2009" s="366" t="s">
        <v>322</v>
      </c>
      <c r="C2009" s="365" t="s">
        <v>1158</v>
      </c>
      <c r="D2009" s="366" t="s">
        <v>399</v>
      </c>
      <c r="E2009" s="366" t="s">
        <v>651</v>
      </c>
      <c r="F2009" s="366" t="s">
        <v>552</v>
      </c>
      <c r="G2009" s="366" t="s">
        <v>1344</v>
      </c>
      <c r="H2009" s="366" t="s">
        <v>1945</v>
      </c>
      <c r="I2009" s="366" t="s">
        <v>456</v>
      </c>
      <c r="J2009" s="384">
        <v>1640000</v>
      </c>
      <c r="K2009" s="384">
        <v>0</v>
      </c>
      <c r="L2009" s="162" t="str">
        <f t="shared" si="1446"/>
        <v>890043014120111901008000087000001</v>
      </c>
      <c r="M2009" s="163">
        <f t="array" ref="M2009">IF(COUNT(SEARCH(Удалить_Роспись_КВСР,$B2009)*SEARCH(Удалить_Роспись_ПБС,$C2009)*SEARCH(Удалить_Роспись_КФСР, $D2009)*SEARCH(Удалить_Роспись_КЦСР,$E2009)*SEARCH(Удалить_Роспись_КВР,$F2009)*SEARCH(Удалить_Роспись_ЭК,$H2009)*SEARCH(Удалить_Роспись_КР,$I2009))&gt;0,0,1)</f>
        <v>1</v>
      </c>
      <c r="N2009" s="163">
        <f t="array" ref="N2009">IF(COUNT(SEARCH(Удалить_Индекс_КВСР,$B2009)*SEARCH(Удалить_Индекс_ПБС,$C2009)*SEARCH(Удалить_Индекс_КФСР,$D2009)*SEARCH(Удалить_Индекс_КЦСР,$E2009)*SEARCH(Удалить_Индекс_КВР,$F2009)*SEARCH(Удалить_Индекс_ЭК,$H2009)*SEARCH(Удалить_Индекс_КР,$I2009))&gt;0,0,1)</f>
        <v>0</v>
      </c>
      <c r="O2009" s="163" t="str">
        <f t="shared" si="1448"/>
        <v/>
      </c>
      <c r="P2009" s="263" t="str">
        <f t="shared" si="1449"/>
        <v/>
      </c>
      <c r="Q2009" s="263" t="str">
        <f t="shared" si="1450"/>
        <v/>
      </c>
      <c r="R2009" s="263" t="str">
        <f t="shared" si="1451"/>
        <v/>
      </c>
      <c r="S2009" s="263" t="str">
        <f t="shared" si="1452"/>
        <v/>
      </c>
      <c r="T2009" s="263" t="str">
        <f t="shared" si="1453"/>
        <v>рез</v>
      </c>
      <c r="U2009" s="263" t="str">
        <f t="shared" si="1429"/>
        <v/>
      </c>
      <c r="V2009" s="263" t="str">
        <f t="shared" si="1454"/>
        <v/>
      </c>
      <c r="W2009" s="263" t="str">
        <f t="shared" si="1430"/>
        <v/>
      </c>
      <c r="X2009" s="263" t="str">
        <f t="shared" si="1455"/>
        <v/>
      </c>
      <c r="Y2009" s="263" t="str">
        <f t="shared" si="1456"/>
        <v/>
      </c>
      <c r="Z2009" s="263" t="str">
        <f t="shared" si="1457"/>
        <v/>
      </c>
      <c r="AA2009" s="263" t="str">
        <f t="shared" si="1458"/>
        <v/>
      </c>
      <c r="AB2009" s="263" t="str">
        <f t="shared" si="1441"/>
        <v/>
      </c>
      <c r="AC2009" s="263" t="str">
        <f t="shared" si="1431"/>
        <v/>
      </c>
      <c r="AD2009" s="263" t="str">
        <f t="shared" si="1442"/>
        <v/>
      </c>
      <c r="AE2009" s="263" t="str">
        <f t="shared" si="1459"/>
        <v/>
      </c>
      <c r="AF2009" s="263" t="str">
        <f t="shared" si="1460"/>
        <v/>
      </c>
      <c r="AG2009" s="263"/>
      <c r="AJ2009" s="163" t="str">
        <f t="shared" si="1461"/>
        <v/>
      </c>
      <c r="AK2009" s="163" t="str">
        <f t="shared" si="1432"/>
        <v/>
      </c>
      <c r="AL2009" s="163" t="str">
        <f t="shared" si="1462"/>
        <v/>
      </c>
      <c r="AM2009" s="163" t="str">
        <f t="shared" si="1463"/>
        <v/>
      </c>
      <c r="AN2009" s="163" t="str">
        <f t="shared" si="1433"/>
        <v/>
      </c>
      <c r="AO2009" s="163" t="str">
        <f t="shared" si="1434"/>
        <v/>
      </c>
      <c r="AP2009" s="163" t="str">
        <f t="shared" si="1435"/>
        <v/>
      </c>
      <c r="AQ2009" s="163" t="str">
        <f t="shared" si="1436"/>
        <v/>
      </c>
      <c r="AR2009" s="163" t="str">
        <f t="shared" si="1437"/>
        <v/>
      </c>
      <c r="AS2009" s="163" t="str">
        <f t="shared" si="1443"/>
        <v/>
      </c>
      <c r="AT2009" s="163" t="str">
        <f t="shared" si="1444"/>
        <v/>
      </c>
      <c r="AU2009" s="163" t="str">
        <f t="shared" si="1464"/>
        <v>рез</v>
      </c>
      <c r="AV2009" s="163" t="str">
        <f t="shared" si="1447"/>
        <v>рез89004301412общпро</v>
      </c>
      <c r="AW2009" s="162">
        <f t="shared" si="1469"/>
        <v>1640000</v>
      </c>
      <c r="AX2009" s="162">
        <f t="shared" si="1470"/>
        <v>0</v>
      </c>
      <c r="AY2009" s="162">
        <f t="shared" si="1471"/>
        <v>0</v>
      </c>
      <c r="AZ2009" s="162">
        <f t="shared" si="1472"/>
        <v>0</v>
      </c>
      <c r="BA2009" s="164">
        <f t="shared" si="1438"/>
        <v>1</v>
      </c>
      <c r="BB2009" s="164">
        <f t="shared" si="1439"/>
        <v>1</v>
      </c>
      <c r="BC2009" s="164">
        <f t="shared" si="1440"/>
        <v>1</v>
      </c>
      <c r="BD2009" s="162">
        <f t="shared" si="1468"/>
        <v>0</v>
      </c>
      <c r="BE2009" s="162">
        <f t="shared" si="1465"/>
        <v>0</v>
      </c>
      <c r="BF2009" s="179">
        <f t="shared" si="1466"/>
        <v>0</v>
      </c>
      <c r="BG2009" s="180">
        <f t="shared" si="1467"/>
        <v>0</v>
      </c>
      <c r="BH2009" s="254" t="str">
        <f t="shared" si="1473"/>
        <v>890</v>
      </c>
      <c r="BI2009" s="254" t="str">
        <f t="shared" si="1474"/>
        <v>0111</v>
      </c>
      <c r="BJ2009" s="249" t="s">
        <v>538</v>
      </c>
      <c r="BK2009" s="249" t="s">
        <v>533</v>
      </c>
      <c r="BL2009" s="202" t="str">
        <f t="shared" si="1445"/>
        <v/>
      </c>
    </row>
    <row r="2010" spans="1:64" ht="12" hidden="1" customHeight="1">
      <c r="A2010" s="365" t="s">
        <v>1080</v>
      </c>
      <c r="B2010" s="366" t="s">
        <v>322</v>
      </c>
      <c r="C2010" s="365" t="s">
        <v>1158</v>
      </c>
      <c r="D2010" s="366" t="s">
        <v>383</v>
      </c>
      <c r="E2010" s="366" t="s">
        <v>707</v>
      </c>
      <c r="F2010" s="366" t="s">
        <v>550</v>
      </c>
      <c r="G2010" s="366" t="s">
        <v>1344</v>
      </c>
      <c r="H2010" s="366" t="s">
        <v>1108</v>
      </c>
      <c r="I2010" s="366" t="s">
        <v>456</v>
      </c>
      <c r="J2010" s="384">
        <v>100000</v>
      </c>
      <c r="K2010" s="384">
        <v>0</v>
      </c>
      <c r="L2010" s="162" t="str">
        <f t="shared" si="1446"/>
        <v>890043014120113909008000083100001</v>
      </c>
      <c r="M2010" s="163">
        <f t="array" ref="M2010">IF(COUNT(SEARCH(Удалить_Роспись_КВСР,$B2010)*SEARCH(Удалить_Роспись_ПБС,$C2010)*SEARCH(Удалить_Роспись_КФСР, $D2010)*SEARCH(Удалить_Роспись_КЦСР,$E2010)*SEARCH(Удалить_Роспись_КВР,$F2010)*SEARCH(Удалить_Роспись_ЭК,$H2010)*SEARCH(Удалить_Роспись_КР,$I2010))&gt;0,0,1)</f>
        <v>1</v>
      </c>
      <c r="N2010" s="163">
        <f t="array" ref="N2010">IF(COUNT(SEARCH(Удалить_Индекс_КВСР,$B2010)*SEARCH(Удалить_Индекс_ПБС,$C2010)*SEARCH(Удалить_Индекс_КФСР,$D2010)*SEARCH(Удалить_Индекс_КЦСР,$E2010)*SEARCH(Удалить_Индекс_КВР,$F2010)*SEARCH(Удалить_Индекс_ЭК,$H2010)*SEARCH(Удалить_Индекс_КР,$I2010))&gt;0,0,1)</f>
        <v>0</v>
      </c>
      <c r="O2010" s="163" t="str">
        <f t="shared" si="1448"/>
        <v/>
      </c>
      <c r="P2010" s="263" t="str">
        <f t="shared" si="1449"/>
        <v/>
      </c>
      <c r="Q2010" s="263" t="str">
        <f t="shared" si="1450"/>
        <v/>
      </c>
      <c r="R2010" s="263" t="str">
        <f t="shared" si="1451"/>
        <v/>
      </c>
      <c r="S2010" s="263" t="str">
        <f t="shared" si="1452"/>
        <v/>
      </c>
      <c r="T2010" s="263" t="str">
        <f t="shared" si="1453"/>
        <v/>
      </c>
      <c r="U2010" s="263" t="str">
        <f t="shared" si="1429"/>
        <v/>
      </c>
      <c r="V2010" s="263" t="str">
        <f t="shared" si="1454"/>
        <v/>
      </c>
      <c r="W2010" s="263" t="str">
        <f t="shared" si="1430"/>
        <v/>
      </c>
      <c r="X2010" s="263" t="str">
        <f t="shared" si="1455"/>
        <v/>
      </c>
      <c r="Y2010" s="263" t="str">
        <f t="shared" si="1456"/>
        <v/>
      </c>
      <c r="Z2010" s="263" t="str">
        <f t="shared" si="1457"/>
        <v/>
      </c>
      <c r="AA2010" s="263" t="str">
        <f t="shared" si="1458"/>
        <v/>
      </c>
      <c r="AB2010" s="263" t="str">
        <f t="shared" si="1441"/>
        <v/>
      </c>
      <c r="AC2010" s="263" t="str">
        <f t="shared" si="1431"/>
        <v/>
      </c>
      <c r="AD2010" s="263" t="str">
        <f t="shared" si="1442"/>
        <v/>
      </c>
      <c r="AE2010" s="263" t="str">
        <f t="shared" si="1459"/>
        <v/>
      </c>
      <c r="AF2010" s="263" t="str">
        <f t="shared" si="1460"/>
        <v/>
      </c>
      <c r="AG2010" s="263"/>
      <c r="AJ2010" s="163" t="str">
        <f t="shared" si="1461"/>
        <v/>
      </c>
      <c r="AK2010" s="163" t="str">
        <f t="shared" si="1432"/>
        <v/>
      </c>
      <c r="AL2010" s="163" t="str">
        <f t="shared" si="1462"/>
        <v/>
      </c>
      <c r="AM2010" s="163" t="str">
        <f t="shared" si="1463"/>
        <v/>
      </c>
      <c r="AN2010" s="163" t="str">
        <f t="shared" si="1433"/>
        <v/>
      </c>
      <c r="AO2010" s="163" t="str">
        <f t="shared" si="1434"/>
        <v/>
      </c>
      <c r="AP2010" s="163" t="str">
        <f t="shared" si="1435"/>
        <v/>
      </c>
      <c r="AQ2010" s="163" t="str">
        <f t="shared" si="1436"/>
        <v/>
      </c>
      <c r="AR2010" s="163" t="str">
        <f t="shared" si="1437"/>
        <v/>
      </c>
      <c r="AS2010" s="163" t="str">
        <f t="shared" si="1443"/>
        <v/>
      </c>
      <c r="AT2010" s="163" t="str">
        <f t="shared" si="1444"/>
        <v/>
      </c>
      <c r="AU2010" s="163" t="str">
        <f t="shared" si="1464"/>
        <v>рбс</v>
      </c>
      <c r="AV2010" s="163" t="str">
        <f t="shared" si="1447"/>
        <v>рбс89004301412общпро</v>
      </c>
      <c r="AW2010" s="162">
        <f t="shared" si="1469"/>
        <v>100000</v>
      </c>
      <c r="AX2010" s="162">
        <f t="shared" si="1470"/>
        <v>0</v>
      </c>
      <c r="AY2010" s="162">
        <f t="shared" si="1471"/>
        <v>0</v>
      </c>
      <c r="AZ2010" s="162">
        <f t="shared" si="1472"/>
        <v>0</v>
      </c>
      <c r="BA2010" s="164">
        <f t="shared" si="1438"/>
        <v>1</v>
      </c>
      <c r="BB2010" s="164">
        <f t="shared" si="1439"/>
        <v>1</v>
      </c>
      <c r="BC2010" s="164">
        <f t="shared" si="1440"/>
        <v>1</v>
      </c>
      <c r="BD2010" s="162">
        <f t="shared" si="1468"/>
        <v>0</v>
      </c>
      <c r="BE2010" s="162">
        <f t="shared" si="1465"/>
        <v>0</v>
      </c>
      <c r="BF2010" s="179">
        <f t="shared" si="1466"/>
        <v>0</v>
      </c>
      <c r="BG2010" s="180">
        <f t="shared" si="1467"/>
        <v>0</v>
      </c>
      <c r="BH2010" s="254" t="str">
        <f t="shared" si="1473"/>
        <v>890</v>
      </c>
      <c r="BI2010" s="254" t="str">
        <f t="shared" si="1474"/>
        <v>0113</v>
      </c>
      <c r="BJ2010" s="249" t="s">
        <v>538</v>
      </c>
      <c r="BK2010" s="249" t="s">
        <v>533</v>
      </c>
      <c r="BL2010" s="202" t="str">
        <f t="shared" si="1445"/>
        <v/>
      </c>
    </row>
    <row r="2011" spans="1:64" ht="12" hidden="1" customHeight="1">
      <c r="A2011" s="365" t="s">
        <v>1080</v>
      </c>
      <c r="B2011" s="366" t="s">
        <v>322</v>
      </c>
      <c r="C2011" s="365" t="s">
        <v>1158</v>
      </c>
      <c r="D2011" s="366" t="s">
        <v>383</v>
      </c>
      <c r="E2011" s="366" t="s">
        <v>707</v>
      </c>
      <c r="F2011" s="366" t="s">
        <v>552</v>
      </c>
      <c r="G2011" s="366" t="s">
        <v>1344</v>
      </c>
      <c r="H2011" s="366" t="s">
        <v>1945</v>
      </c>
      <c r="I2011" s="366" t="s">
        <v>456</v>
      </c>
      <c r="J2011" s="384">
        <v>13848911.199999999</v>
      </c>
      <c r="K2011" s="384">
        <v>0</v>
      </c>
      <c r="L2011" s="162" t="str">
        <f t="shared" si="1446"/>
        <v>890043014120113909008000087000001</v>
      </c>
      <c r="M2011" s="163">
        <f t="array" ref="M2011">IF(COUNT(SEARCH(Удалить_Роспись_КВСР,$B2011)*SEARCH(Удалить_Роспись_ПБС,$C2011)*SEARCH(Удалить_Роспись_КФСР, $D2011)*SEARCH(Удалить_Роспись_КЦСР,$E2011)*SEARCH(Удалить_Роспись_КВР,$F2011)*SEARCH(Удалить_Роспись_ЭК,$H2011)*SEARCH(Удалить_Роспись_КР,$I2011))&gt;0,0,1)</f>
        <v>1</v>
      </c>
      <c r="N2011" s="163">
        <f t="array" ref="N2011">IF(COUNT(SEARCH(Удалить_Индекс_КВСР,$B2011)*SEARCH(Удалить_Индекс_ПБС,$C2011)*SEARCH(Удалить_Индекс_КФСР,$D2011)*SEARCH(Удалить_Индекс_КЦСР,$E2011)*SEARCH(Удалить_Индекс_КВР,$F2011)*SEARCH(Удалить_Индекс_ЭК,$H2011)*SEARCH(Удалить_Индекс_КР,$I2011))&gt;0,0,1)</f>
        <v>0</v>
      </c>
      <c r="O2011" s="163" t="str">
        <f t="shared" si="1448"/>
        <v/>
      </c>
      <c r="P2011" s="263" t="str">
        <f t="shared" si="1449"/>
        <v/>
      </c>
      <c r="Q2011" s="263" t="str">
        <f t="shared" si="1450"/>
        <v/>
      </c>
      <c r="R2011" s="263" t="str">
        <f t="shared" si="1451"/>
        <v/>
      </c>
      <c r="S2011" s="263" t="str">
        <f t="shared" si="1452"/>
        <v/>
      </c>
      <c r="T2011" s="263" t="str">
        <f t="shared" si="1453"/>
        <v/>
      </c>
      <c r="U2011" s="263" t="str">
        <f t="shared" si="1429"/>
        <v/>
      </c>
      <c r="V2011" s="263" t="str">
        <f t="shared" si="1454"/>
        <v/>
      </c>
      <c r="W2011" s="263" t="str">
        <f t="shared" si="1430"/>
        <v/>
      </c>
      <c r="X2011" s="263" t="str">
        <f t="shared" si="1455"/>
        <v/>
      </c>
      <c r="Y2011" s="263" t="str">
        <f t="shared" si="1456"/>
        <v/>
      </c>
      <c r="Z2011" s="263" t="str">
        <f t="shared" si="1457"/>
        <v/>
      </c>
      <c r="AA2011" s="263" t="str">
        <f t="shared" si="1458"/>
        <v/>
      </c>
      <c r="AB2011" s="263" t="str">
        <f t="shared" si="1441"/>
        <v/>
      </c>
      <c r="AC2011" s="263" t="str">
        <f t="shared" si="1431"/>
        <v/>
      </c>
      <c r="AD2011" s="263" t="str">
        <f t="shared" si="1442"/>
        <v/>
      </c>
      <c r="AE2011" s="263" t="str">
        <f t="shared" si="1459"/>
        <v/>
      </c>
      <c r="AF2011" s="263" t="str">
        <f t="shared" si="1460"/>
        <v/>
      </c>
      <c r="AG2011" s="263"/>
      <c r="AJ2011" s="163" t="str">
        <f t="shared" si="1461"/>
        <v/>
      </c>
      <c r="AK2011" s="163" t="str">
        <f t="shared" si="1432"/>
        <v/>
      </c>
      <c r="AL2011" s="163" t="str">
        <f t="shared" si="1462"/>
        <v/>
      </c>
      <c r="AM2011" s="163" t="str">
        <f t="shared" si="1463"/>
        <v/>
      </c>
      <c r="AN2011" s="163" t="str">
        <f t="shared" si="1433"/>
        <v/>
      </c>
      <c r="AO2011" s="163" t="str">
        <f t="shared" si="1434"/>
        <v/>
      </c>
      <c r="AP2011" s="163" t="str">
        <f t="shared" si="1435"/>
        <v/>
      </c>
      <c r="AQ2011" s="163" t="str">
        <f t="shared" si="1436"/>
        <v/>
      </c>
      <c r="AR2011" s="163" t="str">
        <f t="shared" si="1437"/>
        <v/>
      </c>
      <c r="AS2011" s="163" t="str">
        <f t="shared" si="1443"/>
        <v/>
      </c>
      <c r="AT2011" s="163" t="str">
        <f t="shared" si="1444"/>
        <v/>
      </c>
      <c r="AU2011" s="163" t="str">
        <f t="shared" si="1464"/>
        <v>рбс</v>
      </c>
      <c r="AV2011" s="163" t="str">
        <f t="shared" si="1447"/>
        <v>рбс89004301412общпро</v>
      </c>
      <c r="AW2011" s="162">
        <f t="shared" si="1469"/>
        <v>13848911.199999999</v>
      </c>
      <c r="AX2011" s="162">
        <f t="shared" si="1470"/>
        <v>0</v>
      </c>
      <c r="AY2011" s="162">
        <f t="shared" si="1471"/>
        <v>0</v>
      </c>
      <c r="AZ2011" s="162">
        <f t="shared" si="1472"/>
        <v>0</v>
      </c>
      <c r="BA2011" s="164">
        <f t="shared" si="1438"/>
        <v>1</v>
      </c>
      <c r="BB2011" s="164">
        <f t="shared" si="1439"/>
        <v>1</v>
      </c>
      <c r="BC2011" s="164">
        <f t="shared" si="1440"/>
        <v>1</v>
      </c>
      <c r="BD2011" s="162">
        <f t="shared" si="1468"/>
        <v>0</v>
      </c>
      <c r="BE2011" s="162">
        <f t="shared" si="1465"/>
        <v>0</v>
      </c>
      <c r="BF2011" s="179">
        <f t="shared" si="1466"/>
        <v>0</v>
      </c>
      <c r="BG2011" s="180">
        <f t="shared" si="1467"/>
        <v>0</v>
      </c>
      <c r="BH2011" s="254" t="str">
        <f t="shared" si="1473"/>
        <v>890</v>
      </c>
      <c r="BI2011" s="254" t="str">
        <f t="shared" si="1474"/>
        <v>0113</v>
      </c>
      <c r="BJ2011" s="249" t="s">
        <v>538</v>
      </c>
      <c r="BK2011" s="249" t="s">
        <v>533</v>
      </c>
      <c r="BL2011" s="202" t="str">
        <f t="shared" si="1445"/>
        <v/>
      </c>
    </row>
    <row r="2012" spans="1:64" ht="12" hidden="1" customHeight="1">
      <c r="A2012" s="365" t="s">
        <v>1080</v>
      </c>
      <c r="B2012" s="366" t="s">
        <v>322</v>
      </c>
      <c r="C2012" s="365" t="s">
        <v>1158</v>
      </c>
      <c r="D2012" s="366" t="s">
        <v>324</v>
      </c>
      <c r="E2012" s="366" t="s">
        <v>707</v>
      </c>
      <c r="F2012" s="366" t="s">
        <v>566</v>
      </c>
      <c r="G2012" s="366" t="s">
        <v>1344</v>
      </c>
      <c r="H2012" s="366" t="s">
        <v>1139</v>
      </c>
      <c r="I2012" s="366" t="s">
        <v>456</v>
      </c>
      <c r="J2012" s="384">
        <v>2740</v>
      </c>
      <c r="K2012" s="384">
        <v>0</v>
      </c>
      <c r="L2012" s="162" t="str">
        <f t="shared" si="1446"/>
        <v>890043014121301909008000073000001</v>
      </c>
      <c r="M2012" s="163">
        <f t="array" ref="M2012">IF(COUNT(SEARCH(Удалить_Роспись_КВСР,$B2012)*SEARCH(Удалить_Роспись_ПБС,$C2012)*SEARCH(Удалить_Роспись_КФСР, $D2012)*SEARCH(Удалить_Роспись_КЦСР,$E2012)*SEARCH(Удалить_Роспись_КВР,$F2012)*SEARCH(Удалить_Роспись_ЭК,$H2012)*SEARCH(Удалить_Роспись_КР,$I2012))&gt;0,0,1)</f>
        <v>1</v>
      </c>
      <c r="N2012" s="163">
        <f t="array" ref="N2012">IF(COUNT(SEARCH(Удалить_Индекс_КВСР,$B2012)*SEARCH(Удалить_Индекс_ПБС,$C2012)*SEARCH(Удалить_Индекс_КФСР,$D2012)*SEARCH(Удалить_Индекс_КЦСР,$E2012)*SEARCH(Удалить_Индекс_КВР,$F2012)*SEARCH(Удалить_Индекс_ЭК,$H2012)*SEARCH(Удалить_Индекс_КР,$I2012))&gt;0,0,1)</f>
        <v>0</v>
      </c>
      <c r="O2012" s="163" t="str">
        <f t="shared" si="1448"/>
        <v/>
      </c>
      <c r="P2012" s="263" t="str">
        <f t="shared" si="1449"/>
        <v/>
      </c>
      <c r="Q2012" s="263" t="str">
        <f t="shared" si="1450"/>
        <v/>
      </c>
      <c r="R2012" s="263" t="str">
        <f t="shared" si="1451"/>
        <v/>
      </c>
      <c r="S2012" s="263" t="str">
        <f t="shared" si="1452"/>
        <v/>
      </c>
      <c r="T2012" s="263" t="str">
        <f t="shared" si="1453"/>
        <v/>
      </c>
      <c r="U2012" s="263" t="str">
        <f t="shared" si="1429"/>
        <v/>
      </c>
      <c r="V2012" s="263" t="str">
        <f t="shared" si="1454"/>
        <v/>
      </c>
      <c r="W2012" s="263" t="str">
        <f t="shared" si="1430"/>
        <v/>
      </c>
      <c r="X2012" s="263" t="str">
        <f t="shared" si="1455"/>
        <v/>
      </c>
      <c r="Y2012" s="263" t="str">
        <f t="shared" si="1456"/>
        <v/>
      </c>
      <c r="Z2012" s="263" t="str">
        <f t="shared" si="1457"/>
        <v/>
      </c>
      <c r="AA2012" s="263" t="str">
        <f t="shared" si="1458"/>
        <v/>
      </c>
      <c r="AB2012" s="263" t="str">
        <f t="shared" si="1441"/>
        <v/>
      </c>
      <c r="AC2012" s="263" t="str">
        <f t="shared" si="1431"/>
        <v>дол</v>
      </c>
      <c r="AD2012" s="263" t="str">
        <f t="shared" si="1442"/>
        <v/>
      </c>
      <c r="AE2012" s="263" t="str">
        <f t="shared" si="1459"/>
        <v/>
      </c>
      <c r="AF2012" s="263" t="str">
        <f t="shared" si="1460"/>
        <v/>
      </c>
      <c r="AG2012" s="263"/>
      <c r="AJ2012" s="163" t="str">
        <f t="shared" si="1461"/>
        <v/>
      </c>
      <c r="AK2012" s="163" t="str">
        <f t="shared" si="1432"/>
        <v/>
      </c>
      <c r="AL2012" s="163" t="str">
        <f t="shared" si="1462"/>
        <v/>
      </c>
      <c r="AM2012" s="163" t="str">
        <f t="shared" si="1463"/>
        <v/>
      </c>
      <c r="AN2012" s="163" t="str">
        <f t="shared" si="1433"/>
        <v/>
      </c>
      <c r="AO2012" s="163" t="str">
        <f t="shared" si="1434"/>
        <v/>
      </c>
      <c r="AP2012" s="163" t="str">
        <f t="shared" si="1435"/>
        <v/>
      </c>
      <c r="AQ2012" s="163" t="str">
        <f t="shared" si="1436"/>
        <v/>
      </c>
      <c r="AR2012" s="163" t="str">
        <f t="shared" si="1437"/>
        <v/>
      </c>
      <c r="AS2012" s="163" t="str">
        <f t="shared" si="1443"/>
        <v/>
      </c>
      <c r="AT2012" s="163" t="str">
        <f t="shared" si="1444"/>
        <v/>
      </c>
      <c r="AU2012" s="163" t="str">
        <f t="shared" si="1464"/>
        <v>дол</v>
      </c>
      <c r="AV2012" s="163" t="str">
        <f t="shared" si="1447"/>
        <v>дол89004301412общпро</v>
      </c>
      <c r="AW2012" s="162">
        <f t="shared" si="1469"/>
        <v>2740</v>
      </c>
      <c r="AX2012" s="162">
        <f t="shared" si="1470"/>
        <v>0</v>
      </c>
      <c r="AY2012" s="162">
        <f t="shared" si="1471"/>
        <v>0</v>
      </c>
      <c r="AZ2012" s="162">
        <f t="shared" si="1472"/>
        <v>0</v>
      </c>
      <c r="BA2012" s="164">
        <f t="shared" si="1438"/>
        <v>1</v>
      </c>
      <c r="BB2012" s="164">
        <f t="shared" si="1439"/>
        <v>1</v>
      </c>
      <c r="BC2012" s="164">
        <f t="shared" si="1440"/>
        <v>1</v>
      </c>
      <c r="BD2012" s="162">
        <f t="shared" si="1468"/>
        <v>0</v>
      </c>
      <c r="BE2012" s="162">
        <f t="shared" si="1465"/>
        <v>0</v>
      </c>
      <c r="BF2012" s="179">
        <f t="shared" si="1466"/>
        <v>0</v>
      </c>
      <c r="BG2012" s="180">
        <f t="shared" si="1467"/>
        <v>0</v>
      </c>
      <c r="BH2012" s="254" t="str">
        <f t="shared" si="1473"/>
        <v>890</v>
      </c>
      <c r="BI2012" s="254" t="str">
        <f t="shared" si="1474"/>
        <v>1301</v>
      </c>
      <c r="BJ2012" s="249" t="s">
        <v>538</v>
      </c>
      <c r="BK2012" s="249" t="s">
        <v>533</v>
      </c>
      <c r="BL2012" s="202" t="str">
        <f t="shared" si="1445"/>
        <v/>
      </c>
    </row>
    <row r="2013" spans="1:64" ht="12" hidden="1" customHeight="1">
      <c r="A2013" s="365" t="s">
        <v>1080</v>
      </c>
      <c r="B2013" s="366" t="s">
        <v>322</v>
      </c>
      <c r="C2013" s="365" t="s">
        <v>1159</v>
      </c>
      <c r="D2013" s="366" t="s">
        <v>377</v>
      </c>
      <c r="E2013" s="366" t="s">
        <v>963</v>
      </c>
      <c r="F2013" s="366" t="s">
        <v>551</v>
      </c>
      <c r="G2013" s="366" t="s">
        <v>1344</v>
      </c>
      <c r="H2013" s="366" t="s">
        <v>1085</v>
      </c>
      <c r="I2013" s="366" t="s">
        <v>456</v>
      </c>
      <c r="J2013" s="384">
        <v>15492</v>
      </c>
      <c r="K2013" s="384">
        <v>15492</v>
      </c>
      <c r="L2013" s="162" t="str">
        <f t="shared" si="1446"/>
        <v>89004301413010490900Ч001054000001</v>
      </c>
      <c r="M2013" s="163">
        <f t="array" ref="M2013">IF(COUNT(SEARCH(Удалить_Роспись_КВСР,$B2013)*SEARCH(Удалить_Роспись_ПБС,$C2013)*SEARCH(Удалить_Роспись_КФСР, $D2013)*SEARCH(Удалить_Роспись_КЦСР,$E2013)*SEARCH(Удалить_Роспись_КВР,$F2013)*SEARCH(Удалить_Роспись_ЭК,$H2013)*SEARCH(Удалить_Роспись_КР,$I2013))&gt;0,0,1)</f>
        <v>1</v>
      </c>
      <c r="N2013" s="163">
        <f t="array" ref="N2013">IF(COUNT(SEARCH(Удалить_Индекс_КВСР,$B2013)*SEARCH(Удалить_Индекс_ПБС,$C2013)*SEARCH(Удалить_Индекс_КФСР,$D2013)*SEARCH(Удалить_Индекс_КЦСР,$E2013)*SEARCH(Удалить_Индекс_КВР,$F2013)*SEARCH(Удалить_Индекс_ЭК,$H2013)*SEARCH(Удалить_Индекс_КР,$I2013))&gt;0,0,1)</f>
        <v>0</v>
      </c>
      <c r="O2013" s="163" t="str">
        <f t="shared" si="1448"/>
        <v/>
      </c>
      <c r="P2013" s="263" t="str">
        <f t="shared" si="1449"/>
        <v/>
      </c>
      <c r="Q2013" s="263" t="str">
        <f t="shared" si="1450"/>
        <v/>
      </c>
      <c r="R2013" s="263" t="str">
        <f t="shared" si="1451"/>
        <v/>
      </c>
      <c r="S2013" s="263" t="str">
        <f t="shared" si="1452"/>
        <v/>
      </c>
      <c r="T2013" s="263" t="str">
        <f t="shared" si="1453"/>
        <v/>
      </c>
      <c r="U2013" s="263" t="str">
        <f t="shared" si="1429"/>
        <v/>
      </c>
      <c r="V2013" s="263" t="str">
        <f t="shared" si="1454"/>
        <v/>
      </c>
      <c r="W2013" s="263" t="str">
        <f t="shared" si="1430"/>
        <v/>
      </c>
      <c r="X2013" s="263" t="str">
        <f t="shared" si="1455"/>
        <v/>
      </c>
      <c r="Y2013" s="263" t="str">
        <f t="shared" si="1456"/>
        <v/>
      </c>
      <c r="Z2013" s="263" t="str">
        <f t="shared" si="1457"/>
        <v>меж</v>
      </c>
      <c r="AA2013" s="263" t="str">
        <f t="shared" si="1458"/>
        <v/>
      </c>
      <c r="AB2013" s="263" t="str">
        <f t="shared" si="1441"/>
        <v/>
      </c>
      <c r="AC2013" s="263" t="str">
        <f t="shared" si="1431"/>
        <v/>
      </c>
      <c r="AD2013" s="263" t="str">
        <f t="shared" si="1442"/>
        <v/>
      </c>
      <c r="AE2013" s="263" t="str">
        <f t="shared" si="1459"/>
        <v/>
      </c>
      <c r="AF2013" s="263" t="str">
        <f t="shared" si="1460"/>
        <v/>
      </c>
      <c r="AG2013" s="263"/>
      <c r="AJ2013" s="163" t="str">
        <f t="shared" si="1461"/>
        <v/>
      </c>
      <c r="AK2013" s="163" t="str">
        <f t="shared" si="1432"/>
        <v/>
      </c>
      <c r="AL2013" s="163" t="str">
        <f t="shared" si="1462"/>
        <v/>
      </c>
      <c r="AM2013" s="163" t="str">
        <f t="shared" ref="AM2013:AM2050" si="1475">IF(OR($I2013="10",$I2013="04",I2013="30",I2013="34",H2013="251000"),"меж","")</f>
        <v>меж</v>
      </c>
      <c r="AN2013" s="163" t="str">
        <f t="shared" si="1433"/>
        <v/>
      </c>
      <c r="AO2013" s="163" t="str">
        <f t="shared" si="1434"/>
        <v/>
      </c>
      <c r="AP2013" s="163" t="str">
        <f t="shared" si="1435"/>
        <v/>
      </c>
      <c r="AQ2013" s="163" t="str">
        <f t="shared" si="1436"/>
        <v/>
      </c>
      <c r="AR2013" s="163" t="str">
        <f t="shared" si="1437"/>
        <v/>
      </c>
      <c r="AS2013" s="163" t="str">
        <f t="shared" si="1443"/>
        <v/>
      </c>
      <c r="AT2013" s="163" t="str">
        <f t="shared" si="1444"/>
        <v/>
      </c>
      <c r="AU2013" s="163" t="str">
        <f t="shared" si="1464"/>
        <v>меж</v>
      </c>
      <c r="AV2013" s="163" t="str">
        <f t="shared" si="1447"/>
        <v>меж89004301413общпро</v>
      </c>
      <c r="AW2013" s="162">
        <f t="shared" si="1469"/>
        <v>15492</v>
      </c>
      <c r="AX2013" s="162">
        <f t="shared" si="1470"/>
        <v>15492</v>
      </c>
      <c r="AY2013" s="162">
        <f t="shared" si="1471"/>
        <v>0</v>
      </c>
      <c r="AZ2013" s="162">
        <f t="shared" si="1472"/>
        <v>0</v>
      </c>
      <c r="BA2013" s="164">
        <f t="shared" si="1438"/>
        <v>1</v>
      </c>
      <c r="BB2013" s="164">
        <f t="shared" si="1439"/>
        <v>1</v>
      </c>
      <c r="BC2013" s="164">
        <f t="shared" si="1440"/>
        <v>1</v>
      </c>
      <c r="BD2013" s="162">
        <f t="shared" si="1468"/>
        <v>0</v>
      </c>
      <c r="BE2013" s="162">
        <f t="shared" si="1465"/>
        <v>0</v>
      </c>
      <c r="BF2013" s="179">
        <f t="shared" si="1466"/>
        <v>0</v>
      </c>
      <c r="BG2013" s="180">
        <f t="shared" si="1467"/>
        <v>0</v>
      </c>
      <c r="BH2013" s="254" t="str">
        <f t="shared" si="1473"/>
        <v>890</v>
      </c>
      <c r="BI2013" s="254" t="str">
        <f t="shared" si="1474"/>
        <v>0104</v>
      </c>
      <c r="BJ2013" s="249" t="s">
        <v>538</v>
      </c>
      <c r="BK2013" s="249" t="s">
        <v>533</v>
      </c>
      <c r="BL2013" s="202" t="str">
        <f t="shared" si="1445"/>
        <v/>
      </c>
    </row>
    <row r="2014" spans="1:64" ht="12" hidden="1" customHeight="1">
      <c r="A2014" s="365" t="s">
        <v>1080</v>
      </c>
      <c r="B2014" s="366" t="s">
        <v>322</v>
      </c>
      <c r="C2014" s="365" t="s">
        <v>1159</v>
      </c>
      <c r="D2014" s="366" t="s">
        <v>377</v>
      </c>
      <c r="E2014" s="366" t="s">
        <v>1256</v>
      </c>
      <c r="F2014" s="366" t="s">
        <v>551</v>
      </c>
      <c r="G2014" s="366" t="s">
        <v>1344</v>
      </c>
      <c r="H2014" s="366" t="s">
        <v>1085</v>
      </c>
      <c r="I2014" s="366" t="s">
        <v>456</v>
      </c>
      <c r="J2014" s="384">
        <v>913</v>
      </c>
      <c r="K2014" s="384">
        <v>913</v>
      </c>
      <c r="L2014" s="162" t="str">
        <f t="shared" si="1446"/>
        <v>89004301413010490900Ч007054000001</v>
      </c>
      <c r="M2014" s="163">
        <f t="array" ref="M2014">IF(COUNT(SEARCH(Удалить_Роспись_КВСР,$B2014)*SEARCH(Удалить_Роспись_ПБС,$C2014)*SEARCH(Удалить_Роспись_КФСР, $D2014)*SEARCH(Удалить_Роспись_КЦСР,$E2014)*SEARCH(Удалить_Роспись_КВР,$F2014)*SEARCH(Удалить_Роспись_ЭК,$H2014)*SEARCH(Удалить_Роспись_КР,$I2014))&gt;0,0,1)</f>
        <v>1</v>
      </c>
      <c r="N2014" s="163">
        <f t="array" ref="N2014">IF(COUNT(SEARCH(Удалить_Индекс_КВСР,$B2014)*SEARCH(Удалить_Индекс_ПБС,$C2014)*SEARCH(Удалить_Индекс_КФСР,$D2014)*SEARCH(Удалить_Индекс_КЦСР,$E2014)*SEARCH(Удалить_Индекс_КВР,$F2014)*SEARCH(Удалить_Индекс_ЭК,$H2014)*SEARCH(Удалить_Индекс_КР,$I2014))&gt;0,0,1)</f>
        <v>0</v>
      </c>
      <c r="O2014" s="163" t="str">
        <f t="shared" si="1448"/>
        <v/>
      </c>
      <c r="P2014" s="263" t="str">
        <f t="shared" si="1449"/>
        <v/>
      </c>
      <c r="Q2014" s="263" t="str">
        <f t="shared" si="1450"/>
        <v/>
      </c>
      <c r="R2014" s="263" t="str">
        <f t="shared" si="1451"/>
        <v/>
      </c>
      <c r="S2014" s="263" t="str">
        <f t="shared" si="1452"/>
        <v/>
      </c>
      <c r="T2014" s="263" t="str">
        <f t="shared" si="1453"/>
        <v/>
      </c>
      <c r="U2014" s="263" t="str">
        <f t="shared" si="1429"/>
        <v/>
      </c>
      <c r="V2014" s="263" t="str">
        <f t="shared" si="1454"/>
        <v/>
      </c>
      <c r="W2014" s="263" t="str">
        <f t="shared" si="1430"/>
        <v/>
      </c>
      <c r="X2014" s="263" t="str">
        <f t="shared" si="1455"/>
        <v/>
      </c>
      <c r="Y2014" s="263" t="str">
        <f t="shared" si="1456"/>
        <v/>
      </c>
      <c r="Z2014" s="263" t="str">
        <f t="shared" si="1457"/>
        <v>меж</v>
      </c>
      <c r="AA2014" s="263" t="str">
        <f t="shared" si="1458"/>
        <v/>
      </c>
      <c r="AB2014" s="263" t="str">
        <f t="shared" si="1441"/>
        <v/>
      </c>
      <c r="AC2014" s="263" t="str">
        <f t="shared" si="1431"/>
        <v/>
      </c>
      <c r="AD2014" s="263" t="str">
        <f t="shared" si="1442"/>
        <v/>
      </c>
      <c r="AE2014" s="263" t="str">
        <f t="shared" si="1459"/>
        <v/>
      </c>
      <c r="AF2014" s="263" t="str">
        <f t="shared" si="1460"/>
        <v/>
      </c>
      <c r="AG2014" s="263"/>
      <c r="AJ2014" s="163" t="str">
        <f t="shared" si="1461"/>
        <v/>
      </c>
      <c r="AK2014" s="163" t="str">
        <f t="shared" si="1432"/>
        <v/>
      </c>
      <c r="AL2014" s="163" t="str">
        <f t="shared" si="1462"/>
        <v/>
      </c>
      <c r="AM2014" s="163" t="str">
        <f t="shared" si="1475"/>
        <v>меж</v>
      </c>
      <c r="AN2014" s="163" t="str">
        <f t="shared" si="1433"/>
        <v/>
      </c>
      <c r="AO2014" s="163" t="str">
        <f t="shared" si="1434"/>
        <v/>
      </c>
      <c r="AP2014" s="163" t="str">
        <f t="shared" si="1435"/>
        <v/>
      </c>
      <c r="AQ2014" s="163" t="str">
        <f t="shared" si="1436"/>
        <v/>
      </c>
      <c r="AR2014" s="163" t="str">
        <f t="shared" si="1437"/>
        <v/>
      </c>
      <c r="AS2014" s="163" t="str">
        <f t="shared" si="1443"/>
        <v/>
      </c>
      <c r="AT2014" s="163" t="str">
        <f t="shared" si="1444"/>
        <v/>
      </c>
      <c r="AU2014" s="163" t="str">
        <f t="shared" si="1464"/>
        <v>меж</v>
      </c>
      <c r="AV2014" s="163" t="str">
        <f t="shared" si="1447"/>
        <v>меж89004301413общпро</v>
      </c>
      <c r="AW2014" s="162">
        <f t="shared" si="1469"/>
        <v>913</v>
      </c>
      <c r="AX2014" s="162">
        <f t="shared" si="1470"/>
        <v>913</v>
      </c>
      <c r="AY2014" s="162">
        <f t="shared" si="1471"/>
        <v>0</v>
      </c>
      <c r="AZ2014" s="162">
        <f t="shared" si="1472"/>
        <v>0</v>
      </c>
      <c r="BA2014" s="164">
        <f t="shared" si="1438"/>
        <v>1</v>
      </c>
      <c r="BB2014" s="164">
        <f t="shared" si="1439"/>
        <v>1</v>
      </c>
      <c r="BC2014" s="164">
        <f t="shared" si="1440"/>
        <v>1</v>
      </c>
      <c r="BD2014" s="162">
        <f t="shared" si="1468"/>
        <v>0</v>
      </c>
      <c r="BE2014" s="162">
        <f t="shared" si="1465"/>
        <v>0</v>
      </c>
      <c r="BF2014" s="179">
        <f t="shared" si="1466"/>
        <v>0</v>
      </c>
      <c r="BG2014" s="180">
        <f t="shared" si="1467"/>
        <v>0</v>
      </c>
      <c r="BH2014" s="254" t="str">
        <f t="shared" si="1473"/>
        <v>890</v>
      </c>
      <c r="BI2014" s="254" t="str">
        <f t="shared" si="1474"/>
        <v>0104</v>
      </c>
      <c r="BJ2014" s="249" t="s">
        <v>538</v>
      </c>
      <c r="BK2014" s="249" t="s">
        <v>533</v>
      </c>
      <c r="BL2014" s="202" t="str">
        <f t="shared" si="1445"/>
        <v/>
      </c>
    </row>
    <row r="2015" spans="1:64" ht="12" hidden="1" customHeight="1">
      <c r="A2015" s="365" t="s">
        <v>1080</v>
      </c>
      <c r="B2015" s="366" t="s">
        <v>322</v>
      </c>
      <c r="C2015" s="365" t="s">
        <v>1176</v>
      </c>
      <c r="D2015" s="366" t="s">
        <v>377</v>
      </c>
      <c r="E2015" s="366" t="s">
        <v>963</v>
      </c>
      <c r="F2015" s="366" t="s">
        <v>551</v>
      </c>
      <c r="G2015" s="366" t="s">
        <v>1344</v>
      </c>
      <c r="H2015" s="366" t="s">
        <v>1085</v>
      </c>
      <c r="I2015" s="366" t="s">
        <v>456</v>
      </c>
      <c r="J2015" s="384">
        <v>9747</v>
      </c>
      <c r="K2015" s="384">
        <v>9747</v>
      </c>
      <c r="L2015" s="162" t="str">
        <f t="shared" si="1446"/>
        <v>89004301414010490900Ч001054000001</v>
      </c>
      <c r="M2015" s="163">
        <f t="array" ref="M2015">IF(COUNT(SEARCH(Удалить_Роспись_КВСР,$B2015)*SEARCH(Удалить_Роспись_ПБС,$C2015)*SEARCH(Удалить_Роспись_КФСР, $D2015)*SEARCH(Удалить_Роспись_КЦСР,$E2015)*SEARCH(Удалить_Роспись_КВР,$F2015)*SEARCH(Удалить_Роспись_ЭК,$H2015)*SEARCH(Удалить_Роспись_КР,$I2015))&gt;0,0,1)</f>
        <v>1</v>
      </c>
      <c r="N2015" s="163">
        <f t="array" ref="N2015">IF(COUNT(SEARCH(Удалить_Индекс_КВСР,$B2015)*SEARCH(Удалить_Индекс_ПБС,$C2015)*SEARCH(Удалить_Индекс_КФСР,$D2015)*SEARCH(Удалить_Индекс_КЦСР,$E2015)*SEARCH(Удалить_Индекс_КВР,$F2015)*SEARCH(Удалить_Индекс_ЭК,$H2015)*SEARCH(Удалить_Индекс_КР,$I2015))&gt;0,0,1)</f>
        <v>0</v>
      </c>
      <c r="O2015" s="163" t="str">
        <f t="shared" si="1448"/>
        <v/>
      </c>
      <c r="P2015" s="263" t="str">
        <f t="shared" si="1449"/>
        <v/>
      </c>
      <c r="Q2015" s="263" t="str">
        <f t="shared" si="1450"/>
        <v/>
      </c>
      <c r="R2015" s="263" t="str">
        <f t="shared" si="1451"/>
        <v/>
      </c>
      <c r="S2015" s="263" t="str">
        <f t="shared" si="1452"/>
        <v/>
      </c>
      <c r="T2015" s="263" t="str">
        <f t="shared" si="1453"/>
        <v/>
      </c>
      <c r="U2015" s="263" t="str">
        <f t="shared" si="1429"/>
        <v/>
      </c>
      <c r="V2015" s="263" t="str">
        <f t="shared" si="1454"/>
        <v/>
      </c>
      <c r="W2015" s="263" t="str">
        <f t="shared" si="1430"/>
        <v/>
      </c>
      <c r="X2015" s="263" t="str">
        <f t="shared" si="1455"/>
        <v/>
      </c>
      <c r="Y2015" s="263" t="str">
        <f t="shared" si="1456"/>
        <v/>
      </c>
      <c r="Z2015" s="263" t="str">
        <f t="shared" si="1457"/>
        <v>меж</v>
      </c>
      <c r="AA2015" s="263" t="str">
        <f t="shared" si="1458"/>
        <v/>
      </c>
      <c r="AB2015" s="263" t="str">
        <f t="shared" si="1441"/>
        <v/>
      </c>
      <c r="AC2015" s="263" t="str">
        <f t="shared" si="1431"/>
        <v/>
      </c>
      <c r="AD2015" s="263" t="str">
        <f t="shared" si="1442"/>
        <v/>
      </c>
      <c r="AE2015" s="263" t="str">
        <f t="shared" si="1459"/>
        <v/>
      </c>
      <c r="AF2015" s="263" t="str">
        <f t="shared" si="1460"/>
        <v/>
      </c>
      <c r="AG2015" s="263"/>
      <c r="AJ2015" s="163" t="str">
        <f t="shared" si="1461"/>
        <v/>
      </c>
      <c r="AK2015" s="163" t="str">
        <f t="shared" si="1432"/>
        <v/>
      </c>
      <c r="AL2015" s="163" t="str">
        <f t="shared" si="1462"/>
        <v/>
      </c>
      <c r="AM2015" s="163" t="str">
        <f t="shared" si="1475"/>
        <v>меж</v>
      </c>
      <c r="AN2015" s="163" t="str">
        <f t="shared" si="1433"/>
        <v/>
      </c>
      <c r="AO2015" s="163" t="str">
        <f t="shared" si="1434"/>
        <v/>
      </c>
      <c r="AP2015" s="163" t="str">
        <f t="shared" si="1435"/>
        <v/>
      </c>
      <c r="AQ2015" s="163" t="str">
        <f t="shared" si="1436"/>
        <v/>
      </c>
      <c r="AR2015" s="163" t="str">
        <f t="shared" si="1437"/>
        <v/>
      </c>
      <c r="AS2015" s="163" t="str">
        <f t="shared" si="1443"/>
        <v/>
      </c>
      <c r="AT2015" s="163" t="str">
        <f t="shared" si="1444"/>
        <v/>
      </c>
      <c r="AU2015" s="163" t="str">
        <f t="shared" si="1464"/>
        <v>меж</v>
      </c>
      <c r="AV2015" s="163" t="str">
        <f t="shared" si="1447"/>
        <v>меж89004301414общпро</v>
      </c>
      <c r="AW2015" s="162">
        <f t="shared" si="1469"/>
        <v>9747</v>
      </c>
      <c r="AX2015" s="162">
        <f t="shared" si="1470"/>
        <v>9747</v>
      </c>
      <c r="AY2015" s="162">
        <f t="shared" si="1471"/>
        <v>0</v>
      </c>
      <c r="AZ2015" s="162">
        <f t="shared" si="1472"/>
        <v>0</v>
      </c>
      <c r="BA2015" s="164">
        <f t="shared" si="1438"/>
        <v>1</v>
      </c>
      <c r="BB2015" s="164">
        <f t="shared" si="1439"/>
        <v>1</v>
      </c>
      <c r="BC2015" s="164">
        <f t="shared" si="1440"/>
        <v>1</v>
      </c>
      <c r="BD2015" s="162">
        <f t="shared" si="1468"/>
        <v>0</v>
      </c>
      <c r="BE2015" s="162">
        <f t="shared" si="1465"/>
        <v>0</v>
      </c>
      <c r="BF2015" s="179">
        <f t="shared" si="1466"/>
        <v>0</v>
      </c>
      <c r="BG2015" s="180">
        <f t="shared" si="1467"/>
        <v>0</v>
      </c>
      <c r="BH2015" s="254" t="str">
        <f t="shared" si="1473"/>
        <v>890</v>
      </c>
      <c r="BI2015" s="254" t="str">
        <f t="shared" si="1474"/>
        <v>0104</v>
      </c>
      <c r="BJ2015" s="249" t="s">
        <v>538</v>
      </c>
      <c r="BK2015" s="249" t="s">
        <v>533</v>
      </c>
      <c r="BL2015" s="202" t="str">
        <f t="shared" si="1445"/>
        <v/>
      </c>
    </row>
    <row r="2016" spans="1:64" ht="12" hidden="1" customHeight="1">
      <c r="A2016" s="365" t="s">
        <v>1080</v>
      </c>
      <c r="B2016" s="366" t="s">
        <v>322</v>
      </c>
      <c r="C2016" s="365" t="s">
        <v>1176</v>
      </c>
      <c r="D2016" s="366" t="s">
        <v>377</v>
      </c>
      <c r="E2016" s="366" t="s">
        <v>1256</v>
      </c>
      <c r="F2016" s="366" t="s">
        <v>551</v>
      </c>
      <c r="G2016" s="366" t="s">
        <v>1344</v>
      </c>
      <c r="H2016" s="366" t="s">
        <v>1085</v>
      </c>
      <c r="I2016" s="366" t="s">
        <v>456</v>
      </c>
      <c r="J2016" s="384">
        <v>812</v>
      </c>
      <c r="K2016" s="384">
        <v>812</v>
      </c>
      <c r="L2016" s="162" t="str">
        <f t="shared" si="1446"/>
        <v>89004301414010490900Ч007054000001</v>
      </c>
      <c r="M2016" s="163">
        <f t="array" ref="M2016">IF(COUNT(SEARCH(Удалить_Роспись_КВСР,$B2016)*SEARCH(Удалить_Роспись_ПБС,$C2016)*SEARCH(Удалить_Роспись_КФСР, $D2016)*SEARCH(Удалить_Роспись_КЦСР,$E2016)*SEARCH(Удалить_Роспись_КВР,$F2016)*SEARCH(Удалить_Роспись_ЭК,$H2016)*SEARCH(Удалить_Роспись_КР,$I2016))&gt;0,0,1)</f>
        <v>1</v>
      </c>
      <c r="N2016" s="163">
        <f t="array" ref="N2016">IF(COUNT(SEARCH(Удалить_Индекс_КВСР,$B2016)*SEARCH(Удалить_Индекс_ПБС,$C2016)*SEARCH(Удалить_Индекс_КФСР,$D2016)*SEARCH(Удалить_Индекс_КЦСР,$E2016)*SEARCH(Удалить_Индекс_КВР,$F2016)*SEARCH(Удалить_Индекс_ЭК,$H2016)*SEARCH(Удалить_Индекс_КР,$I2016))&gt;0,0,1)</f>
        <v>0</v>
      </c>
      <c r="O2016" s="163" t="str">
        <f t="shared" si="1448"/>
        <v/>
      </c>
      <c r="P2016" s="263" t="str">
        <f t="shared" si="1449"/>
        <v/>
      </c>
      <c r="Q2016" s="263" t="str">
        <f t="shared" si="1450"/>
        <v/>
      </c>
      <c r="R2016" s="263" t="str">
        <f t="shared" si="1451"/>
        <v/>
      </c>
      <c r="S2016" s="263" t="str">
        <f t="shared" si="1452"/>
        <v/>
      </c>
      <c r="T2016" s="263" t="str">
        <f t="shared" si="1453"/>
        <v/>
      </c>
      <c r="U2016" s="263" t="str">
        <f t="shared" si="1429"/>
        <v/>
      </c>
      <c r="V2016" s="263" t="str">
        <f t="shared" si="1454"/>
        <v/>
      </c>
      <c r="W2016" s="263" t="str">
        <f t="shared" si="1430"/>
        <v/>
      </c>
      <c r="X2016" s="263" t="str">
        <f t="shared" si="1455"/>
        <v/>
      </c>
      <c r="Y2016" s="263" t="str">
        <f t="shared" si="1456"/>
        <v/>
      </c>
      <c r="Z2016" s="263" t="str">
        <f t="shared" si="1457"/>
        <v>меж</v>
      </c>
      <c r="AA2016" s="263" t="str">
        <f t="shared" si="1458"/>
        <v/>
      </c>
      <c r="AB2016" s="263" t="str">
        <f t="shared" si="1441"/>
        <v/>
      </c>
      <c r="AC2016" s="263" t="str">
        <f t="shared" si="1431"/>
        <v/>
      </c>
      <c r="AD2016" s="263" t="str">
        <f t="shared" si="1442"/>
        <v/>
      </c>
      <c r="AE2016" s="263" t="str">
        <f t="shared" si="1459"/>
        <v/>
      </c>
      <c r="AF2016" s="263" t="str">
        <f t="shared" si="1460"/>
        <v/>
      </c>
      <c r="AG2016" s="263"/>
      <c r="AJ2016" s="163" t="str">
        <f t="shared" si="1461"/>
        <v/>
      </c>
      <c r="AK2016" s="163" t="str">
        <f t="shared" si="1432"/>
        <v/>
      </c>
      <c r="AL2016" s="163" t="str">
        <f t="shared" si="1462"/>
        <v/>
      </c>
      <c r="AM2016" s="163" t="str">
        <f t="shared" si="1475"/>
        <v>меж</v>
      </c>
      <c r="AN2016" s="163" t="str">
        <f t="shared" si="1433"/>
        <v/>
      </c>
      <c r="AO2016" s="163" t="str">
        <f t="shared" si="1434"/>
        <v/>
      </c>
      <c r="AP2016" s="163" t="str">
        <f t="shared" si="1435"/>
        <v/>
      </c>
      <c r="AQ2016" s="163" t="str">
        <f t="shared" si="1436"/>
        <v/>
      </c>
      <c r="AR2016" s="163" t="str">
        <f t="shared" si="1437"/>
        <v/>
      </c>
      <c r="AS2016" s="163" t="str">
        <f t="shared" si="1443"/>
        <v/>
      </c>
      <c r="AT2016" s="163" t="str">
        <f t="shared" si="1444"/>
        <v/>
      </c>
      <c r="AU2016" s="163" t="str">
        <f t="shared" si="1464"/>
        <v>меж</v>
      </c>
      <c r="AV2016" s="163" t="str">
        <f t="shared" si="1447"/>
        <v>меж89004301414общпро</v>
      </c>
      <c r="AW2016" s="162">
        <f t="shared" si="1469"/>
        <v>812</v>
      </c>
      <c r="AX2016" s="162">
        <f t="shared" si="1470"/>
        <v>812</v>
      </c>
      <c r="AY2016" s="162">
        <f t="shared" si="1471"/>
        <v>0</v>
      </c>
      <c r="AZ2016" s="162">
        <f t="shared" si="1472"/>
        <v>0</v>
      </c>
      <c r="BA2016" s="164">
        <f t="shared" si="1438"/>
        <v>1</v>
      </c>
      <c r="BB2016" s="164">
        <f t="shared" si="1439"/>
        <v>1</v>
      </c>
      <c r="BC2016" s="164">
        <f t="shared" si="1440"/>
        <v>1</v>
      </c>
      <c r="BD2016" s="162">
        <f t="shared" si="1468"/>
        <v>0</v>
      </c>
      <c r="BE2016" s="162">
        <f t="shared" si="1465"/>
        <v>0</v>
      </c>
      <c r="BF2016" s="179">
        <f t="shared" si="1466"/>
        <v>0</v>
      </c>
      <c r="BG2016" s="180">
        <f t="shared" si="1467"/>
        <v>0</v>
      </c>
      <c r="BH2016" s="254" t="str">
        <f t="shared" si="1473"/>
        <v>890</v>
      </c>
      <c r="BI2016" s="254" t="str">
        <f t="shared" si="1474"/>
        <v>0104</v>
      </c>
      <c r="BJ2016" s="249" t="s">
        <v>538</v>
      </c>
      <c r="BK2016" s="249" t="s">
        <v>533</v>
      </c>
      <c r="BL2016" s="202" t="str">
        <f t="shared" si="1445"/>
        <v/>
      </c>
    </row>
    <row r="2017" spans="1:64" ht="12" hidden="1" customHeight="1">
      <c r="A2017" s="365" t="s">
        <v>1080</v>
      </c>
      <c r="B2017" s="366" t="s">
        <v>322</v>
      </c>
      <c r="C2017" s="365" t="s">
        <v>1180</v>
      </c>
      <c r="D2017" s="366" t="s">
        <v>377</v>
      </c>
      <c r="E2017" s="366" t="s">
        <v>963</v>
      </c>
      <c r="F2017" s="366" t="s">
        <v>551</v>
      </c>
      <c r="G2017" s="366" t="s">
        <v>1344</v>
      </c>
      <c r="H2017" s="366" t="s">
        <v>1085</v>
      </c>
      <c r="I2017" s="366" t="s">
        <v>456</v>
      </c>
      <c r="J2017" s="384">
        <v>4540</v>
      </c>
      <c r="K2017" s="384">
        <v>4540</v>
      </c>
      <c r="L2017" s="162" t="str">
        <f t="shared" si="1446"/>
        <v>89004301415010490900Ч001054000001</v>
      </c>
      <c r="M2017" s="163">
        <f t="array" ref="M2017">IF(COUNT(SEARCH(Удалить_Роспись_КВСР,$B2017)*SEARCH(Удалить_Роспись_ПБС,$C2017)*SEARCH(Удалить_Роспись_КФСР, $D2017)*SEARCH(Удалить_Роспись_КЦСР,$E2017)*SEARCH(Удалить_Роспись_КВР,$F2017)*SEARCH(Удалить_Роспись_ЭК,$H2017)*SEARCH(Удалить_Роспись_КР,$I2017))&gt;0,0,1)</f>
        <v>1</v>
      </c>
      <c r="N2017" s="163">
        <f t="array" ref="N2017">IF(COUNT(SEARCH(Удалить_Индекс_КВСР,$B2017)*SEARCH(Удалить_Индекс_ПБС,$C2017)*SEARCH(Удалить_Индекс_КФСР,$D2017)*SEARCH(Удалить_Индекс_КЦСР,$E2017)*SEARCH(Удалить_Индекс_КВР,$F2017)*SEARCH(Удалить_Индекс_ЭК,$H2017)*SEARCH(Удалить_Индекс_КР,$I2017))&gt;0,0,1)</f>
        <v>0</v>
      </c>
      <c r="O2017" s="163" t="str">
        <f t="shared" si="1448"/>
        <v/>
      </c>
      <c r="P2017" s="263" t="str">
        <f t="shared" si="1449"/>
        <v/>
      </c>
      <c r="Q2017" s="263" t="str">
        <f t="shared" si="1450"/>
        <v/>
      </c>
      <c r="R2017" s="263" t="str">
        <f t="shared" si="1451"/>
        <v/>
      </c>
      <c r="S2017" s="263" t="str">
        <f t="shared" si="1452"/>
        <v/>
      </c>
      <c r="T2017" s="263" t="str">
        <f t="shared" si="1453"/>
        <v/>
      </c>
      <c r="U2017" s="263" t="str">
        <f t="shared" si="1429"/>
        <v/>
      </c>
      <c r="V2017" s="263" t="str">
        <f t="shared" si="1454"/>
        <v/>
      </c>
      <c r="W2017" s="263" t="str">
        <f t="shared" si="1430"/>
        <v/>
      </c>
      <c r="X2017" s="263" t="str">
        <f t="shared" si="1455"/>
        <v/>
      </c>
      <c r="Y2017" s="263" t="str">
        <f t="shared" si="1456"/>
        <v/>
      </c>
      <c r="Z2017" s="263" t="str">
        <f t="shared" si="1457"/>
        <v>меж</v>
      </c>
      <c r="AA2017" s="263" t="str">
        <f t="shared" si="1458"/>
        <v/>
      </c>
      <c r="AB2017" s="263" t="str">
        <f t="shared" si="1441"/>
        <v/>
      </c>
      <c r="AC2017" s="263" t="str">
        <f t="shared" si="1431"/>
        <v/>
      </c>
      <c r="AD2017" s="263" t="str">
        <f t="shared" si="1442"/>
        <v/>
      </c>
      <c r="AE2017" s="263" t="str">
        <f t="shared" si="1459"/>
        <v/>
      </c>
      <c r="AF2017" s="263" t="str">
        <f t="shared" si="1460"/>
        <v/>
      </c>
      <c r="AG2017" s="263"/>
      <c r="AJ2017" s="163" t="str">
        <f t="shared" si="1461"/>
        <v/>
      </c>
      <c r="AK2017" s="163" t="str">
        <f t="shared" si="1432"/>
        <v/>
      </c>
      <c r="AL2017" s="163" t="str">
        <f t="shared" si="1462"/>
        <v/>
      </c>
      <c r="AM2017" s="163" t="str">
        <f t="shared" si="1475"/>
        <v>меж</v>
      </c>
      <c r="AN2017" s="163" t="str">
        <f t="shared" si="1433"/>
        <v/>
      </c>
      <c r="AO2017" s="163" t="str">
        <f t="shared" si="1434"/>
        <v/>
      </c>
      <c r="AP2017" s="163" t="str">
        <f t="shared" si="1435"/>
        <v/>
      </c>
      <c r="AQ2017" s="163" t="str">
        <f t="shared" si="1436"/>
        <v/>
      </c>
      <c r="AR2017" s="163" t="str">
        <f t="shared" si="1437"/>
        <v/>
      </c>
      <c r="AS2017" s="163" t="str">
        <f t="shared" si="1443"/>
        <v/>
      </c>
      <c r="AT2017" s="163" t="str">
        <f t="shared" si="1444"/>
        <v/>
      </c>
      <c r="AU2017" s="163" t="str">
        <f t="shared" si="1464"/>
        <v>меж</v>
      </c>
      <c r="AV2017" s="163" t="str">
        <f t="shared" si="1447"/>
        <v>меж89004301415общпро</v>
      </c>
      <c r="AW2017" s="162">
        <f t="shared" si="1469"/>
        <v>4540</v>
      </c>
      <c r="AX2017" s="162">
        <f t="shared" si="1470"/>
        <v>4540</v>
      </c>
      <c r="AY2017" s="162">
        <f t="shared" si="1471"/>
        <v>0</v>
      </c>
      <c r="AZ2017" s="162">
        <f t="shared" si="1472"/>
        <v>0</v>
      </c>
      <c r="BA2017" s="164">
        <f t="shared" si="1438"/>
        <v>1</v>
      </c>
      <c r="BB2017" s="164">
        <f t="shared" si="1439"/>
        <v>1</v>
      </c>
      <c r="BC2017" s="164">
        <f t="shared" si="1440"/>
        <v>1</v>
      </c>
      <c r="BD2017" s="162">
        <f t="shared" si="1468"/>
        <v>0</v>
      </c>
      <c r="BE2017" s="162">
        <f t="shared" si="1465"/>
        <v>0</v>
      </c>
      <c r="BF2017" s="179">
        <f t="shared" si="1466"/>
        <v>0</v>
      </c>
      <c r="BG2017" s="180">
        <f t="shared" si="1467"/>
        <v>0</v>
      </c>
      <c r="BH2017" s="254" t="str">
        <f t="shared" si="1473"/>
        <v>890</v>
      </c>
      <c r="BI2017" s="254" t="str">
        <f t="shared" si="1474"/>
        <v>0104</v>
      </c>
      <c r="BJ2017" s="249" t="s">
        <v>538</v>
      </c>
      <c r="BK2017" s="249" t="s">
        <v>533</v>
      </c>
      <c r="BL2017" s="202" t="str">
        <f t="shared" si="1445"/>
        <v/>
      </c>
    </row>
    <row r="2018" spans="1:64" ht="12" hidden="1" customHeight="1">
      <c r="A2018" s="365" t="s">
        <v>1080</v>
      </c>
      <c r="B2018" s="366" t="s">
        <v>322</v>
      </c>
      <c r="C2018" s="365" t="s">
        <v>1180</v>
      </c>
      <c r="D2018" s="366" t="s">
        <v>377</v>
      </c>
      <c r="E2018" s="366" t="s">
        <v>964</v>
      </c>
      <c r="F2018" s="366" t="s">
        <v>551</v>
      </c>
      <c r="G2018" s="366" t="s">
        <v>1344</v>
      </c>
      <c r="H2018" s="366" t="s">
        <v>1085</v>
      </c>
      <c r="I2018" s="366" t="s">
        <v>456</v>
      </c>
      <c r="J2018" s="384">
        <v>657366</v>
      </c>
      <c r="K2018" s="384">
        <v>463851</v>
      </c>
      <c r="L2018" s="162" t="str">
        <f t="shared" si="1446"/>
        <v>89004301415010490900Ч006054000001</v>
      </c>
      <c r="M2018" s="163">
        <f t="array" ref="M2018">IF(COUNT(SEARCH(Удалить_Роспись_КВСР,$B2018)*SEARCH(Удалить_Роспись_ПБС,$C2018)*SEARCH(Удалить_Роспись_КФСР, $D2018)*SEARCH(Удалить_Роспись_КЦСР,$E2018)*SEARCH(Удалить_Роспись_КВР,$F2018)*SEARCH(Удалить_Роспись_ЭК,$H2018)*SEARCH(Удалить_Роспись_КР,$I2018))&gt;0,0,1)</f>
        <v>1</v>
      </c>
      <c r="N2018" s="163">
        <f t="array" ref="N2018">IF(COUNT(SEARCH(Удалить_Индекс_КВСР,$B2018)*SEARCH(Удалить_Индекс_ПБС,$C2018)*SEARCH(Удалить_Индекс_КФСР,$D2018)*SEARCH(Удалить_Индекс_КЦСР,$E2018)*SEARCH(Удалить_Индекс_КВР,$F2018)*SEARCH(Удалить_Индекс_ЭК,$H2018)*SEARCH(Удалить_Индекс_КР,$I2018))&gt;0,0,1)</f>
        <v>0</v>
      </c>
      <c r="O2018" s="163" t="str">
        <f t="shared" si="1448"/>
        <v/>
      </c>
      <c r="P2018" s="263" t="str">
        <f t="shared" si="1449"/>
        <v/>
      </c>
      <c r="Q2018" s="263" t="str">
        <f t="shared" si="1450"/>
        <v/>
      </c>
      <c r="R2018" s="263" t="str">
        <f t="shared" si="1451"/>
        <v/>
      </c>
      <c r="S2018" s="263" t="str">
        <f t="shared" si="1452"/>
        <v/>
      </c>
      <c r="T2018" s="263" t="str">
        <f t="shared" si="1453"/>
        <v/>
      </c>
      <c r="U2018" s="263" t="str">
        <f t="shared" si="1429"/>
        <v/>
      </c>
      <c r="V2018" s="263" t="str">
        <f t="shared" si="1454"/>
        <v/>
      </c>
      <c r="W2018" s="263" t="str">
        <f t="shared" si="1430"/>
        <v/>
      </c>
      <c r="X2018" s="263" t="str">
        <f t="shared" si="1455"/>
        <v/>
      </c>
      <c r="Y2018" s="263" t="str">
        <f t="shared" si="1456"/>
        <v/>
      </c>
      <c r="Z2018" s="263" t="str">
        <f t="shared" si="1457"/>
        <v>меж</v>
      </c>
      <c r="AA2018" s="263" t="str">
        <f t="shared" si="1458"/>
        <v/>
      </c>
      <c r="AB2018" s="263" t="str">
        <f t="shared" si="1441"/>
        <v/>
      </c>
      <c r="AC2018" s="263" t="str">
        <f t="shared" si="1431"/>
        <v/>
      </c>
      <c r="AD2018" s="263" t="str">
        <f t="shared" si="1442"/>
        <v/>
      </c>
      <c r="AE2018" s="263" t="str">
        <f t="shared" si="1459"/>
        <v/>
      </c>
      <c r="AF2018" s="263" t="str">
        <f t="shared" si="1460"/>
        <v/>
      </c>
      <c r="AG2018" s="263"/>
      <c r="AJ2018" s="163" t="str">
        <f t="shared" si="1461"/>
        <v/>
      </c>
      <c r="AK2018" s="163" t="str">
        <f t="shared" si="1432"/>
        <v/>
      </c>
      <c r="AL2018" s="163" t="str">
        <f t="shared" si="1462"/>
        <v/>
      </c>
      <c r="AM2018" s="163" t="str">
        <f t="shared" si="1475"/>
        <v>меж</v>
      </c>
      <c r="AN2018" s="163" t="str">
        <f t="shared" si="1433"/>
        <v/>
      </c>
      <c r="AO2018" s="163" t="str">
        <f t="shared" si="1434"/>
        <v/>
      </c>
      <c r="AP2018" s="163" t="str">
        <f t="shared" si="1435"/>
        <v/>
      </c>
      <c r="AQ2018" s="163" t="str">
        <f t="shared" si="1436"/>
        <v/>
      </c>
      <c r="AR2018" s="163" t="str">
        <f t="shared" si="1437"/>
        <v/>
      </c>
      <c r="AS2018" s="163" t="str">
        <f t="shared" si="1443"/>
        <v/>
      </c>
      <c r="AT2018" s="163" t="str">
        <f t="shared" si="1444"/>
        <v/>
      </c>
      <c r="AU2018" s="163" t="str">
        <f t="shared" si="1464"/>
        <v>меж</v>
      </c>
      <c r="AV2018" s="163" t="str">
        <f t="shared" si="1447"/>
        <v>меж89004301415общпро</v>
      </c>
      <c r="AW2018" s="162">
        <f t="shared" si="1469"/>
        <v>657366</v>
      </c>
      <c r="AX2018" s="162">
        <f t="shared" si="1470"/>
        <v>463851</v>
      </c>
      <c r="AY2018" s="162">
        <f t="shared" si="1471"/>
        <v>0</v>
      </c>
      <c r="AZ2018" s="162">
        <f t="shared" si="1472"/>
        <v>0</v>
      </c>
      <c r="BA2018" s="164">
        <f t="shared" si="1438"/>
        <v>1</v>
      </c>
      <c r="BB2018" s="164">
        <f t="shared" si="1439"/>
        <v>1</v>
      </c>
      <c r="BC2018" s="164">
        <f t="shared" si="1440"/>
        <v>1</v>
      </c>
      <c r="BD2018" s="162">
        <f t="shared" si="1468"/>
        <v>0</v>
      </c>
      <c r="BE2018" s="162">
        <f t="shared" si="1465"/>
        <v>0</v>
      </c>
      <c r="BF2018" s="179">
        <f t="shared" si="1466"/>
        <v>0</v>
      </c>
      <c r="BG2018" s="180">
        <f t="shared" si="1467"/>
        <v>0</v>
      </c>
      <c r="BH2018" s="254" t="str">
        <f t="shared" si="1473"/>
        <v>890</v>
      </c>
      <c r="BI2018" s="254" t="str">
        <f t="shared" si="1474"/>
        <v>0104</v>
      </c>
      <c r="BJ2018" s="249" t="s">
        <v>538</v>
      </c>
      <c r="BK2018" s="249" t="s">
        <v>533</v>
      </c>
      <c r="BL2018" s="202" t="str">
        <f t="shared" si="1445"/>
        <v/>
      </c>
    </row>
    <row r="2019" spans="1:64" ht="12" hidden="1" customHeight="1">
      <c r="A2019" s="365" t="s">
        <v>1080</v>
      </c>
      <c r="B2019" s="366" t="s">
        <v>322</v>
      </c>
      <c r="C2019" s="365" t="s">
        <v>1180</v>
      </c>
      <c r="D2019" s="366" t="s">
        <v>377</v>
      </c>
      <c r="E2019" s="366" t="s">
        <v>1256</v>
      </c>
      <c r="F2019" s="366" t="s">
        <v>551</v>
      </c>
      <c r="G2019" s="366" t="s">
        <v>1344</v>
      </c>
      <c r="H2019" s="366" t="s">
        <v>1085</v>
      </c>
      <c r="I2019" s="366" t="s">
        <v>456</v>
      </c>
      <c r="J2019" s="384">
        <v>656</v>
      </c>
      <c r="K2019" s="384">
        <v>656</v>
      </c>
      <c r="L2019" s="162" t="str">
        <f t="shared" si="1446"/>
        <v>89004301415010490900Ч007054000001</v>
      </c>
      <c r="M2019" s="163">
        <f t="array" ref="M2019">IF(COUNT(SEARCH(Удалить_Роспись_КВСР,$B2019)*SEARCH(Удалить_Роспись_ПБС,$C2019)*SEARCH(Удалить_Роспись_КФСР, $D2019)*SEARCH(Удалить_Роспись_КЦСР,$E2019)*SEARCH(Удалить_Роспись_КВР,$F2019)*SEARCH(Удалить_Роспись_ЭК,$H2019)*SEARCH(Удалить_Роспись_КР,$I2019))&gt;0,0,1)</f>
        <v>1</v>
      </c>
      <c r="N2019" s="163">
        <f t="array" ref="N2019">IF(COUNT(SEARCH(Удалить_Индекс_КВСР,$B2019)*SEARCH(Удалить_Индекс_ПБС,$C2019)*SEARCH(Удалить_Индекс_КФСР,$D2019)*SEARCH(Удалить_Индекс_КЦСР,$E2019)*SEARCH(Удалить_Индекс_КВР,$F2019)*SEARCH(Удалить_Индекс_ЭК,$H2019)*SEARCH(Удалить_Индекс_КР,$I2019))&gt;0,0,1)</f>
        <v>0</v>
      </c>
      <c r="O2019" s="163" t="str">
        <f t="shared" si="1448"/>
        <v/>
      </c>
      <c r="P2019" s="263" t="str">
        <f t="shared" si="1449"/>
        <v/>
      </c>
      <c r="Q2019" s="263" t="str">
        <f t="shared" si="1450"/>
        <v/>
      </c>
      <c r="R2019" s="263" t="str">
        <f t="shared" si="1451"/>
        <v/>
      </c>
      <c r="S2019" s="263" t="str">
        <f t="shared" si="1452"/>
        <v/>
      </c>
      <c r="T2019" s="263" t="str">
        <f t="shared" si="1453"/>
        <v/>
      </c>
      <c r="U2019" s="263" t="str">
        <f t="shared" si="1429"/>
        <v/>
      </c>
      <c r="V2019" s="263" t="str">
        <f t="shared" si="1454"/>
        <v/>
      </c>
      <c r="W2019" s="263" t="str">
        <f t="shared" si="1430"/>
        <v/>
      </c>
      <c r="X2019" s="263" t="str">
        <f t="shared" si="1455"/>
        <v/>
      </c>
      <c r="Y2019" s="263" t="str">
        <f t="shared" si="1456"/>
        <v/>
      </c>
      <c r="Z2019" s="263" t="str">
        <f t="shared" si="1457"/>
        <v>меж</v>
      </c>
      <c r="AA2019" s="263" t="str">
        <f t="shared" si="1458"/>
        <v/>
      </c>
      <c r="AB2019" s="263" t="str">
        <f t="shared" si="1441"/>
        <v/>
      </c>
      <c r="AC2019" s="263" t="str">
        <f t="shared" si="1431"/>
        <v/>
      </c>
      <c r="AD2019" s="263" t="str">
        <f t="shared" si="1442"/>
        <v/>
      </c>
      <c r="AE2019" s="263" t="str">
        <f t="shared" si="1459"/>
        <v/>
      </c>
      <c r="AF2019" s="263" t="str">
        <f t="shared" si="1460"/>
        <v/>
      </c>
      <c r="AG2019" s="263"/>
      <c r="AJ2019" s="163" t="str">
        <f t="shared" si="1461"/>
        <v/>
      </c>
      <c r="AK2019" s="163" t="str">
        <f t="shared" si="1432"/>
        <v/>
      </c>
      <c r="AL2019" s="163" t="str">
        <f t="shared" si="1462"/>
        <v/>
      </c>
      <c r="AM2019" s="163" t="str">
        <f t="shared" si="1475"/>
        <v>меж</v>
      </c>
      <c r="AN2019" s="163" t="str">
        <f t="shared" si="1433"/>
        <v/>
      </c>
      <c r="AO2019" s="163" t="str">
        <f t="shared" si="1434"/>
        <v/>
      </c>
      <c r="AP2019" s="163" t="str">
        <f t="shared" si="1435"/>
        <v/>
      </c>
      <c r="AQ2019" s="163" t="str">
        <f t="shared" si="1436"/>
        <v/>
      </c>
      <c r="AR2019" s="163" t="str">
        <f t="shared" si="1437"/>
        <v/>
      </c>
      <c r="AS2019" s="163" t="str">
        <f t="shared" si="1443"/>
        <v/>
      </c>
      <c r="AT2019" s="163" t="str">
        <f t="shared" si="1444"/>
        <v/>
      </c>
      <c r="AU2019" s="163" t="str">
        <f t="shared" si="1464"/>
        <v>меж</v>
      </c>
      <c r="AV2019" s="163" t="str">
        <f t="shared" si="1447"/>
        <v>меж89004301415общпро</v>
      </c>
      <c r="AW2019" s="162">
        <f t="shared" si="1469"/>
        <v>656</v>
      </c>
      <c r="AX2019" s="162">
        <f t="shared" si="1470"/>
        <v>656</v>
      </c>
      <c r="AY2019" s="162">
        <f t="shared" si="1471"/>
        <v>0</v>
      </c>
      <c r="AZ2019" s="162">
        <f t="shared" si="1472"/>
        <v>0</v>
      </c>
      <c r="BA2019" s="164">
        <f t="shared" si="1438"/>
        <v>1</v>
      </c>
      <c r="BB2019" s="164">
        <f t="shared" si="1439"/>
        <v>1</v>
      </c>
      <c r="BC2019" s="164">
        <f t="shared" si="1440"/>
        <v>1</v>
      </c>
      <c r="BD2019" s="162">
        <f t="shared" si="1468"/>
        <v>0</v>
      </c>
      <c r="BE2019" s="162">
        <f t="shared" si="1465"/>
        <v>0</v>
      </c>
      <c r="BF2019" s="179">
        <f t="shared" si="1466"/>
        <v>0</v>
      </c>
      <c r="BG2019" s="180">
        <f t="shared" si="1467"/>
        <v>0</v>
      </c>
      <c r="BH2019" s="254" t="str">
        <f t="shared" ref="BH2019:BH2040" si="1476">B2019</f>
        <v>890</v>
      </c>
      <c r="BI2019" s="254" t="str">
        <f t="shared" ref="BI2019:BI2040" si="1477">D2019</f>
        <v>0104</v>
      </c>
      <c r="BJ2019" s="249" t="s">
        <v>539</v>
      </c>
      <c r="BK2019" s="249" t="s">
        <v>1192</v>
      </c>
      <c r="BL2019" s="202" t="str">
        <f t="shared" si="1445"/>
        <v/>
      </c>
    </row>
    <row r="2020" spans="1:64" ht="12" hidden="1" customHeight="1">
      <c r="A2020" s="365" t="s">
        <v>1080</v>
      </c>
      <c r="B2020" s="366" t="s">
        <v>322</v>
      </c>
      <c r="C2020" s="365" t="s">
        <v>1196</v>
      </c>
      <c r="D2020" s="366" t="s">
        <v>377</v>
      </c>
      <c r="E2020" s="366" t="s">
        <v>965</v>
      </c>
      <c r="F2020" s="366" t="s">
        <v>551</v>
      </c>
      <c r="G2020" s="366" t="s">
        <v>1344</v>
      </c>
      <c r="H2020" s="366" t="s">
        <v>1085</v>
      </c>
      <c r="I2020" s="366" t="s">
        <v>456</v>
      </c>
      <c r="J2020" s="384">
        <v>215063</v>
      </c>
      <c r="K2020" s="384">
        <v>215063</v>
      </c>
      <c r="L2020" s="162" t="str">
        <f t="shared" si="1446"/>
        <v>89004301416010428900Ч001054000001</v>
      </c>
      <c r="M2020" s="163">
        <f t="array" ref="M2020">IF(COUNT(SEARCH(Удалить_Роспись_КВСР,$B2020)*SEARCH(Удалить_Роспись_ПБС,$C2020)*SEARCH(Удалить_Роспись_КФСР, $D2020)*SEARCH(Удалить_Роспись_КЦСР,$E2020)*SEARCH(Удалить_Роспись_КВР,$F2020)*SEARCH(Удалить_Роспись_ЭК,$H2020)*SEARCH(Удалить_Роспись_КР,$I2020))&gt;0,0,1)</f>
        <v>1</v>
      </c>
      <c r="N2020" s="163">
        <f t="array" ref="N2020">IF(COUNT(SEARCH(Удалить_Индекс_КВСР,$B2020)*SEARCH(Удалить_Индекс_ПБС,$C2020)*SEARCH(Удалить_Индекс_КФСР,$D2020)*SEARCH(Удалить_Индекс_КЦСР,$E2020)*SEARCH(Удалить_Индекс_КВР,$F2020)*SEARCH(Удалить_Индекс_ЭК,$H2020)*SEARCH(Удалить_Индекс_КР,$I2020))&gt;0,0,1)</f>
        <v>0</v>
      </c>
      <c r="O2020" s="163" t="str">
        <f t="shared" si="1448"/>
        <v/>
      </c>
      <c r="P2020" s="263" t="str">
        <f t="shared" si="1449"/>
        <v/>
      </c>
      <c r="Q2020" s="263" t="str">
        <f t="shared" si="1450"/>
        <v/>
      </c>
      <c r="R2020" s="263" t="str">
        <f t="shared" si="1451"/>
        <v/>
      </c>
      <c r="S2020" s="263" t="str">
        <f t="shared" si="1452"/>
        <v/>
      </c>
      <c r="T2020" s="263" t="str">
        <f t="shared" si="1453"/>
        <v/>
      </c>
      <c r="U2020" s="263" t="str">
        <f t="shared" si="1429"/>
        <v/>
      </c>
      <c r="V2020" s="263" t="str">
        <f t="shared" si="1454"/>
        <v/>
      </c>
      <c r="W2020" s="263" t="str">
        <f t="shared" si="1430"/>
        <v/>
      </c>
      <c r="X2020" s="263" t="str">
        <f t="shared" si="1455"/>
        <v/>
      </c>
      <c r="Y2020" s="263" t="str">
        <f t="shared" si="1456"/>
        <v/>
      </c>
      <c r="Z2020" s="263" t="str">
        <f t="shared" si="1457"/>
        <v>меж</v>
      </c>
      <c r="AA2020" s="263" t="str">
        <f t="shared" si="1458"/>
        <v/>
      </c>
      <c r="AB2020" s="263" t="str">
        <f t="shared" si="1441"/>
        <v/>
      </c>
      <c r="AC2020" s="263" t="str">
        <f t="shared" si="1431"/>
        <v/>
      </c>
      <c r="AD2020" s="263" t="str">
        <f t="shared" si="1442"/>
        <v/>
      </c>
      <c r="AE2020" s="263" t="str">
        <f t="shared" si="1459"/>
        <v/>
      </c>
      <c r="AF2020" s="263" t="str">
        <f t="shared" si="1460"/>
        <v/>
      </c>
      <c r="AG2020" s="263"/>
      <c r="AJ2020" s="163" t="str">
        <f t="shared" si="1461"/>
        <v/>
      </c>
      <c r="AK2020" s="163" t="str">
        <f t="shared" si="1432"/>
        <v/>
      </c>
      <c r="AL2020" s="163" t="str">
        <f t="shared" si="1462"/>
        <v/>
      </c>
      <c r="AM2020" s="163" t="str">
        <f t="shared" si="1475"/>
        <v>меж</v>
      </c>
      <c r="AN2020" s="163" t="str">
        <f t="shared" si="1433"/>
        <v/>
      </c>
      <c r="AO2020" s="163" t="str">
        <f t="shared" si="1434"/>
        <v/>
      </c>
      <c r="AP2020" s="163" t="str">
        <f t="shared" si="1435"/>
        <v/>
      </c>
      <c r="AQ2020" s="163" t="str">
        <f t="shared" si="1436"/>
        <v/>
      </c>
      <c r="AR2020" s="163" t="str">
        <f t="shared" si="1437"/>
        <v/>
      </c>
      <c r="AS2020" s="163" t="str">
        <f t="shared" si="1443"/>
        <v/>
      </c>
      <c r="AT2020" s="163" t="str">
        <f t="shared" si="1444"/>
        <v/>
      </c>
      <c r="AU2020" s="163" t="str">
        <f t="shared" si="1464"/>
        <v>меж</v>
      </c>
      <c r="AV2020" s="163" t="str">
        <f t="shared" si="1447"/>
        <v>меж89004301416общпро</v>
      </c>
      <c r="AW2020" s="162">
        <f t="shared" si="1469"/>
        <v>215063</v>
      </c>
      <c r="AX2020" s="162">
        <f t="shared" si="1470"/>
        <v>215063</v>
      </c>
      <c r="AY2020" s="162">
        <f t="shared" si="1471"/>
        <v>0</v>
      </c>
      <c r="AZ2020" s="162">
        <f t="shared" si="1472"/>
        <v>0</v>
      </c>
      <c r="BA2020" s="164">
        <f t="shared" si="1438"/>
        <v>1</v>
      </c>
      <c r="BB2020" s="164">
        <f t="shared" si="1439"/>
        <v>1</v>
      </c>
      <c r="BC2020" s="164">
        <f t="shared" si="1440"/>
        <v>1</v>
      </c>
      <c r="BD2020" s="162">
        <f t="shared" si="1468"/>
        <v>0</v>
      </c>
      <c r="BE2020" s="162">
        <f t="shared" si="1465"/>
        <v>0</v>
      </c>
      <c r="BF2020" s="179">
        <f t="shared" si="1466"/>
        <v>0</v>
      </c>
      <c r="BG2020" s="180">
        <f t="shared" si="1467"/>
        <v>0</v>
      </c>
      <c r="BH2020" s="254" t="str">
        <f t="shared" si="1476"/>
        <v>890</v>
      </c>
      <c r="BI2020" s="254" t="str">
        <f t="shared" si="1477"/>
        <v>0104</v>
      </c>
      <c r="BJ2020" s="249" t="s">
        <v>1455</v>
      </c>
      <c r="BK2020" s="249" t="s">
        <v>1189</v>
      </c>
      <c r="BL2020" s="202" t="str">
        <f t="shared" si="1445"/>
        <v/>
      </c>
    </row>
    <row r="2021" spans="1:64" ht="12" hidden="1" customHeight="1">
      <c r="A2021" s="365" t="s">
        <v>1080</v>
      </c>
      <c r="B2021" s="366" t="s">
        <v>322</v>
      </c>
      <c r="C2021" s="365" t="s">
        <v>1196</v>
      </c>
      <c r="D2021" s="366" t="s">
        <v>377</v>
      </c>
      <c r="E2021" s="366" t="s">
        <v>1256</v>
      </c>
      <c r="F2021" s="366" t="s">
        <v>551</v>
      </c>
      <c r="G2021" s="366" t="s">
        <v>1344</v>
      </c>
      <c r="H2021" s="366" t="s">
        <v>1085</v>
      </c>
      <c r="I2021" s="366" t="s">
        <v>456</v>
      </c>
      <c r="J2021" s="384">
        <v>4210</v>
      </c>
      <c r="K2021" s="384">
        <v>4210</v>
      </c>
      <c r="L2021" s="162" t="str">
        <f t="shared" si="1446"/>
        <v>89004301416010490900Ч007054000001</v>
      </c>
      <c r="M2021" s="163">
        <f t="array" ref="M2021">IF(COUNT(SEARCH(Удалить_Роспись_КВСР,$B2021)*SEARCH(Удалить_Роспись_ПБС,$C2021)*SEARCH(Удалить_Роспись_КФСР, $D2021)*SEARCH(Удалить_Роспись_КЦСР,$E2021)*SEARCH(Удалить_Роспись_КВР,$F2021)*SEARCH(Удалить_Роспись_ЭК,$H2021)*SEARCH(Удалить_Роспись_КР,$I2021))&gt;0,0,1)</f>
        <v>1</v>
      </c>
      <c r="N2021" s="163">
        <f t="array" ref="N2021">IF(COUNT(SEARCH(Удалить_Индекс_КВСР,$B2021)*SEARCH(Удалить_Индекс_ПБС,$C2021)*SEARCH(Удалить_Индекс_КФСР,$D2021)*SEARCH(Удалить_Индекс_КЦСР,$E2021)*SEARCH(Удалить_Индекс_КВР,$F2021)*SEARCH(Удалить_Индекс_ЭК,$H2021)*SEARCH(Удалить_Индекс_КР,$I2021))&gt;0,0,1)</f>
        <v>0</v>
      </c>
      <c r="O2021" s="163" t="str">
        <f t="shared" si="1448"/>
        <v/>
      </c>
      <c r="P2021" s="263" t="str">
        <f t="shared" si="1449"/>
        <v/>
      </c>
      <c r="Q2021" s="263" t="str">
        <f t="shared" si="1450"/>
        <v/>
      </c>
      <c r="R2021" s="263" t="str">
        <f t="shared" si="1451"/>
        <v/>
      </c>
      <c r="S2021" s="263" t="str">
        <f t="shared" si="1452"/>
        <v/>
      </c>
      <c r="T2021" s="263" t="str">
        <f t="shared" si="1453"/>
        <v/>
      </c>
      <c r="U2021" s="263" t="str">
        <f t="shared" si="1429"/>
        <v/>
      </c>
      <c r="V2021" s="263" t="str">
        <f t="shared" si="1454"/>
        <v/>
      </c>
      <c r="W2021" s="263" t="str">
        <f t="shared" si="1430"/>
        <v/>
      </c>
      <c r="X2021" s="263" t="str">
        <f t="shared" si="1455"/>
        <v/>
      </c>
      <c r="Y2021" s="263" t="str">
        <f t="shared" si="1456"/>
        <v/>
      </c>
      <c r="Z2021" s="263" t="str">
        <f t="shared" si="1457"/>
        <v>меж</v>
      </c>
      <c r="AA2021" s="263" t="str">
        <f t="shared" si="1458"/>
        <v/>
      </c>
      <c r="AB2021" s="263" t="str">
        <f t="shared" si="1441"/>
        <v/>
      </c>
      <c r="AC2021" s="263" t="str">
        <f t="shared" si="1431"/>
        <v/>
      </c>
      <c r="AD2021" s="263" t="str">
        <f t="shared" si="1442"/>
        <v/>
      </c>
      <c r="AE2021" s="263" t="str">
        <f t="shared" si="1459"/>
        <v/>
      </c>
      <c r="AF2021" s="263" t="str">
        <f t="shared" si="1460"/>
        <v/>
      </c>
      <c r="AG2021" s="263"/>
      <c r="AJ2021" s="163" t="str">
        <f t="shared" si="1461"/>
        <v/>
      </c>
      <c r="AK2021" s="163" t="str">
        <f t="shared" si="1432"/>
        <v/>
      </c>
      <c r="AL2021" s="163" t="str">
        <f t="shared" si="1462"/>
        <v/>
      </c>
      <c r="AM2021" s="163" t="str">
        <f t="shared" si="1475"/>
        <v>меж</v>
      </c>
      <c r="AN2021" s="163" t="str">
        <f t="shared" si="1433"/>
        <v/>
      </c>
      <c r="AO2021" s="163" t="str">
        <f t="shared" si="1434"/>
        <v/>
      </c>
      <c r="AP2021" s="163" t="str">
        <f t="shared" si="1435"/>
        <v/>
      </c>
      <c r="AQ2021" s="163" t="str">
        <f t="shared" si="1436"/>
        <v/>
      </c>
      <c r="AR2021" s="163" t="str">
        <f t="shared" si="1437"/>
        <v/>
      </c>
      <c r="AS2021" s="163" t="str">
        <f t="shared" si="1443"/>
        <v/>
      </c>
      <c r="AT2021" s="163" t="str">
        <f t="shared" si="1444"/>
        <v/>
      </c>
      <c r="AU2021" s="163" t="str">
        <f t="shared" si="1464"/>
        <v>меж</v>
      </c>
      <c r="AV2021" s="163" t="str">
        <f t="shared" si="1447"/>
        <v>меж89004301416общпро</v>
      </c>
      <c r="AW2021" s="162">
        <f t="shared" si="1469"/>
        <v>4210</v>
      </c>
      <c r="AX2021" s="162">
        <f t="shared" si="1470"/>
        <v>4210</v>
      </c>
      <c r="AY2021" s="162">
        <f t="shared" si="1471"/>
        <v>0</v>
      </c>
      <c r="AZ2021" s="162">
        <f t="shared" si="1472"/>
        <v>0</v>
      </c>
      <c r="BA2021" s="164">
        <f t="shared" si="1438"/>
        <v>1</v>
      </c>
      <c r="BB2021" s="164">
        <f t="shared" si="1439"/>
        <v>1</v>
      </c>
      <c r="BC2021" s="164">
        <f t="shared" si="1440"/>
        <v>1</v>
      </c>
      <c r="BD2021" s="162">
        <f t="shared" si="1468"/>
        <v>0</v>
      </c>
      <c r="BE2021" s="162">
        <f t="shared" si="1465"/>
        <v>0</v>
      </c>
      <c r="BF2021" s="179">
        <f t="shared" si="1466"/>
        <v>0</v>
      </c>
      <c r="BG2021" s="180">
        <f t="shared" si="1467"/>
        <v>0</v>
      </c>
      <c r="BH2021" s="254" t="str">
        <f t="shared" si="1476"/>
        <v>890</v>
      </c>
      <c r="BI2021" s="254" t="str">
        <f t="shared" si="1477"/>
        <v>0104</v>
      </c>
      <c r="BJ2021" s="249" t="s">
        <v>1456</v>
      </c>
      <c r="BK2021" s="249" t="s">
        <v>1346</v>
      </c>
      <c r="BL2021" s="202" t="str">
        <f t="shared" si="1445"/>
        <v/>
      </c>
    </row>
    <row r="2022" spans="1:64" ht="12" hidden="1" customHeight="1">
      <c r="A2022" s="365" t="s">
        <v>1080</v>
      </c>
      <c r="B2022" s="366" t="s">
        <v>322</v>
      </c>
      <c r="C2022" s="365" t="s">
        <v>1196</v>
      </c>
      <c r="D2022" s="366" t="s">
        <v>393</v>
      </c>
      <c r="E2022" s="366" t="s">
        <v>1140</v>
      </c>
      <c r="F2022" s="366" t="s">
        <v>551</v>
      </c>
      <c r="G2022" s="366" t="s">
        <v>1344</v>
      </c>
      <c r="H2022" s="366" t="s">
        <v>1085</v>
      </c>
      <c r="I2022" s="366" t="s">
        <v>456</v>
      </c>
      <c r="J2022" s="384">
        <v>900000</v>
      </c>
      <c r="K2022" s="384">
        <v>375000</v>
      </c>
      <c r="L2022" s="162" t="str">
        <f t="shared" si="1446"/>
        <v>89004301416110124300Ч002054000001</v>
      </c>
      <c r="M2022" s="163">
        <f t="array" ref="M2022">IF(COUNT(SEARCH(Удалить_Роспись_КВСР,$B2022)*SEARCH(Удалить_Роспись_ПБС,$C2022)*SEARCH(Удалить_Роспись_КФСР, $D2022)*SEARCH(Удалить_Роспись_КЦСР,$E2022)*SEARCH(Удалить_Роспись_КВР,$F2022)*SEARCH(Удалить_Роспись_ЭК,$H2022)*SEARCH(Удалить_Роспись_КР,$I2022))&gt;0,0,1)</f>
        <v>1</v>
      </c>
      <c r="N2022" s="163">
        <f t="array" ref="N2022">IF(COUNT(SEARCH(Удалить_Индекс_КВСР,$B2022)*SEARCH(Удалить_Индекс_ПБС,$C2022)*SEARCH(Удалить_Индекс_КФСР,$D2022)*SEARCH(Удалить_Индекс_КЦСР,$E2022)*SEARCH(Удалить_Индекс_КВР,$F2022)*SEARCH(Удалить_Индекс_ЭК,$H2022)*SEARCH(Удалить_Индекс_КР,$I2022))&gt;0,0,1)</f>
        <v>0</v>
      </c>
      <c r="O2022" s="163" t="str">
        <f t="shared" si="1448"/>
        <v/>
      </c>
      <c r="P2022" s="263" t="str">
        <f t="shared" si="1449"/>
        <v/>
      </c>
      <c r="Q2022" s="263" t="str">
        <f t="shared" si="1450"/>
        <v/>
      </c>
      <c r="R2022" s="263" t="str">
        <f t="shared" si="1451"/>
        <v/>
      </c>
      <c r="S2022" s="263" t="str">
        <f t="shared" si="1452"/>
        <v/>
      </c>
      <c r="T2022" s="263" t="str">
        <f t="shared" si="1453"/>
        <v/>
      </c>
      <c r="U2022" s="263" t="str">
        <f t="shared" si="1429"/>
        <v/>
      </c>
      <c r="V2022" s="263" t="str">
        <f t="shared" si="1454"/>
        <v/>
      </c>
      <c r="W2022" s="263" t="str">
        <f t="shared" si="1430"/>
        <v/>
      </c>
      <c r="X2022" s="263" t="str">
        <f t="shared" si="1455"/>
        <v/>
      </c>
      <c r="Y2022" s="263" t="str">
        <f t="shared" si="1456"/>
        <v/>
      </c>
      <c r="Z2022" s="263" t="str">
        <f t="shared" si="1457"/>
        <v>меж</v>
      </c>
      <c r="AA2022" s="263" t="str">
        <f t="shared" si="1458"/>
        <v/>
      </c>
      <c r="AB2022" s="263" t="str">
        <f t="shared" si="1441"/>
        <v/>
      </c>
      <c r="AC2022" s="263" t="str">
        <f t="shared" si="1431"/>
        <v/>
      </c>
      <c r="AD2022" s="263" t="str">
        <f t="shared" si="1442"/>
        <v/>
      </c>
      <c r="AE2022" s="263" t="str">
        <f t="shared" si="1459"/>
        <v/>
      </c>
      <c r="AF2022" s="263" t="str">
        <f t="shared" si="1460"/>
        <v/>
      </c>
      <c r="AG2022" s="263"/>
      <c r="AJ2022" s="163" t="str">
        <f t="shared" si="1461"/>
        <v/>
      </c>
      <c r="AK2022" s="163" t="str">
        <f t="shared" si="1432"/>
        <v/>
      </c>
      <c r="AL2022" s="163" t="str">
        <f t="shared" si="1462"/>
        <v/>
      </c>
      <c r="AM2022" s="163" t="str">
        <f t="shared" si="1475"/>
        <v>меж</v>
      </c>
      <c r="AN2022" s="163" t="str">
        <f t="shared" si="1433"/>
        <v/>
      </c>
      <c r="AO2022" s="163" t="str">
        <f t="shared" si="1434"/>
        <v>физ</v>
      </c>
      <c r="AP2022" s="163" t="str">
        <f t="shared" si="1435"/>
        <v/>
      </c>
      <c r="AQ2022" s="163" t="str">
        <f t="shared" si="1436"/>
        <v/>
      </c>
      <c r="AR2022" s="163" t="str">
        <f t="shared" si="1437"/>
        <v/>
      </c>
      <c r="AS2022" s="163" t="str">
        <f t="shared" si="1443"/>
        <v/>
      </c>
      <c r="AT2022" s="163" t="str">
        <f t="shared" si="1444"/>
        <v/>
      </c>
      <c r="AU2022" s="163" t="str">
        <f t="shared" si="1464"/>
        <v>меж</v>
      </c>
      <c r="AV2022" s="163" t="str">
        <f t="shared" si="1447"/>
        <v>меж89004301416общпро</v>
      </c>
      <c r="AW2022" s="162">
        <f t="shared" si="1469"/>
        <v>900000</v>
      </c>
      <c r="AX2022" s="162">
        <f t="shared" si="1470"/>
        <v>375000</v>
      </c>
      <c r="AY2022" s="162">
        <f t="shared" si="1471"/>
        <v>0</v>
      </c>
      <c r="AZ2022" s="162">
        <f t="shared" si="1472"/>
        <v>0</v>
      </c>
      <c r="BA2022" s="164">
        <f t="shared" si="1438"/>
        <v>1</v>
      </c>
      <c r="BB2022" s="164">
        <f t="shared" si="1439"/>
        <v>1</v>
      </c>
      <c r="BC2022" s="164">
        <f t="shared" si="1440"/>
        <v>1</v>
      </c>
      <c r="BD2022" s="162">
        <f t="shared" si="1468"/>
        <v>0</v>
      </c>
      <c r="BE2022" s="162">
        <f t="shared" si="1465"/>
        <v>0</v>
      </c>
      <c r="BF2022" s="179">
        <f t="shared" si="1466"/>
        <v>0</v>
      </c>
      <c r="BG2022" s="180">
        <f t="shared" si="1467"/>
        <v>0</v>
      </c>
      <c r="BH2022" s="254" t="str">
        <f t="shared" si="1476"/>
        <v>890</v>
      </c>
      <c r="BI2022" s="254" t="str">
        <f t="shared" si="1477"/>
        <v>1101</v>
      </c>
      <c r="BJ2022" s="249" t="s">
        <v>1457</v>
      </c>
      <c r="BK2022" s="249" t="s">
        <v>1458</v>
      </c>
      <c r="BL2022" s="202" t="str">
        <f t="shared" si="1445"/>
        <v/>
      </c>
    </row>
    <row r="2023" spans="1:64" ht="12" hidden="1" customHeight="1">
      <c r="A2023" s="365" t="s">
        <v>1080</v>
      </c>
      <c r="B2023" s="366" t="s">
        <v>322</v>
      </c>
      <c r="C2023" s="365" t="s">
        <v>1200</v>
      </c>
      <c r="D2023" s="366" t="s">
        <v>377</v>
      </c>
      <c r="E2023" s="366" t="s">
        <v>963</v>
      </c>
      <c r="F2023" s="366" t="s">
        <v>551</v>
      </c>
      <c r="G2023" s="366" t="s">
        <v>1344</v>
      </c>
      <c r="H2023" s="366" t="s">
        <v>1085</v>
      </c>
      <c r="I2023" s="366" t="s">
        <v>456</v>
      </c>
      <c r="J2023" s="384">
        <v>2862</v>
      </c>
      <c r="K2023" s="384">
        <v>2862</v>
      </c>
      <c r="L2023" s="162" t="str">
        <f t="shared" si="1446"/>
        <v>89004301417010490900Ч001054000001</v>
      </c>
      <c r="M2023" s="163">
        <f t="array" ref="M2023">IF(COUNT(SEARCH(Удалить_Роспись_КВСР,$B2023)*SEARCH(Удалить_Роспись_ПБС,$C2023)*SEARCH(Удалить_Роспись_КФСР, $D2023)*SEARCH(Удалить_Роспись_КЦСР,$E2023)*SEARCH(Удалить_Роспись_КВР,$F2023)*SEARCH(Удалить_Роспись_ЭК,$H2023)*SEARCH(Удалить_Роспись_КР,$I2023))&gt;0,0,1)</f>
        <v>1</v>
      </c>
      <c r="N2023" s="163">
        <f t="array" ref="N2023">IF(COUNT(SEARCH(Удалить_Индекс_КВСР,$B2023)*SEARCH(Удалить_Индекс_ПБС,$C2023)*SEARCH(Удалить_Индекс_КФСР,$D2023)*SEARCH(Удалить_Индекс_КЦСР,$E2023)*SEARCH(Удалить_Индекс_КВР,$F2023)*SEARCH(Удалить_Индекс_ЭК,$H2023)*SEARCH(Удалить_Индекс_КР,$I2023))&gt;0,0,1)</f>
        <v>0</v>
      </c>
      <c r="O2023" s="163" t="str">
        <f t="shared" si="1448"/>
        <v/>
      </c>
      <c r="P2023" s="263" t="str">
        <f t="shared" si="1449"/>
        <v/>
      </c>
      <c r="Q2023" s="263" t="str">
        <f t="shared" si="1450"/>
        <v/>
      </c>
      <c r="R2023" s="263" t="str">
        <f t="shared" si="1451"/>
        <v/>
      </c>
      <c r="S2023" s="263" t="str">
        <f t="shared" si="1452"/>
        <v/>
      </c>
      <c r="T2023" s="263" t="str">
        <f t="shared" si="1453"/>
        <v/>
      </c>
      <c r="U2023" s="263" t="str">
        <f t="shared" si="1429"/>
        <v/>
      </c>
      <c r="V2023" s="263" t="str">
        <f t="shared" si="1454"/>
        <v/>
      </c>
      <c r="W2023" s="263" t="str">
        <f t="shared" si="1430"/>
        <v/>
      </c>
      <c r="X2023" s="263" t="str">
        <f t="shared" si="1455"/>
        <v/>
      </c>
      <c r="Y2023" s="263" t="str">
        <f t="shared" si="1456"/>
        <v/>
      </c>
      <c r="Z2023" s="263" t="str">
        <f t="shared" si="1457"/>
        <v>меж</v>
      </c>
      <c r="AA2023" s="263" t="str">
        <f t="shared" si="1458"/>
        <v/>
      </c>
      <c r="AB2023" s="263" t="str">
        <f t="shared" si="1441"/>
        <v/>
      </c>
      <c r="AC2023" s="263" t="str">
        <f t="shared" si="1431"/>
        <v/>
      </c>
      <c r="AD2023" s="263" t="str">
        <f t="shared" si="1442"/>
        <v/>
      </c>
      <c r="AE2023" s="263" t="str">
        <f t="shared" si="1459"/>
        <v/>
      </c>
      <c r="AF2023" s="263" t="str">
        <f t="shared" si="1460"/>
        <v/>
      </c>
      <c r="AG2023" s="263"/>
      <c r="AJ2023" s="163" t="str">
        <f t="shared" si="1461"/>
        <v/>
      </c>
      <c r="AK2023" s="163" t="str">
        <f t="shared" si="1432"/>
        <v/>
      </c>
      <c r="AL2023" s="163" t="str">
        <f t="shared" si="1462"/>
        <v/>
      </c>
      <c r="AM2023" s="163" t="str">
        <f t="shared" si="1475"/>
        <v>меж</v>
      </c>
      <c r="AN2023" s="163" t="str">
        <f t="shared" si="1433"/>
        <v/>
      </c>
      <c r="AO2023" s="163" t="str">
        <f t="shared" si="1434"/>
        <v/>
      </c>
      <c r="AP2023" s="163" t="str">
        <f t="shared" si="1435"/>
        <v/>
      </c>
      <c r="AQ2023" s="163" t="str">
        <f t="shared" si="1436"/>
        <v/>
      </c>
      <c r="AR2023" s="163" t="str">
        <f t="shared" si="1437"/>
        <v/>
      </c>
      <c r="AS2023" s="163" t="str">
        <f t="shared" si="1443"/>
        <v/>
      </c>
      <c r="AT2023" s="163" t="str">
        <f t="shared" si="1444"/>
        <v/>
      </c>
      <c r="AU2023" s="163" t="str">
        <f t="shared" si="1464"/>
        <v>меж</v>
      </c>
      <c r="AV2023" s="163" t="str">
        <f t="shared" si="1447"/>
        <v>меж89004301417общпро</v>
      </c>
      <c r="AW2023" s="162">
        <f t="shared" si="1469"/>
        <v>2862</v>
      </c>
      <c r="AX2023" s="162">
        <f t="shared" si="1470"/>
        <v>2862</v>
      </c>
      <c r="AY2023" s="162">
        <f t="shared" si="1471"/>
        <v>0</v>
      </c>
      <c r="AZ2023" s="162">
        <f t="shared" si="1472"/>
        <v>0</v>
      </c>
      <c r="BA2023" s="164">
        <f t="shared" si="1438"/>
        <v>1</v>
      </c>
      <c r="BB2023" s="164">
        <f t="shared" si="1439"/>
        <v>1</v>
      </c>
      <c r="BC2023" s="164">
        <f t="shared" si="1440"/>
        <v>1</v>
      </c>
      <c r="BD2023" s="162">
        <f t="shared" si="1468"/>
        <v>0</v>
      </c>
      <c r="BE2023" s="162">
        <f t="shared" si="1465"/>
        <v>0</v>
      </c>
      <c r="BF2023" s="179">
        <f t="shared" si="1466"/>
        <v>0</v>
      </c>
      <c r="BG2023" s="180">
        <f t="shared" si="1467"/>
        <v>0</v>
      </c>
      <c r="BH2023" s="254" t="str">
        <f t="shared" si="1476"/>
        <v>890</v>
      </c>
      <c r="BI2023" s="254" t="str">
        <f t="shared" si="1477"/>
        <v>0104</v>
      </c>
      <c r="BJ2023" s="249" t="s">
        <v>1459</v>
      </c>
      <c r="BK2023" s="249" t="s">
        <v>1460</v>
      </c>
      <c r="BL2023" s="202" t="str">
        <f t="shared" si="1445"/>
        <v/>
      </c>
    </row>
    <row r="2024" spans="1:64" ht="12" hidden="1" customHeight="1">
      <c r="A2024" s="365" t="s">
        <v>1080</v>
      </c>
      <c r="B2024" s="366" t="s">
        <v>322</v>
      </c>
      <c r="C2024" s="365" t="s">
        <v>1200</v>
      </c>
      <c r="D2024" s="366" t="s">
        <v>377</v>
      </c>
      <c r="E2024" s="366" t="s">
        <v>1256</v>
      </c>
      <c r="F2024" s="366" t="s">
        <v>551</v>
      </c>
      <c r="G2024" s="366" t="s">
        <v>1344</v>
      </c>
      <c r="H2024" s="366" t="s">
        <v>1085</v>
      </c>
      <c r="I2024" s="366" t="s">
        <v>456</v>
      </c>
      <c r="J2024" s="384">
        <v>768</v>
      </c>
      <c r="K2024" s="384">
        <v>768</v>
      </c>
      <c r="L2024" s="162" t="str">
        <f t="shared" si="1446"/>
        <v>89004301417010490900Ч007054000001</v>
      </c>
      <c r="M2024" s="163">
        <f t="array" ref="M2024">IF(COUNT(SEARCH(Удалить_Роспись_КВСР,$B2024)*SEARCH(Удалить_Роспись_ПБС,$C2024)*SEARCH(Удалить_Роспись_КФСР, $D2024)*SEARCH(Удалить_Роспись_КЦСР,$E2024)*SEARCH(Удалить_Роспись_КВР,$F2024)*SEARCH(Удалить_Роспись_ЭК,$H2024)*SEARCH(Удалить_Роспись_КР,$I2024))&gt;0,0,1)</f>
        <v>1</v>
      </c>
      <c r="N2024" s="163">
        <f t="array" ref="N2024">IF(COUNT(SEARCH(Удалить_Индекс_КВСР,$B2024)*SEARCH(Удалить_Индекс_ПБС,$C2024)*SEARCH(Удалить_Индекс_КФСР,$D2024)*SEARCH(Удалить_Индекс_КЦСР,$E2024)*SEARCH(Удалить_Индекс_КВР,$F2024)*SEARCH(Удалить_Индекс_ЭК,$H2024)*SEARCH(Удалить_Индекс_КР,$I2024))&gt;0,0,1)</f>
        <v>0</v>
      </c>
      <c r="O2024" s="163" t="str">
        <f t="shared" si="1448"/>
        <v/>
      </c>
      <c r="P2024" s="263" t="str">
        <f t="shared" si="1449"/>
        <v/>
      </c>
      <c r="Q2024" s="263" t="str">
        <f t="shared" si="1450"/>
        <v/>
      </c>
      <c r="R2024" s="263" t="str">
        <f t="shared" si="1451"/>
        <v/>
      </c>
      <c r="S2024" s="263" t="str">
        <f t="shared" si="1452"/>
        <v/>
      </c>
      <c r="T2024" s="263" t="str">
        <f t="shared" si="1453"/>
        <v/>
      </c>
      <c r="U2024" s="263" t="str">
        <f t="shared" si="1429"/>
        <v/>
      </c>
      <c r="V2024" s="263" t="str">
        <f t="shared" si="1454"/>
        <v/>
      </c>
      <c r="W2024" s="263" t="str">
        <f t="shared" si="1430"/>
        <v/>
      </c>
      <c r="X2024" s="263" t="str">
        <f t="shared" si="1455"/>
        <v/>
      </c>
      <c r="Y2024" s="263" t="str">
        <f t="shared" si="1456"/>
        <v/>
      </c>
      <c r="Z2024" s="263" t="str">
        <f t="shared" si="1457"/>
        <v>меж</v>
      </c>
      <c r="AA2024" s="263" t="str">
        <f t="shared" si="1458"/>
        <v/>
      </c>
      <c r="AB2024" s="263" t="str">
        <f t="shared" si="1441"/>
        <v/>
      </c>
      <c r="AC2024" s="263" t="str">
        <f t="shared" si="1431"/>
        <v/>
      </c>
      <c r="AD2024" s="263" t="str">
        <f t="shared" si="1442"/>
        <v/>
      </c>
      <c r="AE2024" s="263" t="str">
        <f t="shared" si="1459"/>
        <v/>
      </c>
      <c r="AF2024" s="263" t="str">
        <f t="shared" si="1460"/>
        <v/>
      </c>
      <c r="AG2024" s="263"/>
      <c r="AJ2024" s="163" t="str">
        <f t="shared" si="1461"/>
        <v/>
      </c>
      <c r="AK2024" s="163" t="str">
        <f t="shared" si="1432"/>
        <v/>
      </c>
      <c r="AL2024" s="163" t="str">
        <f t="shared" si="1462"/>
        <v/>
      </c>
      <c r="AM2024" s="163" t="str">
        <f t="shared" si="1475"/>
        <v>меж</v>
      </c>
      <c r="AN2024" s="163" t="str">
        <f t="shared" si="1433"/>
        <v/>
      </c>
      <c r="AO2024" s="163" t="str">
        <f t="shared" si="1434"/>
        <v/>
      </c>
      <c r="AP2024" s="163" t="str">
        <f t="shared" si="1435"/>
        <v/>
      </c>
      <c r="AQ2024" s="163" t="str">
        <f t="shared" si="1436"/>
        <v/>
      </c>
      <c r="AR2024" s="163" t="str">
        <f t="shared" si="1437"/>
        <v/>
      </c>
      <c r="AS2024" s="163" t="str">
        <f t="shared" si="1443"/>
        <v/>
      </c>
      <c r="AT2024" s="163" t="str">
        <f t="shared" si="1444"/>
        <v/>
      </c>
      <c r="AU2024" s="163" t="str">
        <f t="shared" si="1464"/>
        <v>меж</v>
      </c>
      <c r="AV2024" s="163" t="str">
        <f t="shared" si="1447"/>
        <v>меж89004301417общпро</v>
      </c>
      <c r="AW2024" s="162">
        <f t="shared" si="1469"/>
        <v>768</v>
      </c>
      <c r="AX2024" s="162">
        <f t="shared" si="1470"/>
        <v>768</v>
      </c>
      <c r="AY2024" s="162">
        <f t="shared" si="1471"/>
        <v>0</v>
      </c>
      <c r="AZ2024" s="162">
        <f t="shared" si="1472"/>
        <v>0</v>
      </c>
      <c r="BA2024" s="164">
        <f t="shared" si="1438"/>
        <v>1</v>
      </c>
      <c r="BB2024" s="164">
        <f t="shared" si="1439"/>
        <v>1</v>
      </c>
      <c r="BC2024" s="164">
        <f t="shared" si="1440"/>
        <v>1</v>
      </c>
      <c r="BD2024" s="162">
        <f t="shared" si="1468"/>
        <v>0</v>
      </c>
      <c r="BE2024" s="162">
        <f t="shared" si="1465"/>
        <v>0</v>
      </c>
      <c r="BF2024" s="179">
        <f t="shared" si="1466"/>
        <v>0</v>
      </c>
      <c r="BG2024" s="180">
        <f t="shared" si="1467"/>
        <v>0</v>
      </c>
      <c r="BH2024" s="254" t="str">
        <f t="shared" si="1476"/>
        <v>890</v>
      </c>
      <c r="BI2024" s="254" t="str">
        <f t="shared" si="1477"/>
        <v>0104</v>
      </c>
      <c r="BJ2024" s="249" t="s">
        <v>1461</v>
      </c>
      <c r="BK2024" s="249" t="s">
        <v>1462</v>
      </c>
      <c r="BL2024" s="202" t="str">
        <f t="shared" si="1445"/>
        <v/>
      </c>
    </row>
    <row r="2025" spans="1:64" ht="12" hidden="1" customHeight="1">
      <c r="A2025" s="365" t="s">
        <v>1080</v>
      </c>
      <c r="B2025" s="366" t="s">
        <v>322</v>
      </c>
      <c r="C2025" s="365" t="s">
        <v>1204</v>
      </c>
      <c r="D2025" s="366" t="s">
        <v>377</v>
      </c>
      <c r="E2025" s="366" t="s">
        <v>963</v>
      </c>
      <c r="F2025" s="366" t="s">
        <v>551</v>
      </c>
      <c r="G2025" s="366" t="s">
        <v>1344</v>
      </c>
      <c r="H2025" s="366" t="s">
        <v>1085</v>
      </c>
      <c r="I2025" s="366" t="s">
        <v>456</v>
      </c>
      <c r="J2025" s="384">
        <v>69264</v>
      </c>
      <c r="K2025" s="384">
        <v>69264</v>
      </c>
      <c r="L2025" s="162" t="str">
        <f t="shared" si="1446"/>
        <v>89004301418010490900Ч001054000001</v>
      </c>
      <c r="M2025" s="163">
        <f t="array" ref="M2025">IF(COUNT(SEARCH(Удалить_Роспись_КВСР,$B2025)*SEARCH(Удалить_Роспись_ПБС,$C2025)*SEARCH(Удалить_Роспись_КФСР, $D2025)*SEARCH(Удалить_Роспись_КЦСР,$E2025)*SEARCH(Удалить_Роспись_КВР,$F2025)*SEARCH(Удалить_Роспись_ЭК,$H2025)*SEARCH(Удалить_Роспись_КР,$I2025))&gt;0,0,1)</f>
        <v>1</v>
      </c>
      <c r="N2025" s="163">
        <f t="array" ref="N2025">IF(COUNT(SEARCH(Удалить_Индекс_КВСР,$B2025)*SEARCH(Удалить_Индекс_ПБС,$C2025)*SEARCH(Удалить_Индекс_КФСР,$D2025)*SEARCH(Удалить_Индекс_КЦСР,$E2025)*SEARCH(Удалить_Индекс_КВР,$F2025)*SEARCH(Удалить_Индекс_ЭК,$H2025)*SEARCH(Удалить_Индекс_КР,$I2025))&gt;0,0,1)</f>
        <v>0</v>
      </c>
      <c r="O2025" s="163" t="str">
        <f t="shared" si="1448"/>
        <v/>
      </c>
      <c r="P2025" s="263" t="str">
        <f t="shared" si="1449"/>
        <v/>
      </c>
      <c r="Q2025" s="263" t="str">
        <f t="shared" si="1450"/>
        <v/>
      </c>
      <c r="R2025" s="263" t="str">
        <f t="shared" si="1451"/>
        <v/>
      </c>
      <c r="S2025" s="263" t="str">
        <f t="shared" si="1452"/>
        <v/>
      </c>
      <c r="T2025" s="263" t="str">
        <f t="shared" si="1453"/>
        <v/>
      </c>
      <c r="U2025" s="263" t="str">
        <f t="shared" si="1429"/>
        <v/>
      </c>
      <c r="V2025" s="263" t="str">
        <f t="shared" si="1454"/>
        <v/>
      </c>
      <c r="W2025" s="263" t="str">
        <f t="shared" si="1430"/>
        <v/>
      </c>
      <c r="X2025" s="263" t="str">
        <f t="shared" si="1455"/>
        <v/>
      </c>
      <c r="Y2025" s="263" t="str">
        <f t="shared" si="1456"/>
        <v/>
      </c>
      <c r="Z2025" s="263" t="str">
        <f t="shared" si="1457"/>
        <v>меж</v>
      </c>
      <c r="AA2025" s="263" t="str">
        <f t="shared" si="1458"/>
        <v/>
      </c>
      <c r="AB2025" s="263" t="str">
        <f t="shared" si="1441"/>
        <v/>
      </c>
      <c r="AC2025" s="263" t="str">
        <f t="shared" si="1431"/>
        <v/>
      </c>
      <c r="AD2025" s="263" t="str">
        <f t="shared" si="1442"/>
        <v/>
      </c>
      <c r="AE2025" s="263" t="str">
        <f t="shared" si="1459"/>
        <v/>
      </c>
      <c r="AF2025" s="263" t="str">
        <f t="shared" si="1460"/>
        <v/>
      </c>
      <c r="AG2025" s="263"/>
      <c r="AJ2025" s="163" t="str">
        <f t="shared" si="1461"/>
        <v/>
      </c>
      <c r="AK2025" s="163" t="str">
        <f t="shared" si="1432"/>
        <v/>
      </c>
      <c r="AL2025" s="163" t="str">
        <f t="shared" si="1462"/>
        <v/>
      </c>
      <c r="AM2025" s="163" t="str">
        <f t="shared" si="1475"/>
        <v>меж</v>
      </c>
      <c r="AN2025" s="163" t="str">
        <f t="shared" si="1433"/>
        <v/>
      </c>
      <c r="AO2025" s="163" t="str">
        <f t="shared" si="1434"/>
        <v/>
      </c>
      <c r="AP2025" s="163" t="str">
        <f t="shared" si="1435"/>
        <v/>
      </c>
      <c r="AQ2025" s="163" t="str">
        <f t="shared" si="1436"/>
        <v/>
      </c>
      <c r="AR2025" s="163" t="str">
        <f t="shared" si="1437"/>
        <v/>
      </c>
      <c r="AS2025" s="163" t="str">
        <f t="shared" si="1443"/>
        <v/>
      </c>
      <c r="AT2025" s="163" t="str">
        <f t="shared" si="1444"/>
        <v/>
      </c>
      <c r="AU2025" s="163" t="str">
        <f t="shared" si="1464"/>
        <v>меж</v>
      </c>
      <c r="AV2025" s="163" t="str">
        <f t="shared" si="1447"/>
        <v>меж89004301418общпро</v>
      </c>
      <c r="AW2025" s="162">
        <f t="shared" si="1469"/>
        <v>69264</v>
      </c>
      <c r="AX2025" s="162">
        <f t="shared" si="1470"/>
        <v>69264</v>
      </c>
      <c r="AY2025" s="162">
        <f t="shared" si="1471"/>
        <v>0</v>
      </c>
      <c r="AZ2025" s="162">
        <f t="shared" si="1472"/>
        <v>0</v>
      </c>
      <c r="BA2025" s="164">
        <f t="shared" si="1438"/>
        <v>1</v>
      </c>
      <c r="BB2025" s="164">
        <f t="shared" si="1439"/>
        <v>1</v>
      </c>
      <c r="BC2025" s="164">
        <f t="shared" si="1440"/>
        <v>1</v>
      </c>
      <c r="BD2025" s="162">
        <f t="shared" si="1468"/>
        <v>0</v>
      </c>
      <c r="BE2025" s="162">
        <f t="shared" si="1465"/>
        <v>0</v>
      </c>
      <c r="BF2025" s="179">
        <f t="shared" si="1466"/>
        <v>0</v>
      </c>
      <c r="BG2025" s="180">
        <f t="shared" si="1467"/>
        <v>0</v>
      </c>
      <c r="BH2025" s="254" t="str">
        <f t="shared" si="1476"/>
        <v>890</v>
      </c>
      <c r="BI2025" s="254" t="str">
        <f t="shared" si="1477"/>
        <v>0104</v>
      </c>
      <c r="BJ2025" s="249" t="s">
        <v>1463</v>
      </c>
      <c r="BK2025" s="249" t="s">
        <v>382</v>
      </c>
      <c r="BL2025" s="202" t="str">
        <f t="shared" si="1445"/>
        <v/>
      </c>
    </row>
    <row r="2026" spans="1:64" ht="12" hidden="1" customHeight="1">
      <c r="A2026" s="365" t="s">
        <v>1080</v>
      </c>
      <c r="B2026" s="366" t="s">
        <v>322</v>
      </c>
      <c r="C2026" s="365" t="s">
        <v>1204</v>
      </c>
      <c r="D2026" s="366" t="s">
        <v>377</v>
      </c>
      <c r="E2026" s="366" t="s">
        <v>1256</v>
      </c>
      <c r="F2026" s="366" t="s">
        <v>551</v>
      </c>
      <c r="G2026" s="366" t="s">
        <v>1344</v>
      </c>
      <c r="H2026" s="366" t="s">
        <v>1085</v>
      </c>
      <c r="I2026" s="366" t="s">
        <v>456</v>
      </c>
      <c r="J2026" s="384">
        <v>1631</v>
      </c>
      <c r="K2026" s="384">
        <v>1631</v>
      </c>
      <c r="L2026" s="162" t="str">
        <f t="shared" si="1446"/>
        <v>89004301418010490900Ч007054000001</v>
      </c>
      <c r="M2026" s="163">
        <f t="array" ref="M2026">IF(COUNT(SEARCH(Удалить_Роспись_КВСР,$B2026)*SEARCH(Удалить_Роспись_ПБС,$C2026)*SEARCH(Удалить_Роспись_КФСР, $D2026)*SEARCH(Удалить_Роспись_КЦСР,$E2026)*SEARCH(Удалить_Роспись_КВР,$F2026)*SEARCH(Удалить_Роспись_ЭК,$H2026)*SEARCH(Удалить_Роспись_КР,$I2026))&gt;0,0,1)</f>
        <v>1</v>
      </c>
      <c r="N2026" s="163">
        <f t="array" ref="N2026">IF(COUNT(SEARCH(Удалить_Индекс_КВСР,$B2026)*SEARCH(Удалить_Индекс_ПБС,$C2026)*SEARCH(Удалить_Индекс_КФСР,$D2026)*SEARCH(Удалить_Индекс_КЦСР,$E2026)*SEARCH(Удалить_Индекс_КВР,$F2026)*SEARCH(Удалить_Индекс_ЭК,$H2026)*SEARCH(Удалить_Индекс_КР,$I2026))&gt;0,0,1)</f>
        <v>0</v>
      </c>
      <c r="O2026" s="163" t="str">
        <f t="shared" si="1448"/>
        <v/>
      </c>
      <c r="P2026" s="263" t="str">
        <f t="shared" si="1449"/>
        <v/>
      </c>
      <c r="Q2026" s="263" t="str">
        <f t="shared" si="1450"/>
        <v/>
      </c>
      <c r="R2026" s="263" t="str">
        <f t="shared" si="1451"/>
        <v/>
      </c>
      <c r="S2026" s="263" t="str">
        <f t="shared" si="1452"/>
        <v/>
      </c>
      <c r="T2026" s="263" t="str">
        <f t="shared" si="1453"/>
        <v/>
      </c>
      <c r="U2026" s="263" t="str">
        <f t="shared" si="1429"/>
        <v/>
      </c>
      <c r="V2026" s="263" t="str">
        <f t="shared" si="1454"/>
        <v/>
      </c>
      <c r="W2026" s="263" t="str">
        <f t="shared" si="1430"/>
        <v/>
      </c>
      <c r="X2026" s="263" t="str">
        <f t="shared" si="1455"/>
        <v/>
      </c>
      <c r="Y2026" s="263" t="str">
        <f t="shared" si="1456"/>
        <v/>
      </c>
      <c r="Z2026" s="263" t="str">
        <f t="shared" si="1457"/>
        <v>меж</v>
      </c>
      <c r="AA2026" s="263" t="str">
        <f t="shared" si="1458"/>
        <v/>
      </c>
      <c r="AB2026" s="263" t="str">
        <f t="shared" si="1441"/>
        <v/>
      </c>
      <c r="AC2026" s="263" t="str">
        <f t="shared" si="1431"/>
        <v/>
      </c>
      <c r="AD2026" s="263" t="str">
        <f t="shared" si="1442"/>
        <v/>
      </c>
      <c r="AE2026" s="263" t="str">
        <f t="shared" si="1459"/>
        <v/>
      </c>
      <c r="AF2026" s="263" t="str">
        <f t="shared" si="1460"/>
        <v/>
      </c>
      <c r="AG2026" s="263"/>
      <c r="AJ2026" s="163" t="str">
        <f t="shared" si="1461"/>
        <v/>
      </c>
      <c r="AK2026" s="163" t="str">
        <f t="shared" si="1432"/>
        <v/>
      </c>
      <c r="AL2026" s="163" t="str">
        <f t="shared" si="1462"/>
        <v/>
      </c>
      <c r="AM2026" s="163" t="str">
        <f t="shared" si="1475"/>
        <v>меж</v>
      </c>
      <c r="AN2026" s="163" t="str">
        <f t="shared" si="1433"/>
        <v/>
      </c>
      <c r="AO2026" s="163" t="str">
        <f t="shared" si="1434"/>
        <v/>
      </c>
      <c r="AP2026" s="163" t="str">
        <f t="shared" si="1435"/>
        <v/>
      </c>
      <c r="AQ2026" s="163" t="str">
        <f t="shared" si="1436"/>
        <v/>
      </c>
      <c r="AR2026" s="163" t="str">
        <f t="shared" si="1437"/>
        <v/>
      </c>
      <c r="AS2026" s="163" t="str">
        <f t="shared" si="1443"/>
        <v/>
      </c>
      <c r="AT2026" s="163" t="str">
        <f t="shared" si="1444"/>
        <v/>
      </c>
      <c r="AU2026" s="163" t="str">
        <f t="shared" si="1464"/>
        <v>меж</v>
      </c>
      <c r="AV2026" s="163" t="str">
        <f t="shared" si="1447"/>
        <v>меж89004301418общпро</v>
      </c>
      <c r="AW2026" s="162">
        <f t="shared" si="1469"/>
        <v>1631</v>
      </c>
      <c r="AX2026" s="162">
        <f t="shared" si="1470"/>
        <v>1631</v>
      </c>
      <c r="AY2026" s="162">
        <f t="shared" si="1471"/>
        <v>0</v>
      </c>
      <c r="AZ2026" s="162">
        <f t="shared" si="1472"/>
        <v>0</v>
      </c>
      <c r="BA2026" s="164">
        <f t="shared" si="1438"/>
        <v>1</v>
      </c>
      <c r="BB2026" s="164">
        <f t="shared" si="1439"/>
        <v>1</v>
      </c>
      <c r="BC2026" s="164">
        <f t="shared" si="1440"/>
        <v>1</v>
      </c>
      <c r="BD2026" s="162">
        <f t="shared" si="1468"/>
        <v>0</v>
      </c>
      <c r="BE2026" s="162">
        <f t="shared" si="1465"/>
        <v>0</v>
      </c>
      <c r="BF2026" s="179">
        <f t="shared" si="1466"/>
        <v>0</v>
      </c>
      <c r="BG2026" s="180">
        <f t="shared" si="1467"/>
        <v>0</v>
      </c>
      <c r="BH2026" s="254" t="str">
        <f t="shared" si="1476"/>
        <v>890</v>
      </c>
      <c r="BI2026" s="254" t="str">
        <f t="shared" si="1477"/>
        <v>0104</v>
      </c>
      <c r="BJ2026" s="249" t="s">
        <v>1464</v>
      </c>
      <c r="BK2026" s="249" t="s">
        <v>1465</v>
      </c>
      <c r="BL2026" s="202" t="str">
        <f t="shared" si="1445"/>
        <v/>
      </c>
    </row>
    <row r="2027" spans="1:64" ht="12" hidden="1" customHeight="1">
      <c r="A2027" s="365" t="s">
        <v>1080</v>
      </c>
      <c r="B2027" s="366" t="s">
        <v>322</v>
      </c>
      <c r="C2027" s="365" t="s">
        <v>1208</v>
      </c>
      <c r="D2027" s="366" t="s">
        <v>377</v>
      </c>
      <c r="E2027" s="366" t="s">
        <v>963</v>
      </c>
      <c r="F2027" s="366" t="s">
        <v>551</v>
      </c>
      <c r="G2027" s="366" t="s">
        <v>1344</v>
      </c>
      <c r="H2027" s="366" t="s">
        <v>1085</v>
      </c>
      <c r="I2027" s="366" t="s">
        <v>456</v>
      </c>
      <c r="J2027" s="384">
        <v>40495</v>
      </c>
      <c r="K2027" s="384">
        <v>40495</v>
      </c>
      <c r="L2027" s="162" t="str">
        <f t="shared" si="1446"/>
        <v>89004301419010490900Ч001054000001</v>
      </c>
      <c r="M2027" s="163">
        <f t="array" ref="M2027">IF(COUNT(SEARCH(Удалить_Роспись_КВСР,$B2027)*SEARCH(Удалить_Роспись_ПБС,$C2027)*SEARCH(Удалить_Роспись_КФСР, $D2027)*SEARCH(Удалить_Роспись_КЦСР,$E2027)*SEARCH(Удалить_Роспись_КВР,$F2027)*SEARCH(Удалить_Роспись_ЭК,$H2027)*SEARCH(Удалить_Роспись_КР,$I2027))&gt;0,0,1)</f>
        <v>1</v>
      </c>
      <c r="N2027" s="163">
        <f t="array" ref="N2027">IF(COUNT(SEARCH(Удалить_Индекс_КВСР,$B2027)*SEARCH(Удалить_Индекс_ПБС,$C2027)*SEARCH(Удалить_Индекс_КФСР,$D2027)*SEARCH(Удалить_Индекс_КЦСР,$E2027)*SEARCH(Удалить_Индекс_КВР,$F2027)*SEARCH(Удалить_Индекс_ЭК,$H2027)*SEARCH(Удалить_Индекс_КР,$I2027))&gt;0,0,1)</f>
        <v>0</v>
      </c>
      <c r="O2027" s="163" t="str">
        <f t="shared" si="1448"/>
        <v/>
      </c>
      <c r="P2027" s="263" t="str">
        <f t="shared" si="1449"/>
        <v/>
      </c>
      <c r="Q2027" s="263" t="str">
        <f t="shared" si="1450"/>
        <v/>
      </c>
      <c r="R2027" s="263" t="str">
        <f t="shared" si="1451"/>
        <v/>
      </c>
      <c r="S2027" s="263" t="str">
        <f t="shared" si="1452"/>
        <v/>
      </c>
      <c r="T2027" s="263" t="str">
        <f t="shared" si="1453"/>
        <v/>
      </c>
      <c r="U2027" s="263" t="str">
        <f t="shared" si="1429"/>
        <v/>
      </c>
      <c r="V2027" s="263" t="str">
        <f t="shared" si="1454"/>
        <v/>
      </c>
      <c r="W2027" s="263" t="str">
        <f t="shared" si="1430"/>
        <v/>
      </c>
      <c r="X2027" s="263" t="str">
        <f t="shared" si="1455"/>
        <v/>
      </c>
      <c r="Y2027" s="263" t="str">
        <f t="shared" si="1456"/>
        <v/>
      </c>
      <c r="Z2027" s="263" t="str">
        <f t="shared" si="1457"/>
        <v>меж</v>
      </c>
      <c r="AA2027" s="263" t="str">
        <f t="shared" si="1458"/>
        <v/>
      </c>
      <c r="AB2027" s="263" t="str">
        <f t="shared" si="1441"/>
        <v/>
      </c>
      <c r="AC2027" s="263" t="str">
        <f t="shared" si="1431"/>
        <v/>
      </c>
      <c r="AD2027" s="263" t="str">
        <f t="shared" si="1442"/>
        <v/>
      </c>
      <c r="AE2027" s="263" t="str">
        <f t="shared" si="1459"/>
        <v/>
      </c>
      <c r="AF2027" s="263" t="str">
        <f t="shared" si="1460"/>
        <v/>
      </c>
      <c r="AG2027" s="263"/>
      <c r="AJ2027" s="163" t="str">
        <f t="shared" si="1461"/>
        <v/>
      </c>
      <c r="AK2027" s="163" t="str">
        <f t="shared" si="1432"/>
        <v/>
      </c>
      <c r="AL2027" s="163" t="str">
        <f t="shared" si="1462"/>
        <v/>
      </c>
      <c r="AM2027" s="163" t="str">
        <f t="shared" si="1475"/>
        <v>меж</v>
      </c>
      <c r="AN2027" s="163" t="str">
        <f t="shared" si="1433"/>
        <v/>
      </c>
      <c r="AO2027" s="163" t="str">
        <f t="shared" si="1434"/>
        <v/>
      </c>
      <c r="AP2027" s="163" t="str">
        <f t="shared" si="1435"/>
        <v/>
      </c>
      <c r="AQ2027" s="163" t="str">
        <f t="shared" si="1436"/>
        <v/>
      </c>
      <c r="AR2027" s="163" t="str">
        <f t="shared" si="1437"/>
        <v/>
      </c>
      <c r="AS2027" s="163" t="str">
        <f t="shared" si="1443"/>
        <v/>
      </c>
      <c r="AT2027" s="163" t="str">
        <f t="shared" si="1444"/>
        <v/>
      </c>
      <c r="AU2027" s="163" t="str">
        <f t="shared" si="1464"/>
        <v>меж</v>
      </c>
      <c r="AV2027" s="163" t="str">
        <f t="shared" si="1447"/>
        <v>меж89004301419общпро</v>
      </c>
      <c r="AW2027" s="162">
        <f t="shared" si="1469"/>
        <v>40495</v>
      </c>
      <c r="AX2027" s="162">
        <f t="shared" si="1470"/>
        <v>40495</v>
      </c>
      <c r="AY2027" s="162">
        <f t="shared" si="1471"/>
        <v>0</v>
      </c>
      <c r="AZ2027" s="162">
        <f t="shared" si="1472"/>
        <v>0</v>
      </c>
      <c r="BA2027" s="164">
        <f t="shared" si="1438"/>
        <v>1</v>
      </c>
      <c r="BB2027" s="164">
        <f t="shared" si="1439"/>
        <v>1</v>
      </c>
      <c r="BC2027" s="164">
        <f t="shared" si="1440"/>
        <v>1</v>
      </c>
      <c r="BD2027" s="162">
        <f t="shared" si="1468"/>
        <v>0</v>
      </c>
      <c r="BE2027" s="162">
        <f t="shared" si="1465"/>
        <v>0</v>
      </c>
      <c r="BF2027" s="179">
        <f t="shared" si="1466"/>
        <v>0</v>
      </c>
      <c r="BG2027" s="180">
        <f t="shared" si="1467"/>
        <v>0</v>
      </c>
      <c r="BH2027" s="254" t="str">
        <f t="shared" si="1476"/>
        <v>890</v>
      </c>
      <c r="BI2027" s="254" t="str">
        <f t="shared" si="1477"/>
        <v>0104</v>
      </c>
      <c r="BJ2027" s="249" t="s">
        <v>1466</v>
      </c>
      <c r="BK2027" s="249" t="s">
        <v>1467</v>
      </c>
      <c r="BL2027" s="202" t="str">
        <f t="shared" si="1445"/>
        <v/>
      </c>
    </row>
    <row r="2028" spans="1:64" ht="12" hidden="1" customHeight="1">
      <c r="A2028" s="365" t="s">
        <v>1080</v>
      </c>
      <c r="B2028" s="366" t="s">
        <v>322</v>
      </c>
      <c r="C2028" s="365" t="s">
        <v>1208</v>
      </c>
      <c r="D2028" s="366" t="s">
        <v>377</v>
      </c>
      <c r="E2028" s="366" t="s">
        <v>1256</v>
      </c>
      <c r="F2028" s="366" t="s">
        <v>551</v>
      </c>
      <c r="G2028" s="366" t="s">
        <v>1344</v>
      </c>
      <c r="H2028" s="366" t="s">
        <v>1085</v>
      </c>
      <c r="I2028" s="366" t="s">
        <v>456</v>
      </c>
      <c r="J2028" s="384">
        <v>1209</v>
      </c>
      <c r="K2028" s="384">
        <v>1209</v>
      </c>
      <c r="L2028" s="162" t="str">
        <f t="shared" si="1446"/>
        <v>89004301419010490900Ч007054000001</v>
      </c>
      <c r="M2028" s="163">
        <f t="array" ref="M2028">IF(COUNT(SEARCH(Удалить_Роспись_КВСР,$B2028)*SEARCH(Удалить_Роспись_ПБС,$C2028)*SEARCH(Удалить_Роспись_КФСР, $D2028)*SEARCH(Удалить_Роспись_КЦСР,$E2028)*SEARCH(Удалить_Роспись_КВР,$F2028)*SEARCH(Удалить_Роспись_ЭК,$H2028)*SEARCH(Удалить_Роспись_КР,$I2028))&gt;0,0,1)</f>
        <v>1</v>
      </c>
      <c r="N2028" s="163">
        <f t="array" ref="N2028">IF(COUNT(SEARCH(Удалить_Индекс_КВСР,$B2028)*SEARCH(Удалить_Индекс_ПБС,$C2028)*SEARCH(Удалить_Индекс_КФСР,$D2028)*SEARCH(Удалить_Индекс_КЦСР,$E2028)*SEARCH(Удалить_Индекс_КВР,$F2028)*SEARCH(Удалить_Индекс_ЭК,$H2028)*SEARCH(Удалить_Индекс_КР,$I2028))&gt;0,0,1)</f>
        <v>0</v>
      </c>
      <c r="O2028" s="163" t="str">
        <f t="shared" si="1448"/>
        <v/>
      </c>
      <c r="P2028" s="263" t="str">
        <f t="shared" si="1449"/>
        <v/>
      </c>
      <c r="Q2028" s="263" t="str">
        <f t="shared" si="1450"/>
        <v/>
      </c>
      <c r="R2028" s="263" t="str">
        <f t="shared" si="1451"/>
        <v/>
      </c>
      <c r="S2028" s="263" t="str">
        <f t="shared" si="1452"/>
        <v/>
      </c>
      <c r="T2028" s="263" t="str">
        <f t="shared" si="1453"/>
        <v/>
      </c>
      <c r="U2028" s="263" t="str">
        <f t="shared" si="1429"/>
        <v/>
      </c>
      <c r="V2028" s="263" t="str">
        <f t="shared" si="1454"/>
        <v/>
      </c>
      <c r="W2028" s="263" t="str">
        <f t="shared" si="1430"/>
        <v/>
      </c>
      <c r="X2028" s="263" t="str">
        <f t="shared" si="1455"/>
        <v/>
      </c>
      <c r="Y2028" s="263" t="str">
        <f t="shared" si="1456"/>
        <v/>
      </c>
      <c r="Z2028" s="263" t="str">
        <f t="shared" si="1457"/>
        <v>меж</v>
      </c>
      <c r="AA2028" s="263" t="str">
        <f t="shared" si="1458"/>
        <v/>
      </c>
      <c r="AB2028" s="263" t="str">
        <f t="shared" si="1441"/>
        <v/>
      </c>
      <c r="AC2028" s="263" t="str">
        <f t="shared" si="1431"/>
        <v/>
      </c>
      <c r="AD2028" s="263" t="str">
        <f t="shared" si="1442"/>
        <v/>
      </c>
      <c r="AE2028" s="263" t="str">
        <f t="shared" si="1459"/>
        <v/>
      </c>
      <c r="AF2028" s="263" t="str">
        <f t="shared" si="1460"/>
        <v/>
      </c>
      <c r="AG2028" s="263"/>
      <c r="AJ2028" s="163" t="str">
        <f t="shared" si="1461"/>
        <v/>
      </c>
      <c r="AK2028" s="163" t="str">
        <f t="shared" si="1432"/>
        <v/>
      </c>
      <c r="AL2028" s="163" t="str">
        <f t="shared" si="1462"/>
        <v/>
      </c>
      <c r="AM2028" s="163" t="str">
        <f t="shared" si="1475"/>
        <v>меж</v>
      </c>
      <c r="AN2028" s="163" t="str">
        <f t="shared" si="1433"/>
        <v/>
      </c>
      <c r="AO2028" s="163" t="str">
        <f t="shared" si="1434"/>
        <v/>
      </c>
      <c r="AP2028" s="163" t="str">
        <f t="shared" si="1435"/>
        <v/>
      </c>
      <c r="AQ2028" s="163" t="str">
        <f t="shared" si="1436"/>
        <v/>
      </c>
      <c r="AR2028" s="163" t="str">
        <f t="shared" si="1437"/>
        <v/>
      </c>
      <c r="AS2028" s="163" t="str">
        <f t="shared" si="1443"/>
        <v/>
      </c>
      <c r="AT2028" s="163" t="str">
        <f t="shared" si="1444"/>
        <v/>
      </c>
      <c r="AU2028" s="163" t="str">
        <f t="shared" si="1464"/>
        <v>меж</v>
      </c>
      <c r="AV2028" s="163" t="str">
        <f t="shared" si="1447"/>
        <v>меж89004301419общпро</v>
      </c>
      <c r="AW2028" s="162">
        <f t="shared" si="1469"/>
        <v>1209</v>
      </c>
      <c r="AX2028" s="162">
        <f t="shared" si="1470"/>
        <v>1209</v>
      </c>
      <c r="AY2028" s="162">
        <f t="shared" si="1471"/>
        <v>0</v>
      </c>
      <c r="AZ2028" s="162">
        <f t="shared" si="1472"/>
        <v>0</v>
      </c>
      <c r="BA2028" s="164">
        <f t="shared" si="1438"/>
        <v>1</v>
      </c>
      <c r="BB2028" s="164">
        <f t="shared" si="1439"/>
        <v>1</v>
      </c>
      <c r="BC2028" s="164">
        <f t="shared" si="1440"/>
        <v>1</v>
      </c>
      <c r="BD2028" s="162">
        <f t="shared" si="1468"/>
        <v>0</v>
      </c>
      <c r="BE2028" s="162">
        <f t="shared" si="1465"/>
        <v>0</v>
      </c>
      <c r="BF2028" s="179">
        <f t="shared" si="1466"/>
        <v>0</v>
      </c>
      <c r="BG2028" s="180">
        <f t="shared" si="1467"/>
        <v>0</v>
      </c>
      <c r="BH2028" s="254" t="str">
        <f t="shared" si="1476"/>
        <v>890</v>
      </c>
      <c r="BI2028" s="254" t="str">
        <f t="shared" si="1477"/>
        <v>0104</v>
      </c>
      <c r="BJ2028" s="249" t="s">
        <v>1468</v>
      </c>
      <c r="BK2028" s="249" t="s">
        <v>1469</v>
      </c>
      <c r="BL2028" s="202" t="str">
        <f t="shared" si="1445"/>
        <v/>
      </c>
    </row>
    <row r="2029" spans="1:64" ht="12" hidden="1" customHeight="1">
      <c r="A2029" s="365" t="s">
        <v>1080</v>
      </c>
      <c r="B2029" s="366" t="s">
        <v>322</v>
      </c>
      <c r="C2029" s="365" t="s">
        <v>1213</v>
      </c>
      <c r="D2029" s="366" t="s">
        <v>377</v>
      </c>
      <c r="E2029" s="366" t="s">
        <v>963</v>
      </c>
      <c r="F2029" s="366" t="s">
        <v>551</v>
      </c>
      <c r="G2029" s="366" t="s">
        <v>1344</v>
      </c>
      <c r="H2029" s="366" t="s">
        <v>1085</v>
      </c>
      <c r="I2029" s="366" t="s">
        <v>456</v>
      </c>
      <c r="J2029" s="384">
        <v>29220</v>
      </c>
      <c r="K2029" s="384">
        <v>29220</v>
      </c>
      <c r="L2029" s="162" t="str">
        <f t="shared" si="1446"/>
        <v>89004301420010490900Ч001054000001</v>
      </c>
      <c r="M2029" s="163">
        <f t="array" ref="M2029">IF(COUNT(SEARCH(Удалить_Роспись_КВСР,$B2029)*SEARCH(Удалить_Роспись_ПБС,$C2029)*SEARCH(Удалить_Роспись_КФСР, $D2029)*SEARCH(Удалить_Роспись_КЦСР,$E2029)*SEARCH(Удалить_Роспись_КВР,$F2029)*SEARCH(Удалить_Роспись_ЭК,$H2029)*SEARCH(Удалить_Роспись_КР,$I2029))&gt;0,0,1)</f>
        <v>1</v>
      </c>
      <c r="N2029" s="163">
        <f t="array" ref="N2029">IF(COUNT(SEARCH(Удалить_Индекс_КВСР,$B2029)*SEARCH(Удалить_Индекс_ПБС,$C2029)*SEARCH(Удалить_Индекс_КФСР,$D2029)*SEARCH(Удалить_Индекс_КЦСР,$E2029)*SEARCH(Удалить_Индекс_КВР,$F2029)*SEARCH(Удалить_Индекс_ЭК,$H2029)*SEARCH(Удалить_Индекс_КР,$I2029))&gt;0,0,1)</f>
        <v>0</v>
      </c>
      <c r="O2029" s="163" t="str">
        <f t="shared" si="1448"/>
        <v/>
      </c>
      <c r="P2029" s="263" t="str">
        <f t="shared" si="1449"/>
        <v/>
      </c>
      <c r="Q2029" s="263" t="str">
        <f t="shared" si="1450"/>
        <v/>
      </c>
      <c r="R2029" s="263" t="str">
        <f t="shared" si="1451"/>
        <v/>
      </c>
      <c r="S2029" s="263" t="str">
        <f t="shared" si="1452"/>
        <v/>
      </c>
      <c r="T2029" s="263" t="str">
        <f t="shared" si="1453"/>
        <v/>
      </c>
      <c r="U2029" s="263" t="str">
        <f t="shared" si="1429"/>
        <v/>
      </c>
      <c r="V2029" s="263" t="str">
        <f t="shared" si="1454"/>
        <v/>
      </c>
      <c r="W2029" s="263" t="str">
        <f t="shared" si="1430"/>
        <v/>
      </c>
      <c r="X2029" s="263" t="str">
        <f t="shared" si="1455"/>
        <v/>
      </c>
      <c r="Y2029" s="263" t="str">
        <f t="shared" si="1456"/>
        <v/>
      </c>
      <c r="Z2029" s="263" t="str">
        <f t="shared" si="1457"/>
        <v>меж</v>
      </c>
      <c r="AA2029" s="263" t="str">
        <f t="shared" si="1458"/>
        <v/>
      </c>
      <c r="AB2029" s="263" t="str">
        <f t="shared" si="1441"/>
        <v/>
      </c>
      <c r="AC2029" s="263" t="str">
        <f t="shared" si="1431"/>
        <v/>
      </c>
      <c r="AD2029" s="263" t="str">
        <f t="shared" si="1442"/>
        <v/>
      </c>
      <c r="AE2029" s="263" t="str">
        <f t="shared" si="1459"/>
        <v/>
      </c>
      <c r="AF2029" s="263" t="str">
        <f t="shared" si="1460"/>
        <v/>
      </c>
      <c r="AG2029" s="263"/>
      <c r="AJ2029" s="163" t="str">
        <f t="shared" si="1461"/>
        <v/>
      </c>
      <c r="AK2029" s="163" t="str">
        <f t="shared" si="1432"/>
        <v/>
      </c>
      <c r="AL2029" s="163" t="str">
        <f t="shared" si="1462"/>
        <v/>
      </c>
      <c r="AM2029" s="163" t="str">
        <f t="shared" si="1475"/>
        <v>меж</v>
      </c>
      <c r="AN2029" s="163" t="str">
        <f t="shared" si="1433"/>
        <v/>
      </c>
      <c r="AO2029" s="163" t="str">
        <f t="shared" si="1434"/>
        <v/>
      </c>
      <c r="AP2029" s="163" t="str">
        <f t="shared" si="1435"/>
        <v/>
      </c>
      <c r="AQ2029" s="163" t="str">
        <f t="shared" si="1436"/>
        <v/>
      </c>
      <c r="AR2029" s="163" t="str">
        <f t="shared" si="1437"/>
        <v/>
      </c>
      <c r="AS2029" s="163" t="str">
        <f t="shared" si="1443"/>
        <v/>
      </c>
      <c r="AT2029" s="163" t="str">
        <f t="shared" si="1444"/>
        <v/>
      </c>
      <c r="AU2029" s="163" t="str">
        <f t="shared" si="1464"/>
        <v>меж</v>
      </c>
      <c r="AV2029" s="163" t="str">
        <f t="shared" si="1447"/>
        <v>меж89004301420общпро</v>
      </c>
      <c r="AW2029" s="162">
        <f t="shared" si="1469"/>
        <v>29220</v>
      </c>
      <c r="AX2029" s="162">
        <f t="shared" si="1470"/>
        <v>29220</v>
      </c>
      <c r="AY2029" s="162">
        <f t="shared" si="1471"/>
        <v>0</v>
      </c>
      <c r="AZ2029" s="162">
        <f t="shared" si="1472"/>
        <v>0</v>
      </c>
      <c r="BA2029" s="164">
        <f t="shared" si="1438"/>
        <v>1</v>
      </c>
      <c r="BB2029" s="164">
        <f t="shared" si="1439"/>
        <v>1</v>
      </c>
      <c r="BC2029" s="164">
        <f t="shared" si="1440"/>
        <v>1</v>
      </c>
      <c r="BD2029" s="162">
        <f t="shared" si="1468"/>
        <v>0</v>
      </c>
      <c r="BE2029" s="162">
        <f t="shared" si="1465"/>
        <v>0</v>
      </c>
      <c r="BF2029" s="179">
        <f t="shared" si="1466"/>
        <v>0</v>
      </c>
      <c r="BG2029" s="180">
        <f t="shared" si="1467"/>
        <v>0</v>
      </c>
      <c r="BH2029" s="254" t="str">
        <f t="shared" si="1476"/>
        <v>890</v>
      </c>
      <c r="BI2029" s="254" t="str">
        <f t="shared" si="1477"/>
        <v>0104</v>
      </c>
      <c r="BJ2029" s="249" t="s">
        <v>1470</v>
      </c>
      <c r="BK2029" s="249" t="s">
        <v>1471</v>
      </c>
      <c r="BL2029" s="202" t="str">
        <f t="shared" si="1445"/>
        <v/>
      </c>
    </row>
    <row r="2030" spans="1:64" ht="12" hidden="1" customHeight="1">
      <c r="A2030" s="365" t="s">
        <v>1080</v>
      </c>
      <c r="B2030" s="366" t="s">
        <v>322</v>
      </c>
      <c r="C2030" s="365" t="s">
        <v>1213</v>
      </c>
      <c r="D2030" s="366" t="s">
        <v>377</v>
      </c>
      <c r="E2030" s="366" t="s">
        <v>1256</v>
      </c>
      <c r="F2030" s="366" t="s">
        <v>551</v>
      </c>
      <c r="G2030" s="366" t="s">
        <v>1344</v>
      </c>
      <c r="H2030" s="366" t="s">
        <v>1085</v>
      </c>
      <c r="I2030" s="366" t="s">
        <v>456</v>
      </c>
      <c r="J2030" s="384">
        <v>1269</v>
      </c>
      <c r="K2030" s="384">
        <v>1269</v>
      </c>
      <c r="L2030" s="162" t="str">
        <f t="shared" si="1446"/>
        <v>89004301420010490900Ч007054000001</v>
      </c>
      <c r="M2030" s="163">
        <f t="array" ref="M2030">IF(COUNT(SEARCH(Удалить_Роспись_КВСР,$B2030)*SEARCH(Удалить_Роспись_ПБС,$C2030)*SEARCH(Удалить_Роспись_КФСР, $D2030)*SEARCH(Удалить_Роспись_КЦСР,$E2030)*SEARCH(Удалить_Роспись_КВР,$F2030)*SEARCH(Удалить_Роспись_ЭК,$H2030)*SEARCH(Удалить_Роспись_КР,$I2030))&gt;0,0,1)</f>
        <v>1</v>
      </c>
      <c r="N2030" s="163">
        <f t="array" ref="N2030">IF(COUNT(SEARCH(Удалить_Индекс_КВСР,$B2030)*SEARCH(Удалить_Индекс_ПБС,$C2030)*SEARCH(Удалить_Индекс_КФСР,$D2030)*SEARCH(Удалить_Индекс_КЦСР,$E2030)*SEARCH(Удалить_Индекс_КВР,$F2030)*SEARCH(Удалить_Индекс_ЭК,$H2030)*SEARCH(Удалить_Индекс_КР,$I2030))&gt;0,0,1)</f>
        <v>0</v>
      </c>
      <c r="O2030" s="163" t="str">
        <f t="shared" si="1448"/>
        <v/>
      </c>
      <c r="P2030" s="263" t="str">
        <f t="shared" si="1449"/>
        <v/>
      </c>
      <c r="Q2030" s="263" t="str">
        <f t="shared" si="1450"/>
        <v/>
      </c>
      <c r="R2030" s="263" t="str">
        <f t="shared" si="1451"/>
        <v/>
      </c>
      <c r="S2030" s="263" t="str">
        <f t="shared" si="1452"/>
        <v/>
      </c>
      <c r="T2030" s="263" t="str">
        <f t="shared" si="1453"/>
        <v/>
      </c>
      <c r="U2030" s="263" t="str">
        <f t="shared" si="1429"/>
        <v/>
      </c>
      <c r="V2030" s="263" t="str">
        <f t="shared" si="1454"/>
        <v/>
      </c>
      <c r="W2030" s="263" t="str">
        <f t="shared" si="1430"/>
        <v/>
      </c>
      <c r="X2030" s="263" t="str">
        <f t="shared" si="1455"/>
        <v/>
      </c>
      <c r="Y2030" s="263" t="str">
        <f t="shared" si="1456"/>
        <v/>
      </c>
      <c r="Z2030" s="263" t="str">
        <f t="shared" si="1457"/>
        <v>меж</v>
      </c>
      <c r="AA2030" s="263" t="str">
        <f t="shared" si="1458"/>
        <v/>
      </c>
      <c r="AB2030" s="263" t="str">
        <f t="shared" si="1441"/>
        <v/>
      </c>
      <c r="AC2030" s="263" t="str">
        <f t="shared" si="1431"/>
        <v/>
      </c>
      <c r="AD2030" s="263" t="str">
        <f t="shared" si="1442"/>
        <v/>
      </c>
      <c r="AE2030" s="263" t="str">
        <f t="shared" si="1459"/>
        <v/>
      </c>
      <c r="AF2030" s="263" t="str">
        <f t="shared" si="1460"/>
        <v/>
      </c>
      <c r="AG2030" s="263"/>
      <c r="AJ2030" s="163" t="str">
        <f t="shared" si="1461"/>
        <v/>
      </c>
      <c r="AK2030" s="163" t="str">
        <f t="shared" si="1432"/>
        <v/>
      </c>
      <c r="AL2030" s="163" t="str">
        <f t="shared" si="1462"/>
        <v/>
      </c>
      <c r="AM2030" s="163" t="str">
        <f t="shared" si="1475"/>
        <v>меж</v>
      </c>
      <c r="AN2030" s="163" t="str">
        <f t="shared" si="1433"/>
        <v/>
      </c>
      <c r="AO2030" s="163" t="str">
        <f t="shared" si="1434"/>
        <v/>
      </c>
      <c r="AP2030" s="163" t="str">
        <f t="shared" si="1435"/>
        <v/>
      </c>
      <c r="AQ2030" s="163" t="str">
        <f t="shared" si="1436"/>
        <v/>
      </c>
      <c r="AR2030" s="163" t="str">
        <f t="shared" si="1437"/>
        <v/>
      </c>
      <c r="AS2030" s="163" t="str">
        <f t="shared" si="1443"/>
        <v/>
      </c>
      <c r="AT2030" s="163" t="str">
        <f t="shared" si="1444"/>
        <v/>
      </c>
      <c r="AU2030" s="163" t="str">
        <f t="shared" si="1464"/>
        <v>меж</v>
      </c>
      <c r="AV2030" s="163" t="str">
        <f t="shared" si="1447"/>
        <v>меж89004301420общпро</v>
      </c>
      <c r="AW2030" s="162">
        <f t="shared" si="1469"/>
        <v>1269</v>
      </c>
      <c r="AX2030" s="162">
        <f t="shared" si="1470"/>
        <v>1269</v>
      </c>
      <c r="AY2030" s="162">
        <f t="shared" si="1471"/>
        <v>0</v>
      </c>
      <c r="AZ2030" s="162">
        <f t="shared" si="1472"/>
        <v>0</v>
      </c>
      <c r="BA2030" s="164">
        <f t="shared" si="1438"/>
        <v>1</v>
      </c>
      <c r="BB2030" s="164">
        <f t="shared" si="1439"/>
        <v>1</v>
      </c>
      <c r="BC2030" s="164">
        <f t="shared" si="1440"/>
        <v>1</v>
      </c>
      <c r="BD2030" s="162">
        <f t="shared" si="1468"/>
        <v>0</v>
      </c>
      <c r="BE2030" s="162">
        <f t="shared" si="1465"/>
        <v>0</v>
      </c>
      <c r="BF2030" s="179">
        <f t="shared" si="1466"/>
        <v>0</v>
      </c>
      <c r="BG2030" s="180">
        <f t="shared" si="1467"/>
        <v>0</v>
      </c>
      <c r="BH2030" s="254" t="str">
        <f t="shared" si="1476"/>
        <v>890</v>
      </c>
      <c r="BI2030" s="254" t="str">
        <f t="shared" si="1477"/>
        <v>0104</v>
      </c>
      <c r="BJ2030" s="249" t="s">
        <v>1472</v>
      </c>
      <c r="BK2030" s="249" t="s">
        <v>1473</v>
      </c>
      <c r="BL2030" s="202" t="str">
        <f t="shared" si="1445"/>
        <v/>
      </c>
    </row>
    <row r="2031" spans="1:64" ht="12" hidden="1" customHeight="1">
      <c r="A2031" s="365" t="s">
        <v>1080</v>
      </c>
      <c r="B2031" s="366" t="s">
        <v>322</v>
      </c>
      <c r="C2031" s="365" t="s">
        <v>1214</v>
      </c>
      <c r="D2031" s="366" t="s">
        <v>377</v>
      </c>
      <c r="E2031" s="366" t="s">
        <v>963</v>
      </c>
      <c r="F2031" s="366" t="s">
        <v>551</v>
      </c>
      <c r="G2031" s="366" t="s">
        <v>1344</v>
      </c>
      <c r="H2031" s="366" t="s">
        <v>1085</v>
      </c>
      <c r="I2031" s="366" t="s">
        <v>456</v>
      </c>
      <c r="J2031" s="384">
        <v>15256</v>
      </c>
      <c r="K2031" s="384">
        <v>15256</v>
      </c>
      <c r="L2031" s="162" t="str">
        <f t="shared" si="1446"/>
        <v>89004301421010490900Ч001054000001</v>
      </c>
      <c r="M2031" s="163">
        <f t="array" ref="M2031">IF(COUNT(SEARCH(Удалить_Роспись_КВСР,$B2031)*SEARCH(Удалить_Роспись_ПБС,$C2031)*SEARCH(Удалить_Роспись_КФСР, $D2031)*SEARCH(Удалить_Роспись_КЦСР,$E2031)*SEARCH(Удалить_Роспись_КВР,$F2031)*SEARCH(Удалить_Роспись_ЭК,$H2031)*SEARCH(Удалить_Роспись_КР,$I2031))&gt;0,0,1)</f>
        <v>1</v>
      </c>
      <c r="N2031" s="163">
        <f t="array" ref="N2031">IF(COUNT(SEARCH(Удалить_Индекс_КВСР,$B2031)*SEARCH(Удалить_Индекс_ПБС,$C2031)*SEARCH(Удалить_Индекс_КФСР,$D2031)*SEARCH(Удалить_Индекс_КЦСР,$E2031)*SEARCH(Удалить_Индекс_КВР,$F2031)*SEARCH(Удалить_Индекс_ЭК,$H2031)*SEARCH(Удалить_Индекс_КР,$I2031))&gt;0,0,1)</f>
        <v>0</v>
      </c>
      <c r="O2031" s="163" t="str">
        <f t="shared" si="1448"/>
        <v/>
      </c>
      <c r="P2031" s="263" t="str">
        <f t="shared" si="1449"/>
        <v/>
      </c>
      <c r="Q2031" s="263" t="str">
        <f t="shared" si="1450"/>
        <v/>
      </c>
      <c r="R2031" s="263" t="str">
        <f t="shared" si="1451"/>
        <v/>
      </c>
      <c r="S2031" s="263" t="str">
        <f t="shared" si="1452"/>
        <v/>
      </c>
      <c r="T2031" s="263" t="str">
        <f t="shared" si="1453"/>
        <v/>
      </c>
      <c r="U2031" s="263" t="str">
        <f t="shared" si="1429"/>
        <v/>
      </c>
      <c r="V2031" s="263" t="str">
        <f t="shared" si="1454"/>
        <v/>
      </c>
      <c r="W2031" s="263" t="str">
        <f t="shared" si="1430"/>
        <v/>
      </c>
      <c r="X2031" s="263" t="str">
        <f t="shared" si="1455"/>
        <v/>
      </c>
      <c r="Y2031" s="263" t="str">
        <f t="shared" si="1456"/>
        <v/>
      </c>
      <c r="Z2031" s="263" t="str">
        <f t="shared" si="1457"/>
        <v>меж</v>
      </c>
      <c r="AA2031" s="263" t="str">
        <f t="shared" si="1458"/>
        <v/>
      </c>
      <c r="AB2031" s="263" t="str">
        <f t="shared" si="1441"/>
        <v/>
      </c>
      <c r="AC2031" s="263" t="str">
        <f t="shared" si="1431"/>
        <v/>
      </c>
      <c r="AD2031" s="263" t="str">
        <f t="shared" si="1442"/>
        <v/>
      </c>
      <c r="AE2031" s="263" t="str">
        <f t="shared" si="1459"/>
        <v/>
      </c>
      <c r="AF2031" s="263" t="str">
        <f t="shared" si="1460"/>
        <v/>
      </c>
      <c r="AG2031" s="263"/>
      <c r="AJ2031" s="163" t="str">
        <f t="shared" si="1461"/>
        <v/>
      </c>
      <c r="AK2031" s="163" t="str">
        <f t="shared" si="1432"/>
        <v/>
      </c>
      <c r="AL2031" s="163" t="str">
        <f t="shared" si="1462"/>
        <v/>
      </c>
      <c r="AM2031" s="163" t="str">
        <f t="shared" si="1475"/>
        <v>меж</v>
      </c>
      <c r="AN2031" s="163" t="str">
        <f t="shared" si="1433"/>
        <v/>
      </c>
      <c r="AO2031" s="163" t="str">
        <f t="shared" si="1434"/>
        <v/>
      </c>
      <c r="AP2031" s="163" t="str">
        <f t="shared" si="1435"/>
        <v/>
      </c>
      <c r="AQ2031" s="163" t="str">
        <f t="shared" si="1436"/>
        <v/>
      </c>
      <c r="AR2031" s="163" t="str">
        <f t="shared" si="1437"/>
        <v/>
      </c>
      <c r="AS2031" s="163" t="str">
        <f t="shared" si="1443"/>
        <v/>
      </c>
      <c r="AT2031" s="163" t="str">
        <f t="shared" si="1444"/>
        <v/>
      </c>
      <c r="AU2031" s="163" t="str">
        <f t="shared" si="1464"/>
        <v>меж</v>
      </c>
      <c r="AV2031" s="163" t="str">
        <f t="shared" si="1447"/>
        <v>меж89004301421общпро</v>
      </c>
      <c r="AW2031" s="162">
        <f t="shared" si="1469"/>
        <v>15256</v>
      </c>
      <c r="AX2031" s="162">
        <f t="shared" si="1470"/>
        <v>15256</v>
      </c>
      <c r="AY2031" s="162">
        <f t="shared" si="1471"/>
        <v>0</v>
      </c>
      <c r="AZ2031" s="162">
        <f t="shared" si="1472"/>
        <v>0</v>
      </c>
      <c r="BA2031" s="164">
        <f t="shared" si="1438"/>
        <v>1</v>
      </c>
      <c r="BB2031" s="164">
        <f t="shared" si="1439"/>
        <v>1</v>
      </c>
      <c r="BC2031" s="164">
        <f t="shared" si="1440"/>
        <v>1</v>
      </c>
      <c r="BD2031" s="162">
        <f t="shared" si="1468"/>
        <v>0</v>
      </c>
      <c r="BE2031" s="162">
        <f t="shared" si="1465"/>
        <v>0</v>
      </c>
      <c r="BF2031" s="179">
        <f t="shared" si="1466"/>
        <v>0</v>
      </c>
      <c r="BG2031" s="180">
        <f t="shared" si="1467"/>
        <v>0</v>
      </c>
      <c r="BH2031" s="254" t="str">
        <f t="shared" si="1476"/>
        <v>890</v>
      </c>
      <c r="BI2031" s="254" t="str">
        <f t="shared" si="1477"/>
        <v>0104</v>
      </c>
      <c r="BJ2031" s="249" t="s">
        <v>1474</v>
      </c>
      <c r="BK2031" s="249" t="s">
        <v>1475</v>
      </c>
      <c r="BL2031" s="202" t="str">
        <f t="shared" si="1445"/>
        <v/>
      </c>
    </row>
    <row r="2032" spans="1:64" ht="12" hidden="1" customHeight="1">
      <c r="A2032" s="365" t="s">
        <v>1080</v>
      </c>
      <c r="B2032" s="366" t="s">
        <v>322</v>
      </c>
      <c r="C2032" s="365" t="s">
        <v>1214</v>
      </c>
      <c r="D2032" s="366" t="s">
        <v>377</v>
      </c>
      <c r="E2032" s="366" t="s">
        <v>1256</v>
      </c>
      <c r="F2032" s="366" t="s">
        <v>551</v>
      </c>
      <c r="G2032" s="366" t="s">
        <v>1344</v>
      </c>
      <c r="H2032" s="366" t="s">
        <v>1085</v>
      </c>
      <c r="I2032" s="366" t="s">
        <v>456</v>
      </c>
      <c r="J2032" s="384">
        <v>603</v>
      </c>
      <c r="K2032" s="384">
        <v>603</v>
      </c>
      <c r="L2032" s="162" t="str">
        <f t="shared" si="1446"/>
        <v>89004301421010490900Ч007054000001</v>
      </c>
      <c r="M2032" s="163">
        <f t="array" ref="M2032">IF(COUNT(SEARCH(Удалить_Роспись_КВСР,$B2032)*SEARCH(Удалить_Роспись_ПБС,$C2032)*SEARCH(Удалить_Роспись_КФСР, $D2032)*SEARCH(Удалить_Роспись_КЦСР,$E2032)*SEARCH(Удалить_Роспись_КВР,$F2032)*SEARCH(Удалить_Роспись_ЭК,$H2032)*SEARCH(Удалить_Роспись_КР,$I2032))&gt;0,0,1)</f>
        <v>1</v>
      </c>
      <c r="N2032" s="163">
        <f t="array" ref="N2032">IF(COUNT(SEARCH(Удалить_Индекс_КВСР,$B2032)*SEARCH(Удалить_Индекс_ПБС,$C2032)*SEARCH(Удалить_Индекс_КФСР,$D2032)*SEARCH(Удалить_Индекс_КЦСР,$E2032)*SEARCH(Удалить_Индекс_КВР,$F2032)*SEARCH(Удалить_Индекс_ЭК,$H2032)*SEARCH(Удалить_Индекс_КР,$I2032))&gt;0,0,1)</f>
        <v>0</v>
      </c>
      <c r="O2032" s="163" t="str">
        <f t="shared" si="1448"/>
        <v/>
      </c>
      <c r="P2032" s="263" t="str">
        <f t="shared" si="1449"/>
        <v/>
      </c>
      <c r="Q2032" s="263" t="str">
        <f t="shared" si="1450"/>
        <v/>
      </c>
      <c r="R2032" s="263" t="str">
        <f t="shared" si="1451"/>
        <v/>
      </c>
      <c r="S2032" s="263" t="str">
        <f t="shared" si="1452"/>
        <v/>
      </c>
      <c r="T2032" s="263" t="str">
        <f t="shared" si="1453"/>
        <v/>
      </c>
      <c r="U2032" s="263" t="str">
        <f t="shared" si="1429"/>
        <v/>
      </c>
      <c r="V2032" s="263" t="str">
        <f t="shared" si="1454"/>
        <v/>
      </c>
      <c r="W2032" s="263" t="str">
        <f t="shared" si="1430"/>
        <v/>
      </c>
      <c r="X2032" s="263" t="str">
        <f t="shared" si="1455"/>
        <v/>
      </c>
      <c r="Y2032" s="263" t="str">
        <f t="shared" si="1456"/>
        <v/>
      </c>
      <c r="Z2032" s="263" t="str">
        <f t="shared" si="1457"/>
        <v>меж</v>
      </c>
      <c r="AA2032" s="263" t="str">
        <f t="shared" si="1458"/>
        <v/>
      </c>
      <c r="AB2032" s="263" t="str">
        <f t="shared" si="1441"/>
        <v/>
      </c>
      <c r="AC2032" s="263" t="str">
        <f t="shared" si="1431"/>
        <v/>
      </c>
      <c r="AD2032" s="263" t="str">
        <f t="shared" si="1442"/>
        <v/>
      </c>
      <c r="AE2032" s="263" t="str">
        <f t="shared" si="1459"/>
        <v/>
      </c>
      <c r="AF2032" s="263" t="str">
        <f t="shared" si="1460"/>
        <v/>
      </c>
      <c r="AG2032" s="263"/>
      <c r="AJ2032" s="163" t="str">
        <f t="shared" si="1461"/>
        <v/>
      </c>
      <c r="AK2032" s="163" t="str">
        <f t="shared" si="1432"/>
        <v/>
      </c>
      <c r="AL2032" s="163" t="str">
        <f t="shared" si="1462"/>
        <v/>
      </c>
      <c r="AM2032" s="163" t="str">
        <f t="shared" si="1475"/>
        <v>меж</v>
      </c>
      <c r="AN2032" s="163" t="str">
        <f t="shared" si="1433"/>
        <v/>
      </c>
      <c r="AO2032" s="163" t="str">
        <f t="shared" si="1434"/>
        <v/>
      </c>
      <c r="AP2032" s="163" t="str">
        <f t="shared" si="1435"/>
        <v/>
      </c>
      <c r="AQ2032" s="163" t="str">
        <f t="shared" si="1436"/>
        <v/>
      </c>
      <c r="AR2032" s="163" t="str">
        <f t="shared" si="1437"/>
        <v/>
      </c>
      <c r="AS2032" s="163" t="str">
        <f t="shared" si="1443"/>
        <v/>
      </c>
      <c r="AT2032" s="163" t="str">
        <f t="shared" si="1444"/>
        <v/>
      </c>
      <c r="AU2032" s="163" t="str">
        <f t="shared" si="1464"/>
        <v>меж</v>
      </c>
      <c r="AV2032" s="163" t="str">
        <f t="shared" si="1447"/>
        <v>меж89004301421общпро</v>
      </c>
      <c r="AW2032" s="162">
        <f t="shared" si="1469"/>
        <v>603</v>
      </c>
      <c r="AX2032" s="162">
        <f t="shared" si="1470"/>
        <v>603</v>
      </c>
      <c r="AY2032" s="162">
        <f t="shared" si="1471"/>
        <v>0</v>
      </c>
      <c r="AZ2032" s="162">
        <f t="shared" si="1472"/>
        <v>0</v>
      </c>
      <c r="BA2032" s="164">
        <f t="shared" si="1438"/>
        <v>1</v>
      </c>
      <c r="BB2032" s="164">
        <f t="shared" si="1439"/>
        <v>1</v>
      </c>
      <c r="BC2032" s="164">
        <f t="shared" si="1440"/>
        <v>1</v>
      </c>
      <c r="BD2032" s="162">
        <f t="shared" si="1468"/>
        <v>0</v>
      </c>
      <c r="BE2032" s="162">
        <f t="shared" si="1465"/>
        <v>0</v>
      </c>
      <c r="BF2032" s="179">
        <f t="shared" si="1466"/>
        <v>0</v>
      </c>
      <c r="BG2032" s="180">
        <f t="shared" si="1467"/>
        <v>0</v>
      </c>
      <c r="BH2032" s="254" t="str">
        <f t="shared" si="1476"/>
        <v>890</v>
      </c>
      <c r="BI2032" s="254" t="str">
        <f t="shared" si="1477"/>
        <v>0104</v>
      </c>
      <c r="BJ2032" s="249" t="s">
        <v>1476</v>
      </c>
      <c r="BK2032" s="249" t="s">
        <v>1477</v>
      </c>
      <c r="BL2032" s="202" t="str">
        <f t="shared" si="1445"/>
        <v/>
      </c>
    </row>
    <row r="2033" spans="1:64" ht="12" hidden="1" customHeight="1">
      <c r="A2033" s="365" t="s">
        <v>1080</v>
      </c>
      <c r="B2033" s="366" t="s">
        <v>322</v>
      </c>
      <c r="C2033" s="365" t="s">
        <v>1215</v>
      </c>
      <c r="D2033" s="366" t="s">
        <v>377</v>
      </c>
      <c r="E2033" s="366" t="s">
        <v>963</v>
      </c>
      <c r="F2033" s="366" t="s">
        <v>551</v>
      </c>
      <c r="G2033" s="366" t="s">
        <v>1344</v>
      </c>
      <c r="H2033" s="366" t="s">
        <v>1085</v>
      </c>
      <c r="I2033" s="366" t="s">
        <v>456</v>
      </c>
      <c r="J2033" s="384">
        <v>4927</v>
      </c>
      <c r="K2033" s="384">
        <v>4927</v>
      </c>
      <c r="L2033" s="162" t="str">
        <f t="shared" si="1446"/>
        <v>89004301422010490900Ч001054000001</v>
      </c>
      <c r="M2033" s="163">
        <f t="array" ref="M2033">IF(COUNT(SEARCH(Удалить_Роспись_КВСР,$B2033)*SEARCH(Удалить_Роспись_ПБС,$C2033)*SEARCH(Удалить_Роспись_КФСР, $D2033)*SEARCH(Удалить_Роспись_КЦСР,$E2033)*SEARCH(Удалить_Роспись_КВР,$F2033)*SEARCH(Удалить_Роспись_ЭК,$H2033)*SEARCH(Удалить_Роспись_КР,$I2033))&gt;0,0,1)</f>
        <v>1</v>
      </c>
      <c r="N2033" s="163">
        <f t="array" ref="N2033">IF(COUNT(SEARCH(Удалить_Индекс_КВСР,$B2033)*SEARCH(Удалить_Индекс_ПБС,$C2033)*SEARCH(Удалить_Индекс_КФСР,$D2033)*SEARCH(Удалить_Индекс_КЦСР,$E2033)*SEARCH(Удалить_Индекс_КВР,$F2033)*SEARCH(Удалить_Индекс_ЭК,$H2033)*SEARCH(Удалить_Индекс_КР,$I2033))&gt;0,0,1)</f>
        <v>0</v>
      </c>
      <c r="O2033" s="163" t="str">
        <f t="shared" si="1448"/>
        <v/>
      </c>
      <c r="P2033" s="263" t="str">
        <f t="shared" si="1449"/>
        <v/>
      </c>
      <c r="Q2033" s="263" t="str">
        <f t="shared" si="1450"/>
        <v/>
      </c>
      <c r="R2033" s="263" t="str">
        <f t="shared" si="1451"/>
        <v/>
      </c>
      <c r="S2033" s="263" t="str">
        <f t="shared" si="1452"/>
        <v/>
      </c>
      <c r="T2033" s="263" t="str">
        <f t="shared" si="1453"/>
        <v/>
      </c>
      <c r="U2033" s="263" t="str">
        <f t="shared" si="1429"/>
        <v/>
      </c>
      <c r="V2033" s="263" t="str">
        <f t="shared" si="1454"/>
        <v/>
      </c>
      <c r="W2033" s="263" t="str">
        <f t="shared" si="1430"/>
        <v/>
      </c>
      <c r="X2033" s="263" t="str">
        <f t="shared" si="1455"/>
        <v/>
      </c>
      <c r="Y2033" s="263" t="str">
        <f t="shared" si="1456"/>
        <v/>
      </c>
      <c r="Z2033" s="263" t="str">
        <f t="shared" si="1457"/>
        <v>меж</v>
      </c>
      <c r="AA2033" s="263" t="str">
        <f t="shared" si="1458"/>
        <v/>
      </c>
      <c r="AB2033" s="263" t="str">
        <f t="shared" si="1441"/>
        <v/>
      </c>
      <c r="AC2033" s="263" t="str">
        <f t="shared" si="1431"/>
        <v/>
      </c>
      <c r="AD2033" s="263" t="str">
        <f t="shared" si="1442"/>
        <v/>
      </c>
      <c r="AE2033" s="263" t="str">
        <f t="shared" si="1459"/>
        <v/>
      </c>
      <c r="AF2033" s="263" t="str">
        <f t="shared" si="1460"/>
        <v/>
      </c>
      <c r="AG2033" s="263"/>
      <c r="AJ2033" s="163" t="str">
        <f t="shared" si="1461"/>
        <v/>
      </c>
      <c r="AK2033" s="163" t="str">
        <f t="shared" si="1432"/>
        <v/>
      </c>
      <c r="AL2033" s="163" t="str">
        <f t="shared" si="1462"/>
        <v/>
      </c>
      <c r="AM2033" s="163" t="str">
        <f t="shared" si="1475"/>
        <v>меж</v>
      </c>
      <c r="AN2033" s="163" t="str">
        <f t="shared" si="1433"/>
        <v/>
      </c>
      <c r="AO2033" s="163" t="str">
        <f t="shared" si="1434"/>
        <v/>
      </c>
      <c r="AP2033" s="163" t="str">
        <f t="shared" si="1435"/>
        <v/>
      </c>
      <c r="AQ2033" s="163" t="str">
        <f t="shared" si="1436"/>
        <v/>
      </c>
      <c r="AR2033" s="163" t="str">
        <f t="shared" si="1437"/>
        <v/>
      </c>
      <c r="AS2033" s="163" t="str">
        <f t="shared" si="1443"/>
        <v/>
      </c>
      <c r="AT2033" s="163" t="str">
        <f t="shared" si="1444"/>
        <v/>
      </c>
      <c r="AU2033" s="163" t="str">
        <f t="shared" si="1464"/>
        <v>меж</v>
      </c>
      <c r="AV2033" s="163" t="str">
        <f t="shared" si="1447"/>
        <v>меж89004301422общпро</v>
      </c>
      <c r="AW2033" s="162">
        <f t="shared" si="1469"/>
        <v>4927</v>
      </c>
      <c r="AX2033" s="162">
        <f t="shared" si="1470"/>
        <v>4927</v>
      </c>
      <c r="AY2033" s="162">
        <f t="shared" si="1471"/>
        <v>0</v>
      </c>
      <c r="AZ2033" s="162">
        <f t="shared" si="1472"/>
        <v>0</v>
      </c>
      <c r="BA2033" s="164">
        <f t="shared" si="1438"/>
        <v>1</v>
      </c>
      <c r="BB2033" s="164">
        <f t="shared" si="1439"/>
        <v>1</v>
      </c>
      <c r="BC2033" s="164">
        <f t="shared" si="1440"/>
        <v>1</v>
      </c>
      <c r="BD2033" s="162">
        <f t="shared" si="1468"/>
        <v>0</v>
      </c>
      <c r="BE2033" s="162">
        <f t="shared" si="1465"/>
        <v>0</v>
      </c>
      <c r="BF2033" s="179">
        <f t="shared" si="1466"/>
        <v>0</v>
      </c>
      <c r="BG2033" s="180">
        <f t="shared" si="1467"/>
        <v>0</v>
      </c>
      <c r="BH2033" s="254" t="str">
        <f t="shared" si="1476"/>
        <v>890</v>
      </c>
      <c r="BI2033" s="254" t="str">
        <f t="shared" si="1477"/>
        <v>0104</v>
      </c>
      <c r="BJ2033" s="249" t="s">
        <v>1478</v>
      </c>
      <c r="BK2033" s="249" t="s">
        <v>1479</v>
      </c>
      <c r="BL2033" s="202" t="str">
        <f t="shared" si="1445"/>
        <v/>
      </c>
    </row>
    <row r="2034" spans="1:64" ht="12" hidden="1" customHeight="1">
      <c r="A2034" s="365" t="s">
        <v>1080</v>
      </c>
      <c r="B2034" s="366" t="s">
        <v>322</v>
      </c>
      <c r="C2034" s="365" t="s">
        <v>1215</v>
      </c>
      <c r="D2034" s="366" t="s">
        <v>377</v>
      </c>
      <c r="E2034" s="366" t="s">
        <v>1256</v>
      </c>
      <c r="F2034" s="366" t="s">
        <v>551</v>
      </c>
      <c r="G2034" s="366" t="s">
        <v>1344</v>
      </c>
      <c r="H2034" s="366" t="s">
        <v>1085</v>
      </c>
      <c r="I2034" s="366" t="s">
        <v>456</v>
      </c>
      <c r="J2034" s="384">
        <v>908</v>
      </c>
      <c r="K2034" s="384">
        <v>908</v>
      </c>
      <c r="L2034" s="162" t="str">
        <f t="shared" si="1446"/>
        <v>89004301422010490900Ч007054000001</v>
      </c>
      <c r="M2034" s="163">
        <f t="array" ref="M2034">IF(COUNT(SEARCH(Удалить_Роспись_КВСР,$B2034)*SEARCH(Удалить_Роспись_ПБС,$C2034)*SEARCH(Удалить_Роспись_КФСР, $D2034)*SEARCH(Удалить_Роспись_КЦСР,$E2034)*SEARCH(Удалить_Роспись_КВР,$F2034)*SEARCH(Удалить_Роспись_ЭК,$H2034)*SEARCH(Удалить_Роспись_КР,$I2034))&gt;0,0,1)</f>
        <v>1</v>
      </c>
      <c r="N2034" s="163">
        <f t="array" ref="N2034">IF(COUNT(SEARCH(Удалить_Индекс_КВСР,$B2034)*SEARCH(Удалить_Индекс_ПБС,$C2034)*SEARCH(Удалить_Индекс_КФСР,$D2034)*SEARCH(Удалить_Индекс_КЦСР,$E2034)*SEARCH(Удалить_Индекс_КВР,$F2034)*SEARCH(Удалить_Индекс_ЭК,$H2034)*SEARCH(Удалить_Индекс_КР,$I2034))&gt;0,0,1)</f>
        <v>0</v>
      </c>
      <c r="O2034" s="163" t="str">
        <f t="shared" si="1448"/>
        <v/>
      </c>
      <c r="P2034" s="263" t="str">
        <f t="shared" si="1449"/>
        <v/>
      </c>
      <c r="Q2034" s="263" t="str">
        <f t="shared" si="1450"/>
        <v/>
      </c>
      <c r="R2034" s="263" t="str">
        <f t="shared" si="1451"/>
        <v/>
      </c>
      <c r="S2034" s="263" t="str">
        <f t="shared" si="1452"/>
        <v/>
      </c>
      <c r="T2034" s="263" t="str">
        <f t="shared" si="1453"/>
        <v/>
      </c>
      <c r="U2034" s="263" t="str">
        <f t="shared" si="1429"/>
        <v/>
      </c>
      <c r="V2034" s="263" t="str">
        <f t="shared" si="1454"/>
        <v/>
      </c>
      <c r="W2034" s="263" t="str">
        <f t="shared" si="1430"/>
        <v/>
      </c>
      <c r="X2034" s="263" t="str">
        <f t="shared" si="1455"/>
        <v/>
      </c>
      <c r="Y2034" s="263" t="str">
        <f t="shared" si="1456"/>
        <v/>
      </c>
      <c r="Z2034" s="263" t="str">
        <f t="shared" si="1457"/>
        <v>меж</v>
      </c>
      <c r="AA2034" s="263" t="str">
        <f t="shared" si="1458"/>
        <v/>
      </c>
      <c r="AB2034" s="263" t="str">
        <f t="shared" si="1441"/>
        <v/>
      </c>
      <c r="AC2034" s="263" t="str">
        <f t="shared" si="1431"/>
        <v/>
      </c>
      <c r="AD2034" s="263" t="str">
        <f t="shared" si="1442"/>
        <v/>
      </c>
      <c r="AE2034" s="263" t="str">
        <f t="shared" si="1459"/>
        <v/>
      </c>
      <c r="AF2034" s="263" t="str">
        <f t="shared" si="1460"/>
        <v/>
      </c>
      <c r="AG2034" s="263"/>
      <c r="AJ2034" s="163" t="str">
        <f t="shared" si="1461"/>
        <v/>
      </c>
      <c r="AK2034" s="163" t="str">
        <f t="shared" si="1432"/>
        <v/>
      </c>
      <c r="AL2034" s="163" t="str">
        <f t="shared" si="1462"/>
        <v/>
      </c>
      <c r="AM2034" s="163" t="str">
        <f t="shared" si="1475"/>
        <v>меж</v>
      </c>
      <c r="AN2034" s="163" t="str">
        <f t="shared" si="1433"/>
        <v/>
      </c>
      <c r="AO2034" s="163" t="str">
        <f t="shared" si="1434"/>
        <v/>
      </c>
      <c r="AP2034" s="163" t="str">
        <f t="shared" si="1435"/>
        <v/>
      </c>
      <c r="AQ2034" s="163" t="str">
        <f t="shared" si="1436"/>
        <v/>
      </c>
      <c r="AR2034" s="163" t="str">
        <f t="shared" si="1437"/>
        <v/>
      </c>
      <c r="AS2034" s="163" t="str">
        <f t="shared" si="1443"/>
        <v/>
      </c>
      <c r="AT2034" s="163" t="str">
        <f t="shared" si="1444"/>
        <v/>
      </c>
      <c r="AU2034" s="163" t="str">
        <f t="shared" si="1464"/>
        <v>меж</v>
      </c>
      <c r="AV2034" s="163" t="str">
        <f t="shared" si="1447"/>
        <v>меж89004301422общпро</v>
      </c>
      <c r="AW2034" s="162">
        <f t="shared" si="1469"/>
        <v>908</v>
      </c>
      <c r="AX2034" s="162">
        <f t="shared" si="1470"/>
        <v>908</v>
      </c>
      <c r="AY2034" s="162">
        <f t="shared" si="1471"/>
        <v>0</v>
      </c>
      <c r="AZ2034" s="162">
        <f t="shared" si="1472"/>
        <v>0</v>
      </c>
      <c r="BA2034" s="164">
        <f t="shared" si="1438"/>
        <v>1</v>
      </c>
      <c r="BB2034" s="164">
        <f t="shared" si="1439"/>
        <v>1</v>
      </c>
      <c r="BC2034" s="164">
        <f t="shared" si="1440"/>
        <v>1</v>
      </c>
      <c r="BD2034" s="162">
        <f t="shared" si="1468"/>
        <v>0</v>
      </c>
      <c r="BE2034" s="162">
        <f t="shared" si="1465"/>
        <v>0</v>
      </c>
      <c r="BF2034" s="179">
        <f t="shared" si="1466"/>
        <v>0</v>
      </c>
      <c r="BG2034" s="180">
        <f t="shared" si="1467"/>
        <v>0</v>
      </c>
      <c r="BH2034" s="254" t="str">
        <f t="shared" si="1476"/>
        <v>890</v>
      </c>
      <c r="BI2034" s="254" t="str">
        <f t="shared" si="1477"/>
        <v>0104</v>
      </c>
      <c r="BJ2034" s="249" t="s">
        <v>1480</v>
      </c>
      <c r="BK2034" s="249" t="s">
        <v>1481</v>
      </c>
      <c r="BL2034" s="202" t="str">
        <f t="shared" si="1445"/>
        <v/>
      </c>
    </row>
    <row r="2035" spans="1:64" ht="12" hidden="1" customHeight="1">
      <c r="A2035" s="365" t="s">
        <v>1080</v>
      </c>
      <c r="B2035" s="366" t="s">
        <v>322</v>
      </c>
      <c r="C2035" s="365" t="s">
        <v>1219</v>
      </c>
      <c r="D2035" s="366" t="s">
        <v>377</v>
      </c>
      <c r="E2035" s="366" t="s">
        <v>963</v>
      </c>
      <c r="F2035" s="366" t="s">
        <v>551</v>
      </c>
      <c r="G2035" s="366" t="s">
        <v>1344</v>
      </c>
      <c r="H2035" s="366" t="s">
        <v>1085</v>
      </c>
      <c r="I2035" s="366" t="s">
        <v>456</v>
      </c>
      <c r="J2035" s="384">
        <v>27714</v>
      </c>
      <c r="K2035" s="384">
        <v>27714</v>
      </c>
      <c r="L2035" s="162" t="str">
        <f t="shared" si="1446"/>
        <v>89004301424010490900Ч001054000001</v>
      </c>
      <c r="M2035" s="163">
        <f t="array" ref="M2035">IF(COUNT(SEARCH(Удалить_Роспись_КВСР,$B2035)*SEARCH(Удалить_Роспись_ПБС,$C2035)*SEARCH(Удалить_Роспись_КФСР, $D2035)*SEARCH(Удалить_Роспись_КЦСР,$E2035)*SEARCH(Удалить_Роспись_КВР,$F2035)*SEARCH(Удалить_Роспись_ЭК,$H2035)*SEARCH(Удалить_Роспись_КР,$I2035))&gt;0,0,1)</f>
        <v>1</v>
      </c>
      <c r="N2035" s="163">
        <f t="array" ref="N2035">IF(COUNT(SEARCH(Удалить_Индекс_КВСР,$B2035)*SEARCH(Удалить_Индекс_ПБС,$C2035)*SEARCH(Удалить_Индекс_КФСР,$D2035)*SEARCH(Удалить_Индекс_КЦСР,$E2035)*SEARCH(Удалить_Индекс_КВР,$F2035)*SEARCH(Удалить_Индекс_ЭК,$H2035)*SEARCH(Удалить_Индекс_КР,$I2035))&gt;0,0,1)</f>
        <v>0</v>
      </c>
      <c r="O2035" s="163" t="str">
        <f t="shared" si="1448"/>
        <v/>
      </c>
      <c r="P2035" s="263" t="str">
        <f t="shared" si="1449"/>
        <v/>
      </c>
      <c r="Q2035" s="263" t="str">
        <f t="shared" si="1450"/>
        <v/>
      </c>
      <c r="R2035" s="263" t="str">
        <f t="shared" si="1451"/>
        <v/>
      </c>
      <c r="S2035" s="263" t="str">
        <f t="shared" si="1452"/>
        <v/>
      </c>
      <c r="T2035" s="263" t="str">
        <f t="shared" si="1453"/>
        <v/>
      </c>
      <c r="U2035" s="263" t="str">
        <f t="shared" si="1429"/>
        <v/>
      </c>
      <c r="V2035" s="263" t="str">
        <f t="shared" si="1454"/>
        <v/>
      </c>
      <c r="W2035" s="263" t="str">
        <f t="shared" si="1430"/>
        <v/>
      </c>
      <c r="X2035" s="263" t="str">
        <f t="shared" si="1455"/>
        <v/>
      </c>
      <c r="Y2035" s="263" t="str">
        <f t="shared" si="1456"/>
        <v/>
      </c>
      <c r="Z2035" s="263" t="str">
        <f t="shared" si="1457"/>
        <v>меж</v>
      </c>
      <c r="AA2035" s="263" t="str">
        <f t="shared" si="1458"/>
        <v/>
      </c>
      <c r="AB2035" s="263" t="str">
        <f t="shared" si="1441"/>
        <v/>
      </c>
      <c r="AC2035" s="263" t="str">
        <f t="shared" si="1431"/>
        <v/>
      </c>
      <c r="AD2035" s="263" t="str">
        <f t="shared" si="1442"/>
        <v/>
      </c>
      <c r="AE2035" s="263" t="str">
        <f t="shared" si="1459"/>
        <v/>
      </c>
      <c r="AF2035" s="263" t="str">
        <f t="shared" si="1460"/>
        <v/>
      </c>
      <c r="AG2035" s="263"/>
      <c r="AJ2035" s="163" t="str">
        <f t="shared" si="1461"/>
        <v/>
      </c>
      <c r="AK2035" s="163" t="str">
        <f t="shared" si="1432"/>
        <v/>
      </c>
      <c r="AL2035" s="163" t="str">
        <f t="shared" si="1462"/>
        <v/>
      </c>
      <c r="AM2035" s="163" t="str">
        <f t="shared" si="1475"/>
        <v>меж</v>
      </c>
      <c r="AN2035" s="163" t="str">
        <f t="shared" si="1433"/>
        <v/>
      </c>
      <c r="AO2035" s="163" t="str">
        <f t="shared" si="1434"/>
        <v/>
      </c>
      <c r="AP2035" s="163" t="str">
        <f t="shared" si="1435"/>
        <v/>
      </c>
      <c r="AQ2035" s="163" t="str">
        <f t="shared" si="1436"/>
        <v/>
      </c>
      <c r="AR2035" s="163" t="str">
        <f t="shared" si="1437"/>
        <v/>
      </c>
      <c r="AS2035" s="163" t="str">
        <f t="shared" si="1443"/>
        <v/>
      </c>
      <c r="AT2035" s="163" t="str">
        <f t="shared" si="1444"/>
        <v/>
      </c>
      <c r="AU2035" s="163" t="str">
        <f t="shared" si="1464"/>
        <v>меж</v>
      </c>
      <c r="AV2035" s="163" t="str">
        <f t="shared" si="1447"/>
        <v>меж89004301424общпро</v>
      </c>
      <c r="AW2035" s="162">
        <f t="shared" si="1469"/>
        <v>27714</v>
      </c>
      <c r="AX2035" s="162">
        <f t="shared" si="1470"/>
        <v>27714</v>
      </c>
      <c r="AY2035" s="162">
        <f t="shared" si="1471"/>
        <v>0</v>
      </c>
      <c r="AZ2035" s="162">
        <f t="shared" si="1472"/>
        <v>0</v>
      </c>
      <c r="BA2035" s="164">
        <f t="shared" si="1438"/>
        <v>1</v>
      </c>
      <c r="BB2035" s="164">
        <f t="shared" si="1439"/>
        <v>1</v>
      </c>
      <c r="BC2035" s="164">
        <f t="shared" si="1440"/>
        <v>1</v>
      </c>
      <c r="BD2035" s="162">
        <f t="shared" si="1468"/>
        <v>0</v>
      </c>
      <c r="BE2035" s="162">
        <f t="shared" si="1465"/>
        <v>0</v>
      </c>
      <c r="BF2035" s="179">
        <f t="shared" si="1466"/>
        <v>0</v>
      </c>
      <c r="BG2035" s="180">
        <f t="shared" si="1467"/>
        <v>0</v>
      </c>
      <c r="BH2035" s="254" t="str">
        <f t="shared" si="1476"/>
        <v>890</v>
      </c>
      <c r="BI2035" s="254" t="str">
        <f t="shared" si="1477"/>
        <v>0104</v>
      </c>
      <c r="BJ2035" s="249" t="s">
        <v>1482</v>
      </c>
      <c r="BK2035" s="249" t="s">
        <v>1483</v>
      </c>
      <c r="BL2035" s="202" t="str">
        <f t="shared" si="1445"/>
        <v/>
      </c>
    </row>
    <row r="2036" spans="1:64" ht="12" hidden="1" customHeight="1">
      <c r="A2036" s="365" t="s">
        <v>1080</v>
      </c>
      <c r="B2036" s="366" t="s">
        <v>322</v>
      </c>
      <c r="C2036" s="365" t="s">
        <v>1219</v>
      </c>
      <c r="D2036" s="366" t="s">
        <v>377</v>
      </c>
      <c r="E2036" s="366" t="s">
        <v>1256</v>
      </c>
      <c r="F2036" s="366" t="s">
        <v>551</v>
      </c>
      <c r="G2036" s="366" t="s">
        <v>1344</v>
      </c>
      <c r="H2036" s="366" t="s">
        <v>1085</v>
      </c>
      <c r="I2036" s="366" t="s">
        <v>456</v>
      </c>
      <c r="J2036" s="384">
        <v>1005</v>
      </c>
      <c r="K2036" s="384">
        <v>1005</v>
      </c>
      <c r="L2036" s="162" t="str">
        <f t="shared" si="1446"/>
        <v>89004301424010490900Ч007054000001</v>
      </c>
      <c r="M2036" s="163">
        <f t="array" ref="M2036">IF(COUNT(SEARCH(Удалить_Роспись_КВСР,$B2036)*SEARCH(Удалить_Роспись_ПБС,$C2036)*SEARCH(Удалить_Роспись_КФСР, $D2036)*SEARCH(Удалить_Роспись_КЦСР,$E2036)*SEARCH(Удалить_Роспись_КВР,$F2036)*SEARCH(Удалить_Роспись_ЭК,$H2036)*SEARCH(Удалить_Роспись_КР,$I2036))&gt;0,0,1)</f>
        <v>1</v>
      </c>
      <c r="N2036" s="163">
        <f t="array" ref="N2036">IF(COUNT(SEARCH(Удалить_Индекс_КВСР,$B2036)*SEARCH(Удалить_Индекс_ПБС,$C2036)*SEARCH(Удалить_Индекс_КФСР,$D2036)*SEARCH(Удалить_Индекс_КЦСР,$E2036)*SEARCH(Удалить_Индекс_КВР,$F2036)*SEARCH(Удалить_Индекс_ЭК,$H2036)*SEARCH(Удалить_Индекс_КР,$I2036))&gt;0,0,1)</f>
        <v>0</v>
      </c>
      <c r="O2036" s="163" t="str">
        <f t="shared" si="1448"/>
        <v/>
      </c>
      <c r="P2036" s="263" t="str">
        <f t="shared" si="1449"/>
        <v/>
      </c>
      <c r="Q2036" s="263" t="str">
        <f t="shared" si="1450"/>
        <v/>
      </c>
      <c r="R2036" s="263" t="str">
        <f t="shared" si="1451"/>
        <v/>
      </c>
      <c r="S2036" s="263" t="str">
        <f t="shared" si="1452"/>
        <v/>
      </c>
      <c r="T2036" s="263" t="str">
        <f t="shared" si="1453"/>
        <v/>
      </c>
      <c r="U2036" s="263" t="str">
        <f t="shared" si="1429"/>
        <v/>
      </c>
      <c r="V2036" s="263" t="str">
        <f t="shared" si="1454"/>
        <v/>
      </c>
      <c r="W2036" s="263" t="str">
        <f t="shared" si="1430"/>
        <v/>
      </c>
      <c r="X2036" s="263" t="str">
        <f t="shared" si="1455"/>
        <v/>
      </c>
      <c r="Y2036" s="263" t="str">
        <f t="shared" si="1456"/>
        <v/>
      </c>
      <c r="Z2036" s="263" t="str">
        <f t="shared" si="1457"/>
        <v>меж</v>
      </c>
      <c r="AA2036" s="263" t="str">
        <f t="shared" si="1458"/>
        <v/>
      </c>
      <c r="AB2036" s="263" t="str">
        <f t="shared" si="1441"/>
        <v/>
      </c>
      <c r="AC2036" s="263" t="str">
        <f t="shared" si="1431"/>
        <v/>
      </c>
      <c r="AD2036" s="263" t="str">
        <f t="shared" si="1442"/>
        <v/>
      </c>
      <c r="AE2036" s="263" t="str">
        <f t="shared" si="1459"/>
        <v/>
      </c>
      <c r="AF2036" s="263" t="str">
        <f t="shared" si="1460"/>
        <v/>
      </c>
      <c r="AG2036" s="263"/>
      <c r="AJ2036" s="163" t="str">
        <f t="shared" si="1461"/>
        <v/>
      </c>
      <c r="AK2036" s="163" t="str">
        <f t="shared" si="1432"/>
        <v/>
      </c>
      <c r="AL2036" s="163" t="str">
        <f t="shared" si="1462"/>
        <v/>
      </c>
      <c r="AM2036" s="163" t="str">
        <f t="shared" si="1475"/>
        <v>меж</v>
      </c>
      <c r="AN2036" s="163" t="str">
        <f t="shared" si="1433"/>
        <v/>
      </c>
      <c r="AO2036" s="163" t="str">
        <f t="shared" si="1434"/>
        <v/>
      </c>
      <c r="AP2036" s="163" t="str">
        <f t="shared" si="1435"/>
        <v/>
      </c>
      <c r="AQ2036" s="163" t="str">
        <f t="shared" si="1436"/>
        <v/>
      </c>
      <c r="AR2036" s="163" t="str">
        <f t="shared" si="1437"/>
        <v/>
      </c>
      <c r="AS2036" s="163" t="str">
        <f t="shared" si="1443"/>
        <v/>
      </c>
      <c r="AT2036" s="163" t="str">
        <f t="shared" si="1444"/>
        <v/>
      </c>
      <c r="AU2036" s="163" t="str">
        <f t="shared" si="1464"/>
        <v>меж</v>
      </c>
      <c r="AV2036" s="163" t="str">
        <f t="shared" si="1447"/>
        <v>меж89004301424общпро</v>
      </c>
      <c r="AW2036" s="162">
        <f t="shared" si="1469"/>
        <v>1005</v>
      </c>
      <c r="AX2036" s="162">
        <f t="shared" si="1470"/>
        <v>1005</v>
      </c>
      <c r="AY2036" s="162">
        <f t="shared" si="1471"/>
        <v>0</v>
      </c>
      <c r="AZ2036" s="162">
        <f t="shared" si="1472"/>
        <v>0</v>
      </c>
      <c r="BA2036" s="164">
        <f t="shared" si="1438"/>
        <v>1</v>
      </c>
      <c r="BB2036" s="164">
        <f t="shared" si="1439"/>
        <v>1</v>
      </c>
      <c r="BC2036" s="164">
        <f t="shared" si="1440"/>
        <v>1</v>
      </c>
      <c r="BD2036" s="162">
        <f t="shared" si="1468"/>
        <v>0</v>
      </c>
      <c r="BE2036" s="162">
        <f t="shared" si="1465"/>
        <v>0</v>
      </c>
      <c r="BF2036" s="179">
        <f t="shared" si="1466"/>
        <v>0</v>
      </c>
      <c r="BG2036" s="180">
        <f t="shared" si="1467"/>
        <v>0</v>
      </c>
      <c r="BH2036" s="254" t="str">
        <f t="shared" si="1476"/>
        <v>890</v>
      </c>
      <c r="BI2036" s="254" t="str">
        <f t="shared" si="1477"/>
        <v>0104</v>
      </c>
      <c r="BJ2036" s="249" t="s">
        <v>1484</v>
      </c>
      <c r="BK2036" s="249" t="s">
        <v>308</v>
      </c>
      <c r="BL2036" s="202" t="str">
        <f t="shared" si="1445"/>
        <v/>
      </c>
    </row>
    <row r="2037" spans="1:64" ht="12" hidden="1" customHeight="1">
      <c r="A2037" s="365" t="s">
        <v>1080</v>
      </c>
      <c r="B2037" s="366" t="s">
        <v>322</v>
      </c>
      <c r="C2037" s="365" t="s">
        <v>1220</v>
      </c>
      <c r="D2037" s="366" t="s">
        <v>377</v>
      </c>
      <c r="E2037" s="366" t="s">
        <v>963</v>
      </c>
      <c r="F2037" s="366" t="s">
        <v>551</v>
      </c>
      <c r="G2037" s="366" t="s">
        <v>1344</v>
      </c>
      <c r="H2037" s="366" t="s">
        <v>1085</v>
      </c>
      <c r="I2037" s="366" t="s">
        <v>456</v>
      </c>
      <c r="J2037" s="384">
        <v>51942</v>
      </c>
      <c r="K2037" s="384">
        <v>51942</v>
      </c>
      <c r="L2037" s="162" t="str">
        <f t="shared" si="1446"/>
        <v>89004301425010490900Ч001054000001</v>
      </c>
      <c r="M2037" s="163">
        <f t="array" ref="M2037">IF(COUNT(SEARCH(Удалить_Роспись_КВСР,$B2037)*SEARCH(Удалить_Роспись_ПБС,$C2037)*SEARCH(Удалить_Роспись_КФСР, $D2037)*SEARCH(Удалить_Роспись_КЦСР,$E2037)*SEARCH(Удалить_Роспись_КВР,$F2037)*SEARCH(Удалить_Роспись_ЭК,$H2037)*SEARCH(Удалить_Роспись_КР,$I2037))&gt;0,0,1)</f>
        <v>1</v>
      </c>
      <c r="N2037" s="163">
        <f t="array" ref="N2037">IF(COUNT(SEARCH(Удалить_Индекс_КВСР,$B2037)*SEARCH(Удалить_Индекс_ПБС,$C2037)*SEARCH(Удалить_Индекс_КФСР,$D2037)*SEARCH(Удалить_Индекс_КЦСР,$E2037)*SEARCH(Удалить_Индекс_КВР,$F2037)*SEARCH(Удалить_Индекс_ЭК,$H2037)*SEARCH(Удалить_Индекс_КР,$I2037))&gt;0,0,1)</f>
        <v>0</v>
      </c>
      <c r="O2037" s="163" t="str">
        <f t="shared" si="1448"/>
        <v/>
      </c>
      <c r="P2037" s="263" t="str">
        <f t="shared" si="1449"/>
        <v/>
      </c>
      <c r="Q2037" s="263" t="str">
        <f t="shared" si="1450"/>
        <v/>
      </c>
      <c r="R2037" s="263" t="str">
        <f t="shared" si="1451"/>
        <v/>
      </c>
      <c r="S2037" s="263" t="str">
        <f t="shared" si="1452"/>
        <v/>
      </c>
      <c r="T2037" s="263" t="str">
        <f t="shared" si="1453"/>
        <v/>
      </c>
      <c r="U2037" s="263" t="str">
        <f t="shared" si="1429"/>
        <v/>
      </c>
      <c r="V2037" s="263" t="str">
        <f t="shared" si="1454"/>
        <v/>
      </c>
      <c r="W2037" s="263" t="str">
        <f t="shared" si="1430"/>
        <v/>
      </c>
      <c r="X2037" s="263" t="str">
        <f t="shared" si="1455"/>
        <v/>
      </c>
      <c r="Y2037" s="263" t="str">
        <f t="shared" si="1456"/>
        <v/>
      </c>
      <c r="Z2037" s="263" t="str">
        <f t="shared" si="1457"/>
        <v>меж</v>
      </c>
      <c r="AA2037" s="263" t="str">
        <f t="shared" si="1458"/>
        <v/>
      </c>
      <c r="AB2037" s="263" t="str">
        <f t="shared" si="1441"/>
        <v/>
      </c>
      <c r="AC2037" s="263" t="str">
        <f t="shared" si="1431"/>
        <v/>
      </c>
      <c r="AD2037" s="263" t="str">
        <f t="shared" si="1442"/>
        <v/>
      </c>
      <c r="AE2037" s="263" t="str">
        <f t="shared" si="1459"/>
        <v/>
      </c>
      <c r="AF2037" s="263" t="str">
        <f t="shared" si="1460"/>
        <v/>
      </c>
      <c r="AG2037" s="263"/>
      <c r="AJ2037" s="163" t="str">
        <f t="shared" si="1461"/>
        <v/>
      </c>
      <c r="AK2037" s="163" t="str">
        <f t="shared" si="1432"/>
        <v/>
      </c>
      <c r="AL2037" s="163" t="str">
        <f t="shared" si="1462"/>
        <v/>
      </c>
      <c r="AM2037" s="163" t="str">
        <f t="shared" si="1475"/>
        <v>меж</v>
      </c>
      <c r="AN2037" s="163" t="str">
        <f t="shared" si="1433"/>
        <v/>
      </c>
      <c r="AO2037" s="163" t="str">
        <f t="shared" si="1434"/>
        <v/>
      </c>
      <c r="AP2037" s="163" t="str">
        <f t="shared" si="1435"/>
        <v/>
      </c>
      <c r="AQ2037" s="163" t="str">
        <f t="shared" si="1436"/>
        <v/>
      </c>
      <c r="AR2037" s="163" t="str">
        <f t="shared" si="1437"/>
        <v/>
      </c>
      <c r="AS2037" s="163" t="str">
        <f t="shared" si="1443"/>
        <v/>
      </c>
      <c r="AT2037" s="163" t="str">
        <f t="shared" si="1444"/>
        <v/>
      </c>
      <c r="AU2037" s="163" t="str">
        <f t="shared" si="1464"/>
        <v>меж</v>
      </c>
      <c r="AV2037" s="163" t="str">
        <f t="shared" si="1447"/>
        <v>меж89004301425общпро</v>
      </c>
      <c r="AW2037" s="162">
        <f t="shared" si="1469"/>
        <v>51942</v>
      </c>
      <c r="AX2037" s="162">
        <f t="shared" si="1470"/>
        <v>51942</v>
      </c>
      <c r="AY2037" s="162">
        <f t="shared" si="1471"/>
        <v>0</v>
      </c>
      <c r="AZ2037" s="162">
        <f t="shared" si="1472"/>
        <v>0</v>
      </c>
      <c r="BA2037" s="164">
        <f t="shared" si="1438"/>
        <v>1</v>
      </c>
      <c r="BB2037" s="164">
        <f t="shared" si="1439"/>
        <v>1</v>
      </c>
      <c r="BC2037" s="164">
        <f t="shared" si="1440"/>
        <v>1</v>
      </c>
      <c r="BD2037" s="162">
        <f t="shared" si="1468"/>
        <v>0</v>
      </c>
      <c r="BE2037" s="162">
        <f t="shared" si="1465"/>
        <v>0</v>
      </c>
      <c r="BF2037" s="179">
        <f t="shared" si="1466"/>
        <v>0</v>
      </c>
      <c r="BG2037" s="180">
        <f t="shared" si="1467"/>
        <v>0</v>
      </c>
      <c r="BH2037" s="254" t="str">
        <f t="shared" si="1476"/>
        <v>890</v>
      </c>
      <c r="BI2037" s="254" t="str">
        <f t="shared" si="1477"/>
        <v>0104</v>
      </c>
      <c r="BJ2037" s="249" t="s">
        <v>1485</v>
      </c>
      <c r="BK2037" s="249" t="s">
        <v>594</v>
      </c>
      <c r="BL2037" s="202" t="str">
        <f t="shared" si="1445"/>
        <v/>
      </c>
    </row>
    <row r="2038" spans="1:64" ht="12" hidden="1" customHeight="1">
      <c r="A2038" s="365" t="s">
        <v>1080</v>
      </c>
      <c r="B2038" s="366" t="s">
        <v>322</v>
      </c>
      <c r="C2038" s="365" t="s">
        <v>1220</v>
      </c>
      <c r="D2038" s="366" t="s">
        <v>377</v>
      </c>
      <c r="E2038" s="366" t="s">
        <v>1256</v>
      </c>
      <c r="F2038" s="366" t="s">
        <v>551</v>
      </c>
      <c r="G2038" s="366" t="s">
        <v>1344</v>
      </c>
      <c r="H2038" s="366" t="s">
        <v>1085</v>
      </c>
      <c r="I2038" s="366" t="s">
        <v>456</v>
      </c>
      <c r="J2038" s="384">
        <v>1041</v>
      </c>
      <c r="K2038" s="384">
        <v>1041</v>
      </c>
      <c r="L2038" s="162" t="str">
        <f t="shared" si="1446"/>
        <v>89004301425010490900Ч007054000001</v>
      </c>
      <c r="M2038" s="163">
        <f t="array" ref="M2038">IF(COUNT(SEARCH(Удалить_Роспись_КВСР,$B2038)*SEARCH(Удалить_Роспись_ПБС,$C2038)*SEARCH(Удалить_Роспись_КФСР, $D2038)*SEARCH(Удалить_Роспись_КЦСР,$E2038)*SEARCH(Удалить_Роспись_КВР,$F2038)*SEARCH(Удалить_Роспись_ЭК,$H2038)*SEARCH(Удалить_Роспись_КР,$I2038))&gt;0,0,1)</f>
        <v>1</v>
      </c>
      <c r="N2038" s="163">
        <f t="array" ref="N2038">IF(COUNT(SEARCH(Удалить_Индекс_КВСР,$B2038)*SEARCH(Удалить_Индекс_ПБС,$C2038)*SEARCH(Удалить_Индекс_КФСР,$D2038)*SEARCH(Удалить_Индекс_КЦСР,$E2038)*SEARCH(Удалить_Индекс_КВР,$F2038)*SEARCH(Удалить_Индекс_ЭК,$H2038)*SEARCH(Удалить_Индекс_КР,$I2038))&gt;0,0,1)</f>
        <v>0</v>
      </c>
      <c r="O2038" s="163" t="str">
        <f t="shared" si="1448"/>
        <v/>
      </c>
      <c r="P2038" s="263" t="str">
        <f t="shared" si="1449"/>
        <v/>
      </c>
      <c r="Q2038" s="263" t="str">
        <f t="shared" si="1450"/>
        <v/>
      </c>
      <c r="R2038" s="263" t="str">
        <f t="shared" si="1451"/>
        <v/>
      </c>
      <c r="S2038" s="263" t="str">
        <f t="shared" si="1452"/>
        <v/>
      </c>
      <c r="T2038" s="263" t="str">
        <f t="shared" si="1453"/>
        <v/>
      </c>
      <c r="U2038" s="263" t="str">
        <f t="shared" si="1429"/>
        <v/>
      </c>
      <c r="V2038" s="263" t="str">
        <f t="shared" si="1454"/>
        <v/>
      </c>
      <c r="W2038" s="263" t="str">
        <f t="shared" si="1430"/>
        <v/>
      </c>
      <c r="X2038" s="263" t="str">
        <f t="shared" si="1455"/>
        <v/>
      </c>
      <c r="Y2038" s="263" t="str">
        <f t="shared" si="1456"/>
        <v/>
      </c>
      <c r="Z2038" s="263" t="str">
        <f t="shared" si="1457"/>
        <v>меж</v>
      </c>
      <c r="AA2038" s="263" t="str">
        <f t="shared" si="1458"/>
        <v/>
      </c>
      <c r="AB2038" s="263" t="str">
        <f t="shared" si="1441"/>
        <v/>
      </c>
      <c r="AC2038" s="263" t="str">
        <f t="shared" si="1431"/>
        <v/>
      </c>
      <c r="AD2038" s="263" t="str">
        <f t="shared" si="1442"/>
        <v/>
      </c>
      <c r="AE2038" s="263" t="str">
        <f t="shared" si="1459"/>
        <v/>
      </c>
      <c r="AF2038" s="263" t="str">
        <f t="shared" si="1460"/>
        <v/>
      </c>
      <c r="AG2038" s="263"/>
      <c r="AJ2038" s="163" t="str">
        <f t="shared" si="1461"/>
        <v/>
      </c>
      <c r="AK2038" s="163" t="str">
        <f t="shared" si="1432"/>
        <v/>
      </c>
      <c r="AL2038" s="163" t="str">
        <f t="shared" si="1462"/>
        <v/>
      </c>
      <c r="AM2038" s="163" t="str">
        <f t="shared" si="1475"/>
        <v>меж</v>
      </c>
      <c r="AN2038" s="163" t="str">
        <f t="shared" si="1433"/>
        <v/>
      </c>
      <c r="AO2038" s="163" t="str">
        <f t="shared" si="1434"/>
        <v/>
      </c>
      <c r="AP2038" s="163" t="str">
        <f t="shared" si="1435"/>
        <v/>
      </c>
      <c r="AQ2038" s="163" t="str">
        <f t="shared" si="1436"/>
        <v/>
      </c>
      <c r="AR2038" s="163" t="str">
        <f t="shared" si="1437"/>
        <v/>
      </c>
      <c r="AS2038" s="163" t="str">
        <f t="shared" si="1443"/>
        <v/>
      </c>
      <c r="AT2038" s="163" t="str">
        <f t="shared" si="1444"/>
        <v/>
      </c>
      <c r="AU2038" s="163" t="str">
        <f t="shared" si="1464"/>
        <v>меж</v>
      </c>
      <c r="AV2038" s="163" t="str">
        <f t="shared" si="1447"/>
        <v>меж89004301425общпро</v>
      </c>
      <c r="AW2038" s="162">
        <f t="shared" si="1469"/>
        <v>1041</v>
      </c>
      <c r="AX2038" s="162">
        <f t="shared" si="1470"/>
        <v>1041</v>
      </c>
      <c r="AY2038" s="162">
        <f t="shared" si="1471"/>
        <v>0</v>
      </c>
      <c r="AZ2038" s="162">
        <f t="shared" si="1472"/>
        <v>0</v>
      </c>
      <c r="BA2038" s="164">
        <f t="shared" si="1438"/>
        <v>1</v>
      </c>
      <c r="BB2038" s="164">
        <f t="shared" si="1439"/>
        <v>1</v>
      </c>
      <c r="BC2038" s="164">
        <f t="shared" si="1440"/>
        <v>1</v>
      </c>
      <c r="BD2038" s="162">
        <f t="shared" si="1468"/>
        <v>0</v>
      </c>
      <c r="BE2038" s="162">
        <f t="shared" si="1465"/>
        <v>0</v>
      </c>
      <c r="BF2038" s="179">
        <f t="shared" si="1466"/>
        <v>0</v>
      </c>
      <c r="BG2038" s="180">
        <f t="shared" si="1467"/>
        <v>0</v>
      </c>
      <c r="BH2038" s="254" t="str">
        <f t="shared" si="1476"/>
        <v>890</v>
      </c>
      <c r="BI2038" s="254" t="str">
        <f t="shared" si="1477"/>
        <v>0104</v>
      </c>
      <c r="BJ2038" s="249" t="s">
        <v>1486</v>
      </c>
      <c r="BK2038" s="249" t="s">
        <v>1174</v>
      </c>
      <c r="BL2038" s="202" t="str">
        <f t="shared" si="1445"/>
        <v/>
      </c>
    </row>
    <row r="2039" spans="1:64" ht="12" hidden="1" customHeight="1">
      <c r="A2039" s="365" t="s">
        <v>1080</v>
      </c>
      <c r="B2039" s="366" t="s">
        <v>322</v>
      </c>
      <c r="C2039" s="365" t="s">
        <v>1217</v>
      </c>
      <c r="D2039" s="366" t="s">
        <v>377</v>
      </c>
      <c r="E2039" s="366" t="s">
        <v>963</v>
      </c>
      <c r="F2039" s="366" t="s">
        <v>551</v>
      </c>
      <c r="G2039" s="366" t="s">
        <v>1344</v>
      </c>
      <c r="H2039" s="366" t="s">
        <v>1085</v>
      </c>
      <c r="I2039" s="366" t="s">
        <v>456</v>
      </c>
      <c r="J2039" s="384">
        <v>22098</v>
      </c>
      <c r="K2039" s="384">
        <v>22098</v>
      </c>
      <c r="L2039" s="162" t="str">
        <f t="shared" si="1446"/>
        <v>89004301423010490900Ч001054000001</v>
      </c>
      <c r="M2039" s="163">
        <f t="array" ref="M2039">IF(COUNT(SEARCH(Удалить_Роспись_КВСР,$B2039)*SEARCH(Удалить_Роспись_ПБС,$C2039)*SEARCH(Удалить_Роспись_КФСР, $D2039)*SEARCH(Удалить_Роспись_КЦСР,$E2039)*SEARCH(Удалить_Роспись_КВР,$F2039)*SEARCH(Удалить_Роспись_ЭК,$H2039)*SEARCH(Удалить_Роспись_КР,$I2039))&gt;0,0,1)</f>
        <v>1</v>
      </c>
      <c r="N2039" s="163">
        <f t="array" ref="N2039">IF(COUNT(SEARCH(Удалить_Индекс_КВСР,$B2039)*SEARCH(Удалить_Индекс_ПБС,$C2039)*SEARCH(Удалить_Индекс_КФСР,$D2039)*SEARCH(Удалить_Индекс_КЦСР,$E2039)*SEARCH(Удалить_Индекс_КВР,$F2039)*SEARCH(Удалить_Индекс_ЭК,$H2039)*SEARCH(Удалить_Индекс_КР,$I2039))&gt;0,0,1)</f>
        <v>0</v>
      </c>
      <c r="O2039" s="163" t="str">
        <f t="shared" si="1448"/>
        <v/>
      </c>
      <c r="P2039" s="263" t="str">
        <f t="shared" si="1449"/>
        <v/>
      </c>
      <c r="Q2039" s="263" t="str">
        <f t="shared" si="1450"/>
        <v/>
      </c>
      <c r="R2039" s="263" t="str">
        <f t="shared" si="1451"/>
        <v/>
      </c>
      <c r="S2039" s="263" t="str">
        <f t="shared" si="1452"/>
        <v/>
      </c>
      <c r="T2039" s="263" t="str">
        <f t="shared" si="1453"/>
        <v/>
      </c>
      <c r="U2039" s="263" t="str">
        <f t="shared" si="1429"/>
        <v/>
      </c>
      <c r="V2039" s="263" t="str">
        <f t="shared" si="1454"/>
        <v/>
      </c>
      <c r="W2039" s="263" t="str">
        <f t="shared" si="1430"/>
        <v/>
      </c>
      <c r="X2039" s="263" t="str">
        <f t="shared" si="1455"/>
        <v/>
      </c>
      <c r="Y2039" s="263" t="str">
        <f t="shared" si="1456"/>
        <v/>
      </c>
      <c r="Z2039" s="263" t="str">
        <f t="shared" si="1457"/>
        <v>меж</v>
      </c>
      <c r="AA2039" s="263" t="str">
        <f t="shared" si="1458"/>
        <v/>
      </c>
      <c r="AB2039" s="263" t="str">
        <f t="shared" si="1441"/>
        <v/>
      </c>
      <c r="AC2039" s="263" t="str">
        <f t="shared" si="1431"/>
        <v/>
      </c>
      <c r="AD2039" s="263" t="str">
        <f t="shared" si="1442"/>
        <v/>
      </c>
      <c r="AE2039" s="263" t="str">
        <f t="shared" si="1459"/>
        <v/>
      </c>
      <c r="AF2039" s="263" t="str">
        <f t="shared" si="1460"/>
        <v/>
      </c>
      <c r="AG2039" s="263"/>
      <c r="AJ2039" s="163" t="str">
        <f t="shared" si="1461"/>
        <v/>
      </c>
      <c r="AK2039" s="163" t="str">
        <f t="shared" si="1432"/>
        <v/>
      </c>
      <c r="AL2039" s="163" t="str">
        <f t="shared" si="1462"/>
        <v/>
      </c>
      <c r="AM2039" s="163" t="str">
        <f t="shared" si="1475"/>
        <v>меж</v>
      </c>
      <c r="AN2039" s="163" t="str">
        <f t="shared" si="1433"/>
        <v/>
      </c>
      <c r="AO2039" s="163" t="str">
        <f t="shared" si="1434"/>
        <v/>
      </c>
      <c r="AP2039" s="163" t="str">
        <f t="shared" si="1435"/>
        <v/>
      </c>
      <c r="AQ2039" s="163" t="str">
        <f t="shared" si="1436"/>
        <v/>
      </c>
      <c r="AR2039" s="163" t="str">
        <f t="shared" si="1437"/>
        <v/>
      </c>
      <c r="AS2039" s="163" t="str">
        <f t="shared" si="1443"/>
        <v/>
      </c>
      <c r="AT2039" s="163" t="str">
        <f t="shared" si="1444"/>
        <v/>
      </c>
      <c r="AU2039" s="163" t="str">
        <f t="shared" si="1464"/>
        <v>меж</v>
      </c>
      <c r="AV2039" s="163" t="str">
        <f t="shared" si="1447"/>
        <v>меж89004301423общпро</v>
      </c>
      <c r="AW2039" s="162">
        <f t="shared" si="1469"/>
        <v>22098</v>
      </c>
      <c r="AX2039" s="162">
        <f t="shared" si="1470"/>
        <v>22098</v>
      </c>
      <c r="AY2039" s="162">
        <f t="shared" si="1471"/>
        <v>0</v>
      </c>
      <c r="AZ2039" s="162">
        <f t="shared" si="1472"/>
        <v>0</v>
      </c>
      <c r="BA2039" s="164">
        <f t="shared" si="1438"/>
        <v>1</v>
      </c>
      <c r="BB2039" s="164">
        <f t="shared" si="1439"/>
        <v>1</v>
      </c>
      <c r="BC2039" s="164">
        <f t="shared" si="1440"/>
        <v>1</v>
      </c>
      <c r="BD2039" s="162">
        <f t="shared" si="1468"/>
        <v>0</v>
      </c>
      <c r="BE2039" s="162">
        <f t="shared" si="1465"/>
        <v>0</v>
      </c>
      <c r="BF2039" s="179">
        <f t="shared" si="1466"/>
        <v>0</v>
      </c>
      <c r="BG2039" s="180">
        <f t="shared" si="1467"/>
        <v>0</v>
      </c>
      <c r="BH2039" s="254" t="str">
        <f t="shared" si="1476"/>
        <v>890</v>
      </c>
      <c r="BI2039" s="254" t="str">
        <f t="shared" si="1477"/>
        <v>0104</v>
      </c>
      <c r="BJ2039" s="249" t="s">
        <v>1487</v>
      </c>
      <c r="BK2039" s="249" t="s">
        <v>1488</v>
      </c>
      <c r="BL2039" s="202" t="str">
        <f t="shared" si="1445"/>
        <v/>
      </c>
    </row>
    <row r="2040" spans="1:64" ht="12" hidden="1" customHeight="1">
      <c r="A2040" s="365" t="s">
        <v>1080</v>
      </c>
      <c r="B2040" s="366" t="s">
        <v>322</v>
      </c>
      <c r="C2040" s="365" t="s">
        <v>1217</v>
      </c>
      <c r="D2040" s="366" t="s">
        <v>377</v>
      </c>
      <c r="E2040" s="366" t="s">
        <v>1256</v>
      </c>
      <c r="F2040" s="366" t="s">
        <v>551</v>
      </c>
      <c r="G2040" s="366" t="s">
        <v>1344</v>
      </c>
      <c r="H2040" s="366" t="s">
        <v>1085</v>
      </c>
      <c r="I2040" s="366" t="s">
        <v>456</v>
      </c>
      <c r="J2040" s="384">
        <v>1634</v>
      </c>
      <c r="K2040" s="384">
        <v>1634</v>
      </c>
      <c r="L2040" s="162" t="str">
        <f t="shared" si="1446"/>
        <v>89004301423010490900Ч007054000001</v>
      </c>
      <c r="M2040" s="163">
        <f t="array" ref="M2040">IF(COUNT(SEARCH(Удалить_Роспись_КВСР,$B2040)*SEARCH(Удалить_Роспись_ПБС,$C2040)*SEARCH(Удалить_Роспись_КФСР, $D2040)*SEARCH(Удалить_Роспись_КЦСР,$E2040)*SEARCH(Удалить_Роспись_КВР,$F2040)*SEARCH(Удалить_Роспись_ЭК,$H2040)*SEARCH(Удалить_Роспись_КР,$I2040))&gt;0,0,1)</f>
        <v>1</v>
      </c>
      <c r="N2040" s="163">
        <f t="array" ref="N2040">IF(COUNT(SEARCH(Удалить_Индекс_КВСР,$B2040)*SEARCH(Удалить_Индекс_ПБС,$C2040)*SEARCH(Удалить_Индекс_КФСР,$D2040)*SEARCH(Удалить_Индекс_КЦСР,$E2040)*SEARCH(Удалить_Индекс_КВР,$F2040)*SEARCH(Удалить_Индекс_ЭК,$H2040)*SEARCH(Удалить_Индекс_КР,$I2040))&gt;0,0,1)</f>
        <v>0</v>
      </c>
      <c r="O2040" s="163" t="str">
        <f t="shared" si="1448"/>
        <v/>
      </c>
      <c r="P2040" s="263" t="str">
        <f t="shared" si="1449"/>
        <v/>
      </c>
      <c r="Q2040" s="263" t="str">
        <f t="shared" si="1450"/>
        <v/>
      </c>
      <c r="R2040" s="263" t="str">
        <f t="shared" si="1451"/>
        <v/>
      </c>
      <c r="S2040" s="263" t="str">
        <f t="shared" si="1452"/>
        <v/>
      </c>
      <c r="T2040" s="263" t="str">
        <f t="shared" si="1453"/>
        <v/>
      </c>
      <c r="U2040" s="263" t="str">
        <f t="shared" si="1429"/>
        <v/>
      </c>
      <c r="V2040" s="263" t="str">
        <f t="shared" si="1454"/>
        <v/>
      </c>
      <c r="W2040" s="263" t="str">
        <f t="shared" si="1430"/>
        <v/>
      </c>
      <c r="X2040" s="263" t="str">
        <f t="shared" si="1455"/>
        <v/>
      </c>
      <c r="Y2040" s="263" t="str">
        <f t="shared" si="1456"/>
        <v/>
      </c>
      <c r="Z2040" s="263" t="str">
        <f t="shared" si="1457"/>
        <v>меж</v>
      </c>
      <c r="AA2040" s="263" t="str">
        <f t="shared" si="1458"/>
        <v/>
      </c>
      <c r="AB2040" s="263" t="str">
        <f t="shared" si="1441"/>
        <v/>
      </c>
      <c r="AC2040" s="263" t="str">
        <f t="shared" si="1431"/>
        <v/>
      </c>
      <c r="AD2040" s="263" t="str">
        <f t="shared" si="1442"/>
        <v/>
      </c>
      <c r="AE2040" s="263" t="str">
        <f t="shared" si="1459"/>
        <v/>
      </c>
      <c r="AF2040" s="263" t="str">
        <f t="shared" si="1460"/>
        <v/>
      </c>
      <c r="AG2040" s="263"/>
      <c r="AJ2040" s="163" t="str">
        <f t="shared" si="1461"/>
        <v/>
      </c>
      <c r="AK2040" s="163" t="str">
        <f t="shared" si="1432"/>
        <v/>
      </c>
      <c r="AL2040" s="163" t="str">
        <f t="shared" si="1462"/>
        <v/>
      </c>
      <c r="AM2040" s="163" t="str">
        <f t="shared" si="1475"/>
        <v>меж</v>
      </c>
      <c r="AN2040" s="163" t="str">
        <f t="shared" si="1433"/>
        <v/>
      </c>
      <c r="AO2040" s="163" t="str">
        <f t="shared" si="1434"/>
        <v/>
      </c>
      <c r="AP2040" s="163" t="str">
        <f t="shared" si="1435"/>
        <v/>
      </c>
      <c r="AQ2040" s="163" t="str">
        <f t="shared" si="1436"/>
        <v/>
      </c>
      <c r="AR2040" s="163" t="str">
        <f t="shared" si="1437"/>
        <v/>
      </c>
      <c r="AS2040" s="163" t="str">
        <f t="shared" si="1443"/>
        <v/>
      </c>
      <c r="AT2040" s="163" t="str">
        <f t="shared" si="1444"/>
        <v/>
      </c>
      <c r="AU2040" s="163" t="str">
        <f t="shared" si="1464"/>
        <v>меж</v>
      </c>
      <c r="AV2040" s="163" t="str">
        <f t="shared" si="1447"/>
        <v>меж89004301423общпро</v>
      </c>
      <c r="AW2040" s="162">
        <f t="shared" si="1469"/>
        <v>1634</v>
      </c>
      <c r="AX2040" s="162">
        <f t="shared" si="1470"/>
        <v>1634</v>
      </c>
      <c r="AY2040" s="162">
        <f t="shared" si="1471"/>
        <v>0</v>
      </c>
      <c r="AZ2040" s="162">
        <f t="shared" si="1472"/>
        <v>0</v>
      </c>
      <c r="BA2040" s="164">
        <f t="shared" si="1438"/>
        <v>1</v>
      </c>
      <c r="BB2040" s="164">
        <f t="shared" si="1439"/>
        <v>1</v>
      </c>
      <c r="BC2040" s="164">
        <f t="shared" si="1440"/>
        <v>1</v>
      </c>
      <c r="BD2040" s="162">
        <f t="shared" si="1468"/>
        <v>0</v>
      </c>
      <c r="BE2040" s="162">
        <f t="shared" si="1465"/>
        <v>0</v>
      </c>
      <c r="BF2040" s="179">
        <f t="shared" si="1466"/>
        <v>0</v>
      </c>
      <c r="BG2040" s="180">
        <f t="shared" si="1467"/>
        <v>0</v>
      </c>
      <c r="BH2040" s="254" t="str">
        <f t="shared" si="1476"/>
        <v>890</v>
      </c>
      <c r="BI2040" s="254" t="str">
        <f t="shared" si="1477"/>
        <v>0104</v>
      </c>
      <c r="BJ2040" s="249" t="s">
        <v>1489</v>
      </c>
      <c r="BK2040" s="249" t="s">
        <v>1160</v>
      </c>
      <c r="BL2040" s="202" t="str">
        <f t="shared" si="1445"/>
        <v/>
      </c>
    </row>
    <row r="2041" spans="1:64" ht="12" hidden="1" customHeight="1">
      <c r="A2041" s="365" t="s">
        <v>1080</v>
      </c>
      <c r="B2041" s="366" t="s">
        <v>322</v>
      </c>
      <c r="C2041" s="365" t="s">
        <v>1223</v>
      </c>
      <c r="D2041" s="366" t="s">
        <v>377</v>
      </c>
      <c r="E2041" s="366" t="s">
        <v>963</v>
      </c>
      <c r="F2041" s="366" t="s">
        <v>551</v>
      </c>
      <c r="G2041" s="366" t="s">
        <v>1344</v>
      </c>
      <c r="H2041" s="366" t="s">
        <v>1085</v>
      </c>
      <c r="I2041" s="366" t="s">
        <v>456</v>
      </c>
      <c r="J2041" s="384">
        <v>145735</v>
      </c>
      <c r="K2041" s="384">
        <v>145735</v>
      </c>
      <c r="L2041" s="162" t="str">
        <f t="shared" si="1446"/>
        <v>89004301426010490900Ч001054000001</v>
      </c>
      <c r="M2041" s="163">
        <f t="array" ref="M2041">IF(COUNT(SEARCH(Удалить_Роспись_КВСР,$B2041)*SEARCH(Удалить_Роспись_ПБС,$C2041)*SEARCH(Удалить_Роспись_КФСР, $D2041)*SEARCH(Удалить_Роспись_КЦСР,$E2041)*SEARCH(Удалить_Роспись_КВР,$F2041)*SEARCH(Удалить_Роспись_ЭК,$H2041)*SEARCH(Удалить_Роспись_КР,$I2041))&gt;0,0,1)</f>
        <v>1</v>
      </c>
      <c r="N2041" s="163">
        <f t="array" ref="N2041">IF(COUNT(SEARCH(Удалить_Индекс_КВСР,$B2041)*SEARCH(Удалить_Индекс_ПБС,$C2041)*SEARCH(Удалить_Индекс_КФСР,$D2041)*SEARCH(Удалить_Индекс_КЦСР,$E2041)*SEARCH(Удалить_Индекс_КВР,$F2041)*SEARCH(Удалить_Индекс_ЭК,$H2041)*SEARCH(Удалить_Индекс_КР,$I2041))&gt;0,0,1)</f>
        <v>0</v>
      </c>
      <c r="O2041" s="163" t="str">
        <f t="shared" si="1448"/>
        <v/>
      </c>
      <c r="P2041" s="263" t="str">
        <f t="shared" si="1449"/>
        <v/>
      </c>
      <c r="Q2041" s="263" t="str">
        <f t="shared" si="1450"/>
        <v/>
      </c>
      <c r="R2041" s="263" t="str">
        <f t="shared" si="1451"/>
        <v/>
      </c>
      <c r="S2041" s="263" t="str">
        <f t="shared" si="1452"/>
        <v/>
      </c>
      <c r="T2041" s="263" t="str">
        <f t="shared" si="1453"/>
        <v/>
      </c>
      <c r="U2041" s="263" t="str">
        <f t="shared" si="1429"/>
        <v/>
      </c>
      <c r="V2041" s="263" t="str">
        <f t="shared" si="1454"/>
        <v/>
      </c>
      <c r="W2041" s="263" t="str">
        <f t="shared" si="1430"/>
        <v/>
      </c>
      <c r="X2041" s="263" t="str">
        <f t="shared" si="1455"/>
        <v/>
      </c>
      <c r="Y2041" s="263" t="str">
        <f t="shared" si="1456"/>
        <v/>
      </c>
      <c r="Z2041" s="263" t="str">
        <f t="shared" si="1457"/>
        <v>меж</v>
      </c>
      <c r="AA2041" s="263" t="str">
        <f t="shared" si="1458"/>
        <v/>
      </c>
      <c r="AB2041" s="263" t="str">
        <f t="shared" si="1441"/>
        <v/>
      </c>
      <c r="AC2041" s="263" t="str">
        <f t="shared" si="1431"/>
        <v/>
      </c>
      <c r="AD2041" s="263" t="str">
        <f t="shared" si="1442"/>
        <v/>
      </c>
      <c r="AE2041" s="263" t="str">
        <f t="shared" si="1459"/>
        <v/>
      </c>
      <c r="AF2041" s="263" t="str">
        <f t="shared" si="1460"/>
        <v/>
      </c>
      <c r="AG2041" s="263"/>
      <c r="AJ2041" s="163" t="str">
        <f t="shared" si="1461"/>
        <v/>
      </c>
      <c r="AK2041" s="163" t="str">
        <f t="shared" si="1432"/>
        <v/>
      </c>
      <c r="AL2041" s="163" t="str">
        <f t="shared" si="1462"/>
        <v/>
      </c>
      <c r="AM2041" s="163" t="str">
        <f t="shared" si="1475"/>
        <v>меж</v>
      </c>
      <c r="AN2041" s="163" t="str">
        <f t="shared" si="1433"/>
        <v/>
      </c>
      <c r="AO2041" s="163" t="str">
        <f t="shared" si="1434"/>
        <v/>
      </c>
      <c r="AP2041" s="163" t="str">
        <f t="shared" si="1435"/>
        <v/>
      </c>
      <c r="AQ2041" s="163" t="str">
        <f t="shared" si="1436"/>
        <v/>
      </c>
      <c r="AR2041" s="163" t="str">
        <f t="shared" si="1437"/>
        <v/>
      </c>
      <c r="AS2041" s="163" t="str">
        <f t="shared" si="1443"/>
        <v/>
      </c>
      <c r="AT2041" s="163" t="str">
        <f t="shared" si="1444"/>
        <v/>
      </c>
      <c r="AU2041" s="163" t="str">
        <f t="shared" si="1464"/>
        <v>меж</v>
      </c>
      <c r="AV2041" s="163" t="str">
        <f t="shared" si="1447"/>
        <v>меж89004301426общпро</v>
      </c>
      <c r="AW2041" s="162">
        <f t="shared" si="1469"/>
        <v>145735</v>
      </c>
      <c r="AX2041" s="162">
        <f t="shared" si="1470"/>
        <v>145735</v>
      </c>
      <c r="AY2041" s="162">
        <f t="shared" si="1471"/>
        <v>0</v>
      </c>
      <c r="AZ2041" s="162">
        <f t="shared" si="1472"/>
        <v>0</v>
      </c>
      <c r="BA2041" s="164">
        <f t="shared" si="1438"/>
        <v>1</v>
      </c>
      <c r="BB2041" s="164">
        <f t="shared" si="1439"/>
        <v>1</v>
      </c>
      <c r="BC2041" s="164">
        <f t="shared" si="1440"/>
        <v>1</v>
      </c>
      <c r="BD2041" s="162">
        <f t="shared" si="1468"/>
        <v>0</v>
      </c>
      <c r="BE2041" s="162">
        <f t="shared" si="1465"/>
        <v>0</v>
      </c>
      <c r="BF2041" s="179">
        <f t="shared" si="1466"/>
        <v>0</v>
      </c>
      <c r="BG2041" s="180">
        <f t="shared" si="1467"/>
        <v>0</v>
      </c>
      <c r="BH2041" s="254" t="str">
        <f>B2041</f>
        <v>890</v>
      </c>
      <c r="BI2041" s="254" t="str">
        <f>D2041</f>
        <v>0104</v>
      </c>
      <c r="BJ2041" s="249" t="s">
        <v>538</v>
      </c>
      <c r="BK2041" s="249" t="s">
        <v>536</v>
      </c>
      <c r="BL2041" s="202" t="str">
        <f t="shared" si="1445"/>
        <v/>
      </c>
    </row>
    <row r="2042" spans="1:64" ht="12" hidden="1" customHeight="1">
      <c r="A2042" s="365" t="s">
        <v>1080</v>
      </c>
      <c r="B2042" s="366" t="s">
        <v>322</v>
      </c>
      <c r="C2042" s="365" t="s">
        <v>1223</v>
      </c>
      <c r="D2042" s="366" t="s">
        <v>377</v>
      </c>
      <c r="E2042" s="366" t="s">
        <v>1256</v>
      </c>
      <c r="F2042" s="366" t="s">
        <v>551</v>
      </c>
      <c r="G2042" s="366" t="s">
        <v>1344</v>
      </c>
      <c r="H2042" s="366" t="s">
        <v>1085</v>
      </c>
      <c r="I2042" s="366" t="s">
        <v>456</v>
      </c>
      <c r="J2042" s="384">
        <v>2606</v>
      </c>
      <c r="K2042" s="384">
        <v>2606</v>
      </c>
      <c r="L2042" s="162" t="str">
        <f t="shared" si="1446"/>
        <v>89004301426010490900Ч007054000001</v>
      </c>
      <c r="M2042" s="163">
        <f t="array" ref="M2042">IF(COUNT(SEARCH(Удалить_Роспись_КВСР,$B2042)*SEARCH(Удалить_Роспись_ПБС,$C2042)*SEARCH(Удалить_Роспись_КФСР, $D2042)*SEARCH(Удалить_Роспись_КЦСР,$E2042)*SEARCH(Удалить_Роспись_КВР,$F2042)*SEARCH(Удалить_Роспись_ЭК,$H2042)*SEARCH(Удалить_Роспись_КР,$I2042))&gt;0,0,1)</f>
        <v>1</v>
      </c>
      <c r="N2042" s="163">
        <f t="array" ref="N2042">IF(COUNT(SEARCH(Удалить_Индекс_КВСР,$B2042)*SEARCH(Удалить_Индекс_ПБС,$C2042)*SEARCH(Удалить_Индекс_КФСР,$D2042)*SEARCH(Удалить_Индекс_КЦСР,$E2042)*SEARCH(Удалить_Индекс_КВР,$F2042)*SEARCH(Удалить_Индекс_ЭК,$H2042)*SEARCH(Удалить_Индекс_КР,$I2042))&gt;0,0,1)</f>
        <v>0</v>
      </c>
      <c r="O2042" s="163" t="str">
        <f t="shared" si="1448"/>
        <v/>
      </c>
      <c r="P2042" s="263" t="str">
        <f t="shared" si="1449"/>
        <v/>
      </c>
      <c r="Q2042" s="263" t="str">
        <f t="shared" si="1450"/>
        <v/>
      </c>
      <c r="R2042" s="263" t="str">
        <f t="shared" si="1451"/>
        <v/>
      </c>
      <c r="S2042" s="263" t="str">
        <f t="shared" si="1452"/>
        <v/>
      </c>
      <c r="T2042" s="263" t="str">
        <f t="shared" si="1453"/>
        <v/>
      </c>
      <c r="U2042" s="263" t="str">
        <f t="shared" si="1429"/>
        <v/>
      </c>
      <c r="V2042" s="263" t="str">
        <f t="shared" si="1454"/>
        <v/>
      </c>
      <c r="W2042" s="263" t="str">
        <f t="shared" si="1430"/>
        <v/>
      </c>
      <c r="X2042" s="263" t="str">
        <f t="shared" si="1455"/>
        <v/>
      </c>
      <c r="Y2042" s="263" t="str">
        <f t="shared" si="1456"/>
        <v/>
      </c>
      <c r="Z2042" s="263" t="str">
        <f t="shared" si="1457"/>
        <v>меж</v>
      </c>
      <c r="AA2042" s="263" t="str">
        <f t="shared" si="1458"/>
        <v/>
      </c>
      <c r="AB2042" s="263" t="str">
        <f t="shared" si="1441"/>
        <v/>
      </c>
      <c r="AC2042" s="263" t="str">
        <f t="shared" si="1431"/>
        <v/>
      </c>
      <c r="AD2042" s="263" t="str">
        <f t="shared" si="1442"/>
        <v/>
      </c>
      <c r="AE2042" s="263" t="str">
        <f t="shared" si="1459"/>
        <v/>
      </c>
      <c r="AF2042" s="263" t="str">
        <f t="shared" si="1460"/>
        <v/>
      </c>
      <c r="AG2042" s="263"/>
      <c r="AJ2042" s="163" t="str">
        <f t="shared" si="1461"/>
        <v/>
      </c>
      <c r="AK2042" s="163" t="str">
        <f t="shared" si="1432"/>
        <v/>
      </c>
      <c r="AL2042" s="163" t="str">
        <f t="shared" si="1462"/>
        <v/>
      </c>
      <c r="AM2042" s="163" t="str">
        <f t="shared" si="1475"/>
        <v>меж</v>
      </c>
      <c r="AN2042" s="163" t="str">
        <f t="shared" si="1433"/>
        <v/>
      </c>
      <c r="AO2042" s="163" t="str">
        <f t="shared" si="1434"/>
        <v/>
      </c>
      <c r="AP2042" s="163" t="str">
        <f t="shared" si="1435"/>
        <v/>
      </c>
      <c r="AQ2042" s="163" t="str">
        <f t="shared" si="1436"/>
        <v/>
      </c>
      <c r="AR2042" s="163" t="str">
        <f t="shared" si="1437"/>
        <v/>
      </c>
      <c r="AS2042" s="163" t="str">
        <f t="shared" si="1443"/>
        <v/>
      </c>
      <c r="AT2042" s="163" t="str">
        <f t="shared" si="1444"/>
        <v/>
      </c>
      <c r="AU2042" s="163" t="str">
        <f t="shared" si="1464"/>
        <v>меж</v>
      </c>
      <c r="AV2042" s="163" t="str">
        <f t="shared" si="1447"/>
        <v>меж89004301426общпро</v>
      </c>
      <c r="AW2042" s="162">
        <f t="shared" si="1469"/>
        <v>2606</v>
      </c>
      <c r="AX2042" s="162">
        <f t="shared" si="1470"/>
        <v>2606</v>
      </c>
      <c r="AY2042" s="162">
        <f t="shared" si="1471"/>
        <v>0</v>
      </c>
      <c r="AZ2042" s="162">
        <f t="shared" si="1472"/>
        <v>0</v>
      </c>
      <c r="BA2042" s="164">
        <f t="shared" si="1438"/>
        <v>1</v>
      </c>
      <c r="BB2042" s="164">
        <f t="shared" si="1439"/>
        <v>1</v>
      </c>
      <c r="BC2042" s="164">
        <f t="shared" si="1440"/>
        <v>1</v>
      </c>
      <c r="BD2042" s="162">
        <f t="shared" si="1468"/>
        <v>0</v>
      </c>
      <c r="BE2042" s="162">
        <f t="shared" si="1465"/>
        <v>0</v>
      </c>
      <c r="BF2042" s="179">
        <f t="shared" si="1466"/>
        <v>0</v>
      </c>
      <c r="BG2042" s="180">
        <f t="shared" si="1467"/>
        <v>0</v>
      </c>
      <c r="BH2042" s="254" t="str">
        <f>B2042</f>
        <v>890</v>
      </c>
      <c r="BI2042" s="254" t="str">
        <f>D2042</f>
        <v>0104</v>
      </c>
      <c r="BJ2042" s="249" t="s">
        <v>538</v>
      </c>
      <c r="BK2042" s="249" t="s">
        <v>536</v>
      </c>
      <c r="BL2042" s="202" t="str">
        <f t="shared" si="1445"/>
        <v/>
      </c>
    </row>
    <row r="2043" spans="1:64" ht="12" hidden="1" customHeight="1">
      <c r="A2043" s="365" t="s">
        <v>1080</v>
      </c>
      <c r="B2043" s="366" t="s">
        <v>322</v>
      </c>
      <c r="C2043" s="365" t="s">
        <v>1226</v>
      </c>
      <c r="D2043" s="366" t="s">
        <v>377</v>
      </c>
      <c r="E2043" s="366" t="s">
        <v>963</v>
      </c>
      <c r="F2043" s="366" t="s">
        <v>551</v>
      </c>
      <c r="G2043" s="366" t="s">
        <v>1344</v>
      </c>
      <c r="H2043" s="366" t="s">
        <v>1085</v>
      </c>
      <c r="I2043" s="366" t="s">
        <v>456</v>
      </c>
      <c r="J2043" s="384">
        <v>13255</v>
      </c>
      <c r="K2043" s="384">
        <v>13255</v>
      </c>
      <c r="L2043" s="162" t="str">
        <f t="shared" si="1446"/>
        <v>89004301427010490900Ч001054000001</v>
      </c>
      <c r="M2043" s="163">
        <f t="array" ref="M2043">IF(COUNT(SEARCH(Удалить_Роспись_КВСР,$B2043)*SEARCH(Удалить_Роспись_ПБС,$C2043)*SEARCH(Удалить_Роспись_КФСР, $D2043)*SEARCH(Удалить_Роспись_КЦСР,$E2043)*SEARCH(Удалить_Роспись_КВР,$F2043)*SEARCH(Удалить_Роспись_ЭК,$H2043)*SEARCH(Удалить_Роспись_КР,$I2043))&gt;0,0,1)</f>
        <v>1</v>
      </c>
      <c r="N2043" s="163">
        <f t="array" ref="N2043">IF(COUNT(SEARCH(Удалить_Индекс_КВСР,$B2043)*SEARCH(Удалить_Индекс_ПБС,$C2043)*SEARCH(Удалить_Индекс_КФСР,$D2043)*SEARCH(Удалить_Индекс_КЦСР,$E2043)*SEARCH(Удалить_Индекс_КВР,$F2043)*SEARCH(Удалить_Индекс_ЭК,$H2043)*SEARCH(Удалить_Индекс_КР,$I2043))&gt;0,0,1)</f>
        <v>0</v>
      </c>
      <c r="O2043" s="163" t="str">
        <f t="shared" si="1448"/>
        <v/>
      </c>
      <c r="P2043" s="263" t="str">
        <f t="shared" si="1449"/>
        <v/>
      </c>
      <c r="Q2043" s="263" t="str">
        <f t="shared" si="1450"/>
        <v/>
      </c>
      <c r="R2043" s="263" t="str">
        <f t="shared" si="1451"/>
        <v/>
      </c>
      <c r="S2043" s="263" t="str">
        <f t="shared" si="1452"/>
        <v/>
      </c>
      <c r="T2043" s="263" t="str">
        <f t="shared" si="1453"/>
        <v/>
      </c>
      <c r="U2043" s="263" t="str">
        <f t="shared" si="1429"/>
        <v/>
      </c>
      <c r="V2043" s="263" t="str">
        <f t="shared" si="1454"/>
        <v/>
      </c>
      <c r="W2043" s="263" t="str">
        <f t="shared" si="1430"/>
        <v/>
      </c>
      <c r="X2043" s="263" t="str">
        <f t="shared" si="1455"/>
        <v/>
      </c>
      <c r="Y2043" s="263" t="str">
        <f t="shared" si="1456"/>
        <v/>
      </c>
      <c r="Z2043" s="263" t="str">
        <f t="shared" si="1457"/>
        <v>меж</v>
      </c>
      <c r="AA2043" s="263" t="str">
        <f t="shared" si="1458"/>
        <v/>
      </c>
      <c r="AB2043" s="263" t="str">
        <f t="shared" si="1441"/>
        <v/>
      </c>
      <c r="AC2043" s="263" t="str">
        <f t="shared" si="1431"/>
        <v/>
      </c>
      <c r="AD2043" s="263" t="str">
        <f t="shared" si="1442"/>
        <v/>
      </c>
      <c r="AE2043" s="263" t="str">
        <f t="shared" si="1459"/>
        <v/>
      </c>
      <c r="AF2043" s="263" t="str">
        <f t="shared" si="1460"/>
        <v/>
      </c>
      <c r="AG2043" s="263"/>
      <c r="AJ2043" s="163" t="str">
        <f t="shared" si="1461"/>
        <v/>
      </c>
      <c r="AK2043" s="163" t="str">
        <f t="shared" si="1432"/>
        <v/>
      </c>
      <c r="AL2043" s="163" t="str">
        <f t="shared" si="1462"/>
        <v/>
      </c>
      <c r="AM2043" s="163" t="str">
        <f t="shared" si="1475"/>
        <v>меж</v>
      </c>
      <c r="AN2043" s="163" t="str">
        <f t="shared" si="1433"/>
        <v/>
      </c>
      <c r="AO2043" s="163" t="str">
        <f t="shared" si="1434"/>
        <v/>
      </c>
      <c r="AP2043" s="163" t="str">
        <f t="shared" si="1435"/>
        <v/>
      </c>
      <c r="AQ2043" s="163" t="str">
        <f t="shared" si="1436"/>
        <v/>
      </c>
      <c r="AR2043" s="163" t="str">
        <f t="shared" si="1437"/>
        <v/>
      </c>
      <c r="AS2043" s="163" t="str">
        <f t="shared" si="1443"/>
        <v/>
      </c>
      <c r="AT2043" s="163" t="str">
        <f t="shared" si="1444"/>
        <v/>
      </c>
      <c r="AU2043" s="163" t="str">
        <f t="shared" si="1464"/>
        <v>меж</v>
      </c>
      <c r="AV2043" s="163" t="str">
        <f t="shared" si="1447"/>
        <v>меж89004301427общпро</v>
      </c>
      <c r="AW2043" s="162">
        <f t="shared" si="1469"/>
        <v>13255</v>
      </c>
      <c r="AX2043" s="162">
        <f t="shared" si="1470"/>
        <v>13255</v>
      </c>
      <c r="AY2043" s="162">
        <f t="shared" si="1471"/>
        <v>0</v>
      </c>
      <c r="AZ2043" s="162">
        <f t="shared" si="1472"/>
        <v>0</v>
      </c>
      <c r="BA2043" s="164">
        <f t="shared" si="1438"/>
        <v>1</v>
      </c>
      <c r="BB2043" s="164">
        <f t="shared" si="1439"/>
        <v>1</v>
      </c>
      <c r="BC2043" s="164">
        <f t="shared" si="1440"/>
        <v>1</v>
      </c>
      <c r="BD2043" s="162">
        <f t="shared" si="1468"/>
        <v>0</v>
      </c>
      <c r="BE2043" s="162">
        <f t="shared" si="1465"/>
        <v>0</v>
      </c>
      <c r="BF2043" s="179">
        <f t="shared" si="1466"/>
        <v>0</v>
      </c>
      <c r="BG2043" s="180">
        <f t="shared" si="1467"/>
        <v>0</v>
      </c>
      <c r="BH2043" s="254"/>
      <c r="BI2043" s="254"/>
      <c r="BL2043" s="202" t="str">
        <f t="shared" si="1445"/>
        <v/>
      </c>
    </row>
    <row r="2044" spans="1:64" ht="12" hidden="1" customHeight="1">
      <c r="A2044" s="365" t="s">
        <v>1080</v>
      </c>
      <c r="B2044" s="366" t="s">
        <v>322</v>
      </c>
      <c r="C2044" s="365" t="s">
        <v>1226</v>
      </c>
      <c r="D2044" s="366" t="s">
        <v>377</v>
      </c>
      <c r="E2044" s="366" t="s">
        <v>1256</v>
      </c>
      <c r="F2044" s="366" t="s">
        <v>551</v>
      </c>
      <c r="G2044" s="366" t="s">
        <v>1344</v>
      </c>
      <c r="H2044" s="366" t="s">
        <v>1085</v>
      </c>
      <c r="I2044" s="366" t="s">
        <v>456</v>
      </c>
      <c r="J2044" s="384">
        <v>725</v>
      </c>
      <c r="K2044" s="384">
        <v>725</v>
      </c>
      <c r="L2044" s="162" t="str">
        <f t="shared" si="1446"/>
        <v>89004301427010490900Ч007054000001</v>
      </c>
      <c r="M2044" s="163">
        <f t="array" ref="M2044">IF(COUNT(SEARCH(Удалить_Роспись_КВСР,$B2044)*SEARCH(Удалить_Роспись_ПБС,$C2044)*SEARCH(Удалить_Роспись_КФСР, $D2044)*SEARCH(Удалить_Роспись_КЦСР,$E2044)*SEARCH(Удалить_Роспись_КВР,$F2044)*SEARCH(Удалить_Роспись_ЭК,$H2044)*SEARCH(Удалить_Роспись_КР,$I2044))&gt;0,0,1)</f>
        <v>1</v>
      </c>
      <c r="N2044" s="163">
        <f t="array" ref="N2044">IF(COUNT(SEARCH(Удалить_Индекс_КВСР,$B2044)*SEARCH(Удалить_Индекс_ПБС,$C2044)*SEARCH(Удалить_Индекс_КФСР,$D2044)*SEARCH(Удалить_Индекс_КЦСР,$E2044)*SEARCH(Удалить_Индекс_КВР,$F2044)*SEARCH(Удалить_Индекс_ЭК,$H2044)*SEARCH(Удалить_Индекс_КР,$I2044))&gt;0,0,1)</f>
        <v>0</v>
      </c>
      <c r="O2044" s="163" t="str">
        <f t="shared" si="1448"/>
        <v/>
      </c>
      <c r="P2044" s="263" t="str">
        <f t="shared" si="1449"/>
        <v/>
      </c>
      <c r="Q2044" s="263" t="str">
        <f t="shared" si="1450"/>
        <v/>
      </c>
      <c r="R2044" s="263" t="str">
        <f t="shared" si="1451"/>
        <v/>
      </c>
      <c r="S2044" s="263" t="str">
        <f t="shared" si="1452"/>
        <v/>
      </c>
      <c r="T2044" s="263" t="str">
        <f t="shared" si="1453"/>
        <v/>
      </c>
      <c r="U2044" s="263" t="str">
        <f t="shared" si="1429"/>
        <v/>
      </c>
      <c r="V2044" s="263" t="str">
        <f t="shared" si="1454"/>
        <v/>
      </c>
      <c r="W2044" s="263" t="str">
        <f t="shared" si="1430"/>
        <v/>
      </c>
      <c r="X2044" s="263" t="str">
        <f t="shared" si="1455"/>
        <v/>
      </c>
      <c r="Y2044" s="263" t="str">
        <f t="shared" si="1456"/>
        <v/>
      </c>
      <c r="Z2044" s="263" t="str">
        <f t="shared" si="1457"/>
        <v>меж</v>
      </c>
      <c r="AA2044" s="263" t="str">
        <f t="shared" si="1458"/>
        <v/>
      </c>
      <c r="AB2044" s="263" t="str">
        <f t="shared" si="1441"/>
        <v/>
      </c>
      <c r="AC2044" s="263" t="str">
        <f t="shared" si="1431"/>
        <v/>
      </c>
      <c r="AD2044" s="263" t="str">
        <f t="shared" si="1442"/>
        <v/>
      </c>
      <c r="AE2044" s="263" t="str">
        <f t="shared" si="1459"/>
        <v/>
      </c>
      <c r="AF2044" s="263" t="str">
        <f t="shared" si="1460"/>
        <v/>
      </c>
      <c r="AG2044" s="263"/>
      <c r="AJ2044" s="163" t="str">
        <f t="shared" si="1461"/>
        <v/>
      </c>
      <c r="AK2044" s="163" t="str">
        <f t="shared" si="1432"/>
        <v/>
      </c>
      <c r="AL2044" s="163" t="str">
        <f t="shared" si="1462"/>
        <v/>
      </c>
      <c r="AM2044" s="163" t="str">
        <f t="shared" si="1475"/>
        <v>меж</v>
      </c>
      <c r="AN2044" s="163" t="str">
        <f t="shared" si="1433"/>
        <v/>
      </c>
      <c r="AO2044" s="163" t="str">
        <f t="shared" si="1434"/>
        <v/>
      </c>
      <c r="AP2044" s="163" t="str">
        <f t="shared" si="1435"/>
        <v/>
      </c>
      <c r="AQ2044" s="163" t="str">
        <f t="shared" si="1436"/>
        <v/>
      </c>
      <c r="AR2044" s="163" t="str">
        <f t="shared" si="1437"/>
        <v/>
      </c>
      <c r="AS2044" s="163" t="str">
        <f t="shared" si="1443"/>
        <v/>
      </c>
      <c r="AT2044" s="163" t="str">
        <f t="shared" si="1444"/>
        <v/>
      </c>
      <c r="AU2044" s="163" t="str">
        <f t="shared" si="1464"/>
        <v>меж</v>
      </c>
      <c r="AV2044" s="163" t="str">
        <f t="shared" si="1447"/>
        <v>меж89004301427общпро</v>
      </c>
      <c r="AW2044" s="162">
        <f t="shared" si="1469"/>
        <v>725</v>
      </c>
      <c r="AX2044" s="162">
        <f t="shared" si="1470"/>
        <v>725</v>
      </c>
      <c r="AY2044" s="162">
        <f t="shared" si="1471"/>
        <v>0</v>
      </c>
      <c r="AZ2044" s="162">
        <f t="shared" si="1472"/>
        <v>0</v>
      </c>
      <c r="BA2044" s="164">
        <f t="shared" si="1438"/>
        <v>1</v>
      </c>
      <c r="BB2044" s="164">
        <f t="shared" si="1439"/>
        <v>1</v>
      </c>
      <c r="BC2044" s="164">
        <f t="shared" si="1440"/>
        <v>1</v>
      </c>
      <c r="BD2044" s="162">
        <f t="shared" si="1468"/>
        <v>0</v>
      </c>
      <c r="BE2044" s="162">
        <f t="shared" si="1465"/>
        <v>0</v>
      </c>
      <c r="BF2044" s="179">
        <f t="shared" si="1466"/>
        <v>0</v>
      </c>
      <c r="BG2044" s="180">
        <f t="shared" si="1467"/>
        <v>0</v>
      </c>
      <c r="BH2044" s="254" t="str">
        <f t="shared" ref="BH2044:BH2050" si="1478">B2044</f>
        <v>890</v>
      </c>
      <c r="BI2044" s="254" t="str">
        <f t="shared" ref="BI2044:BI2050" si="1479">D2044</f>
        <v>0104</v>
      </c>
      <c r="BJ2044" s="249" t="s">
        <v>538</v>
      </c>
      <c r="BK2044" s="249" t="s">
        <v>533</v>
      </c>
      <c r="BL2044" s="202" t="str">
        <f t="shared" si="1445"/>
        <v/>
      </c>
    </row>
    <row r="2045" spans="1:64" ht="12" hidden="1" customHeight="1">
      <c r="A2045" s="365" t="s">
        <v>1080</v>
      </c>
      <c r="B2045" s="366" t="s">
        <v>322</v>
      </c>
      <c r="C2045" s="365" t="s">
        <v>1227</v>
      </c>
      <c r="D2045" s="366" t="s">
        <v>377</v>
      </c>
      <c r="E2045" s="366" t="s">
        <v>963</v>
      </c>
      <c r="F2045" s="366" t="s">
        <v>551</v>
      </c>
      <c r="G2045" s="366" t="s">
        <v>1344</v>
      </c>
      <c r="H2045" s="366" t="s">
        <v>1085</v>
      </c>
      <c r="I2045" s="366" t="s">
        <v>456</v>
      </c>
      <c r="J2045" s="384">
        <v>24013</v>
      </c>
      <c r="K2045" s="384">
        <v>24013</v>
      </c>
      <c r="L2045" s="162" t="str">
        <f t="shared" si="1446"/>
        <v>89004301428010490900Ч001054000001</v>
      </c>
      <c r="M2045" s="163">
        <f t="array" ref="M2045">IF(COUNT(SEARCH(Удалить_Роспись_КВСР,$B2045)*SEARCH(Удалить_Роспись_ПБС,$C2045)*SEARCH(Удалить_Роспись_КФСР, $D2045)*SEARCH(Удалить_Роспись_КЦСР,$E2045)*SEARCH(Удалить_Роспись_КВР,$F2045)*SEARCH(Удалить_Роспись_ЭК,$H2045)*SEARCH(Удалить_Роспись_КР,$I2045))&gt;0,0,1)</f>
        <v>1</v>
      </c>
      <c r="N2045" s="163">
        <f t="array" ref="N2045">IF(COUNT(SEARCH(Удалить_Индекс_КВСР,$B2045)*SEARCH(Удалить_Индекс_ПБС,$C2045)*SEARCH(Удалить_Индекс_КФСР,$D2045)*SEARCH(Удалить_Индекс_КЦСР,$E2045)*SEARCH(Удалить_Индекс_КВР,$F2045)*SEARCH(Удалить_Индекс_ЭК,$H2045)*SEARCH(Удалить_Индекс_КР,$I2045))&gt;0,0,1)</f>
        <v>0</v>
      </c>
      <c r="O2045" s="163" t="str">
        <f t="shared" si="1448"/>
        <v/>
      </c>
      <c r="P2045" s="263" t="str">
        <f t="shared" si="1449"/>
        <v/>
      </c>
      <c r="Q2045" s="263" t="str">
        <f t="shared" si="1450"/>
        <v/>
      </c>
      <c r="R2045" s="263" t="str">
        <f t="shared" si="1451"/>
        <v/>
      </c>
      <c r="S2045" s="263" t="str">
        <f t="shared" si="1452"/>
        <v/>
      </c>
      <c r="T2045" s="263" t="str">
        <f t="shared" si="1453"/>
        <v/>
      </c>
      <c r="U2045" s="263" t="str">
        <f t="shared" si="1429"/>
        <v/>
      </c>
      <c r="V2045" s="263" t="str">
        <f t="shared" si="1454"/>
        <v/>
      </c>
      <c r="W2045" s="263" t="str">
        <f t="shared" si="1430"/>
        <v/>
      </c>
      <c r="X2045" s="263" t="str">
        <f t="shared" si="1455"/>
        <v/>
      </c>
      <c r="Y2045" s="263" t="str">
        <f t="shared" si="1456"/>
        <v/>
      </c>
      <c r="Z2045" s="263" t="str">
        <f t="shared" si="1457"/>
        <v>меж</v>
      </c>
      <c r="AA2045" s="263" t="str">
        <f t="shared" si="1458"/>
        <v/>
      </c>
      <c r="AB2045" s="263" t="str">
        <f t="shared" si="1441"/>
        <v/>
      </c>
      <c r="AC2045" s="263" t="str">
        <f t="shared" si="1431"/>
        <v/>
      </c>
      <c r="AD2045" s="263" t="str">
        <f t="shared" si="1442"/>
        <v/>
      </c>
      <c r="AE2045" s="263" t="str">
        <f t="shared" si="1459"/>
        <v/>
      </c>
      <c r="AF2045" s="263" t="str">
        <f t="shared" si="1460"/>
        <v/>
      </c>
      <c r="AG2045" s="263"/>
      <c r="AJ2045" s="163" t="str">
        <f t="shared" si="1461"/>
        <v/>
      </c>
      <c r="AK2045" s="163" t="str">
        <f t="shared" si="1432"/>
        <v/>
      </c>
      <c r="AL2045" s="163" t="str">
        <f t="shared" si="1462"/>
        <v/>
      </c>
      <c r="AM2045" s="163" t="str">
        <f t="shared" si="1475"/>
        <v>меж</v>
      </c>
      <c r="AN2045" s="163" t="str">
        <f t="shared" si="1433"/>
        <v/>
      </c>
      <c r="AO2045" s="163" t="str">
        <f t="shared" si="1434"/>
        <v/>
      </c>
      <c r="AP2045" s="163" t="str">
        <f t="shared" si="1435"/>
        <v/>
      </c>
      <c r="AQ2045" s="163" t="str">
        <f t="shared" si="1436"/>
        <v/>
      </c>
      <c r="AR2045" s="163" t="str">
        <f t="shared" si="1437"/>
        <v/>
      </c>
      <c r="AS2045" s="163" t="str">
        <f t="shared" si="1443"/>
        <v/>
      </c>
      <c r="AT2045" s="163" t="str">
        <f t="shared" si="1444"/>
        <v/>
      </c>
      <c r="AU2045" s="163" t="str">
        <f t="shared" si="1464"/>
        <v>меж</v>
      </c>
      <c r="AV2045" s="163" t="str">
        <f t="shared" si="1447"/>
        <v>меж89004301428общпро</v>
      </c>
      <c r="AW2045" s="162">
        <f t="shared" si="1469"/>
        <v>24013</v>
      </c>
      <c r="AX2045" s="162">
        <f t="shared" si="1470"/>
        <v>24013</v>
      </c>
      <c r="AY2045" s="162">
        <f t="shared" si="1471"/>
        <v>0</v>
      </c>
      <c r="AZ2045" s="162">
        <f t="shared" si="1472"/>
        <v>0</v>
      </c>
      <c r="BA2045" s="164">
        <f t="shared" si="1438"/>
        <v>1</v>
      </c>
      <c r="BB2045" s="164">
        <f t="shared" si="1439"/>
        <v>1</v>
      </c>
      <c r="BC2045" s="164">
        <f t="shared" si="1440"/>
        <v>1</v>
      </c>
      <c r="BD2045" s="162">
        <f t="shared" si="1468"/>
        <v>0</v>
      </c>
      <c r="BE2045" s="162">
        <f t="shared" si="1465"/>
        <v>0</v>
      </c>
      <c r="BF2045" s="179">
        <f t="shared" si="1466"/>
        <v>0</v>
      </c>
      <c r="BG2045" s="180">
        <f t="shared" si="1467"/>
        <v>0</v>
      </c>
      <c r="BH2045" s="254" t="str">
        <f t="shared" si="1478"/>
        <v>890</v>
      </c>
      <c r="BI2045" s="254" t="str">
        <f t="shared" si="1479"/>
        <v>0104</v>
      </c>
      <c r="BJ2045" s="249" t="s">
        <v>538</v>
      </c>
      <c r="BK2045" s="249" t="s">
        <v>533</v>
      </c>
      <c r="BL2045" s="202" t="str">
        <f t="shared" si="1445"/>
        <v/>
      </c>
    </row>
    <row r="2046" spans="1:64" ht="12" hidden="1" customHeight="1">
      <c r="A2046" s="365" t="s">
        <v>1080</v>
      </c>
      <c r="B2046" s="366" t="s">
        <v>322</v>
      </c>
      <c r="C2046" s="365" t="s">
        <v>1227</v>
      </c>
      <c r="D2046" s="366" t="s">
        <v>377</v>
      </c>
      <c r="E2046" s="366" t="s">
        <v>1256</v>
      </c>
      <c r="F2046" s="366" t="s">
        <v>551</v>
      </c>
      <c r="G2046" s="366" t="s">
        <v>1344</v>
      </c>
      <c r="H2046" s="366" t="s">
        <v>1085</v>
      </c>
      <c r="I2046" s="366" t="s">
        <v>456</v>
      </c>
      <c r="J2046" s="384">
        <v>1172</v>
      </c>
      <c r="K2046" s="384">
        <v>1172</v>
      </c>
      <c r="L2046" s="162" t="str">
        <f t="shared" si="1446"/>
        <v>89004301428010490900Ч007054000001</v>
      </c>
      <c r="M2046" s="163">
        <f t="array" ref="M2046">IF(COUNT(SEARCH(Удалить_Роспись_КВСР,$B2046)*SEARCH(Удалить_Роспись_ПБС,$C2046)*SEARCH(Удалить_Роспись_КФСР, $D2046)*SEARCH(Удалить_Роспись_КЦСР,$E2046)*SEARCH(Удалить_Роспись_КВР,$F2046)*SEARCH(Удалить_Роспись_ЭК,$H2046)*SEARCH(Удалить_Роспись_КР,$I2046))&gt;0,0,1)</f>
        <v>1</v>
      </c>
      <c r="N2046" s="163">
        <f t="array" ref="N2046">IF(COUNT(SEARCH(Удалить_Индекс_КВСР,$B2046)*SEARCH(Удалить_Индекс_ПБС,$C2046)*SEARCH(Удалить_Индекс_КФСР,$D2046)*SEARCH(Удалить_Индекс_КЦСР,$E2046)*SEARCH(Удалить_Индекс_КВР,$F2046)*SEARCH(Удалить_Индекс_ЭК,$H2046)*SEARCH(Удалить_Индекс_КР,$I2046))&gt;0,0,1)</f>
        <v>0</v>
      </c>
      <c r="O2046" s="163" t="str">
        <f t="shared" si="1448"/>
        <v/>
      </c>
      <c r="P2046" s="263" t="str">
        <f t="shared" si="1449"/>
        <v/>
      </c>
      <c r="Q2046" s="263" t="str">
        <f t="shared" si="1450"/>
        <v/>
      </c>
      <c r="R2046" s="263" t="str">
        <f t="shared" si="1451"/>
        <v/>
      </c>
      <c r="S2046" s="263" t="str">
        <f t="shared" si="1452"/>
        <v/>
      </c>
      <c r="T2046" s="263" t="str">
        <f t="shared" si="1453"/>
        <v/>
      </c>
      <c r="U2046" s="263" t="str">
        <f t="shared" si="1429"/>
        <v/>
      </c>
      <c r="V2046" s="263" t="str">
        <f t="shared" si="1454"/>
        <v/>
      </c>
      <c r="W2046" s="263" t="str">
        <f t="shared" si="1430"/>
        <v/>
      </c>
      <c r="X2046" s="263" t="str">
        <f t="shared" si="1455"/>
        <v/>
      </c>
      <c r="Y2046" s="263" t="str">
        <f t="shared" si="1456"/>
        <v/>
      </c>
      <c r="Z2046" s="263" t="str">
        <f t="shared" si="1457"/>
        <v>меж</v>
      </c>
      <c r="AA2046" s="263" t="str">
        <f t="shared" si="1458"/>
        <v/>
      </c>
      <c r="AB2046" s="263" t="str">
        <f t="shared" si="1441"/>
        <v/>
      </c>
      <c r="AC2046" s="263" t="str">
        <f t="shared" si="1431"/>
        <v/>
      </c>
      <c r="AD2046" s="263" t="str">
        <f t="shared" si="1442"/>
        <v/>
      </c>
      <c r="AE2046" s="263" t="str">
        <f t="shared" si="1459"/>
        <v/>
      </c>
      <c r="AF2046" s="263" t="str">
        <f t="shared" si="1460"/>
        <v/>
      </c>
      <c r="AG2046" s="263"/>
      <c r="AJ2046" s="163" t="str">
        <f t="shared" si="1461"/>
        <v/>
      </c>
      <c r="AK2046" s="163" t="str">
        <f t="shared" si="1432"/>
        <v/>
      </c>
      <c r="AL2046" s="163" t="str">
        <f t="shared" si="1462"/>
        <v/>
      </c>
      <c r="AM2046" s="163" t="str">
        <f t="shared" si="1475"/>
        <v>меж</v>
      </c>
      <c r="AN2046" s="163" t="str">
        <f t="shared" si="1433"/>
        <v/>
      </c>
      <c r="AO2046" s="163" t="str">
        <f t="shared" si="1434"/>
        <v/>
      </c>
      <c r="AP2046" s="163" t="str">
        <f t="shared" si="1435"/>
        <v/>
      </c>
      <c r="AQ2046" s="163" t="str">
        <f t="shared" si="1436"/>
        <v/>
      </c>
      <c r="AR2046" s="163" t="str">
        <f t="shared" si="1437"/>
        <v/>
      </c>
      <c r="AS2046" s="163" t="str">
        <f t="shared" si="1443"/>
        <v/>
      </c>
      <c r="AT2046" s="163" t="str">
        <f t="shared" si="1444"/>
        <v/>
      </c>
      <c r="AU2046" s="163" t="str">
        <f t="shared" si="1464"/>
        <v>меж</v>
      </c>
      <c r="AV2046" s="163" t="str">
        <f t="shared" si="1447"/>
        <v>меж89004301428общпро</v>
      </c>
      <c r="AW2046" s="162">
        <f t="shared" si="1469"/>
        <v>1172</v>
      </c>
      <c r="AX2046" s="162">
        <f t="shared" si="1470"/>
        <v>1172</v>
      </c>
      <c r="AY2046" s="162">
        <f t="shared" si="1471"/>
        <v>0</v>
      </c>
      <c r="AZ2046" s="162">
        <f t="shared" si="1472"/>
        <v>0</v>
      </c>
      <c r="BA2046" s="164">
        <f t="shared" si="1438"/>
        <v>1</v>
      </c>
      <c r="BB2046" s="164">
        <f t="shared" si="1439"/>
        <v>1</v>
      </c>
      <c r="BC2046" s="164">
        <f t="shared" si="1440"/>
        <v>1</v>
      </c>
      <c r="BD2046" s="162">
        <f t="shared" si="1468"/>
        <v>0</v>
      </c>
      <c r="BE2046" s="162">
        <f t="shared" si="1465"/>
        <v>0</v>
      </c>
      <c r="BF2046" s="179">
        <f t="shared" si="1466"/>
        <v>0</v>
      </c>
      <c r="BG2046" s="180">
        <f t="shared" si="1467"/>
        <v>0</v>
      </c>
      <c r="BH2046" s="254" t="str">
        <f t="shared" si="1478"/>
        <v>890</v>
      </c>
      <c r="BI2046" s="254" t="str">
        <f t="shared" si="1479"/>
        <v>0104</v>
      </c>
      <c r="BJ2046" s="249" t="s">
        <v>538</v>
      </c>
      <c r="BK2046" s="249" t="s">
        <v>533</v>
      </c>
      <c r="BL2046" s="202" t="str">
        <f t="shared" si="1445"/>
        <v/>
      </c>
    </row>
    <row r="2047" spans="1:64" ht="12" hidden="1" customHeight="1">
      <c r="A2047" s="365" t="s">
        <v>1080</v>
      </c>
      <c r="B2047" s="366" t="s">
        <v>322</v>
      </c>
      <c r="C2047" s="365" t="s">
        <v>1229</v>
      </c>
      <c r="D2047" s="366" t="s">
        <v>377</v>
      </c>
      <c r="E2047" s="366" t="s">
        <v>963</v>
      </c>
      <c r="F2047" s="366" t="s">
        <v>551</v>
      </c>
      <c r="G2047" s="366" t="s">
        <v>1344</v>
      </c>
      <c r="H2047" s="366" t="s">
        <v>1085</v>
      </c>
      <c r="I2047" s="366" t="s">
        <v>456</v>
      </c>
      <c r="J2047" s="384">
        <v>51641</v>
      </c>
      <c r="K2047" s="384">
        <v>51641</v>
      </c>
      <c r="L2047" s="162" t="str">
        <f t="shared" si="1446"/>
        <v>89004301429010490900Ч001054000001</v>
      </c>
      <c r="M2047" s="163">
        <f t="array" ref="M2047">IF(COUNT(SEARCH(Удалить_Роспись_КВСР,$B2047)*SEARCH(Удалить_Роспись_ПБС,$C2047)*SEARCH(Удалить_Роспись_КФСР, $D2047)*SEARCH(Удалить_Роспись_КЦСР,$E2047)*SEARCH(Удалить_Роспись_КВР,$F2047)*SEARCH(Удалить_Роспись_ЭК,$H2047)*SEARCH(Удалить_Роспись_КР,$I2047))&gt;0,0,1)</f>
        <v>1</v>
      </c>
      <c r="N2047" s="163">
        <f t="array" ref="N2047">IF(COUNT(SEARCH(Удалить_Индекс_КВСР,$B2047)*SEARCH(Удалить_Индекс_ПБС,$C2047)*SEARCH(Удалить_Индекс_КФСР,$D2047)*SEARCH(Удалить_Индекс_КЦСР,$E2047)*SEARCH(Удалить_Индекс_КВР,$F2047)*SEARCH(Удалить_Индекс_ЭК,$H2047)*SEARCH(Удалить_Индекс_КР,$I2047))&gt;0,0,1)</f>
        <v>0</v>
      </c>
      <c r="O2047" s="163" t="str">
        <f t="shared" si="1448"/>
        <v/>
      </c>
      <c r="P2047" s="263" t="str">
        <f t="shared" si="1449"/>
        <v/>
      </c>
      <c r="Q2047" s="263" t="str">
        <f t="shared" si="1450"/>
        <v/>
      </c>
      <c r="R2047" s="263" t="str">
        <f t="shared" si="1451"/>
        <v/>
      </c>
      <c r="S2047" s="263" t="str">
        <f t="shared" si="1452"/>
        <v/>
      </c>
      <c r="T2047" s="263" t="str">
        <f t="shared" si="1453"/>
        <v/>
      </c>
      <c r="U2047" s="263" t="str">
        <f t="shared" si="1429"/>
        <v/>
      </c>
      <c r="V2047" s="263" t="str">
        <f t="shared" si="1454"/>
        <v/>
      </c>
      <c r="W2047" s="263" t="str">
        <f t="shared" si="1430"/>
        <v/>
      </c>
      <c r="X2047" s="263" t="str">
        <f t="shared" si="1455"/>
        <v/>
      </c>
      <c r="Y2047" s="263" t="str">
        <f t="shared" si="1456"/>
        <v/>
      </c>
      <c r="Z2047" s="263" t="str">
        <f t="shared" si="1457"/>
        <v>меж</v>
      </c>
      <c r="AA2047" s="263" t="str">
        <f t="shared" si="1458"/>
        <v/>
      </c>
      <c r="AB2047" s="263" t="str">
        <f t="shared" si="1441"/>
        <v/>
      </c>
      <c r="AC2047" s="263" t="str">
        <f t="shared" si="1431"/>
        <v/>
      </c>
      <c r="AD2047" s="263" t="str">
        <f t="shared" si="1442"/>
        <v/>
      </c>
      <c r="AE2047" s="263" t="str">
        <f t="shared" si="1459"/>
        <v/>
      </c>
      <c r="AF2047" s="263" t="str">
        <f t="shared" si="1460"/>
        <v/>
      </c>
      <c r="AG2047" s="263"/>
      <c r="AJ2047" s="163" t="str">
        <f t="shared" si="1461"/>
        <v/>
      </c>
      <c r="AK2047" s="163" t="str">
        <f t="shared" si="1432"/>
        <v/>
      </c>
      <c r="AL2047" s="163" t="str">
        <f t="shared" si="1462"/>
        <v/>
      </c>
      <c r="AM2047" s="163" t="str">
        <f t="shared" si="1475"/>
        <v>меж</v>
      </c>
      <c r="AN2047" s="163" t="str">
        <f t="shared" si="1433"/>
        <v/>
      </c>
      <c r="AO2047" s="163" t="str">
        <f t="shared" si="1434"/>
        <v/>
      </c>
      <c r="AP2047" s="163" t="str">
        <f t="shared" si="1435"/>
        <v/>
      </c>
      <c r="AQ2047" s="163" t="str">
        <f t="shared" si="1436"/>
        <v/>
      </c>
      <c r="AR2047" s="163" t="str">
        <f t="shared" si="1437"/>
        <v/>
      </c>
      <c r="AS2047" s="163" t="str">
        <f t="shared" si="1443"/>
        <v/>
      </c>
      <c r="AT2047" s="163" t="str">
        <f t="shared" si="1444"/>
        <v/>
      </c>
      <c r="AU2047" s="163" t="str">
        <f t="shared" si="1464"/>
        <v>меж</v>
      </c>
      <c r="AV2047" s="163" t="str">
        <f t="shared" si="1447"/>
        <v>меж89004301429общпро</v>
      </c>
      <c r="AW2047" s="162">
        <f t="shared" si="1469"/>
        <v>51641</v>
      </c>
      <c r="AX2047" s="162">
        <f t="shared" si="1470"/>
        <v>51641</v>
      </c>
      <c r="AY2047" s="162">
        <f t="shared" si="1471"/>
        <v>0</v>
      </c>
      <c r="AZ2047" s="162">
        <f t="shared" si="1472"/>
        <v>0</v>
      </c>
      <c r="BA2047" s="164">
        <f t="shared" si="1438"/>
        <v>1</v>
      </c>
      <c r="BB2047" s="164">
        <f t="shared" si="1439"/>
        <v>1</v>
      </c>
      <c r="BC2047" s="164">
        <f t="shared" si="1440"/>
        <v>1</v>
      </c>
      <c r="BD2047" s="162">
        <f t="shared" si="1468"/>
        <v>0</v>
      </c>
      <c r="BE2047" s="162">
        <f t="shared" si="1465"/>
        <v>0</v>
      </c>
      <c r="BF2047" s="179">
        <f t="shared" si="1466"/>
        <v>0</v>
      </c>
      <c r="BG2047" s="180">
        <f t="shared" si="1467"/>
        <v>0</v>
      </c>
      <c r="BH2047" s="254" t="str">
        <f t="shared" si="1478"/>
        <v>890</v>
      </c>
      <c r="BI2047" s="254" t="str">
        <f t="shared" si="1479"/>
        <v>0104</v>
      </c>
      <c r="BJ2047" s="249" t="s">
        <v>538</v>
      </c>
      <c r="BK2047" s="249" t="s">
        <v>533</v>
      </c>
      <c r="BL2047" s="202" t="str">
        <f t="shared" si="1445"/>
        <v/>
      </c>
    </row>
    <row r="2048" spans="1:64" ht="12" hidden="1" customHeight="1">
      <c r="A2048" s="365" t="s">
        <v>1080</v>
      </c>
      <c r="B2048" s="366" t="s">
        <v>322</v>
      </c>
      <c r="C2048" s="365" t="s">
        <v>1229</v>
      </c>
      <c r="D2048" s="366" t="s">
        <v>377</v>
      </c>
      <c r="E2048" s="366" t="s">
        <v>1256</v>
      </c>
      <c r="F2048" s="366" t="s">
        <v>551</v>
      </c>
      <c r="G2048" s="366" t="s">
        <v>1344</v>
      </c>
      <c r="H2048" s="366" t="s">
        <v>1085</v>
      </c>
      <c r="I2048" s="366" t="s">
        <v>456</v>
      </c>
      <c r="J2048" s="384">
        <v>965</v>
      </c>
      <c r="K2048" s="384">
        <v>965</v>
      </c>
      <c r="L2048" s="162" t="str">
        <f t="shared" si="1446"/>
        <v>89004301429010490900Ч007054000001</v>
      </c>
      <c r="M2048" s="163">
        <f t="array" ref="M2048">IF(COUNT(SEARCH(Удалить_Роспись_КВСР,$B2048)*SEARCH(Удалить_Роспись_ПБС,$C2048)*SEARCH(Удалить_Роспись_КФСР, $D2048)*SEARCH(Удалить_Роспись_КЦСР,$E2048)*SEARCH(Удалить_Роспись_КВР,$F2048)*SEARCH(Удалить_Роспись_ЭК,$H2048)*SEARCH(Удалить_Роспись_КР,$I2048))&gt;0,0,1)</f>
        <v>1</v>
      </c>
      <c r="N2048" s="163">
        <f t="array" ref="N2048">IF(COUNT(SEARCH(Удалить_Индекс_КВСР,$B2048)*SEARCH(Удалить_Индекс_ПБС,$C2048)*SEARCH(Удалить_Индекс_КФСР,$D2048)*SEARCH(Удалить_Индекс_КЦСР,$E2048)*SEARCH(Удалить_Индекс_КВР,$F2048)*SEARCH(Удалить_Индекс_ЭК,$H2048)*SEARCH(Удалить_Индекс_КР,$I2048))&gt;0,0,1)</f>
        <v>0</v>
      </c>
      <c r="O2048" s="163" t="str">
        <f t="shared" si="1448"/>
        <v/>
      </c>
      <c r="P2048" s="263" t="str">
        <f t="shared" si="1449"/>
        <v/>
      </c>
      <c r="Q2048" s="263" t="str">
        <f t="shared" si="1450"/>
        <v/>
      </c>
      <c r="R2048" s="263" t="str">
        <f t="shared" si="1451"/>
        <v/>
      </c>
      <c r="S2048" s="263" t="str">
        <f t="shared" si="1452"/>
        <v/>
      </c>
      <c r="T2048" s="263" t="str">
        <f t="shared" si="1453"/>
        <v/>
      </c>
      <c r="U2048" s="263" t="str">
        <f t="shared" si="1429"/>
        <v/>
      </c>
      <c r="V2048" s="263" t="str">
        <f t="shared" si="1454"/>
        <v/>
      </c>
      <c r="W2048" s="263" t="str">
        <f t="shared" si="1430"/>
        <v/>
      </c>
      <c r="X2048" s="263" t="str">
        <f t="shared" si="1455"/>
        <v/>
      </c>
      <c r="Y2048" s="263" t="str">
        <f t="shared" si="1456"/>
        <v/>
      </c>
      <c r="Z2048" s="263" t="str">
        <f t="shared" si="1457"/>
        <v>меж</v>
      </c>
      <c r="AA2048" s="263" t="str">
        <f t="shared" si="1458"/>
        <v/>
      </c>
      <c r="AB2048" s="263" t="str">
        <f t="shared" si="1441"/>
        <v/>
      </c>
      <c r="AC2048" s="263" t="str">
        <f t="shared" si="1431"/>
        <v/>
      </c>
      <c r="AD2048" s="263" t="str">
        <f t="shared" si="1442"/>
        <v/>
      </c>
      <c r="AE2048" s="263" t="str">
        <f t="shared" si="1459"/>
        <v/>
      </c>
      <c r="AF2048" s="263" t="str">
        <f t="shared" si="1460"/>
        <v/>
      </c>
      <c r="AG2048" s="263"/>
      <c r="AJ2048" s="163" t="str">
        <f t="shared" si="1461"/>
        <v/>
      </c>
      <c r="AK2048" s="163" t="str">
        <f t="shared" si="1432"/>
        <v/>
      </c>
      <c r="AL2048" s="163" t="str">
        <f t="shared" si="1462"/>
        <v/>
      </c>
      <c r="AM2048" s="163" t="str">
        <f t="shared" si="1475"/>
        <v>меж</v>
      </c>
      <c r="AN2048" s="163" t="str">
        <f t="shared" si="1433"/>
        <v/>
      </c>
      <c r="AO2048" s="163" t="str">
        <f t="shared" si="1434"/>
        <v/>
      </c>
      <c r="AP2048" s="163" t="str">
        <f t="shared" si="1435"/>
        <v/>
      </c>
      <c r="AQ2048" s="163" t="str">
        <f t="shared" si="1436"/>
        <v/>
      </c>
      <c r="AR2048" s="163" t="str">
        <f t="shared" si="1437"/>
        <v/>
      </c>
      <c r="AS2048" s="163" t="str">
        <f t="shared" si="1443"/>
        <v/>
      </c>
      <c r="AT2048" s="163" t="str">
        <f t="shared" si="1444"/>
        <v/>
      </c>
      <c r="AU2048" s="163" t="str">
        <f t="shared" si="1464"/>
        <v>меж</v>
      </c>
      <c r="AV2048" s="163" t="str">
        <f t="shared" si="1447"/>
        <v>меж89004301429общпро</v>
      </c>
      <c r="AW2048" s="162">
        <f t="shared" si="1469"/>
        <v>965</v>
      </c>
      <c r="AX2048" s="162">
        <f t="shared" si="1470"/>
        <v>965</v>
      </c>
      <c r="AY2048" s="162">
        <f t="shared" si="1471"/>
        <v>0</v>
      </c>
      <c r="AZ2048" s="162">
        <f t="shared" si="1472"/>
        <v>0</v>
      </c>
      <c r="BA2048" s="164">
        <f t="shared" si="1438"/>
        <v>1</v>
      </c>
      <c r="BB2048" s="164">
        <f t="shared" si="1439"/>
        <v>1</v>
      </c>
      <c r="BC2048" s="164">
        <f t="shared" si="1440"/>
        <v>1</v>
      </c>
      <c r="BD2048" s="162">
        <f t="shared" si="1468"/>
        <v>0</v>
      </c>
      <c r="BE2048" s="162">
        <f t="shared" si="1465"/>
        <v>0</v>
      </c>
      <c r="BF2048" s="179">
        <f t="shared" si="1466"/>
        <v>0</v>
      </c>
      <c r="BG2048" s="180">
        <f t="shared" si="1467"/>
        <v>0</v>
      </c>
      <c r="BH2048" s="254" t="str">
        <f t="shared" si="1478"/>
        <v>890</v>
      </c>
      <c r="BI2048" s="254" t="str">
        <f t="shared" si="1479"/>
        <v>0104</v>
      </c>
      <c r="BJ2048" s="249" t="s">
        <v>538</v>
      </c>
      <c r="BK2048" s="249" t="s">
        <v>533</v>
      </c>
      <c r="BL2048" s="202" t="str">
        <f t="shared" si="1445"/>
        <v/>
      </c>
    </row>
    <row r="2049" spans="1:64" ht="12" hidden="1" customHeight="1">
      <c r="A2049" s="365" t="s">
        <v>1080</v>
      </c>
      <c r="B2049" s="366" t="s">
        <v>322</v>
      </c>
      <c r="C2049" s="365" t="s">
        <v>1231</v>
      </c>
      <c r="D2049" s="366" t="s">
        <v>377</v>
      </c>
      <c r="E2049" s="366" t="s">
        <v>963</v>
      </c>
      <c r="F2049" s="366" t="s">
        <v>551</v>
      </c>
      <c r="G2049" s="366" t="s">
        <v>1344</v>
      </c>
      <c r="H2049" s="366" t="s">
        <v>1085</v>
      </c>
      <c r="I2049" s="366" t="s">
        <v>456</v>
      </c>
      <c r="J2049" s="384">
        <v>33890</v>
      </c>
      <c r="K2049" s="384">
        <v>33890</v>
      </c>
      <c r="L2049" s="162" t="str">
        <f t="shared" si="1446"/>
        <v>89004301430010490900Ч001054000001</v>
      </c>
      <c r="M2049" s="163">
        <f t="array" ref="M2049">IF(COUNT(SEARCH(Удалить_Роспись_КВСР,$B2049)*SEARCH(Удалить_Роспись_ПБС,$C2049)*SEARCH(Удалить_Роспись_КФСР, $D2049)*SEARCH(Удалить_Роспись_КЦСР,$E2049)*SEARCH(Удалить_Роспись_КВР,$F2049)*SEARCH(Удалить_Роспись_ЭК,$H2049)*SEARCH(Удалить_Роспись_КР,$I2049))&gt;0,0,1)</f>
        <v>1</v>
      </c>
      <c r="N2049" s="163">
        <f t="array" ref="N2049">IF(COUNT(SEARCH(Удалить_Индекс_КВСР,$B2049)*SEARCH(Удалить_Индекс_ПБС,$C2049)*SEARCH(Удалить_Индекс_КФСР,$D2049)*SEARCH(Удалить_Индекс_КЦСР,$E2049)*SEARCH(Удалить_Индекс_КВР,$F2049)*SEARCH(Удалить_Индекс_ЭК,$H2049)*SEARCH(Удалить_Индекс_КР,$I2049))&gt;0,0,1)</f>
        <v>0</v>
      </c>
      <c r="O2049" s="163" t="str">
        <f t="shared" si="1448"/>
        <v/>
      </c>
      <c r="P2049" s="263" t="str">
        <f t="shared" si="1449"/>
        <v/>
      </c>
      <c r="Q2049" s="263" t="str">
        <f t="shared" si="1450"/>
        <v/>
      </c>
      <c r="R2049" s="263" t="str">
        <f t="shared" si="1451"/>
        <v/>
      </c>
      <c r="S2049" s="263" t="str">
        <f t="shared" si="1452"/>
        <v/>
      </c>
      <c r="T2049" s="263" t="str">
        <f t="shared" si="1453"/>
        <v/>
      </c>
      <c r="U2049" s="263" t="str">
        <f t="shared" si="1429"/>
        <v/>
      </c>
      <c r="V2049" s="263" t="str">
        <f t="shared" si="1454"/>
        <v/>
      </c>
      <c r="W2049" s="263" t="str">
        <f t="shared" si="1430"/>
        <v/>
      </c>
      <c r="X2049" s="263" t="str">
        <f t="shared" si="1455"/>
        <v/>
      </c>
      <c r="Y2049" s="263" t="str">
        <f t="shared" si="1456"/>
        <v/>
      </c>
      <c r="Z2049" s="263" t="str">
        <f t="shared" si="1457"/>
        <v>меж</v>
      </c>
      <c r="AA2049" s="263" t="str">
        <f t="shared" si="1458"/>
        <v/>
      </c>
      <c r="AB2049" s="263" t="str">
        <f t="shared" si="1441"/>
        <v/>
      </c>
      <c r="AC2049" s="263" t="str">
        <f t="shared" si="1431"/>
        <v/>
      </c>
      <c r="AD2049" s="263" t="str">
        <f t="shared" si="1442"/>
        <v/>
      </c>
      <c r="AE2049" s="263" t="str">
        <f t="shared" si="1459"/>
        <v/>
      </c>
      <c r="AF2049" s="263" t="str">
        <f t="shared" si="1460"/>
        <v/>
      </c>
      <c r="AG2049" s="263"/>
      <c r="AJ2049" s="163" t="str">
        <f t="shared" si="1461"/>
        <v/>
      </c>
      <c r="AK2049" s="163" t="str">
        <f t="shared" si="1432"/>
        <v/>
      </c>
      <c r="AL2049" s="163" t="str">
        <f t="shared" si="1462"/>
        <v/>
      </c>
      <c r="AM2049" s="163" t="str">
        <f t="shared" si="1475"/>
        <v>меж</v>
      </c>
      <c r="AN2049" s="163" t="str">
        <f t="shared" si="1433"/>
        <v/>
      </c>
      <c r="AO2049" s="163" t="str">
        <f t="shared" si="1434"/>
        <v/>
      </c>
      <c r="AP2049" s="163" t="str">
        <f t="shared" si="1435"/>
        <v/>
      </c>
      <c r="AQ2049" s="163" t="str">
        <f t="shared" si="1436"/>
        <v/>
      </c>
      <c r="AR2049" s="163" t="str">
        <f t="shared" si="1437"/>
        <v/>
      </c>
      <c r="AS2049" s="163" t="str">
        <f t="shared" si="1443"/>
        <v/>
      </c>
      <c r="AT2049" s="163" t="str">
        <f t="shared" si="1444"/>
        <v/>
      </c>
      <c r="AU2049" s="163" t="str">
        <f t="shared" si="1464"/>
        <v>меж</v>
      </c>
      <c r="AV2049" s="163" t="str">
        <f t="shared" si="1447"/>
        <v>меж89004301430общпро</v>
      </c>
      <c r="AW2049" s="162">
        <f t="shared" si="1469"/>
        <v>33890</v>
      </c>
      <c r="AX2049" s="162">
        <f t="shared" si="1470"/>
        <v>33890</v>
      </c>
      <c r="AY2049" s="162">
        <f t="shared" si="1471"/>
        <v>0</v>
      </c>
      <c r="AZ2049" s="162">
        <f t="shared" si="1472"/>
        <v>0</v>
      </c>
      <c r="BA2049" s="164">
        <f t="shared" si="1438"/>
        <v>1</v>
      </c>
      <c r="BB2049" s="164">
        <f t="shared" si="1439"/>
        <v>1</v>
      </c>
      <c r="BC2049" s="164">
        <f t="shared" si="1440"/>
        <v>1</v>
      </c>
      <c r="BD2049" s="162">
        <f t="shared" si="1468"/>
        <v>0</v>
      </c>
      <c r="BE2049" s="162">
        <f t="shared" si="1465"/>
        <v>0</v>
      </c>
      <c r="BF2049" s="179">
        <f t="shared" si="1466"/>
        <v>0</v>
      </c>
      <c r="BG2049" s="180">
        <f t="shared" si="1467"/>
        <v>0</v>
      </c>
      <c r="BH2049" s="254" t="str">
        <f t="shared" si="1478"/>
        <v>890</v>
      </c>
      <c r="BI2049" s="254" t="str">
        <f t="shared" si="1479"/>
        <v>0104</v>
      </c>
      <c r="BJ2049" s="249" t="s">
        <v>538</v>
      </c>
      <c r="BK2049" s="249" t="s">
        <v>533</v>
      </c>
      <c r="BL2049" s="202" t="str">
        <f t="shared" si="1445"/>
        <v/>
      </c>
    </row>
    <row r="2050" spans="1:64" ht="12" hidden="1" customHeight="1">
      <c r="A2050" s="365" t="s">
        <v>1080</v>
      </c>
      <c r="B2050" s="366" t="s">
        <v>322</v>
      </c>
      <c r="C2050" s="365" t="s">
        <v>1231</v>
      </c>
      <c r="D2050" s="366" t="s">
        <v>377</v>
      </c>
      <c r="E2050" s="366" t="s">
        <v>1256</v>
      </c>
      <c r="F2050" s="366" t="s">
        <v>551</v>
      </c>
      <c r="G2050" s="366" t="s">
        <v>1344</v>
      </c>
      <c r="H2050" s="366" t="s">
        <v>1085</v>
      </c>
      <c r="I2050" s="366" t="s">
        <v>456</v>
      </c>
      <c r="J2050" s="384">
        <v>873</v>
      </c>
      <c r="K2050" s="384">
        <v>873</v>
      </c>
      <c r="L2050" s="162" t="str">
        <f t="shared" si="1446"/>
        <v>89004301430010490900Ч007054000001</v>
      </c>
      <c r="M2050" s="163">
        <f t="array" ref="M2050">IF(COUNT(SEARCH(Удалить_Роспись_КВСР,$B2050)*SEARCH(Удалить_Роспись_ПБС,$C2050)*SEARCH(Удалить_Роспись_КФСР, $D2050)*SEARCH(Удалить_Роспись_КЦСР,$E2050)*SEARCH(Удалить_Роспись_КВР,$F2050)*SEARCH(Удалить_Роспись_ЭК,$H2050)*SEARCH(Удалить_Роспись_КР,$I2050))&gt;0,0,1)</f>
        <v>1</v>
      </c>
      <c r="N2050" s="163">
        <f t="array" ref="N2050">IF(COUNT(SEARCH(Удалить_Индекс_КВСР,$B2050)*SEARCH(Удалить_Индекс_ПБС,$C2050)*SEARCH(Удалить_Индекс_КФСР,$D2050)*SEARCH(Удалить_Индекс_КЦСР,$E2050)*SEARCH(Удалить_Индекс_КВР,$F2050)*SEARCH(Удалить_Индекс_ЭК,$H2050)*SEARCH(Удалить_Индекс_КР,$I2050))&gt;0,0,1)</f>
        <v>0</v>
      </c>
      <c r="O2050" s="163" t="str">
        <f t="shared" si="1448"/>
        <v/>
      </c>
      <c r="P2050" s="263" t="str">
        <f t="shared" si="1449"/>
        <v/>
      </c>
      <c r="Q2050" s="263" t="str">
        <f t="shared" si="1450"/>
        <v/>
      </c>
      <c r="R2050" s="263" t="str">
        <f t="shared" si="1451"/>
        <v/>
      </c>
      <c r="S2050" s="263" t="str">
        <f t="shared" si="1452"/>
        <v/>
      </c>
      <c r="T2050" s="263" t="str">
        <f t="shared" si="1453"/>
        <v/>
      </c>
      <c r="U2050" s="263" t="str">
        <f t="shared" si="1429"/>
        <v/>
      </c>
      <c r="V2050" s="263" t="str">
        <f t="shared" si="1454"/>
        <v/>
      </c>
      <c r="W2050" s="263" t="str">
        <f t="shared" si="1430"/>
        <v/>
      </c>
      <c r="X2050" s="263" t="str">
        <f t="shared" si="1455"/>
        <v/>
      </c>
      <c r="Y2050" s="263" t="str">
        <f t="shared" si="1456"/>
        <v/>
      </c>
      <c r="Z2050" s="263" t="str">
        <f t="shared" si="1457"/>
        <v>меж</v>
      </c>
      <c r="AA2050" s="263" t="str">
        <f t="shared" si="1458"/>
        <v/>
      </c>
      <c r="AB2050" s="263" t="str">
        <f t="shared" si="1441"/>
        <v/>
      </c>
      <c r="AC2050" s="263" t="str">
        <f t="shared" si="1431"/>
        <v/>
      </c>
      <c r="AD2050" s="263" t="str">
        <f t="shared" si="1442"/>
        <v/>
      </c>
      <c r="AE2050" s="263" t="str">
        <f t="shared" si="1459"/>
        <v/>
      </c>
      <c r="AF2050" s="263" t="str">
        <f t="shared" si="1460"/>
        <v/>
      </c>
      <c r="AG2050" s="263"/>
      <c r="AJ2050" s="163" t="str">
        <f t="shared" si="1461"/>
        <v/>
      </c>
      <c r="AK2050" s="163" t="str">
        <f t="shared" si="1432"/>
        <v/>
      </c>
      <c r="AL2050" s="163" t="str">
        <f t="shared" si="1462"/>
        <v/>
      </c>
      <c r="AM2050" s="163" t="str">
        <f t="shared" si="1475"/>
        <v>меж</v>
      </c>
      <c r="AN2050" s="163" t="str">
        <f t="shared" si="1433"/>
        <v/>
      </c>
      <c r="AO2050" s="163" t="str">
        <f t="shared" si="1434"/>
        <v/>
      </c>
      <c r="AP2050" s="163" t="str">
        <f t="shared" si="1435"/>
        <v/>
      </c>
      <c r="AQ2050" s="163" t="str">
        <f t="shared" si="1436"/>
        <v/>
      </c>
      <c r="AR2050" s="163" t="str">
        <f t="shared" si="1437"/>
        <v/>
      </c>
      <c r="AS2050" s="163" t="str">
        <f t="shared" si="1443"/>
        <v/>
      </c>
      <c r="AT2050" s="163" t="str">
        <f t="shared" si="1444"/>
        <v/>
      </c>
      <c r="AU2050" s="163" t="str">
        <f t="shared" si="1464"/>
        <v>меж</v>
      </c>
      <c r="AV2050" s="163" t="str">
        <f t="shared" si="1447"/>
        <v>меж89004301430общпро</v>
      </c>
      <c r="AW2050" s="162">
        <f t="shared" si="1469"/>
        <v>873</v>
      </c>
      <c r="AX2050" s="162">
        <f t="shared" si="1470"/>
        <v>873</v>
      </c>
      <c r="AY2050" s="162">
        <f t="shared" si="1471"/>
        <v>0</v>
      </c>
      <c r="AZ2050" s="162">
        <f t="shared" si="1472"/>
        <v>0</v>
      </c>
      <c r="BA2050" s="164">
        <f t="shared" si="1438"/>
        <v>1</v>
      </c>
      <c r="BB2050" s="164">
        <f t="shared" si="1439"/>
        <v>1</v>
      </c>
      <c r="BC2050" s="164">
        <f t="shared" si="1440"/>
        <v>1</v>
      </c>
      <c r="BD2050" s="162">
        <f t="shared" si="1468"/>
        <v>0</v>
      </c>
      <c r="BE2050" s="162">
        <f t="shared" si="1465"/>
        <v>0</v>
      </c>
      <c r="BF2050" s="179">
        <f t="shared" si="1466"/>
        <v>0</v>
      </c>
      <c r="BG2050" s="180">
        <f t="shared" si="1467"/>
        <v>0</v>
      </c>
      <c r="BH2050" s="254" t="str">
        <f t="shared" si="1478"/>
        <v>890</v>
      </c>
      <c r="BI2050" s="254" t="str">
        <f t="shared" si="1479"/>
        <v>0104</v>
      </c>
      <c r="BJ2050" s="249" t="s">
        <v>538</v>
      </c>
      <c r="BK2050" s="249" t="s">
        <v>533</v>
      </c>
      <c r="BL2050" s="202" t="str">
        <f t="shared" si="1445"/>
        <v/>
      </c>
    </row>
    <row r="2051" spans="1:64" ht="12" hidden="1" customHeight="1">
      <c r="A2051" s="197"/>
      <c r="B2051" s="366" t="s">
        <v>321</v>
      </c>
      <c r="C2051" s="365" t="s">
        <v>1253</v>
      </c>
      <c r="D2051" s="366" t="s">
        <v>312</v>
      </c>
      <c r="E2051" s="366" t="s">
        <v>930</v>
      </c>
      <c r="F2051" s="366" t="s">
        <v>554</v>
      </c>
      <c r="G2051" s="366" t="s">
        <v>1344</v>
      </c>
      <c r="H2051" s="366" t="s">
        <v>1086</v>
      </c>
      <c r="I2051" s="366" t="s">
        <v>456</v>
      </c>
      <c r="J2051" s="386">
        <v>21730458.699999999</v>
      </c>
      <c r="K2051" s="386">
        <v>15351690.58</v>
      </c>
      <c r="L2051" s="162" t="str">
        <f t="shared" ref="L2051:L2114" si="1480">CONCATENATE(B2051,C2051,D2051,E2051,F2051,G2051,I2051)</f>
        <v>875043026730701011004001011100001</v>
      </c>
      <c r="M2051" s="163">
        <f t="array" ref="M2051">IF(COUNT(SEARCH(Удалить_Роспись_КВСР,$B2051)*SEARCH(Удалить_Роспись_ПБС,$C2051)*SEARCH(Удалить_Роспись_КФСР, $D2051)*SEARCH(Удалить_Роспись_КЦСР,$E2051)*SEARCH(Удалить_Роспись_КВР,$F2051)*SEARCH(Удалить_Роспись_ЭК,$H2051)*SEARCH(Удалить_Роспись_КР,$I2051))&gt;0,0,1)</f>
        <v>1</v>
      </c>
      <c r="N2051" s="163">
        <f t="array" ref="N2051">IF(COUNT(SEARCH(Удалить_Индекс_КВСР,$B2051)*SEARCH(Удалить_Индекс_ПБС,$C2051)*SEARCH(Удалить_Индекс_КФСР,$D2051)*SEARCH(Удалить_Индекс_КЦСР,$E2051)*SEARCH(Удалить_Индекс_КВР,$F2051)*SEARCH(Удалить_Индекс_ЭК,$H2051)*SEARCH(Удалить_Индекс_КР,$I2051))&gt;0,0,1)</f>
        <v>0</v>
      </c>
      <c r="O2051" s="163" t="str">
        <f t="shared" si="1448"/>
        <v/>
      </c>
      <c r="P2051" s="263" t="str">
        <f t="shared" si="1449"/>
        <v/>
      </c>
      <c r="Q2051" s="263" t="str">
        <f t="shared" si="1450"/>
        <v/>
      </c>
      <c r="R2051" s="263" t="str">
        <f t="shared" si="1451"/>
        <v/>
      </c>
      <c r="S2051" s="263" t="str">
        <f t="shared" si="1452"/>
        <v/>
      </c>
      <c r="T2051" s="263" t="str">
        <f t="shared" si="1453"/>
        <v/>
      </c>
      <c r="U2051" s="263" t="str">
        <f t="shared" ref="U2051:U2114" si="1481">IF(LEFT($E2051,3)="795","рцп","")</f>
        <v/>
      </c>
      <c r="V2051" s="263" t="str">
        <f t="shared" si="1454"/>
        <v/>
      </c>
      <c r="W2051" s="263" t="str">
        <f t="shared" ref="W2051:W2114" si="1482">IF(AND($B2051="806",$D2051="0503"),"бла","")</f>
        <v/>
      </c>
      <c r="X2051" s="263" t="str">
        <f t="shared" si="1455"/>
        <v/>
      </c>
      <c r="Y2051" s="263" t="str">
        <f t="shared" si="1456"/>
        <v/>
      </c>
      <c r="Z2051" s="263" t="str">
        <f t="shared" si="1457"/>
        <v/>
      </c>
      <c r="AA2051" s="263" t="str">
        <f t="shared" si="1458"/>
        <v/>
      </c>
      <c r="AB2051" s="263" t="str">
        <f t="shared" si="1441"/>
        <v/>
      </c>
      <c r="AC2051" s="263" t="str">
        <f t="shared" ref="AC2051:AC2114" si="1483">IF($D2051="1301","дол","")</f>
        <v/>
      </c>
      <c r="AD2051" s="263" t="str">
        <f t="shared" si="1442"/>
        <v/>
      </c>
      <c r="AE2051" s="263" t="str">
        <f t="shared" si="1459"/>
        <v/>
      </c>
      <c r="AF2051" s="263" t="str">
        <f t="shared" si="1460"/>
        <v/>
      </c>
      <c r="AG2051" s="263"/>
      <c r="AJ2051" s="163" t="str">
        <f t="shared" si="1461"/>
        <v/>
      </c>
      <c r="AK2051" s="163" t="str">
        <f t="shared" ref="AK2051:AK2114" si="1484">IF($D2051="0107","выб","")</f>
        <v/>
      </c>
      <c r="AL2051" s="163" t="str">
        <f t="shared" si="1462"/>
        <v/>
      </c>
      <c r="AM2051" s="163" t="str">
        <f t="shared" si="1463"/>
        <v/>
      </c>
      <c r="AN2051" s="163" t="str">
        <f t="shared" ref="AN2051:AN2114" si="1485">IF($D2051="0501","жил","")</f>
        <v/>
      </c>
      <c r="AO2051" s="163" t="str">
        <f t="shared" ref="AO2051:AO2114" si="1486">IF($D2051="1101","физ","")</f>
        <v/>
      </c>
      <c r="AP2051" s="163" t="str">
        <f t="shared" ref="AP2051:AP2114" si="1487">IF($D2051="0408","тра","")</f>
        <v/>
      </c>
      <c r="AQ2051" s="163" t="str">
        <f t="shared" ref="AQ2051:AQ2114" si="1488">IF($D2051="1001","пен","")</f>
        <v/>
      </c>
      <c r="AR2051" s="163" t="str">
        <f t="shared" ref="AR2051:AR2114" si="1489">IF(LEFT($E2051,3)="795","рцп","")</f>
        <v/>
      </c>
      <c r="AS2051" s="163" t="str">
        <f t="shared" si="1443"/>
        <v/>
      </c>
      <c r="AT2051" s="163" t="str">
        <f t="shared" si="1444"/>
        <v/>
      </c>
      <c r="AU2051" s="163" t="str">
        <f t="shared" si="1464"/>
        <v>рбс</v>
      </c>
      <c r="AV2051" s="163" t="str">
        <f t="shared" si="1447"/>
        <v>рбс87504302673общопл</v>
      </c>
      <c r="AW2051" s="162">
        <f t="shared" ref="AW2051:AW2114" si="1490">J2051*$M2051</f>
        <v>21730458.699999999</v>
      </c>
      <c r="AX2051" s="162">
        <f t="shared" ref="AX2051:AX2114" si="1491">K2051*$M2051</f>
        <v>15351690.58</v>
      </c>
      <c r="AY2051" s="162">
        <f t="shared" ref="AY2051:AY2114" si="1492">J2051*$N2051</f>
        <v>0</v>
      </c>
      <c r="AZ2051" s="162">
        <f t="shared" ref="AZ2051:AZ2114" si="1493">K2051*$N2051</f>
        <v>0</v>
      </c>
      <c r="BA2051" s="164">
        <f t="shared" ref="BA2051:BA2114" si="1494">VLOOKUP(H2051,спр_Индексации_ЭКР,2,FALSE)</f>
        <v>1</v>
      </c>
      <c r="BB2051" s="164">
        <f t="shared" ref="BB2051:BB2114" si="1495">VLOOKUP(H2051,спр_Индексации_ЭКР,4,FALSE)</f>
        <v>1</v>
      </c>
      <c r="BC2051" s="164">
        <f t="shared" ref="BC2051:BC2114" si="1496">VLOOKUP(H2051,спр_Индексации_ЭКР,5,FALSE)</f>
        <v>1</v>
      </c>
      <c r="BD2051" s="162">
        <f t="shared" si="1468"/>
        <v>0</v>
      </c>
      <c r="BE2051" s="162">
        <f t="shared" si="1465"/>
        <v>0</v>
      </c>
      <c r="BF2051" s="179">
        <f t="shared" si="1466"/>
        <v>0</v>
      </c>
      <c r="BG2051" s="180">
        <f t="shared" si="1467"/>
        <v>0</v>
      </c>
      <c r="BH2051" s="254" t="str">
        <f t="shared" ref="BH2051:BH2114" si="1497">B2051</f>
        <v>875</v>
      </c>
      <c r="BI2051" s="254" t="str">
        <f t="shared" ref="BI2051:BI2114" si="1498">D2051</f>
        <v>0701</v>
      </c>
      <c r="BJ2051" s="249" t="s">
        <v>539</v>
      </c>
      <c r="BK2051" s="249" t="s">
        <v>1192</v>
      </c>
      <c r="BL2051" s="202" t="str">
        <f t="shared" ref="BL2051:BL2114" si="1499">IF(LEFT(B2051,1)="9",LEFT(D2051,2),"")</f>
        <v/>
      </c>
    </row>
    <row r="2052" spans="1:64" ht="12" hidden="1" customHeight="1">
      <c r="A2052" s="197"/>
      <c r="B2052" s="366" t="s">
        <v>321</v>
      </c>
      <c r="C2052" s="365" t="s">
        <v>1253</v>
      </c>
      <c r="D2052" s="366" t="s">
        <v>312</v>
      </c>
      <c r="E2052" s="366" t="s">
        <v>930</v>
      </c>
      <c r="F2052" s="366" t="s">
        <v>554</v>
      </c>
      <c r="G2052" s="366" t="s">
        <v>1344</v>
      </c>
      <c r="H2052" s="366" t="s">
        <v>1161</v>
      </c>
      <c r="I2052" s="366" t="s">
        <v>456</v>
      </c>
      <c r="J2052" s="386">
        <v>362456.3</v>
      </c>
      <c r="K2052" s="386">
        <v>169701.4</v>
      </c>
      <c r="L2052" s="162" t="str">
        <f t="shared" si="1480"/>
        <v>875043026730701011004001011100001</v>
      </c>
      <c r="M2052" s="163">
        <f t="array" ref="M2052">IF(COUNT(SEARCH(Удалить_Роспись_КВСР,$B2052)*SEARCH(Удалить_Роспись_ПБС,$C2052)*SEARCH(Удалить_Роспись_КФСР, $D2052)*SEARCH(Удалить_Роспись_КЦСР,$E2052)*SEARCH(Удалить_Роспись_КВР,$F2052)*SEARCH(Удалить_Роспись_ЭК,$H2052)*SEARCH(Удалить_Роспись_КР,$I2052))&gt;0,0,1)</f>
        <v>1</v>
      </c>
      <c r="N2052" s="163">
        <f t="array" ref="N2052">IF(COUNT(SEARCH(Удалить_Индекс_КВСР,$B2052)*SEARCH(Удалить_Индекс_ПБС,$C2052)*SEARCH(Удалить_Индекс_КФСР,$D2052)*SEARCH(Удалить_Индекс_КЦСР,$E2052)*SEARCH(Удалить_Индекс_КВР,$F2052)*SEARCH(Удалить_Индекс_ЭК,$H2052)*SEARCH(Удалить_Индекс_КР,$I2052))&gt;0,0,1)</f>
        <v>0</v>
      </c>
      <c r="O2052" s="163" t="str">
        <f t="shared" si="1448"/>
        <v/>
      </c>
      <c r="P2052" s="263" t="str">
        <f t="shared" si="1449"/>
        <v/>
      </c>
      <c r="Q2052" s="263" t="str">
        <f t="shared" si="1450"/>
        <v/>
      </c>
      <c r="R2052" s="263" t="str">
        <f t="shared" si="1451"/>
        <v/>
      </c>
      <c r="S2052" s="263" t="str">
        <f t="shared" si="1452"/>
        <v/>
      </c>
      <c r="T2052" s="263" t="str">
        <f t="shared" si="1453"/>
        <v/>
      </c>
      <c r="U2052" s="263" t="str">
        <f t="shared" si="1481"/>
        <v/>
      </c>
      <c r="V2052" s="263" t="str">
        <f t="shared" si="1454"/>
        <v/>
      </c>
      <c r="W2052" s="263" t="str">
        <f t="shared" si="1482"/>
        <v/>
      </c>
      <c r="X2052" s="263" t="str">
        <f t="shared" si="1455"/>
        <v/>
      </c>
      <c r="Y2052" s="263" t="str">
        <f t="shared" si="1456"/>
        <v/>
      </c>
      <c r="Z2052" s="263" t="str">
        <f t="shared" si="1457"/>
        <v/>
      </c>
      <c r="AA2052" s="263" t="str">
        <f t="shared" si="1458"/>
        <v/>
      </c>
      <c r="AB2052" s="263" t="str">
        <f t="shared" ref="AB2052:AB2115" si="1500">IF($F2052="611","смз","")</f>
        <v/>
      </c>
      <c r="AC2052" s="263" t="str">
        <f t="shared" si="1483"/>
        <v/>
      </c>
      <c r="AD2052" s="263" t="str">
        <f t="shared" ref="AD2052:AD2115" si="1501">IF($F2052="612","сиц","")</f>
        <v/>
      </c>
      <c r="AE2052" s="263" t="str">
        <f t="shared" si="1459"/>
        <v/>
      </c>
      <c r="AF2052" s="263" t="str">
        <f t="shared" si="1460"/>
        <v/>
      </c>
      <c r="AG2052" s="263"/>
      <c r="AJ2052" s="163" t="str">
        <f t="shared" si="1461"/>
        <v/>
      </c>
      <c r="AK2052" s="163" t="str">
        <f t="shared" si="1484"/>
        <v/>
      </c>
      <c r="AL2052" s="163" t="str">
        <f t="shared" si="1462"/>
        <v/>
      </c>
      <c r="AM2052" s="163" t="str">
        <f t="shared" si="1463"/>
        <v/>
      </c>
      <c r="AN2052" s="163" t="str">
        <f t="shared" si="1485"/>
        <v/>
      </c>
      <c r="AO2052" s="163" t="str">
        <f t="shared" si="1486"/>
        <v/>
      </c>
      <c r="AP2052" s="163" t="str">
        <f t="shared" si="1487"/>
        <v/>
      </c>
      <c r="AQ2052" s="163" t="str">
        <f t="shared" si="1488"/>
        <v/>
      </c>
      <c r="AR2052" s="163" t="str">
        <f t="shared" si="1489"/>
        <v/>
      </c>
      <c r="AS2052" s="163" t="str">
        <f t="shared" ref="AS2052:AS2115" si="1502">IF($F2052="611","смз","")</f>
        <v/>
      </c>
      <c r="AT2052" s="163" t="str">
        <f t="shared" ref="AT2052:AT2115" si="1503">IF($F2052="612","сиц","")</f>
        <v/>
      </c>
      <c r="AU2052" s="163" t="str">
        <f t="shared" si="1464"/>
        <v>рбс</v>
      </c>
      <c r="AV2052" s="163" t="str">
        <f t="shared" si="1447"/>
        <v>рбс87504302673общпро</v>
      </c>
      <c r="AW2052" s="162">
        <f t="shared" si="1490"/>
        <v>362456.3</v>
      </c>
      <c r="AX2052" s="162">
        <f t="shared" si="1491"/>
        <v>169701.4</v>
      </c>
      <c r="AY2052" s="162">
        <f t="shared" si="1492"/>
        <v>0</v>
      </c>
      <c r="AZ2052" s="162">
        <f t="shared" si="1493"/>
        <v>0</v>
      </c>
      <c r="BA2052" s="164">
        <f t="shared" si="1494"/>
        <v>1</v>
      </c>
      <c r="BB2052" s="164">
        <f t="shared" si="1495"/>
        <v>1</v>
      </c>
      <c r="BC2052" s="164">
        <f t="shared" si="1496"/>
        <v>1</v>
      </c>
      <c r="BD2052" s="162">
        <f t="shared" si="1468"/>
        <v>0</v>
      </c>
      <c r="BE2052" s="162">
        <f t="shared" si="1465"/>
        <v>0</v>
      </c>
      <c r="BF2052" s="179">
        <f t="shared" si="1466"/>
        <v>0</v>
      </c>
      <c r="BG2052" s="180">
        <f t="shared" si="1467"/>
        <v>0</v>
      </c>
      <c r="BH2052" s="254" t="str">
        <f t="shared" si="1497"/>
        <v>875</v>
      </c>
      <c r="BI2052" s="254" t="str">
        <f t="shared" si="1498"/>
        <v>0701</v>
      </c>
      <c r="BJ2052" s="249" t="s">
        <v>1455</v>
      </c>
      <c r="BK2052" s="249" t="s">
        <v>1189</v>
      </c>
      <c r="BL2052" s="202" t="str">
        <f t="shared" si="1499"/>
        <v/>
      </c>
    </row>
    <row r="2053" spans="1:64" ht="12" hidden="1" customHeight="1">
      <c r="A2053" s="197"/>
      <c r="B2053" s="366" t="s">
        <v>321</v>
      </c>
      <c r="C2053" s="365" t="s">
        <v>1253</v>
      </c>
      <c r="D2053" s="366" t="s">
        <v>312</v>
      </c>
      <c r="E2053" s="366" t="s">
        <v>930</v>
      </c>
      <c r="F2053" s="366" t="s">
        <v>536</v>
      </c>
      <c r="G2053" s="366" t="s">
        <v>1344</v>
      </c>
      <c r="H2053" s="366" t="s">
        <v>1089</v>
      </c>
      <c r="I2053" s="366" t="s">
        <v>456</v>
      </c>
      <c r="J2053" s="386">
        <v>67808.89</v>
      </c>
      <c r="K2053" s="386">
        <v>62021.79</v>
      </c>
      <c r="L2053" s="162" t="str">
        <f t="shared" si="1480"/>
        <v>875043026730701011004001011200001</v>
      </c>
      <c r="M2053" s="163">
        <f t="array" ref="M2053">IF(COUNT(SEARCH(Удалить_Роспись_КВСР,$B2053)*SEARCH(Удалить_Роспись_ПБС,$C2053)*SEARCH(Удалить_Роспись_КФСР, $D2053)*SEARCH(Удалить_Роспись_КЦСР,$E2053)*SEARCH(Удалить_Роспись_КВР,$F2053)*SEARCH(Удалить_Роспись_ЭК,$H2053)*SEARCH(Удалить_Роспись_КР,$I2053))&gt;0,0,1)</f>
        <v>1</v>
      </c>
      <c r="N2053" s="163">
        <f t="array" ref="N2053">IF(COUNT(SEARCH(Удалить_Индекс_КВСР,$B2053)*SEARCH(Удалить_Индекс_ПБС,$C2053)*SEARCH(Удалить_Индекс_КФСР,$D2053)*SEARCH(Удалить_Индекс_КЦСР,$E2053)*SEARCH(Удалить_Индекс_КВР,$F2053)*SEARCH(Удалить_Индекс_ЭК,$H2053)*SEARCH(Удалить_Индекс_КР,$I2053))&gt;0,0,1)</f>
        <v>0</v>
      </c>
      <c r="O2053" s="163" t="str">
        <f t="shared" si="1448"/>
        <v/>
      </c>
      <c r="P2053" s="263" t="str">
        <f t="shared" si="1449"/>
        <v/>
      </c>
      <c r="Q2053" s="263" t="str">
        <f t="shared" si="1450"/>
        <v/>
      </c>
      <c r="R2053" s="263" t="str">
        <f t="shared" si="1451"/>
        <v/>
      </c>
      <c r="S2053" s="263" t="str">
        <f t="shared" si="1452"/>
        <v/>
      </c>
      <c r="T2053" s="263" t="str">
        <f t="shared" si="1453"/>
        <v/>
      </c>
      <c r="U2053" s="263" t="str">
        <f t="shared" si="1481"/>
        <v/>
      </c>
      <c r="V2053" s="263" t="str">
        <f t="shared" si="1454"/>
        <v/>
      </c>
      <c r="W2053" s="263" t="str">
        <f t="shared" si="1482"/>
        <v/>
      </c>
      <c r="X2053" s="263" t="str">
        <f t="shared" si="1455"/>
        <v/>
      </c>
      <c r="Y2053" s="263" t="str">
        <f t="shared" si="1456"/>
        <v/>
      </c>
      <c r="Z2053" s="263" t="str">
        <f t="shared" si="1457"/>
        <v/>
      </c>
      <c r="AA2053" s="263" t="str">
        <f t="shared" si="1458"/>
        <v/>
      </c>
      <c r="AB2053" s="263" t="str">
        <f t="shared" si="1500"/>
        <v/>
      </c>
      <c r="AC2053" s="263" t="str">
        <f t="shared" si="1483"/>
        <v/>
      </c>
      <c r="AD2053" s="263" t="str">
        <f t="shared" si="1501"/>
        <v/>
      </c>
      <c r="AE2053" s="263" t="str">
        <f t="shared" si="1459"/>
        <v/>
      </c>
      <c r="AF2053" s="263" t="str">
        <f t="shared" si="1460"/>
        <v/>
      </c>
      <c r="AG2053" s="263"/>
      <c r="AJ2053" s="163" t="str">
        <f t="shared" si="1461"/>
        <v/>
      </c>
      <c r="AK2053" s="163" t="str">
        <f t="shared" si="1484"/>
        <v/>
      </c>
      <c r="AL2053" s="163" t="str">
        <f t="shared" si="1462"/>
        <v/>
      </c>
      <c r="AM2053" s="163" t="str">
        <f t="shared" si="1463"/>
        <v/>
      </c>
      <c r="AN2053" s="163" t="str">
        <f t="shared" si="1485"/>
        <v/>
      </c>
      <c r="AO2053" s="163" t="str">
        <f t="shared" si="1486"/>
        <v/>
      </c>
      <c r="AP2053" s="163" t="str">
        <f t="shared" si="1487"/>
        <v/>
      </c>
      <c r="AQ2053" s="163" t="str">
        <f t="shared" si="1488"/>
        <v/>
      </c>
      <c r="AR2053" s="163" t="str">
        <f t="shared" si="1489"/>
        <v/>
      </c>
      <c r="AS2053" s="163" t="str">
        <f t="shared" si="1502"/>
        <v/>
      </c>
      <c r="AT2053" s="163" t="str">
        <f t="shared" si="1503"/>
        <v/>
      </c>
      <c r="AU2053" s="163" t="str">
        <f t="shared" si="1464"/>
        <v>рбс</v>
      </c>
      <c r="AV2053" s="163" t="str">
        <f t="shared" si="1447"/>
        <v>рбс87504302673общпро</v>
      </c>
      <c r="AW2053" s="162">
        <f t="shared" si="1490"/>
        <v>67808.89</v>
      </c>
      <c r="AX2053" s="162">
        <f t="shared" si="1491"/>
        <v>62021.79</v>
      </c>
      <c r="AY2053" s="162">
        <f t="shared" si="1492"/>
        <v>0</v>
      </c>
      <c r="AZ2053" s="162">
        <f t="shared" si="1493"/>
        <v>0</v>
      </c>
      <c r="BA2053" s="164">
        <f t="shared" si="1494"/>
        <v>1</v>
      </c>
      <c r="BB2053" s="164">
        <f t="shared" si="1495"/>
        <v>1</v>
      </c>
      <c r="BC2053" s="164">
        <f t="shared" si="1496"/>
        <v>1</v>
      </c>
      <c r="BD2053" s="162">
        <f t="shared" si="1468"/>
        <v>0</v>
      </c>
      <c r="BE2053" s="162">
        <f t="shared" si="1465"/>
        <v>0</v>
      </c>
      <c r="BF2053" s="179">
        <f t="shared" si="1466"/>
        <v>0</v>
      </c>
      <c r="BG2053" s="180">
        <f t="shared" si="1467"/>
        <v>0</v>
      </c>
      <c r="BH2053" s="254" t="str">
        <f t="shared" si="1497"/>
        <v>875</v>
      </c>
      <c r="BI2053" s="254" t="str">
        <f t="shared" si="1498"/>
        <v>0701</v>
      </c>
      <c r="BJ2053" s="249" t="s">
        <v>1456</v>
      </c>
      <c r="BK2053" s="249" t="s">
        <v>1346</v>
      </c>
      <c r="BL2053" s="202" t="str">
        <f t="shared" si="1499"/>
        <v/>
      </c>
    </row>
    <row r="2054" spans="1:64" ht="12" hidden="1" customHeight="1">
      <c r="A2054" s="197"/>
      <c r="B2054" s="366" t="s">
        <v>321</v>
      </c>
      <c r="C2054" s="365" t="s">
        <v>1253</v>
      </c>
      <c r="D2054" s="366" t="s">
        <v>312</v>
      </c>
      <c r="E2054" s="366" t="s">
        <v>930</v>
      </c>
      <c r="F2054" s="366" t="s">
        <v>536</v>
      </c>
      <c r="G2054" s="366" t="s">
        <v>1344</v>
      </c>
      <c r="H2054" s="366" t="s">
        <v>1161</v>
      </c>
      <c r="I2054" s="366" t="s">
        <v>456</v>
      </c>
      <c r="J2054" s="386">
        <v>5785</v>
      </c>
      <c r="K2054" s="386">
        <v>65</v>
      </c>
      <c r="L2054" s="162" t="str">
        <f t="shared" si="1480"/>
        <v>875043026730701011004001011200001</v>
      </c>
      <c r="M2054" s="163">
        <f t="array" ref="M2054">IF(COUNT(SEARCH(Удалить_Роспись_КВСР,$B2054)*SEARCH(Удалить_Роспись_ПБС,$C2054)*SEARCH(Удалить_Роспись_КФСР, $D2054)*SEARCH(Удалить_Роспись_КЦСР,$E2054)*SEARCH(Удалить_Роспись_КВР,$F2054)*SEARCH(Удалить_Роспись_ЭК,$H2054)*SEARCH(Удалить_Роспись_КР,$I2054))&gt;0,0,1)</f>
        <v>1</v>
      </c>
      <c r="N2054" s="163">
        <f t="array" ref="N2054">IF(COUNT(SEARCH(Удалить_Индекс_КВСР,$B2054)*SEARCH(Удалить_Индекс_ПБС,$C2054)*SEARCH(Удалить_Индекс_КФСР,$D2054)*SEARCH(Удалить_Индекс_КЦСР,$E2054)*SEARCH(Удалить_Индекс_КВР,$F2054)*SEARCH(Удалить_Индекс_ЭК,$H2054)*SEARCH(Удалить_Индекс_КР,$I2054))&gt;0,0,1)</f>
        <v>0</v>
      </c>
      <c r="O2054" s="163" t="str">
        <f t="shared" si="1448"/>
        <v/>
      </c>
      <c r="P2054" s="263" t="str">
        <f t="shared" si="1449"/>
        <v/>
      </c>
      <c r="Q2054" s="263" t="str">
        <f t="shared" si="1450"/>
        <v/>
      </c>
      <c r="R2054" s="263" t="str">
        <f t="shared" si="1451"/>
        <v/>
      </c>
      <c r="S2054" s="263" t="str">
        <f t="shared" si="1452"/>
        <v/>
      </c>
      <c r="T2054" s="263" t="str">
        <f t="shared" si="1453"/>
        <v/>
      </c>
      <c r="U2054" s="263" t="str">
        <f t="shared" si="1481"/>
        <v/>
      </c>
      <c r="V2054" s="263" t="str">
        <f t="shared" si="1454"/>
        <v/>
      </c>
      <c r="W2054" s="263" t="str">
        <f t="shared" si="1482"/>
        <v/>
      </c>
      <c r="X2054" s="263" t="str">
        <f t="shared" si="1455"/>
        <v/>
      </c>
      <c r="Y2054" s="263" t="str">
        <f t="shared" si="1456"/>
        <v/>
      </c>
      <c r="Z2054" s="263" t="str">
        <f t="shared" si="1457"/>
        <v/>
      </c>
      <c r="AA2054" s="263" t="str">
        <f t="shared" si="1458"/>
        <v/>
      </c>
      <c r="AB2054" s="263" t="str">
        <f t="shared" si="1500"/>
        <v/>
      </c>
      <c r="AC2054" s="263" t="str">
        <f t="shared" si="1483"/>
        <v/>
      </c>
      <c r="AD2054" s="263" t="str">
        <f t="shared" si="1501"/>
        <v/>
      </c>
      <c r="AE2054" s="263" t="str">
        <f t="shared" si="1459"/>
        <v/>
      </c>
      <c r="AF2054" s="263" t="str">
        <f t="shared" si="1460"/>
        <v/>
      </c>
      <c r="AG2054" s="263"/>
      <c r="AJ2054" s="163" t="str">
        <f t="shared" si="1461"/>
        <v/>
      </c>
      <c r="AK2054" s="163" t="str">
        <f t="shared" si="1484"/>
        <v/>
      </c>
      <c r="AL2054" s="163" t="str">
        <f t="shared" si="1462"/>
        <v/>
      </c>
      <c r="AM2054" s="163" t="str">
        <f t="shared" si="1463"/>
        <v/>
      </c>
      <c r="AN2054" s="163" t="str">
        <f t="shared" si="1485"/>
        <v/>
      </c>
      <c r="AO2054" s="163" t="str">
        <f t="shared" si="1486"/>
        <v/>
      </c>
      <c r="AP2054" s="163" t="str">
        <f t="shared" si="1487"/>
        <v/>
      </c>
      <c r="AQ2054" s="163" t="str">
        <f t="shared" si="1488"/>
        <v/>
      </c>
      <c r="AR2054" s="163" t="str">
        <f t="shared" si="1489"/>
        <v/>
      </c>
      <c r="AS2054" s="163" t="str">
        <f t="shared" si="1502"/>
        <v/>
      </c>
      <c r="AT2054" s="163" t="str">
        <f t="shared" si="1503"/>
        <v/>
      </c>
      <c r="AU2054" s="163" t="str">
        <f t="shared" si="1464"/>
        <v>рбс</v>
      </c>
      <c r="AV2054" s="163" t="str">
        <f t="shared" si="1447"/>
        <v>рбс87504302673общпро</v>
      </c>
      <c r="AW2054" s="162">
        <f t="shared" si="1490"/>
        <v>5785</v>
      </c>
      <c r="AX2054" s="162">
        <f t="shared" si="1491"/>
        <v>65</v>
      </c>
      <c r="AY2054" s="162">
        <f t="shared" si="1492"/>
        <v>0</v>
      </c>
      <c r="AZ2054" s="162">
        <f t="shared" si="1493"/>
        <v>0</v>
      </c>
      <c r="BA2054" s="164">
        <f t="shared" si="1494"/>
        <v>1</v>
      </c>
      <c r="BB2054" s="164">
        <f t="shared" si="1495"/>
        <v>1</v>
      </c>
      <c r="BC2054" s="164">
        <f t="shared" si="1496"/>
        <v>1</v>
      </c>
      <c r="BD2054" s="162">
        <f t="shared" si="1468"/>
        <v>0</v>
      </c>
      <c r="BE2054" s="162">
        <f t="shared" si="1465"/>
        <v>0</v>
      </c>
      <c r="BF2054" s="179">
        <f t="shared" si="1466"/>
        <v>0</v>
      </c>
      <c r="BG2054" s="180">
        <f t="shared" si="1467"/>
        <v>0</v>
      </c>
      <c r="BH2054" s="254" t="str">
        <f t="shared" si="1497"/>
        <v>875</v>
      </c>
      <c r="BI2054" s="254" t="str">
        <f t="shared" si="1498"/>
        <v>0701</v>
      </c>
      <c r="BJ2054" s="249" t="s">
        <v>1457</v>
      </c>
      <c r="BK2054" s="249" t="s">
        <v>1458</v>
      </c>
      <c r="BL2054" s="202" t="str">
        <f t="shared" si="1499"/>
        <v/>
      </c>
    </row>
    <row r="2055" spans="1:64" ht="12" hidden="1" customHeight="1">
      <c r="A2055" s="197"/>
      <c r="B2055" s="366" t="s">
        <v>321</v>
      </c>
      <c r="C2055" s="365" t="s">
        <v>1253</v>
      </c>
      <c r="D2055" s="366" t="s">
        <v>312</v>
      </c>
      <c r="E2055" s="366" t="s">
        <v>930</v>
      </c>
      <c r="F2055" s="366" t="s">
        <v>664</v>
      </c>
      <c r="G2055" s="366" t="s">
        <v>1344</v>
      </c>
      <c r="H2055" s="366" t="s">
        <v>1088</v>
      </c>
      <c r="I2055" s="366" t="s">
        <v>456</v>
      </c>
      <c r="J2055" s="386">
        <v>6599817</v>
      </c>
      <c r="K2055" s="386">
        <v>4379219.5199999996</v>
      </c>
      <c r="L2055" s="162" t="str">
        <f t="shared" si="1480"/>
        <v>875043026730701011004001011900001</v>
      </c>
      <c r="M2055" s="163">
        <f t="array" ref="M2055">IF(COUNT(SEARCH(Удалить_Роспись_КВСР,$B2055)*SEARCH(Удалить_Роспись_ПБС,$C2055)*SEARCH(Удалить_Роспись_КФСР, $D2055)*SEARCH(Удалить_Роспись_КЦСР,$E2055)*SEARCH(Удалить_Роспись_КВР,$F2055)*SEARCH(Удалить_Роспись_ЭК,$H2055)*SEARCH(Удалить_Роспись_КР,$I2055))&gt;0,0,1)</f>
        <v>1</v>
      </c>
      <c r="N2055" s="163">
        <f t="array" ref="N2055">IF(COUNT(SEARCH(Удалить_Индекс_КВСР,$B2055)*SEARCH(Удалить_Индекс_ПБС,$C2055)*SEARCH(Удалить_Индекс_КФСР,$D2055)*SEARCH(Удалить_Индекс_КЦСР,$E2055)*SEARCH(Удалить_Индекс_КВР,$F2055)*SEARCH(Удалить_Индекс_ЭК,$H2055)*SEARCH(Удалить_Индекс_КР,$I2055))&gt;0,0,1)</f>
        <v>0</v>
      </c>
      <c r="O2055" s="163" t="str">
        <f t="shared" si="1448"/>
        <v/>
      </c>
      <c r="P2055" s="263" t="str">
        <f t="shared" si="1449"/>
        <v/>
      </c>
      <c r="Q2055" s="263" t="str">
        <f t="shared" si="1450"/>
        <v/>
      </c>
      <c r="R2055" s="263" t="str">
        <f t="shared" si="1451"/>
        <v/>
      </c>
      <c r="S2055" s="263" t="str">
        <f t="shared" si="1452"/>
        <v/>
      </c>
      <c r="T2055" s="263" t="str">
        <f t="shared" si="1453"/>
        <v/>
      </c>
      <c r="U2055" s="263" t="str">
        <f t="shared" si="1481"/>
        <v/>
      </c>
      <c r="V2055" s="263" t="str">
        <f t="shared" si="1454"/>
        <v/>
      </c>
      <c r="W2055" s="263" t="str">
        <f t="shared" si="1482"/>
        <v/>
      </c>
      <c r="X2055" s="263" t="str">
        <f t="shared" si="1455"/>
        <v/>
      </c>
      <c r="Y2055" s="263" t="str">
        <f t="shared" si="1456"/>
        <v/>
      </c>
      <c r="Z2055" s="263" t="str">
        <f t="shared" si="1457"/>
        <v/>
      </c>
      <c r="AA2055" s="263" t="str">
        <f t="shared" si="1458"/>
        <v/>
      </c>
      <c r="AB2055" s="263" t="str">
        <f t="shared" si="1500"/>
        <v/>
      </c>
      <c r="AC2055" s="263" t="str">
        <f t="shared" si="1483"/>
        <v/>
      </c>
      <c r="AD2055" s="263" t="str">
        <f t="shared" si="1501"/>
        <v/>
      </c>
      <c r="AE2055" s="263" t="str">
        <f t="shared" si="1459"/>
        <v/>
      </c>
      <c r="AF2055" s="263" t="str">
        <f t="shared" si="1460"/>
        <v/>
      </c>
      <c r="AG2055" s="263"/>
      <c r="AJ2055" s="163" t="str">
        <f t="shared" si="1461"/>
        <v/>
      </c>
      <c r="AK2055" s="163" t="str">
        <f t="shared" si="1484"/>
        <v/>
      </c>
      <c r="AL2055" s="163" t="str">
        <f t="shared" si="1462"/>
        <v/>
      </c>
      <c r="AM2055" s="163" t="str">
        <f t="shared" si="1463"/>
        <v/>
      </c>
      <c r="AN2055" s="163" t="str">
        <f t="shared" si="1485"/>
        <v/>
      </c>
      <c r="AO2055" s="163" t="str">
        <f t="shared" si="1486"/>
        <v/>
      </c>
      <c r="AP2055" s="163" t="str">
        <f t="shared" si="1487"/>
        <v/>
      </c>
      <c r="AQ2055" s="163" t="str">
        <f t="shared" si="1488"/>
        <v/>
      </c>
      <c r="AR2055" s="163" t="str">
        <f t="shared" si="1489"/>
        <v/>
      </c>
      <c r="AS2055" s="163" t="str">
        <f t="shared" si="1502"/>
        <v/>
      </c>
      <c r="AT2055" s="163" t="str">
        <f t="shared" si="1503"/>
        <v/>
      </c>
      <c r="AU2055" s="163" t="str">
        <f t="shared" si="1464"/>
        <v>рбс</v>
      </c>
      <c r="AV2055" s="163" t="str">
        <f t="shared" ref="AV2055:AV2118" si="1504">CONCATENATE(AU2055,B2055,C2055,IF(ISNA(VLOOKUP(I2055,спр_Платные,1,FALSE)),"общ","пла"),VLOOKUP(H2055,спр_Индексации_ЭКР,3,FALSE))</f>
        <v>рбс87504302673общопл</v>
      </c>
      <c r="AW2055" s="162">
        <f t="shared" si="1490"/>
        <v>6599817</v>
      </c>
      <c r="AX2055" s="162">
        <f t="shared" si="1491"/>
        <v>4379219.5199999996</v>
      </c>
      <c r="AY2055" s="162">
        <f t="shared" si="1492"/>
        <v>0</v>
      </c>
      <c r="AZ2055" s="162">
        <f t="shared" si="1493"/>
        <v>0</v>
      </c>
      <c r="BA2055" s="164">
        <f t="shared" si="1494"/>
        <v>1</v>
      </c>
      <c r="BB2055" s="164">
        <f t="shared" si="1495"/>
        <v>1</v>
      </c>
      <c r="BC2055" s="164">
        <f t="shared" si="1496"/>
        <v>1</v>
      </c>
      <c r="BD2055" s="162">
        <f t="shared" si="1468"/>
        <v>0</v>
      </c>
      <c r="BE2055" s="162">
        <f t="shared" si="1465"/>
        <v>0</v>
      </c>
      <c r="BF2055" s="179">
        <f t="shared" si="1466"/>
        <v>0</v>
      </c>
      <c r="BG2055" s="180">
        <f t="shared" si="1467"/>
        <v>0</v>
      </c>
      <c r="BH2055" s="254" t="str">
        <f t="shared" si="1497"/>
        <v>875</v>
      </c>
      <c r="BI2055" s="254" t="str">
        <f t="shared" si="1498"/>
        <v>0701</v>
      </c>
      <c r="BJ2055" s="249" t="s">
        <v>1459</v>
      </c>
      <c r="BK2055" s="249" t="s">
        <v>1460</v>
      </c>
      <c r="BL2055" s="202" t="str">
        <f t="shared" si="1499"/>
        <v/>
      </c>
    </row>
    <row r="2056" spans="1:64" ht="12" hidden="1" customHeight="1">
      <c r="A2056" s="197"/>
      <c r="B2056" s="366" t="s">
        <v>321</v>
      </c>
      <c r="C2056" s="365" t="s">
        <v>1253</v>
      </c>
      <c r="D2056" s="366" t="s">
        <v>312</v>
      </c>
      <c r="E2056" s="366" t="s">
        <v>930</v>
      </c>
      <c r="F2056" s="366" t="s">
        <v>533</v>
      </c>
      <c r="G2056" s="366" t="s">
        <v>1344</v>
      </c>
      <c r="H2056" s="366" t="s">
        <v>1091</v>
      </c>
      <c r="I2056" s="366" t="s">
        <v>456</v>
      </c>
      <c r="J2056" s="386">
        <v>12673283.869999999</v>
      </c>
      <c r="K2056" s="386">
        <v>2407657.77</v>
      </c>
      <c r="L2056" s="162" t="str">
        <f t="shared" si="1480"/>
        <v>875043026730701011004001024400001</v>
      </c>
      <c r="M2056" s="163">
        <f t="array" ref="M2056">IF(COUNT(SEARCH(Удалить_Роспись_КВСР,$B2056)*SEARCH(Удалить_Роспись_ПБС,$C2056)*SEARCH(Удалить_Роспись_КФСР, $D2056)*SEARCH(Удалить_Роспись_КЦСР,$E2056)*SEARCH(Удалить_Роспись_КВР,$F2056)*SEARCH(Удалить_Роспись_ЭК,$H2056)*SEARCH(Удалить_Роспись_КР,$I2056))&gt;0,0,1)</f>
        <v>1</v>
      </c>
      <c r="N2056" s="163">
        <v>1</v>
      </c>
      <c r="O2056" s="163" t="str">
        <f t="shared" ref="O2056:O2119" si="1505">IF(OR($E2056="09200П0000"),"тра","")</f>
        <v/>
      </c>
      <c r="P2056" s="263" t="str">
        <f t="shared" ref="P2056:P2119" si="1506">IF($E2056="09200Л0000","воз","")</f>
        <v/>
      </c>
      <c r="Q2056" s="263" t="str">
        <f t="shared" ref="Q2056:Q2119" si="1507">IF(OR($E2056="90900Д0000"),"инв","")</f>
        <v/>
      </c>
      <c r="R2056" s="263" t="str">
        <f t="shared" ref="R2056:R2119" si="1508">IF(OR($E2056="90900Ж0000"),"зем","")</f>
        <v/>
      </c>
      <c r="S2056" s="263" t="str">
        <f t="shared" ref="S2056:S2119" si="1509">IF($D2056="1001","пен","")</f>
        <v/>
      </c>
      <c r="T2056" s="263" t="str">
        <f t="shared" ref="T2056:T2119" si="1510">IF($E2056="9010080000","рез","")</f>
        <v/>
      </c>
      <c r="U2056" s="263" t="str">
        <f t="shared" si="1481"/>
        <v/>
      </c>
      <c r="V2056" s="263" t="str">
        <f t="shared" ref="V2056:V2119" si="1511">IF(AND(OR($B2056="830",B2056="863",B2056="856"),OR($F2056="412",$F2056="414",F2056="464")),"мер","")</f>
        <v/>
      </c>
      <c r="W2056" s="263" t="str">
        <f t="shared" si="1482"/>
        <v/>
      </c>
      <c r="X2056" s="263" t="str">
        <f t="shared" ref="X2056:X2119" si="1512">IF(AND(F2056="412",D2056="0501"),"жил","")</f>
        <v/>
      </c>
      <c r="Y2056" s="263" t="str">
        <f t="shared" ref="Y2056:Y2119" si="1513">IF($D2056="0107","выб","")</f>
        <v/>
      </c>
      <c r="Z2056" s="263" t="str">
        <f t="shared" ref="Z2056:Z2119" si="1514">IF(OR($F2056="500",F2056="511",F2056="521",F2056="523",F2056="530",F2056="540"),"меж","")</f>
        <v/>
      </c>
      <c r="AA2056" s="263" t="str">
        <f t="shared" ref="AA2056:AA2119" si="1515">IF(OR(I2056="12",I2056="36"),"соф","")</f>
        <v/>
      </c>
      <c r="AB2056" s="263" t="str">
        <f t="shared" si="1500"/>
        <v/>
      </c>
      <c r="AC2056" s="263" t="str">
        <f t="shared" si="1483"/>
        <v/>
      </c>
      <c r="AD2056" s="263" t="str">
        <f t="shared" si="1501"/>
        <v/>
      </c>
      <c r="AE2056" s="263" t="str">
        <f t="shared" ref="AE2056:AE2119" si="1516">IF(AND($B2056="890",$E2056="9098000",F2056="870"),"рсф","")</f>
        <v/>
      </c>
      <c r="AF2056" s="263" t="str">
        <f t="shared" ref="AF2056:AF2119" si="1517">IF(AND($F2056="330",B2056="806"),"поч","")</f>
        <v/>
      </c>
      <c r="AG2056" s="263"/>
      <c r="AJ2056" s="163" t="str">
        <f t="shared" ref="AJ2056:AJ2119" si="1518">IF(AND(D2056="0503",F2056="247"),"осв","")</f>
        <v/>
      </c>
      <c r="AK2056" s="163" t="str">
        <f t="shared" si="1484"/>
        <v/>
      </c>
      <c r="AL2056" s="163" t="str">
        <f t="shared" ref="AL2056:AL2119" si="1519">IF($D2056="0503","бла","")</f>
        <v/>
      </c>
      <c r="AM2056" s="163" t="str">
        <f t="shared" ref="AM2056:AM2119" si="1520">IF(OR($I2056="10",$I2056="04",I2056="30",I2056="34"),"меж","")</f>
        <v/>
      </c>
      <c r="AN2056" s="163" t="str">
        <f t="shared" si="1485"/>
        <v/>
      </c>
      <c r="AO2056" s="163" t="str">
        <f t="shared" si="1486"/>
        <v/>
      </c>
      <c r="AP2056" s="163" t="str">
        <f t="shared" si="1487"/>
        <v/>
      </c>
      <c r="AQ2056" s="163" t="str">
        <f t="shared" si="1488"/>
        <v/>
      </c>
      <c r="AR2056" s="163" t="str">
        <f t="shared" si="1489"/>
        <v/>
      </c>
      <c r="AS2056" s="163" t="str">
        <f t="shared" si="1502"/>
        <v/>
      </c>
      <c r="AT2056" s="163" t="str">
        <f t="shared" si="1503"/>
        <v/>
      </c>
      <c r="AU2056" s="163" t="str">
        <f t="shared" ref="AU2056:AU2119" si="1521">IF(LEFT(B2056,1)="9",LEFT(CONCATENATE(AJ2056,AK2056,AL2056,AM2056,AN2056,AP2056,AQ2056,AR2056,AS2056,AT2056,AO2056,"рбс"),3),LEFT(CONCATENATE(O2056,P2056,Q2056,R2056,S2056,T2056,U2056,V2056,W2056,X2056,Y2056,Z2056,AA2056,AB2056,AC2056,AD2056,AE2056,AF2056,"рбс"),3))</f>
        <v>рбс</v>
      </c>
      <c r="AV2056" s="163" t="str">
        <f t="shared" si="1504"/>
        <v>рбс87504302673общпро</v>
      </c>
      <c r="AW2056" s="162">
        <f t="shared" si="1490"/>
        <v>12673283.869999999</v>
      </c>
      <c r="AX2056" s="162">
        <f t="shared" si="1491"/>
        <v>2407657.77</v>
      </c>
      <c r="AY2056" s="162">
        <f t="shared" si="1492"/>
        <v>12673283.869999999</v>
      </c>
      <c r="AZ2056" s="162">
        <f t="shared" si="1493"/>
        <v>2407657.77</v>
      </c>
      <c r="BA2056" s="164">
        <f t="shared" si="1494"/>
        <v>1</v>
      </c>
      <c r="BB2056" s="164">
        <f t="shared" si="1495"/>
        <v>1</v>
      </c>
      <c r="BC2056" s="164">
        <f t="shared" si="1496"/>
        <v>1</v>
      </c>
      <c r="BD2056" s="162">
        <f t="shared" ref="BD2056:BD2119" si="1522">IF(ISNA(BA2056),0,AY2056*$BA2056)</f>
        <v>12673283.869999999</v>
      </c>
      <c r="BE2056" s="162">
        <f t="shared" ref="BE2056:BE2119" si="1523">AZ2056*$BA2056</f>
        <v>2407657.77</v>
      </c>
      <c r="BF2056" s="179">
        <f t="shared" ref="BF2056:BF2119" si="1524">BD2056*BB2056</f>
        <v>12673283.869999999</v>
      </c>
      <c r="BG2056" s="180">
        <f t="shared" ref="BG2056:BG2119" si="1525">BF2056*BC2056</f>
        <v>12673283.869999999</v>
      </c>
      <c r="BH2056" s="254" t="str">
        <f t="shared" si="1497"/>
        <v>875</v>
      </c>
      <c r="BI2056" s="254" t="str">
        <f t="shared" si="1498"/>
        <v>0701</v>
      </c>
      <c r="BJ2056" s="249" t="s">
        <v>1461</v>
      </c>
      <c r="BK2056" s="249" t="s">
        <v>1462</v>
      </c>
      <c r="BL2056" s="202" t="str">
        <f t="shared" si="1499"/>
        <v/>
      </c>
    </row>
    <row r="2057" spans="1:64" ht="12" hidden="1" customHeight="1">
      <c r="A2057" s="197"/>
      <c r="B2057" s="366" t="s">
        <v>321</v>
      </c>
      <c r="C2057" s="365" t="s">
        <v>1253</v>
      </c>
      <c r="D2057" s="366" t="s">
        <v>312</v>
      </c>
      <c r="E2057" s="366" t="s">
        <v>930</v>
      </c>
      <c r="F2057" s="366" t="s">
        <v>533</v>
      </c>
      <c r="G2057" s="366" t="s">
        <v>1344</v>
      </c>
      <c r="H2057" s="366" t="s">
        <v>1089</v>
      </c>
      <c r="I2057" s="366" t="s">
        <v>456</v>
      </c>
      <c r="J2057" s="386">
        <v>9621679.5500000007</v>
      </c>
      <c r="K2057" s="386">
        <v>1170622.76</v>
      </c>
      <c r="L2057" s="162" t="str">
        <f t="shared" si="1480"/>
        <v>875043026730701011004001024400001</v>
      </c>
      <c r="M2057" s="163">
        <f t="array" ref="M2057">IF(COUNT(SEARCH(Удалить_Роспись_КВСР,$B2057)*SEARCH(Удалить_Роспись_ПБС,$C2057)*SEARCH(Удалить_Роспись_КФСР, $D2057)*SEARCH(Удалить_Роспись_КЦСР,$E2057)*SEARCH(Удалить_Роспись_КВР,$F2057)*SEARCH(Удалить_Роспись_ЭК,$H2057)*SEARCH(Удалить_Роспись_КР,$I2057))&gt;0,0,1)</f>
        <v>1</v>
      </c>
      <c r="N2057" s="163">
        <v>1</v>
      </c>
      <c r="O2057" s="163" t="str">
        <f t="shared" si="1505"/>
        <v/>
      </c>
      <c r="P2057" s="263" t="str">
        <f t="shared" si="1506"/>
        <v/>
      </c>
      <c r="Q2057" s="263" t="str">
        <f t="shared" si="1507"/>
        <v/>
      </c>
      <c r="R2057" s="263" t="str">
        <f t="shared" si="1508"/>
        <v/>
      </c>
      <c r="S2057" s="263" t="str">
        <f t="shared" si="1509"/>
        <v/>
      </c>
      <c r="T2057" s="263" t="str">
        <f t="shared" si="1510"/>
        <v/>
      </c>
      <c r="U2057" s="263" t="str">
        <f t="shared" si="1481"/>
        <v/>
      </c>
      <c r="V2057" s="263" t="str">
        <f t="shared" si="1511"/>
        <v/>
      </c>
      <c r="W2057" s="263" t="str">
        <f t="shared" si="1482"/>
        <v/>
      </c>
      <c r="X2057" s="263" t="str">
        <f t="shared" si="1512"/>
        <v/>
      </c>
      <c r="Y2057" s="263" t="str">
        <f t="shared" si="1513"/>
        <v/>
      </c>
      <c r="Z2057" s="263" t="str">
        <f t="shared" si="1514"/>
        <v/>
      </c>
      <c r="AA2057" s="263" t="str">
        <f t="shared" si="1515"/>
        <v/>
      </c>
      <c r="AB2057" s="263" t="str">
        <f t="shared" si="1500"/>
        <v/>
      </c>
      <c r="AC2057" s="263" t="str">
        <f t="shared" si="1483"/>
        <v/>
      </c>
      <c r="AD2057" s="263" t="str">
        <f t="shared" si="1501"/>
        <v/>
      </c>
      <c r="AE2057" s="263" t="str">
        <f t="shared" si="1516"/>
        <v/>
      </c>
      <c r="AF2057" s="263" t="str">
        <f t="shared" si="1517"/>
        <v/>
      </c>
      <c r="AG2057" s="263"/>
      <c r="AJ2057" s="163" t="str">
        <f t="shared" si="1518"/>
        <v/>
      </c>
      <c r="AK2057" s="163" t="str">
        <f t="shared" si="1484"/>
        <v/>
      </c>
      <c r="AL2057" s="163" t="str">
        <f t="shared" si="1519"/>
        <v/>
      </c>
      <c r="AM2057" s="163" t="str">
        <f t="shared" si="1520"/>
        <v/>
      </c>
      <c r="AN2057" s="163" t="str">
        <f t="shared" si="1485"/>
        <v/>
      </c>
      <c r="AO2057" s="163" t="str">
        <f t="shared" si="1486"/>
        <v/>
      </c>
      <c r="AP2057" s="163" t="str">
        <f t="shared" si="1487"/>
        <v/>
      </c>
      <c r="AQ2057" s="163" t="str">
        <f t="shared" si="1488"/>
        <v/>
      </c>
      <c r="AR2057" s="163" t="str">
        <f t="shared" si="1489"/>
        <v/>
      </c>
      <c r="AS2057" s="163" t="str">
        <f t="shared" si="1502"/>
        <v/>
      </c>
      <c r="AT2057" s="163" t="str">
        <f t="shared" si="1503"/>
        <v/>
      </c>
      <c r="AU2057" s="163" t="str">
        <f t="shared" si="1521"/>
        <v>рбс</v>
      </c>
      <c r="AV2057" s="163" t="str">
        <f t="shared" si="1504"/>
        <v>рбс87504302673общпро</v>
      </c>
      <c r="AW2057" s="162">
        <f t="shared" si="1490"/>
        <v>9621679.5500000007</v>
      </c>
      <c r="AX2057" s="162">
        <f t="shared" si="1491"/>
        <v>1170622.76</v>
      </c>
      <c r="AY2057" s="162">
        <f t="shared" si="1492"/>
        <v>9621679.5500000007</v>
      </c>
      <c r="AZ2057" s="162">
        <f t="shared" si="1493"/>
        <v>1170622.76</v>
      </c>
      <c r="BA2057" s="164">
        <f t="shared" si="1494"/>
        <v>1</v>
      </c>
      <c r="BB2057" s="164">
        <f t="shared" si="1495"/>
        <v>1</v>
      </c>
      <c r="BC2057" s="164">
        <f t="shared" si="1496"/>
        <v>1</v>
      </c>
      <c r="BD2057" s="162">
        <f t="shared" si="1522"/>
        <v>9621679.5500000007</v>
      </c>
      <c r="BE2057" s="162">
        <f t="shared" si="1523"/>
        <v>1170622.76</v>
      </c>
      <c r="BF2057" s="179">
        <f t="shared" si="1524"/>
        <v>9621679.5500000007</v>
      </c>
      <c r="BG2057" s="180">
        <f t="shared" si="1525"/>
        <v>9621679.5500000007</v>
      </c>
      <c r="BH2057" s="254" t="str">
        <f t="shared" si="1497"/>
        <v>875</v>
      </c>
      <c r="BI2057" s="254" t="str">
        <f t="shared" si="1498"/>
        <v>0701</v>
      </c>
      <c r="BJ2057" s="249" t="s">
        <v>1463</v>
      </c>
      <c r="BK2057" s="249" t="s">
        <v>382</v>
      </c>
      <c r="BL2057" s="202" t="str">
        <f t="shared" si="1499"/>
        <v/>
      </c>
    </row>
    <row r="2058" spans="1:64" ht="12" hidden="1" customHeight="1">
      <c r="A2058" s="197"/>
      <c r="B2058" s="366" t="s">
        <v>321</v>
      </c>
      <c r="C2058" s="365" t="s">
        <v>1253</v>
      </c>
      <c r="D2058" s="366" t="s">
        <v>312</v>
      </c>
      <c r="E2058" s="366" t="s">
        <v>930</v>
      </c>
      <c r="F2058" s="366" t="s">
        <v>533</v>
      </c>
      <c r="G2058" s="366" t="s">
        <v>1344</v>
      </c>
      <c r="H2058" s="366" t="s">
        <v>1165</v>
      </c>
      <c r="I2058" s="366" t="s">
        <v>456</v>
      </c>
      <c r="J2058" s="386">
        <v>1923373.15</v>
      </c>
      <c r="K2058" s="386">
        <v>570309</v>
      </c>
      <c r="L2058" s="162" t="str">
        <f t="shared" si="1480"/>
        <v>875043026730701011004001024400001</v>
      </c>
      <c r="M2058" s="163">
        <f t="array" ref="M2058">IF(COUNT(SEARCH(Удалить_Роспись_КВСР,$B2058)*SEARCH(Удалить_Роспись_ПБС,$C2058)*SEARCH(Удалить_Роспись_КФСР, $D2058)*SEARCH(Удалить_Роспись_КЦСР,$E2058)*SEARCH(Удалить_Роспись_КВР,$F2058)*SEARCH(Удалить_Роспись_ЭК,$H2058)*SEARCH(Удалить_Роспись_КР,$I2058))&gt;0,0,1)</f>
        <v>1</v>
      </c>
      <c r="N2058" s="163">
        <v>1</v>
      </c>
      <c r="O2058" s="163" t="str">
        <f t="shared" si="1505"/>
        <v/>
      </c>
      <c r="P2058" s="263" t="str">
        <f t="shared" si="1506"/>
        <v/>
      </c>
      <c r="Q2058" s="263" t="str">
        <f t="shared" si="1507"/>
        <v/>
      </c>
      <c r="R2058" s="263" t="str">
        <f t="shared" si="1508"/>
        <v/>
      </c>
      <c r="S2058" s="263" t="str">
        <f t="shared" si="1509"/>
        <v/>
      </c>
      <c r="T2058" s="263" t="str">
        <f t="shared" si="1510"/>
        <v/>
      </c>
      <c r="U2058" s="263" t="str">
        <f t="shared" si="1481"/>
        <v/>
      </c>
      <c r="V2058" s="263" t="str">
        <f t="shared" si="1511"/>
        <v/>
      </c>
      <c r="W2058" s="263" t="str">
        <f t="shared" si="1482"/>
        <v/>
      </c>
      <c r="X2058" s="263" t="str">
        <f t="shared" si="1512"/>
        <v/>
      </c>
      <c r="Y2058" s="263" t="str">
        <f t="shared" si="1513"/>
        <v/>
      </c>
      <c r="Z2058" s="263" t="str">
        <f t="shared" si="1514"/>
        <v/>
      </c>
      <c r="AA2058" s="263" t="str">
        <f t="shared" si="1515"/>
        <v/>
      </c>
      <c r="AB2058" s="263" t="str">
        <f t="shared" si="1500"/>
        <v/>
      </c>
      <c r="AC2058" s="263" t="str">
        <f t="shared" si="1483"/>
        <v/>
      </c>
      <c r="AD2058" s="263" t="str">
        <f t="shared" si="1501"/>
        <v/>
      </c>
      <c r="AE2058" s="263" t="str">
        <f t="shared" si="1516"/>
        <v/>
      </c>
      <c r="AF2058" s="263" t="str">
        <f t="shared" si="1517"/>
        <v/>
      </c>
      <c r="AG2058" s="263"/>
      <c r="AJ2058" s="163" t="str">
        <f t="shared" si="1518"/>
        <v/>
      </c>
      <c r="AK2058" s="163" t="str">
        <f t="shared" si="1484"/>
        <v/>
      </c>
      <c r="AL2058" s="163" t="str">
        <f t="shared" si="1519"/>
        <v/>
      </c>
      <c r="AM2058" s="163" t="str">
        <f t="shared" si="1520"/>
        <v/>
      </c>
      <c r="AN2058" s="163" t="str">
        <f t="shared" si="1485"/>
        <v/>
      </c>
      <c r="AO2058" s="163" t="str">
        <f t="shared" si="1486"/>
        <v/>
      </c>
      <c r="AP2058" s="163" t="str">
        <f t="shared" si="1487"/>
        <v/>
      </c>
      <c r="AQ2058" s="163" t="str">
        <f t="shared" si="1488"/>
        <v/>
      </c>
      <c r="AR2058" s="163" t="str">
        <f t="shared" si="1489"/>
        <v/>
      </c>
      <c r="AS2058" s="163" t="str">
        <f t="shared" si="1502"/>
        <v/>
      </c>
      <c r="AT2058" s="163" t="str">
        <f t="shared" si="1503"/>
        <v/>
      </c>
      <c r="AU2058" s="163" t="str">
        <f t="shared" si="1521"/>
        <v>рбс</v>
      </c>
      <c r="AV2058" s="163" t="str">
        <f t="shared" si="1504"/>
        <v>рбс87504302673общпро</v>
      </c>
      <c r="AW2058" s="162">
        <f t="shared" si="1490"/>
        <v>1923373.15</v>
      </c>
      <c r="AX2058" s="162">
        <f t="shared" si="1491"/>
        <v>570309</v>
      </c>
      <c r="AY2058" s="162">
        <f t="shared" si="1492"/>
        <v>1923373.15</v>
      </c>
      <c r="AZ2058" s="162">
        <f t="shared" si="1493"/>
        <v>570309</v>
      </c>
      <c r="BA2058" s="164">
        <f t="shared" si="1494"/>
        <v>1</v>
      </c>
      <c r="BB2058" s="164">
        <f t="shared" si="1495"/>
        <v>1</v>
      </c>
      <c r="BC2058" s="164">
        <f t="shared" si="1496"/>
        <v>1</v>
      </c>
      <c r="BD2058" s="162">
        <f t="shared" si="1522"/>
        <v>1923373.15</v>
      </c>
      <c r="BE2058" s="162">
        <f t="shared" si="1523"/>
        <v>570309</v>
      </c>
      <c r="BF2058" s="179">
        <f t="shared" si="1524"/>
        <v>1923373.15</v>
      </c>
      <c r="BG2058" s="180">
        <f t="shared" si="1525"/>
        <v>1923373.15</v>
      </c>
      <c r="BH2058" s="254" t="str">
        <f t="shared" si="1497"/>
        <v>875</v>
      </c>
      <c r="BI2058" s="254" t="str">
        <f t="shared" si="1498"/>
        <v>0701</v>
      </c>
      <c r="BJ2058" s="249" t="s">
        <v>1464</v>
      </c>
      <c r="BK2058" s="249" t="s">
        <v>1465</v>
      </c>
      <c r="BL2058" s="202" t="str">
        <f t="shared" si="1499"/>
        <v/>
      </c>
    </row>
    <row r="2059" spans="1:64" ht="12" hidden="1" customHeight="1">
      <c r="A2059" s="197"/>
      <c r="B2059" s="366" t="s">
        <v>321</v>
      </c>
      <c r="C2059" s="365" t="s">
        <v>1253</v>
      </c>
      <c r="D2059" s="366" t="s">
        <v>312</v>
      </c>
      <c r="E2059" s="366" t="s">
        <v>930</v>
      </c>
      <c r="F2059" s="366" t="s">
        <v>533</v>
      </c>
      <c r="G2059" s="366" t="s">
        <v>1344</v>
      </c>
      <c r="H2059" s="366" t="s">
        <v>1184</v>
      </c>
      <c r="I2059" s="366" t="s">
        <v>456</v>
      </c>
      <c r="J2059" s="386">
        <v>1097200</v>
      </c>
      <c r="K2059" s="386">
        <v>400600</v>
      </c>
      <c r="L2059" s="162" t="str">
        <f t="shared" si="1480"/>
        <v>875043026730701011004001024400001</v>
      </c>
      <c r="M2059" s="163">
        <f t="array" ref="M2059">IF(COUNT(SEARCH(Удалить_Роспись_КВСР,$B2059)*SEARCH(Удалить_Роспись_ПБС,$C2059)*SEARCH(Удалить_Роспись_КФСР, $D2059)*SEARCH(Удалить_Роспись_КЦСР,$E2059)*SEARCH(Удалить_Роспись_КВР,$F2059)*SEARCH(Удалить_Роспись_ЭК,$H2059)*SEARCH(Удалить_Роспись_КР,$I2059))&gt;0,0,1)</f>
        <v>1</v>
      </c>
      <c r="N2059" s="163">
        <v>1</v>
      </c>
      <c r="O2059" s="163" t="str">
        <f t="shared" si="1505"/>
        <v/>
      </c>
      <c r="P2059" s="263" t="str">
        <f t="shared" si="1506"/>
        <v/>
      </c>
      <c r="Q2059" s="263" t="str">
        <f t="shared" si="1507"/>
        <v/>
      </c>
      <c r="R2059" s="263" t="str">
        <f t="shared" si="1508"/>
        <v/>
      </c>
      <c r="S2059" s="263" t="str">
        <f t="shared" si="1509"/>
        <v/>
      </c>
      <c r="T2059" s="263" t="str">
        <f t="shared" si="1510"/>
        <v/>
      </c>
      <c r="U2059" s="263" t="str">
        <f t="shared" si="1481"/>
        <v/>
      </c>
      <c r="V2059" s="263" t="str">
        <f t="shared" si="1511"/>
        <v/>
      </c>
      <c r="W2059" s="263" t="str">
        <f t="shared" si="1482"/>
        <v/>
      </c>
      <c r="X2059" s="263" t="str">
        <f t="shared" si="1512"/>
        <v/>
      </c>
      <c r="Y2059" s="263" t="str">
        <f t="shared" si="1513"/>
        <v/>
      </c>
      <c r="Z2059" s="263" t="str">
        <f t="shared" si="1514"/>
        <v/>
      </c>
      <c r="AA2059" s="263" t="str">
        <f t="shared" si="1515"/>
        <v/>
      </c>
      <c r="AB2059" s="263" t="str">
        <f t="shared" si="1500"/>
        <v/>
      </c>
      <c r="AC2059" s="263" t="str">
        <f t="shared" si="1483"/>
        <v/>
      </c>
      <c r="AD2059" s="263" t="str">
        <f t="shared" si="1501"/>
        <v/>
      </c>
      <c r="AE2059" s="263" t="str">
        <f t="shared" si="1516"/>
        <v/>
      </c>
      <c r="AF2059" s="263" t="str">
        <f t="shared" si="1517"/>
        <v/>
      </c>
      <c r="AG2059" s="263"/>
      <c r="AJ2059" s="163" t="str">
        <f t="shared" si="1518"/>
        <v/>
      </c>
      <c r="AK2059" s="163" t="str">
        <f t="shared" si="1484"/>
        <v/>
      </c>
      <c r="AL2059" s="163" t="str">
        <f t="shared" si="1519"/>
        <v/>
      </c>
      <c r="AM2059" s="163" t="str">
        <f t="shared" si="1520"/>
        <v/>
      </c>
      <c r="AN2059" s="163" t="str">
        <f t="shared" si="1485"/>
        <v/>
      </c>
      <c r="AO2059" s="163" t="str">
        <f t="shared" si="1486"/>
        <v/>
      </c>
      <c r="AP2059" s="163" t="str">
        <f t="shared" si="1487"/>
        <v/>
      </c>
      <c r="AQ2059" s="163" t="str">
        <f t="shared" si="1488"/>
        <v/>
      </c>
      <c r="AR2059" s="163" t="str">
        <f t="shared" si="1489"/>
        <v/>
      </c>
      <c r="AS2059" s="163" t="str">
        <f t="shared" si="1502"/>
        <v/>
      </c>
      <c r="AT2059" s="163" t="str">
        <f t="shared" si="1503"/>
        <v/>
      </c>
      <c r="AU2059" s="163" t="str">
        <f t="shared" si="1521"/>
        <v>рбс</v>
      </c>
      <c r="AV2059" s="163" t="str">
        <f t="shared" si="1504"/>
        <v>рбс87504302673общпро</v>
      </c>
      <c r="AW2059" s="162">
        <f t="shared" si="1490"/>
        <v>1097200</v>
      </c>
      <c r="AX2059" s="162">
        <f t="shared" si="1491"/>
        <v>400600</v>
      </c>
      <c r="AY2059" s="162">
        <f t="shared" si="1492"/>
        <v>1097200</v>
      </c>
      <c r="AZ2059" s="162">
        <f t="shared" si="1493"/>
        <v>400600</v>
      </c>
      <c r="BA2059" s="164">
        <f t="shared" si="1494"/>
        <v>1</v>
      </c>
      <c r="BB2059" s="164">
        <f t="shared" si="1495"/>
        <v>1</v>
      </c>
      <c r="BC2059" s="164">
        <f t="shared" si="1496"/>
        <v>1</v>
      </c>
      <c r="BD2059" s="162">
        <f t="shared" si="1522"/>
        <v>1097200</v>
      </c>
      <c r="BE2059" s="162">
        <f t="shared" si="1523"/>
        <v>400600</v>
      </c>
      <c r="BF2059" s="179">
        <f t="shared" si="1524"/>
        <v>1097200</v>
      </c>
      <c r="BG2059" s="180">
        <f t="shared" si="1525"/>
        <v>1097200</v>
      </c>
      <c r="BH2059" s="254" t="str">
        <f t="shared" si="1497"/>
        <v>875</v>
      </c>
      <c r="BI2059" s="254" t="str">
        <f t="shared" si="1498"/>
        <v>0701</v>
      </c>
      <c r="BJ2059" s="249" t="s">
        <v>1466</v>
      </c>
      <c r="BK2059" s="249" t="s">
        <v>1467</v>
      </c>
      <c r="BL2059" s="202" t="str">
        <f t="shared" si="1499"/>
        <v/>
      </c>
    </row>
    <row r="2060" spans="1:64" ht="12" hidden="1" customHeight="1">
      <c r="A2060" s="197"/>
      <c r="B2060" s="366" t="s">
        <v>321</v>
      </c>
      <c r="C2060" s="365" t="s">
        <v>1253</v>
      </c>
      <c r="D2060" s="366" t="s">
        <v>312</v>
      </c>
      <c r="E2060" s="366" t="s">
        <v>930</v>
      </c>
      <c r="F2060" s="366" t="s">
        <v>533</v>
      </c>
      <c r="G2060" s="366" t="s">
        <v>1344</v>
      </c>
      <c r="H2060" s="366" t="s">
        <v>1167</v>
      </c>
      <c r="I2060" s="366" t="s">
        <v>456</v>
      </c>
      <c r="J2060" s="386">
        <v>2056345.01</v>
      </c>
      <c r="K2060" s="386">
        <v>1291071.26</v>
      </c>
      <c r="L2060" s="162" t="str">
        <f t="shared" si="1480"/>
        <v>875043026730701011004001024400001</v>
      </c>
      <c r="M2060" s="163">
        <f t="array" ref="M2060">IF(COUNT(SEARCH(Удалить_Роспись_КВСР,$B2060)*SEARCH(Удалить_Роспись_ПБС,$C2060)*SEARCH(Удалить_Роспись_КФСР, $D2060)*SEARCH(Удалить_Роспись_КЦСР,$E2060)*SEARCH(Удалить_Роспись_КВР,$F2060)*SEARCH(Удалить_Роспись_ЭК,$H2060)*SEARCH(Удалить_Роспись_КР,$I2060))&gt;0,0,1)</f>
        <v>1</v>
      </c>
      <c r="N2060" s="163">
        <v>1</v>
      </c>
      <c r="O2060" s="163" t="str">
        <f t="shared" si="1505"/>
        <v/>
      </c>
      <c r="P2060" s="263" t="str">
        <f t="shared" si="1506"/>
        <v/>
      </c>
      <c r="Q2060" s="263" t="str">
        <f t="shared" si="1507"/>
        <v/>
      </c>
      <c r="R2060" s="263" t="str">
        <f t="shared" si="1508"/>
        <v/>
      </c>
      <c r="S2060" s="263" t="str">
        <f t="shared" si="1509"/>
        <v/>
      </c>
      <c r="T2060" s="263" t="str">
        <f t="shared" si="1510"/>
        <v/>
      </c>
      <c r="U2060" s="263" t="str">
        <f t="shared" si="1481"/>
        <v/>
      </c>
      <c r="V2060" s="263" t="str">
        <f t="shared" si="1511"/>
        <v/>
      </c>
      <c r="W2060" s="263" t="str">
        <f t="shared" si="1482"/>
        <v/>
      </c>
      <c r="X2060" s="263" t="str">
        <f t="shared" si="1512"/>
        <v/>
      </c>
      <c r="Y2060" s="263" t="str">
        <f t="shared" si="1513"/>
        <v/>
      </c>
      <c r="Z2060" s="263" t="str">
        <f t="shared" si="1514"/>
        <v/>
      </c>
      <c r="AA2060" s="263" t="str">
        <f t="shared" si="1515"/>
        <v/>
      </c>
      <c r="AB2060" s="263" t="str">
        <f t="shared" si="1500"/>
        <v/>
      </c>
      <c r="AC2060" s="263" t="str">
        <f t="shared" si="1483"/>
        <v/>
      </c>
      <c r="AD2060" s="263" t="str">
        <f t="shared" si="1501"/>
        <v/>
      </c>
      <c r="AE2060" s="263" t="str">
        <f t="shared" si="1516"/>
        <v/>
      </c>
      <c r="AF2060" s="263" t="str">
        <f t="shared" si="1517"/>
        <v/>
      </c>
      <c r="AG2060" s="263"/>
      <c r="AJ2060" s="163" t="str">
        <f t="shared" si="1518"/>
        <v/>
      </c>
      <c r="AK2060" s="163" t="str">
        <f t="shared" si="1484"/>
        <v/>
      </c>
      <c r="AL2060" s="163" t="str">
        <f t="shared" si="1519"/>
        <v/>
      </c>
      <c r="AM2060" s="163" t="str">
        <f t="shared" si="1520"/>
        <v/>
      </c>
      <c r="AN2060" s="163" t="str">
        <f t="shared" si="1485"/>
        <v/>
      </c>
      <c r="AO2060" s="163" t="str">
        <f t="shared" si="1486"/>
        <v/>
      </c>
      <c r="AP2060" s="163" t="str">
        <f t="shared" si="1487"/>
        <v/>
      </c>
      <c r="AQ2060" s="163" t="str">
        <f t="shared" si="1488"/>
        <v/>
      </c>
      <c r="AR2060" s="163" t="str">
        <f t="shared" si="1489"/>
        <v/>
      </c>
      <c r="AS2060" s="163" t="str">
        <f t="shared" si="1502"/>
        <v/>
      </c>
      <c r="AT2060" s="163" t="str">
        <f t="shared" si="1503"/>
        <v/>
      </c>
      <c r="AU2060" s="163" t="str">
        <f t="shared" si="1521"/>
        <v>рбс</v>
      </c>
      <c r="AV2060" s="163" t="str">
        <f t="shared" si="1504"/>
        <v>рбс87504302673общпро</v>
      </c>
      <c r="AW2060" s="162">
        <f t="shared" si="1490"/>
        <v>2056345.01</v>
      </c>
      <c r="AX2060" s="162">
        <f t="shared" si="1491"/>
        <v>1291071.26</v>
      </c>
      <c r="AY2060" s="162">
        <f t="shared" si="1492"/>
        <v>2056345.01</v>
      </c>
      <c r="AZ2060" s="162">
        <f t="shared" si="1493"/>
        <v>1291071.26</v>
      </c>
      <c r="BA2060" s="164">
        <f t="shared" si="1494"/>
        <v>1</v>
      </c>
      <c r="BB2060" s="164">
        <f t="shared" si="1495"/>
        <v>1</v>
      </c>
      <c r="BC2060" s="164">
        <f t="shared" si="1496"/>
        <v>1</v>
      </c>
      <c r="BD2060" s="162">
        <f t="shared" si="1522"/>
        <v>2056345.01</v>
      </c>
      <c r="BE2060" s="162">
        <f t="shared" si="1523"/>
        <v>1291071.26</v>
      </c>
      <c r="BF2060" s="179">
        <f t="shared" si="1524"/>
        <v>2056345.01</v>
      </c>
      <c r="BG2060" s="180">
        <f t="shared" si="1525"/>
        <v>2056345.01</v>
      </c>
      <c r="BH2060" s="254" t="str">
        <f t="shared" si="1497"/>
        <v>875</v>
      </c>
      <c r="BI2060" s="254" t="str">
        <f t="shared" si="1498"/>
        <v>0701</v>
      </c>
      <c r="BJ2060" s="249" t="s">
        <v>1468</v>
      </c>
      <c r="BK2060" s="249" t="s">
        <v>1469</v>
      </c>
      <c r="BL2060" s="202" t="str">
        <f t="shared" si="1499"/>
        <v/>
      </c>
    </row>
    <row r="2061" spans="1:64" ht="12" hidden="1" customHeight="1">
      <c r="A2061" s="197"/>
      <c r="B2061" s="366" t="s">
        <v>321</v>
      </c>
      <c r="C2061" s="365" t="s">
        <v>1253</v>
      </c>
      <c r="D2061" s="366" t="s">
        <v>312</v>
      </c>
      <c r="E2061" s="366" t="s">
        <v>930</v>
      </c>
      <c r="F2061" s="366" t="s">
        <v>533</v>
      </c>
      <c r="G2061" s="366" t="s">
        <v>1344</v>
      </c>
      <c r="H2061" s="366" t="s">
        <v>1440</v>
      </c>
      <c r="I2061" s="366" t="s">
        <v>456</v>
      </c>
      <c r="J2061" s="386">
        <v>19824</v>
      </c>
      <c r="K2061" s="386">
        <v>19824</v>
      </c>
      <c r="L2061" s="162" t="str">
        <f t="shared" si="1480"/>
        <v>875043026730701011004001024400001</v>
      </c>
      <c r="M2061" s="163">
        <f t="array" ref="M2061">IF(COUNT(SEARCH(Удалить_Роспись_КВСР,$B2061)*SEARCH(Удалить_Роспись_ПБС,$C2061)*SEARCH(Удалить_Роспись_КФСР, $D2061)*SEARCH(Удалить_Роспись_КЦСР,$E2061)*SEARCH(Удалить_Роспись_КВР,$F2061)*SEARCH(Удалить_Роспись_ЭК,$H2061)*SEARCH(Удалить_Роспись_КР,$I2061))&gt;0,0,1)</f>
        <v>1</v>
      </c>
      <c r="N2061" s="163">
        <f t="array" ref="N2061">IF(COUNT(SEARCH(Удалить_Индекс_КВСР,$B2061)*SEARCH(Удалить_Индекс_ПБС,$C2061)*SEARCH(Удалить_Индекс_КФСР,$D2061)*SEARCH(Удалить_Индекс_КЦСР,$E2061)*SEARCH(Удалить_Индекс_КВР,$F2061)*SEARCH(Удалить_Индекс_ЭК,$H2061)*SEARCH(Удалить_Индекс_КР,$I2061))&gt;0,0,1)</f>
        <v>0</v>
      </c>
      <c r="O2061" s="163" t="str">
        <f t="shared" si="1505"/>
        <v/>
      </c>
      <c r="P2061" s="263" t="str">
        <f t="shared" si="1506"/>
        <v/>
      </c>
      <c r="Q2061" s="263" t="str">
        <f t="shared" si="1507"/>
        <v/>
      </c>
      <c r="R2061" s="263" t="str">
        <f t="shared" si="1508"/>
        <v/>
      </c>
      <c r="S2061" s="263" t="str">
        <f t="shared" si="1509"/>
        <v/>
      </c>
      <c r="T2061" s="263" t="str">
        <f t="shared" si="1510"/>
        <v/>
      </c>
      <c r="U2061" s="263" t="str">
        <f t="shared" si="1481"/>
        <v/>
      </c>
      <c r="V2061" s="263" t="str">
        <f t="shared" si="1511"/>
        <v/>
      </c>
      <c r="W2061" s="263" t="str">
        <f t="shared" si="1482"/>
        <v/>
      </c>
      <c r="X2061" s="263" t="str">
        <f t="shared" si="1512"/>
        <v/>
      </c>
      <c r="Y2061" s="263" t="str">
        <f t="shared" si="1513"/>
        <v/>
      </c>
      <c r="Z2061" s="263" t="str">
        <f t="shared" si="1514"/>
        <v/>
      </c>
      <c r="AA2061" s="263" t="str">
        <f t="shared" si="1515"/>
        <v/>
      </c>
      <c r="AB2061" s="263" t="str">
        <f t="shared" si="1500"/>
        <v/>
      </c>
      <c r="AC2061" s="263" t="str">
        <f t="shared" si="1483"/>
        <v/>
      </c>
      <c r="AD2061" s="263" t="str">
        <f t="shared" si="1501"/>
        <v/>
      </c>
      <c r="AE2061" s="263" t="str">
        <f t="shared" si="1516"/>
        <v/>
      </c>
      <c r="AF2061" s="263" t="str">
        <f t="shared" si="1517"/>
        <v/>
      </c>
      <c r="AG2061" s="263"/>
      <c r="AJ2061" s="163" t="str">
        <f t="shared" si="1518"/>
        <v/>
      </c>
      <c r="AK2061" s="163" t="str">
        <f t="shared" si="1484"/>
        <v/>
      </c>
      <c r="AL2061" s="163" t="str">
        <f t="shared" si="1519"/>
        <v/>
      </c>
      <c r="AM2061" s="163" t="str">
        <f t="shared" si="1520"/>
        <v/>
      </c>
      <c r="AN2061" s="163" t="str">
        <f t="shared" si="1485"/>
        <v/>
      </c>
      <c r="AO2061" s="163" t="str">
        <f t="shared" si="1486"/>
        <v/>
      </c>
      <c r="AP2061" s="163" t="str">
        <f t="shared" si="1487"/>
        <v/>
      </c>
      <c r="AQ2061" s="163" t="str">
        <f t="shared" si="1488"/>
        <v/>
      </c>
      <c r="AR2061" s="163" t="str">
        <f t="shared" si="1489"/>
        <v/>
      </c>
      <c r="AS2061" s="163" t="str">
        <f t="shared" si="1502"/>
        <v/>
      </c>
      <c r="AT2061" s="163" t="str">
        <f t="shared" si="1503"/>
        <v/>
      </c>
      <c r="AU2061" s="163" t="str">
        <f t="shared" si="1521"/>
        <v>рбс</v>
      </c>
      <c r="AV2061" s="163" t="str">
        <f t="shared" si="1504"/>
        <v>рбс87504302673общпро</v>
      </c>
      <c r="AW2061" s="162">
        <f t="shared" si="1490"/>
        <v>19824</v>
      </c>
      <c r="AX2061" s="162">
        <f t="shared" si="1491"/>
        <v>19824</v>
      </c>
      <c r="AY2061" s="162">
        <f t="shared" si="1492"/>
        <v>0</v>
      </c>
      <c r="AZ2061" s="162">
        <f t="shared" si="1493"/>
        <v>0</v>
      </c>
      <c r="BA2061" s="164">
        <f t="shared" si="1494"/>
        <v>1</v>
      </c>
      <c r="BB2061" s="164">
        <f t="shared" si="1495"/>
        <v>1</v>
      </c>
      <c r="BC2061" s="164">
        <f t="shared" si="1496"/>
        <v>1</v>
      </c>
      <c r="BD2061" s="162">
        <f t="shared" si="1522"/>
        <v>0</v>
      </c>
      <c r="BE2061" s="162">
        <f t="shared" si="1523"/>
        <v>0</v>
      </c>
      <c r="BF2061" s="179">
        <f t="shared" si="1524"/>
        <v>0</v>
      </c>
      <c r="BG2061" s="180">
        <f t="shared" si="1525"/>
        <v>0</v>
      </c>
      <c r="BH2061" s="254" t="str">
        <f t="shared" si="1497"/>
        <v>875</v>
      </c>
      <c r="BI2061" s="254" t="str">
        <f t="shared" si="1498"/>
        <v>0701</v>
      </c>
      <c r="BJ2061" s="249" t="s">
        <v>1470</v>
      </c>
      <c r="BK2061" s="249" t="s">
        <v>1471</v>
      </c>
      <c r="BL2061" s="202" t="str">
        <f t="shared" si="1499"/>
        <v/>
      </c>
    </row>
    <row r="2062" spans="1:64" ht="12" hidden="1" customHeight="1">
      <c r="A2062" s="197"/>
      <c r="B2062" s="366" t="s">
        <v>321</v>
      </c>
      <c r="C2062" s="365" t="s">
        <v>1253</v>
      </c>
      <c r="D2062" s="366" t="s">
        <v>312</v>
      </c>
      <c r="E2062" s="366" t="s">
        <v>930</v>
      </c>
      <c r="F2062" s="366" t="s">
        <v>533</v>
      </c>
      <c r="G2062" s="366" t="s">
        <v>1344</v>
      </c>
      <c r="H2062" s="366" t="s">
        <v>1169</v>
      </c>
      <c r="I2062" s="366" t="s">
        <v>456</v>
      </c>
      <c r="J2062" s="386">
        <v>500000</v>
      </c>
      <c r="K2062" s="386">
        <v>300000</v>
      </c>
      <c r="L2062" s="162" t="str">
        <f t="shared" si="1480"/>
        <v>875043026730701011004001024400001</v>
      </c>
      <c r="M2062" s="163">
        <f t="array" ref="M2062">IF(COUNT(SEARCH(Удалить_Роспись_КВСР,$B2062)*SEARCH(Удалить_Роспись_ПБС,$C2062)*SEARCH(Удалить_Роспись_КФСР, $D2062)*SEARCH(Удалить_Роспись_КЦСР,$E2062)*SEARCH(Удалить_Роспись_КВР,$F2062)*SEARCH(Удалить_Роспись_ЭК,$H2062)*SEARCH(Удалить_Роспись_КР,$I2062))&gt;0,0,1)</f>
        <v>1</v>
      </c>
      <c r="N2062" s="163">
        <f t="array" ref="N2062">IF(COUNT(SEARCH(Удалить_Индекс_КВСР,$B2062)*SEARCH(Удалить_Индекс_ПБС,$C2062)*SEARCH(Удалить_Индекс_КФСР,$D2062)*SEARCH(Удалить_Индекс_КЦСР,$E2062)*SEARCH(Удалить_Индекс_КВР,$F2062)*SEARCH(Удалить_Индекс_ЭК,$H2062)*SEARCH(Удалить_Индекс_КР,$I2062))&gt;0,0,1)</f>
        <v>0</v>
      </c>
      <c r="O2062" s="163" t="str">
        <f t="shared" si="1505"/>
        <v/>
      </c>
      <c r="P2062" s="263" t="str">
        <f t="shared" si="1506"/>
        <v/>
      </c>
      <c r="Q2062" s="263" t="str">
        <f t="shared" si="1507"/>
        <v/>
      </c>
      <c r="R2062" s="263" t="str">
        <f t="shared" si="1508"/>
        <v/>
      </c>
      <c r="S2062" s="263" t="str">
        <f t="shared" si="1509"/>
        <v/>
      </c>
      <c r="T2062" s="263" t="str">
        <f t="shared" si="1510"/>
        <v/>
      </c>
      <c r="U2062" s="263" t="str">
        <f t="shared" si="1481"/>
        <v/>
      </c>
      <c r="V2062" s="263" t="str">
        <f t="shared" si="1511"/>
        <v/>
      </c>
      <c r="W2062" s="263" t="str">
        <f t="shared" si="1482"/>
        <v/>
      </c>
      <c r="X2062" s="263" t="str">
        <f t="shared" si="1512"/>
        <v/>
      </c>
      <c r="Y2062" s="263" t="str">
        <f t="shared" si="1513"/>
        <v/>
      </c>
      <c r="Z2062" s="263" t="str">
        <f t="shared" si="1514"/>
        <v/>
      </c>
      <c r="AA2062" s="263" t="str">
        <f t="shared" si="1515"/>
        <v/>
      </c>
      <c r="AB2062" s="263" t="str">
        <f t="shared" si="1500"/>
        <v/>
      </c>
      <c r="AC2062" s="263" t="str">
        <f t="shared" si="1483"/>
        <v/>
      </c>
      <c r="AD2062" s="263" t="str">
        <f t="shared" si="1501"/>
        <v/>
      </c>
      <c r="AE2062" s="263" t="str">
        <f t="shared" si="1516"/>
        <v/>
      </c>
      <c r="AF2062" s="263" t="str">
        <f t="shared" si="1517"/>
        <v/>
      </c>
      <c r="AG2062" s="263"/>
      <c r="AJ2062" s="163" t="str">
        <f t="shared" si="1518"/>
        <v/>
      </c>
      <c r="AK2062" s="163" t="str">
        <f t="shared" si="1484"/>
        <v/>
      </c>
      <c r="AL2062" s="163" t="str">
        <f t="shared" si="1519"/>
        <v/>
      </c>
      <c r="AM2062" s="163" t="str">
        <f t="shared" si="1520"/>
        <v/>
      </c>
      <c r="AN2062" s="163" t="str">
        <f t="shared" si="1485"/>
        <v/>
      </c>
      <c r="AO2062" s="163" t="str">
        <f t="shared" si="1486"/>
        <v/>
      </c>
      <c r="AP2062" s="163" t="str">
        <f t="shared" si="1487"/>
        <v/>
      </c>
      <c r="AQ2062" s="163" t="str">
        <f t="shared" si="1488"/>
        <v/>
      </c>
      <c r="AR2062" s="163" t="str">
        <f t="shared" si="1489"/>
        <v/>
      </c>
      <c r="AS2062" s="163" t="str">
        <f t="shared" si="1502"/>
        <v/>
      </c>
      <c r="AT2062" s="163" t="str">
        <f t="shared" si="1503"/>
        <v/>
      </c>
      <c r="AU2062" s="163" t="str">
        <f t="shared" si="1521"/>
        <v>рбс</v>
      </c>
      <c r="AV2062" s="163" t="str">
        <f t="shared" si="1504"/>
        <v>рбс87504302673общпро</v>
      </c>
      <c r="AW2062" s="162">
        <f t="shared" si="1490"/>
        <v>500000</v>
      </c>
      <c r="AX2062" s="162">
        <f t="shared" si="1491"/>
        <v>300000</v>
      </c>
      <c r="AY2062" s="162">
        <f t="shared" si="1492"/>
        <v>0</v>
      </c>
      <c r="AZ2062" s="162">
        <f t="shared" si="1493"/>
        <v>0</v>
      </c>
      <c r="BA2062" s="164">
        <f t="shared" si="1494"/>
        <v>1</v>
      </c>
      <c r="BB2062" s="164">
        <f t="shared" si="1495"/>
        <v>1</v>
      </c>
      <c r="BC2062" s="164">
        <f t="shared" si="1496"/>
        <v>1</v>
      </c>
      <c r="BD2062" s="162">
        <f t="shared" si="1522"/>
        <v>0</v>
      </c>
      <c r="BE2062" s="162">
        <f t="shared" si="1523"/>
        <v>0</v>
      </c>
      <c r="BF2062" s="179">
        <f t="shared" si="1524"/>
        <v>0</v>
      </c>
      <c r="BG2062" s="180">
        <f t="shared" si="1525"/>
        <v>0</v>
      </c>
      <c r="BH2062" s="254" t="str">
        <f t="shared" si="1497"/>
        <v>875</v>
      </c>
      <c r="BI2062" s="254" t="str">
        <f t="shared" si="1498"/>
        <v>0701</v>
      </c>
      <c r="BJ2062" s="249" t="s">
        <v>1472</v>
      </c>
      <c r="BK2062" s="249" t="s">
        <v>1473</v>
      </c>
      <c r="BL2062" s="202" t="str">
        <f t="shared" si="1499"/>
        <v/>
      </c>
    </row>
    <row r="2063" spans="1:64" ht="12" hidden="1" customHeight="1">
      <c r="A2063" s="197"/>
      <c r="B2063" s="366" t="s">
        <v>321</v>
      </c>
      <c r="C2063" s="365" t="s">
        <v>1253</v>
      </c>
      <c r="D2063" s="366" t="s">
        <v>312</v>
      </c>
      <c r="E2063" s="366" t="s">
        <v>930</v>
      </c>
      <c r="F2063" s="366" t="s">
        <v>550</v>
      </c>
      <c r="G2063" s="366" t="s">
        <v>1344</v>
      </c>
      <c r="H2063" s="366" t="s">
        <v>1137</v>
      </c>
      <c r="I2063" s="366" t="s">
        <v>456</v>
      </c>
      <c r="J2063" s="386">
        <v>26570.21</v>
      </c>
      <c r="K2063" s="386">
        <v>26570.21</v>
      </c>
      <c r="L2063" s="162" t="str">
        <f t="shared" si="1480"/>
        <v>875043026730701011004001083100001</v>
      </c>
      <c r="M2063" s="163">
        <f t="array" ref="M2063">IF(COUNT(SEARCH(Удалить_Роспись_КВСР,$B2063)*SEARCH(Удалить_Роспись_ПБС,$C2063)*SEARCH(Удалить_Роспись_КФСР, $D2063)*SEARCH(Удалить_Роспись_КЦСР,$E2063)*SEARCH(Удалить_Роспись_КВР,$F2063)*SEARCH(Удалить_Роспись_ЭК,$H2063)*SEARCH(Удалить_Роспись_КР,$I2063))&gt;0,0,1)</f>
        <v>1</v>
      </c>
      <c r="N2063" s="163">
        <f t="array" ref="N2063">IF(COUNT(SEARCH(Удалить_Индекс_КВСР,$B2063)*SEARCH(Удалить_Индекс_ПБС,$C2063)*SEARCH(Удалить_Индекс_КФСР,$D2063)*SEARCH(Удалить_Индекс_КЦСР,$E2063)*SEARCH(Удалить_Индекс_КВР,$F2063)*SEARCH(Удалить_Индекс_ЭК,$H2063)*SEARCH(Удалить_Индекс_КР,$I2063))&gt;0,0,1)</f>
        <v>0</v>
      </c>
      <c r="O2063" s="163" t="str">
        <f t="shared" si="1505"/>
        <v/>
      </c>
      <c r="P2063" s="263" t="str">
        <f t="shared" si="1506"/>
        <v/>
      </c>
      <c r="Q2063" s="263" t="str">
        <f t="shared" si="1507"/>
        <v/>
      </c>
      <c r="R2063" s="263" t="str">
        <f t="shared" si="1508"/>
        <v/>
      </c>
      <c r="S2063" s="263" t="str">
        <f t="shared" si="1509"/>
        <v/>
      </c>
      <c r="T2063" s="263" t="str">
        <f t="shared" si="1510"/>
        <v/>
      </c>
      <c r="U2063" s="263" t="str">
        <f t="shared" si="1481"/>
        <v/>
      </c>
      <c r="V2063" s="263" t="str">
        <f t="shared" si="1511"/>
        <v/>
      </c>
      <c r="W2063" s="263" t="str">
        <f t="shared" si="1482"/>
        <v/>
      </c>
      <c r="X2063" s="263" t="str">
        <f t="shared" si="1512"/>
        <v/>
      </c>
      <c r="Y2063" s="263" t="str">
        <f t="shared" si="1513"/>
        <v/>
      </c>
      <c r="Z2063" s="263" t="str">
        <f t="shared" si="1514"/>
        <v/>
      </c>
      <c r="AA2063" s="263" t="str">
        <f t="shared" si="1515"/>
        <v/>
      </c>
      <c r="AB2063" s="263" t="str">
        <f t="shared" si="1500"/>
        <v/>
      </c>
      <c r="AC2063" s="263" t="str">
        <f t="shared" si="1483"/>
        <v/>
      </c>
      <c r="AD2063" s="263" t="str">
        <f t="shared" si="1501"/>
        <v/>
      </c>
      <c r="AE2063" s="263" t="str">
        <f t="shared" si="1516"/>
        <v/>
      </c>
      <c r="AF2063" s="263" t="str">
        <f t="shared" si="1517"/>
        <v/>
      </c>
      <c r="AG2063" s="263"/>
      <c r="AJ2063" s="163" t="str">
        <f t="shared" si="1518"/>
        <v/>
      </c>
      <c r="AK2063" s="163" t="str">
        <f t="shared" si="1484"/>
        <v/>
      </c>
      <c r="AL2063" s="163" t="str">
        <f t="shared" si="1519"/>
        <v/>
      </c>
      <c r="AM2063" s="163" t="str">
        <f t="shared" si="1520"/>
        <v/>
      </c>
      <c r="AN2063" s="163" t="str">
        <f t="shared" si="1485"/>
        <v/>
      </c>
      <c r="AO2063" s="163" t="str">
        <f t="shared" si="1486"/>
        <v/>
      </c>
      <c r="AP2063" s="163" t="str">
        <f t="shared" si="1487"/>
        <v/>
      </c>
      <c r="AQ2063" s="163" t="str">
        <f t="shared" si="1488"/>
        <v/>
      </c>
      <c r="AR2063" s="163" t="str">
        <f t="shared" si="1489"/>
        <v/>
      </c>
      <c r="AS2063" s="163" t="str">
        <f t="shared" si="1502"/>
        <v/>
      </c>
      <c r="AT2063" s="163" t="str">
        <f t="shared" si="1503"/>
        <v/>
      </c>
      <c r="AU2063" s="163" t="str">
        <f t="shared" si="1521"/>
        <v>рбс</v>
      </c>
      <c r="AV2063" s="163" t="str">
        <f t="shared" si="1504"/>
        <v>рбс87504302673общпро</v>
      </c>
      <c r="AW2063" s="162">
        <f t="shared" si="1490"/>
        <v>26570.21</v>
      </c>
      <c r="AX2063" s="162">
        <f t="shared" si="1491"/>
        <v>26570.21</v>
      </c>
      <c r="AY2063" s="162">
        <f t="shared" si="1492"/>
        <v>0</v>
      </c>
      <c r="AZ2063" s="162">
        <f t="shared" si="1493"/>
        <v>0</v>
      </c>
      <c r="BA2063" s="164">
        <f t="shared" si="1494"/>
        <v>1</v>
      </c>
      <c r="BB2063" s="164">
        <f t="shared" si="1495"/>
        <v>1</v>
      </c>
      <c r="BC2063" s="164">
        <f t="shared" si="1496"/>
        <v>1</v>
      </c>
      <c r="BD2063" s="162">
        <f t="shared" si="1522"/>
        <v>0</v>
      </c>
      <c r="BE2063" s="162">
        <f t="shared" si="1523"/>
        <v>0</v>
      </c>
      <c r="BF2063" s="179">
        <f t="shared" si="1524"/>
        <v>0</v>
      </c>
      <c r="BG2063" s="180">
        <f t="shared" si="1525"/>
        <v>0</v>
      </c>
      <c r="BH2063" s="254" t="str">
        <f t="shared" si="1497"/>
        <v>875</v>
      </c>
      <c r="BI2063" s="254" t="str">
        <f t="shared" si="1498"/>
        <v>0701</v>
      </c>
      <c r="BJ2063" s="249" t="s">
        <v>1474</v>
      </c>
      <c r="BK2063" s="249" t="s">
        <v>1475</v>
      </c>
      <c r="BL2063" s="202" t="str">
        <f t="shared" si="1499"/>
        <v/>
      </c>
    </row>
    <row r="2064" spans="1:64" ht="12" hidden="1" customHeight="1">
      <c r="A2064" s="197"/>
      <c r="B2064" s="366" t="s">
        <v>321</v>
      </c>
      <c r="C2064" s="365" t="s">
        <v>1253</v>
      </c>
      <c r="D2064" s="366" t="s">
        <v>312</v>
      </c>
      <c r="E2064" s="366" t="s">
        <v>930</v>
      </c>
      <c r="F2064" s="366" t="s">
        <v>550</v>
      </c>
      <c r="G2064" s="366" t="s">
        <v>1344</v>
      </c>
      <c r="H2064" s="366" t="s">
        <v>1093</v>
      </c>
      <c r="I2064" s="366" t="s">
        <v>456</v>
      </c>
      <c r="J2064" s="386">
        <v>107055.37</v>
      </c>
      <c r="K2064" s="386">
        <v>107055.37</v>
      </c>
      <c r="L2064" s="162" t="str">
        <f t="shared" si="1480"/>
        <v>875043026730701011004001083100001</v>
      </c>
      <c r="M2064" s="163">
        <f t="array" ref="M2064">IF(COUNT(SEARCH(Удалить_Роспись_КВСР,$B2064)*SEARCH(Удалить_Роспись_ПБС,$C2064)*SEARCH(Удалить_Роспись_КФСР, $D2064)*SEARCH(Удалить_Роспись_КЦСР,$E2064)*SEARCH(Удалить_Роспись_КВР,$F2064)*SEARCH(Удалить_Роспись_ЭК,$H2064)*SEARCH(Удалить_Роспись_КР,$I2064))&gt;0,0,1)</f>
        <v>1</v>
      </c>
      <c r="N2064" s="163">
        <f t="array" ref="N2064">IF(COUNT(SEARCH(Удалить_Индекс_КВСР,$B2064)*SEARCH(Удалить_Индекс_ПБС,$C2064)*SEARCH(Удалить_Индекс_КФСР,$D2064)*SEARCH(Удалить_Индекс_КЦСР,$E2064)*SEARCH(Удалить_Индекс_КВР,$F2064)*SEARCH(Удалить_Индекс_ЭК,$H2064)*SEARCH(Удалить_Индекс_КР,$I2064))&gt;0,0,1)</f>
        <v>0</v>
      </c>
      <c r="O2064" s="163" t="str">
        <f t="shared" si="1505"/>
        <v/>
      </c>
      <c r="P2064" s="263" t="str">
        <f t="shared" si="1506"/>
        <v/>
      </c>
      <c r="Q2064" s="263" t="str">
        <f t="shared" si="1507"/>
        <v/>
      </c>
      <c r="R2064" s="263" t="str">
        <f t="shared" si="1508"/>
        <v/>
      </c>
      <c r="S2064" s="263" t="str">
        <f t="shared" si="1509"/>
        <v/>
      </c>
      <c r="T2064" s="263" t="str">
        <f t="shared" si="1510"/>
        <v/>
      </c>
      <c r="U2064" s="263" t="str">
        <f t="shared" si="1481"/>
        <v/>
      </c>
      <c r="V2064" s="263" t="str">
        <f t="shared" si="1511"/>
        <v/>
      </c>
      <c r="W2064" s="263" t="str">
        <f t="shared" si="1482"/>
        <v/>
      </c>
      <c r="X2064" s="263" t="str">
        <f t="shared" si="1512"/>
        <v/>
      </c>
      <c r="Y2064" s="263" t="str">
        <f t="shared" si="1513"/>
        <v/>
      </c>
      <c r="Z2064" s="263" t="str">
        <f t="shared" si="1514"/>
        <v/>
      </c>
      <c r="AA2064" s="263" t="str">
        <f t="shared" si="1515"/>
        <v/>
      </c>
      <c r="AB2064" s="263" t="str">
        <f t="shared" si="1500"/>
        <v/>
      </c>
      <c r="AC2064" s="263" t="str">
        <f t="shared" si="1483"/>
        <v/>
      </c>
      <c r="AD2064" s="263" t="str">
        <f t="shared" si="1501"/>
        <v/>
      </c>
      <c r="AE2064" s="263" t="str">
        <f t="shared" si="1516"/>
        <v/>
      </c>
      <c r="AF2064" s="263" t="str">
        <f t="shared" si="1517"/>
        <v/>
      </c>
      <c r="AG2064" s="263"/>
      <c r="AJ2064" s="163" t="str">
        <f t="shared" si="1518"/>
        <v/>
      </c>
      <c r="AK2064" s="163" t="str">
        <f t="shared" si="1484"/>
        <v/>
      </c>
      <c r="AL2064" s="163" t="str">
        <f t="shared" si="1519"/>
        <v/>
      </c>
      <c r="AM2064" s="163" t="str">
        <f t="shared" si="1520"/>
        <v/>
      </c>
      <c r="AN2064" s="163" t="str">
        <f t="shared" si="1485"/>
        <v/>
      </c>
      <c r="AO2064" s="163" t="str">
        <f t="shared" si="1486"/>
        <v/>
      </c>
      <c r="AP2064" s="163" t="str">
        <f t="shared" si="1487"/>
        <v/>
      </c>
      <c r="AQ2064" s="163" t="str">
        <f t="shared" si="1488"/>
        <v/>
      </c>
      <c r="AR2064" s="163" t="str">
        <f t="shared" si="1489"/>
        <v/>
      </c>
      <c r="AS2064" s="163" t="str">
        <f t="shared" si="1502"/>
        <v/>
      </c>
      <c r="AT2064" s="163" t="str">
        <f t="shared" si="1503"/>
        <v/>
      </c>
      <c r="AU2064" s="163" t="str">
        <f t="shared" si="1521"/>
        <v>рбс</v>
      </c>
      <c r="AV2064" s="163" t="str">
        <f t="shared" si="1504"/>
        <v>рбс87504302673общпро</v>
      </c>
      <c r="AW2064" s="162">
        <f t="shared" si="1490"/>
        <v>107055.37</v>
      </c>
      <c r="AX2064" s="162">
        <f t="shared" si="1491"/>
        <v>107055.37</v>
      </c>
      <c r="AY2064" s="162">
        <f t="shared" si="1492"/>
        <v>0</v>
      </c>
      <c r="AZ2064" s="162">
        <f t="shared" si="1493"/>
        <v>0</v>
      </c>
      <c r="BA2064" s="164">
        <f t="shared" si="1494"/>
        <v>1</v>
      </c>
      <c r="BB2064" s="164">
        <f t="shared" si="1495"/>
        <v>1</v>
      </c>
      <c r="BC2064" s="164">
        <f t="shared" si="1496"/>
        <v>1</v>
      </c>
      <c r="BD2064" s="162">
        <f t="shared" si="1522"/>
        <v>0</v>
      </c>
      <c r="BE2064" s="162">
        <f t="shared" si="1523"/>
        <v>0</v>
      </c>
      <c r="BF2064" s="179">
        <f t="shared" si="1524"/>
        <v>0</v>
      </c>
      <c r="BG2064" s="180">
        <f t="shared" si="1525"/>
        <v>0</v>
      </c>
      <c r="BH2064" s="254" t="str">
        <f t="shared" si="1497"/>
        <v>875</v>
      </c>
      <c r="BI2064" s="254" t="str">
        <f t="shared" si="1498"/>
        <v>0701</v>
      </c>
      <c r="BJ2064" s="249" t="s">
        <v>1476</v>
      </c>
      <c r="BK2064" s="249" t="s">
        <v>1477</v>
      </c>
      <c r="BL2064" s="202" t="str">
        <f t="shared" si="1499"/>
        <v/>
      </c>
    </row>
    <row r="2065" spans="1:64" ht="12" hidden="1" customHeight="1">
      <c r="A2065" s="197"/>
      <c r="B2065" s="366" t="s">
        <v>321</v>
      </c>
      <c r="C2065" s="365" t="s">
        <v>1253</v>
      </c>
      <c r="D2065" s="366" t="s">
        <v>312</v>
      </c>
      <c r="E2065" s="366" t="s">
        <v>930</v>
      </c>
      <c r="F2065" s="366" t="s">
        <v>550</v>
      </c>
      <c r="G2065" s="366" t="s">
        <v>1344</v>
      </c>
      <c r="H2065" s="366" t="s">
        <v>1171</v>
      </c>
      <c r="I2065" s="366" t="s">
        <v>456</v>
      </c>
      <c r="J2065" s="386">
        <v>5000</v>
      </c>
      <c r="K2065" s="386">
        <v>5000</v>
      </c>
      <c r="L2065" s="162" t="str">
        <f t="shared" si="1480"/>
        <v>875043026730701011004001083100001</v>
      </c>
      <c r="M2065" s="163">
        <f t="array" ref="M2065">IF(COUNT(SEARCH(Удалить_Роспись_КВСР,$B2065)*SEARCH(Удалить_Роспись_ПБС,$C2065)*SEARCH(Удалить_Роспись_КФСР, $D2065)*SEARCH(Удалить_Роспись_КЦСР,$E2065)*SEARCH(Удалить_Роспись_КВР,$F2065)*SEARCH(Удалить_Роспись_ЭК,$H2065)*SEARCH(Удалить_Роспись_КР,$I2065))&gt;0,0,1)</f>
        <v>1</v>
      </c>
      <c r="N2065" s="163">
        <f t="array" ref="N2065">IF(COUNT(SEARCH(Удалить_Индекс_КВСР,$B2065)*SEARCH(Удалить_Индекс_ПБС,$C2065)*SEARCH(Удалить_Индекс_КФСР,$D2065)*SEARCH(Удалить_Индекс_КЦСР,$E2065)*SEARCH(Удалить_Индекс_КВР,$F2065)*SEARCH(Удалить_Индекс_ЭК,$H2065)*SEARCH(Удалить_Индекс_КР,$I2065))&gt;0,0,1)</f>
        <v>0</v>
      </c>
      <c r="O2065" s="163" t="str">
        <f t="shared" si="1505"/>
        <v/>
      </c>
      <c r="P2065" s="263" t="str">
        <f t="shared" si="1506"/>
        <v/>
      </c>
      <c r="Q2065" s="263" t="str">
        <f t="shared" si="1507"/>
        <v/>
      </c>
      <c r="R2065" s="263" t="str">
        <f t="shared" si="1508"/>
        <v/>
      </c>
      <c r="S2065" s="263" t="str">
        <f t="shared" si="1509"/>
        <v/>
      </c>
      <c r="T2065" s="263" t="str">
        <f t="shared" si="1510"/>
        <v/>
      </c>
      <c r="U2065" s="263" t="str">
        <f t="shared" si="1481"/>
        <v/>
      </c>
      <c r="V2065" s="263" t="str">
        <f t="shared" si="1511"/>
        <v/>
      </c>
      <c r="W2065" s="263" t="str">
        <f t="shared" si="1482"/>
        <v/>
      </c>
      <c r="X2065" s="263" t="str">
        <f t="shared" si="1512"/>
        <v/>
      </c>
      <c r="Y2065" s="263" t="str">
        <f t="shared" si="1513"/>
        <v/>
      </c>
      <c r="Z2065" s="263" t="str">
        <f t="shared" si="1514"/>
        <v/>
      </c>
      <c r="AA2065" s="263" t="str">
        <f t="shared" si="1515"/>
        <v/>
      </c>
      <c r="AB2065" s="263" t="str">
        <f t="shared" si="1500"/>
        <v/>
      </c>
      <c r="AC2065" s="263" t="str">
        <f t="shared" si="1483"/>
        <v/>
      </c>
      <c r="AD2065" s="263" t="str">
        <f t="shared" si="1501"/>
        <v/>
      </c>
      <c r="AE2065" s="263" t="str">
        <f t="shared" si="1516"/>
        <v/>
      </c>
      <c r="AF2065" s="263" t="str">
        <f t="shared" si="1517"/>
        <v/>
      </c>
      <c r="AG2065" s="263"/>
      <c r="AJ2065" s="163" t="str">
        <f t="shared" si="1518"/>
        <v/>
      </c>
      <c r="AK2065" s="163" t="str">
        <f t="shared" si="1484"/>
        <v/>
      </c>
      <c r="AL2065" s="163" t="str">
        <f t="shared" si="1519"/>
        <v/>
      </c>
      <c r="AM2065" s="163" t="str">
        <f t="shared" si="1520"/>
        <v/>
      </c>
      <c r="AN2065" s="163" t="str">
        <f t="shared" si="1485"/>
        <v/>
      </c>
      <c r="AO2065" s="163" t="str">
        <f t="shared" si="1486"/>
        <v/>
      </c>
      <c r="AP2065" s="163" t="str">
        <f t="shared" si="1487"/>
        <v/>
      </c>
      <c r="AQ2065" s="163" t="str">
        <f t="shared" si="1488"/>
        <v/>
      </c>
      <c r="AR2065" s="163" t="str">
        <f t="shared" si="1489"/>
        <v/>
      </c>
      <c r="AS2065" s="163" t="str">
        <f t="shared" si="1502"/>
        <v/>
      </c>
      <c r="AT2065" s="163" t="str">
        <f t="shared" si="1503"/>
        <v/>
      </c>
      <c r="AU2065" s="163" t="str">
        <f t="shared" si="1521"/>
        <v>рбс</v>
      </c>
      <c r="AV2065" s="163" t="str">
        <f t="shared" si="1504"/>
        <v>рбс87504302673общпро</v>
      </c>
      <c r="AW2065" s="162">
        <f t="shared" si="1490"/>
        <v>5000</v>
      </c>
      <c r="AX2065" s="162">
        <f t="shared" si="1491"/>
        <v>5000</v>
      </c>
      <c r="AY2065" s="162">
        <f t="shared" si="1492"/>
        <v>0</v>
      </c>
      <c r="AZ2065" s="162">
        <f t="shared" si="1493"/>
        <v>0</v>
      </c>
      <c r="BA2065" s="164">
        <f t="shared" si="1494"/>
        <v>1</v>
      </c>
      <c r="BB2065" s="164">
        <f t="shared" si="1495"/>
        <v>1</v>
      </c>
      <c r="BC2065" s="164">
        <f t="shared" si="1496"/>
        <v>1</v>
      </c>
      <c r="BD2065" s="162">
        <f t="shared" si="1522"/>
        <v>0</v>
      </c>
      <c r="BE2065" s="162">
        <f t="shared" si="1523"/>
        <v>0</v>
      </c>
      <c r="BF2065" s="179">
        <f t="shared" si="1524"/>
        <v>0</v>
      </c>
      <c r="BG2065" s="180">
        <f t="shared" si="1525"/>
        <v>0</v>
      </c>
      <c r="BH2065" s="254" t="str">
        <f t="shared" si="1497"/>
        <v>875</v>
      </c>
      <c r="BI2065" s="254" t="str">
        <f t="shared" si="1498"/>
        <v>0701</v>
      </c>
      <c r="BJ2065" s="249" t="s">
        <v>1478</v>
      </c>
      <c r="BK2065" s="249" t="s">
        <v>1479</v>
      </c>
      <c r="BL2065" s="202" t="str">
        <f t="shared" si="1499"/>
        <v/>
      </c>
    </row>
    <row r="2066" spans="1:64" ht="12" hidden="1" customHeight="1">
      <c r="A2066" s="197"/>
      <c r="B2066" s="366" t="s">
        <v>321</v>
      </c>
      <c r="C2066" s="365" t="s">
        <v>1253</v>
      </c>
      <c r="D2066" s="366" t="s">
        <v>312</v>
      </c>
      <c r="E2066" s="366" t="s">
        <v>930</v>
      </c>
      <c r="F2066" s="366" t="s">
        <v>555</v>
      </c>
      <c r="G2066" s="366" t="s">
        <v>1344</v>
      </c>
      <c r="H2066" s="366" t="s">
        <v>1099</v>
      </c>
      <c r="I2066" s="366" t="s">
        <v>456</v>
      </c>
      <c r="J2066" s="386">
        <v>91731.18</v>
      </c>
      <c r="K2066" s="386">
        <v>60825.89</v>
      </c>
      <c r="L2066" s="162" t="str">
        <f t="shared" si="1480"/>
        <v>875043026730701011004001085200001</v>
      </c>
      <c r="M2066" s="163">
        <f t="array" ref="M2066">IF(COUNT(SEARCH(Удалить_Роспись_КВСР,$B2066)*SEARCH(Удалить_Роспись_ПБС,$C2066)*SEARCH(Удалить_Роспись_КФСР, $D2066)*SEARCH(Удалить_Роспись_КЦСР,$E2066)*SEARCH(Удалить_Роспись_КВР,$F2066)*SEARCH(Удалить_Роспись_ЭК,$H2066)*SEARCH(Удалить_Роспись_КР,$I2066))&gt;0,0,1)</f>
        <v>1</v>
      </c>
      <c r="N2066" s="163">
        <f t="array" ref="N2066">IF(COUNT(SEARCH(Удалить_Индекс_КВСР,$B2066)*SEARCH(Удалить_Индекс_ПБС,$C2066)*SEARCH(Удалить_Индекс_КФСР,$D2066)*SEARCH(Удалить_Индекс_КЦСР,$E2066)*SEARCH(Удалить_Индекс_КВР,$F2066)*SEARCH(Удалить_Индекс_ЭК,$H2066)*SEARCH(Удалить_Индекс_КР,$I2066))&gt;0,0,1)</f>
        <v>0</v>
      </c>
      <c r="O2066" s="163" t="str">
        <f t="shared" si="1505"/>
        <v/>
      </c>
      <c r="P2066" s="263" t="str">
        <f t="shared" si="1506"/>
        <v/>
      </c>
      <c r="Q2066" s="263" t="str">
        <f t="shared" si="1507"/>
        <v/>
      </c>
      <c r="R2066" s="263" t="str">
        <f t="shared" si="1508"/>
        <v/>
      </c>
      <c r="S2066" s="263" t="str">
        <f t="shared" si="1509"/>
        <v/>
      </c>
      <c r="T2066" s="263" t="str">
        <f t="shared" si="1510"/>
        <v/>
      </c>
      <c r="U2066" s="263" t="str">
        <f t="shared" si="1481"/>
        <v/>
      </c>
      <c r="V2066" s="263" t="str">
        <f t="shared" si="1511"/>
        <v/>
      </c>
      <c r="W2066" s="263" t="str">
        <f t="shared" si="1482"/>
        <v/>
      </c>
      <c r="X2066" s="263" t="str">
        <f t="shared" si="1512"/>
        <v/>
      </c>
      <c r="Y2066" s="263" t="str">
        <f t="shared" si="1513"/>
        <v/>
      </c>
      <c r="Z2066" s="263" t="str">
        <f t="shared" si="1514"/>
        <v/>
      </c>
      <c r="AA2066" s="263" t="str">
        <f t="shared" si="1515"/>
        <v/>
      </c>
      <c r="AB2066" s="263" t="str">
        <f t="shared" si="1500"/>
        <v/>
      </c>
      <c r="AC2066" s="263" t="str">
        <f t="shared" si="1483"/>
        <v/>
      </c>
      <c r="AD2066" s="263" t="str">
        <f t="shared" si="1501"/>
        <v/>
      </c>
      <c r="AE2066" s="263" t="str">
        <f t="shared" si="1516"/>
        <v/>
      </c>
      <c r="AF2066" s="263" t="str">
        <f t="shared" si="1517"/>
        <v/>
      </c>
      <c r="AG2066" s="263"/>
      <c r="AJ2066" s="163" t="str">
        <f t="shared" si="1518"/>
        <v/>
      </c>
      <c r="AK2066" s="163" t="str">
        <f t="shared" si="1484"/>
        <v/>
      </c>
      <c r="AL2066" s="163" t="str">
        <f t="shared" si="1519"/>
        <v/>
      </c>
      <c r="AM2066" s="163" t="str">
        <f t="shared" si="1520"/>
        <v/>
      </c>
      <c r="AN2066" s="163" t="str">
        <f t="shared" si="1485"/>
        <v/>
      </c>
      <c r="AO2066" s="163" t="str">
        <f t="shared" si="1486"/>
        <v/>
      </c>
      <c r="AP2066" s="163" t="str">
        <f t="shared" si="1487"/>
        <v/>
      </c>
      <c r="AQ2066" s="163" t="str">
        <f t="shared" si="1488"/>
        <v/>
      </c>
      <c r="AR2066" s="163" t="str">
        <f t="shared" si="1489"/>
        <v/>
      </c>
      <c r="AS2066" s="163" t="str">
        <f t="shared" si="1502"/>
        <v/>
      </c>
      <c r="AT2066" s="163" t="str">
        <f t="shared" si="1503"/>
        <v/>
      </c>
      <c r="AU2066" s="163" t="str">
        <f t="shared" si="1521"/>
        <v>рбс</v>
      </c>
      <c r="AV2066" s="163" t="str">
        <f t="shared" si="1504"/>
        <v>рбс87504302673общпро</v>
      </c>
      <c r="AW2066" s="162">
        <f t="shared" si="1490"/>
        <v>91731.18</v>
      </c>
      <c r="AX2066" s="162">
        <f t="shared" si="1491"/>
        <v>60825.89</v>
      </c>
      <c r="AY2066" s="162">
        <f t="shared" si="1492"/>
        <v>0</v>
      </c>
      <c r="AZ2066" s="162">
        <f t="shared" si="1493"/>
        <v>0</v>
      </c>
      <c r="BA2066" s="164">
        <f t="shared" si="1494"/>
        <v>1</v>
      </c>
      <c r="BB2066" s="164">
        <f t="shared" si="1495"/>
        <v>1</v>
      </c>
      <c r="BC2066" s="164">
        <f t="shared" si="1496"/>
        <v>1</v>
      </c>
      <c r="BD2066" s="162">
        <f t="shared" si="1522"/>
        <v>0</v>
      </c>
      <c r="BE2066" s="162">
        <f t="shared" si="1523"/>
        <v>0</v>
      </c>
      <c r="BF2066" s="179">
        <f t="shared" si="1524"/>
        <v>0</v>
      </c>
      <c r="BG2066" s="180">
        <f t="shared" si="1525"/>
        <v>0</v>
      </c>
      <c r="BH2066" s="254" t="str">
        <f t="shared" si="1497"/>
        <v>875</v>
      </c>
      <c r="BI2066" s="254" t="str">
        <f t="shared" si="1498"/>
        <v>0701</v>
      </c>
      <c r="BJ2066" s="249" t="s">
        <v>1480</v>
      </c>
      <c r="BK2066" s="249" t="s">
        <v>1481</v>
      </c>
      <c r="BL2066" s="202" t="str">
        <f t="shared" si="1499"/>
        <v/>
      </c>
    </row>
    <row r="2067" spans="1:64" ht="12" hidden="1" customHeight="1">
      <c r="A2067" s="197"/>
      <c r="B2067" s="366" t="s">
        <v>321</v>
      </c>
      <c r="C2067" s="365" t="s">
        <v>1253</v>
      </c>
      <c r="D2067" s="366" t="s">
        <v>312</v>
      </c>
      <c r="E2067" s="366" t="s">
        <v>930</v>
      </c>
      <c r="F2067" s="366" t="s">
        <v>592</v>
      </c>
      <c r="G2067" s="366" t="s">
        <v>1344</v>
      </c>
      <c r="H2067" s="366" t="s">
        <v>1092</v>
      </c>
      <c r="I2067" s="366" t="s">
        <v>456</v>
      </c>
      <c r="J2067" s="386">
        <v>145816.29999999999</v>
      </c>
      <c r="K2067" s="386">
        <v>93610.95</v>
      </c>
      <c r="L2067" s="162" t="str">
        <f t="shared" si="1480"/>
        <v>875043026730701011004001085300001</v>
      </c>
      <c r="M2067" s="163">
        <f t="array" ref="M2067">IF(COUNT(SEARCH(Удалить_Роспись_КВСР,$B2067)*SEARCH(Удалить_Роспись_ПБС,$C2067)*SEARCH(Удалить_Роспись_КФСР, $D2067)*SEARCH(Удалить_Роспись_КЦСР,$E2067)*SEARCH(Удалить_Роспись_КВР,$F2067)*SEARCH(Удалить_Роспись_ЭК,$H2067)*SEARCH(Удалить_Роспись_КР,$I2067))&gt;0,0,1)</f>
        <v>1</v>
      </c>
      <c r="N2067" s="163">
        <v>1</v>
      </c>
      <c r="O2067" s="163" t="str">
        <f t="shared" si="1505"/>
        <v/>
      </c>
      <c r="P2067" s="263" t="str">
        <f t="shared" si="1506"/>
        <v/>
      </c>
      <c r="Q2067" s="263" t="str">
        <f t="shared" si="1507"/>
        <v/>
      </c>
      <c r="R2067" s="263" t="str">
        <f t="shared" si="1508"/>
        <v/>
      </c>
      <c r="S2067" s="263" t="str">
        <f t="shared" si="1509"/>
        <v/>
      </c>
      <c r="T2067" s="263" t="str">
        <f t="shared" si="1510"/>
        <v/>
      </c>
      <c r="U2067" s="263" t="str">
        <f t="shared" si="1481"/>
        <v/>
      </c>
      <c r="V2067" s="263" t="str">
        <f t="shared" si="1511"/>
        <v/>
      </c>
      <c r="W2067" s="263" t="str">
        <f t="shared" si="1482"/>
        <v/>
      </c>
      <c r="X2067" s="263" t="str">
        <f t="shared" si="1512"/>
        <v/>
      </c>
      <c r="Y2067" s="263" t="str">
        <f t="shared" si="1513"/>
        <v/>
      </c>
      <c r="Z2067" s="263" t="str">
        <f t="shared" si="1514"/>
        <v/>
      </c>
      <c r="AA2067" s="263" t="str">
        <f t="shared" si="1515"/>
        <v/>
      </c>
      <c r="AB2067" s="263" t="str">
        <f t="shared" si="1500"/>
        <v/>
      </c>
      <c r="AC2067" s="263" t="str">
        <f t="shared" si="1483"/>
        <v/>
      </c>
      <c r="AD2067" s="263" t="str">
        <f t="shared" si="1501"/>
        <v/>
      </c>
      <c r="AE2067" s="263" t="str">
        <f t="shared" si="1516"/>
        <v/>
      </c>
      <c r="AF2067" s="263" t="str">
        <f t="shared" si="1517"/>
        <v/>
      </c>
      <c r="AG2067" s="263"/>
      <c r="AJ2067" s="163" t="str">
        <f t="shared" si="1518"/>
        <v/>
      </c>
      <c r="AK2067" s="163" t="str">
        <f t="shared" si="1484"/>
        <v/>
      </c>
      <c r="AL2067" s="163" t="str">
        <f t="shared" si="1519"/>
        <v/>
      </c>
      <c r="AM2067" s="163" t="str">
        <f t="shared" si="1520"/>
        <v/>
      </c>
      <c r="AN2067" s="163" t="str">
        <f t="shared" si="1485"/>
        <v/>
      </c>
      <c r="AO2067" s="163" t="str">
        <f t="shared" si="1486"/>
        <v/>
      </c>
      <c r="AP2067" s="163" t="str">
        <f t="shared" si="1487"/>
        <v/>
      </c>
      <c r="AQ2067" s="163" t="str">
        <f t="shared" si="1488"/>
        <v/>
      </c>
      <c r="AR2067" s="163" t="str">
        <f t="shared" si="1489"/>
        <v/>
      </c>
      <c r="AS2067" s="163" t="str">
        <f t="shared" si="1502"/>
        <v/>
      </c>
      <c r="AT2067" s="163" t="str">
        <f t="shared" si="1503"/>
        <v/>
      </c>
      <c r="AU2067" s="163" t="str">
        <f t="shared" si="1521"/>
        <v>рбс</v>
      </c>
      <c r="AV2067" s="163" t="str">
        <f t="shared" si="1504"/>
        <v>рбс87504302673общпро</v>
      </c>
      <c r="AW2067" s="162">
        <f t="shared" si="1490"/>
        <v>145816.29999999999</v>
      </c>
      <c r="AX2067" s="162">
        <f t="shared" si="1491"/>
        <v>93610.95</v>
      </c>
      <c r="AY2067" s="162">
        <f t="shared" si="1492"/>
        <v>145816.29999999999</v>
      </c>
      <c r="AZ2067" s="162">
        <f t="shared" si="1493"/>
        <v>93610.95</v>
      </c>
      <c r="BA2067" s="164">
        <f t="shared" si="1494"/>
        <v>1</v>
      </c>
      <c r="BB2067" s="164">
        <f t="shared" si="1495"/>
        <v>1</v>
      </c>
      <c r="BC2067" s="164">
        <f t="shared" si="1496"/>
        <v>1</v>
      </c>
      <c r="BD2067" s="162">
        <f t="shared" si="1522"/>
        <v>145816.29999999999</v>
      </c>
      <c r="BE2067" s="162">
        <f t="shared" si="1523"/>
        <v>93610.95</v>
      </c>
      <c r="BF2067" s="179">
        <f t="shared" si="1524"/>
        <v>145816.29999999999</v>
      </c>
      <c r="BG2067" s="180">
        <f t="shared" si="1525"/>
        <v>145816.29999999999</v>
      </c>
      <c r="BH2067" s="254" t="str">
        <f t="shared" si="1497"/>
        <v>875</v>
      </c>
      <c r="BI2067" s="254" t="str">
        <f t="shared" si="1498"/>
        <v>0701</v>
      </c>
      <c r="BJ2067" s="249" t="s">
        <v>1482</v>
      </c>
      <c r="BK2067" s="249" t="s">
        <v>1483</v>
      </c>
      <c r="BL2067" s="202" t="str">
        <f t="shared" si="1499"/>
        <v/>
      </c>
    </row>
    <row r="2068" spans="1:64" ht="12" hidden="1" customHeight="1">
      <c r="A2068" s="197"/>
      <c r="B2068" s="366" t="s">
        <v>321</v>
      </c>
      <c r="C2068" s="365" t="s">
        <v>1253</v>
      </c>
      <c r="D2068" s="366" t="s">
        <v>312</v>
      </c>
      <c r="E2068" s="366" t="s">
        <v>930</v>
      </c>
      <c r="F2068" s="366" t="s">
        <v>592</v>
      </c>
      <c r="G2068" s="366" t="s">
        <v>1344</v>
      </c>
      <c r="H2068" s="366" t="s">
        <v>1108</v>
      </c>
      <c r="I2068" s="366" t="s">
        <v>456</v>
      </c>
      <c r="J2068" s="386">
        <v>60000</v>
      </c>
      <c r="K2068" s="386">
        <v>60000</v>
      </c>
      <c r="L2068" s="162" t="str">
        <f t="shared" si="1480"/>
        <v>875043026730701011004001085300001</v>
      </c>
      <c r="M2068" s="163">
        <f t="array" ref="M2068">IF(COUNT(SEARCH(Удалить_Роспись_КВСР,$B2068)*SEARCH(Удалить_Роспись_ПБС,$C2068)*SEARCH(Удалить_Роспись_КФСР, $D2068)*SEARCH(Удалить_Роспись_КЦСР,$E2068)*SEARCH(Удалить_Роспись_КВР,$F2068)*SEARCH(Удалить_Роспись_ЭК,$H2068)*SEARCH(Удалить_Роспись_КР,$I2068))&gt;0,0,1)</f>
        <v>1</v>
      </c>
      <c r="N2068" s="163"/>
      <c r="O2068" s="163" t="str">
        <f t="shared" si="1505"/>
        <v/>
      </c>
      <c r="P2068" s="263" t="str">
        <f t="shared" si="1506"/>
        <v/>
      </c>
      <c r="Q2068" s="263" t="str">
        <f t="shared" si="1507"/>
        <v/>
      </c>
      <c r="R2068" s="263" t="str">
        <f t="shared" si="1508"/>
        <v/>
      </c>
      <c r="S2068" s="263" t="str">
        <f t="shared" si="1509"/>
        <v/>
      </c>
      <c r="T2068" s="263" t="str">
        <f t="shared" si="1510"/>
        <v/>
      </c>
      <c r="U2068" s="263" t="str">
        <f t="shared" si="1481"/>
        <v/>
      </c>
      <c r="V2068" s="263" t="str">
        <f t="shared" si="1511"/>
        <v/>
      </c>
      <c r="W2068" s="263" t="str">
        <f t="shared" si="1482"/>
        <v/>
      </c>
      <c r="X2068" s="263" t="str">
        <f t="shared" si="1512"/>
        <v/>
      </c>
      <c r="Y2068" s="263" t="str">
        <f t="shared" si="1513"/>
        <v/>
      </c>
      <c r="Z2068" s="263" t="str">
        <f t="shared" si="1514"/>
        <v/>
      </c>
      <c r="AA2068" s="263" t="str">
        <f t="shared" si="1515"/>
        <v/>
      </c>
      <c r="AB2068" s="263" t="str">
        <f t="shared" si="1500"/>
        <v/>
      </c>
      <c r="AC2068" s="263" t="str">
        <f t="shared" si="1483"/>
        <v/>
      </c>
      <c r="AD2068" s="263" t="str">
        <f t="shared" si="1501"/>
        <v/>
      </c>
      <c r="AE2068" s="263" t="str">
        <f t="shared" si="1516"/>
        <v/>
      </c>
      <c r="AF2068" s="263" t="str">
        <f t="shared" si="1517"/>
        <v/>
      </c>
      <c r="AG2068" s="263"/>
      <c r="AJ2068" s="163" t="str">
        <f t="shared" si="1518"/>
        <v/>
      </c>
      <c r="AK2068" s="163" t="str">
        <f t="shared" si="1484"/>
        <v/>
      </c>
      <c r="AL2068" s="163" t="str">
        <f t="shared" si="1519"/>
        <v/>
      </c>
      <c r="AM2068" s="163" t="str">
        <f t="shared" si="1520"/>
        <v/>
      </c>
      <c r="AN2068" s="163" t="str">
        <f t="shared" si="1485"/>
        <v/>
      </c>
      <c r="AO2068" s="163" t="str">
        <f t="shared" si="1486"/>
        <v/>
      </c>
      <c r="AP2068" s="163" t="str">
        <f t="shared" si="1487"/>
        <v/>
      </c>
      <c r="AQ2068" s="163" t="str">
        <f t="shared" si="1488"/>
        <v/>
      </c>
      <c r="AR2068" s="163" t="str">
        <f t="shared" si="1489"/>
        <v/>
      </c>
      <c r="AS2068" s="163" t="str">
        <f t="shared" si="1502"/>
        <v/>
      </c>
      <c r="AT2068" s="163" t="str">
        <f t="shared" si="1503"/>
        <v/>
      </c>
      <c r="AU2068" s="163" t="str">
        <f t="shared" si="1521"/>
        <v>рбс</v>
      </c>
      <c r="AV2068" s="163" t="str">
        <f t="shared" si="1504"/>
        <v>рбс87504302673общпро</v>
      </c>
      <c r="AW2068" s="162">
        <f t="shared" si="1490"/>
        <v>60000</v>
      </c>
      <c r="AX2068" s="162">
        <f t="shared" si="1491"/>
        <v>60000</v>
      </c>
      <c r="AY2068" s="162">
        <f t="shared" si="1492"/>
        <v>0</v>
      </c>
      <c r="AZ2068" s="162">
        <f t="shared" si="1493"/>
        <v>0</v>
      </c>
      <c r="BA2068" s="164">
        <f t="shared" si="1494"/>
        <v>1</v>
      </c>
      <c r="BB2068" s="164">
        <f t="shared" si="1495"/>
        <v>1</v>
      </c>
      <c r="BC2068" s="164">
        <f t="shared" si="1496"/>
        <v>1</v>
      </c>
      <c r="BD2068" s="162">
        <f t="shared" si="1522"/>
        <v>0</v>
      </c>
      <c r="BE2068" s="162">
        <f t="shared" si="1523"/>
        <v>0</v>
      </c>
      <c r="BF2068" s="179">
        <f t="shared" si="1524"/>
        <v>0</v>
      </c>
      <c r="BG2068" s="180">
        <f t="shared" si="1525"/>
        <v>0</v>
      </c>
      <c r="BH2068" s="254" t="str">
        <f t="shared" si="1497"/>
        <v>875</v>
      </c>
      <c r="BI2068" s="254" t="str">
        <f t="shared" si="1498"/>
        <v>0701</v>
      </c>
      <c r="BJ2068" s="249" t="s">
        <v>1484</v>
      </c>
      <c r="BK2068" s="249" t="s">
        <v>308</v>
      </c>
      <c r="BL2068" s="202" t="str">
        <f t="shared" si="1499"/>
        <v/>
      </c>
    </row>
    <row r="2069" spans="1:64" ht="12" hidden="1" customHeight="1">
      <c r="A2069" s="197"/>
      <c r="B2069" s="366" t="s">
        <v>321</v>
      </c>
      <c r="C2069" s="365" t="s">
        <v>1253</v>
      </c>
      <c r="D2069" s="366" t="s">
        <v>312</v>
      </c>
      <c r="E2069" s="366" t="s">
        <v>931</v>
      </c>
      <c r="F2069" s="366" t="s">
        <v>554</v>
      </c>
      <c r="G2069" s="366" t="s">
        <v>1344</v>
      </c>
      <c r="H2069" s="366" t="s">
        <v>1086</v>
      </c>
      <c r="I2069" s="366" t="s">
        <v>456</v>
      </c>
      <c r="J2069" s="386">
        <v>42549000</v>
      </c>
      <c r="K2069" s="386">
        <v>34054491.990000002</v>
      </c>
      <c r="L2069" s="162" t="str">
        <f t="shared" si="1480"/>
        <v>875043026730701011004101011100001</v>
      </c>
      <c r="M2069" s="163">
        <f t="array" ref="M2069">IF(COUNT(SEARCH(Удалить_Роспись_КВСР,$B2069)*SEARCH(Удалить_Роспись_ПБС,$C2069)*SEARCH(Удалить_Роспись_КФСР, $D2069)*SEARCH(Удалить_Роспись_КЦСР,$E2069)*SEARCH(Удалить_Роспись_КВР,$F2069)*SEARCH(Удалить_Роспись_ЭК,$H2069)*SEARCH(Удалить_Роспись_КР,$I2069))&gt;0,0,1)</f>
        <v>1</v>
      </c>
      <c r="N2069" s="163">
        <f t="array" ref="N2069">IF(COUNT(SEARCH(Удалить_Индекс_КВСР,$B2069)*SEARCH(Удалить_Индекс_ПБС,$C2069)*SEARCH(Удалить_Индекс_КФСР,$D2069)*SEARCH(Удалить_Индекс_КЦСР,$E2069)*SEARCH(Удалить_Индекс_КВР,$F2069)*SEARCH(Удалить_Индекс_ЭК,$H2069)*SEARCH(Удалить_Индекс_КР,$I2069))&gt;0,0,1)</f>
        <v>0</v>
      </c>
      <c r="O2069" s="163" t="str">
        <f t="shared" si="1505"/>
        <v/>
      </c>
      <c r="P2069" s="263" t="str">
        <f t="shared" si="1506"/>
        <v/>
      </c>
      <c r="Q2069" s="263" t="str">
        <f t="shared" si="1507"/>
        <v/>
      </c>
      <c r="R2069" s="263" t="str">
        <f t="shared" si="1508"/>
        <v/>
      </c>
      <c r="S2069" s="263" t="str">
        <f t="shared" si="1509"/>
        <v/>
      </c>
      <c r="T2069" s="263" t="str">
        <f t="shared" si="1510"/>
        <v/>
      </c>
      <c r="U2069" s="263" t="str">
        <f t="shared" si="1481"/>
        <v/>
      </c>
      <c r="V2069" s="263" t="str">
        <f t="shared" si="1511"/>
        <v/>
      </c>
      <c r="W2069" s="263" t="str">
        <f t="shared" si="1482"/>
        <v/>
      </c>
      <c r="X2069" s="263" t="str">
        <f t="shared" si="1512"/>
        <v/>
      </c>
      <c r="Y2069" s="263" t="str">
        <f t="shared" si="1513"/>
        <v/>
      </c>
      <c r="Z2069" s="263" t="str">
        <f t="shared" si="1514"/>
        <v/>
      </c>
      <c r="AA2069" s="263" t="str">
        <f t="shared" si="1515"/>
        <v/>
      </c>
      <c r="AB2069" s="263" t="str">
        <f t="shared" si="1500"/>
        <v/>
      </c>
      <c r="AC2069" s="263" t="str">
        <f t="shared" si="1483"/>
        <v/>
      </c>
      <c r="AD2069" s="263" t="str">
        <f t="shared" si="1501"/>
        <v/>
      </c>
      <c r="AE2069" s="263" t="str">
        <f t="shared" si="1516"/>
        <v/>
      </c>
      <c r="AF2069" s="263" t="str">
        <f t="shared" si="1517"/>
        <v/>
      </c>
      <c r="AG2069" s="263"/>
      <c r="AJ2069" s="163" t="str">
        <f t="shared" si="1518"/>
        <v/>
      </c>
      <c r="AK2069" s="163" t="str">
        <f t="shared" si="1484"/>
        <v/>
      </c>
      <c r="AL2069" s="163" t="str">
        <f t="shared" si="1519"/>
        <v/>
      </c>
      <c r="AM2069" s="163" t="str">
        <f t="shared" si="1520"/>
        <v/>
      </c>
      <c r="AN2069" s="163" t="str">
        <f t="shared" si="1485"/>
        <v/>
      </c>
      <c r="AO2069" s="163" t="str">
        <f t="shared" si="1486"/>
        <v/>
      </c>
      <c r="AP2069" s="163" t="str">
        <f t="shared" si="1487"/>
        <v/>
      </c>
      <c r="AQ2069" s="163" t="str">
        <f t="shared" si="1488"/>
        <v/>
      </c>
      <c r="AR2069" s="163" t="str">
        <f t="shared" si="1489"/>
        <v/>
      </c>
      <c r="AS2069" s="163" t="str">
        <f t="shared" si="1502"/>
        <v/>
      </c>
      <c r="AT2069" s="163" t="str">
        <f t="shared" si="1503"/>
        <v/>
      </c>
      <c r="AU2069" s="163" t="str">
        <f t="shared" si="1521"/>
        <v>рбс</v>
      </c>
      <c r="AV2069" s="163" t="str">
        <f t="shared" si="1504"/>
        <v>рбс87504302673общопл</v>
      </c>
      <c r="AW2069" s="162">
        <f t="shared" si="1490"/>
        <v>42549000</v>
      </c>
      <c r="AX2069" s="162">
        <f t="shared" si="1491"/>
        <v>34054491.990000002</v>
      </c>
      <c r="AY2069" s="162">
        <f t="shared" si="1492"/>
        <v>0</v>
      </c>
      <c r="AZ2069" s="162">
        <f t="shared" si="1493"/>
        <v>0</v>
      </c>
      <c r="BA2069" s="164">
        <f t="shared" si="1494"/>
        <v>1</v>
      </c>
      <c r="BB2069" s="164">
        <f t="shared" si="1495"/>
        <v>1</v>
      </c>
      <c r="BC2069" s="164">
        <f t="shared" si="1496"/>
        <v>1</v>
      </c>
      <c r="BD2069" s="162">
        <f t="shared" si="1522"/>
        <v>0</v>
      </c>
      <c r="BE2069" s="162">
        <f t="shared" si="1523"/>
        <v>0</v>
      </c>
      <c r="BF2069" s="179">
        <f t="shared" si="1524"/>
        <v>0</v>
      </c>
      <c r="BG2069" s="180">
        <f t="shared" si="1525"/>
        <v>0</v>
      </c>
      <c r="BH2069" s="254" t="str">
        <f t="shared" si="1497"/>
        <v>875</v>
      </c>
      <c r="BI2069" s="254" t="str">
        <f t="shared" si="1498"/>
        <v>0701</v>
      </c>
      <c r="BJ2069" s="249" t="s">
        <v>1485</v>
      </c>
      <c r="BK2069" s="249" t="s">
        <v>594</v>
      </c>
      <c r="BL2069" s="202" t="str">
        <f t="shared" si="1499"/>
        <v/>
      </c>
    </row>
    <row r="2070" spans="1:64" ht="12" hidden="1" customHeight="1">
      <c r="A2070" s="197"/>
      <c r="B2070" s="366" t="s">
        <v>321</v>
      </c>
      <c r="C2070" s="365" t="s">
        <v>1253</v>
      </c>
      <c r="D2070" s="366" t="s">
        <v>312</v>
      </c>
      <c r="E2070" s="366" t="s">
        <v>931</v>
      </c>
      <c r="F2070" s="366" t="s">
        <v>664</v>
      </c>
      <c r="G2070" s="366" t="s">
        <v>1344</v>
      </c>
      <c r="H2070" s="366" t="s">
        <v>1088</v>
      </c>
      <c r="I2070" s="366" t="s">
        <v>456</v>
      </c>
      <c r="J2070" s="386">
        <v>12850298</v>
      </c>
      <c r="K2070" s="386">
        <v>10147402.83</v>
      </c>
      <c r="L2070" s="162" t="str">
        <f t="shared" si="1480"/>
        <v>875043026730701011004101011900001</v>
      </c>
      <c r="M2070" s="163">
        <f t="array" ref="M2070">IF(COUNT(SEARCH(Удалить_Роспись_КВСР,$B2070)*SEARCH(Удалить_Роспись_ПБС,$C2070)*SEARCH(Удалить_Роспись_КФСР, $D2070)*SEARCH(Удалить_Роспись_КЦСР,$E2070)*SEARCH(Удалить_Роспись_КВР,$F2070)*SEARCH(Удалить_Роспись_ЭК,$H2070)*SEARCH(Удалить_Роспись_КР,$I2070))&gt;0,0,1)</f>
        <v>1</v>
      </c>
      <c r="N2070" s="163">
        <f t="array" ref="N2070">IF(COUNT(SEARCH(Удалить_Индекс_КВСР,$B2070)*SEARCH(Удалить_Индекс_ПБС,$C2070)*SEARCH(Удалить_Индекс_КФСР,$D2070)*SEARCH(Удалить_Индекс_КЦСР,$E2070)*SEARCH(Удалить_Индекс_КВР,$F2070)*SEARCH(Удалить_Индекс_ЭК,$H2070)*SEARCH(Удалить_Индекс_КР,$I2070))&gt;0,0,1)</f>
        <v>0</v>
      </c>
      <c r="O2070" s="163" t="str">
        <f t="shared" si="1505"/>
        <v/>
      </c>
      <c r="P2070" s="263" t="str">
        <f t="shared" si="1506"/>
        <v/>
      </c>
      <c r="Q2070" s="263" t="str">
        <f t="shared" si="1507"/>
        <v/>
      </c>
      <c r="R2070" s="263" t="str">
        <f t="shared" si="1508"/>
        <v/>
      </c>
      <c r="S2070" s="263" t="str">
        <f t="shared" si="1509"/>
        <v/>
      </c>
      <c r="T2070" s="263" t="str">
        <f t="shared" si="1510"/>
        <v/>
      </c>
      <c r="U2070" s="263" t="str">
        <f t="shared" si="1481"/>
        <v/>
      </c>
      <c r="V2070" s="263" t="str">
        <f t="shared" si="1511"/>
        <v/>
      </c>
      <c r="W2070" s="263" t="str">
        <f t="shared" si="1482"/>
        <v/>
      </c>
      <c r="X2070" s="263" t="str">
        <f t="shared" si="1512"/>
        <v/>
      </c>
      <c r="Y2070" s="263" t="str">
        <f t="shared" si="1513"/>
        <v/>
      </c>
      <c r="Z2070" s="263" t="str">
        <f t="shared" si="1514"/>
        <v/>
      </c>
      <c r="AA2070" s="263" t="str">
        <f t="shared" si="1515"/>
        <v/>
      </c>
      <c r="AB2070" s="263" t="str">
        <f t="shared" si="1500"/>
        <v/>
      </c>
      <c r="AC2070" s="263" t="str">
        <f t="shared" si="1483"/>
        <v/>
      </c>
      <c r="AD2070" s="263" t="str">
        <f t="shared" si="1501"/>
        <v/>
      </c>
      <c r="AE2070" s="263" t="str">
        <f t="shared" si="1516"/>
        <v/>
      </c>
      <c r="AF2070" s="263" t="str">
        <f t="shared" si="1517"/>
        <v/>
      </c>
      <c r="AG2070" s="263"/>
      <c r="AJ2070" s="163" t="str">
        <f t="shared" si="1518"/>
        <v/>
      </c>
      <c r="AK2070" s="163" t="str">
        <f t="shared" si="1484"/>
        <v/>
      </c>
      <c r="AL2070" s="163" t="str">
        <f t="shared" si="1519"/>
        <v/>
      </c>
      <c r="AM2070" s="163" t="str">
        <f t="shared" si="1520"/>
        <v/>
      </c>
      <c r="AN2070" s="163" t="str">
        <f t="shared" si="1485"/>
        <v/>
      </c>
      <c r="AO2070" s="163" t="str">
        <f t="shared" si="1486"/>
        <v/>
      </c>
      <c r="AP2070" s="163" t="str">
        <f t="shared" si="1487"/>
        <v/>
      </c>
      <c r="AQ2070" s="163" t="str">
        <f t="shared" si="1488"/>
        <v/>
      </c>
      <c r="AR2070" s="163" t="str">
        <f t="shared" si="1489"/>
        <v/>
      </c>
      <c r="AS2070" s="163" t="str">
        <f t="shared" si="1502"/>
        <v/>
      </c>
      <c r="AT2070" s="163" t="str">
        <f t="shared" si="1503"/>
        <v/>
      </c>
      <c r="AU2070" s="163" t="str">
        <f t="shared" si="1521"/>
        <v>рбс</v>
      </c>
      <c r="AV2070" s="163" t="str">
        <f t="shared" si="1504"/>
        <v>рбс87504302673общопл</v>
      </c>
      <c r="AW2070" s="162">
        <f t="shared" si="1490"/>
        <v>12850298</v>
      </c>
      <c r="AX2070" s="162">
        <f t="shared" si="1491"/>
        <v>10147402.83</v>
      </c>
      <c r="AY2070" s="162">
        <f t="shared" si="1492"/>
        <v>0</v>
      </c>
      <c r="AZ2070" s="162">
        <f t="shared" si="1493"/>
        <v>0</v>
      </c>
      <c r="BA2070" s="164">
        <f t="shared" si="1494"/>
        <v>1</v>
      </c>
      <c r="BB2070" s="164">
        <f t="shared" si="1495"/>
        <v>1</v>
      </c>
      <c r="BC2070" s="164">
        <f t="shared" si="1496"/>
        <v>1</v>
      </c>
      <c r="BD2070" s="162">
        <f t="shared" si="1522"/>
        <v>0</v>
      </c>
      <c r="BE2070" s="162">
        <f t="shared" si="1523"/>
        <v>0</v>
      </c>
      <c r="BF2070" s="179">
        <f t="shared" si="1524"/>
        <v>0</v>
      </c>
      <c r="BG2070" s="180">
        <f t="shared" si="1525"/>
        <v>0</v>
      </c>
      <c r="BH2070" s="254" t="str">
        <f t="shared" si="1497"/>
        <v>875</v>
      </c>
      <c r="BI2070" s="254" t="str">
        <f t="shared" si="1498"/>
        <v>0701</v>
      </c>
      <c r="BJ2070" s="249" t="s">
        <v>1486</v>
      </c>
      <c r="BK2070" s="249" t="s">
        <v>1174</v>
      </c>
      <c r="BL2070" s="202" t="str">
        <f t="shared" si="1499"/>
        <v/>
      </c>
    </row>
    <row r="2071" spans="1:64" ht="12" hidden="1" customHeight="1">
      <c r="A2071" s="197"/>
      <c r="B2071" s="366" t="s">
        <v>321</v>
      </c>
      <c r="C2071" s="365" t="s">
        <v>1253</v>
      </c>
      <c r="D2071" s="366" t="s">
        <v>312</v>
      </c>
      <c r="E2071" s="366" t="s">
        <v>932</v>
      </c>
      <c r="F2071" s="366" t="s">
        <v>536</v>
      </c>
      <c r="G2071" s="366" t="s">
        <v>1344</v>
      </c>
      <c r="H2071" s="366" t="s">
        <v>1172</v>
      </c>
      <c r="I2071" s="366" t="s">
        <v>456</v>
      </c>
      <c r="J2071" s="386">
        <v>909000</v>
      </c>
      <c r="K2071" s="386">
        <v>439779.89</v>
      </c>
      <c r="L2071" s="162" t="str">
        <f t="shared" si="1480"/>
        <v>875043026730701011004701011200001</v>
      </c>
      <c r="M2071" s="163">
        <f t="array" ref="M2071">IF(COUNT(SEARCH(Удалить_Роспись_КВСР,$B2071)*SEARCH(Удалить_Роспись_ПБС,$C2071)*SEARCH(Удалить_Роспись_КФСР, $D2071)*SEARCH(Удалить_Роспись_КЦСР,$E2071)*SEARCH(Удалить_Роспись_КВР,$F2071)*SEARCH(Удалить_Роспись_ЭК,$H2071)*SEARCH(Удалить_Роспись_КР,$I2071))&gt;0,0,1)</f>
        <v>1</v>
      </c>
      <c r="N2071" s="163">
        <v>1</v>
      </c>
      <c r="O2071" s="163" t="str">
        <f t="shared" si="1505"/>
        <v/>
      </c>
      <c r="P2071" s="263" t="str">
        <f t="shared" si="1506"/>
        <v/>
      </c>
      <c r="Q2071" s="263" t="str">
        <f t="shared" si="1507"/>
        <v/>
      </c>
      <c r="R2071" s="263" t="str">
        <f t="shared" si="1508"/>
        <v/>
      </c>
      <c r="S2071" s="263" t="str">
        <f t="shared" si="1509"/>
        <v/>
      </c>
      <c r="T2071" s="263" t="str">
        <f t="shared" si="1510"/>
        <v/>
      </c>
      <c r="U2071" s="263" t="str">
        <f t="shared" si="1481"/>
        <v/>
      </c>
      <c r="V2071" s="263" t="str">
        <f t="shared" si="1511"/>
        <v/>
      </c>
      <c r="W2071" s="263" t="str">
        <f t="shared" si="1482"/>
        <v/>
      </c>
      <c r="X2071" s="263" t="str">
        <f t="shared" si="1512"/>
        <v/>
      </c>
      <c r="Y2071" s="263" t="str">
        <f t="shared" si="1513"/>
        <v/>
      </c>
      <c r="Z2071" s="263" t="str">
        <f t="shared" si="1514"/>
        <v/>
      </c>
      <c r="AA2071" s="263" t="str">
        <f t="shared" si="1515"/>
        <v/>
      </c>
      <c r="AB2071" s="263" t="str">
        <f t="shared" si="1500"/>
        <v/>
      </c>
      <c r="AC2071" s="263" t="str">
        <f t="shared" si="1483"/>
        <v/>
      </c>
      <c r="AD2071" s="263" t="str">
        <f t="shared" si="1501"/>
        <v/>
      </c>
      <c r="AE2071" s="263" t="str">
        <f t="shared" si="1516"/>
        <v/>
      </c>
      <c r="AF2071" s="263" t="str">
        <f t="shared" si="1517"/>
        <v/>
      </c>
      <c r="AG2071" s="263"/>
      <c r="AJ2071" s="163" t="str">
        <f t="shared" si="1518"/>
        <v/>
      </c>
      <c r="AK2071" s="163" t="str">
        <f t="shared" si="1484"/>
        <v/>
      </c>
      <c r="AL2071" s="163" t="str">
        <f t="shared" si="1519"/>
        <v/>
      </c>
      <c r="AM2071" s="163" t="str">
        <f t="shared" si="1520"/>
        <v/>
      </c>
      <c r="AN2071" s="163" t="str">
        <f t="shared" si="1485"/>
        <v/>
      </c>
      <c r="AO2071" s="163" t="str">
        <f t="shared" si="1486"/>
        <v/>
      </c>
      <c r="AP2071" s="163" t="str">
        <f t="shared" si="1487"/>
        <v/>
      </c>
      <c r="AQ2071" s="163" t="str">
        <f t="shared" si="1488"/>
        <v/>
      </c>
      <c r="AR2071" s="163" t="str">
        <f t="shared" si="1489"/>
        <v/>
      </c>
      <c r="AS2071" s="163" t="str">
        <f t="shared" si="1502"/>
        <v/>
      </c>
      <c r="AT2071" s="163" t="str">
        <f t="shared" si="1503"/>
        <v/>
      </c>
      <c r="AU2071" s="163" t="str">
        <f t="shared" si="1521"/>
        <v>рбс</v>
      </c>
      <c r="AV2071" s="163" t="str">
        <f t="shared" si="1504"/>
        <v>рбс87504302673общпро</v>
      </c>
      <c r="AW2071" s="162">
        <f t="shared" si="1490"/>
        <v>909000</v>
      </c>
      <c r="AX2071" s="162">
        <f t="shared" si="1491"/>
        <v>439779.89</v>
      </c>
      <c r="AY2071" s="162">
        <f t="shared" si="1492"/>
        <v>909000</v>
      </c>
      <c r="AZ2071" s="162">
        <f t="shared" si="1493"/>
        <v>439779.89</v>
      </c>
      <c r="BA2071" s="164">
        <f t="shared" si="1494"/>
        <v>1</v>
      </c>
      <c r="BB2071" s="164">
        <f t="shared" si="1495"/>
        <v>0</v>
      </c>
      <c r="BC2071" s="164">
        <f t="shared" si="1496"/>
        <v>0</v>
      </c>
      <c r="BD2071" s="162">
        <f>IF(ISNA(BA2071),0,AY2071*$BA2071)-400000</f>
        <v>509000</v>
      </c>
      <c r="BE2071" s="162">
        <f t="shared" si="1523"/>
        <v>439779.89</v>
      </c>
      <c r="BF2071" s="179">
        <f t="shared" si="1524"/>
        <v>0</v>
      </c>
      <c r="BG2071" s="180">
        <f t="shared" si="1525"/>
        <v>0</v>
      </c>
      <c r="BH2071" s="254" t="str">
        <f t="shared" si="1497"/>
        <v>875</v>
      </c>
      <c r="BI2071" s="254" t="str">
        <f t="shared" si="1498"/>
        <v>0701</v>
      </c>
      <c r="BJ2071" s="249" t="s">
        <v>1487</v>
      </c>
      <c r="BK2071" s="249" t="s">
        <v>1488</v>
      </c>
      <c r="BL2071" s="202" t="str">
        <f t="shared" si="1499"/>
        <v/>
      </c>
    </row>
    <row r="2072" spans="1:64" ht="12" hidden="1" customHeight="1">
      <c r="A2072" s="197"/>
      <c r="B2072" s="366" t="s">
        <v>321</v>
      </c>
      <c r="C2072" s="365" t="s">
        <v>1253</v>
      </c>
      <c r="D2072" s="366" t="s">
        <v>312</v>
      </c>
      <c r="E2072" s="366" t="s">
        <v>933</v>
      </c>
      <c r="F2072" s="366" t="s">
        <v>533</v>
      </c>
      <c r="G2072" s="366" t="s">
        <v>1344</v>
      </c>
      <c r="H2072" s="366" t="s">
        <v>1094</v>
      </c>
      <c r="I2072" s="366" t="s">
        <v>456</v>
      </c>
      <c r="J2072" s="386">
        <v>4298000</v>
      </c>
      <c r="K2072" s="386">
        <v>2619757.2599999998</v>
      </c>
      <c r="L2072" s="162" t="str">
        <f t="shared" si="1480"/>
        <v>875043026730701011004Г01024400001</v>
      </c>
      <c r="M2072" s="163">
        <f t="array" ref="M2072">IF(COUNT(SEARCH(Удалить_Роспись_КВСР,$B2072)*SEARCH(Удалить_Роспись_ПБС,$C2072)*SEARCH(Удалить_Роспись_КФСР, $D2072)*SEARCH(Удалить_Роспись_КЦСР,$E2072)*SEARCH(Удалить_Роспись_КВР,$F2072)*SEARCH(Удалить_Роспись_ЭК,$H2072)*SEARCH(Удалить_Роспись_КР,$I2072))&gt;0,0,1)</f>
        <v>1</v>
      </c>
      <c r="N2072" s="163">
        <f>IF(COUNT(SEARCH(Удалить_Индекс_КВСР,$B2072)*SEARCH(Удалить_Индекс_ПБС,$C2072)*SEARCH(Удалить_Индекс_КФСР,$D2072)*SEARCH(Удалить_Индекс_КЦСР,$E2072)*SEARCH(Удалить_Индекс_КВР,$F2072)*SEARCH(Удалить_Индекс_ЭК,$H2072)*SEARCH(Удалить_Индекс_КР,$I2072))&gt;0,0,1)</f>
        <v>1</v>
      </c>
      <c r="O2072" s="163" t="str">
        <f t="shared" si="1505"/>
        <v/>
      </c>
      <c r="P2072" s="263" t="str">
        <f t="shared" si="1506"/>
        <v/>
      </c>
      <c r="Q2072" s="263" t="str">
        <f t="shared" si="1507"/>
        <v/>
      </c>
      <c r="R2072" s="263" t="str">
        <f t="shared" si="1508"/>
        <v/>
      </c>
      <c r="S2072" s="263" t="str">
        <f t="shared" si="1509"/>
        <v/>
      </c>
      <c r="T2072" s="263" t="str">
        <f t="shared" si="1510"/>
        <v/>
      </c>
      <c r="U2072" s="263" t="str">
        <f t="shared" si="1481"/>
        <v/>
      </c>
      <c r="V2072" s="263" t="str">
        <f t="shared" si="1511"/>
        <v/>
      </c>
      <c r="W2072" s="263" t="str">
        <f t="shared" si="1482"/>
        <v/>
      </c>
      <c r="X2072" s="263" t="str">
        <f t="shared" si="1512"/>
        <v/>
      </c>
      <c r="Y2072" s="263" t="str">
        <f t="shared" si="1513"/>
        <v/>
      </c>
      <c r="Z2072" s="263" t="str">
        <f t="shared" si="1514"/>
        <v/>
      </c>
      <c r="AA2072" s="263" t="str">
        <f t="shared" si="1515"/>
        <v/>
      </c>
      <c r="AB2072" s="263" t="str">
        <f t="shared" si="1500"/>
        <v/>
      </c>
      <c r="AC2072" s="263" t="str">
        <f t="shared" si="1483"/>
        <v/>
      </c>
      <c r="AD2072" s="263" t="str">
        <f t="shared" si="1501"/>
        <v/>
      </c>
      <c r="AE2072" s="263" t="str">
        <f t="shared" si="1516"/>
        <v/>
      </c>
      <c r="AF2072" s="263" t="str">
        <f t="shared" si="1517"/>
        <v/>
      </c>
      <c r="AG2072" s="263"/>
      <c r="AJ2072" s="163" t="str">
        <f t="shared" si="1518"/>
        <v/>
      </c>
      <c r="AK2072" s="163" t="str">
        <f t="shared" si="1484"/>
        <v/>
      </c>
      <c r="AL2072" s="163" t="str">
        <f t="shared" si="1519"/>
        <v/>
      </c>
      <c r="AM2072" s="163" t="str">
        <f t="shared" si="1520"/>
        <v/>
      </c>
      <c r="AN2072" s="163" t="str">
        <f t="shared" si="1485"/>
        <v/>
      </c>
      <c r="AO2072" s="163" t="str">
        <f t="shared" si="1486"/>
        <v/>
      </c>
      <c r="AP2072" s="163" t="str">
        <f t="shared" si="1487"/>
        <v/>
      </c>
      <c r="AQ2072" s="163" t="str">
        <f t="shared" si="1488"/>
        <v/>
      </c>
      <c r="AR2072" s="163" t="str">
        <f t="shared" si="1489"/>
        <v/>
      </c>
      <c r="AS2072" s="163" t="str">
        <f t="shared" si="1502"/>
        <v/>
      </c>
      <c r="AT2072" s="163" t="str">
        <f t="shared" si="1503"/>
        <v/>
      </c>
      <c r="AU2072" s="163" t="str">
        <f t="shared" si="1521"/>
        <v>рбс</v>
      </c>
      <c r="AV2072" s="163" t="str">
        <f t="shared" si="1504"/>
        <v>рбс87504302673общком</v>
      </c>
      <c r="AW2072" s="162">
        <f t="shared" si="1490"/>
        <v>4298000</v>
      </c>
      <c r="AX2072" s="162">
        <f t="shared" si="1491"/>
        <v>2619757.2599999998</v>
      </c>
      <c r="AY2072" s="162">
        <f t="shared" si="1492"/>
        <v>4298000</v>
      </c>
      <c r="AZ2072" s="162">
        <f t="shared" si="1493"/>
        <v>2619757.2599999998</v>
      </c>
      <c r="BA2072" s="164">
        <f t="shared" si="1494"/>
        <v>1.04</v>
      </c>
      <c r="BB2072" s="164">
        <f t="shared" si="1495"/>
        <v>1</v>
      </c>
      <c r="BC2072" s="164">
        <f t="shared" si="1496"/>
        <v>1</v>
      </c>
      <c r="BD2072" s="162">
        <f t="shared" si="1522"/>
        <v>4469920</v>
      </c>
      <c r="BE2072" s="162">
        <f t="shared" si="1523"/>
        <v>2724547.5504000001</v>
      </c>
      <c r="BF2072" s="179">
        <f t="shared" si="1524"/>
        <v>4469920</v>
      </c>
      <c r="BG2072" s="180">
        <f t="shared" si="1525"/>
        <v>4469920</v>
      </c>
      <c r="BH2072" s="254" t="str">
        <f t="shared" si="1497"/>
        <v>875</v>
      </c>
      <c r="BI2072" s="254" t="str">
        <f t="shared" si="1498"/>
        <v>0701</v>
      </c>
      <c r="BJ2072" s="249" t="s">
        <v>1489</v>
      </c>
      <c r="BK2072" s="249" t="s">
        <v>1160</v>
      </c>
      <c r="BL2072" s="202" t="str">
        <f t="shared" si="1499"/>
        <v/>
      </c>
    </row>
    <row r="2073" spans="1:64" ht="12" hidden="1" customHeight="1">
      <c r="A2073" s="197"/>
      <c r="B2073" s="366" t="s">
        <v>321</v>
      </c>
      <c r="C2073" s="365" t="s">
        <v>1253</v>
      </c>
      <c r="D2073" s="366" t="s">
        <v>312</v>
      </c>
      <c r="E2073" s="366" t="s">
        <v>933</v>
      </c>
      <c r="F2073" s="366" t="s">
        <v>1346</v>
      </c>
      <c r="G2073" s="366" t="s">
        <v>1344</v>
      </c>
      <c r="H2073" s="366" t="s">
        <v>1094</v>
      </c>
      <c r="I2073" s="366" t="s">
        <v>456</v>
      </c>
      <c r="J2073" s="386">
        <v>33070004.609999999</v>
      </c>
      <c r="K2073" s="386">
        <v>21920014.879999999</v>
      </c>
      <c r="L2073" s="162" t="str">
        <f t="shared" si="1480"/>
        <v>875043026730701011004Г01024700001</v>
      </c>
      <c r="M2073" s="163">
        <f t="array" ref="M2073">IF(COUNT(SEARCH(Удалить_Роспись_КВСР,$B2073)*SEARCH(Удалить_Роспись_ПБС,$C2073)*SEARCH(Удалить_Роспись_КФСР, $D2073)*SEARCH(Удалить_Роспись_КЦСР,$E2073)*SEARCH(Удалить_Роспись_КВР,$F2073)*SEARCH(Удалить_Роспись_ЭК,$H2073)*SEARCH(Удалить_Роспись_КР,$I2073))&gt;0,0,1)</f>
        <v>1</v>
      </c>
      <c r="N2073" s="163">
        <f>IF(COUNT(SEARCH(Удалить_Индекс_КВСР,$B2073)*SEARCH(Удалить_Индекс_ПБС,$C2073)*SEARCH(Удалить_Индекс_КФСР,$D2073)*SEARCH(Удалить_Индекс_КЦСР,$E2073)*SEARCH(Удалить_Индекс_КВР,$F2073)*SEARCH(Удалить_Индекс_ЭК,$H2073)*SEARCH(Удалить_Индекс_КР,$I2073))&gt;0,0,1)</f>
        <v>1</v>
      </c>
      <c r="O2073" s="163" t="str">
        <f t="shared" si="1505"/>
        <v/>
      </c>
      <c r="P2073" s="263" t="str">
        <f t="shared" si="1506"/>
        <v/>
      </c>
      <c r="Q2073" s="263" t="str">
        <f t="shared" si="1507"/>
        <v/>
      </c>
      <c r="R2073" s="263" t="str">
        <f t="shared" si="1508"/>
        <v/>
      </c>
      <c r="S2073" s="263" t="str">
        <f t="shared" si="1509"/>
        <v/>
      </c>
      <c r="T2073" s="263" t="str">
        <f t="shared" si="1510"/>
        <v/>
      </c>
      <c r="U2073" s="263" t="str">
        <f t="shared" si="1481"/>
        <v/>
      </c>
      <c r="V2073" s="263" t="str">
        <f t="shared" si="1511"/>
        <v/>
      </c>
      <c r="W2073" s="263" t="str">
        <f t="shared" si="1482"/>
        <v/>
      </c>
      <c r="X2073" s="263" t="str">
        <f t="shared" si="1512"/>
        <v/>
      </c>
      <c r="Y2073" s="263" t="str">
        <f t="shared" si="1513"/>
        <v/>
      </c>
      <c r="Z2073" s="263" t="str">
        <f t="shared" si="1514"/>
        <v/>
      </c>
      <c r="AA2073" s="263" t="str">
        <f t="shared" si="1515"/>
        <v/>
      </c>
      <c r="AB2073" s="263" t="str">
        <f t="shared" si="1500"/>
        <v/>
      </c>
      <c r="AC2073" s="263" t="str">
        <f t="shared" si="1483"/>
        <v/>
      </c>
      <c r="AD2073" s="263" t="str">
        <f t="shared" si="1501"/>
        <v/>
      </c>
      <c r="AE2073" s="263" t="str">
        <f t="shared" si="1516"/>
        <v/>
      </c>
      <c r="AF2073" s="263" t="str">
        <f t="shared" si="1517"/>
        <v/>
      </c>
      <c r="AG2073" s="263"/>
      <c r="AJ2073" s="163" t="str">
        <f t="shared" si="1518"/>
        <v/>
      </c>
      <c r="AK2073" s="163" t="str">
        <f t="shared" si="1484"/>
        <v/>
      </c>
      <c r="AL2073" s="163" t="str">
        <f t="shared" si="1519"/>
        <v/>
      </c>
      <c r="AM2073" s="163" t="str">
        <f t="shared" si="1520"/>
        <v/>
      </c>
      <c r="AN2073" s="163" t="str">
        <f t="shared" si="1485"/>
        <v/>
      </c>
      <c r="AO2073" s="163" t="str">
        <f t="shared" si="1486"/>
        <v/>
      </c>
      <c r="AP2073" s="163" t="str">
        <f t="shared" si="1487"/>
        <v/>
      </c>
      <c r="AQ2073" s="163" t="str">
        <f t="shared" si="1488"/>
        <v/>
      </c>
      <c r="AR2073" s="163" t="str">
        <f t="shared" si="1489"/>
        <v/>
      </c>
      <c r="AS2073" s="163" t="str">
        <f t="shared" si="1502"/>
        <v/>
      </c>
      <c r="AT2073" s="163" t="str">
        <f t="shared" si="1503"/>
        <v/>
      </c>
      <c r="AU2073" s="163" t="str">
        <f t="shared" si="1521"/>
        <v>рбс</v>
      </c>
      <c r="AV2073" s="163" t="str">
        <f t="shared" si="1504"/>
        <v>рбс87504302673общком</v>
      </c>
      <c r="AW2073" s="162">
        <f t="shared" si="1490"/>
        <v>33070004.609999999</v>
      </c>
      <c r="AX2073" s="162">
        <f t="shared" si="1491"/>
        <v>21920014.879999999</v>
      </c>
      <c r="AY2073" s="162">
        <f t="shared" si="1492"/>
        <v>33070004.609999999</v>
      </c>
      <c r="AZ2073" s="162">
        <f t="shared" si="1493"/>
        <v>21920014.879999999</v>
      </c>
      <c r="BA2073" s="164">
        <f t="shared" si="1494"/>
        <v>1.04</v>
      </c>
      <c r="BB2073" s="164">
        <f t="shared" si="1495"/>
        <v>1</v>
      </c>
      <c r="BC2073" s="164">
        <f t="shared" si="1496"/>
        <v>1</v>
      </c>
      <c r="BD2073" s="162">
        <f t="shared" si="1522"/>
        <v>34392804.794399999</v>
      </c>
      <c r="BE2073" s="162">
        <f t="shared" si="1523"/>
        <v>22796815.475200001</v>
      </c>
      <c r="BF2073" s="179">
        <f t="shared" si="1524"/>
        <v>34392804.794399999</v>
      </c>
      <c r="BG2073" s="180">
        <f t="shared" si="1525"/>
        <v>34392804.794399999</v>
      </c>
      <c r="BH2073" s="254" t="str">
        <f t="shared" si="1497"/>
        <v>875</v>
      </c>
      <c r="BI2073" s="254" t="str">
        <f t="shared" si="1498"/>
        <v>0701</v>
      </c>
      <c r="BJ2073" s="249" t="s">
        <v>1490</v>
      </c>
      <c r="BK2073" s="249" t="s">
        <v>1491</v>
      </c>
      <c r="BL2073" s="202" t="str">
        <f t="shared" si="1499"/>
        <v/>
      </c>
    </row>
    <row r="2074" spans="1:64" ht="12" hidden="1" customHeight="1">
      <c r="A2074" s="197"/>
      <c r="B2074" s="366" t="s">
        <v>321</v>
      </c>
      <c r="C2074" s="365" t="s">
        <v>1253</v>
      </c>
      <c r="D2074" s="366" t="s">
        <v>312</v>
      </c>
      <c r="E2074" s="366" t="s">
        <v>1439</v>
      </c>
      <c r="F2074" s="366" t="s">
        <v>533</v>
      </c>
      <c r="G2074" s="366" t="s">
        <v>1344</v>
      </c>
      <c r="H2074" s="366" t="s">
        <v>1094</v>
      </c>
      <c r="I2074" s="366" t="s">
        <v>456</v>
      </c>
      <c r="J2074" s="386">
        <v>830000</v>
      </c>
      <c r="K2074" s="386">
        <v>441835.69</v>
      </c>
      <c r="L2074" s="162" t="str">
        <f t="shared" si="1480"/>
        <v>875043026730701011004М01024400001</v>
      </c>
      <c r="M2074" s="163">
        <f t="array" ref="M2074">IF(COUNT(SEARCH(Удалить_Роспись_КВСР,$B2074)*SEARCH(Удалить_Роспись_ПБС,$C2074)*SEARCH(Удалить_Роспись_КФСР, $D2074)*SEARCH(Удалить_Роспись_КЦСР,$E2074)*SEARCH(Удалить_Роспись_КВР,$F2074)*SEARCH(Удалить_Роспись_ЭК,$H2074)*SEARCH(Удалить_Роспись_КР,$I2074))&gt;0,0,1)</f>
        <v>1</v>
      </c>
      <c r="N2074" s="163">
        <f>IF(COUNT(SEARCH(Удалить_Индекс_КВСР,$B2074)*SEARCH(Удалить_Индекс_ПБС,$C2074)*SEARCH(Удалить_Индекс_КФСР,$D2074)*SEARCH(Удалить_Индекс_КЦСР,$E2074)*SEARCH(Удалить_Индекс_КВР,$F2074)*SEARCH(Удалить_Индекс_ЭК,$H2074)*SEARCH(Удалить_Индекс_КР,$I2074))&gt;0,0,1)</f>
        <v>1</v>
      </c>
      <c r="O2074" s="163" t="str">
        <f t="shared" si="1505"/>
        <v/>
      </c>
      <c r="P2074" s="263" t="str">
        <f t="shared" si="1506"/>
        <v/>
      </c>
      <c r="Q2074" s="263" t="str">
        <f t="shared" si="1507"/>
        <v/>
      </c>
      <c r="R2074" s="263" t="str">
        <f t="shared" si="1508"/>
        <v/>
      </c>
      <c r="S2074" s="263" t="str">
        <f t="shared" si="1509"/>
        <v/>
      </c>
      <c r="T2074" s="263" t="str">
        <f t="shared" si="1510"/>
        <v/>
      </c>
      <c r="U2074" s="263" t="str">
        <f t="shared" si="1481"/>
        <v/>
      </c>
      <c r="V2074" s="263" t="str">
        <f t="shared" si="1511"/>
        <v/>
      </c>
      <c r="W2074" s="263" t="str">
        <f t="shared" si="1482"/>
        <v/>
      </c>
      <c r="X2074" s="263" t="str">
        <f t="shared" si="1512"/>
        <v/>
      </c>
      <c r="Y2074" s="263" t="str">
        <f t="shared" si="1513"/>
        <v/>
      </c>
      <c r="Z2074" s="263" t="str">
        <f t="shared" si="1514"/>
        <v/>
      </c>
      <c r="AA2074" s="263" t="str">
        <f t="shared" si="1515"/>
        <v/>
      </c>
      <c r="AB2074" s="263" t="str">
        <f t="shared" si="1500"/>
        <v/>
      </c>
      <c r="AC2074" s="263" t="str">
        <f t="shared" si="1483"/>
        <v/>
      </c>
      <c r="AD2074" s="263" t="str">
        <f t="shared" si="1501"/>
        <v/>
      </c>
      <c r="AE2074" s="263" t="str">
        <f t="shared" si="1516"/>
        <v/>
      </c>
      <c r="AF2074" s="263" t="str">
        <f t="shared" si="1517"/>
        <v/>
      </c>
      <c r="AG2074" s="263"/>
      <c r="AJ2074" s="163" t="str">
        <f t="shared" si="1518"/>
        <v/>
      </c>
      <c r="AK2074" s="163" t="str">
        <f t="shared" si="1484"/>
        <v/>
      </c>
      <c r="AL2074" s="163" t="str">
        <f t="shared" si="1519"/>
        <v/>
      </c>
      <c r="AM2074" s="163" t="str">
        <f t="shared" si="1520"/>
        <v/>
      </c>
      <c r="AN2074" s="163" t="str">
        <f t="shared" si="1485"/>
        <v/>
      </c>
      <c r="AO2074" s="163" t="str">
        <f t="shared" si="1486"/>
        <v/>
      </c>
      <c r="AP2074" s="163" t="str">
        <f t="shared" si="1487"/>
        <v/>
      </c>
      <c r="AQ2074" s="163" t="str">
        <f t="shared" si="1488"/>
        <v/>
      </c>
      <c r="AR2074" s="163" t="str">
        <f t="shared" si="1489"/>
        <v/>
      </c>
      <c r="AS2074" s="163" t="str">
        <f t="shared" si="1502"/>
        <v/>
      </c>
      <c r="AT2074" s="163" t="str">
        <f t="shared" si="1503"/>
        <v/>
      </c>
      <c r="AU2074" s="163" t="str">
        <f t="shared" si="1521"/>
        <v>рбс</v>
      </c>
      <c r="AV2074" s="163" t="str">
        <f t="shared" si="1504"/>
        <v>рбс87504302673общком</v>
      </c>
      <c r="AW2074" s="162">
        <f t="shared" si="1490"/>
        <v>830000</v>
      </c>
      <c r="AX2074" s="162">
        <f t="shared" si="1491"/>
        <v>441835.69</v>
      </c>
      <c r="AY2074" s="162">
        <f t="shared" si="1492"/>
        <v>830000</v>
      </c>
      <c r="AZ2074" s="162">
        <f t="shared" si="1493"/>
        <v>441835.69</v>
      </c>
      <c r="BA2074" s="164">
        <f t="shared" si="1494"/>
        <v>1.04</v>
      </c>
      <c r="BB2074" s="164">
        <f t="shared" si="1495"/>
        <v>1</v>
      </c>
      <c r="BC2074" s="164">
        <f t="shared" si="1496"/>
        <v>1</v>
      </c>
      <c r="BD2074" s="162">
        <f t="shared" si="1522"/>
        <v>863200</v>
      </c>
      <c r="BE2074" s="162">
        <f t="shared" si="1523"/>
        <v>459509.1176</v>
      </c>
      <c r="BF2074" s="179">
        <f t="shared" si="1524"/>
        <v>863200</v>
      </c>
      <c r="BG2074" s="180">
        <f t="shared" si="1525"/>
        <v>863200</v>
      </c>
      <c r="BH2074" s="254" t="str">
        <f t="shared" si="1497"/>
        <v>875</v>
      </c>
      <c r="BI2074" s="254" t="str">
        <f t="shared" si="1498"/>
        <v>0701</v>
      </c>
      <c r="BJ2074" s="249" t="s">
        <v>1492</v>
      </c>
      <c r="BK2074" s="249" t="s">
        <v>1493</v>
      </c>
      <c r="BL2074" s="202" t="str">
        <f t="shared" si="1499"/>
        <v/>
      </c>
    </row>
    <row r="2075" spans="1:64" ht="12" hidden="1" customHeight="1">
      <c r="A2075" s="197"/>
      <c r="B2075" s="366" t="s">
        <v>321</v>
      </c>
      <c r="C2075" s="365" t="s">
        <v>1253</v>
      </c>
      <c r="D2075" s="366" t="s">
        <v>312</v>
      </c>
      <c r="E2075" s="366" t="s">
        <v>934</v>
      </c>
      <c r="F2075" s="366" t="s">
        <v>533</v>
      </c>
      <c r="G2075" s="366" t="s">
        <v>1344</v>
      </c>
      <c r="H2075" s="366" t="s">
        <v>1186</v>
      </c>
      <c r="I2075" s="366" t="s">
        <v>456</v>
      </c>
      <c r="J2075" s="386">
        <v>38590000</v>
      </c>
      <c r="K2075" s="386">
        <v>16085291.42</v>
      </c>
      <c r="L2075" s="162" t="str">
        <f t="shared" si="1480"/>
        <v>875043026730701011004П01024400001</v>
      </c>
      <c r="M2075" s="163">
        <f t="array" ref="M2075">IF(COUNT(SEARCH(Удалить_Роспись_КВСР,$B2075)*SEARCH(Удалить_Роспись_ПБС,$C2075)*SEARCH(Удалить_Роспись_КФСР, $D2075)*SEARCH(Удалить_Роспись_КЦСР,$E2075)*SEARCH(Удалить_Роспись_КВР,$F2075)*SEARCH(Удалить_Роспись_ЭК,$H2075)*SEARCH(Удалить_Роспись_КР,$I2075))&gt;0,0,1)</f>
        <v>1</v>
      </c>
      <c r="N2075" s="450">
        <v>1.0389999999999999</v>
      </c>
      <c r="O2075" s="163" t="str">
        <f t="shared" si="1505"/>
        <v/>
      </c>
      <c r="P2075" s="263" t="str">
        <f t="shared" si="1506"/>
        <v/>
      </c>
      <c r="Q2075" s="263" t="str">
        <f t="shared" si="1507"/>
        <v/>
      </c>
      <c r="R2075" s="263" t="str">
        <f t="shared" si="1508"/>
        <v/>
      </c>
      <c r="S2075" s="263" t="str">
        <f t="shared" si="1509"/>
        <v/>
      </c>
      <c r="T2075" s="263" t="str">
        <f t="shared" si="1510"/>
        <v/>
      </c>
      <c r="U2075" s="263" t="str">
        <f t="shared" si="1481"/>
        <v/>
      </c>
      <c r="V2075" s="263" t="str">
        <f t="shared" si="1511"/>
        <v/>
      </c>
      <c r="W2075" s="263" t="str">
        <f t="shared" si="1482"/>
        <v/>
      </c>
      <c r="X2075" s="263" t="str">
        <f t="shared" si="1512"/>
        <v/>
      </c>
      <c r="Y2075" s="263" t="str">
        <f t="shared" si="1513"/>
        <v/>
      </c>
      <c r="Z2075" s="263" t="str">
        <f t="shared" si="1514"/>
        <v/>
      </c>
      <c r="AA2075" s="263" t="str">
        <f t="shared" si="1515"/>
        <v/>
      </c>
      <c r="AB2075" s="263" t="str">
        <f t="shared" si="1500"/>
        <v/>
      </c>
      <c r="AC2075" s="263" t="str">
        <f t="shared" si="1483"/>
        <v/>
      </c>
      <c r="AD2075" s="263" t="str">
        <f t="shared" si="1501"/>
        <v/>
      </c>
      <c r="AE2075" s="263" t="str">
        <f t="shared" si="1516"/>
        <v/>
      </c>
      <c r="AF2075" s="263" t="str">
        <f t="shared" si="1517"/>
        <v/>
      </c>
      <c r="AG2075" s="263"/>
      <c r="AJ2075" s="163" t="str">
        <f t="shared" si="1518"/>
        <v/>
      </c>
      <c r="AK2075" s="163" t="str">
        <f t="shared" si="1484"/>
        <v/>
      </c>
      <c r="AL2075" s="163" t="str">
        <f t="shared" si="1519"/>
        <v/>
      </c>
      <c r="AM2075" s="163" t="str">
        <f t="shared" si="1520"/>
        <v/>
      </c>
      <c r="AN2075" s="163" t="str">
        <f t="shared" si="1485"/>
        <v/>
      </c>
      <c r="AO2075" s="163" t="str">
        <f t="shared" si="1486"/>
        <v/>
      </c>
      <c r="AP2075" s="163" t="str">
        <f t="shared" si="1487"/>
        <v/>
      </c>
      <c r="AQ2075" s="163" t="str">
        <f t="shared" si="1488"/>
        <v/>
      </c>
      <c r="AR2075" s="163" t="str">
        <f t="shared" si="1489"/>
        <v/>
      </c>
      <c r="AS2075" s="163" t="str">
        <f t="shared" si="1502"/>
        <v/>
      </c>
      <c r="AT2075" s="163" t="str">
        <f t="shared" si="1503"/>
        <v/>
      </c>
      <c r="AU2075" s="163" t="str">
        <f t="shared" si="1521"/>
        <v>рбс</v>
      </c>
      <c r="AV2075" s="163" t="str">
        <f t="shared" si="1504"/>
        <v>рбс87504302673общпро</v>
      </c>
      <c r="AW2075" s="162">
        <f t="shared" si="1490"/>
        <v>38590000</v>
      </c>
      <c r="AX2075" s="162">
        <f t="shared" si="1491"/>
        <v>16085291.42</v>
      </c>
      <c r="AY2075" s="162">
        <f t="shared" si="1492"/>
        <v>40095010</v>
      </c>
      <c r="AZ2075" s="162">
        <f t="shared" si="1493"/>
        <v>16712617.785379998</v>
      </c>
      <c r="BA2075" s="164">
        <f t="shared" si="1494"/>
        <v>1</v>
      </c>
      <c r="BB2075" s="164">
        <f t="shared" si="1495"/>
        <v>1</v>
      </c>
      <c r="BC2075" s="164">
        <f t="shared" si="1496"/>
        <v>1</v>
      </c>
      <c r="BD2075" s="162">
        <f t="shared" si="1522"/>
        <v>40095010</v>
      </c>
      <c r="BE2075" s="162">
        <f t="shared" si="1523"/>
        <v>16712617.785379998</v>
      </c>
      <c r="BF2075" s="179">
        <f t="shared" si="1524"/>
        <v>40095010</v>
      </c>
      <c r="BG2075" s="180">
        <f t="shared" si="1525"/>
        <v>40095010</v>
      </c>
      <c r="BH2075" s="254" t="str">
        <f t="shared" si="1497"/>
        <v>875</v>
      </c>
      <c r="BI2075" s="254" t="str">
        <f t="shared" si="1498"/>
        <v>0701</v>
      </c>
      <c r="BJ2075" s="249" t="s">
        <v>1494</v>
      </c>
      <c r="BK2075" s="249" t="s">
        <v>1495</v>
      </c>
      <c r="BL2075" s="202" t="str">
        <f t="shared" si="1499"/>
        <v/>
      </c>
    </row>
    <row r="2076" spans="1:64" ht="12" hidden="1" customHeight="1">
      <c r="A2076" s="197"/>
      <c r="B2076" s="366" t="s">
        <v>321</v>
      </c>
      <c r="C2076" s="365" t="s">
        <v>1253</v>
      </c>
      <c r="D2076" s="366" t="s">
        <v>312</v>
      </c>
      <c r="E2076" s="366" t="s">
        <v>935</v>
      </c>
      <c r="F2076" s="366" t="s">
        <v>533</v>
      </c>
      <c r="G2076" s="366" t="s">
        <v>1344</v>
      </c>
      <c r="H2076" s="366" t="s">
        <v>1095</v>
      </c>
      <c r="I2076" s="366" t="s">
        <v>456</v>
      </c>
      <c r="J2076" s="386">
        <v>509737.55</v>
      </c>
      <c r="K2076" s="386">
        <v>343480.98</v>
      </c>
      <c r="L2076" s="162" t="str">
        <f t="shared" si="1480"/>
        <v>875043026730701011004Ф00024400001</v>
      </c>
      <c r="M2076" s="163">
        <f t="array" ref="M2076">IF(COUNT(SEARCH(Удалить_Роспись_КВСР,$B2076)*SEARCH(Удалить_Роспись_ПБС,$C2076)*SEARCH(Удалить_Роспись_КФСР, $D2076)*SEARCH(Удалить_Роспись_КЦСР,$E2076)*SEARCH(Удалить_Роспись_КВР,$F2076)*SEARCH(Удалить_Роспись_ЭК,$H2076)*SEARCH(Удалить_Роспись_КР,$I2076))&gt;0,0,1)</f>
        <v>1</v>
      </c>
      <c r="N2076" s="163">
        <f t="array" ref="N2076">IF(COUNT(SEARCH(Удалить_Индекс_КВСР,$B2076)*SEARCH(Удалить_Индекс_ПБС,$C2076)*SEARCH(Удалить_Индекс_КФСР,$D2076)*SEARCH(Удалить_Индекс_КЦСР,$E2076)*SEARCH(Удалить_Индекс_КВР,$F2076)*SEARCH(Удалить_Индекс_ЭК,$H2076)*SEARCH(Удалить_Индекс_КР,$I2076))&gt;0,0,1)</f>
        <v>0</v>
      </c>
      <c r="O2076" s="163" t="str">
        <f t="shared" si="1505"/>
        <v/>
      </c>
      <c r="P2076" s="263" t="str">
        <f t="shared" si="1506"/>
        <v/>
      </c>
      <c r="Q2076" s="263" t="str">
        <f t="shared" si="1507"/>
        <v/>
      </c>
      <c r="R2076" s="263" t="str">
        <f t="shared" si="1508"/>
        <v/>
      </c>
      <c r="S2076" s="263" t="str">
        <f t="shared" si="1509"/>
        <v/>
      </c>
      <c r="T2076" s="263" t="str">
        <f t="shared" si="1510"/>
        <v/>
      </c>
      <c r="U2076" s="263" t="str">
        <f t="shared" si="1481"/>
        <v/>
      </c>
      <c r="V2076" s="263" t="str">
        <f t="shared" si="1511"/>
        <v/>
      </c>
      <c r="W2076" s="263" t="str">
        <f t="shared" si="1482"/>
        <v/>
      </c>
      <c r="X2076" s="263" t="str">
        <f t="shared" si="1512"/>
        <v/>
      </c>
      <c r="Y2076" s="263" t="str">
        <f t="shared" si="1513"/>
        <v/>
      </c>
      <c r="Z2076" s="263" t="str">
        <f t="shared" si="1514"/>
        <v/>
      </c>
      <c r="AA2076" s="263" t="str">
        <f t="shared" si="1515"/>
        <v/>
      </c>
      <c r="AB2076" s="263" t="str">
        <f t="shared" si="1500"/>
        <v/>
      </c>
      <c r="AC2076" s="263" t="str">
        <f t="shared" si="1483"/>
        <v/>
      </c>
      <c r="AD2076" s="263" t="str">
        <f t="shared" si="1501"/>
        <v/>
      </c>
      <c r="AE2076" s="263" t="str">
        <f t="shared" si="1516"/>
        <v/>
      </c>
      <c r="AF2076" s="263" t="str">
        <f t="shared" si="1517"/>
        <v/>
      </c>
      <c r="AG2076" s="263"/>
      <c r="AJ2076" s="163" t="str">
        <f t="shared" si="1518"/>
        <v/>
      </c>
      <c r="AK2076" s="163" t="str">
        <f t="shared" si="1484"/>
        <v/>
      </c>
      <c r="AL2076" s="163" t="str">
        <f t="shared" si="1519"/>
        <v/>
      </c>
      <c r="AM2076" s="163" t="str">
        <f t="shared" si="1520"/>
        <v/>
      </c>
      <c r="AN2076" s="163" t="str">
        <f t="shared" si="1485"/>
        <v/>
      </c>
      <c r="AO2076" s="163" t="str">
        <f t="shared" si="1486"/>
        <v/>
      </c>
      <c r="AP2076" s="163" t="str">
        <f t="shared" si="1487"/>
        <v/>
      </c>
      <c r="AQ2076" s="163" t="str">
        <f t="shared" si="1488"/>
        <v/>
      </c>
      <c r="AR2076" s="163" t="str">
        <f t="shared" si="1489"/>
        <v/>
      </c>
      <c r="AS2076" s="163" t="str">
        <f t="shared" si="1502"/>
        <v/>
      </c>
      <c r="AT2076" s="163" t="str">
        <f t="shared" si="1503"/>
        <v/>
      </c>
      <c r="AU2076" s="163" t="str">
        <f t="shared" si="1521"/>
        <v>рбс</v>
      </c>
      <c r="AV2076" s="163" t="str">
        <f t="shared" si="1504"/>
        <v>рбс87504302673общосн</v>
      </c>
      <c r="AW2076" s="162">
        <f t="shared" si="1490"/>
        <v>509737.55</v>
      </c>
      <c r="AX2076" s="162">
        <f t="shared" si="1491"/>
        <v>343480.98</v>
      </c>
      <c r="AY2076" s="162">
        <f t="shared" si="1492"/>
        <v>0</v>
      </c>
      <c r="AZ2076" s="162">
        <f t="shared" si="1493"/>
        <v>0</v>
      </c>
      <c r="BA2076" s="164">
        <f t="shared" si="1494"/>
        <v>1</v>
      </c>
      <c r="BB2076" s="164">
        <f t="shared" si="1495"/>
        <v>1</v>
      </c>
      <c r="BC2076" s="164">
        <f t="shared" si="1496"/>
        <v>1</v>
      </c>
      <c r="BD2076" s="162">
        <f t="shared" si="1522"/>
        <v>0</v>
      </c>
      <c r="BE2076" s="162">
        <f t="shared" si="1523"/>
        <v>0</v>
      </c>
      <c r="BF2076" s="179">
        <f t="shared" si="1524"/>
        <v>0</v>
      </c>
      <c r="BG2076" s="180">
        <f t="shared" si="1525"/>
        <v>0</v>
      </c>
      <c r="BH2076" s="254" t="str">
        <f t="shared" si="1497"/>
        <v>875</v>
      </c>
      <c r="BI2076" s="254" t="str">
        <f t="shared" si="1498"/>
        <v>0701</v>
      </c>
      <c r="BJ2076" s="249" t="s">
        <v>1496</v>
      </c>
      <c r="BK2076" s="249" t="s">
        <v>1497</v>
      </c>
      <c r="BL2076" s="202" t="str">
        <f t="shared" si="1499"/>
        <v/>
      </c>
    </row>
    <row r="2077" spans="1:64" ht="12" hidden="1" customHeight="1">
      <c r="A2077" s="197"/>
      <c r="B2077" s="366" t="s">
        <v>321</v>
      </c>
      <c r="C2077" s="365" t="s">
        <v>1253</v>
      </c>
      <c r="D2077" s="366" t="s">
        <v>312</v>
      </c>
      <c r="E2077" s="366" t="s">
        <v>936</v>
      </c>
      <c r="F2077" s="366" t="s">
        <v>1346</v>
      </c>
      <c r="G2077" s="366" t="s">
        <v>1344</v>
      </c>
      <c r="H2077" s="366" t="s">
        <v>1094</v>
      </c>
      <c r="I2077" s="366" t="s">
        <v>456</v>
      </c>
      <c r="J2077" s="386">
        <v>9908469</v>
      </c>
      <c r="K2077" s="386">
        <v>6597693.3899999997</v>
      </c>
      <c r="L2077" s="162" t="str">
        <f t="shared" si="1480"/>
        <v>875043026730701011004Э01024700001</v>
      </c>
      <c r="M2077" s="163">
        <f t="array" ref="M2077">IF(COUNT(SEARCH(Удалить_Роспись_КВСР,$B2077)*SEARCH(Удалить_Роспись_ПБС,$C2077)*SEARCH(Удалить_Роспись_КФСР, $D2077)*SEARCH(Удалить_Роспись_КЦСР,$E2077)*SEARCH(Удалить_Роспись_КВР,$F2077)*SEARCH(Удалить_Роспись_ЭК,$H2077)*SEARCH(Удалить_Роспись_КР,$I2077))&gt;0,0,1)</f>
        <v>1</v>
      </c>
      <c r="N2077" s="163">
        <f>IF(COUNT(SEARCH(Удалить_Индекс_КВСР,$B2077)*SEARCH(Удалить_Индекс_ПБС,$C2077)*SEARCH(Удалить_Индекс_КФСР,$D2077)*SEARCH(Удалить_Индекс_КЦСР,$E2077)*SEARCH(Удалить_Индекс_КВР,$F2077)*SEARCH(Удалить_Индекс_ЭК,$H2077)*SEARCH(Удалить_Индекс_КР,$I2077))&gt;0,0,1)</f>
        <v>1</v>
      </c>
      <c r="O2077" s="163" t="str">
        <f t="shared" si="1505"/>
        <v/>
      </c>
      <c r="P2077" s="263" t="str">
        <f t="shared" si="1506"/>
        <v/>
      </c>
      <c r="Q2077" s="263" t="str">
        <f t="shared" si="1507"/>
        <v/>
      </c>
      <c r="R2077" s="263" t="str">
        <f t="shared" si="1508"/>
        <v/>
      </c>
      <c r="S2077" s="263" t="str">
        <f t="shared" si="1509"/>
        <v/>
      </c>
      <c r="T2077" s="263" t="str">
        <f t="shared" si="1510"/>
        <v/>
      </c>
      <c r="U2077" s="263" t="str">
        <f t="shared" si="1481"/>
        <v/>
      </c>
      <c r="V2077" s="263" t="str">
        <f t="shared" si="1511"/>
        <v/>
      </c>
      <c r="W2077" s="263" t="str">
        <f t="shared" si="1482"/>
        <v/>
      </c>
      <c r="X2077" s="263" t="str">
        <f t="shared" si="1512"/>
        <v/>
      </c>
      <c r="Y2077" s="263" t="str">
        <f t="shared" si="1513"/>
        <v/>
      </c>
      <c r="Z2077" s="263" t="str">
        <f t="shared" si="1514"/>
        <v/>
      </c>
      <c r="AA2077" s="263" t="str">
        <f t="shared" si="1515"/>
        <v/>
      </c>
      <c r="AB2077" s="263" t="str">
        <f t="shared" si="1500"/>
        <v/>
      </c>
      <c r="AC2077" s="263" t="str">
        <f t="shared" si="1483"/>
        <v/>
      </c>
      <c r="AD2077" s="263" t="str">
        <f t="shared" si="1501"/>
        <v/>
      </c>
      <c r="AE2077" s="263" t="str">
        <f t="shared" si="1516"/>
        <v/>
      </c>
      <c r="AF2077" s="263" t="str">
        <f t="shared" si="1517"/>
        <v/>
      </c>
      <c r="AG2077" s="263"/>
      <c r="AJ2077" s="163" t="str">
        <f t="shared" si="1518"/>
        <v/>
      </c>
      <c r="AK2077" s="163" t="str">
        <f t="shared" si="1484"/>
        <v/>
      </c>
      <c r="AL2077" s="163" t="str">
        <f t="shared" si="1519"/>
        <v/>
      </c>
      <c r="AM2077" s="163" t="str">
        <f t="shared" si="1520"/>
        <v/>
      </c>
      <c r="AN2077" s="163" t="str">
        <f t="shared" si="1485"/>
        <v/>
      </c>
      <c r="AO2077" s="163" t="str">
        <f t="shared" si="1486"/>
        <v/>
      </c>
      <c r="AP2077" s="163" t="str">
        <f t="shared" si="1487"/>
        <v/>
      </c>
      <c r="AQ2077" s="163" t="str">
        <f t="shared" si="1488"/>
        <v/>
      </c>
      <c r="AR2077" s="163" t="str">
        <f t="shared" si="1489"/>
        <v/>
      </c>
      <c r="AS2077" s="163" t="str">
        <f t="shared" si="1502"/>
        <v/>
      </c>
      <c r="AT2077" s="163" t="str">
        <f t="shared" si="1503"/>
        <v/>
      </c>
      <c r="AU2077" s="163" t="str">
        <f t="shared" si="1521"/>
        <v>рбс</v>
      </c>
      <c r="AV2077" s="163" t="str">
        <f t="shared" si="1504"/>
        <v>рбс87504302673общком</v>
      </c>
      <c r="AW2077" s="162">
        <f t="shared" si="1490"/>
        <v>9908469</v>
      </c>
      <c r="AX2077" s="162">
        <f t="shared" si="1491"/>
        <v>6597693.3899999997</v>
      </c>
      <c r="AY2077" s="162">
        <f t="shared" si="1492"/>
        <v>9908469</v>
      </c>
      <c r="AZ2077" s="162">
        <f t="shared" si="1493"/>
        <v>6597693.3899999997</v>
      </c>
      <c r="BA2077" s="164">
        <f t="shared" si="1494"/>
        <v>1.04</v>
      </c>
      <c r="BB2077" s="164">
        <f t="shared" si="1495"/>
        <v>1</v>
      </c>
      <c r="BC2077" s="164">
        <f t="shared" si="1496"/>
        <v>1</v>
      </c>
      <c r="BD2077" s="162">
        <f t="shared" si="1522"/>
        <v>10304807.76</v>
      </c>
      <c r="BE2077" s="162">
        <f t="shared" si="1523"/>
        <v>6861601.1255999999</v>
      </c>
      <c r="BF2077" s="179">
        <f t="shared" si="1524"/>
        <v>10304807.76</v>
      </c>
      <c r="BG2077" s="180">
        <f t="shared" si="1525"/>
        <v>10304807.76</v>
      </c>
      <c r="BH2077" s="254" t="str">
        <f t="shared" si="1497"/>
        <v>875</v>
      </c>
      <c r="BI2077" s="254" t="str">
        <f t="shared" si="1498"/>
        <v>0701</v>
      </c>
      <c r="BJ2077" s="249" t="s">
        <v>1498</v>
      </c>
      <c r="BK2077" s="249" t="s">
        <v>1499</v>
      </c>
      <c r="BL2077" s="202" t="str">
        <f t="shared" si="1499"/>
        <v/>
      </c>
    </row>
    <row r="2078" spans="1:64" ht="12" hidden="1" customHeight="1">
      <c r="A2078" s="197"/>
      <c r="B2078" s="366" t="s">
        <v>321</v>
      </c>
      <c r="C2078" s="365" t="s">
        <v>1253</v>
      </c>
      <c r="D2078" s="366" t="s">
        <v>312</v>
      </c>
      <c r="E2078" s="366" t="s">
        <v>937</v>
      </c>
      <c r="F2078" s="366" t="s">
        <v>554</v>
      </c>
      <c r="G2078" s="366" t="s">
        <v>1344</v>
      </c>
      <c r="H2078" s="366" t="s">
        <v>1086</v>
      </c>
      <c r="I2078" s="366" t="s">
        <v>331</v>
      </c>
      <c r="J2078" s="386">
        <v>62455003.079999998</v>
      </c>
      <c r="K2078" s="386">
        <v>40196620.200000003</v>
      </c>
      <c r="L2078" s="162" t="str">
        <f t="shared" si="1480"/>
        <v>875043026730701011007408011100010</v>
      </c>
      <c r="M2078" s="163">
        <f t="array" ref="M2078">IF(COUNT(SEARCH(Удалить_Роспись_КВСР,$B2078)*SEARCH(Удалить_Роспись_ПБС,$C2078)*SEARCH(Удалить_Роспись_КФСР, $D2078)*SEARCH(Удалить_Роспись_КЦСР,$E2078)*SEARCH(Удалить_Роспись_КВР,$F2078)*SEARCH(Удалить_Роспись_ЭК,$H2078)*SEARCH(Удалить_Роспись_КР,$I2078))&gt;0,0,1)</f>
        <v>0</v>
      </c>
      <c r="N2078" s="163">
        <f t="array" ref="N2078">IF(COUNT(SEARCH(Удалить_Индекс_КВСР,$B2078)*SEARCH(Удалить_Индекс_ПБС,$C2078)*SEARCH(Удалить_Индекс_КФСР,$D2078)*SEARCH(Удалить_Индекс_КЦСР,$E2078)*SEARCH(Удалить_Индекс_КВР,$F2078)*SEARCH(Удалить_Индекс_ЭК,$H2078)*SEARCH(Удалить_Индекс_КР,$I2078))&gt;0,0,1)</f>
        <v>0</v>
      </c>
      <c r="O2078" s="163" t="str">
        <f t="shared" si="1505"/>
        <v/>
      </c>
      <c r="P2078" s="263" t="str">
        <f t="shared" si="1506"/>
        <v/>
      </c>
      <c r="Q2078" s="263" t="str">
        <f t="shared" si="1507"/>
        <v/>
      </c>
      <c r="R2078" s="263" t="str">
        <f t="shared" si="1508"/>
        <v/>
      </c>
      <c r="S2078" s="263" t="str">
        <f t="shared" si="1509"/>
        <v/>
      </c>
      <c r="T2078" s="263" t="str">
        <f t="shared" si="1510"/>
        <v/>
      </c>
      <c r="U2078" s="263" t="str">
        <f t="shared" si="1481"/>
        <v/>
      </c>
      <c r="V2078" s="263" t="str">
        <f t="shared" si="1511"/>
        <v/>
      </c>
      <c r="W2078" s="263" t="str">
        <f t="shared" si="1482"/>
        <v/>
      </c>
      <c r="X2078" s="263" t="str">
        <f t="shared" si="1512"/>
        <v/>
      </c>
      <c r="Y2078" s="263" t="str">
        <f t="shared" si="1513"/>
        <v/>
      </c>
      <c r="Z2078" s="263" t="str">
        <f t="shared" si="1514"/>
        <v/>
      </c>
      <c r="AA2078" s="263" t="str">
        <f t="shared" si="1515"/>
        <v/>
      </c>
      <c r="AB2078" s="263" t="str">
        <f t="shared" si="1500"/>
        <v/>
      </c>
      <c r="AC2078" s="263" t="str">
        <f t="shared" si="1483"/>
        <v/>
      </c>
      <c r="AD2078" s="263" t="str">
        <f t="shared" si="1501"/>
        <v/>
      </c>
      <c r="AE2078" s="263" t="str">
        <f t="shared" si="1516"/>
        <v/>
      </c>
      <c r="AF2078" s="263" t="str">
        <f t="shared" si="1517"/>
        <v/>
      </c>
      <c r="AG2078" s="263"/>
      <c r="AJ2078" s="163" t="str">
        <f t="shared" si="1518"/>
        <v/>
      </c>
      <c r="AK2078" s="163" t="str">
        <f t="shared" si="1484"/>
        <v/>
      </c>
      <c r="AL2078" s="163" t="str">
        <f t="shared" si="1519"/>
        <v/>
      </c>
      <c r="AM2078" s="163" t="str">
        <f t="shared" si="1520"/>
        <v>меж</v>
      </c>
      <c r="AN2078" s="163" t="str">
        <f t="shared" si="1485"/>
        <v/>
      </c>
      <c r="AO2078" s="163" t="str">
        <f t="shared" si="1486"/>
        <v/>
      </c>
      <c r="AP2078" s="163" t="str">
        <f t="shared" si="1487"/>
        <v/>
      </c>
      <c r="AQ2078" s="163" t="str">
        <f t="shared" si="1488"/>
        <v/>
      </c>
      <c r="AR2078" s="163" t="str">
        <f t="shared" si="1489"/>
        <v/>
      </c>
      <c r="AS2078" s="163" t="str">
        <f t="shared" si="1502"/>
        <v/>
      </c>
      <c r="AT2078" s="163" t="str">
        <f t="shared" si="1503"/>
        <v/>
      </c>
      <c r="AU2078" s="163" t="str">
        <f t="shared" si="1521"/>
        <v>рбс</v>
      </c>
      <c r="AV2078" s="163" t="str">
        <f t="shared" si="1504"/>
        <v>рбс87504302673общопл</v>
      </c>
      <c r="AW2078" s="162">
        <f t="shared" si="1490"/>
        <v>0</v>
      </c>
      <c r="AX2078" s="162">
        <f t="shared" si="1491"/>
        <v>0</v>
      </c>
      <c r="AY2078" s="162">
        <f t="shared" si="1492"/>
        <v>0</v>
      </c>
      <c r="AZ2078" s="162">
        <f t="shared" si="1493"/>
        <v>0</v>
      </c>
      <c r="BA2078" s="164">
        <f t="shared" si="1494"/>
        <v>1</v>
      </c>
      <c r="BB2078" s="164">
        <f t="shared" si="1495"/>
        <v>1</v>
      </c>
      <c r="BC2078" s="164">
        <f t="shared" si="1496"/>
        <v>1</v>
      </c>
      <c r="BD2078" s="162">
        <f t="shared" si="1522"/>
        <v>0</v>
      </c>
      <c r="BE2078" s="162">
        <f t="shared" si="1523"/>
        <v>0</v>
      </c>
      <c r="BF2078" s="179">
        <f t="shared" si="1524"/>
        <v>0</v>
      </c>
      <c r="BG2078" s="180">
        <f t="shared" si="1525"/>
        <v>0</v>
      </c>
      <c r="BH2078" s="254" t="str">
        <f t="shared" si="1497"/>
        <v>875</v>
      </c>
      <c r="BI2078" s="254" t="str">
        <f t="shared" si="1498"/>
        <v>0701</v>
      </c>
      <c r="BJ2078" s="249" t="s">
        <v>1500</v>
      </c>
      <c r="BK2078" s="249" t="s">
        <v>1501</v>
      </c>
      <c r="BL2078" s="202" t="str">
        <f t="shared" si="1499"/>
        <v/>
      </c>
    </row>
    <row r="2079" spans="1:64" ht="12" hidden="1" customHeight="1">
      <c r="A2079" s="197"/>
      <c r="B2079" s="366" t="s">
        <v>321</v>
      </c>
      <c r="C2079" s="365" t="s">
        <v>1253</v>
      </c>
      <c r="D2079" s="366" t="s">
        <v>312</v>
      </c>
      <c r="E2079" s="366" t="s">
        <v>937</v>
      </c>
      <c r="F2079" s="366" t="s">
        <v>554</v>
      </c>
      <c r="G2079" s="366" t="s">
        <v>1344</v>
      </c>
      <c r="H2079" s="366" t="s">
        <v>1161</v>
      </c>
      <c r="I2079" s="366" t="s">
        <v>331</v>
      </c>
      <c r="J2079" s="386">
        <v>438500</v>
      </c>
      <c r="K2079" s="386">
        <v>233587.59</v>
      </c>
      <c r="L2079" s="162" t="str">
        <f t="shared" si="1480"/>
        <v>875043026730701011007408011100010</v>
      </c>
      <c r="M2079" s="163">
        <f t="array" ref="M2079">IF(COUNT(SEARCH(Удалить_Роспись_КВСР,$B2079)*SEARCH(Удалить_Роспись_ПБС,$C2079)*SEARCH(Удалить_Роспись_КФСР, $D2079)*SEARCH(Удалить_Роспись_КЦСР,$E2079)*SEARCH(Удалить_Роспись_КВР,$F2079)*SEARCH(Удалить_Роспись_ЭК,$H2079)*SEARCH(Удалить_Роспись_КР,$I2079))&gt;0,0,1)</f>
        <v>0</v>
      </c>
      <c r="N2079" s="163">
        <f t="array" ref="N2079">IF(COUNT(SEARCH(Удалить_Индекс_КВСР,$B2079)*SEARCH(Удалить_Индекс_ПБС,$C2079)*SEARCH(Удалить_Индекс_КФСР,$D2079)*SEARCH(Удалить_Индекс_КЦСР,$E2079)*SEARCH(Удалить_Индекс_КВР,$F2079)*SEARCH(Удалить_Индекс_ЭК,$H2079)*SEARCH(Удалить_Индекс_КР,$I2079))&gt;0,0,1)</f>
        <v>0</v>
      </c>
      <c r="O2079" s="163" t="str">
        <f t="shared" si="1505"/>
        <v/>
      </c>
      <c r="P2079" s="263" t="str">
        <f t="shared" si="1506"/>
        <v/>
      </c>
      <c r="Q2079" s="263" t="str">
        <f t="shared" si="1507"/>
        <v/>
      </c>
      <c r="R2079" s="263" t="str">
        <f t="shared" si="1508"/>
        <v/>
      </c>
      <c r="S2079" s="263" t="str">
        <f t="shared" si="1509"/>
        <v/>
      </c>
      <c r="T2079" s="263" t="str">
        <f t="shared" si="1510"/>
        <v/>
      </c>
      <c r="U2079" s="263" t="str">
        <f t="shared" si="1481"/>
        <v/>
      </c>
      <c r="V2079" s="263" t="str">
        <f t="shared" si="1511"/>
        <v/>
      </c>
      <c r="W2079" s="263" t="str">
        <f t="shared" si="1482"/>
        <v/>
      </c>
      <c r="X2079" s="263" t="str">
        <f t="shared" si="1512"/>
        <v/>
      </c>
      <c r="Y2079" s="263" t="str">
        <f t="shared" si="1513"/>
        <v/>
      </c>
      <c r="Z2079" s="263" t="str">
        <f t="shared" si="1514"/>
        <v/>
      </c>
      <c r="AA2079" s="263" t="str">
        <f t="shared" si="1515"/>
        <v/>
      </c>
      <c r="AB2079" s="263" t="str">
        <f t="shared" si="1500"/>
        <v/>
      </c>
      <c r="AC2079" s="263" t="str">
        <f t="shared" si="1483"/>
        <v/>
      </c>
      <c r="AD2079" s="263" t="str">
        <f t="shared" si="1501"/>
        <v/>
      </c>
      <c r="AE2079" s="263" t="str">
        <f t="shared" si="1516"/>
        <v/>
      </c>
      <c r="AF2079" s="263" t="str">
        <f t="shared" si="1517"/>
        <v/>
      </c>
      <c r="AG2079" s="263"/>
      <c r="AJ2079" s="163" t="str">
        <f t="shared" si="1518"/>
        <v/>
      </c>
      <c r="AK2079" s="163" t="str">
        <f t="shared" si="1484"/>
        <v/>
      </c>
      <c r="AL2079" s="163" t="str">
        <f t="shared" si="1519"/>
        <v/>
      </c>
      <c r="AM2079" s="163" t="str">
        <f t="shared" si="1520"/>
        <v>меж</v>
      </c>
      <c r="AN2079" s="163" t="str">
        <f t="shared" si="1485"/>
        <v/>
      </c>
      <c r="AO2079" s="163" t="str">
        <f t="shared" si="1486"/>
        <v/>
      </c>
      <c r="AP2079" s="163" t="str">
        <f t="shared" si="1487"/>
        <v/>
      </c>
      <c r="AQ2079" s="163" t="str">
        <f t="shared" si="1488"/>
        <v/>
      </c>
      <c r="AR2079" s="163" t="str">
        <f t="shared" si="1489"/>
        <v/>
      </c>
      <c r="AS2079" s="163" t="str">
        <f t="shared" si="1502"/>
        <v/>
      </c>
      <c r="AT2079" s="163" t="str">
        <f t="shared" si="1503"/>
        <v/>
      </c>
      <c r="AU2079" s="163" t="str">
        <f t="shared" si="1521"/>
        <v>рбс</v>
      </c>
      <c r="AV2079" s="163" t="str">
        <f t="shared" si="1504"/>
        <v>рбс87504302673общпро</v>
      </c>
      <c r="AW2079" s="162">
        <f t="shared" si="1490"/>
        <v>0</v>
      </c>
      <c r="AX2079" s="162">
        <f t="shared" si="1491"/>
        <v>0</v>
      </c>
      <c r="AY2079" s="162">
        <f t="shared" si="1492"/>
        <v>0</v>
      </c>
      <c r="AZ2079" s="162">
        <f t="shared" si="1493"/>
        <v>0</v>
      </c>
      <c r="BA2079" s="164">
        <f t="shared" si="1494"/>
        <v>1</v>
      </c>
      <c r="BB2079" s="164">
        <f t="shared" si="1495"/>
        <v>1</v>
      </c>
      <c r="BC2079" s="164">
        <f t="shared" si="1496"/>
        <v>1</v>
      </c>
      <c r="BD2079" s="162">
        <f t="shared" si="1522"/>
        <v>0</v>
      </c>
      <c r="BE2079" s="162">
        <f t="shared" si="1523"/>
        <v>0</v>
      </c>
      <c r="BF2079" s="179">
        <f t="shared" si="1524"/>
        <v>0</v>
      </c>
      <c r="BG2079" s="180">
        <f t="shared" si="1525"/>
        <v>0</v>
      </c>
      <c r="BH2079" s="254" t="str">
        <f t="shared" si="1497"/>
        <v>875</v>
      </c>
      <c r="BI2079" s="254" t="str">
        <f t="shared" si="1498"/>
        <v>0701</v>
      </c>
      <c r="BJ2079" s="249" t="s">
        <v>1502</v>
      </c>
      <c r="BK2079" s="249" t="s">
        <v>1503</v>
      </c>
      <c r="BL2079" s="202" t="str">
        <f t="shared" si="1499"/>
        <v/>
      </c>
    </row>
    <row r="2080" spans="1:64" ht="12" hidden="1" customHeight="1">
      <c r="A2080" s="197"/>
      <c r="B2080" s="366" t="s">
        <v>321</v>
      </c>
      <c r="C2080" s="365" t="s">
        <v>1253</v>
      </c>
      <c r="D2080" s="366" t="s">
        <v>312</v>
      </c>
      <c r="E2080" s="366" t="s">
        <v>937</v>
      </c>
      <c r="F2080" s="366" t="s">
        <v>536</v>
      </c>
      <c r="G2080" s="366" t="s">
        <v>1344</v>
      </c>
      <c r="H2080" s="366" t="s">
        <v>1087</v>
      </c>
      <c r="I2080" s="366" t="s">
        <v>331</v>
      </c>
      <c r="J2080" s="386">
        <v>9800</v>
      </c>
      <c r="K2080" s="386">
        <v>9800</v>
      </c>
      <c r="L2080" s="162" t="str">
        <f t="shared" si="1480"/>
        <v>875043026730701011007408011200010</v>
      </c>
      <c r="M2080" s="163">
        <f t="array" ref="M2080">IF(COUNT(SEARCH(Удалить_Роспись_КВСР,$B2080)*SEARCH(Удалить_Роспись_ПБС,$C2080)*SEARCH(Удалить_Роспись_КФСР, $D2080)*SEARCH(Удалить_Роспись_КЦСР,$E2080)*SEARCH(Удалить_Роспись_КВР,$F2080)*SEARCH(Удалить_Роспись_ЭК,$H2080)*SEARCH(Удалить_Роспись_КР,$I2080))&gt;0,0,1)</f>
        <v>0</v>
      </c>
      <c r="N2080" s="163">
        <f t="array" ref="N2080">IF(COUNT(SEARCH(Удалить_Индекс_КВСР,$B2080)*SEARCH(Удалить_Индекс_ПБС,$C2080)*SEARCH(Удалить_Индекс_КФСР,$D2080)*SEARCH(Удалить_Индекс_КЦСР,$E2080)*SEARCH(Удалить_Индекс_КВР,$F2080)*SEARCH(Удалить_Индекс_ЭК,$H2080)*SEARCH(Удалить_Индекс_КР,$I2080))&gt;0,0,1)</f>
        <v>0</v>
      </c>
      <c r="O2080" s="163" t="str">
        <f t="shared" si="1505"/>
        <v/>
      </c>
      <c r="P2080" s="263" t="str">
        <f t="shared" si="1506"/>
        <v/>
      </c>
      <c r="Q2080" s="263" t="str">
        <f t="shared" si="1507"/>
        <v/>
      </c>
      <c r="R2080" s="263" t="str">
        <f t="shared" si="1508"/>
        <v/>
      </c>
      <c r="S2080" s="263" t="str">
        <f t="shared" si="1509"/>
        <v/>
      </c>
      <c r="T2080" s="263" t="str">
        <f t="shared" si="1510"/>
        <v/>
      </c>
      <c r="U2080" s="263" t="str">
        <f t="shared" si="1481"/>
        <v/>
      </c>
      <c r="V2080" s="263" t="str">
        <f t="shared" si="1511"/>
        <v/>
      </c>
      <c r="W2080" s="263" t="str">
        <f t="shared" si="1482"/>
        <v/>
      </c>
      <c r="X2080" s="263" t="str">
        <f t="shared" si="1512"/>
        <v/>
      </c>
      <c r="Y2080" s="263" t="str">
        <f t="shared" si="1513"/>
        <v/>
      </c>
      <c r="Z2080" s="263" t="str">
        <f t="shared" si="1514"/>
        <v/>
      </c>
      <c r="AA2080" s="263" t="str">
        <f t="shared" si="1515"/>
        <v/>
      </c>
      <c r="AB2080" s="263" t="str">
        <f t="shared" si="1500"/>
        <v/>
      </c>
      <c r="AC2080" s="263" t="str">
        <f t="shared" si="1483"/>
        <v/>
      </c>
      <c r="AD2080" s="263" t="str">
        <f t="shared" si="1501"/>
        <v/>
      </c>
      <c r="AE2080" s="263" t="str">
        <f t="shared" si="1516"/>
        <v/>
      </c>
      <c r="AF2080" s="263" t="str">
        <f t="shared" si="1517"/>
        <v/>
      </c>
      <c r="AG2080" s="263"/>
      <c r="AJ2080" s="163" t="str">
        <f t="shared" si="1518"/>
        <v/>
      </c>
      <c r="AK2080" s="163" t="str">
        <f t="shared" si="1484"/>
        <v/>
      </c>
      <c r="AL2080" s="163" t="str">
        <f t="shared" si="1519"/>
        <v/>
      </c>
      <c r="AM2080" s="163" t="str">
        <f t="shared" si="1520"/>
        <v>меж</v>
      </c>
      <c r="AN2080" s="163" t="str">
        <f t="shared" si="1485"/>
        <v/>
      </c>
      <c r="AO2080" s="163" t="str">
        <f t="shared" si="1486"/>
        <v/>
      </c>
      <c r="AP2080" s="163" t="str">
        <f t="shared" si="1487"/>
        <v/>
      </c>
      <c r="AQ2080" s="163" t="str">
        <f t="shared" si="1488"/>
        <v/>
      </c>
      <c r="AR2080" s="163" t="str">
        <f t="shared" si="1489"/>
        <v/>
      </c>
      <c r="AS2080" s="163" t="str">
        <f t="shared" si="1502"/>
        <v/>
      </c>
      <c r="AT2080" s="163" t="str">
        <f t="shared" si="1503"/>
        <v/>
      </c>
      <c r="AU2080" s="163" t="str">
        <f t="shared" si="1521"/>
        <v>рбс</v>
      </c>
      <c r="AV2080" s="163" t="str">
        <f t="shared" si="1504"/>
        <v>рбс87504302673общпро</v>
      </c>
      <c r="AW2080" s="162">
        <f t="shared" si="1490"/>
        <v>0</v>
      </c>
      <c r="AX2080" s="162">
        <f t="shared" si="1491"/>
        <v>0</v>
      </c>
      <c r="AY2080" s="162">
        <f t="shared" si="1492"/>
        <v>0</v>
      </c>
      <c r="AZ2080" s="162">
        <f t="shared" si="1493"/>
        <v>0</v>
      </c>
      <c r="BA2080" s="164">
        <f t="shared" si="1494"/>
        <v>1</v>
      </c>
      <c r="BB2080" s="164">
        <f t="shared" si="1495"/>
        <v>1</v>
      </c>
      <c r="BC2080" s="164">
        <f t="shared" si="1496"/>
        <v>1</v>
      </c>
      <c r="BD2080" s="162">
        <f t="shared" si="1522"/>
        <v>0</v>
      </c>
      <c r="BE2080" s="162">
        <f t="shared" si="1523"/>
        <v>0</v>
      </c>
      <c r="BF2080" s="179">
        <f t="shared" si="1524"/>
        <v>0</v>
      </c>
      <c r="BG2080" s="180">
        <f t="shared" si="1525"/>
        <v>0</v>
      </c>
      <c r="BH2080" s="254" t="str">
        <f t="shared" si="1497"/>
        <v>875</v>
      </c>
      <c r="BI2080" s="254" t="str">
        <f t="shared" si="1498"/>
        <v>0701</v>
      </c>
      <c r="BJ2080" s="249" t="s">
        <v>1504</v>
      </c>
      <c r="BK2080" s="249" t="s">
        <v>1505</v>
      </c>
      <c r="BL2080" s="202" t="str">
        <f t="shared" si="1499"/>
        <v/>
      </c>
    </row>
    <row r="2081" spans="1:64" ht="12" hidden="1" customHeight="1">
      <c r="A2081" s="197"/>
      <c r="B2081" s="366" t="s">
        <v>321</v>
      </c>
      <c r="C2081" s="365" t="s">
        <v>1253</v>
      </c>
      <c r="D2081" s="366" t="s">
        <v>312</v>
      </c>
      <c r="E2081" s="366" t="s">
        <v>937</v>
      </c>
      <c r="F2081" s="366" t="s">
        <v>536</v>
      </c>
      <c r="G2081" s="366" t="s">
        <v>1344</v>
      </c>
      <c r="H2081" s="366" t="s">
        <v>1172</v>
      </c>
      <c r="I2081" s="366" t="s">
        <v>331</v>
      </c>
      <c r="J2081" s="386">
        <v>1710764</v>
      </c>
      <c r="K2081" s="386">
        <v>593456.86</v>
      </c>
      <c r="L2081" s="162" t="str">
        <f t="shared" si="1480"/>
        <v>875043026730701011007408011200010</v>
      </c>
      <c r="M2081" s="163">
        <f t="array" ref="M2081">IF(COUNT(SEARCH(Удалить_Роспись_КВСР,$B2081)*SEARCH(Удалить_Роспись_ПБС,$C2081)*SEARCH(Удалить_Роспись_КФСР, $D2081)*SEARCH(Удалить_Роспись_КЦСР,$E2081)*SEARCH(Удалить_Роспись_КВР,$F2081)*SEARCH(Удалить_Роспись_ЭК,$H2081)*SEARCH(Удалить_Роспись_КР,$I2081))&gt;0,0,1)</f>
        <v>0</v>
      </c>
      <c r="N2081" s="163">
        <f t="array" ref="N2081">IF(COUNT(SEARCH(Удалить_Индекс_КВСР,$B2081)*SEARCH(Удалить_Индекс_ПБС,$C2081)*SEARCH(Удалить_Индекс_КФСР,$D2081)*SEARCH(Удалить_Индекс_КЦСР,$E2081)*SEARCH(Удалить_Индекс_КВР,$F2081)*SEARCH(Удалить_Индекс_ЭК,$H2081)*SEARCH(Удалить_Индекс_КР,$I2081))&gt;0,0,1)</f>
        <v>0</v>
      </c>
      <c r="O2081" s="163" t="str">
        <f t="shared" si="1505"/>
        <v/>
      </c>
      <c r="P2081" s="263" t="str">
        <f t="shared" si="1506"/>
        <v/>
      </c>
      <c r="Q2081" s="263" t="str">
        <f t="shared" si="1507"/>
        <v/>
      </c>
      <c r="R2081" s="263" t="str">
        <f t="shared" si="1508"/>
        <v/>
      </c>
      <c r="S2081" s="263" t="str">
        <f t="shared" si="1509"/>
        <v/>
      </c>
      <c r="T2081" s="263" t="str">
        <f t="shared" si="1510"/>
        <v/>
      </c>
      <c r="U2081" s="263" t="str">
        <f t="shared" si="1481"/>
        <v/>
      </c>
      <c r="V2081" s="263" t="str">
        <f t="shared" si="1511"/>
        <v/>
      </c>
      <c r="W2081" s="263" t="str">
        <f t="shared" si="1482"/>
        <v/>
      </c>
      <c r="X2081" s="263" t="str">
        <f t="shared" si="1512"/>
        <v/>
      </c>
      <c r="Y2081" s="263" t="str">
        <f t="shared" si="1513"/>
        <v/>
      </c>
      <c r="Z2081" s="263" t="str">
        <f t="shared" si="1514"/>
        <v/>
      </c>
      <c r="AA2081" s="263" t="str">
        <f t="shared" si="1515"/>
        <v/>
      </c>
      <c r="AB2081" s="263" t="str">
        <f t="shared" si="1500"/>
        <v/>
      </c>
      <c r="AC2081" s="263" t="str">
        <f t="shared" si="1483"/>
        <v/>
      </c>
      <c r="AD2081" s="263" t="str">
        <f t="shared" si="1501"/>
        <v/>
      </c>
      <c r="AE2081" s="263" t="str">
        <f t="shared" si="1516"/>
        <v/>
      </c>
      <c r="AF2081" s="263" t="str">
        <f t="shared" si="1517"/>
        <v/>
      </c>
      <c r="AG2081" s="263"/>
      <c r="AJ2081" s="163" t="str">
        <f t="shared" si="1518"/>
        <v/>
      </c>
      <c r="AK2081" s="163" t="str">
        <f t="shared" si="1484"/>
        <v/>
      </c>
      <c r="AL2081" s="163" t="str">
        <f t="shared" si="1519"/>
        <v/>
      </c>
      <c r="AM2081" s="163" t="str">
        <f t="shared" si="1520"/>
        <v>меж</v>
      </c>
      <c r="AN2081" s="163" t="str">
        <f t="shared" si="1485"/>
        <v/>
      </c>
      <c r="AO2081" s="163" t="str">
        <f t="shared" si="1486"/>
        <v/>
      </c>
      <c r="AP2081" s="163" t="str">
        <f t="shared" si="1487"/>
        <v/>
      </c>
      <c r="AQ2081" s="163" t="str">
        <f t="shared" si="1488"/>
        <v/>
      </c>
      <c r="AR2081" s="163" t="str">
        <f t="shared" si="1489"/>
        <v/>
      </c>
      <c r="AS2081" s="163" t="str">
        <f t="shared" si="1502"/>
        <v/>
      </c>
      <c r="AT2081" s="163" t="str">
        <f t="shared" si="1503"/>
        <v/>
      </c>
      <c r="AU2081" s="163" t="str">
        <f t="shared" si="1521"/>
        <v>рбс</v>
      </c>
      <c r="AV2081" s="163" t="str">
        <f t="shared" si="1504"/>
        <v>рбс87504302673общпро</v>
      </c>
      <c r="AW2081" s="162">
        <f t="shared" si="1490"/>
        <v>0</v>
      </c>
      <c r="AX2081" s="162">
        <f t="shared" si="1491"/>
        <v>0</v>
      </c>
      <c r="AY2081" s="162">
        <f t="shared" si="1492"/>
        <v>0</v>
      </c>
      <c r="AZ2081" s="162">
        <f t="shared" si="1493"/>
        <v>0</v>
      </c>
      <c r="BA2081" s="164">
        <f t="shared" si="1494"/>
        <v>1</v>
      </c>
      <c r="BB2081" s="164">
        <f t="shared" si="1495"/>
        <v>0</v>
      </c>
      <c r="BC2081" s="164">
        <f t="shared" si="1496"/>
        <v>0</v>
      </c>
      <c r="BD2081" s="162">
        <f t="shared" si="1522"/>
        <v>0</v>
      </c>
      <c r="BE2081" s="162">
        <f t="shared" si="1523"/>
        <v>0</v>
      </c>
      <c r="BF2081" s="179">
        <f t="shared" si="1524"/>
        <v>0</v>
      </c>
      <c r="BG2081" s="180">
        <f t="shared" si="1525"/>
        <v>0</v>
      </c>
      <c r="BH2081" s="254" t="str">
        <f t="shared" si="1497"/>
        <v>875</v>
      </c>
      <c r="BI2081" s="254" t="str">
        <f t="shared" si="1498"/>
        <v>0701</v>
      </c>
      <c r="BJ2081" s="249" t="s">
        <v>1506</v>
      </c>
      <c r="BK2081" s="249" t="s">
        <v>1507</v>
      </c>
      <c r="BL2081" s="202" t="str">
        <f t="shared" si="1499"/>
        <v/>
      </c>
    </row>
    <row r="2082" spans="1:64" ht="12" hidden="1" customHeight="1">
      <c r="A2082" s="197"/>
      <c r="B2082" s="366" t="s">
        <v>321</v>
      </c>
      <c r="C2082" s="365" t="s">
        <v>1253</v>
      </c>
      <c r="D2082" s="366" t="s">
        <v>312</v>
      </c>
      <c r="E2082" s="366" t="s">
        <v>937</v>
      </c>
      <c r="F2082" s="366" t="s">
        <v>536</v>
      </c>
      <c r="G2082" s="366" t="s">
        <v>1344</v>
      </c>
      <c r="H2082" s="366" t="s">
        <v>1089</v>
      </c>
      <c r="I2082" s="366" t="s">
        <v>331</v>
      </c>
      <c r="J2082" s="386">
        <v>54159.27</v>
      </c>
      <c r="K2082" s="386">
        <v>43646.31</v>
      </c>
      <c r="L2082" s="162" t="str">
        <f t="shared" si="1480"/>
        <v>875043026730701011007408011200010</v>
      </c>
      <c r="M2082" s="163">
        <f t="array" ref="M2082">IF(COUNT(SEARCH(Удалить_Роспись_КВСР,$B2082)*SEARCH(Удалить_Роспись_ПБС,$C2082)*SEARCH(Удалить_Роспись_КФСР, $D2082)*SEARCH(Удалить_Роспись_КЦСР,$E2082)*SEARCH(Удалить_Роспись_КВР,$F2082)*SEARCH(Удалить_Роспись_ЭК,$H2082)*SEARCH(Удалить_Роспись_КР,$I2082))&gt;0,0,1)</f>
        <v>0</v>
      </c>
      <c r="N2082" s="163">
        <f t="array" ref="N2082">IF(COUNT(SEARCH(Удалить_Индекс_КВСР,$B2082)*SEARCH(Удалить_Индекс_ПБС,$C2082)*SEARCH(Удалить_Индекс_КФСР,$D2082)*SEARCH(Удалить_Индекс_КЦСР,$E2082)*SEARCH(Удалить_Индекс_КВР,$F2082)*SEARCH(Удалить_Индекс_ЭК,$H2082)*SEARCH(Удалить_Индекс_КР,$I2082))&gt;0,0,1)</f>
        <v>0</v>
      </c>
      <c r="O2082" s="163" t="str">
        <f t="shared" si="1505"/>
        <v/>
      </c>
      <c r="P2082" s="263" t="str">
        <f t="shared" si="1506"/>
        <v/>
      </c>
      <c r="Q2082" s="263" t="str">
        <f t="shared" si="1507"/>
        <v/>
      </c>
      <c r="R2082" s="263" t="str">
        <f t="shared" si="1508"/>
        <v/>
      </c>
      <c r="S2082" s="263" t="str">
        <f t="shared" si="1509"/>
        <v/>
      </c>
      <c r="T2082" s="263" t="str">
        <f t="shared" si="1510"/>
        <v/>
      </c>
      <c r="U2082" s="263" t="str">
        <f t="shared" si="1481"/>
        <v/>
      </c>
      <c r="V2082" s="263" t="str">
        <f t="shared" si="1511"/>
        <v/>
      </c>
      <c r="W2082" s="263" t="str">
        <f t="shared" si="1482"/>
        <v/>
      </c>
      <c r="X2082" s="263" t="str">
        <f t="shared" si="1512"/>
        <v/>
      </c>
      <c r="Y2082" s="263" t="str">
        <f t="shared" si="1513"/>
        <v/>
      </c>
      <c r="Z2082" s="263" t="str">
        <f t="shared" si="1514"/>
        <v/>
      </c>
      <c r="AA2082" s="263" t="str">
        <f t="shared" si="1515"/>
        <v/>
      </c>
      <c r="AB2082" s="263" t="str">
        <f t="shared" si="1500"/>
        <v/>
      </c>
      <c r="AC2082" s="263" t="str">
        <f t="shared" si="1483"/>
        <v/>
      </c>
      <c r="AD2082" s="263" t="str">
        <f t="shared" si="1501"/>
        <v/>
      </c>
      <c r="AE2082" s="263" t="str">
        <f t="shared" si="1516"/>
        <v/>
      </c>
      <c r="AF2082" s="263" t="str">
        <f t="shared" si="1517"/>
        <v/>
      </c>
      <c r="AG2082" s="263"/>
      <c r="AJ2082" s="163" t="str">
        <f t="shared" si="1518"/>
        <v/>
      </c>
      <c r="AK2082" s="163" t="str">
        <f t="shared" si="1484"/>
        <v/>
      </c>
      <c r="AL2082" s="163" t="str">
        <f t="shared" si="1519"/>
        <v/>
      </c>
      <c r="AM2082" s="163" t="str">
        <f t="shared" si="1520"/>
        <v>меж</v>
      </c>
      <c r="AN2082" s="163" t="str">
        <f t="shared" si="1485"/>
        <v/>
      </c>
      <c r="AO2082" s="163" t="str">
        <f t="shared" si="1486"/>
        <v/>
      </c>
      <c r="AP2082" s="163" t="str">
        <f t="shared" si="1487"/>
        <v/>
      </c>
      <c r="AQ2082" s="163" t="str">
        <f t="shared" si="1488"/>
        <v/>
      </c>
      <c r="AR2082" s="163" t="str">
        <f t="shared" si="1489"/>
        <v/>
      </c>
      <c r="AS2082" s="163" t="str">
        <f t="shared" si="1502"/>
        <v/>
      </c>
      <c r="AT2082" s="163" t="str">
        <f t="shared" si="1503"/>
        <v/>
      </c>
      <c r="AU2082" s="163" t="str">
        <f t="shared" si="1521"/>
        <v>рбс</v>
      </c>
      <c r="AV2082" s="163" t="str">
        <f t="shared" si="1504"/>
        <v>рбс87504302673общпро</v>
      </c>
      <c r="AW2082" s="162">
        <f t="shared" si="1490"/>
        <v>0</v>
      </c>
      <c r="AX2082" s="162">
        <f t="shared" si="1491"/>
        <v>0</v>
      </c>
      <c r="AY2082" s="162">
        <f t="shared" si="1492"/>
        <v>0</v>
      </c>
      <c r="AZ2082" s="162">
        <f t="shared" si="1493"/>
        <v>0</v>
      </c>
      <c r="BA2082" s="164">
        <f t="shared" si="1494"/>
        <v>1</v>
      </c>
      <c r="BB2082" s="164">
        <f t="shared" si="1495"/>
        <v>1</v>
      </c>
      <c r="BC2082" s="164">
        <f t="shared" si="1496"/>
        <v>1</v>
      </c>
      <c r="BD2082" s="162">
        <f t="shared" si="1522"/>
        <v>0</v>
      </c>
      <c r="BE2082" s="162">
        <f t="shared" si="1523"/>
        <v>0</v>
      </c>
      <c r="BF2082" s="179">
        <f t="shared" si="1524"/>
        <v>0</v>
      </c>
      <c r="BG2082" s="180">
        <f t="shared" si="1525"/>
        <v>0</v>
      </c>
      <c r="BH2082" s="254" t="str">
        <f t="shared" si="1497"/>
        <v>875</v>
      </c>
      <c r="BI2082" s="254" t="str">
        <f t="shared" si="1498"/>
        <v>0701</v>
      </c>
      <c r="BJ2082" s="249" t="s">
        <v>1508</v>
      </c>
      <c r="BK2082" s="249" t="s">
        <v>1509</v>
      </c>
      <c r="BL2082" s="202" t="str">
        <f t="shared" si="1499"/>
        <v/>
      </c>
    </row>
    <row r="2083" spans="1:64" ht="12" hidden="1" customHeight="1">
      <c r="A2083" s="197"/>
      <c r="B2083" s="366" t="s">
        <v>321</v>
      </c>
      <c r="C2083" s="365" t="s">
        <v>1253</v>
      </c>
      <c r="D2083" s="366" t="s">
        <v>312</v>
      </c>
      <c r="E2083" s="366" t="s">
        <v>937</v>
      </c>
      <c r="F2083" s="366" t="s">
        <v>536</v>
      </c>
      <c r="G2083" s="366" t="s">
        <v>1344</v>
      </c>
      <c r="H2083" s="366" t="s">
        <v>1161</v>
      </c>
      <c r="I2083" s="366" t="s">
        <v>331</v>
      </c>
      <c r="J2083" s="386">
        <v>3185</v>
      </c>
      <c r="K2083" s="386">
        <v>1105</v>
      </c>
      <c r="L2083" s="162" t="str">
        <f t="shared" si="1480"/>
        <v>875043026730701011007408011200010</v>
      </c>
      <c r="M2083" s="163">
        <f t="array" ref="M2083">IF(COUNT(SEARCH(Удалить_Роспись_КВСР,$B2083)*SEARCH(Удалить_Роспись_ПБС,$C2083)*SEARCH(Удалить_Роспись_КФСР, $D2083)*SEARCH(Удалить_Роспись_КЦСР,$E2083)*SEARCH(Удалить_Роспись_КВР,$F2083)*SEARCH(Удалить_Роспись_ЭК,$H2083)*SEARCH(Удалить_Роспись_КР,$I2083))&gt;0,0,1)</f>
        <v>0</v>
      </c>
      <c r="N2083" s="163">
        <f t="array" ref="N2083">IF(COUNT(SEARCH(Удалить_Индекс_КВСР,$B2083)*SEARCH(Удалить_Индекс_ПБС,$C2083)*SEARCH(Удалить_Индекс_КФСР,$D2083)*SEARCH(Удалить_Индекс_КЦСР,$E2083)*SEARCH(Удалить_Индекс_КВР,$F2083)*SEARCH(Удалить_Индекс_ЭК,$H2083)*SEARCH(Удалить_Индекс_КР,$I2083))&gt;0,0,1)</f>
        <v>0</v>
      </c>
      <c r="O2083" s="163" t="str">
        <f t="shared" si="1505"/>
        <v/>
      </c>
      <c r="P2083" s="263" t="str">
        <f t="shared" si="1506"/>
        <v/>
      </c>
      <c r="Q2083" s="263" t="str">
        <f t="shared" si="1507"/>
        <v/>
      </c>
      <c r="R2083" s="263" t="str">
        <f t="shared" si="1508"/>
        <v/>
      </c>
      <c r="S2083" s="263" t="str">
        <f t="shared" si="1509"/>
        <v/>
      </c>
      <c r="T2083" s="263" t="str">
        <f t="shared" si="1510"/>
        <v/>
      </c>
      <c r="U2083" s="263" t="str">
        <f t="shared" si="1481"/>
        <v/>
      </c>
      <c r="V2083" s="263" t="str">
        <f t="shared" si="1511"/>
        <v/>
      </c>
      <c r="W2083" s="263" t="str">
        <f t="shared" si="1482"/>
        <v/>
      </c>
      <c r="X2083" s="263" t="str">
        <f t="shared" si="1512"/>
        <v/>
      </c>
      <c r="Y2083" s="263" t="str">
        <f t="shared" si="1513"/>
        <v/>
      </c>
      <c r="Z2083" s="263" t="str">
        <f t="shared" si="1514"/>
        <v/>
      </c>
      <c r="AA2083" s="263" t="str">
        <f t="shared" si="1515"/>
        <v/>
      </c>
      <c r="AB2083" s="263" t="str">
        <f t="shared" si="1500"/>
        <v/>
      </c>
      <c r="AC2083" s="263" t="str">
        <f t="shared" si="1483"/>
        <v/>
      </c>
      <c r="AD2083" s="263" t="str">
        <f t="shared" si="1501"/>
        <v/>
      </c>
      <c r="AE2083" s="263" t="str">
        <f t="shared" si="1516"/>
        <v/>
      </c>
      <c r="AF2083" s="263" t="str">
        <f t="shared" si="1517"/>
        <v/>
      </c>
      <c r="AG2083" s="263"/>
      <c r="AJ2083" s="163" t="str">
        <f t="shared" si="1518"/>
        <v/>
      </c>
      <c r="AK2083" s="163" t="str">
        <f t="shared" si="1484"/>
        <v/>
      </c>
      <c r="AL2083" s="163" t="str">
        <f t="shared" si="1519"/>
        <v/>
      </c>
      <c r="AM2083" s="163" t="str">
        <f t="shared" si="1520"/>
        <v>меж</v>
      </c>
      <c r="AN2083" s="163" t="str">
        <f t="shared" si="1485"/>
        <v/>
      </c>
      <c r="AO2083" s="163" t="str">
        <f t="shared" si="1486"/>
        <v/>
      </c>
      <c r="AP2083" s="163" t="str">
        <f t="shared" si="1487"/>
        <v/>
      </c>
      <c r="AQ2083" s="163" t="str">
        <f t="shared" si="1488"/>
        <v/>
      </c>
      <c r="AR2083" s="163" t="str">
        <f t="shared" si="1489"/>
        <v/>
      </c>
      <c r="AS2083" s="163" t="str">
        <f t="shared" si="1502"/>
        <v/>
      </c>
      <c r="AT2083" s="163" t="str">
        <f t="shared" si="1503"/>
        <v/>
      </c>
      <c r="AU2083" s="163" t="str">
        <f t="shared" si="1521"/>
        <v>рбс</v>
      </c>
      <c r="AV2083" s="163" t="str">
        <f t="shared" si="1504"/>
        <v>рбс87504302673общпро</v>
      </c>
      <c r="AW2083" s="162">
        <f t="shared" si="1490"/>
        <v>0</v>
      </c>
      <c r="AX2083" s="162">
        <f t="shared" si="1491"/>
        <v>0</v>
      </c>
      <c r="AY2083" s="162">
        <f t="shared" si="1492"/>
        <v>0</v>
      </c>
      <c r="AZ2083" s="162">
        <f t="shared" si="1493"/>
        <v>0</v>
      </c>
      <c r="BA2083" s="164">
        <f t="shared" si="1494"/>
        <v>1</v>
      </c>
      <c r="BB2083" s="164">
        <f t="shared" si="1495"/>
        <v>1</v>
      </c>
      <c r="BC2083" s="164">
        <f t="shared" si="1496"/>
        <v>1</v>
      </c>
      <c r="BD2083" s="162">
        <f t="shared" si="1522"/>
        <v>0</v>
      </c>
      <c r="BE2083" s="162">
        <f t="shared" si="1523"/>
        <v>0</v>
      </c>
      <c r="BF2083" s="179">
        <f t="shared" si="1524"/>
        <v>0</v>
      </c>
      <c r="BG2083" s="180">
        <f t="shared" si="1525"/>
        <v>0</v>
      </c>
      <c r="BH2083" s="254" t="str">
        <f t="shared" si="1497"/>
        <v>875</v>
      </c>
      <c r="BI2083" s="254" t="str">
        <f t="shared" si="1498"/>
        <v>0701</v>
      </c>
      <c r="BJ2083" s="249" t="s">
        <v>1510</v>
      </c>
      <c r="BK2083" s="249" t="s">
        <v>1511</v>
      </c>
      <c r="BL2083" s="202" t="str">
        <f t="shared" si="1499"/>
        <v/>
      </c>
    </row>
    <row r="2084" spans="1:64" ht="12" hidden="1" customHeight="1">
      <c r="A2084" s="197"/>
      <c r="B2084" s="366" t="s">
        <v>321</v>
      </c>
      <c r="C2084" s="365" t="s">
        <v>1253</v>
      </c>
      <c r="D2084" s="366" t="s">
        <v>312</v>
      </c>
      <c r="E2084" s="366" t="s">
        <v>937</v>
      </c>
      <c r="F2084" s="366" t="s">
        <v>664</v>
      </c>
      <c r="G2084" s="366" t="s">
        <v>1344</v>
      </c>
      <c r="H2084" s="366" t="s">
        <v>1088</v>
      </c>
      <c r="I2084" s="366" t="s">
        <v>331</v>
      </c>
      <c r="J2084" s="386">
        <v>18944566</v>
      </c>
      <c r="K2084" s="386">
        <v>12615121.33</v>
      </c>
      <c r="L2084" s="162" t="str">
        <f t="shared" si="1480"/>
        <v>875043026730701011007408011900010</v>
      </c>
      <c r="M2084" s="163">
        <f t="array" ref="M2084">IF(COUNT(SEARCH(Удалить_Роспись_КВСР,$B2084)*SEARCH(Удалить_Роспись_ПБС,$C2084)*SEARCH(Удалить_Роспись_КФСР, $D2084)*SEARCH(Удалить_Роспись_КЦСР,$E2084)*SEARCH(Удалить_Роспись_КВР,$F2084)*SEARCH(Удалить_Роспись_ЭК,$H2084)*SEARCH(Удалить_Роспись_КР,$I2084))&gt;0,0,1)</f>
        <v>0</v>
      </c>
      <c r="N2084" s="163">
        <f t="array" ref="N2084">IF(COUNT(SEARCH(Удалить_Индекс_КВСР,$B2084)*SEARCH(Удалить_Индекс_ПБС,$C2084)*SEARCH(Удалить_Индекс_КФСР,$D2084)*SEARCH(Удалить_Индекс_КЦСР,$E2084)*SEARCH(Удалить_Индекс_КВР,$F2084)*SEARCH(Удалить_Индекс_ЭК,$H2084)*SEARCH(Удалить_Индекс_КР,$I2084))&gt;0,0,1)</f>
        <v>0</v>
      </c>
      <c r="O2084" s="163" t="str">
        <f t="shared" si="1505"/>
        <v/>
      </c>
      <c r="P2084" s="263" t="str">
        <f t="shared" si="1506"/>
        <v/>
      </c>
      <c r="Q2084" s="263" t="str">
        <f t="shared" si="1507"/>
        <v/>
      </c>
      <c r="R2084" s="263" t="str">
        <f t="shared" si="1508"/>
        <v/>
      </c>
      <c r="S2084" s="263" t="str">
        <f t="shared" si="1509"/>
        <v/>
      </c>
      <c r="T2084" s="263" t="str">
        <f t="shared" si="1510"/>
        <v/>
      </c>
      <c r="U2084" s="263" t="str">
        <f t="shared" si="1481"/>
        <v/>
      </c>
      <c r="V2084" s="263" t="str">
        <f t="shared" si="1511"/>
        <v/>
      </c>
      <c r="W2084" s="263" t="str">
        <f t="shared" si="1482"/>
        <v/>
      </c>
      <c r="X2084" s="263" t="str">
        <f t="shared" si="1512"/>
        <v/>
      </c>
      <c r="Y2084" s="263" t="str">
        <f t="shared" si="1513"/>
        <v/>
      </c>
      <c r="Z2084" s="263" t="str">
        <f t="shared" si="1514"/>
        <v/>
      </c>
      <c r="AA2084" s="263" t="str">
        <f t="shared" si="1515"/>
        <v/>
      </c>
      <c r="AB2084" s="263" t="str">
        <f t="shared" si="1500"/>
        <v/>
      </c>
      <c r="AC2084" s="263" t="str">
        <f t="shared" si="1483"/>
        <v/>
      </c>
      <c r="AD2084" s="263" t="str">
        <f t="shared" si="1501"/>
        <v/>
      </c>
      <c r="AE2084" s="263" t="str">
        <f t="shared" si="1516"/>
        <v/>
      </c>
      <c r="AF2084" s="263" t="str">
        <f t="shared" si="1517"/>
        <v/>
      </c>
      <c r="AG2084" s="263"/>
      <c r="AJ2084" s="163" t="str">
        <f t="shared" si="1518"/>
        <v/>
      </c>
      <c r="AK2084" s="163" t="str">
        <f t="shared" si="1484"/>
        <v/>
      </c>
      <c r="AL2084" s="163" t="str">
        <f t="shared" si="1519"/>
        <v/>
      </c>
      <c r="AM2084" s="163" t="str">
        <f t="shared" si="1520"/>
        <v>меж</v>
      </c>
      <c r="AN2084" s="163" t="str">
        <f t="shared" si="1485"/>
        <v/>
      </c>
      <c r="AO2084" s="163" t="str">
        <f t="shared" si="1486"/>
        <v/>
      </c>
      <c r="AP2084" s="163" t="str">
        <f t="shared" si="1487"/>
        <v/>
      </c>
      <c r="AQ2084" s="163" t="str">
        <f t="shared" si="1488"/>
        <v/>
      </c>
      <c r="AR2084" s="163" t="str">
        <f t="shared" si="1489"/>
        <v/>
      </c>
      <c r="AS2084" s="163" t="str">
        <f t="shared" si="1502"/>
        <v/>
      </c>
      <c r="AT2084" s="163" t="str">
        <f t="shared" si="1503"/>
        <v/>
      </c>
      <c r="AU2084" s="163" t="str">
        <f t="shared" si="1521"/>
        <v>рбс</v>
      </c>
      <c r="AV2084" s="163" t="str">
        <f t="shared" si="1504"/>
        <v>рбс87504302673общопл</v>
      </c>
      <c r="AW2084" s="162">
        <f t="shared" si="1490"/>
        <v>0</v>
      </c>
      <c r="AX2084" s="162">
        <f t="shared" si="1491"/>
        <v>0</v>
      </c>
      <c r="AY2084" s="162">
        <f t="shared" si="1492"/>
        <v>0</v>
      </c>
      <c r="AZ2084" s="162">
        <f t="shared" si="1493"/>
        <v>0</v>
      </c>
      <c r="BA2084" s="164">
        <f t="shared" si="1494"/>
        <v>1</v>
      </c>
      <c r="BB2084" s="164">
        <f t="shared" si="1495"/>
        <v>1</v>
      </c>
      <c r="BC2084" s="164">
        <f t="shared" si="1496"/>
        <v>1</v>
      </c>
      <c r="BD2084" s="162">
        <f t="shared" si="1522"/>
        <v>0</v>
      </c>
      <c r="BE2084" s="162">
        <f t="shared" si="1523"/>
        <v>0</v>
      </c>
      <c r="BF2084" s="179">
        <f t="shared" si="1524"/>
        <v>0</v>
      </c>
      <c r="BG2084" s="180">
        <f t="shared" si="1525"/>
        <v>0</v>
      </c>
      <c r="BH2084" s="254" t="str">
        <f t="shared" si="1497"/>
        <v>875</v>
      </c>
      <c r="BI2084" s="254" t="str">
        <f t="shared" si="1498"/>
        <v>0701</v>
      </c>
      <c r="BJ2084" s="249" t="s">
        <v>1512</v>
      </c>
      <c r="BK2084" s="249" t="s">
        <v>1513</v>
      </c>
      <c r="BL2084" s="202" t="str">
        <f t="shared" si="1499"/>
        <v/>
      </c>
    </row>
    <row r="2085" spans="1:64" ht="12" hidden="1" customHeight="1">
      <c r="A2085" s="197"/>
      <c r="B2085" s="366" t="s">
        <v>321</v>
      </c>
      <c r="C2085" s="365" t="s">
        <v>1253</v>
      </c>
      <c r="D2085" s="366" t="s">
        <v>312</v>
      </c>
      <c r="E2085" s="366" t="s">
        <v>937</v>
      </c>
      <c r="F2085" s="366" t="s">
        <v>533</v>
      </c>
      <c r="G2085" s="366" t="s">
        <v>1344</v>
      </c>
      <c r="H2085" s="366" t="s">
        <v>1091</v>
      </c>
      <c r="I2085" s="366" t="s">
        <v>331</v>
      </c>
      <c r="J2085" s="386">
        <v>380733.2</v>
      </c>
      <c r="K2085" s="386">
        <v>50966</v>
      </c>
      <c r="L2085" s="162" t="str">
        <f t="shared" si="1480"/>
        <v>875043026730701011007408024400010</v>
      </c>
      <c r="M2085" s="163">
        <f t="array" ref="M2085">IF(COUNT(SEARCH(Удалить_Роспись_КВСР,$B2085)*SEARCH(Удалить_Роспись_ПБС,$C2085)*SEARCH(Удалить_Роспись_КФСР, $D2085)*SEARCH(Удалить_Роспись_КЦСР,$E2085)*SEARCH(Удалить_Роспись_КВР,$F2085)*SEARCH(Удалить_Роспись_ЭК,$H2085)*SEARCH(Удалить_Роспись_КР,$I2085))&gt;0,0,1)</f>
        <v>0</v>
      </c>
      <c r="N2085" s="163">
        <f t="array" ref="N2085">IF(COUNT(SEARCH(Удалить_Индекс_КВСР,$B2085)*SEARCH(Удалить_Индекс_ПБС,$C2085)*SEARCH(Удалить_Индекс_КФСР,$D2085)*SEARCH(Удалить_Индекс_КЦСР,$E2085)*SEARCH(Удалить_Индекс_КВР,$F2085)*SEARCH(Удалить_Индекс_ЭК,$H2085)*SEARCH(Удалить_Индекс_КР,$I2085))&gt;0,0,1)</f>
        <v>0</v>
      </c>
      <c r="O2085" s="163" t="str">
        <f t="shared" si="1505"/>
        <v/>
      </c>
      <c r="P2085" s="263" t="str">
        <f t="shared" si="1506"/>
        <v/>
      </c>
      <c r="Q2085" s="263" t="str">
        <f t="shared" si="1507"/>
        <v/>
      </c>
      <c r="R2085" s="263" t="str">
        <f t="shared" si="1508"/>
        <v/>
      </c>
      <c r="S2085" s="263" t="str">
        <f t="shared" si="1509"/>
        <v/>
      </c>
      <c r="T2085" s="263" t="str">
        <f t="shared" si="1510"/>
        <v/>
      </c>
      <c r="U2085" s="263" t="str">
        <f t="shared" si="1481"/>
        <v/>
      </c>
      <c r="V2085" s="263" t="str">
        <f t="shared" si="1511"/>
        <v/>
      </c>
      <c r="W2085" s="263" t="str">
        <f t="shared" si="1482"/>
        <v/>
      </c>
      <c r="X2085" s="263" t="str">
        <f t="shared" si="1512"/>
        <v/>
      </c>
      <c r="Y2085" s="263" t="str">
        <f t="shared" si="1513"/>
        <v/>
      </c>
      <c r="Z2085" s="263" t="str">
        <f t="shared" si="1514"/>
        <v/>
      </c>
      <c r="AA2085" s="263" t="str">
        <f t="shared" si="1515"/>
        <v/>
      </c>
      <c r="AB2085" s="263" t="str">
        <f t="shared" si="1500"/>
        <v/>
      </c>
      <c r="AC2085" s="263" t="str">
        <f t="shared" si="1483"/>
        <v/>
      </c>
      <c r="AD2085" s="263" t="str">
        <f t="shared" si="1501"/>
        <v/>
      </c>
      <c r="AE2085" s="263" t="str">
        <f t="shared" si="1516"/>
        <v/>
      </c>
      <c r="AF2085" s="263" t="str">
        <f t="shared" si="1517"/>
        <v/>
      </c>
      <c r="AG2085" s="263"/>
      <c r="AJ2085" s="163" t="str">
        <f t="shared" si="1518"/>
        <v/>
      </c>
      <c r="AK2085" s="163" t="str">
        <f t="shared" si="1484"/>
        <v/>
      </c>
      <c r="AL2085" s="163" t="str">
        <f t="shared" si="1519"/>
        <v/>
      </c>
      <c r="AM2085" s="163" t="str">
        <f t="shared" si="1520"/>
        <v>меж</v>
      </c>
      <c r="AN2085" s="163" t="str">
        <f t="shared" si="1485"/>
        <v/>
      </c>
      <c r="AO2085" s="163" t="str">
        <f t="shared" si="1486"/>
        <v/>
      </c>
      <c r="AP2085" s="163" t="str">
        <f t="shared" si="1487"/>
        <v/>
      </c>
      <c r="AQ2085" s="163" t="str">
        <f t="shared" si="1488"/>
        <v/>
      </c>
      <c r="AR2085" s="163" t="str">
        <f t="shared" si="1489"/>
        <v/>
      </c>
      <c r="AS2085" s="163" t="str">
        <f t="shared" si="1502"/>
        <v/>
      </c>
      <c r="AT2085" s="163" t="str">
        <f t="shared" si="1503"/>
        <v/>
      </c>
      <c r="AU2085" s="163" t="str">
        <f t="shared" si="1521"/>
        <v>рбс</v>
      </c>
      <c r="AV2085" s="163" t="str">
        <f t="shared" si="1504"/>
        <v>рбс87504302673общпро</v>
      </c>
      <c r="AW2085" s="162">
        <f t="shared" si="1490"/>
        <v>0</v>
      </c>
      <c r="AX2085" s="162">
        <f t="shared" si="1491"/>
        <v>0</v>
      </c>
      <c r="AY2085" s="162">
        <f t="shared" si="1492"/>
        <v>0</v>
      </c>
      <c r="AZ2085" s="162">
        <f t="shared" si="1493"/>
        <v>0</v>
      </c>
      <c r="BA2085" s="164">
        <f t="shared" si="1494"/>
        <v>1</v>
      </c>
      <c r="BB2085" s="164">
        <f t="shared" si="1495"/>
        <v>1</v>
      </c>
      <c r="BC2085" s="164">
        <f t="shared" si="1496"/>
        <v>1</v>
      </c>
      <c r="BD2085" s="162">
        <f t="shared" si="1522"/>
        <v>0</v>
      </c>
      <c r="BE2085" s="162">
        <f t="shared" si="1523"/>
        <v>0</v>
      </c>
      <c r="BF2085" s="179">
        <f t="shared" si="1524"/>
        <v>0</v>
      </c>
      <c r="BG2085" s="180">
        <f t="shared" si="1525"/>
        <v>0</v>
      </c>
      <c r="BH2085" s="254" t="str">
        <f t="shared" si="1497"/>
        <v>875</v>
      </c>
      <c r="BI2085" s="254" t="str">
        <f t="shared" si="1498"/>
        <v>0701</v>
      </c>
      <c r="BJ2085" s="249" t="s">
        <v>1514</v>
      </c>
      <c r="BK2085" s="249" t="s">
        <v>1515</v>
      </c>
      <c r="BL2085" s="202" t="str">
        <f t="shared" si="1499"/>
        <v/>
      </c>
    </row>
    <row r="2086" spans="1:64" ht="12" hidden="1" customHeight="1">
      <c r="A2086" s="197"/>
      <c r="B2086" s="366" t="s">
        <v>321</v>
      </c>
      <c r="C2086" s="365" t="s">
        <v>1253</v>
      </c>
      <c r="D2086" s="366" t="s">
        <v>312</v>
      </c>
      <c r="E2086" s="366" t="s">
        <v>937</v>
      </c>
      <c r="F2086" s="366" t="s">
        <v>533</v>
      </c>
      <c r="G2086" s="366" t="s">
        <v>1344</v>
      </c>
      <c r="H2086" s="366" t="s">
        <v>1089</v>
      </c>
      <c r="I2086" s="366" t="s">
        <v>331</v>
      </c>
      <c r="J2086" s="386">
        <v>1355543.41</v>
      </c>
      <c r="K2086" s="386">
        <v>842780.15</v>
      </c>
      <c r="L2086" s="162" t="str">
        <f t="shared" si="1480"/>
        <v>875043026730701011007408024400010</v>
      </c>
      <c r="M2086" s="163">
        <f t="array" ref="M2086">IF(COUNT(SEARCH(Удалить_Роспись_КВСР,$B2086)*SEARCH(Удалить_Роспись_ПБС,$C2086)*SEARCH(Удалить_Роспись_КФСР, $D2086)*SEARCH(Удалить_Роспись_КЦСР,$E2086)*SEARCH(Удалить_Роспись_КВР,$F2086)*SEARCH(Удалить_Роспись_ЭК,$H2086)*SEARCH(Удалить_Роспись_КР,$I2086))&gt;0,0,1)</f>
        <v>0</v>
      </c>
      <c r="N2086" s="163">
        <f t="array" ref="N2086">IF(COUNT(SEARCH(Удалить_Индекс_КВСР,$B2086)*SEARCH(Удалить_Индекс_ПБС,$C2086)*SEARCH(Удалить_Индекс_КФСР,$D2086)*SEARCH(Удалить_Индекс_КЦСР,$E2086)*SEARCH(Удалить_Индекс_КВР,$F2086)*SEARCH(Удалить_Индекс_ЭК,$H2086)*SEARCH(Удалить_Индекс_КР,$I2086))&gt;0,0,1)</f>
        <v>0</v>
      </c>
      <c r="O2086" s="163" t="str">
        <f t="shared" si="1505"/>
        <v/>
      </c>
      <c r="P2086" s="263" t="str">
        <f t="shared" si="1506"/>
        <v/>
      </c>
      <c r="Q2086" s="263" t="str">
        <f t="shared" si="1507"/>
        <v/>
      </c>
      <c r="R2086" s="263" t="str">
        <f t="shared" si="1508"/>
        <v/>
      </c>
      <c r="S2086" s="263" t="str">
        <f t="shared" si="1509"/>
        <v/>
      </c>
      <c r="T2086" s="263" t="str">
        <f t="shared" si="1510"/>
        <v/>
      </c>
      <c r="U2086" s="263" t="str">
        <f t="shared" si="1481"/>
        <v/>
      </c>
      <c r="V2086" s="263" t="str">
        <f t="shared" si="1511"/>
        <v/>
      </c>
      <c r="W2086" s="263" t="str">
        <f t="shared" si="1482"/>
        <v/>
      </c>
      <c r="X2086" s="263" t="str">
        <f t="shared" si="1512"/>
        <v/>
      </c>
      <c r="Y2086" s="263" t="str">
        <f t="shared" si="1513"/>
        <v/>
      </c>
      <c r="Z2086" s="263" t="str">
        <f t="shared" si="1514"/>
        <v/>
      </c>
      <c r="AA2086" s="263" t="str">
        <f t="shared" si="1515"/>
        <v/>
      </c>
      <c r="AB2086" s="263" t="str">
        <f t="shared" si="1500"/>
        <v/>
      </c>
      <c r="AC2086" s="263" t="str">
        <f t="shared" si="1483"/>
        <v/>
      </c>
      <c r="AD2086" s="263" t="str">
        <f t="shared" si="1501"/>
        <v/>
      </c>
      <c r="AE2086" s="263" t="str">
        <f t="shared" si="1516"/>
        <v/>
      </c>
      <c r="AF2086" s="263" t="str">
        <f t="shared" si="1517"/>
        <v/>
      </c>
      <c r="AG2086" s="263"/>
      <c r="AJ2086" s="163" t="str">
        <f t="shared" si="1518"/>
        <v/>
      </c>
      <c r="AK2086" s="163" t="str">
        <f t="shared" si="1484"/>
        <v/>
      </c>
      <c r="AL2086" s="163" t="str">
        <f t="shared" si="1519"/>
        <v/>
      </c>
      <c r="AM2086" s="163" t="str">
        <f t="shared" si="1520"/>
        <v>меж</v>
      </c>
      <c r="AN2086" s="163" t="str">
        <f t="shared" si="1485"/>
        <v/>
      </c>
      <c r="AO2086" s="163" t="str">
        <f t="shared" si="1486"/>
        <v/>
      </c>
      <c r="AP2086" s="163" t="str">
        <f t="shared" si="1487"/>
        <v/>
      </c>
      <c r="AQ2086" s="163" t="str">
        <f t="shared" si="1488"/>
        <v/>
      </c>
      <c r="AR2086" s="163" t="str">
        <f t="shared" si="1489"/>
        <v/>
      </c>
      <c r="AS2086" s="163" t="str">
        <f t="shared" si="1502"/>
        <v/>
      </c>
      <c r="AT2086" s="163" t="str">
        <f t="shared" si="1503"/>
        <v/>
      </c>
      <c r="AU2086" s="163" t="str">
        <f t="shared" si="1521"/>
        <v>рбс</v>
      </c>
      <c r="AV2086" s="163" t="str">
        <f t="shared" si="1504"/>
        <v>рбс87504302673общпро</v>
      </c>
      <c r="AW2086" s="162">
        <f t="shared" si="1490"/>
        <v>0</v>
      </c>
      <c r="AX2086" s="162">
        <f t="shared" si="1491"/>
        <v>0</v>
      </c>
      <c r="AY2086" s="162">
        <f t="shared" si="1492"/>
        <v>0</v>
      </c>
      <c r="AZ2086" s="162">
        <f t="shared" si="1493"/>
        <v>0</v>
      </c>
      <c r="BA2086" s="164">
        <f t="shared" si="1494"/>
        <v>1</v>
      </c>
      <c r="BB2086" s="164">
        <f t="shared" si="1495"/>
        <v>1</v>
      </c>
      <c r="BC2086" s="164">
        <f t="shared" si="1496"/>
        <v>1</v>
      </c>
      <c r="BD2086" s="162">
        <f t="shared" si="1522"/>
        <v>0</v>
      </c>
      <c r="BE2086" s="162">
        <f t="shared" si="1523"/>
        <v>0</v>
      </c>
      <c r="BF2086" s="179">
        <f t="shared" si="1524"/>
        <v>0</v>
      </c>
      <c r="BG2086" s="180">
        <f t="shared" si="1525"/>
        <v>0</v>
      </c>
      <c r="BH2086" s="254" t="str">
        <f t="shared" si="1497"/>
        <v>875</v>
      </c>
      <c r="BI2086" s="254" t="str">
        <f t="shared" si="1498"/>
        <v>0701</v>
      </c>
      <c r="BJ2086" s="249" t="s">
        <v>1516</v>
      </c>
      <c r="BK2086" s="249" t="s">
        <v>1517</v>
      </c>
      <c r="BL2086" s="202" t="str">
        <f t="shared" si="1499"/>
        <v/>
      </c>
    </row>
    <row r="2087" spans="1:64" ht="12" hidden="1" customHeight="1">
      <c r="A2087" s="197"/>
      <c r="B2087" s="366" t="s">
        <v>321</v>
      </c>
      <c r="C2087" s="365" t="s">
        <v>1253</v>
      </c>
      <c r="D2087" s="366" t="s">
        <v>312</v>
      </c>
      <c r="E2087" s="366" t="s">
        <v>937</v>
      </c>
      <c r="F2087" s="366" t="s">
        <v>533</v>
      </c>
      <c r="G2087" s="366" t="s">
        <v>1344</v>
      </c>
      <c r="H2087" s="366" t="s">
        <v>1095</v>
      </c>
      <c r="I2087" s="366" t="s">
        <v>331</v>
      </c>
      <c r="J2087" s="386">
        <v>862019.08</v>
      </c>
      <c r="K2087" s="386">
        <v>316483</v>
      </c>
      <c r="L2087" s="162" t="str">
        <f t="shared" si="1480"/>
        <v>875043026730701011007408024400010</v>
      </c>
      <c r="M2087" s="163">
        <f t="array" ref="M2087">IF(COUNT(SEARCH(Удалить_Роспись_КВСР,$B2087)*SEARCH(Удалить_Роспись_ПБС,$C2087)*SEARCH(Удалить_Роспись_КФСР, $D2087)*SEARCH(Удалить_Роспись_КЦСР,$E2087)*SEARCH(Удалить_Роспись_КВР,$F2087)*SEARCH(Удалить_Роспись_ЭК,$H2087)*SEARCH(Удалить_Роспись_КР,$I2087))&gt;0,0,1)</f>
        <v>0</v>
      </c>
      <c r="N2087" s="163">
        <f t="array" ref="N2087">IF(COUNT(SEARCH(Удалить_Индекс_КВСР,$B2087)*SEARCH(Удалить_Индекс_ПБС,$C2087)*SEARCH(Удалить_Индекс_КФСР,$D2087)*SEARCH(Удалить_Индекс_КЦСР,$E2087)*SEARCH(Удалить_Индекс_КВР,$F2087)*SEARCH(Удалить_Индекс_ЭК,$H2087)*SEARCH(Удалить_Индекс_КР,$I2087))&gt;0,0,1)</f>
        <v>0</v>
      </c>
      <c r="O2087" s="163" t="str">
        <f t="shared" si="1505"/>
        <v/>
      </c>
      <c r="P2087" s="263" t="str">
        <f t="shared" si="1506"/>
        <v/>
      </c>
      <c r="Q2087" s="263" t="str">
        <f t="shared" si="1507"/>
        <v/>
      </c>
      <c r="R2087" s="263" t="str">
        <f t="shared" si="1508"/>
        <v/>
      </c>
      <c r="S2087" s="263" t="str">
        <f t="shared" si="1509"/>
        <v/>
      </c>
      <c r="T2087" s="263" t="str">
        <f t="shared" si="1510"/>
        <v/>
      </c>
      <c r="U2087" s="263" t="str">
        <f t="shared" si="1481"/>
        <v/>
      </c>
      <c r="V2087" s="263" t="str">
        <f t="shared" si="1511"/>
        <v/>
      </c>
      <c r="W2087" s="263" t="str">
        <f t="shared" si="1482"/>
        <v/>
      </c>
      <c r="X2087" s="263" t="str">
        <f t="shared" si="1512"/>
        <v/>
      </c>
      <c r="Y2087" s="263" t="str">
        <f t="shared" si="1513"/>
        <v/>
      </c>
      <c r="Z2087" s="263" t="str">
        <f t="shared" si="1514"/>
        <v/>
      </c>
      <c r="AA2087" s="263" t="str">
        <f t="shared" si="1515"/>
        <v/>
      </c>
      <c r="AB2087" s="263" t="str">
        <f t="shared" si="1500"/>
        <v/>
      </c>
      <c r="AC2087" s="263" t="str">
        <f t="shared" si="1483"/>
        <v/>
      </c>
      <c r="AD2087" s="263" t="str">
        <f t="shared" si="1501"/>
        <v/>
      </c>
      <c r="AE2087" s="263" t="str">
        <f t="shared" si="1516"/>
        <v/>
      </c>
      <c r="AF2087" s="263" t="str">
        <f t="shared" si="1517"/>
        <v/>
      </c>
      <c r="AG2087" s="263"/>
      <c r="AJ2087" s="163" t="str">
        <f t="shared" si="1518"/>
        <v/>
      </c>
      <c r="AK2087" s="163" t="str">
        <f t="shared" si="1484"/>
        <v/>
      </c>
      <c r="AL2087" s="163" t="str">
        <f t="shared" si="1519"/>
        <v/>
      </c>
      <c r="AM2087" s="163" t="str">
        <f t="shared" si="1520"/>
        <v>меж</v>
      </c>
      <c r="AN2087" s="163" t="str">
        <f t="shared" si="1485"/>
        <v/>
      </c>
      <c r="AO2087" s="163" t="str">
        <f t="shared" si="1486"/>
        <v/>
      </c>
      <c r="AP2087" s="163" t="str">
        <f t="shared" si="1487"/>
        <v/>
      </c>
      <c r="AQ2087" s="163" t="str">
        <f t="shared" si="1488"/>
        <v/>
      </c>
      <c r="AR2087" s="163" t="str">
        <f t="shared" si="1489"/>
        <v/>
      </c>
      <c r="AS2087" s="163" t="str">
        <f t="shared" si="1502"/>
        <v/>
      </c>
      <c r="AT2087" s="163" t="str">
        <f t="shared" si="1503"/>
        <v/>
      </c>
      <c r="AU2087" s="163" t="str">
        <f t="shared" si="1521"/>
        <v>рбс</v>
      </c>
      <c r="AV2087" s="163" t="str">
        <f t="shared" si="1504"/>
        <v>рбс87504302673общосн</v>
      </c>
      <c r="AW2087" s="162">
        <f t="shared" si="1490"/>
        <v>0</v>
      </c>
      <c r="AX2087" s="162">
        <f t="shared" si="1491"/>
        <v>0</v>
      </c>
      <c r="AY2087" s="162">
        <f t="shared" si="1492"/>
        <v>0</v>
      </c>
      <c r="AZ2087" s="162">
        <f t="shared" si="1493"/>
        <v>0</v>
      </c>
      <c r="BA2087" s="164">
        <f t="shared" si="1494"/>
        <v>1</v>
      </c>
      <c r="BB2087" s="164">
        <f t="shared" si="1495"/>
        <v>1</v>
      </c>
      <c r="BC2087" s="164">
        <f t="shared" si="1496"/>
        <v>1</v>
      </c>
      <c r="BD2087" s="162">
        <f t="shared" si="1522"/>
        <v>0</v>
      </c>
      <c r="BE2087" s="162">
        <f t="shared" si="1523"/>
        <v>0</v>
      </c>
      <c r="BF2087" s="179">
        <f t="shared" si="1524"/>
        <v>0</v>
      </c>
      <c r="BG2087" s="180">
        <f t="shared" si="1525"/>
        <v>0</v>
      </c>
      <c r="BH2087" s="254" t="str">
        <f t="shared" si="1497"/>
        <v>875</v>
      </c>
      <c r="BI2087" s="254" t="str">
        <f t="shared" si="1498"/>
        <v>0701</v>
      </c>
      <c r="BJ2087" s="249" t="s">
        <v>1518</v>
      </c>
      <c r="BK2087" s="249" t="s">
        <v>1519</v>
      </c>
      <c r="BL2087" s="202" t="str">
        <f t="shared" si="1499"/>
        <v/>
      </c>
    </row>
    <row r="2088" spans="1:64" ht="12" hidden="1" customHeight="1">
      <c r="A2088" s="197"/>
      <c r="B2088" s="366" t="s">
        <v>321</v>
      </c>
      <c r="C2088" s="365" t="s">
        <v>1253</v>
      </c>
      <c r="D2088" s="366" t="s">
        <v>312</v>
      </c>
      <c r="E2088" s="366" t="s">
        <v>937</v>
      </c>
      <c r="F2088" s="366" t="s">
        <v>533</v>
      </c>
      <c r="G2088" s="366" t="s">
        <v>1344</v>
      </c>
      <c r="H2088" s="366" t="s">
        <v>1184</v>
      </c>
      <c r="I2088" s="366" t="s">
        <v>331</v>
      </c>
      <c r="J2088" s="386">
        <v>3816</v>
      </c>
      <c r="K2088" s="386">
        <v>3816</v>
      </c>
      <c r="L2088" s="162" t="str">
        <f t="shared" si="1480"/>
        <v>875043026730701011007408024400010</v>
      </c>
      <c r="M2088" s="163">
        <f t="array" ref="M2088">IF(COUNT(SEARCH(Удалить_Роспись_КВСР,$B2088)*SEARCH(Удалить_Роспись_ПБС,$C2088)*SEARCH(Удалить_Роспись_КФСР, $D2088)*SEARCH(Удалить_Роспись_КЦСР,$E2088)*SEARCH(Удалить_Роспись_КВР,$F2088)*SEARCH(Удалить_Роспись_ЭК,$H2088)*SEARCH(Удалить_Роспись_КР,$I2088))&gt;0,0,1)</f>
        <v>0</v>
      </c>
      <c r="N2088" s="163">
        <f t="array" ref="N2088">IF(COUNT(SEARCH(Удалить_Индекс_КВСР,$B2088)*SEARCH(Удалить_Индекс_ПБС,$C2088)*SEARCH(Удалить_Индекс_КФСР,$D2088)*SEARCH(Удалить_Индекс_КЦСР,$E2088)*SEARCH(Удалить_Индекс_КВР,$F2088)*SEARCH(Удалить_Индекс_ЭК,$H2088)*SEARCH(Удалить_Индекс_КР,$I2088))&gt;0,0,1)</f>
        <v>0</v>
      </c>
      <c r="O2088" s="163" t="str">
        <f t="shared" si="1505"/>
        <v/>
      </c>
      <c r="P2088" s="263" t="str">
        <f t="shared" si="1506"/>
        <v/>
      </c>
      <c r="Q2088" s="263" t="str">
        <f t="shared" si="1507"/>
        <v/>
      </c>
      <c r="R2088" s="263" t="str">
        <f t="shared" si="1508"/>
        <v/>
      </c>
      <c r="S2088" s="263" t="str">
        <f t="shared" si="1509"/>
        <v/>
      </c>
      <c r="T2088" s="263" t="str">
        <f t="shared" si="1510"/>
        <v/>
      </c>
      <c r="U2088" s="263" t="str">
        <f t="shared" si="1481"/>
        <v/>
      </c>
      <c r="V2088" s="263" t="str">
        <f t="shared" si="1511"/>
        <v/>
      </c>
      <c r="W2088" s="263" t="str">
        <f t="shared" si="1482"/>
        <v/>
      </c>
      <c r="X2088" s="263" t="str">
        <f t="shared" si="1512"/>
        <v/>
      </c>
      <c r="Y2088" s="263" t="str">
        <f t="shared" si="1513"/>
        <v/>
      </c>
      <c r="Z2088" s="263" t="str">
        <f t="shared" si="1514"/>
        <v/>
      </c>
      <c r="AA2088" s="263" t="str">
        <f t="shared" si="1515"/>
        <v/>
      </c>
      <c r="AB2088" s="263" t="str">
        <f t="shared" si="1500"/>
        <v/>
      </c>
      <c r="AC2088" s="263" t="str">
        <f t="shared" si="1483"/>
        <v/>
      </c>
      <c r="AD2088" s="263" t="str">
        <f t="shared" si="1501"/>
        <v/>
      </c>
      <c r="AE2088" s="263" t="str">
        <f t="shared" si="1516"/>
        <v/>
      </c>
      <c r="AF2088" s="263" t="str">
        <f t="shared" si="1517"/>
        <v/>
      </c>
      <c r="AG2088" s="263"/>
      <c r="AJ2088" s="163" t="str">
        <f t="shared" si="1518"/>
        <v/>
      </c>
      <c r="AK2088" s="163" t="str">
        <f t="shared" si="1484"/>
        <v/>
      </c>
      <c r="AL2088" s="163" t="str">
        <f t="shared" si="1519"/>
        <v/>
      </c>
      <c r="AM2088" s="163" t="str">
        <f t="shared" si="1520"/>
        <v>меж</v>
      </c>
      <c r="AN2088" s="163" t="str">
        <f t="shared" si="1485"/>
        <v/>
      </c>
      <c r="AO2088" s="163" t="str">
        <f t="shared" si="1486"/>
        <v/>
      </c>
      <c r="AP2088" s="163" t="str">
        <f t="shared" si="1487"/>
        <v/>
      </c>
      <c r="AQ2088" s="163" t="str">
        <f t="shared" si="1488"/>
        <v/>
      </c>
      <c r="AR2088" s="163" t="str">
        <f t="shared" si="1489"/>
        <v/>
      </c>
      <c r="AS2088" s="163" t="str">
        <f t="shared" si="1502"/>
        <v/>
      </c>
      <c r="AT2088" s="163" t="str">
        <f t="shared" si="1503"/>
        <v/>
      </c>
      <c r="AU2088" s="163" t="str">
        <f t="shared" si="1521"/>
        <v>рбс</v>
      </c>
      <c r="AV2088" s="163" t="str">
        <f t="shared" si="1504"/>
        <v>рбс87504302673общпро</v>
      </c>
      <c r="AW2088" s="162">
        <f t="shared" si="1490"/>
        <v>0</v>
      </c>
      <c r="AX2088" s="162">
        <f t="shared" si="1491"/>
        <v>0</v>
      </c>
      <c r="AY2088" s="162">
        <f t="shared" si="1492"/>
        <v>0</v>
      </c>
      <c r="AZ2088" s="162">
        <f t="shared" si="1493"/>
        <v>0</v>
      </c>
      <c r="BA2088" s="164">
        <f t="shared" si="1494"/>
        <v>1</v>
      </c>
      <c r="BB2088" s="164">
        <f t="shared" si="1495"/>
        <v>1</v>
      </c>
      <c r="BC2088" s="164">
        <f t="shared" si="1496"/>
        <v>1</v>
      </c>
      <c r="BD2088" s="162">
        <f t="shared" si="1522"/>
        <v>0</v>
      </c>
      <c r="BE2088" s="162">
        <f t="shared" si="1523"/>
        <v>0</v>
      </c>
      <c r="BF2088" s="179">
        <f t="shared" si="1524"/>
        <v>0</v>
      </c>
      <c r="BG2088" s="180">
        <f t="shared" si="1525"/>
        <v>0</v>
      </c>
      <c r="BH2088" s="254" t="str">
        <f t="shared" si="1497"/>
        <v>875</v>
      </c>
      <c r="BI2088" s="254" t="str">
        <f t="shared" si="1498"/>
        <v>0701</v>
      </c>
      <c r="BJ2088" s="249" t="s">
        <v>1520</v>
      </c>
      <c r="BK2088" s="249" t="s">
        <v>1521</v>
      </c>
      <c r="BL2088" s="202" t="str">
        <f t="shared" si="1499"/>
        <v/>
      </c>
    </row>
    <row r="2089" spans="1:64" ht="12" hidden="1" customHeight="1">
      <c r="A2089" s="197"/>
      <c r="B2089" s="366" t="s">
        <v>321</v>
      </c>
      <c r="C2089" s="365" t="s">
        <v>1253</v>
      </c>
      <c r="D2089" s="366" t="s">
        <v>312</v>
      </c>
      <c r="E2089" s="366" t="s">
        <v>937</v>
      </c>
      <c r="F2089" s="366" t="s">
        <v>533</v>
      </c>
      <c r="G2089" s="366" t="s">
        <v>1344</v>
      </c>
      <c r="H2089" s="366" t="s">
        <v>1167</v>
      </c>
      <c r="I2089" s="366" t="s">
        <v>331</v>
      </c>
      <c r="J2089" s="386">
        <v>674680</v>
      </c>
      <c r="K2089" s="386">
        <v>275872.92</v>
      </c>
      <c r="L2089" s="162" t="str">
        <f t="shared" si="1480"/>
        <v>875043026730701011007408024400010</v>
      </c>
      <c r="M2089" s="163">
        <f t="array" ref="M2089">IF(COUNT(SEARCH(Удалить_Роспись_КВСР,$B2089)*SEARCH(Удалить_Роспись_ПБС,$C2089)*SEARCH(Удалить_Роспись_КФСР, $D2089)*SEARCH(Удалить_Роспись_КЦСР,$E2089)*SEARCH(Удалить_Роспись_КВР,$F2089)*SEARCH(Удалить_Роспись_ЭК,$H2089)*SEARCH(Удалить_Роспись_КР,$I2089))&gt;0,0,1)</f>
        <v>0</v>
      </c>
      <c r="N2089" s="163">
        <f t="array" ref="N2089">IF(COUNT(SEARCH(Удалить_Индекс_КВСР,$B2089)*SEARCH(Удалить_Индекс_ПБС,$C2089)*SEARCH(Удалить_Индекс_КФСР,$D2089)*SEARCH(Удалить_Индекс_КЦСР,$E2089)*SEARCH(Удалить_Индекс_КВР,$F2089)*SEARCH(Удалить_Индекс_ЭК,$H2089)*SEARCH(Удалить_Индекс_КР,$I2089))&gt;0,0,1)</f>
        <v>0</v>
      </c>
      <c r="O2089" s="163" t="str">
        <f t="shared" si="1505"/>
        <v/>
      </c>
      <c r="P2089" s="263" t="str">
        <f t="shared" si="1506"/>
        <v/>
      </c>
      <c r="Q2089" s="263" t="str">
        <f t="shared" si="1507"/>
        <v/>
      </c>
      <c r="R2089" s="263" t="str">
        <f t="shared" si="1508"/>
        <v/>
      </c>
      <c r="S2089" s="263" t="str">
        <f t="shared" si="1509"/>
        <v/>
      </c>
      <c r="T2089" s="263" t="str">
        <f t="shared" si="1510"/>
        <v/>
      </c>
      <c r="U2089" s="263" t="str">
        <f t="shared" si="1481"/>
        <v/>
      </c>
      <c r="V2089" s="263" t="str">
        <f t="shared" si="1511"/>
        <v/>
      </c>
      <c r="W2089" s="263" t="str">
        <f t="shared" si="1482"/>
        <v/>
      </c>
      <c r="X2089" s="263" t="str">
        <f t="shared" si="1512"/>
        <v/>
      </c>
      <c r="Y2089" s="263" t="str">
        <f t="shared" si="1513"/>
        <v/>
      </c>
      <c r="Z2089" s="263" t="str">
        <f t="shared" si="1514"/>
        <v/>
      </c>
      <c r="AA2089" s="263" t="str">
        <f t="shared" si="1515"/>
        <v/>
      </c>
      <c r="AB2089" s="263" t="str">
        <f t="shared" si="1500"/>
        <v/>
      </c>
      <c r="AC2089" s="263" t="str">
        <f t="shared" si="1483"/>
        <v/>
      </c>
      <c r="AD2089" s="263" t="str">
        <f t="shared" si="1501"/>
        <v/>
      </c>
      <c r="AE2089" s="263" t="str">
        <f t="shared" si="1516"/>
        <v/>
      </c>
      <c r="AF2089" s="263" t="str">
        <f t="shared" si="1517"/>
        <v/>
      </c>
      <c r="AG2089" s="263"/>
      <c r="AJ2089" s="163" t="str">
        <f t="shared" si="1518"/>
        <v/>
      </c>
      <c r="AK2089" s="163" t="str">
        <f t="shared" si="1484"/>
        <v/>
      </c>
      <c r="AL2089" s="163" t="str">
        <f t="shared" si="1519"/>
        <v/>
      </c>
      <c r="AM2089" s="163" t="str">
        <f t="shared" si="1520"/>
        <v>меж</v>
      </c>
      <c r="AN2089" s="163" t="str">
        <f t="shared" si="1485"/>
        <v/>
      </c>
      <c r="AO2089" s="163" t="str">
        <f t="shared" si="1486"/>
        <v/>
      </c>
      <c r="AP2089" s="163" t="str">
        <f t="shared" si="1487"/>
        <v/>
      </c>
      <c r="AQ2089" s="163" t="str">
        <f t="shared" si="1488"/>
        <v/>
      </c>
      <c r="AR2089" s="163" t="str">
        <f t="shared" si="1489"/>
        <v/>
      </c>
      <c r="AS2089" s="163" t="str">
        <f t="shared" si="1502"/>
        <v/>
      </c>
      <c r="AT2089" s="163" t="str">
        <f t="shared" si="1503"/>
        <v/>
      </c>
      <c r="AU2089" s="163" t="str">
        <f t="shared" si="1521"/>
        <v>рбс</v>
      </c>
      <c r="AV2089" s="163" t="str">
        <f t="shared" si="1504"/>
        <v>рбс87504302673общпро</v>
      </c>
      <c r="AW2089" s="162">
        <f t="shared" si="1490"/>
        <v>0</v>
      </c>
      <c r="AX2089" s="162">
        <f t="shared" si="1491"/>
        <v>0</v>
      </c>
      <c r="AY2089" s="162">
        <f t="shared" si="1492"/>
        <v>0</v>
      </c>
      <c r="AZ2089" s="162">
        <f t="shared" si="1493"/>
        <v>0</v>
      </c>
      <c r="BA2089" s="164">
        <f t="shared" si="1494"/>
        <v>1</v>
      </c>
      <c r="BB2089" s="164">
        <f t="shared" si="1495"/>
        <v>1</v>
      </c>
      <c r="BC2089" s="164">
        <f t="shared" si="1496"/>
        <v>1</v>
      </c>
      <c r="BD2089" s="162">
        <f t="shared" si="1522"/>
        <v>0</v>
      </c>
      <c r="BE2089" s="162">
        <f t="shared" si="1523"/>
        <v>0</v>
      </c>
      <c r="BF2089" s="179">
        <f t="shared" si="1524"/>
        <v>0</v>
      </c>
      <c r="BG2089" s="180">
        <f t="shared" si="1525"/>
        <v>0</v>
      </c>
      <c r="BH2089" s="254" t="str">
        <f t="shared" si="1497"/>
        <v>875</v>
      </c>
      <c r="BI2089" s="254" t="str">
        <f t="shared" si="1498"/>
        <v>0701</v>
      </c>
      <c r="BJ2089" s="249" t="s">
        <v>1522</v>
      </c>
      <c r="BK2089" s="249" t="s">
        <v>1523</v>
      </c>
      <c r="BL2089" s="202" t="str">
        <f t="shared" si="1499"/>
        <v/>
      </c>
    </row>
    <row r="2090" spans="1:64" ht="12" hidden="1" customHeight="1">
      <c r="A2090" s="197"/>
      <c r="B2090" s="366" t="s">
        <v>321</v>
      </c>
      <c r="C2090" s="365" t="s">
        <v>1253</v>
      </c>
      <c r="D2090" s="366" t="s">
        <v>312</v>
      </c>
      <c r="E2090" s="366" t="s">
        <v>937</v>
      </c>
      <c r="F2090" s="366" t="s">
        <v>533</v>
      </c>
      <c r="G2090" s="366" t="s">
        <v>1344</v>
      </c>
      <c r="H2090" s="366" t="s">
        <v>1169</v>
      </c>
      <c r="I2090" s="366" t="s">
        <v>331</v>
      </c>
      <c r="J2090" s="386">
        <v>1627550.04</v>
      </c>
      <c r="K2090" s="386">
        <v>0</v>
      </c>
      <c r="L2090" s="162" t="str">
        <f t="shared" si="1480"/>
        <v>875043026730701011007408024400010</v>
      </c>
      <c r="M2090" s="163">
        <f t="array" ref="M2090">IF(COUNT(SEARCH(Удалить_Роспись_КВСР,$B2090)*SEARCH(Удалить_Роспись_ПБС,$C2090)*SEARCH(Удалить_Роспись_КФСР, $D2090)*SEARCH(Удалить_Роспись_КЦСР,$E2090)*SEARCH(Удалить_Роспись_КВР,$F2090)*SEARCH(Удалить_Роспись_ЭК,$H2090)*SEARCH(Удалить_Роспись_КР,$I2090))&gt;0,0,1)</f>
        <v>0</v>
      </c>
      <c r="N2090" s="163">
        <f t="array" ref="N2090">IF(COUNT(SEARCH(Удалить_Индекс_КВСР,$B2090)*SEARCH(Удалить_Индекс_ПБС,$C2090)*SEARCH(Удалить_Индекс_КФСР,$D2090)*SEARCH(Удалить_Индекс_КЦСР,$E2090)*SEARCH(Удалить_Индекс_КВР,$F2090)*SEARCH(Удалить_Индекс_ЭК,$H2090)*SEARCH(Удалить_Индекс_КР,$I2090))&gt;0,0,1)</f>
        <v>0</v>
      </c>
      <c r="O2090" s="163" t="str">
        <f t="shared" si="1505"/>
        <v/>
      </c>
      <c r="P2090" s="263" t="str">
        <f t="shared" si="1506"/>
        <v/>
      </c>
      <c r="Q2090" s="263" t="str">
        <f t="shared" si="1507"/>
        <v/>
      </c>
      <c r="R2090" s="263" t="str">
        <f t="shared" si="1508"/>
        <v/>
      </c>
      <c r="S2090" s="263" t="str">
        <f t="shared" si="1509"/>
        <v/>
      </c>
      <c r="T2090" s="263" t="str">
        <f t="shared" si="1510"/>
        <v/>
      </c>
      <c r="U2090" s="263" t="str">
        <f t="shared" si="1481"/>
        <v/>
      </c>
      <c r="V2090" s="263" t="str">
        <f t="shared" si="1511"/>
        <v/>
      </c>
      <c r="W2090" s="263" t="str">
        <f t="shared" si="1482"/>
        <v/>
      </c>
      <c r="X2090" s="263" t="str">
        <f t="shared" si="1512"/>
        <v/>
      </c>
      <c r="Y2090" s="263" t="str">
        <f t="shared" si="1513"/>
        <v/>
      </c>
      <c r="Z2090" s="263" t="str">
        <f t="shared" si="1514"/>
        <v/>
      </c>
      <c r="AA2090" s="263" t="str">
        <f t="shared" si="1515"/>
        <v/>
      </c>
      <c r="AB2090" s="263" t="str">
        <f t="shared" si="1500"/>
        <v/>
      </c>
      <c r="AC2090" s="263" t="str">
        <f t="shared" si="1483"/>
        <v/>
      </c>
      <c r="AD2090" s="263" t="str">
        <f t="shared" si="1501"/>
        <v/>
      </c>
      <c r="AE2090" s="263" t="str">
        <f t="shared" si="1516"/>
        <v/>
      </c>
      <c r="AF2090" s="263" t="str">
        <f t="shared" si="1517"/>
        <v/>
      </c>
      <c r="AG2090" s="263"/>
      <c r="AJ2090" s="163" t="str">
        <f t="shared" si="1518"/>
        <v/>
      </c>
      <c r="AK2090" s="163" t="str">
        <f t="shared" si="1484"/>
        <v/>
      </c>
      <c r="AL2090" s="163" t="str">
        <f t="shared" si="1519"/>
        <v/>
      </c>
      <c r="AM2090" s="163" t="str">
        <f t="shared" si="1520"/>
        <v>меж</v>
      </c>
      <c r="AN2090" s="163" t="str">
        <f t="shared" si="1485"/>
        <v/>
      </c>
      <c r="AO2090" s="163" t="str">
        <f t="shared" si="1486"/>
        <v/>
      </c>
      <c r="AP2090" s="163" t="str">
        <f t="shared" si="1487"/>
        <v/>
      </c>
      <c r="AQ2090" s="163" t="str">
        <f t="shared" si="1488"/>
        <v/>
      </c>
      <c r="AR2090" s="163" t="str">
        <f t="shared" si="1489"/>
        <v/>
      </c>
      <c r="AS2090" s="163" t="str">
        <f t="shared" si="1502"/>
        <v/>
      </c>
      <c r="AT2090" s="163" t="str">
        <f t="shared" si="1503"/>
        <v/>
      </c>
      <c r="AU2090" s="163" t="str">
        <f t="shared" si="1521"/>
        <v>рбс</v>
      </c>
      <c r="AV2090" s="163" t="str">
        <f t="shared" si="1504"/>
        <v>рбс87504302673общпро</v>
      </c>
      <c r="AW2090" s="162">
        <f t="shared" si="1490"/>
        <v>0</v>
      </c>
      <c r="AX2090" s="162">
        <f t="shared" si="1491"/>
        <v>0</v>
      </c>
      <c r="AY2090" s="162">
        <f t="shared" si="1492"/>
        <v>0</v>
      </c>
      <c r="AZ2090" s="162">
        <f t="shared" si="1493"/>
        <v>0</v>
      </c>
      <c r="BA2090" s="164">
        <f t="shared" si="1494"/>
        <v>1</v>
      </c>
      <c r="BB2090" s="164">
        <f t="shared" si="1495"/>
        <v>1</v>
      </c>
      <c r="BC2090" s="164">
        <f t="shared" si="1496"/>
        <v>1</v>
      </c>
      <c r="BD2090" s="162">
        <f t="shared" si="1522"/>
        <v>0</v>
      </c>
      <c r="BE2090" s="162">
        <f t="shared" si="1523"/>
        <v>0</v>
      </c>
      <c r="BF2090" s="179">
        <f t="shared" si="1524"/>
        <v>0</v>
      </c>
      <c r="BG2090" s="180">
        <f t="shared" si="1525"/>
        <v>0</v>
      </c>
      <c r="BH2090" s="254" t="str">
        <f t="shared" si="1497"/>
        <v>875</v>
      </c>
      <c r="BI2090" s="254" t="str">
        <f t="shared" si="1498"/>
        <v>0701</v>
      </c>
      <c r="BJ2090" s="249" t="s">
        <v>1524</v>
      </c>
      <c r="BK2090" s="249" t="s">
        <v>1525</v>
      </c>
      <c r="BL2090" s="202" t="str">
        <f t="shared" si="1499"/>
        <v/>
      </c>
    </row>
    <row r="2091" spans="1:64" ht="12" hidden="1" customHeight="1">
      <c r="A2091" s="197"/>
      <c r="B2091" s="366" t="s">
        <v>321</v>
      </c>
      <c r="C2091" s="365" t="s">
        <v>1253</v>
      </c>
      <c r="D2091" s="366" t="s">
        <v>312</v>
      </c>
      <c r="E2091" s="366" t="s">
        <v>937</v>
      </c>
      <c r="F2091" s="366" t="s">
        <v>563</v>
      </c>
      <c r="G2091" s="366" t="s">
        <v>1344</v>
      </c>
      <c r="H2091" s="366" t="s">
        <v>1175</v>
      </c>
      <c r="I2091" s="366" t="s">
        <v>331</v>
      </c>
      <c r="J2091" s="386">
        <v>136080.92000000001</v>
      </c>
      <c r="K2091" s="386">
        <v>133097.82</v>
      </c>
      <c r="L2091" s="162" t="str">
        <f t="shared" si="1480"/>
        <v>875043026730701011007408032100010</v>
      </c>
      <c r="M2091" s="163">
        <f t="array" ref="M2091">IF(COUNT(SEARCH(Удалить_Роспись_КВСР,$B2091)*SEARCH(Удалить_Роспись_ПБС,$C2091)*SEARCH(Удалить_Роспись_КФСР, $D2091)*SEARCH(Удалить_Роспись_КЦСР,$E2091)*SEARCH(Удалить_Роспись_КВР,$F2091)*SEARCH(Удалить_Роспись_ЭК,$H2091)*SEARCH(Удалить_Роспись_КР,$I2091))&gt;0,0,1)</f>
        <v>0</v>
      </c>
      <c r="N2091" s="163">
        <f t="array" ref="N2091">IF(COUNT(SEARCH(Удалить_Индекс_КВСР,$B2091)*SEARCH(Удалить_Индекс_ПБС,$C2091)*SEARCH(Удалить_Индекс_КФСР,$D2091)*SEARCH(Удалить_Индекс_КЦСР,$E2091)*SEARCH(Удалить_Индекс_КВР,$F2091)*SEARCH(Удалить_Индекс_ЭК,$H2091)*SEARCH(Удалить_Индекс_КР,$I2091))&gt;0,0,1)</f>
        <v>0</v>
      </c>
      <c r="O2091" s="163" t="str">
        <f t="shared" si="1505"/>
        <v/>
      </c>
      <c r="P2091" s="263" t="str">
        <f t="shared" si="1506"/>
        <v/>
      </c>
      <c r="Q2091" s="263" t="str">
        <f t="shared" si="1507"/>
        <v/>
      </c>
      <c r="R2091" s="263" t="str">
        <f t="shared" si="1508"/>
        <v/>
      </c>
      <c r="S2091" s="263" t="str">
        <f t="shared" si="1509"/>
        <v/>
      </c>
      <c r="T2091" s="263" t="str">
        <f t="shared" si="1510"/>
        <v/>
      </c>
      <c r="U2091" s="263" t="str">
        <f t="shared" si="1481"/>
        <v/>
      </c>
      <c r="V2091" s="263" t="str">
        <f t="shared" si="1511"/>
        <v/>
      </c>
      <c r="W2091" s="263" t="str">
        <f t="shared" si="1482"/>
        <v/>
      </c>
      <c r="X2091" s="263" t="str">
        <f t="shared" si="1512"/>
        <v/>
      </c>
      <c r="Y2091" s="263" t="str">
        <f t="shared" si="1513"/>
        <v/>
      </c>
      <c r="Z2091" s="263" t="str">
        <f t="shared" si="1514"/>
        <v/>
      </c>
      <c r="AA2091" s="263" t="str">
        <f t="shared" si="1515"/>
        <v/>
      </c>
      <c r="AB2091" s="263" t="str">
        <f t="shared" si="1500"/>
        <v/>
      </c>
      <c r="AC2091" s="263" t="str">
        <f t="shared" si="1483"/>
        <v/>
      </c>
      <c r="AD2091" s="263" t="str">
        <f t="shared" si="1501"/>
        <v/>
      </c>
      <c r="AE2091" s="263" t="str">
        <f t="shared" si="1516"/>
        <v/>
      </c>
      <c r="AF2091" s="263" t="str">
        <f t="shared" si="1517"/>
        <v/>
      </c>
      <c r="AG2091" s="263"/>
      <c r="AJ2091" s="163" t="str">
        <f t="shared" si="1518"/>
        <v/>
      </c>
      <c r="AK2091" s="163" t="str">
        <f t="shared" si="1484"/>
        <v/>
      </c>
      <c r="AL2091" s="163" t="str">
        <f t="shared" si="1519"/>
        <v/>
      </c>
      <c r="AM2091" s="163" t="str">
        <f t="shared" si="1520"/>
        <v>меж</v>
      </c>
      <c r="AN2091" s="163" t="str">
        <f t="shared" si="1485"/>
        <v/>
      </c>
      <c r="AO2091" s="163" t="str">
        <f t="shared" si="1486"/>
        <v/>
      </c>
      <c r="AP2091" s="163" t="str">
        <f t="shared" si="1487"/>
        <v/>
      </c>
      <c r="AQ2091" s="163" t="str">
        <f t="shared" si="1488"/>
        <v/>
      </c>
      <c r="AR2091" s="163" t="str">
        <f t="shared" si="1489"/>
        <v/>
      </c>
      <c r="AS2091" s="163" t="str">
        <f t="shared" si="1502"/>
        <v/>
      </c>
      <c r="AT2091" s="163" t="str">
        <f t="shared" si="1503"/>
        <v/>
      </c>
      <c r="AU2091" s="163" t="str">
        <f t="shared" si="1521"/>
        <v>рбс</v>
      </c>
      <c r="AV2091" s="163" t="str">
        <f t="shared" si="1504"/>
        <v>рбс87504302673общпро</v>
      </c>
      <c r="AW2091" s="162">
        <f t="shared" si="1490"/>
        <v>0</v>
      </c>
      <c r="AX2091" s="162">
        <f t="shared" si="1491"/>
        <v>0</v>
      </c>
      <c r="AY2091" s="162">
        <f t="shared" si="1492"/>
        <v>0</v>
      </c>
      <c r="AZ2091" s="162">
        <f t="shared" si="1493"/>
        <v>0</v>
      </c>
      <c r="BA2091" s="164">
        <f t="shared" si="1494"/>
        <v>1</v>
      </c>
      <c r="BB2091" s="164">
        <f t="shared" si="1495"/>
        <v>1</v>
      </c>
      <c r="BC2091" s="164">
        <f t="shared" si="1496"/>
        <v>1</v>
      </c>
      <c r="BD2091" s="162">
        <f t="shared" si="1522"/>
        <v>0</v>
      </c>
      <c r="BE2091" s="162">
        <f t="shared" si="1523"/>
        <v>0</v>
      </c>
      <c r="BF2091" s="179">
        <f t="shared" si="1524"/>
        <v>0</v>
      </c>
      <c r="BG2091" s="180">
        <f t="shared" si="1525"/>
        <v>0</v>
      </c>
      <c r="BH2091" s="254" t="str">
        <f t="shared" si="1497"/>
        <v>875</v>
      </c>
      <c r="BI2091" s="254" t="str">
        <f t="shared" si="1498"/>
        <v>0701</v>
      </c>
      <c r="BJ2091" s="249" t="s">
        <v>1526</v>
      </c>
      <c r="BK2091" s="249" t="s">
        <v>1527</v>
      </c>
      <c r="BL2091" s="202" t="str">
        <f t="shared" si="1499"/>
        <v/>
      </c>
    </row>
    <row r="2092" spans="1:64" ht="12" hidden="1" customHeight="1">
      <c r="A2092" s="197"/>
      <c r="B2092" s="366" t="s">
        <v>321</v>
      </c>
      <c r="C2092" s="365" t="s">
        <v>1253</v>
      </c>
      <c r="D2092" s="366" t="s">
        <v>312</v>
      </c>
      <c r="E2092" s="366" t="s">
        <v>938</v>
      </c>
      <c r="F2092" s="366" t="s">
        <v>554</v>
      </c>
      <c r="G2092" s="366" t="s">
        <v>1344</v>
      </c>
      <c r="H2092" s="366" t="s">
        <v>1086</v>
      </c>
      <c r="I2092" s="366" t="s">
        <v>331</v>
      </c>
      <c r="J2092" s="386">
        <v>96073926</v>
      </c>
      <c r="K2092" s="386">
        <v>64956271.240000002</v>
      </c>
      <c r="L2092" s="162" t="str">
        <f t="shared" si="1480"/>
        <v>875043026730701011007588011100010</v>
      </c>
      <c r="M2092" s="163">
        <f t="array" ref="M2092">IF(COUNT(SEARCH(Удалить_Роспись_КВСР,$B2092)*SEARCH(Удалить_Роспись_ПБС,$C2092)*SEARCH(Удалить_Роспись_КФСР, $D2092)*SEARCH(Удалить_Роспись_КЦСР,$E2092)*SEARCH(Удалить_Роспись_КВР,$F2092)*SEARCH(Удалить_Роспись_ЭК,$H2092)*SEARCH(Удалить_Роспись_КР,$I2092))&gt;0,0,1)</f>
        <v>0</v>
      </c>
      <c r="N2092" s="163">
        <f t="array" ref="N2092">IF(COUNT(SEARCH(Удалить_Индекс_КВСР,$B2092)*SEARCH(Удалить_Индекс_ПБС,$C2092)*SEARCH(Удалить_Индекс_КФСР,$D2092)*SEARCH(Удалить_Индекс_КЦСР,$E2092)*SEARCH(Удалить_Индекс_КВР,$F2092)*SEARCH(Удалить_Индекс_ЭК,$H2092)*SEARCH(Удалить_Индекс_КР,$I2092))&gt;0,0,1)</f>
        <v>0</v>
      </c>
      <c r="O2092" s="163" t="str">
        <f t="shared" si="1505"/>
        <v/>
      </c>
      <c r="P2092" s="263" t="str">
        <f t="shared" si="1506"/>
        <v/>
      </c>
      <c r="Q2092" s="263" t="str">
        <f t="shared" si="1507"/>
        <v/>
      </c>
      <c r="R2092" s="263" t="str">
        <f t="shared" si="1508"/>
        <v/>
      </c>
      <c r="S2092" s="263" t="str">
        <f t="shared" si="1509"/>
        <v/>
      </c>
      <c r="T2092" s="263" t="str">
        <f t="shared" si="1510"/>
        <v/>
      </c>
      <c r="U2092" s="263" t="str">
        <f t="shared" si="1481"/>
        <v/>
      </c>
      <c r="V2092" s="263" t="str">
        <f t="shared" si="1511"/>
        <v/>
      </c>
      <c r="W2092" s="263" t="str">
        <f t="shared" si="1482"/>
        <v/>
      </c>
      <c r="X2092" s="263" t="str">
        <f t="shared" si="1512"/>
        <v/>
      </c>
      <c r="Y2092" s="263" t="str">
        <f t="shared" si="1513"/>
        <v/>
      </c>
      <c r="Z2092" s="263" t="str">
        <f t="shared" si="1514"/>
        <v/>
      </c>
      <c r="AA2092" s="263" t="str">
        <f t="shared" si="1515"/>
        <v/>
      </c>
      <c r="AB2092" s="263" t="str">
        <f t="shared" si="1500"/>
        <v/>
      </c>
      <c r="AC2092" s="263" t="str">
        <f t="shared" si="1483"/>
        <v/>
      </c>
      <c r="AD2092" s="263" t="str">
        <f t="shared" si="1501"/>
        <v/>
      </c>
      <c r="AE2092" s="263" t="str">
        <f t="shared" si="1516"/>
        <v/>
      </c>
      <c r="AF2092" s="263" t="str">
        <f t="shared" si="1517"/>
        <v/>
      </c>
      <c r="AG2092" s="263"/>
      <c r="AJ2092" s="163" t="str">
        <f t="shared" si="1518"/>
        <v/>
      </c>
      <c r="AK2092" s="163" t="str">
        <f t="shared" si="1484"/>
        <v/>
      </c>
      <c r="AL2092" s="163" t="str">
        <f t="shared" si="1519"/>
        <v/>
      </c>
      <c r="AM2092" s="163" t="str">
        <f t="shared" si="1520"/>
        <v>меж</v>
      </c>
      <c r="AN2092" s="163" t="str">
        <f t="shared" si="1485"/>
        <v/>
      </c>
      <c r="AO2092" s="163" t="str">
        <f t="shared" si="1486"/>
        <v/>
      </c>
      <c r="AP2092" s="163" t="str">
        <f t="shared" si="1487"/>
        <v/>
      </c>
      <c r="AQ2092" s="163" t="str">
        <f t="shared" si="1488"/>
        <v/>
      </c>
      <c r="AR2092" s="163" t="str">
        <f t="shared" si="1489"/>
        <v/>
      </c>
      <c r="AS2092" s="163" t="str">
        <f t="shared" si="1502"/>
        <v/>
      </c>
      <c r="AT2092" s="163" t="str">
        <f t="shared" si="1503"/>
        <v/>
      </c>
      <c r="AU2092" s="163" t="str">
        <f t="shared" si="1521"/>
        <v>рбс</v>
      </c>
      <c r="AV2092" s="163" t="str">
        <f t="shared" si="1504"/>
        <v>рбс87504302673общопл</v>
      </c>
      <c r="AW2092" s="162">
        <f t="shared" si="1490"/>
        <v>0</v>
      </c>
      <c r="AX2092" s="162">
        <f t="shared" si="1491"/>
        <v>0</v>
      </c>
      <c r="AY2092" s="162">
        <f t="shared" si="1492"/>
        <v>0</v>
      </c>
      <c r="AZ2092" s="162">
        <f t="shared" si="1493"/>
        <v>0</v>
      </c>
      <c r="BA2092" s="164">
        <f t="shared" si="1494"/>
        <v>1</v>
      </c>
      <c r="BB2092" s="164">
        <f t="shared" si="1495"/>
        <v>1</v>
      </c>
      <c r="BC2092" s="164">
        <f t="shared" si="1496"/>
        <v>1</v>
      </c>
      <c r="BD2092" s="162">
        <f t="shared" si="1522"/>
        <v>0</v>
      </c>
      <c r="BE2092" s="162">
        <f t="shared" si="1523"/>
        <v>0</v>
      </c>
      <c r="BF2092" s="179">
        <f t="shared" si="1524"/>
        <v>0</v>
      </c>
      <c r="BG2092" s="180">
        <f t="shared" si="1525"/>
        <v>0</v>
      </c>
      <c r="BH2092" s="254" t="str">
        <f t="shared" si="1497"/>
        <v>875</v>
      </c>
      <c r="BI2092" s="254" t="str">
        <f t="shared" si="1498"/>
        <v>0701</v>
      </c>
      <c r="BJ2092" s="249" t="s">
        <v>1528</v>
      </c>
      <c r="BK2092" s="249" t="s">
        <v>1529</v>
      </c>
      <c r="BL2092" s="202" t="str">
        <f t="shared" si="1499"/>
        <v/>
      </c>
    </row>
    <row r="2093" spans="1:64" ht="12" hidden="1" customHeight="1">
      <c r="A2093" s="197"/>
      <c r="B2093" s="366" t="s">
        <v>321</v>
      </c>
      <c r="C2093" s="365" t="s">
        <v>1253</v>
      </c>
      <c r="D2093" s="366" t="s">
        <v>312</v>
      </c>
      <c r="E2093" s="366" t="s">
        <v>938</v>
      </c>
      <c r="F2093" s="366" t="s">
        <v>554</v>
      </c>
      <c r="G2093" s="366" t="s">
        <v>1344</v>
      </c>
      <c r="H2093" s="366" t="s">
        <v>1161</v>
      </c>
      <c r="I2093" s="366" t="s">
        <v>331</v>
      </c>
      <c r="J2093" s="386">
        <v>870000</v>
      </c>
      <c r="K2093" s="386">
        <v>498610.3</v>
      </c>
      <c r="L2093" s="162" t="str">
        <f t="shared" si="1480"/>
        <v>875043026730701011007588011100010</v>
      </c>
      <c r="M2093" s="163">
        <f t="array" ref="M2093">IF(COUNT(SEARCH(Удалить_Роспись_КВСР,$B2093)*SEARCH(Удалить_Роспись_ПБС,$C2093)*SEARCH(Удалить_Роспись_КФСР, $D2093)*SEARCH(Удалить_Роспись_КЦСР,$E2093)*SEARCH(Удалить_Роспись_КВР,$F2093)*SEARCH(Удалить_Роспись_ЭК,$H2093)*SEARCH(Удалить_Роспись_КР,$I2093))&gt;0,0,1)</f>
        <v>0</v>
      </c>
      <c r="N2093" s="163">
        <f t="array" ref="N2093">IF(COUNT(SEARCH(Удалить_Индекс_КВСР,$B2093)*SEARCH(Удалить_Индекс_ПБС,$C2093)*SEARCH(Удалить_Индекс_КФСР,$D2093)*SEARCH(Удалить_Индекс_КЦСР,$E2093)*SEARCH(Удалить_Индекс_КВР,$F2093)*SEARCH(Удалить_Индекс_ЭК,$H2093)*SEARCH(Удалить_Индекс_КР,$I2093))&gt;0,0,1)</f>
        <v>0</v>
      </c>
      <c r="O2093" s="163" t="str">
        <f t="shared" si="1505"/>
        <v/>
      </c>
      <c r="P2093" s="263" t="str">
        <f t="shared" si="1506"/>
        <v/>
      </c>
      <c r="Q2093" s="263" t="str">
        <f t="shared" si="1507"/>
        <v/>
      </c>
      <c r="R2093" s="263" t="str">
        <f t="shared" si="1508"/>
        <v/>
      </c>
      <c r="S2093" s="263" t="str">
        <f t="shared" si="1509"/>
        <v/>
      </c>
      <c r="T2093" s="263" t="str">
        <f t="shared" si="1510"/>
        <v/>
      </c>
      <c r="U2093" s="263" t="str">
        <f t="shared" si="1481"/>
        <v/>
      </c>
      <c r="V2093" s="263" t="str">
        <f t="shared" si="1511"/>
        <v/>
      </c>
      <c r="W2093" s="263" t="str">
        <f t="shared" si="1482"/>
        <v/>
      </c>
      <c r="X2093" s="263" t="str">
        <f t="shared" si="1512"/>
        <v/>
      </c>
      <c r="Y2093" s="263" t="str">
        <f t="shared" si="1513"/>
        <v/>
      </c>
      <c r="Z2093" s="263" t="str">
        <f t="shared" si="1514"/>
        <v/>
      </c>
      <c r="AA2093" s="263" t="str">
        <f t="shared" si="1515"/>
        <v/>
      </c>
      <c r="AB2093" s="263" t="str">
        <f t="shared" si="1500"/>
        <v/>
      </c>
      <c r="AC2093" s="263" t="str">
        <f t="shared" si="1483"/>
        <v/>
      </c>
      <c r="AD2093" s="263" t="str">
        <f t="shared" si="1501"/>
        <v/>
      </c>
      <c r="AE2093" s="263" t="str">
        <f t="shared" si="1516"/>
        <v/>
      </c>
      <c r="AF2093" s="263" t="str">
        <f t="shared" si="1517"/>
        <v/>
      </c>
      <c r="AG2093" s="263"/>
      <c r="AJ2093" s="163" t="str">
        <f t="shared" si="1518"/>
        <v/>
      </c>
      <c r="AK2093" s="163" t="str">
        <f t="shared" si="1484"/>
        <v/>
      </c>
      <c r="AL2093" s="163" t="str">
        <f t="shared" si="1519"/>
        <v/>
      </c>
      <c r="AM2093" s="163" t="str">
        <f t="shared" si="1520"/>
        <v>меж</v>
      </c>
      <c r="AN2093" s="163" t="str">
        <f t="shared" si="1485"/>
        <v/>
      </c>
      <c r="AO2093" s="163" t="str">
        <f t="shared" si="1486"/>
        <v/>
      </c>
      <c r="AP2093" s="163" t="str">
        <f t="shared" si="1487"/>
        <v/>
      </c>
      <c r="AQ2093" s="163" t="str">
        <f t="shared" si="1488"/>
        <v/>
      </c>
      <c r="AR2093" s="163" t="str">
        <f t="shared" si="1489"/>
        <v/>
      </c>
      <c r="AS2093" s="163" t="str">
        <f t="shared" si="1502"/>
        <v/>
      </c>
      <c r="AT2093" s="163" t="str">
        <f t="shared" si="1503"/>
        <v/>
      </c>
      <c r="AU2093" s="163" t="str">
        <f t="shared" si="1521"/>
        <v>рбс</v>
      </c>
      <c r="AV2093" s="163" t="str">
        <f t="shared" si="1504"/>
        <v>рбс87504302673общпро</v>
      </c>
      <c r="AW2093" s="162">
        <f t="shared" si="1490"/>
        <v>0</v>
      </c>
      <c r="AX2093" s="162">
        <f t="shared" si="1491"/>
        <v>0</v>
      </c>
      <c r="AY2093" s="162">
        <f t="shared" si="1492"/>
        <v>0</v>
      </c>
      <c r="AZ2093" s="162">
        <f t="shared" si="1493"/>
        <v>0</v>
      </c>
      <c r="BA2093" s="164">
        <f t="shared" si="1494"/>
        <v>1</v>
      </c>
      <c r="BB2093" s="164">
        <f t="shared" si="1495"/>
        <v>1</v>
      </c>
      <c r="BC2093" s="164">
        <f t="shared" si="1496"/>
        <v>1</v>
      </c>
      <c r="BD2093" s="162">
        <f t="shared" si="1522"/>
        <v>0</v>
      </c>
      <c r="BE2093" s="162">
        <f t="shared" si="1523"/>
        <v>0</v>
      </c>
      <c r="BF2093" s="179">
        <f t="shared" si="1524"/>
        <v>0</v>
      </c>
      <c r="BG2093" s="180">
        <f t="shared" si="1525"/>
        <v>0</v>
      </c>
      <c r="BH2093" s="254" t="str">
        <f t="shared" si="1497"/>
        <v>875</v>
      </c>
      <c r="BI2093" s="254" t="str">
        <f t="shared" si="1498"/>
        <v>0701</v>
      </c>
      <c r="BJ2093" s="249" t="s">
        <v>1530</v>
      </c>
      <c r="BK2093" s="249" t="s">
        <v>1531</v>
      </c>
      <c r="BL2093" s="202" t="str">
        <f t="shared" si="1499"/>
        <v/>
      </c>
    </row>
    <row r="2094" spans="1:64" ht="12" hidden="1" customHeight="1">
      <c r="A2094" s="197"/>
      <c r="B2094" s="366" t="s">
        <v>321</v>
      </c>
      <c r="C2094" s="365" t="s">
        <v>1253</v>
      </c>
      <c r="D2094" s="366" t="s">
        <v>312</v>
      </c>
      <c r="E2094" s="366" t="s">
        <v>938</v>
      </c>
      <c r="F2094" s="366" t="s">
        <v>536</v>
      </c>
      <c r="G2094" s="366" t="s">
        <v>1344</v>
      </c>
      <c r="H2094" s="366" t="s">
        <v>1087</v>
      </c>
      <c r="I2094" s="366" t="s">
        <v>331</v>
      </c>
      <c r="J2094" s="386">
        <v>49227</v>
      </c>
      <c r="K2094" s="386">
        <v>39577</v>
      </c>
      <c r="L2094" s="162" t="str">
        <f t="shared" si="1480"/>
        <v>875043026730701011007588011200010</v>
      </c>
      <c r="M2094" s="163">
        <f t="array" ref="M2094">IF(COUNT(SEARCH(Удалить_Роспись_КВСР,$B2094)*SEARCH(Удалить_Роспись_ПБС,$C2094)*SEARCH(Удалить_Роспись_КФСР, $D2094)*SEARCH(Удалить_Роспись_КЦСР,$E2094)*SEARCH(Удалить_Роспись_КВР,$F2094)*SEARCH(Удалить_Роспись_ЭК,$H2094)*SEARCH(Удалить_Роспись_КР,$I2094))&gt;0,0,1)</f>
        <v>0</v>
      </c>
      <c r="N2094" s="163">
        <f t="array" ref="N2094">IF(COUNT(SEARCH(Удалить_Индекс_КВСР,$B2094)*SEARCH(Удалить_Индекс_ПБС,$C2094)*SEARCH(Удалить_Индекс_КФСР,$D2094)*SEARCH(Удалить_Индекс_КЦСР,$E2094)*SEARCH(Удалить_Индекс_КВР,$F2094)*SEARCH(Удалить_Индекс_ЭК,$H2094)*SEARCH(Удалить_Индекс_КР,$I2094))&gt;0,0,1)</f>
        <v>0</v>
      </c>
      <c r="O2094" s="163" t="str">
        <f t="shared" si="1505"/>
        <v/>
      </c>
      <c r="P2094" s="263" t="str">
        <f t="shared" si="1506"/>
        <v/>
      </c>
      <c r="Q2094" s="263" t="str">
        <f t="shared" si="1507"/>
        <v/>
      </c>
      <c r="R2094" s="263" t="str">
        <f t="shared" si="1508"/>
        <v/>
      </c>
      <c r="S2094" s="263" t="str">
        <f t="shared" si="1509"/>
        <v/>
      </c>
      <c r="T2094" s="263" t="str">
        <f t="shared" si="1510"/>
        <v/>
      </c>
      <c r="U2094" s="263" t="str">
        <f t="shared" si="1481"/>
        <v/>
      </c>
      <c r="V2094" s="263" t="str">
        <f t="shared" si="1511"/>
        <v/>
      </c>
      <c r="W2094" s="263" t="str">
        <f t="shared" si="1482"/>
        <v/>
      </c>
      <c r="X2094" s="263" t="str">
        <f t="shared" si="1512"/>
        <v/>
      </c>
      <c r="Y2094" s="263" t="str">
        <f t="shared" si="1513"/>
        <v/>
      </c>
      <c r="Z2094" s="263" t="str">
        <f t="shared" si="1514"/>
        <v/>
      </c>
      <c r="AA2094" s="263" t="str">
        <f t="shared" si="1515"/>
        <v/>
      </c>
      <c r="AB2094" s="263" t="str">
        <f t="shared" si="1500"/>
        <v/>
      </c>
      <c r="AC2094" s="263" t="str">
        <f t="shared" si="1483"/>
        <v/>
      </c>
      <c r="AD2094" s="263" t="str">
        <f t="shared" si="1501"/>
        <v/>
      </c>
      <c r="AE2094" s="263" t="str">
        <f t="shared" si="1516"/>
        <v/>
      </c>
      <c r="AF2094" s="263" t="str">
        <f t="shared" si="1517"/>
        <v/>
      </c>
      <c r="AG2094" s="263"/>
      <c r="AJ2094" s="163" t="str">
        <f t="shared" si="1518"/>
        <v/>
      </c>
      <c r="AK2094" s="163" t="str">
        <f t="shared" si="1484"/>
        <v/>
      </c>
      <c r="AL2094" s="163" t="str">
        <f t="shared" si="1519"/>
        <v/>
      </c>
      <c r="AM2094" s="163" t="str">
        <f t="shared" si="1520"/>
        <v>меж</v>
      </c>
      <c r="AN2094" s="163" t="str">
        <f t="shared" si="1485"/>
        <v/>
      </c>
      <c r="AO2094" s="163" t="str">
        <f t="shared" si="1486"/>
        <v/>
      </c>
      <c r="AP2094" s="163" t="str">
        <f t="shared" si="1487"/>
        <v/>
      </c>
      <c r="AQ2094" s="163" t="str">
        <f t="shared" si="1488"/>
        <v/>
      </c>
      <c r="AR2094" s="163" t="str">
        <f t="shared" si="1489"/>
        <v/>
      </c>
      <c r="AS2094" s="163" t="str">
        <f t="shared" si="1502"/>
        <v/>
      </c>
      <c r="AT2094" s="163" t="str">
        <f t="shared" si="1503"/>
        <v/>
      </c>
      <c r="AU2094" s="163" t="str">
        <f t="shared" si="1521"/>
        <v>рбс</v>
      </c>
      <c r="AV2094" s="163" t="str">
        <f t="shared" si="1504"/>
        <v>рбс87504302673общпро</v>
      </c>
      <c r="AW2094" s="162">
        <f t="shared" si="1490"/>
        <v>0</v>
      </c>
      <c r="AX2094" s="162">
        <f t="shared" si="1491"/>
        <v>0</v>
      </c>
      <c r="AY2094" s="162">
        <f t="shared" si="1492"/>
        <v>0</v>
      </c>
      <c r="AZ2094" s="162">
        <f t="shared" si="1493"/>
        <v>0</v>
      </c>
      <c r="BA2094" s="164">
        <f t="shared" si="1494"/>
        <v>1</v>
      </c>
      <c r="BB2094" s="164">
        <f t="shared" si="1495"/>
        <v>1</v>
      </c>
      <c r="BC2094" s="164">
        <f t="shared" si="1496"/>
        <v>1</v>
      </c>
      <c r="BD2094" s="162">
        <f t="shared" si="1522"/>
        <v>0</v>
      </c>
      <c r="BE2094" s="162">
        <f t="shared" si="1523"/>
        <v>0</v>
      </c>
      <c r="BF2094" s="179">
        <f t="shared" si="1524"/>
        <v>0</v>
      </c>
      <c r="BG2094" s="180">
        <f t="shared" si="1525"/>
        <v>0</v>
      </c>
      <c r="BH2094" s="254" t="str">
        <f t="shared" si="1497"/>
        <v>875</v>
      </c>
      <c r="BI2094" s="254" t="str">
        <f t="shared" si="1498"/>
        <v>0701</v>
      </c>
      <c r="BJ2094" s="249" t="s">
        <v>1532</v>
      </c>
      <c r="BK2094" s="249" t="s">
        <v>1533</v>
      </c>
      <c r="BL2094" s="202" t="str">
        <f t="shared" si="1499"/>
        <v/>
      </c>
    </row>
    <row r="2095" spans="1:64" ht="12" hidden="1" customHeight="1">
      <c r="A2095" s="197"/>
      <c r="B2095" s="366" t="s">
        <v>321</v>
      </c>
      <c r="C2095" s="365" t="s">
        <v>1253</v>
      </c>
      <c r="D2095" s="366" t="s">
        <v>312</v>
      </c>
      <c r="E2095" s="366" t="s">
        <v>938</v>
      </c>
      <c r="F2095" s="366" t="s">
        <v>536</v>
      </c>
      <c r="G2095" s="366" t="s">
        <v>1344</v>
      </c>
      <c r="H2095" s="366" t="s">
        <v>1172</v>
      </c>
      <c r="I2095" s="366" t="s">
        <v>331</v>
      </c>
      <c r="J2095" s="386">
        <v>912728.78</v>
      </c>
      <c r="K2095" s="386">
        <v>829073.86</v>
      </c>
      <c r="L2095" s="162" t="str">
        <f t="shared" si="1480"/>
        <v>875043026730701011007588011200010</v>
      </c>
      <c r="M2095" s="163">
        <f t="array" ref="M2095">IF(COUNT(SEARCH(Удалить_Роспись_КВСР,$B2095)*SEARCH(Удалить_Роспись_ПБС,$C2095)*SEARCH(Удалить_Роспись_КФСР, $D2095)*SEARCH(Удалить_Роспись_КЦСР,$E2095)*SEARCH(Удалить_Роспись_КВР,$F2095)*SEARCH(Удалить_Роспись_ЭК,$H2095)*SEARCH(Удалить_Роспись_КР,$I2095))&gt;0,0,1)</f>
        <v>0</v>
      </c>
      <c r="N2095" s="163">
        <f t="array" ref="N2095">IF(COUNT(SEARCH(Удалить_Индекс_КВСР,$B2095)*SEARCH(Удалить_Индекс_ПБС,$C2095)*SEARCH(Удалить_Индекс_КФСР,$D2095)*SEARCH(Удалить_Индекс_КЦСР,$E2095)*SEARCH(Удалить_Индекс_КВР,$F2095)*SEARCH(Удалить_Индекс_ЭК,$H2095)*SEARCH(Удалить_Индекс_КР,$I2095))&gt;0,0,1)</f>
        <v>0</v>
      </c>
      <c r="O2095" s="163" t="str">
        <f t="shared" si="1505"/>
        <v/>
      </c>
      <c r="P2095" s="263" t="str">
        <f t="shared" si="1506"/>
        <v/>
      </c>
      <c r="Q2095" s="263" t="str">
        <f t="shared" si="1507"/>
        <v/>
      </c>
      <c r="R2095" s="263" t="str">
        <f t="shared" si="1508"/>
        <v/>
      </c>
      <c r="S2095" s="263" t="str">
        <f t="shared" si="1509"/>
        <v/>
      </c>
      <c r="T2095" s="263" t="str">
        <f t="shared" si="1510"/>
        <v/>
      </c>
      <c r="U2095" s="263" t="str">
        <f t="shared" si="1481"/>
        <v/>
      </c>
      <c r="V2095" s="263" t="str">
        <f t="shared" si="1511"/>
        <v/>
      </c>
      <c r="W2095" s="263" t="str">
        <f t="shared" si="1482"/>
        <v/>
      </c>
      <c r="X2095" s="263" t="str">
        <f t="shared" si="1512"/>
        <v/>
      </c>
      <c r="Y2095" s="263" t="str">
        <f t="shared" si="1513"/>
        <v/>
      </c>
      <c r="Z2095" s="263" t="str">
        <f t="shared" si="1514"/>
        <v/>
      </c>
      <c r="AA2095" s="263" t="str">
        <f t="shared" si="1515"/>
        <v/>
      </c>
      <c r="AB2095" s="263" t="str">
        <f t="shared" si="1500"/>
        <v/>
      </c>
      <c r="AC2095" s="263" t="str">
        <f t="shared" si="1483"/>
        <v/>
      </c>
      <c r="AD2095" s="263" t="str">
        <f t="shared" si="1501"/>
        <v/>
      </c>
      <c r="AE2095" s="263" t="str">
        <f t="shared" si="1516"/>
        <v/>
      </c>
      <c r="AF2095" s="263" t="str">
        <f t="shared" si="1517"/>
        <v/>
      </c>
      <c r="AG2095" s="263"/>
      <c r="AJ2095" s="163" t="str">
        <f t="shared" si="1518"/>
        <v/>
      </c>
      <c r="AK2095" s="163" t="str">
        <f t="shared" si="1484"/>
        <v/>
      </c>
      <c r="AL2095" s="163" t="str">
        <f t="shared" si="1519"/>
        <v/>
      </c>
      <c r="AM2095" s="163" t="str">
        <f t="shared" si="1520"/>
        <v>меж</v>
      </c>
      <c r="AN2095" s="163" t="str">
        <f t="shared" si="1485"/>
        <v/>
      </c>
      <c r="AO2095" s="163" t="str">
        <f t="shared" si="1486"/>
        <v/>
      </c>
      <c r="AP2095" s="163" t="str">
        <f t="shared" si="1487"/>
        <v/>
      </c>
      <c r="AQ2095" s="163" t="str">
        <f t="shared" si="1488"/>
        <v/>
      </c>
      <c r="AR2095" s="163" t="str">
        <f t="shared" si="1489"/>
        <v/>
      </c>
      <c r="AS2095" s="163" t="str">
        <f t="shared" si="1502"/>
        <v/>
      </c>
      <c r="AT2095" s="163" t="str">
        <f t="shared" si="1503"/>
        <v/>
      </c>
      <c r="AU2095" s="163" t="str">
        <f t="shared" si="1521"/>
        <v>рбс</v>
      </c>
      <c r="AV2095" s="163" t="str">
        <f t="shared" si="1504"/>
        <v>рбс87504302673общпро</v>
      </c>
      <c r="AW2095" s="162">
        <f t="shared" si="1490"/>
        <v>0</v>
      </c>
      <c r="AX2095" s="162">
        <f t="shared" si="1491"/>
        <v>0</v>
      </c>
      <c r="AY2095" s="162">
        <f t="shared" si="1492"/>
        <v>0</v>
      </c>
      <c r="AZ2095" s="162">
        <f t="shared" si="1493"/>
        <v>0</v>
      </c>
      <c r="BA2095" s="164">
        <f t="shared" si="1494"/>
        <v>1</v>
      </c>
      <c r="BB2095" s="164">
        <f t="shared" si="1495"/>
        <v>0</v>
      </c>
      <c r="BC2095" s="164">
        <f t="shared" si="1496"/>
        <v>0</v>
      </c>
      <c r="BD2095" s="162">
        <f t="shared" si="1522"/>
        <v>0</v>
      </c>
      <c r="BE2095" s="162">
        <f t="shared" si="1523"/>
        <v>0</v>
      </c>
      <c r="BF2095" s="179">
        <f t="shared" si="1524"/>
        <v>0</v>
      </c>
      <c r="BG2095" s="180">
        <f t="shared" si="1525"/>
        <v>0</v>
      </c>
      <c r="BH2095" s="254" t="str">
        <f t="shared" si="1497"/>
        <v>875</v>
      </c>
      <c r="BI2095" s="254" t="str">
        <f t="shared" si="1498"/>
        <v>0701</v>
      </c>
      <c r="BJ2095" s="249" t="s">
        <v>1534</v>
      </c>
      <c r="BK2095" s="249" t="s">
        <v>1535</v>
      </c>
      <c r="BL2095" s="202" t="str">
        <f t="shared" si="1499"/>
        <v/>
      </c>
    </row>
    <row r="2096" spans="1:64" ht="12" hidden="1" customHeight="1">
      <c r="A2096" s="197"/>
      <c r="B2096" s="366" t="s">
        <v>321</v>
      </c>
      <c r="C2096" s="365" t="s">
        <v>1253</v>
      </c>
      <c r="D2096" s="366" t="s">
        <v>312</v>
      </c>
      <c r="E2096" s="366" t="s">
        <v>938</v>
      </c>
      <c r="F2096" s="366" t="s">
        <v>536</v>
      </c>
      <c r="G2096" s="366" t="s">
        <v>1344</v>
      </c>
      <c r="H2096" s="366" t="s">
        <v>1089</v>
      </c>
      <c r="I2096" s="366" t="s">
        <v>331</v>
      </c>
      <c r="J2096" s="386">
        <v>73093.429999999993</v>
      </c>
      <c r="K2096" s="386">
        <v>58058.92</v>
      </c>
      <c r="L2096" s="162" t="str">
        <f t="shared" si="1480"/>
        <v>875043026730701011007588011200010</v>
      </c>
      <c r="M2096" s="163">
        <f t="array" ref="M2096">IF(COUNT(SEARCH(Удалить_Роспись_КВСР,$B2096)*SEARCH(Удалить_Роспись_ПБС,$C2096)*SEARCH(Удалить_Роспись_КФСР, $D2096)*SEARCH(Удалить_Роспись_КЦСР,$E2096)*SEARCH(Удалить_Роспись_КВР,$F2096)*SEARCH(Удалить_Роспись_ЭК,$H2096)*SEARCH(Удалить_Роспись_КР,$I2096))&gt;0,0,1)</f>
        <v>0</v>
      </c>
      <c r="N2096" s="163">
        <f t="array" ref="N2096">IF(COUNT(SEARCH(Удалить_Индекс_КВСР,$B2096)*SEARCH(Удалить_Индекс_ПБС,$C2096)*SEARCH(Удалить_Индекс_КФСР,$D2096)*SEARCH(Удалить_Индекс_КЦСР,$E2096)*SEARCH(Удалить_Индекс_КВР,$F2096)*SEARCH(Удалить_Индекс_ЭК,$H2096)*SEARCH(Удалить_Индекс_КР,$I2096))&gt;0,0,1)</f>
        <v>0</v>
      </c>
      <c r="O2096" s="163" t="str">
        <f t="shared" si="1505"/>
        <v/>
      </c>
      <c r="P2096" s="263" t="str">
        <f t="shared" si="1506"/>
        <v/>
      </c>
      <c r="Q2096" s="263" t="str">
        <f t="shared" si="1507"/>
        <v/>
      </c>
      <c r="R2096" s="263" t="str">
        <f t="shared" si="1508"/>
        <v/>
      </c>
      <c r="S2096" s="263" t="str">
        <f t="shared" si="1509"/>
        <v/>
      </c>
      <c r="T2096" s="263" t="str">
        <f t="shared" si="1510"/>
        <v/>
      </c>
      <c r="U2096" s="263" t="str">
        <f t="shared" si="1481"/>
        <v/>
      </c>
      <c r="V2096" s="263" t="str">
        <f t="shared" si="1511"/>
        <v/>
      </c>
      <c r="W2096" s="263" t="str">
        <f t="shared" si="1482"/>
        <v/>
      </c>
      <c r="X2096" s="263" t="str">
        <f t="shared" si="1512"/>
        <v/>
      </c>
      <c r="Y2096" s="263" t="str">
        <f t="shared" si="1513"/>
        <v/>
      </c>
      <c r="Z2096" s="263" t="str">
        <f t="shared" si="1514"/>
        <v/>
      </c>
      <c r="AA2096" s="263" t="str">
        <f t="shared" si="1515"/>
        <v/>
      </c>
      <c r="AB2096" s="263" t="str">
        <f t="shared" si="1500"/>
        <v/>
      </c>
      <c r="AC2096" s="263" t="str">
        <f t="shared" si="1483"/>
        <v/>
      </c>
      <c r="AD2096" s="263" t="str">
        <f t="shared" si="1501"/>
        <v/>
      </c>
      <c r="AE2096" s="263" t="str">
        <f t="shared" si="1516"/>
        <v/>
      </c>
      <c r="AF2096" s="263" t="str">
        <f t="shared" si="1517"/>
        <v/>
      </c>
      <c r="AG2096" s="263"/>
      <c r="AJ2096" s="163" t="str">
        <f t="shared" si="1518"/>
        <v/>
      </c>
      <c r="AK2096" s="163" t="str">
        <f t="shared" si="1484"/>
        <v/>
      </c>
      <c r="AL2096" s="163" t="str">
        <f t="shared" si="1519"/>
        <v/>
      </c>
      <c r="AM2096" s="163" t="str">
        <f t="shared" si="1520"/>
        <v>меж</v>
      </c>
      <c r="AN2096" s="163" t="str">
        <f t="shared" si="1485"/>
        <v/>
      </c>
      <c r="AO2096" s="163" t="str">
        <f t="shared" si="1486"/>
        <v/>
      </c>
      <c r="AP2096" s="163" t="str">
        <f t="shared" si="1487"/>
        <v/>
      </c>
      <c r="AQ2096" s="163" t="str">
        <f t="shared" si="1488"/>
        <v/>
      </c>
      <c r="AR2096" s="163" t="str">
        <f t="shared" si="1489"/>
        <v/>
      </c>
      <c r="AS2096" s="163" t="str">
        <f t="shared" si="1502"/>
        <v/>
      </c>
      <c r="AT2096" s="163" t="str">
        <f t="shared" si="1503"/>
        <v/>
      </c>
      <c r="AU2096" s="163" t="str">
        <f t="shared" si="1521"/>
        <v>рбс</v>
      </c>
      <c r="AV2096" s="163" t="str">
        <f t="shared" si="1504"/>
        <v>рбс87504302673общпро</v>
      </c>
      <c r="AW2096" s="162">
        <f t="shared" si="1490"/>
        <v>0</v>
      </c>
      <c r="AX2096" s="162">
        <f t="shared" si="1491"/>
        <v>0</v>
      </c>
      <c r="AY2096" s="162">
        <f t="shared" si="1492"/>
        <v>0</v>
      </c>
      <c r="AZ2096" s="162">
        <f t="shared" si="1493"/>
        <v>0</v>
      </c>
      <c r="BA2096" s="164">
        <f t="shared" si="1494"/>
        <v>1</v>
      </c>
      <c r="BB2096" s="164">
        <f t="shared" si="1495"/>
        <v>1</v>
      </c>
      <c r="BC2096" s="164">
        <f t="shared" si="1496"/>
        <v>1</v>
      </c>
      <c r="BD2096" s="162">
        <f t="shared" si="1522"/>
        <v>0</v>
      </c>
      <c r="BE2096" s="162">
        <f t="shared" si="1523"/>
        <v>0</v>
      </c>
      <c r="BF2096" s="179">
        <f t="shared" si="1524"/>
        <v>0</v>
      </c>
      <c r="BG2096" s="180">
        <f t="shared" si="1525"/>
        <v>0</v>
      </c>
      <c r="BH2096" s="254" t="str">
        <f t="shared" si="1497"/>
        <v>875</v>
      </c>
      <c r="BI2096" s="254" t="str">
        <f t="shared" si="1498"/>
        <v>0701</v>
      </c>
      <c r="BJ2096" s="249" t="s">
        <v>1536</v>
      </c>
      <c r="BK2096" s="249" t="s">
        <v>379</v>
      </c>
      <c r="BL2096" s="202" t="str">
        <f t="shared" si="1499"/>
        <v/>
      </c>
    </row>
    <row r="2097" spans="1:64" ht="12" hidden="1" customHeight="1">
      <c r="A2097" s="197"/>
      <c r="B2097" s="366" t="s">
        <v>321</v>
      </c>
      <c r="C2097" s="365" t="s">
        <v>1253</v>
      </c>
      <c r="D2097" s="366" t="s">
        <v>312</v>
      </c>
      <c r="E2097" s="366" t="s">
        <v>938</v>
      </c>
      <c r="F2097" s="366" t="s">
        <v>536</v>
      </c>
      <c r="G2097" s="366" t="s">
        <v>1344</v>
      </c>
      <c r="H2097" s="366" t="s">
        <v>1161</v>
      </c>
      <c r="I2097" s="366" t="s">
        <v>331</v>
      </c>
      <c r="J2097" s="386">
        <v>2730</v>
      </c>
      <c r="K2097" s="386">
        <v>325</v>
      </c>
      <c r="L2097" s="162" t="str">
        <f t="shared" si="1480"/>
        <v>875043026730701011007588011200010</v>
      </c>
      <c r="M2097" s="163">
        <f t="array" ref="M2097">IF(COUNT(SEARCH(Удалить_Роспись_КВСР,$B2097)*SEARCH(Удалить_Роспись_ПБС,$C2097)*SEARCH(Удалить_Роспись_КФСР, $D2097)*SEARCH(Удалить_Роспись_КЦСР,$E2097)*SEARCH(Удалить_Роспись_КВР,$F2097)*SEARCH(Удалить_Роспись_ЭК,$H2097)*SEARCH(Удалить_Роспись_КР,$I2097))&gt;0,0,1)</f>
        <v>0</v>
      </c>
      <c r="N2097" s="163">
        <f t="array" ref="N2097">IF(COUNT(SEARCH(Удалить_Индекс_КВСР,$B2097)*SEARCH(Удалить_Индекс_ПБС,$C2097)*SEARCH(Удалить_Индекс_КФСР,$D2097)*SEARCH(Удалить_Индекс_КЦСР,$E2097)*SEARCH(Удалить_Индекс_КВР,$F2097)*SEARCH(Удалить_Индекс_ЭК,$H2097)*SEARCH(Удалить_Индекс_КР,$I2097))&gt;0,0,1)</f>
        <v>0</v>
      </c>
      <c r="O2097" s="163" t="str">
        <f t="shared" si="1505"/>
        <v/>
      </c>
      <c r="P2097" s="263" t="str">
        <f t="shared" si="1506"/>
        <v/>
      </c>
      <c r="Q2097" s="263" t="str">
        <f t="shared" si="1507"/>
        <v/>
      </c>
      <c r="R2097" s="263" t="str">
        <f t="shared" si="1508"/>
        <v/>
      </c>
      <c r="S2097" s="263" t="str">
        <f t="shared" si="1509"/>
        <v/>
      </c>
      <c r="T2097" s="263" t="str">
        <f t="shared" si="1510"/>
        <v/>
      </c>
      <c r="U2097" s="263" t="str">
        <f t="shared" si="1481"/>
        <v/>
      </c>
      <c r="V2097" s="263" t="str">
        <f t="shared" si="1511"/>
        <v/>
      </c>
      <c r="W2097" s="263" t="str">
        <f t="shared" si="1482"/>
        <v/>
      </c>
      <c r="X2097" s="263" t="str">
        <f t="shared" si="1512"/>
        <v/>
      </c>
      <c r="Y2097" s="263" t="str">
        <f t="shared" si="1513"/>
        <v/>
      </c>
      <c r="Z2097" s="263" t="str">
        <f t="shared" si="1514"/>
        <v/>
      </c>
      <c r="AA2097" s="263" t="str">
        <f t="shared" si="1515"/>
        <v/>
      </c>
      <c r="AB2097" s="263" t="str">
        <f t="shared" si="1500"/>
        <v/>
      </c>
      <c r="AC2097" s="263" t="str">
        <f t="shared" si="1483"/>
        <v/>
      </c>
      <c r="AD2097" s="263" t="str">
        <f t="shared" si="1501"/>
        <v/>
      </c>
      <c r="AE2097" s="263" t="str">
        <f t="shared" si="1516"/>
        <v/>
      </c>
      <c r="AF2097" s="263" t="str">
        <f t="shared" si="1517"/>
        <v/>
      </c>
      <c r="AG2097" s="263"/>
      <c r="AJ2097" s="163" t="str">
        <f t="shared" si="1518"/>
        <v/>
      </c>
      <c r="AK2097" s="163" t="str">
        <f t="shared" si="1484"/>
        <v/>
      </c>
      <c r="AL2097" s="163" t="str">
        <f t="shared" si="1519"/>
        <v/>
      </c>
      <c r="AM2097" s="163" t="str">
        <f t="shared" si="1520"/>
        <v>меж</v>
      </c>
      <c r="AN2097" s="163" t="str">
        <f t="shared" si="1485"/>
        <v/>
      </c>
      <c r="AO2097" s="163" t="str">
        <f t="shared" si="1486"/>
        <v/>
      </c>
      <c r="AP2097" s="163" t="str">
        <f t="shared" si="1487"/>
        <v/>
      </c>
      <c r="AQ2097" s="163" t="str">
        <f t="shared" si="1488"/>
        <v/>
      </c>
      <c r="AR2097" s="163" t="str">
        <f t="shared" si="1489"/>
        <v/>
      </c>
      <c r="AS2097" s="163" t="str">
        <f t="shared" si="1502"/>
        <v/>
      </c>
      <c r="AT2097" s="163" t="str">
        <f t="shared" si="1503"/>
        <v/>
      </c>
      <c r="AU2097" s="163" t="str">
        <f t="shared" si="1521"/>
        <v>рбс</v>
      </c>
      <c r="AV2097" s="163" t="str">
        <f t="shared" si="1504"/>
        <v>рбс87504302673общпро</v>
      </c>
      <c r="AW2097" s="162">
        <f t="shared" si="1490"/>
        <v>0</v>
      </c>
      <c r="AX2097" s="162">
        <f t="shared" si="1491"/>
        <v>0</v>
      </c>
      <c r="AY2097" s="162">
        <f t="shared" si="1492"/>
        <v>0</v>
      </c>
      <c r="AZ2097" s="162">
        <f t="shared" si="1493"/>
        <v>0</v>
      </c>
      <c r="BA2097" s="164">
        <f t="shared" si="1494"/>
        <v>1</v>
      </c>
      <c r="BB2097" s="164">
        <f t="shared" si="1495"/>
        <v>1</v>
      </c>
      <c r="BC2097" s="164">
        <f t="shared" si="1496"/>
        <v>1</v>
      </c>
      <c r="BD2097" s="162">
        <f t="shared" si="1522"/>
        <v>0</v>
      </c>
      <c r="BE2097" s="162">
        <f t="shared" si="1523"/>
        <v>0</v>
      </c>
      <c r="BF2097" s="179">
        <f t="shared" si="1524"/>
        <v>0</v>
      </c>
      <c r="BG2097" s="180">
        <f t="shared" si="1525"/>
        <v>0</v>
      </c>
      <c r="BH2097" s="254" t="str">
        <f t="shared" si="1497"/>
        <v>875</v>
      </c>
      <c r="BI2097" s="254" t="str">
        <f t="shared" si="1498"/>
        <v>0701</v>
      </c>
      <c r="BJ2097" s="249" t="s">
        <v>1537</v>
      </c>
      <c r="BK2097" s="249" t="s">
        <v>1143</v>
      </c>
      <c r="BL2097" s="202" t="str">
        <f t="shared" si="1499"/>
        <v/>
      </c>
    </row>
    <row r="2098" spans="1:64" ht="12" hidden="1" customHeight="1">
      <c r="A2098" s="197"/>
      <c r="B2098" s="366" t="s">
        <v>321</v>
      </c>
      <c r="C2098" s="365" t="s">
        <v>1253</v>
      </c>
      <c r="D2098" s="366" t="s">
        <v>312</v>
      </c>
      <c r="E2098" s="366" t="s">
        <v>938</v>
      </c>
      <c r="F2098" s="366" t="s">
        <v>664</v>
      </c>
      <c r="G2098" s="366" t="s">
        <v>1344</v>
      </c>
      <c r="H2098" s="366" t="s">
        <v>1088</v>
      </c>
      <c r="I2098" s="366" t="s">
        <v>331</v>
      </c>
      <c r="J2098" s="386">
        <v>29046316.329999998</v>
      </c>
      <c r="K2098" s="386">
        <v>21007072.5</v>
      </c>
      <c r="L2098" s="162" t="str">
        <f t="shared" si="1480"/>
        <v>875043026730701011007588011900010</v>
      </c>
      <c r="M2098" s="163">
        <f t="array" ref="M2098">IF(COUNT(SEARCH(Удалить_Роспись_КВСР,$B2098)*SEARCH(Удалить_Роспись_ПБС,$C2098)*SEARCH(Удалить_Роспись_КФСР, $D2098)*SEARCH(Удалить_Роспись_КЦСР,$E2098)*SEARCH(Удалить_Роспись_КВР,$F2098)*SEARCH(Удалить_Роспись_ЭК,$H2098)*SEARCH(Удалить_Роспись_КР,$I2098))&gt;0,0,1)</f>
        <v>0</v>
      </c>
      <c r="N2098" s="163">
        <f t="array" ref="N2098">IF(COUNT(SEARCH(Удалить_Индекс_КВСР,$B2098)*SEARCH(Удалить_Индекс_ПБС,$C2098)*SEARCH(Удалить_Индекс_КФСР,$D2098)*SEARCH(Удалить_Индекс_КЦСР,$E2098)*SEARCH(Удалить_Индекс_КВР,$F2098)*SEARCH(Удалить_Индекс_ЭК,$H2098)*SEARCH(Удалить_Индекс_КР,$I2098))&gt;0,0,1)</f>
        <v>0</v>
      </c>
      <c r="O2098" s="163" t="str">
        <f t="shared" si="1505"/>
        <v/>
      </c>
      <c r="P2098" s="263" t="str">
        <f t="shared" si="1506"/>
        <v/>
      </c>
      <c r="Q2098" s="263" t="str">
        <f t="shared" si="1507"/>
        <v/>
      </c>
      <c r="R2098" s="263" t="str">
        <f t="shared" si="1508"/>
        <v/>
      </c>
      <c r="S2098" s="263" t="str">
        <f t="shared" si="1509"/>
        <v/>
      </c>
      <c r="T2098" s="263" t="str">
        <f t="shared" si="1510"/>
        <v/>
      </c>
      <c r="U2098" s="263" t="str">
        <f t="shared" si="1481"/>
        <v/>
      </c>
      <c r="V2098" s="263" t="str">
        <f t="shared" si="1511"/>
        <v/>
      </c>
      <c r="W2098" s="263" t="str">
        <f t="shared" si="1482"/>
        <v/>
      </c>
      <c r="X2098" s="263" t="str">
        <f t="shared" si="1512"/>
        <v/>
      </c>
      <c r="Y2098" s="263" t="str">
        <f t="shared" si="1513"/>
        <v/>
      </c>
      <c r="Z2098" s="263" t="str">
        <f t="shared" si="1514"/>
        <v/>
      </c>
      <c r="AA2098" s="263" t="str">
        <f t="shared" si="1515"/>
        <v/>
      </c>
      <c r="AB2098" s="263" t="str">
        <f t="shared" si="1500"/>
        <v/>
      </c>
      <c r="AC2098" s="263" t="str">
        <f t="shared" si="1483"/>
        <v/>
      </c>
      <c r="AD2098" s="263" t="str">
        <f t="shared" si="1501"/>
        <v/>
      </c>
      <c r="AE2098" s="263" t="str">
        <f t="shared" si="1516"/>
        <v/>
      </c>
      <c r="AF2098" s="263" t="str">
        <f t="shared" si="1517"/>
        <v/>
      </c>
      <c r="AG2098" s="263"/>
      <c r="AJ2098" s="163" t="str">
        <f t="shared" si="1518"/>
        <v/>
      </c>
      <c r="AK2098" s="163" t="str">
        <f t="shared" si="1484"/>
        <v/>
      </c>
      <c r="AL2098" s="163" t="str">
        <f t="shared" si="1519"/>
        <v/>
      </c>
      <c r="AM2098" s="163" t="str">
        <f t="shared" si="1520"/>
        <v>меж</v>
      </c>
      <c r="AN2098" s="163" t="str">
        <f t="shared" si="1485"/>
        <v/>
      </c>
      <c r="AO2098" s="163" t="str">
        <f t="shared" si="1486"/>
        <v/>
      </c>
      <c r="AP2098" s="163" t="str">
        <f t="shared" si="1487"/>
        <v/>
      </c>
      <c r="AQ2098" s="163" t="str">
        <f t="shared" si="1488"/>
        <v/>
      </c>
      <c r="AR2098" s="163" t="str">
        <f t="shared" si="1489"/>
        <v/>
      </c>
      <c r="AS2098" s="163" t="str">
        <f t="shared" si="1502"/>
        <v/>
      </c>
      <c r="AT2098" s="163" t="str">
        <f t="shared" si="1503"/>
        <v/>
      </c>
      <c r="AU2098" s="163" t="str">
        <f t="shared" si="1521"/>
        <v>рбс</v>
      </c>
      <c r="AV2098" s="163" t="str">
        <f t="shared" si="1504"/>
        <v>рбс87504302673общопл</v>
      </c>
      <c r="AW2098" s="162">
        <f t="shared" si="1490"/>
        <v>0</v>
      </c>
      <c r="AX2098" s="162">
        <f t="shared" si="1491"/>
        <v>0</v>
      </c>
      <c r="AY2098" s="162">
        <f t="shared" si="1492"/>
        <v>0</v>
      </c>
      <c r="AZ2098" s="162">
        <f t="shared" si="1493"/>
        <v>0</v>
      </c>
      <c r="BA2098" s="164">
        <f t="shared" si="1494"/>
        <v>1</v>
      </c>
      <c r="BB2098" s="164">
        <f t="shared" si="1495"/>
        <v>1</v>
      </c>
      <c r="BC2098" s="164">
        <f t="shared" si="1496"/>
        <v>1</v>
      </c>
      <c r="BD2098" s="162">
        <f t="shared" si="1522"/>
        <v>0</v>
      </c>
      <c r="BE2098" s="162">
        <f t="shared" si="1523"/>
        <v>0</v>
      </c>
      <c r="BF2098" s="179">
        <f t="shared" si="1524"/>
        <v>0</v>
      </c>
      <c r="BG2098" s="180">
        <f t="shared" si="1525"/>
        <v>0</v>
      </c>
      <c r="BH2098" s="254" t="str">
        <f t="shared" si="1497"/>
        <v>875</v>
      </c>
      <c r="BI2098" s="254" t="str">
        <f t="shared" si="1498"/>
        <v>0701</v>
      </c>
      <c r="BJ2098" s="249" t="s">
        <v>1538</v>
      </c>
      <c r="BK2098" s="249" t="s">
        <v>1141</v>
      </c>
      <c r="BL2098" s="202" t="str">
        <f t="shared" si="1499"/>
        <v/>
      </c>
    </row>
    <row r="2099" spans="1:64" ht="12" hidden="1" customHeight="1">
      <c r="A2099" s="197"/>
      <c r="B2099" s="366" t="s">
        <v>321</v>
      </c>
      <c r="C2099" s="365" t="s">
        <v>1253</v>
      </c>
      <c r="D2099" s="366" t="s">
        <v>312</v>
      </c>
      <c r="E2099" s="366" t="s">
        <v>938</v>
      </c>
      <c r="F2099" s="366" t="s">
        <v>533</v>
      </c>
      <c r="G2099" s="366" t="s">
        <v>1344</v>
      </c>
      <c r="H2099" s="366" t="s">
        <v>1090</v>
      </c>
      <c r="I2099" s="366" t="s">
        <v>331</v>
      </c>
      <c r="J2099" s="386">
        <v>958715.88</v>
      </c>
      <c r="K2099" s="386">
        <v>605117.79</v>
      </c>
      <c r="L2099" s="162" t="str">
        <f t="shared" si="1480"/>
        <v>875043026730701011007588024400010</v>
      </c>
      <c r="M2099" s="163">
        <f t="array" ref="M2099">IF(COUNT(SEARCH(Удалить_Роспись_КВСР,$B2099)*SEARCH(Удалить_Роспись_ПБС,$C2099)*SEARCH(Удалить_Роспись_КФСР, $D2099)*SEARCH(Удалить_Роспись_КЦСР,$E2099)*SEARCH(Удалить_Роспись_КВР,$F2099)*SEARCH(Удалить_Роспись_ЭК,$H2099)*SEARCH(Удалить_Роспись_КР,$I2099))&gt;0,0,1)</f>
        <v>0</v>
      </c>
      <c r="N2099" s="163">
        <f t="array" ref="N2099">IF(COUNT(SEARCH(Удалить_Индекс_КВСР,$B2099)*SEARCH(Удалить_Индекс_ПБС,$C2099)*SEARCH(Удалить_Индекс_КФСР,$D2099)*SEARCH(Удалить_Индекс_КЦСР,$E2099)*SEARCH(Удалить_Индекс_КВР,$F2099)*SEARCH(Удалить_Индекс_ЭК,$H2099)*SEARCH(Удалить_Индекс_КР,$I2099))&gt;0,0,1)</f>
        <v>0</v>
      </c>
      <c r="O2099" s="163" t="str">
        <f t="shared" si="1505"/>
        <v/>
      </c>
      <c r="P2099" s="263" t="str">
        <f t="shared" si="1506"/>
        <v/>
      </c>
      <c r="Q2099" s="263" t="str">
        <f t="shared" si="1507"/>
        <v/>
      </c>
      <c r="R2099" s="263" t="str">
        <f t="shared" si="1508"/>
        <v/>
      </c>
      <c r="S2099" s="263" t="str">
        <f t="shared" si="1509"/>
        <v/>
      </c>
      <c r="T2099" s="263" t="str">
        <f t="shared" si="1510"/>
        <v/>
      </c>
      <c r="U2099" s="263" t="str">
        <f t="shared" si="1481"/>
        <v/>
      </c>
      <c r="V2099" s="263" t="str">
        <f t="shared" si="1511"/>
        <v/>
      </c>
      <c r="W2099" s="263" t="str">
        <f t="shared" si="1482"/>
        <v/>
      </c>
      <c r="X2099" s="263" t="str">
        <f t="shared" si="1512"/>
        <v/>
      </c>
      <c r="Y2099" s="263" t="str">
        <f t="shared" si="1513"/>
        <v/>
      </c>
      <c r="Z2099" s="263" t="str">
        <f t="shared" si="1514"/>
        <v/>
      </c>
      <c r="AA2099" s="263" t="str">
        <f t="shared" si="1515"/>
        <v/>
      </c>
      <c r="AB2099" s="263" t="str">
        <f t="shared" si="1500"/>
        <v/>
      </c>
      <c r="AC2099" s="263" t="str">
        <f t="shared" si="1483"/>
        <v/>
      </c>
      <c r="AD2099" s="263" t="str">
        <f t="shared" si="1501"/>
        <v/>
      </c>
      <c r="AE2099" s="263" t="str">
        <f t="shared" si="1516"/>
        <v/>
      </c>
      <c r="AF2099" s="263" t="str">
        <f t="shared" si="1517"/>
        <v/>
      </c>
      <c r="AG2099" s="263"/>
      <c r="AJ2099" s="163" t="str">
        <f t="shared" si="1518"/>
        <v/>
      </c>
      <c r="AK2099" s="163" t="str">
        <f t="shared" si="1484"/>
        <v/>
      </c>
      <c r="AL2099" s="163" t="str">
        <f t="shared" si="1519"/>
        <v/>
      </c>
      <c r="AM2099" s="163" t="str">
        <f t="shared" si="1520"/>
        <v>меж</v>
      </c>
      <c r="AN2099" s="163" t="str">
        <f t="shared" si="1485"/>
        <v/>
      </c>
      <c r="AO2099" s="163" t="str">
        <f t="shared" si="1486"/>
        <v/>
      </c>
      <c r="AP2099" s="163" t="str">
        <f t="shared" si="1487"/>
        <v/>
      </c>
      <c r="AQ2099" s="163" t="str">
        <f t="shared" si="1488"/>
        <v/>
      </c>
      <c r="AR2099" s="163" t="str">
        <f t="shared" si="1489"/>
        <v/>
      </c>
      <c r="AS2099" s="163" t="str">
        <f t="shared" si="1502"/>
        <v/>
      </c>
      <c r="AT2099" s="163" t="str">
        <f t="shared" si="1503"/>
        <v/>
      </c>
      <c r="AU2099" s="163" t="str">
        <f t="shared" si="1521"/>
        <v>рбс</v>
      </c>
      <c r="AV2099" s="163" t="str">
        <f t="shared" si="1504"/>
        <v>рбс87504302673общпро</v>
      </c>
      <c r="AW2099" s="162">
        <f t="shared" si="1490"/>
        <v>0</v>
      </c>
      <c r="AX2099" s="162">
        <f t="shared" si="1491"/>
        <v>0</v>
      </c>
      <c r="AY2099" s="162">
        <f t="shared" si="1492"/>
        <v>0</v>
      </c>
      <c r="AZ2099" s="162">
        <f t="shared" si="1493"/>
        <v>0</v>
      </c>
      <c r="BA2099" s="164">
        <f t="shared" si="1494"/>
        <v>1</v>
      </c>
      <c r="BB2099" s="164">
        <f t="shared" si="1495"/>
        <v>1</v>
      </c>
      <c r="BC2099" s="164">
        <f t="shared" si="1496"/>
        <v>1</v>
      </c>
      <c r="BD2099" s="162">
        <f t="shared" si="1522"/>
        <v>0</v>
      </c>
      <c r="BE2099" s="162">
        <f t="shared" si="1523"/>
        <v>0</v>
      </c>
      <c r="BF2099" s="179">
        <f t="shared" si="1524"/>
        <v>0</v>
      </c>
      <c r="BG2099" s="180">
        <f t="shared" si="1525"/>
        <v>0</v>
      </c>
      <c r="BH2099" s="254" t="str">
        <f t="shared" si="1497"/>
        <v>875</v>
      </c>
      <c r="BI2099" s="254" t="str">
        <f t="shared" si="1498"/>
        <v>0701</v>
      </c>
      <c r="BJ2099" s="249" t="s">
        <v>1539</v>
      </c>
      <c r="BK2099" s="249" t="s">
        <v>1145</v>
      </c>
      <c r="BL2099" s="202" t="str">
        <f t="shared" si="1499"/>
        <v/>
      </c>
    </row>
    <row r="2100" spans="1:64" ht="12" hidden="1" customHeight="1">
      <c r="A2100" s="197"/>
      <c r="B2100" s="366" t="s">
        <v>321</v>
      </c>
      <c r="C2100" s="365" t="s">
        <v>1253</v>
      </c>
      <c r="D2100" s="366" t="s">
        <v>312</v>
      </c>
      <c r="E2100" s="366" t="s">
        <v>938</v>
      </c>
      <c r="F2100" s="366" t="s">
        <v>533</v>
      </c>
      <c r="G2100" s="366" t="s">
        <v>1344</v>
      </c>
      <c r="H2100" s="366" t="s">
        <v>1091</v>
      </c>
      <c r="I2100" s="366" t="s">
        <v>331</v>
      </c>
      <c r="J2100" s="386">
        <v>80319</v>
      </c>
      <c r="K2100" s="386">
        <v>80319</v>
      </c>
      <c r="L2100" s="162" t="str">
        <f t="shared" si="1480"/>
        <v>875043026730701011007588024400010</v>
      </c>
      <c r="M2100" s="163">
        <f t="array" ref="M2100">IF(COUNT(SEARCH(Удалить_Роспись_КВСР,$B2100)*SEARCH(Удалить_Роспись_ПБС,$C2100)*SEARCH(Удалить_Роспись_КФСР, $D2100)*SEARCH(Удалить_Роспись_КЦСР,$E2100)*SEARCH(Удалить_Роспись_КВР,$F2100)*SEARCH(Удалить_Роспись_ЭК,$H2100)*SEARCH(Удалить_Роспись_КР,$I2100))&gt;0,0,1)</f>
        <v>0</v>
      </c>
      <c r="N2100" s="163">
        <f t="array" ref="N2100">IF(COUNT(SEARCH(Удалить_Индекс_КВСР,$B2100)*SEARCH(Удалить_Индекс_ПБС,$C2100)*SEARCH(Удалить_Индекс_КФСР,$D2100)*SEARCH(Удалить_Индекс_КЦСР,$E2100)*SEARCH(Удалить_Индекс_КВР,$F2100)*SEARCH(Удалить_Индекс_ЭК,$H2100)*SEARCH(Удалить_Индекс_КР,$I2100))&gt;0,0,1)</f>
        <v>0</v>
      </c>
      <c r="O2100" s="163" t="str">
        <f t="shared" si="1505"/>
        <v/>
      </c>
      <c r="P2100" s="263" t="str">
        <f t="shared" si="1506"/>
        <v/>
      </c>
      <c r="Q2100" s="263" t="str">
        <f t="shared" si="1507"/>
        <v/>
      </c>
      <c r="R2100" s="263" t="str">
        <f t="shared" si="1508"/>
        <v/>
      </c>
      <c r="S2100" s="263" t="str">
        <f t="shared" si="1509"/>
        <v/>
      </c>
      <c r="T2100" s="263" t="str">
        <f t="shared" si="1510"/>
        <v/>
      </c>
      <c r="U2100" s="263" t="str">
        <f t="shared" si="1481"/>
        <v/>
      </c>
      <c r="V2100" s="263" t="str">
        <f t="shared" si="1511"/>
        <v/>
      </c>
      <c r="W2100" s="263" t="str">
        <f t="shared" si="1482"/>
        <v/>
      </c>
      <c r="X2100" s="263" t="str">
        <f t="shared" si="1512"/>
        <v/>
      </c>
      <c r="Y2100" s="263" t="str">
        <f t="shared" si="1513"/>
        <v/>
      </c>
      <c r="Z2100" s="263" t="str">
        <f t="shared" si="1514"/>
        <v/>
      </c>
      <c r="AA2100" s="263" t="str">
        <f t="shared" si="1515"/>
        <v/>
      </c>
      <c r="AB2100" s="263" t="str">
        <f t="shared" si="1500"/>
        <v/>
      </c>
      <c r="AC2100" s="263" t="str">
        <f t="shared" si="1483"/>
        <v/>
      </c>
      <c r="AD2100" s="263" t="str">
        <f t="shared" si="1501"/>
        <v/>
      </c>
      <c r="AE2100" s="263" t="str">
        <f t="shared" si="1516"/>
        <v/>
      </c>
      <c r="AF2100" s="263" t="str">
        <f t="shared" si="1517"/>
        <v/>
      </c>
      <c r="AG2100" s="263"/>
      <c r="AJ2100" s="163" t="str">
        <f t="shared" si="1518"/>
        <v/>
      </c>
      <c r="AK2100" s="163" t="str">
        <f t="shared" si="1484"/>
        <v/>
      </c>
      <c r="AL2100" s="163" t="str">
        <f t="shared" si="1519"/>
        <v/>
      </c>
      <c r="AM2100" s="163" t="str">
        <f t="shared" si="1520"/>
        <v>меж</v>
      </c>
      <c r="AN2100" s="163" t="str">
        <f t="shared" si="1485"/>
        <v/>
      </c>
      <c r="AO2100" s="163" t="str">
        <f t="shared" si="1486"/>
        <v/>
      </c>
      <c r="AP2100" s="163" t="str">
        <f t="shared" si="1487"/>
        <v/>
      </c>
      <c r="AQ2100" s="163" t="str">
        <f t="shared" si="1488"/>
        <v/>
      </c>
      <c r="AR2100" s="163" t="str">
        <f t="shared" si="1489"/>
        <v/>
      </c>
      <c r="AS2100" s="163" t="str">
        <f t="shared" si="1502"/>
        <v/>
      </c>
      <c r="AT2100" s="163" t="str">
        <f t="shared" si="1503"/>
        <v/>
      </c>
      <c r="AU2100" s="163" t="str">
        <f t="shared" si="1521"/>
        <v>рбс</v>
      </c>
      <c r="AV2100" s="163" t="str">
        <f t="shared" si="1504"/>
        <v>рбс87504302673общпро</v>
      </c>
      <c r="AW2100" s="162">
        <f t="shared" si="1490"/>
        <v>0</v>
      </c>
      <c r="AX2100" s="162">
        <f t="shared" si="1491"/>
        <v>0</v>
      </c>
      <c r="AY2100" s="162">
        <f t="shared" si="1492"/>
        <v>0</v>
      </c>
      <c r="AZ2100" s="162">
        <f t="shared" si="1493"/>
        <v>0</v>
      </c>
      <c r="BA2100" s="164">
        <f t="shared" si="1494"/>
        <v>1</v>
      </c>
      <c r="BB2100" s="164">
        <f t="shared" si="1495"/>
        <v>1</v>
      </c>
      <c r="BC2100" s="164">
        <f t="shared" si="1496"/>
        <v>1</v>
      </c>
      <c r="BD2100" s="162">
        <f t="shared" si="1522"/>
        <v>0</v>
      </c>
      <c r="BE2100" s="162">
        <f t="shared" si="1523"/>
        <v>0</v>
      </c>
      <c r="BF2100" s="179">
        <f t="shared" si="1524"/>
        <v>0</v>
      </c>
      <c r="BG2100" s="180">
        <f t="shared" si="1525"/>
        <v>0</v>
      </c>
      <c r="BH2100" s="254" t="str">
        <f t="shared" si="1497"/>
        <v>875</v>
      </c>
      <c r="BI2100" s="254" t="str">
        <f t="shared" si="1498"/>
        <v>0701</v>
      </c>
      <c r="BJ2100" s="249" t="s">
        <v>1540</v>
      </c>
      <c r="BK2100" s="249" t="s">
        <v>1541</v>
      </c>
      <c r="BL2100" s="202" t="str">
        <f t="shared" si="1499"/>
        <v/>
      </c>
    </row>
    <row r="2101" spans="1:64" ht="12" hidden="1" customHeight="1">
      <c r="A2101" s="197"/>
      <c r="B2101" s="366" t="s">
        <v>321</v>
      </c>
      <c r="C2101" s="365" t="s">
        <v>1253</v>
      </c>
      <c r="D2101" s="366" t="s">
        <v>312</v>
      </c>
      <c r="E2101" s="366" t="s">
        <v>938</v>
      </c>
      <c r="F2101" s="366" t="s">
        <v>533</v>
      </c>
      <c r="G2101" s="366" t="s">
        <v>1344</v>
      </c>
      <c r="H2101" s="366" t="s">
        <v>1089</v>
      </c>
      <c r="I2101" s="366" t="s">
        <v>331</v>
      </c>
      <c r="J2101" s="386">
        <v>1719646.2</v>
      </c>
      <c r="K2101" s="386">
        <v>1061863.3799999999</v>
      </c>
      <c r="L2101" s="162" t="str">
        <f t="shared" si="1480"/>
        <v>875043026730701011007588024400010</v>
      </c>
      <c r="M2101" s="163">
        <f t="array" ref="M2101">IF(COUNT(SEARCH(Удалить_Роспись_КВСР,$B2101)*SEARCH(Удалить_Роспись_ПБС,$C2101)*SEARCH(Удалить_Роспись_КФСР, $D2101)*SEARCH(Удалить_Роспись_КЦСР,$E2101)*SEARCH(Удалить_Роспись_КВР,$F2101)*SEARCH(Удалить_Роспись_ЭК,$H2101)*SEARCH(Удалить_Роспись_КР,$I2101))&gt;0,0,1)</f>
        <v>0</v>
      </c>
      <c r="N2101" s="163">
        <f t="array" ref="N2101">IF(COUNT(SEARCH(Удалить_Индекс_КВСР,$B2101)*SEARCH(Удалить_Индекс_ПБС,$C2101)*SEARCH(Удалить_Индекс_КФСР,$D2101)*SEARCH(Удалить_Индекс_КЦСР,$E2101)*SEARCH(Удалить_Индекс_КВР,$F2101)*SEARCH(Удалить_Индекс_ЭК,$H2101)*SEARCH(Удалить_Индекс_КР,$I2101))&gt;0,0,1)</f>
        <v>0</v>
      </c>
      <c r="O2101" s="163" t="str">
        <f t="shared" si="1505"/>
        <v/>
      </c>
      <c r="P2101" s="263" t="str">
        <f t="shared" si="1506"/>
        <v/>
      </c>
      <c r="Q2101" s="263" t="str">
        <f t="shared" si="1507"/>
        <v/>
      </c>
      <c r="R2101" s="263" t="str">
        <f t="shared" si="1508"/>
        <v/>
      </c>
      <c r="S2101" s="263" t="str">
        <f t="shared" si="1509"/>
        <v/>
      </c>
      <c r="T2101" s="263" t="str">
        <f t="shared" si="1510"/>
        <v/>
      </c>
      <c r="U2101" s="263" t="str">
        <f t="shared" si="1481"/>
        <v/>
      </c>
      <c r="V2101" s="263" t="str">
        <f t="shared" si="1511"/>
        <v/>
      </c>
      <c r="W2101" s="263" t="str">
        <f t="shared" si="1482"/>
        <v/>
      </c>
      <c r="X2101" s="263" t="str">
        <f t="shared" si="1512"/>
        <v/>
      </c>
      <c r="Y2101" s="263" t="str">
        <f t="shared" si="1513"/>
        <v/>
      </c>
      <c r="Z2101" s="263" t="str">
        <f t="shared" si="1514"/>
        <v/>
      </c>
      <c r="AA2101" s="263" t="str">
        <f t="shared" si="1515"/>
        <v/>
      </c>
      <c r="AB2101" s="263" t="str">
        <f t="shared" si="1500"/>
        <v/>
      </c>
      <c r="AC2101" s="263" t="str">
        <f t="shared" si="1483"/>
        <v/>
      </c>
      <c r="AD2101" s="263" t="str">
        <f t="shared" si="1501"/>
        <v/>
      </c>
      <c r="AE2101" s="263" t="str">
        <f t="shared" si="1516"/>
        <v/>
      </c>
      <c r="AF2101" s="263" t="str">
        <f t="shared" si="1517"/>
        <v/>
      </c>
      <c r="AG2101" s="263"/>
      <c r="AJ2101" s="163" t="str">
        <f t="shared" si="1518"/>
        <v/>
      </c>
      <c r="AK2101" s="163" t="str">
        <f t="shared" si="1484"/>
        <v/>
      </c>
      <c r="AL2101" s="163" t="str">
        <f t="shared" si="1519"/>
        <v/>
      </c>
      <c r="AM2101" s="163" t="str">
        <f t="shared" si="1520"/>
        <v>меж</v>
      </c>
      <c r="AN2101" s="163" t="str">
        <f t="shared" si="1485"/>
        <v/>
      </c>
      <c r="AO2101" s="163" t="str">
        <f t="shared" si="1486"/>
        <v/>
      </c>
      <c r="AP2101" s="163" t="str">
        <f t="shared" si="1487"/>
        <v/>
      </c>
      <c r="AQ2101" s="163" t="str">
        <f t="shared" si="1488"/>
        <v/>
      </c>
      <c r="AR2101" s="163" t="str">
        <f t="shared" si="1489"/>
        <v/>
      </c>
      <c r="AS2101" s="163" t="str">
        <f t="shared" si="1502"/>
        <v/>
      </c>
      <c r="AT2101" s="163" t="str">
        <f t="shared" si="1503"/>
        <v/>
      </c>
      <c r="AU2101" s="163" t="str">
        <f t="shared" si="1521"/>
        <v>рбс</v>
      </c>
      <c r="AV2101" s="163" t="str">
        <f t="shared" si="1504"/>
        <v>рбс87504302673общпро</v>
      </c>
      <c r="AW2101" s="162">
        <f t="shared" si="1490"/>
        <v>0</v>
      </c>
      <c r="AX2101" s="162">
        <f t="shared" si="1491"/>
        <v>0</v>
      </c>
      <c r="AY2101" s="162">
        <f t="shared" si="1492"/>
        <v>0</v>
      </c>
      <c r="AZ2101" s="162">
        <f t="shared" si="1493"/>
        <v>0</v>
      </c>
      <c r="BA2101" s="164">
        <f t="shared" si="1494"/>
        <v>1</v>
      </c>
      <c r="BB2101" s="164">
        <f t="shared" si="1495"/>
        <v>1</v>
      </c>
      <c r="BC2101" s="164">
        <f t="shared" si="1496"/>
        <v>1</v>
      </c>
      <c r="BD2101" s="162">
        <f t="shared" si="1522"/>
        <v>0</v>
      </c>
      <c r="BE2101" s="162">
        <f t="shared" si="1523"/>
        <v>0</v>
      </c>
      <c r="BF2101" s="179">
        <f t="shared" si="1524"/>
        <v>0</v>
      </c>
      <c r="BG2101" s="180">
        <f t="shared" si="1525"/>
        <v>0</v>
      </c>
      <c r="BH2101" s="254" t="str">
        <f t="shared" si="1497"/>
        <v>875</v>
      </c>
      <c r="BI2101" s="254" t="str">
        <f t="shared" si="1498"/>
        <v>0701</v>
      </c>
      <c r="BJ2101" s="249" t="s">
        <v>1542</v>
      </c>
      <c r="BK2101" s="249" t="s">
        <v>1144</v>
      </c>
      <c r="BL2101" s="202" t="str">
        <f t="shared" si="1499"/>
        <v/>
      </c>
    </row>
    <row r="2102" spans="1:64" ht="12" hidden="1" customHeight="1">
      <c r="A2102" s="197"/>
      <c r="B2102" s="366" t="s">
        <v>321</v>
      </c>
      <c r="C2102" s="365" t="s">
        <v>1253</v>
      </c>
      <c r="D2102" s="366" t="s">
        <v>312</v>
      </c>
      <c r="E2102" s="366" t="s">
        <v>938</v>
      </c>
      <c r="F2102" s="366" t="s">
        <v>533</v>
      </c>
      <c r="G2102" s="366" t="s">
        <v>1344</v>
      </c>
      <c r="H2102" s="366" t="s">
        <v>1095</v>
      </c>
      <c r="I2102" s="366" t="s">
        <v>331</v>
      </c>
      <c r="J2102" s="386">
        <v>2143732.7799999998</v>
      </c>
      <c r="K2102" s="386">
        <v>1586584.21</v>
      </c>
      <c r="L2102" s="162" t="str">
        <f t="shared" si="1480"/>
        <v>875043026730701011007588024400010</v>
      </c>
      <c r="M2102" s="163">
        <f t="array" ref="M2102">IF(COUNT(SEARCH(Удалить_Роспись_КВСР,$B2102)*SEARCH(Удалить_Роспись_ПБС,$C2102)*SEARCH(Удалить_Роспись_КФСР, $D2102)*SEARCH(Удалить_Роспись_КЦСР,$E2102)*SEARCH(Удалить_Роспись_КВР,$F2102)*SEARCH(Удалить_Роспись_ЭК,$H2102)*SEARCH(Удалить_Роспись_КР,$I2102))&gt;0,0,1)</f>
        <v>0</v>
      </c>
      <c r="N2102" s="163">
        <f t="array" ref="N2102">IF(COUNT(SEARCH(Удалить_Индекс_КВСР,$B2102)*SEARCH(Удалить_Индекс_ПБС,$C2102)*SEARCH(Удалить_Индекс_КФСР,$D2102)*SEARCH(Удалить_Индекс_КЦСР,$E2102)*SEARCH(Удалить_Индекс_КВР,$F2102)*SEARCH(Удалить_Индекс_ЭК,$H2102)*SEARCH(Удалить_Индекс_КР,$I2102))&gt;0,0,1)</f>
        <v>0</v>
      </c>
      <c r="O2102" s="163" t="str">
        <f t="shared" si="1505"/>
        <v/>
      </c>
      <c r="P2102" s="263" t="str">
        <f t="shared" si="1506"/>
        <v/>
      </c>
      <c r="Q2102" s="263" t="str">
        <f t="shared" si="1507"/>
        <v/>
      </c>
      <c r="R2102" s="263" t="str">
        <f t="shared" si="1508"/>
        <v/>
      </c>
      <c r="S2102" s="263" t="str">
        <f t="shared" si="1509"/>
        <v/>
      </c>
      <c r="T2102" s="263" t="str">
        <f t="shared" si="1510"/>
        <v/>
      </c>
      <c r="U2102" s="263" t="str">
        <f t="shared" si="1481"/>
        <v/>
      </c>
      <c r="V2102" s="263" t="str">
        <f t="shared" si="1511"/>
        <v/>
      </c>
      <c r="W2102" s="263" t="str">
        <f t="shared" si="1482"/>
        <v/>
      </c>
      <c r="X2102" s="263" t="str">
        <f t="shared" si="1512"/>
        <v/>
      </c>
      <c r="Y2102" s="263" t="str">
        <f t="shared" si="1513"/>
        <v/>
      </c>
      <c r="Z2102" s="263" t="str">
        <f t="shared" si="1514"/>
        <v/>
      </c>
      <c r="AA2102" s="263" t="str">
        <f t="shared" si="1515"/>
        <v/>
      </c>
      <c r="AB2102" s="263" t="str">
        <f t="shared" si="1500"/>
        <v/>
      </c>
      <c r="AC2102" s="263" t="str">
        <f t="shared" si="1483"/>
        <v/>
      </c>
      <c r="AD2102" s="263" t="str">
        <f t="shared" si="1501"/>
        <v/>
      </c>
      <c r="AE2102" s="263" t="str">
        <f t="shared" si="1516"/>
        <v/>
      </c>
      <c r="AF2102" s="263" t="str">
        <f t="shared" si="1517"/>
        <v/>
      </c>
      <c r="AG2102" s="263"/>
      <c r="AJ2102" s="163" t="str">
        <f t="shared" si="1518"/>
        <v/>
      </c>
      <c r="AK2102" s="163" t="str">
        <f t="shared" si="1484"/>
        <v/>
      </c>
      <c r="AL2102" s="163" t="str">
        <f t="shared" si="1519"/>
        <v/>
      </c>
      <c r="AM2102" s="163" t="str">
        <f t="shared" si="1520"/>
        <v>меж</v>
      </c>
      <c r="AN2102" s="163" t="str">
        <f t="shared" si="1485"/>
        <v/>
      </c>
      <c r="AO2102" s="163" t="str">
        <f t="shared" si="1486"/>
        <v/>
      </c>
      <c r="AP2102" s="163" t="str">
        <f t="shared" si="1487"/>
        <v/>
      </c>
      <c r="AQ2102" s="163" t="str">
        <f t="shared" si="1488"/>
        <v/>
      </c>
      <c r="AR2102" s="163" t="str">
        <f t="shared" si="1489"/>
        <v/>
      </c>
      <c r="AS2102" s="163" t="str">
        <f t="shared" si="1502"/>
        <v/>
      </c>
      <c r="AT2102" s="163" t="str">
        <f t="shared" si="1503"/>
        <v/>
      </c>
      <c r="AU2102" s="163" t="str">
        <f t="shared" si="1521"/>
        <v>рбс</v>
      </c>
      <c r="AV2102" s="163" t="str">
        <f t="shared" si="1504"/>
        <v>рбс87504302673общосн</v>
      </c>
      <c r="AW2102" s="162">
        <f t="shared" si="1490"/>
        <v>0</v>
      </c>
      <c r="AX2102" s="162">
        <f t="shared" si="1491"/>
        <v>0</v>
      </c>
      <c r="AY2102" s="162">
        <f t="shared" si="1492"/>
        <v>0</v>
      </c>
      <c r="AZ2102" s="162">
        <f t="shared" si="1493"/>
        <v>0</v>
      </c>
      <c r="BA2102" s="164">
        <f t="shared" si="1494"/>
        <v>1</v>
      </c>
      <c r="BB2102" s="164">
        <f t="shared" si="1495"/>
        <v>1</v>
      </c>
      <c r="BC2102" s="164">
        <f t="shared" si="1496"/>
        <v>1</v>
      </c>
      <c r="BD2102" s="162">
        <f t="shared" si="1522"/>
        <v>0</v>
      </c>
      <c r="BE2102" s="162">
        <f t="shared" si="1523"/>
        <v>0</v>
      </c>
      <c r="BF2102" s="179">
        <f t="shared" si="1524"/>
        <v>0</v>
      </c>
      <c r="BG2102" s="180">
        <f t="shared" si="1525"/>
        <v>0</v>
      </c>
      <c r="BH2102" s="254" t="str">
        <f t="shared" si="1497"/>
        <v>875</v>
      </c>
      <c r="BI2102" s="254" t="str">
        <f t="shared" si="1498"/>
        <v>0701</v>
      </c>
      <c r="BJ2102" s="249" t="s">
        <v>1543</v>
      </c>
      <c r="BK2102" s="249" t="s">
        <v>1142</v>
      </c>
      <c r="BL2102" s="202" t="str">
        <f t="shared" si="1499"/>
        <v/>
      </c>
    </row>
    <row r="2103" spans="1:64" ht="12" hidden="1" customHeight="1">
      <c r="A2103" s="197"/>
      <c r="B2103" s="366" t="s">
        <v>321</v>
      </c>
      <c r="C2103" s="365" t="s">
        <v>1253</v>
      </c>
      <c r="D2103" s="366" t="s">
        <v>312</v>
      </c>
      <c r="E2103" s="366" t="s">
        <v>938</v>
      </c>
      <c r="F2103" s="366" t="s">
        <v>533</v>
      </c>
      <c r="G2103" s="366" t="s">
        <v>1344</v>
      </c>
      <c r="H2103" s="366" t="s">
        <v>1184</v>
      </c>
      <c r="I2103" s="366" t="s">
        <v>331</v>
      </c>
      <c r="J2103" s="386">
        <v>5000</v>
      </c>
      <c r="K2103" s="386">
        <v>5000</v>
      </c>
      <c r="L2103" s="162" t="str">
        <f t="shared" si="1480"/>
        <v>875043026730701011007588024400010</v>
      </c>
      <c r="M2103" s="163">
        <f t="array" ref="M2103">IF(COUNT(SEARCH(Удалить_Роспись_КВСР,$B2103)*SEARCH(Удалить_Роспись_ПБС,$C2103)*SEARCH(Удалить_Роспись_КФСР, $D2103)*SEARCH(Удалить_Роспись_КЦСР,$E2103)*SEARCH(Удалить_Роспись_КВР,$F2103)*SEARCH(Удалить_Роспись_ЭК,$H2103)*SEARCH(Удалить_Роспись_КР,$I2103))&gt;0,0,1)</f>
        <v>0</v>
      </c>
      <c r="N2103" s="163">
        <f t="array" ref="N2103">IF(COUNT(SEARCH(Удалить_Индекс_КВСР,$B2103)*SEARCH(Удалить_Индекс_ПБС,$C2103)*SEARCH(Удалить_Индекс_КФСР,$D2103)*SEARCH(Удалить_Индекс_КЦСР,$E2103)*SEARCH(Удалить_Индекс_КВР,$F2103)*SEARCH(Удалить_Индекс_ЭК,$H2103)*SEARCH(Удалить_Индекс_КР,$I2103))&gt;0,0,1)</f>
        <v>0</v>
      </c>
      <c r="O2103" s="163" t="str">
        <f t="shared" si="1505"/>
        <v/>
      </c>
      <c r="P2103" s="263" t="str">
        <f t="shared" si="1506"/>
        <v/>
      </c>
      <c r="Q2103" s="263" t="str">
        <f t="shared" si="1507"/>
        <v/>
      </c>
      <c r="R2103" s="263" t="str">
        <f t="shared" si="1508"/>
        <v/>
      </c>
      <c r="S2103" s="263" t="str">
        <f t="shared" si="1509"/>
        <v/>
      </c>
      <c r="T2103" s="263" t="str">
        <f t="shared" si="1510"/>
        <v/>
      </c>
      <c r="U2103" s="263" t="str">
        <f t="shared" si="1481"/>
        <v/>
      </c>
      <c r="V2103" s="263" t="str">
        <f t="shared" si="1511"/>
        <v/>
      </c>
      <c r="W2103" s="263" t="str">
        <f t="shared" si="1482"/>
        <v/>
      </c>
      <c r="X2103" s="263" t="str">
        <f t="shared" si="1512"/>
        <v/>
      </c>
      <c r="Y2103" s="263" t="str">
        <f t="shared" si="1513"/>
        <v/>
      </c>
      <c r="Z2103" s="263" t="str">
        <f t="shared" si="1514"/>
        <v/>
      </c>
      <c r="AA2103" s="263" t="str">
        <f t="shared" si="1515"/>
        <v/>
      </c>
      <c r="AB2103" s="263" t="str">
        <f t="shared" si="1500"/>
        <v/>
      </c>
      <c r="AC2103" s="263" t="str">
        <f t="shared" si="1483"/>
        <v/>
      </c>
      <c r="AD2103" s="263" t="str">
        <f t="shared" si="1501"/>
        <v/>
      </c>
      <c r="AE2103" s="263" t="str">
        <f t="shared" si="1516"/>
        <v/>
      </c>
      <c r="AF2103" s="263" t="str">
        <f t="shared" si="1517"/>
        <v/>
      </c>
      <c r="AG2103" s="263"/>
      <c r="AJ2103" s="163" t="str">
        <f t="shared" si="1518"/>
        <v/>
      </c>
      <c r="AK2103" s="163" t="str">
        <f t="shared" si="1484"/>
        <v/>
      </c>
      <c r="AL2103" s="163" t="str">
        <f t="shared" si="1519"/>
        <v/>
      </c>
      <c r="AM2103" s="163" t="str">
        <f t="shared" si="1520"/>
        <v>меж</v>
      </c>
      <c r="AN2103" s="163" t="str">
        <f t="shared" si="1485"/>
        <v/>
      </c>
      <c r="AO2103" s="163" t="str">
        <f t="shared" si="1486"/>
        <v/>
      </c>
      <c r="AP2103" s="163" t="str">
        <f t="shared" si="1487"/>
        <v/>
      </c>
      <c r="AQ2103" s="163" t="str">
        <f t="shared" si="1488"/>
        <v/>
      </c>
      <c r="AR2103" s="163" t="str">
        <f t="shared" si="1489"/>
        <v/>
      </c>
      <c r="AS2103" s="163" t="str">
        <f t="shared" si="1502"/>
        <v/>
      </c>
      <c r="AT2103" s="163" t="str">
        <f t="shared" si="1503"/>
        <v/>
      </c>
      <c r="AU2103" s="163" t="str">
        <f t="shared" si="1521"/>
        <v>рбс</v>
      </c>
      <c r="AV2103" s="163" t="str">
        <f t="shared" si="1504"/>
        <v>рбс87504302673общпро</v>
      </c>
      <c r="AW2103" s="162">
        <f t="shared" si="1490"/>
        <v>0</v>
      </c>
      <c r="AX2103" s="162">
        <f t="shared" si="1491"/>
        <v>0</v>
      </c>
      <c r="AY2103" s="162">
        <f t="shared" si="1492"/>
        <v>0</v>
      </c>
      <c r="AZ2103" s="162">
        <f t="shared" si="1493"/>
        <v>0</v>
      </c>
      <c r="BA2103" s="164">
        <f t="shared" si="1494"/>
        <v>1</v>
      </c>
      <c r="BB2103" s="164">
        <f t="shared" si="1495"/>
        <v>1</v>
      </c>
      <c r="BC2103" s="164">
        <f t="shared" si="1496"/>
        <v>1</v>
      </c>
      <c r="BD2103" s="162">
        <f t="shared" si="1522"/>
        <v>0</v>
      </c>
      <c r="BE2103" s="162">
        <f t="shared" si="1523"/>
        <v>0</v>
      </c>
      <c r="BF2103" s="179">
        <f t="shared" si="1524"/>
        <v>0</v>
      </c>
      <c r="BG2103" s="180">
        <f t="shared" si="1525"/>
        <v>0</v>
      </c>
      <c r="BH2103" s="254" t="str">
        <f t="shared" si="1497"/>
        <v>875</v>
      </c>
      <c r="BI2103" s="254" t="str">
        <f t="shared" si="1498"/>
        <v>0701</v>
      </c>
      <c r="BJ2103" s="249" t="s">
        <v>1544</v>
      </c>
      <c r="BK2103" s="249" t="s">
        <v>1170</v>
      </c>
      <c r="BL2103" s="202" t="str">
        <f t="shared" si="1499"/>
        <v/>
      </c>
    </row>
    <row r="2104" spans="1:64" ht="12" hidden="1" customHeight="1">
      <c r="A2104" s="197"/>
      <c r="B2104" s="366" t="s">
        <v>321</v>
      </c>
      <c r="C2104" s="365" t="s">
        <v>1253</v>
      </c>
      <c r="D2104" s="366" t="s">
        <v>312</v>
      </c>
      <c r="E2104" s="366" t="s">
        <v>938</v>
      </c>
      <c r="F2104" s="366" t="s">
        <v>533</v>
      </c>
      <c r="G2104" s="366" t="s">
        <v>1344</v>
      </c>
      <c r="H2104" s="366" t="s">
        <v>1167</v>
      </c>
      <c r="I2104" s="366" t="s">
        <v>331</v>
      </c>
      <c r="J2104" s="386">
        <v>1682038.24</v>
      </c>
      <c r="K2104" s="386">
        <v>1360937.14</v>
      </c>
      <c r="L2104" s="162" t="str">
        <f t="shared" si="1480"/>
        <v>875043026730701011007588024400010</v>
      </c>
      <c r="M2104" s="163">
        <f t="array" ref="M2104">IF(COUNT(SEARCH(Удалить_Роспись_КВСР,$B2104)*SEARCH(Удалить_Роспись_ПБС,$C2104)*SEARCH(Удалить_Роспись_КФСР, $D2104)*SEARCH(Удалить_Роспись_КЦСР,$E2104)*SEARCH(Удалить_Роспись_КВР,$F2104)*SEARCH(Удалить_Роспись_ЭК,$H2104)*SEARCH(Удалить_Роспись_КР,$I2104))&gt;0,0,1)</f>
        <v>0</v>
      </c>
      <c r="N2104" s="163">
        <f t="array" ref="N2104">IF(COUNT(SEARCH(Удалить_Индекс_КВСР,$B2104)*SEARCH(Удалить_Индекс_ПБС,$C2104)*SEARCH(Удалить_Индекс_КФСР,$D2104)*SEARCH(Удалить_Индекс_КЦСР,$E2104)*SEARCH(Удалить_Индекс_КВР,$F2104)*SEARCH(Удалить_Индекс_ЭК,$H2104)*SEARCH(Удалить_Индекс_КР,$I2104))&gt;0,0,1)</f>
        <v>0</v>
      </c>
      <c r="O2104" s="163" t="str">
        <f t="shared" si="1505"/>
        <v/>
      </c>
      <c r="P2104" s="263" t="str">
        <f t="shared" si="1506"/>
        <v/>
      </c>
      <c r="Q2104" s="263" t="str">
        <f t="shared" si="1507"/>
        <v/>
      </c>
      <c r="R2104" s="263" t="str">
        <f t="shared" si="1508"/>
        <v/>
      </c>
      <c r="S2104" s="263" t="str">
        <f t="shared" si="1509"/>
        <v/>
      </c>
      <c r="T2104" s="263" t="str">
        <f t="shared" si="1510"/>
        <v/>
      </c>
      <c r="U2104" s="263" t="str">
        <f t="shared" si="1481"/>
        <v/>
      </c>
      <c r="V2104" s="263" t="str">
        <f t="shared" si="1511"/>
        <v/>
      </c>
      <c r="W2104" s="263" t="str">
        <f t="shared" si="1482"/>
        <v/>
      </c>
      <c r="X2104" s="263" t="str">
        <f t="shared" si="1512"/>
        <v/>
      </c>
      <c r="Y2104" s="263" t="str">
        <f t="shared" si="1513"/>
        <v/>
      </c>
      <c r="Z2104" s="263" t="str">
        <f t="shared" si="1514"/>
        <v/>
      </c>
      <c r="AA2104" s="263" t="str">
        <f t="shared" si="1515"/>
        <v/>
      </c>
      <c r="AB2104" s="263" t="str">
        <f t="shared" si="1500"/>
        <v/>
      </c>
      <c r="AC2104" s="263" t="str">
        <f t="shared" si="1483"/>
        <v/>
      </c>
      <c r="AD2104" s="263" t="str">
        <f t="shared" si="1501"/>
        <v/>
      </c>
      <c r="AE2104" s="263" t="str">
        <f t="shared" si="1516"/>
        <v/>
      </c>
      <c r="AF2104" s="263" t="str">
        <f t="shared" si="1517"/>
        <v/>
      </c>
      <c r="AG2104" s="263"/>
      <c r="AJ2104" s="163" t="str">
        <f t="shared" si="1518"/>
        <v/>
      </c>
      <c r="AK2104" s="163" t="str">
        <f t="shared" si="1484"/>
        <v/>
      </c>
      <c r="AL2104" s="163" t="str">
        <f t="shared" si="1519"/>
        <v/>
      </c>
      <c r="AM2104" s="163" t="str">
        <f t="shared" si="1520"/>
        <v>меж</v>
      </c>
      <c r="AN2104" s="163" t="str">
        <f t="shared" si="1485"/>
        <v/>
      </c>
      <c r="AO2104" s="163" t="str">
        <f t="shared" si="1486"/>
        <v/>
      </c>
      <c r="AP2104" s="163" t="str">
        <f t="shared" si="1487"/>
        <v/>
      </c>
      <c r="AQ2104" s="163" t="str">
        <f t="shared" si="1488"/>
        <v/>
      </c>
      <c r="AR2104" s="163" t="str">
        <f t="shared" si="1489"/>
        <v/>
      </c>
      <c r="AS2104" s="163" t="str">
        <f t="shared" si="1502"/>
        <v/>
      </c>
      <c r="AT2104" s="163" t="str">
        <f t="shared" si="1503"/>
        <v/>
      </c>
      <c r="AU2104" s="163" t="str">
        <f t="shared" si="1521"/>
        <v>рбс</v>
      </c>
      <c r="AV2104" s="163" t="str">
        <f t="shared" si="1504"/>
        <v>рбс87504302673общпро</v>
      </c>
      <c r="AW2104" s="162">
        <f t="shared" si="1490"/>
        <v>0</v>
      </c>
      <c r="AX2104" s="162">
        <f t="shared" si="1491"/>
        <v>0</v>
      </c>
      <c r="AY2104" s="162">
        <f t="shared" si="1492"/>
        <v>0</v>
      </c>
      <c r="AZ2104" s="162">
        <f t="shared" si="1493"/>
        <v>0</v>
      </c>
      <c r="BA2104" s="164">
        <f t="shared" si="1494"/>
        <v>1</v>
      </c>
      <c r="BB2104" s="164">
        <f t="shared" si="1495"/>
        <v>1</v>
      </c>
      <c r="BC2104" s="164">
        <f t="shared" si="1496"/>
        <v>1</v>
      </c>
      <c r="BD2104" s="162">
        <f t="shared" si="1522"/>
        <v>0</v>
      </c>
      <c r="BE2104" s="162">
        <f t="shared" si="1523"/>
        <v>0</v>
      </c>
      <c r="BF2104" s="179">
        <f t="shared" si="1524"/>
        <v>0</v>
      </c>
      <c r="BG2104" s="180">
        <f t="shared" si="1525"/>
        <v>0</v>
      </c>
      <c r="BH2104" s="254" t="str">
        <f t="shared" si="1497"/>
        <v>875</v>
      </c>
      <c r="BI2104" s="254" t="str">
        <f t="shared" si="1498"/>
        <v>0701</v>
      </c>
      <c r="BJ2104" s="249" t="s">
        <v>1545</v>
      </c>
      <c r="BK2104" s="249" t="s">
        <v>1546</v>
      </c>
      <c r="BL2104" s="202" t="str">
        <f t="shared" si="1499"/>
        <v/>
      </c>
    </row>
    <row r="2105" spans="1:64" ht="12" hidden="1" customHeight="1">
      <c r="A2105" s="197"/>
      <c r="B2105" s="366" t="s">
        <v>321</v>
      </c>
      <c r="C2105" s="365" t="s">
        <v>1253</v>
      </c>
      <c r="D2105" s="366" t="s">
        <v>312</v>
      </c>
      <c r="E2105" s="366" t="s">
        <v>938</v>
      </c>
      <c r="F2105" s="366" t="s">
        <v>533</v>
      </c>
      <c r="G2105" s="366" t="s">
        <v>1344</v>
      </c>
      <c r="H2105" s="366" t="s">
        <v>1169</v>
      </c>
      <c r="I2105" s="366" t="s">
        <v>331</v>
      </c>
      <c r="J2105" s="386">
        <v>2820</v>
      </c>
      <c r="K2105" s="386">
        <v>2820</v>
      </c>
      <c r="L2105" s="162" t="str">
        <f t="shared" si="1480"/>
        <v>875043026730701011007588024400010</v>
      </c>
      <c r="M2105" s="163">
        <f t="array" ref="M2105">IF(COUNT(SEARCH(Удалить_Роспись_КВСР,$B2105)*SEARCH(Удалить_Роспись_ПБС,$C2105)*SEARCH(Удалить_Роспись_КФСР, $D2105)*SEARCH(Удалить_Роспись_КЦСР,$E2105)*SEARCH(Удалить_Роспись_КВР,$F2105)*SEARCH(Удалить_Роспись_ЭК,$H2105)*SEARCH(Удалить_Роспись_КР,$I2105))&gt;0,0,1)</f>
        <v>0</v>
      </c>
      <c r="N2105" s="163">
        <f t="array" ref="N2105">IF(COUNT(SEARCH(Удалить_Индекс_КВСР,$B2105)*SEARCH(Удалить_Индекс_ПБС,$C2105)*SEARCH(Удалить_Индекс_КФСР,$D2105)*SEARCH(Удалить_Индекс_КЦСР,$E2105)*SEARCH(Удалить_Индекс_КВР,$F2105)*SEARCH(Удалить_Индекс_ЭК,$H2105)*SEARCH(Удалить_Индекс_КР,$I2105))&gt;0,0,1)</f>
        <v>0</v>
      </c>
      <c r="O2105" s="163" t="str">
        <f t="shared" si="1505"/>
        <v/>
      </c>
      <c r="P2105" s="263" t="str">
        <f t="shared" si="1506"/>
        <v/>
      </c>
      <c r="Q2105" s="263" t="str">
        <f t="shared" si="1507"/>
        <v/>
      </c>
      <c r="R2105" s="263" t="str">
        <f t="shared" si="1508"/>
        <v/>
      </c>
      <c r="S2105" s="263" t="str">
        <f t="shared" si="1509"/>
        <v/>
      </c>
      <c r="T2105" s="263" t="str">
        <f t="shared" si="1510"/>
        <v/>
      </c>
      <c r="U2105" s="263" t="str">
        <f t="shared" si="1481"/>
        <v/>
      </c>
      <c r="V2105" s="263" t="str">
        <f t="shared" si="1511"/>
        <v/>
      </c>
      <c r="W2105" s="263" t="str">
        <f t="shared" si="1482"/>
        <v/>
      </c>
      <c r="X2105" s="263" t="str">
        <f t="shared" si="1512"/>
        <v/>
      </c>
      <c r="Y2105" s="263" t="str">
        <f t="shared" si="1513"/>
        <v/>
      </c>
      <c r="Z2105" s="263" t="str">
        <f t="shared" si="1514"/>
        <v/>
      </c>
      <c r="AA2105" s="263" t="str">
        <f t="shared" si="1515"/>
        <v/>
      </c>
      <c r="AB2105" s="263" t="str">
        <f t="shared" si="1500"/>
        <v/>
      </c>
      <c r="AC2105" s="263" t="str">
        <f t="shared" si="1483"/>
        <v/>
      </c>
      <c r="AD2105" s="263" t="str">
        <f t="shared" si="1501"/>
        <v/>
      </c>
      <c r="AE2105" s="263" t="str">
        <f t="shared" si="1516"/>
        <v/>
      </c>
      <c r="AF2105" s="263" t="str">
        <f t="shared" si="1517"/>
        <v/>
      </c>
      <c r="AG2105" s="263"/>
      <c r="AJ2105" s="163" t="str">
        <f t="shared" si="1518"/>
        <v/>
      </c>
      <c r="AK2105" s="163" t="str">
        <f t="shared" si="1484"/>
        <v/>
      </c>
      <c r="AL2105" s="163" t="str">
        <f t="shared" si="1519"/>
        <v/>
      </c>
      <c r="AM2105" s="163" t="str">
        <f t="shared" si="1520"/>
        <v>меж</v>
      </c>
      <c r="AN2105" s="163" t="str">
        <f t="shared" si="1485"/>
        <v/>
      </c>
      <c r="AO2105" s="163" t="str">
        <f t="shared" si="1486"/>
        <v/>
      </c>
      <c r="AP2105" s="163" t="str">
        <f t="shared" si="1487"/>
        <v/>
      </c>
      <c r="AQ2105" s="163" t="str">
        <f t="shared" si="1488"/>
        <v/>
      </c>
      <c r="AR2105" s="163" t="str">
        <f t="shared" si="1489"/>
        <v/>
      </c>
      <c r="AS2105" s="163" t="str">
        <f t="shared" si="1502"/>
        <v/>
      </c>
      <c r="AT2105" s="163" t="str">
        <f t="shared" si="1503"/>
        <v/>
      </c>
      <c r="AU2105" s="163" t="str">
        <f t="shared" si="1521"/>
        <v>рбс</v>
      </c>
      <c r="AV2105" s="163" t="str">
        <f t="shared" si="1504"/>
        <v>рбс87504302673общпро</v>
      </c>
      <c r="AW2105" s="162">
        <f t="shared" si="1490"/>
        <v>0</v>
      </c>
      <c r="AX2105" s="162">
        <f t="shared" si="1491"/>
        <v>0</v>
      </c>
      <c r="AY2105" s="162">
        <f t="shared" si="1492"/>
        <v>0</v>
      </c>
      <c r="AZ2105" s="162">
        <f t="shared" si="1493"/>
        <v>0</v>
      </c>
      <c r="BA2105" s="164">
        <f t="shared" si="1494"/>
        <v>1</v>
      </c>
      <c r="BB2105" s="164">
        <f t="shared" si="1495"/>
        <v>1</v>
      </c>
      <c r="BC2105" s="164">
        <f t="shared" si="1496"/>
        <v>1</v>
      </c>
      <c r="BD2105" s="162">
        <f t="shared" si="1522"/>
        <v>0</v>
      </c>
      <c r="BE2105" s="162">
        <f t="shared" si="1523"/>
        <v>0</v>
      </c>
      <c r="BF2105" s="179">
        <f t="shared" si="1524"/>
        <v>0</v>
      </c>
      <c r="BG2105" s="180">
        <f t="shared" si="1525"/>
        <v>0</v>
      </c>
      <c r="BH2105" s="254" t="str">
        <f t="shared" si="1497"/>
        <v>875</v>
      </c>
      <c r="BI2105" s="254" t="str">
        <f t="shared" si="1498"/>
        <v>0701</v>
      </c>
      <c r="BJ2105" s="249" t="s">
        <v>1547</v>
      </c>
      <c r="BK2105" s="249" t="s">
        <v>1548</v>
      </c>
      <c r="BL2105" s="202" t="str">
        <f t="shared" si="1499"/>
        <v/>
      </c>
    </row>
    <row r="2106" spans="1:64" ht="12" hidden="1" customHeight="1">
      <c r="A2106" s="197"/>
      <c r="B2106" s="366" t="s">
        <v>321</v>
      </c>
      <c r="C2106" s="365" t="s">
        <v>1253</v>
      </c>
      <c r="D2106" s="366" t="s">
        <v>312</v>
      </c>
      <c r="E2106" s="366" t="s">
        <v>938</v>
      </c>
      <c r="F2106" s="366" t="s">
        <v>563</v>
      </c>
      <c r="G2106" s="366" t="s">
        <v>1344</v>
      </c>
      <c r="H2106" s="366" t="s">
        <v>1175</v>
      </c>
      <c r="I2106" s="366" t="s">
        <v>331</v>
      </c>
      <c r="J2106" s="386">
        <v>184566.36</v>
      </c>
      <c r="K2106" s="386">
        <v>184566.36</v>
      </c>
      <c r="L2106" s="162" t="str">
        <f t="shared" si="1480"/>
        <v>875043026730701011007588032100010</v>
      </c>
      <c r="M2106" s="163">
        <f t="array" ref="M2106">IF(COUNT(SEARCH(Удалить_Роспись_КВСР,$B2106)*SEARCH(Удалить_Роспись_ПБС,$C2106)*SEARCH(Удалить_Роспись_КФСР, $D2106)*SEARCH(Удалить_Роспись_КЦСР,$E2106)*SEARCH(Удалить_Роспись_КВР,$F2106)*SEARCH(Удалить_Роспись_ЭК,$H2106)*SEARCH(Удалить_Роспись_КР,$I2106))&gt;0,0,1)</f>
        <v>0</v>
      </c>
      <c r="N2106" s="163">
        <f t="array" ref="N2106">IF(COUNT(SEARCH(Удалить_Индекс_КВСР,$B2106)*SEARCH(Удалить_Индекс_ПБС,$C2106)*SEARCH(Удалить_Индекс_КФСР,$D2106)*SEARCH(Удалить_Индекс_КЦСР,$E2106)*SEARCH(Удалить_Индекс_КВР,$F2106)*SEARCH(Удалить_Индекс_ЭК,$H2106)*SEARCH(Удалить_Индекс_КР,$I2106))&gt;0,0,1)</f>
        <v>0</v>
      </c>
      <c r="O2106" s="163" t="str">
        <f t="shared" si="1505"/>
        <v/>
      </c>
      <c r="P2106" s="263" t="str">
        <f t="shared" si="1506"/>
        <v/>
      </c>
      <c r="Q2106" s="263" t="str">
        <f t="shared" si="1507"/>
        <v/>
      </c>
      <c r="R2106" s="263" t="str">
        <f t="shared" si="1508"/>
        <v/>
      </c>
      <c r="S2106" s="263" t="str">
        <f t="shared" si="1509"/>
        <v/>
      </c>
      <c r="T2106" s="263" t="str">
        <f t="shared" si="1510"/>
        <v/>
      </c>
      <c r="U2106" s="263" t="str">
        <f t="shared" si="1481"/>
        <v/>
      </c>
      <c r="V2106" s="263" t="str">
        <f t="shared" si="1511"/>
        <v/>
      </c>
      <c r="W2106" s="263" t="str">
        <f t="shared" si="1482"/>
        <v/>
      </c>
      <c r="X2106" s="263" t="str">
        <f t="shared" si="1512"/>
        <v/>
      </c>
      <c r="Y2106" s="263" t="str">
        <f t="shared" si="1513"/>
        <v/>
      </c>
      <c r="Z2106" s="263" t="str">
        <f t="shared" si="1514"/>
        <v/>
      </c>
      <c r="AA2106" s="263" t="str">
        <f t="shared" si="1515"/>
        <v/>
      </c>
      <c r="AB2106" s="263" t="str">
        <f t="shared" si="1500"/>
        <v/>
      </c>
      <c r="AC2106" s="263" t="str">
        <f t="shared" si="1483"/>
        <v/>
      </c>
      <c r="AD2106" s="263" t="str">
        <f t="shared" si="1501"/>
        <v/>
      </c>
      <c r="AE2106" s="263" t="str">
        <f t="shared" si="1516"/>
        <v/>
      </c>
      <c r="AF2106" s="263" t="str">
        <f t="shared" si="1517"/>
        <v/>
      </c>
      <c r="AG2106" s="263"/>
      <c r="AJ2106" s="163" t="str">
        <f t="shared" si="1518"/>
        <v/>
      </c>
      <c r="AK2106" s="163" t="str">
        <f t="shared" si="1484"/>
        <v/>
      </c>
      <c r="AL2106" s="163" t="str">
        <f t="shared" si="1519"/>
        <v/>
      </c>
      <c r="AM2106" s="163" t="str">
        <f t="shared" si="1520"/>
        <v>меж</v>
      </c>
      <c r="AN2106" s="163" t="str">
        <f t="shared" si="1485"/>
        <v/>
      </c>
      <c r="AO2106" s="163" t="str">
        <f t="shared" si="1486"/>
        <v/>
      </c>
      <c r="AP2106" s="163" t="str">
        <f t="shared" si="1487"/>
        <v/>
      </c>
      <c r="AQ2106" s="163" t="str">
        <f t="shared" si="1488"/>
        <v/>
      </c>
      <c r="AR2106" s="163" t="str">
        <f t="shared" si="1489"/>
        <v/>
      </c>
      <c r="AS2106" s="163" t="str">
        <f t="shared" si="1502"/>
        <v/>
      </c>
      <c r="AT2106" s="163" t="str">
        <f t="shared" si="1503"/>
        <v/>
      </c>
      <c r="AU2106" s="163" t="str">
        <f t="shared" si="1521"/>
        <v>рбс</v>
      </c>
      <c r="AV2106" s="163" t="str">
        <f t="shared" si="1504"/>
        <v>рбс87504302673общпро</v>
      </c>
      <c r="AW2106" s="162">
        <f t="shared" si="1490"/>
        <v>0</v>
      </c>
      <c r="AX2106" s="162">
        <f t="shared" si="1491"/>
        <v>0</v>
      </c>
      <c r="AY2106" s="162">
        <f t="shared" si="1492"/>
        <v>0</v>
      </c>
      <c r="AZ2106" s="162">
        <f t="shared" si="1493"/>
        <v>0</v>
      </c>
      <c r="BA2106" s="164">
        <f t="shared" si="1494"/>
        <v>1</v>
      </c>
      <c r="BB2106" s="164">
        <f t="shared" si="1495"/>
        <v>1</v>
      </c>
      <c r="BC2106" s="164">
        <f t="shared" si="1496"/>
        <v>1</v>
      </c>
      <c r="BD2106" s="162">
        <f t="shared" si="1522"/>
        <v>0</v>
      </c>
      <c r="BE2106" s="162">
        <f t="shared" si="1523"/>
        <v>0</v>
      </c>
      <c r="BF2106" s="179">
        <f t="shared" si="1524"/>
        <v>0</v>
      </c>
      <c r="BG2106" s="180">
        <f t="shared" si="1525"/>
        <v>0</v>
      </c>
      <c r="BH2106" s="254" t="str">
        <f t="shared" si="1497"/>
        <v>875</v>
      </c>
      <c r="BI2106" s="254" t="str">
        <f t="shared" si="1498"/>
        <v>0701</v>
      </c>
      <c r="BJ2106" s="249" t="s">
        <v>1549</v>
      </c>
      <c r="BK2106" s="249" t="s">
        <v>1550</v>
      </c>
      <c r="BL2106" s="202" t="str">
        <f t="shared" si="1499"/>
        <v/>
      </c>
    </row>
    <row r="2107" spans="1:64" ht="12" hidden="1" customHeight="1">
      <c r="A2107" s="197"/>
      <c r="B2107" s="366" t="s">
        <v>321</v>
      </c>
      <c r="C2107" s="365" t="s">
        <v>1253</v>
      </c>
      <c r="D2107" s="366" t="s">
        <v>312</v>
      </c>
      <c r="E2107" s="366" t="s">
        <v>1318</v>
      </c>
      <c r="F2107" s="366" t="s">
        <v>533</v>
      </c>
      <c r="G2107" s="366" t="s">
        <v>1344</v>
      </c>
      <c r="H2107" s="366" t="s">
        <v>1091</v>
      </c>
      <c r="I2107" s="366" t="s">
        <v>331</v>
      </c>
      <c r="J2107" s="386">
        <v>494000</v>
      </c>
      <c r="K2107" s="386">
        <v>494000</v>
      </c>
      <c r="L2107" s="162" t="str">
        <f t="shared" si="1480"/>
        <v>875043026730701011007745024400010</v>
      </c>
      <c r="M2107" s="163">
        <f t="array" ref="M2107">IF(COUNT(SEARCH(Удалить_Роспись_КВСР,$B2107)*SEARCH(Удалить_Роспись_ПБС,$C2107)*SEARCH(Удалить_Роспись_КФСР, $D2107)*SEARCH(Удалить_Роспись_КЦСР,$E2107)*SEARCH(Удалить_Роспись_КВР,$F2107)*SEARCH(Удалить_Роспись_ЭК,$H2107)*SEARCH(Удалить_Роспись_КР,$I2107))&gt;0,0,1)</f>
        <v>0</v>
      </c>
      <c r="N2107" s="163">
        <f t="array" ref="N2107">IF(COUNT(SEARCH(Удалить_Индекс_КВСР,$B2107)*SEARCH(Удалить_Индекс_ПБС,$C2107)*SEARCH(Удалить_Индекс_КФСР,$D2107)*SEARCH(Удалить_Индекс_КЦСР,$E2107)*SEARCH(Удалить_Индекс_КВР,$F2107)*SEARCH(Удалить_Индекс_ЭК,$H2107)*SEARCH(Удалить_Индекс_КР,$I2107))&gt;0,0,1)</f>
        <v>0</v>
      </c>
      <c r="O2107" s="163" t="str">
        <f t="shared" si="1505"/>
        <v/>
      </c>
      <c r="P2107" s="263" t="str">
        <f t="shared" si="1506"/>
        <v/>
      </c>
      <c r="Q2107" s="263" t="str">
        <f t="shared" si="1507"/>
        <v/>
      </c>
      <c r="R2107" s="263" t="str">
        <f t="shared" si="1508"/>
        <v/>
      </c>
      <c r="S2107" s="263" t="str">
        <f t="shared" si="1509"/>
        <v/>
      </c>
      <c r="T2107" s="263" t="str">
        <f t="shared" si="1510"/>
        <v/>
      </c>
      <c r="U2107" s="263" t="str">
        <f t="shared" si="1481"/>
        <v/>
      </c>
      <c r="V2107" s="263" t="str">
        <f t="shared" si="1511"/>
        <v/>
      </c>
      <c r="W2107" s="263" t="str">
        <f t="shared" si="1482"/>
        <v/>
      </c>
      <c r="X2107" s="263" t="str">
        <f t="shared" si="1512"/>
        <v/>
      </c>
      <c r="Y2107" s="263" t="str">
        <f t="shared" si="1513"/>
        <v/>
      </c>
      <c r="Z2107" s="263" t="str">
        <f t="shared" si="1514"/>
        <v/>
      </c>
      <c r="AA2107" s="263" t="str">
        <f t="shared" si="1515"/>
        <v/>
      </c>
      <c r="AB2107" s="263" t="str">
        <f t="shared" si="1500"/>
        <v/>
      </c>
      <c r="AC2107" s="263" t="str">
        <f t="shared" si="1483"/>
        <v/>
      </c>
      <c r="AD2107" s="263" t="str">
        <f t="shared" si="1501"/>
        <v/>
      </c>
      <c r="AE2107" s="263" t="str">
        <f t="shared" si="1516"/>
        <v/>
      </c>
      <c r="AF2107" s="263" t="str">
        <f t="shared" si="1517"/>
        <v/>
      </c>
      <c r="AG2107" s="263"/>
      <c r="AJ2107" s="163" t="str">
        <f t="shared" si="1518"/>
        <v/>
      </c>
      <c r="AK2107" s="163" t="str">
        <f t="shared" si="1484"/>
        <v/>
      </c>
      <c r="AL2107" s="163" t="str">
        <f t="shared" si="1519"/>
        <v/>
      </c>
      <c r="AM2107" s="163" t="str">
        <f t="shared" si="1520"/>
        <v>меж</v>
      </c>
      <c r="AN2107" s="163" t="str">
        <f t="shared" si="1485"/>
        <v/>
      </c>
      <c r="AO2107" s="163" t="str">
        <f t="shared" si="1486"/>
        <v/>
      </c>
      <c r="AP2107" s="163" t="str">
        <f t="shared" si="1487"/>
        <v/>
      </c>
      <c r="AQ2107" s="163" t="str">
        <f t="shared" si="1488"/>
        <v/>
      </c>
      <c r="AR2107" s="163" t="str">
        <f t="shared" si="1489"/>
        <v/>
      </c>
      <c r="AS2107" s="163" t="str">
        <f t="shared" si="1502"/>
        <v/>
      </c>
      <c r="AT2107" s="163" t="str">
        <f t="shared" si="1503"/>
        <v/>
      </c>
      <c r="AU2107" s="163" t="str">
        <f t="shared" si="1521"/>
        <v>рбс</v>
      </c>
      <c r="AV2107" s="163" t="str">
        <f t="shared" si="1504"/>
        <v>рбс87504302673общпро</v>
      </c>
      <c r="AW2107" s="162">
        <f t="shared" si="1490"/>
        <v>0</v>
      </c>
      <c r="AX2107" s="162">
        <f t="shared" si="1491"/>
        <v>0</v>
      </c>
      <c r="AY2107" s="162">
        <f t="shared" si="1492"/>
        <v>0</v>
      </c>
      <c r="AZ2107" s="162">
        <f t="shared" si="1493"/>
        <v>0</v>
      </c>
      <c r="BA2107" s="164">
        <f t="shared" si="1494"/>
        <v>1</v>
      </c>
      <c r="BB2107" s="164">
        <f t="shared" si="1495"/>
        <v>1</v>
      </c>
      <c r="BC2107" s="164">
        <f t="shared" si="1496"/>
        <v>1</v>
      </c>
      <c r="BD2107" s="162">
        <f t="shared" si="1522"/>
        <v>0</v>
      </c>
      <c r="BE2107" s="162">
        <f t="shared" si="1523"/>
        <v>0</v>
      </c>
      <c r="BF2107" s="179">
        <f t="shared" si="1524"/>
        <v>0</v>
      </c>
      <c r="BG2107" s="180">
        <f t="shared" si="1525"/>
        <v>0</v>
      </c>
      <c r="BH2107" s="254" t="str">
        <f t="shared" si="1497"/>
        <v>875</v>
      </c>
      <c r="BI2107" s="254" t="str">
        <f t="shared" si="1498"/>
        <v>0701</v>
      </c>
      <c r="BJ2107" s="249" t="s">
        <v>1551</v>
      </c>
      <c r="BK2107" s="249" t="s">
        <v>1552</v>
      </c>
      <c r="BL2107" s="202" t="str">
        <f t="shared" si="1499"/>
        <v/>
      </c>
    </row>
    <row r="2108" spans="1:64" ht="12" hidden="1" customHeight="1">
      <c r="A2108" s="197"/>
      <c r="B2108" s="366" t="s">
        <v>321</v>
      </c>
      <c r="C2108" s="365" t="s">
        <v>1253</v>
      </c>
      <c r="D2108" s="366" t="s">
        <v>312</v>
      </c>
      <c r="E2108" s="366" t="s">
        <v>1317</v>
      </c>
      <c r="F2108" s="366" t="s">
        <v>533</v>
      </c>
      <c r="G2108" s="366" t="s">
        <v>1344</v>
      </c>
      <c r="H2108" s="366" t="s">
        <v>1091</v>
      </c>
      <c r="I2108" s="366" t="s">
        <v>331</v>
      </c>
      <c r="J2108" s="386">
        <v>2144000</v>
      </c>
      <c r="K2108" s="386">
        <v>1624662.02</v>
      </c>
      <c r="L2108" s="162" t="str">
        <f t="shared" si="1480"/>
        <v>87504302673070101100S840024400010</v>
      </c>
      <c r="M2108" s="163">
        <f t="array" ref="M2108">IF(COUNT(SEARCH(Удалить_Роспись_КВСР,$B2108)*SEARCH(Удалить_Роспись_ПБС,$C2108)*SEARCH(Удалить_Роспись_КФСР, $D2108)*SEARCH(Удалить_Роспись_КЦСР,$E2108)*SEARCH(Удалить_Роспись_КВР,$F2108)*SEARCH(Удалить_Роспись_ЭК,$H2108)*SEARCH(Удалить_Роспись_КР,$I2108))&gt;0,0,1)</f>
        <v>0</v>
      </c>
      <c r="N2108" s="163">
        <f t="array" ref="N2108">IF(COUNT(SEARCH(Удалить_Индекс_КВСР,$B2108)*SEARCH(Удалить_Индекс_ПБС,$C2108)*SEARCH(Удалить_Индекс_КФСР,$D2108)*SEARCH(Удалить_Индекс_КЦСР,$E2108)*SEARCH(Удалить_Индекс_КВР,$F2108)*SEARCH(Удалить_Индекс_ЭК,$H2108)*SEARCH(Удалить_Индекс_КР,$I2108))&gt;0,0,1)</f>
        <v>0</v>
      </c>
      <c r="O2108" s="163" t="str">
        <f t="shared" si="1505"/>
        <v/>
      </c>
      <c r="P2108" s="263" t="str">
        <f t="shared" si="1506"/>
        <v/>
      </c>
      <c r="Q2108" s="263" t="str">
        <f t="shared" si="1507"/>
        <v/>
      </c>
      <c r="R2108" s="263" t="str">
        <f t="shared" si="1508"/>
        <v/>
      </c>
      <c r="S2108" s="263" t="str">
        <f t="shared" si="1509"/>
        <v/>
      </c>
      <c r="T2108" s="263" t="str">
        <f t="shared" si="1510"/>
        <v/>
      </c>
      <c r="U2108" s="263" t="str">
        <f t="shared" si="1481"/>
        <v/>
      </c>
      <c r="V2108" s="263" t="str">
        <f t="shared" si="1511"/>
        <v/>
      </c>
      <c r="W2108" s="263" t="str">
        <f t="shared" si="1482"/>
        <v/>
      </c>
      <c r="X2108" s="263" t="str">
        <f t="shared" si="1512"/>
        <v/>
      </c>
      <c r="Y2108" s="263" t="str">
        <f t="shared" si="1513"/>
        <v/>
      </c>
      <c r="Z2108" s="263" t="str">
        <f t="shared" si="1514"/>
        <v/>
      </c>
      <c r="AA2108" s="263" t="str">
        <f t="shared" si="1515"/>
        <v/>
      </c>
      <c r="AB2108" s="263" t="str">
        <f t="shared" si="1500"/>
        <v/>
      </c>
      <c r="AC2108" s="263" t="str">
        <f t="shared" si="1483"/>
        <v/>
      </c>
      <c r="AD2108" s="263" t="str">
        <f t="shared" si="1501"/>
        <v/>
      </c>
      <c r="AE2108" s="263" t="str">
        <f t="shared" si="1516"/>
        <v/>
      </c>
      <c r="AF2108" s="263" t="str">
        <f t="shared" si="1517"/>
        <v/>
      </c>
      <c r="AG2108" s="263"/>
      <c r="AJ2108" s="163" t="str">
        <f t="shared" si="1518"/>
        <v/>
      </c>
      <c r="AK2108" s="163" t="str">
        <f t="shared" si="1484"/>
        <v/>
      </c>
      <c r="AL2108" s="163" t="str">
        <f t="shared" si="1519"/>
        <v/>
      </c>
      <c r="AM2108" s="163" t="str">
        <f t="shared" si="1520"/>
        <v>меж</v>
      </c>
      <c r="AN2108" s="163" t="str">
        <f t="shared" si="1485"/>
        <v/>
      </c>
      <c r="AO2108" s="163" t="str">
        <f t="shared" si="1486"/>
        <v/>
      </c>
      <c r="AP2108" s="163" t="str">
        <f t="shared" si="1487"/>
        <v/>
      </c>
      <c r="AQ2108" s="163" t="str">
        <f t="shared" si="1488"/>
        <v/>
      </c>
      <c r="AR2108" s="163" t="str">
        <f t="shared" si="1489"/>
        <v/>
      </c>
      <c r="AS2108" s="163" t="str">
        <f t="shared" si="1502"/>
        <v/>
      </c>
      <c r="AT2108" s="163" t="str">
        <f t="shared" si="1503"/>
        <v/>
      </c>
      <c r="AU2108" s="163" t="str">
        <f t="shared" si="1521"/>
        <v>рбс</v>
      </c>
      <c r="AV2108" s="163" t="str">
        <f t="shared" si="1504"/>
        <v>рбс87504302673общпро</v>
      </c>
      <c r="AW2108" s="162">
        <f t="shared" si="1490"/>
        <v>0</v>
      </c>
      <c r="AX2108" s="162">
        <f t="shared" si="1491"/>
        <v>0</v>
      </c>
      <c r="AY2108" s="162">
        <f t="shared" si="1492"/>
        <v>0</v>
      </c>
      <c r="AZ2108" s="162">
        <f t="shared" si="1493"/>
        <v>0</v>
      </c>
      <c r="BA2108" s="164">
        <f t="shared" si="1494"/>
        <v>1</v>
      </c>
      <c r="BB2108" s="164">
        <f t="shared" si="1495"/>
        <v>1</v>
      </c>
      <c r="BC2108" s="164">
        <f t="shared" si="1496"/>
        <v>1</v>
      </c>
      <c r="BD2108" s="162">
        <f t="shared" si="1522"/>
        <v>0</v>
      </c>
      <c r="BE2108" s="162">
        <f t="shared" si="1523"/>
        <v>0</v>
      </c>
      <c r="BF2108" s="179">
        <f t="shared" si="1524"/>
        <v>0</v>
      </c>
      <c r="BG2108" s="180">
        <f t="shared" si="1525"/>
        <v>0</v>
      </c>
      <c r="BH2108" s="254" t="str">
        <f t="shared" si="1497"/>
        <v>875</v>
      </c>
      <c r="BI2108" s="254" t="str">
        <f t="shared" si="1498"/>
        <v>0701</v>
      </c>
      <c r="BJ2108" s="249" t="s">
        <v>1553</v>
      </c>
      <c r="BK2108" s="249" t="s">
        <v>1554</v>
      </c>
      <c r="BL2108" s="202" t="str">
        <f t="shared" si="1499"/>
        <v/>
      </c>
    </row>
    <row r="2109" spans="1:64" ht="12" hidden="1" customHeight="1">
      <c r="A2109" s="197"/>
      <c r="B2109" s="366" t="s">
        <v>321</v>
      </c>
      <c r="C2109" s="365" t="s">
        <v>1253</v>
      </c>
      <c r="D2109" s="366" t="s">
        <v>312</v>
      </c>
      <c r="E2109" s="366" t="s">
        <v>1317</v>
      </c>
      <c r="F2109" s="366" t="s">
        <v>533</v>
      </c>
      <c r="G2109" s="366" t="s">
        <v>1344</v>
      </c>
      <c r="H2109" s="366" t="s">
        <v>1091</v>
      </c>
      <c r="I2109" s="366" t="s">
        <v>1324</v>
      </c>
      <c r="J2109" s="386">
        <v>22671</v>
      </c>
      <c r="K2109" s="386">
        <v>22671</v>
      </c>
      <c r="L2109" s="162" t="str">
        <f t="shared" si="1480"/>
        <v>87504302673070101100S840024400012</v>
      </c>
      <c r="M2109" s="163">
        <f>IF(COUNT(SEARCH(Удалить_Роспись_КВСР,$B2109)*SEARCH(Удалить_Роспись_ПБС,$C2109)*SEARCH(Удалить_Роспись_КФСР, $D2109)*SEARCH(Удалить_Роспись_КЦСР,$E2109)*SEARCH(Удалить_Роспись_КВР,$F2109)*SEARCH(Удалить_Роспись_ЭК,$H2109)*SEARCH(Удалить_Роспись_КР,$I2109))&gt;0,0,1)</f>
        <v>1</v>
      </c>
      <c r="N2109" s="163">
        <v>1</v>
      </c>
      <c r="O2109" s="163" t="str">
        <f t="shared" si="1505"/>
        <v/>
      </c>
      <c r="P2109" s="263" t="str">
        <f t="shared" si="1506"/>
        <v/>
      </c>
      <c r="Q2109" s="263" t="str">
        <f t="shared" si="1507"/>
        <v/>
      </c>
      <c r="R2109" s="263" t="str">
        <f t="shared" si="1508"/>
        <v/>
      </c>
      <c r="S2109" s="263" t="str">
        <f t="shared" si="1509"/>
        <v/>
      </c>
      <c r="T2109" s="263" t="str">
        <f t="shared" si="1510"/>
        <v/>
      </c>
      <c r="U2109" s="263" t="str">
        <f t="shared" si="1481"/>
        <v/>
      </c>
      <c r="V2109" s="263" t="str">
        <f t="shared" si="1511"/>
        <v/>
      </c>
      <c r="W2109" s="263" t="str">
        <f t="shared" si="1482"/>
        <v/>
      </c>
      <c r="X2109" s="263" t="str">
        <f t="shared" si="1512"/>
        <v/>
      </c>
      <c r="Y2109" s="263" t="str">
        <f t="shared" si="1513"/>
        <v/>
      </c>
      <c r="Z2109" s="263" t="str">
        <f t="shared" si="1514"/>
        <v/>
      </c>
      <c r="AA2109" s="263"/>
      <c r="AB2109" s="263" t="str">
        <f t="shared" si="1500"/>
        <v/>
      </c>
      <c r="AC2109" s="263" t="str">
        <f t="shared" si="1483"/>
        <v/>
      </c>
      <c r="AD2109" s="263" t="str">
        <f t="shared" si="1501"/>
        <v/>
      </c>
      <c r="AE2109" s="263" t="str">
        <f t="shared" si="1516"/>
        <v/>
      </c>
      <c r="AF2109" s="263" t="str">
        <f t="shared" si="1517"/>
        <v/>
      </c>
      <c r="AG2109" s="263"/>
      <c r="AJ2109" s="163" t="str">
        <f t="shared" si="1518"/>
        <v/>
      </c>
      <c r="AK2109" s="163" t="str">
        <f t="shared" si="1484"/>
        <v/>
      </c>
      <c r="AL2109" s="163" t="str">
        <f t="shared" si="1519"/>
        <v/>
      </c>
      <c r="AM2109" s="163" t="str">
        <f t="shared" si="1520"/>
        <v/>
      </c>
      <c r="AN2109" s="163" t="str">
        <f t="shared" si="1485"/>
        <v/>
      </c>
      <c r="AO2109" s="163" t="str">
        <f t="shared" si="1486"/>
        <v/>
      </c>
      <c r="AP2109" s="163" t="str">
        <f t="shared" si="1487"/>
        <v/>
      </c>
      <c r="AQ2109" s="163" t="str">
        <f t="shared" si="1488"/>
        <v/>
      </c>
      <c r="AR2109" s="163" t="str">
        <f t="shared" si="1489"/>
        <v/>
      </c>
      <c r="AS2109" s="163" t="str">
        <f t="shared" si="1502"/>
        <v/>
      </c>
      <c r="AT2109" s="163" t="str">
        <f t="shared" si="1503"/>
        <v/>
      </c>
      <c r="AU2109" s="163" t="str">
        <f t="shared" si="1521"/>
        <v>рбс</v>
      </c>
      <c r="AV2109" s="163" t="str">
        <f t="shared" si="1504"/>
        <v>рбс87504302673общпро</v>
      </c>
      <c r="AW2109" s="162">
        <f t="shared" si="1490"/>
        <v>22671</v>
      </c>
      <c r="AX2109" s="162">
        <f t="shared" si="1491"/>
        <v>22671</v>
      </c>
      <c r="AY2109" s="162">
        <f t="shared" si="1492"/>
        <v>22671</v>
      </c>
      <c r="AZ2109" s="162">
        <f t="shared" si="1493"/>
        <v>22671</v>
      </c>
      <c r="BA2109" s="164">
        <f t="shared" si="1494"/>
        <v>1</v>
      </c>
      <c r="BB2109" s="164">
        <f t="shared" si="1495"/>
        <v>1</v>
      </c>
      <c r="BC2109" s="164">
        <f t="shared" si="1496"/>
        <v>1</v>
      </c>
      <c r="BD2109" s="162">
        <f t="shared" si="1522"/>
        <v>22671</v>
      </c>
      <c r="BE2109" s="162">
        <f t="shared" si="1523"/>
        <v>22671</v>
      </c>
      <c r="BF2109" s="179">
        <f t="shared" si="1524"/>
        <v>22671</v>
      </c>
      <c r="BG2109" s="180">
        <f t="shared" si="1525"/>
        <v>22671</v>
      </c>
      <c r="BH2109" s="254" t="str">
        <f t="shared" si="1497"/>
        <v>875</v>
      </c>
      <c r="BI2109" s="254" t="str">
        <f t="shared" si="1498"/>
        <v>0701</v>
      </c>
      <c r="BJ2109" s="249" t="s">
        <v>1555</v>
      </c>
      <c r="BK2109" s="249" t="s">
        <v>1556</v>
      </c>
      <c r="BL2109" s="202" t="str">
        <f t="shared" si="1499"/>
        <v/>
      </c>
    </row>
    <row r="2110" spans="1:64" ht="12" hidden="1" customHeight="1">
      <c r="A2110" s="197"/>
      <c r="B2110" s="366" t="s">
        <v>321</v>
      </c>
      <c r="C2110" s="365" t="s">
        <v>1253</v>
      </c>
      <c r="D2110" s="366" t="s">
        <v>312</v>
      </c>
      <c r="E2110" s="366" t="s">
        <v>945</v>
      </c>
      <c r="F2110" s="366" t="s">
        <v>533</v>
      </c>
      <c r="G2110" s="366" t="s">
        <v>1344</v>
      </c>
      <c r="H2110" s="366" t="s">
        <v>1091</v>
      </c>
      <c r="I2110" s="366" t="s">
        <v>456</v>
      </c>
      <c r="J2110" s="386">
        <v>763045.87</v>
      </c>
      <c r="K2110" s="386">
        <v>763045.87</v>
      </c>
      <c r="L2110" s="162" t="str">
        <f t="shared" si="1480"/>
        <v>875043026730701034008000024400001</v>
      </c>
      <c r="M2110" s="163">
        <f t="array" ref="M2110">IF(COUNT(SEARCH(Удалить_Роспись_КВСР,$B2110)*SEARCH(Удалить_Роспись_ПБС,$C2110)*SEARCH(Удалить_Роспись_КФСР, $D2110)*SEARCH(Удалить_Роспись_КЦСР,$E2110)*SEARCH(Удалить_Роспись_КВР,$F2110)*SEARCH(Удалить_Роспись_ЭК,$H2110)*SEARCH(Удалить_Роспись_КР,$I2110))&gt;0,0,1)</f>
        <v>1</v>
      </c>
      <c r="N2110" s="163">
        <v>1</v>
      </c>
      <c r="O2110" s="163" t="str">
        <f t="shared" si="1505"/>
        <v/>
      </c>
      <c r="P2110" s="263" t="str">
        <f t="shared" si="1506"/>
        <v/>
      </c>
      <c r="Q2110" s="263" t="str">
        <f t="shared" si="1507"/>
        <v/>
      </c>
      <c r="R2110" s="263" t="str">
        <f t="shared" si="1508"/>
        <v/>
      </c>
      <c r="S2110" s="263" t="str">
        <f t="shared" si="1509"/>
        <v/>
      </c>
      <c r="T2110" s="263" t="str">
        <f t="shared" si="1510"/>
        <v/>
      </c>
      <c r="U2110" s="263" t="str">
        <f t="shared" si="1481"/>
        <v/>
      </c>
      <c r="V2110" s="263" t="str">
        <f t="shared" si="1511"/>
        <v/>
      </c>
      <c r="W2110" s="263" t="str">
        <f t="shared" si="1482"/>
        <v/>
      </c>
      <c r="X2110" s="263" t="str">
        <f t="shared" si="1512"/>
        <v/>
      </c>
      <c r="Y2110" s="263" t="str">
        <f t="shared" si="1513"/>
        <v/>
      </c>
      <c r="Z2110" s="263" t="str">
        <f t="shared" si="1514"/>
        <v/>
      </c>
      <c r="AA2110" s="263" t="str">
        <f t="shared" si="1515"/>
        <v/>
      </c>
      <c r="AB2110" s="263" t="str">
        <f t="shared" si="1500"/>
        <v/>
      </c>
      <c r="AC2110" s="263" t="str">
        <f t="shared" si="1483"/>
        <v/>
      </c>
      <c r="AD2110" s="263" t="str">
        <f t="shared" si="1501"/>
        <v/>
      </c>
      <c r="AE2110" s="263" t="str">
        <f t="shared" si="1516"/>
        <v/>
      </c>
      <c r="AF2110" s="263" t="str">
        <f t="shared" si="1517"/>
        <v/>
      </c>
      <c r="AG2110" s="263"/>
      <c r="AJ2110" s="163" t="str">
        <f t="shared" si="1518"/>
        <v/>
      </c>
      <c r="AK2110" s="163" t="str">
        <f t="shared" si="1484"/>
        <v/>
      </c>
      <c r="AL2110" s="163" t="str">
        <f t="shared" si="1519"/>
        <v/>
      </c>
      <c r="AM2110" s="163" t="str">
        <f t="shared" si="1520"/>
        <v/>
      </c>
      <c r="AN2110" s="163" t="str">
        <f t="shared" si="1485"/>
        <v/>
      </c>
      <c r="AO2110" s="163" t="str">
        <f t="shared" si="1486"/>
        <v/>
      </c>
      <c r="AP2110" s="163" t="str">
        <f t="shared" si="1487"/>
        <v/>
      </c>
      <c r="AQ2110" s="163" t="str">
        <f t="shared" si="1488"/>
        <v/>
      </c>
      <c r="AR2110" s="163" t="str">
        <f t="shared" si="1489"/>
        <v/>
      </c>
      <c r="AS2110" s="163" t="str">
        <f t="shared" si="1502"/>
        <v/>
      </c>
      <c r="AT2110" s="163" t="str">
        <f t="shared" si="1503"/>
        <v/>
      </c>
      <c r="AU2110" s="163" t="str">
        <f t="shared" si="1521"/>
        <v>рбс</v>
      </c>
      <c r="AV2110" s="163" t="str">
        <f t="shared" si="1504"/>
        <v>рбс87504302673общпро</v>
      </c>
      <c r="AW2110" s="162">
        <f t="shared" si="1490"/>
        <v>763045.87</v>
      </c>
      <c r="AX2110" s="162">
        <f t="shared" si="1491"/>
        <v>763045.87</v>
      </c>
      <c r="AY2110" s="162">
        <f t="shared" si="1492"/>
        <v>763045.87</v>
      </c>
      <c r="AZ2110" s="162">
        <f t="shared" si="1493"/>
        <v>763045.87</v>
      </c>
      <c r="BA2110" s="164">
        <f t="shared" si="1494"/>
        <v>1</v>
      </c>
      <c r="BB2110" s="164">
        <f t="shared" si="1495"/>
        <v>1</v>
      </c>
      <c r="BC2110" s="164">
        <f t="shared" si="1496"/>
        <v>1</v>
      </c>
      <c r="BD2110" s="162">
        <f>IF(ISNA(BA2110),0,AY2110*$BA2110)+35307.57</f>
        <v>798353.44</v>
      </c>
      <c r="BE2110" s="162">
        <f t="shared" si="1523"/>
        <v>763045.87</v>
      </c>
      <c r="BF2110" s="179">
        <f t="shared" si="1524"/>
        <v>798353.44</v>
      </c>
      <c r="BG2110" s="180">
        <f t="shared" si="1525"/>
        <v>798353.44</v>
      </c>
      <c r="BH2110" s="254" t="str">
        <f t="shared" si="1497"/>
        <v>875</v>
      </c>
      <c r="BI2110" s="254" t="str">
        <f t="shared" si="1498"/>
        <v>0701</v>
      </c>
      <c r="BJ2110" s="249" t="s">
        <v>1557</v>
      </c>
      <c r="BK2110" s="249" t="s">
        <v>1558</v>
      </c>
      <c r="BL2110" s="202" t="str">
        <f t="shared" si="1499"/>
        <v/>
      </c>
    </row>
    <row r="2111" spans="1:64" ht="12" hidden="1" customHeight="1">
      <c r="A2111" s="197"/>
      <c r="B2111" s="366" t="s">
        <v>321</v>
      </c>
      <c r="C2111" s="365" t="s">
        <v>1253</v>
      </c>
      <c r="D2111" s="366" t="s">
        <v>313</v>
      </c>
      <c r="E2111" s="366" t="s">
        <v>886</v>
      </c>
      <c r="F2111" s="366" t="s">
        <v>554</v>
      </c>
      <c r="G2111" s="366" t="s">
        <v>1344</v>
      </c>
      <c r="H2111" s="366" t="s">
        <v>1086</v>
      </c>
      <c r="I2111" s="366" t="s">
        <v>456</v>
      </c>
      <c r="J2111" s="386">
        <v>34398150</v>
      </c>
      <c r="K2111" s="386">
        <v>22745837.890000001</v>
      </c>
      <c r="L2111" s="162" t="str">
        <f t="shared" si="1480"/>
        <v>875043026730702011004002011100001</v>
      </c>
      <c r="M2111" s="163">
        <f t="array" ref="M2111">IF(COUNT(SEARCH(Удалить_Роспись_КВСР,$B2111)*SEARCH(Удалить_Роспись_ПБС,$C2111)*SEARCH(Удалить_Роспись_КФСР, $D2111)*SEARCH(Удалить_Роспись_КЦСР,$E2111)*SEARCH(Удалить_Роспись_КВР,$F2111)*SEARCH(Удалить_Роспись_ЭК,$H2111)*SEARCH(Удалить_Роспись_КР,$I2111))&gt;0,0,1)</f>
        <v>1</v>
      </c>
      <c r="N2111" s="163">
        <f t="array" ref="N2111">IF(COUNT(SEARCH(Удалить_Индекс_КВСР,$B2111)*SEARCH(Удалить_Индекс_ПБС,$C2111)*SEARCH(Удалить_Индекс_КФСР,$D2111)*SEARCH(Удалить_Индекс_КЦСР,$E2111)*SEARCH(Удалить_Индекс_КВР,$F2111)*SEARCH(Удалить_Индекс_ЭК,$H2111)*SEARCH(Удалить_Индекс_КР,$I2111))&gt;0,0,1)</f>
        <v>0</v>
      </c>
      <c r="O2111" s="163" t="str">
        <f t="shared" si="1505"/>
        <v/>
      </c>
      <c r="P2111" s="263" t="str">
        <f t="shared" si="1506"/>
        <v/>
      </c>
      <c r="Q2111" s="263" t="str">
        <f t="shared" si="1507"/>
        <v/>
      </c>
      <c r="R2111" s="263" t="str">
        <f t="shared" si="1508"/>
        <v/>
      </c>
      <c r="S2111" s="263" t="str">
        <f t="shared" si="1509"/>
        <v/>
      </c>
      <c r="T2111" s="263" t="str">
        <f t="shared" si="1510"/>
        <v/>
      </c>
      <c r="U2111" s="263" t="str">
        <f t="shared" si="1481"/>
        <v/>
      </c>
      <c r="V2111" s="263" t="str">
        <f t="shared" si="1511"/>
        <v/>
      </c>
      <c r="W2111" s="263" t="str">
        <f t="shared" si="1482"/>
        <v/>
      </c>
      <c r="X2111" s="263" t="str">
        <f t="shared" si="1512"/>
        <v/>
      </c>
      <c r="Y2111" s="263" t="str">
        <f t="shared" si="1513"/>
        <v/>
      </c>
      <c r="Z2111" s="263" t="str">
        <f t="shared" si="1514"/>
        <v/>
      </c>
      <c r="AA2111" s="263" t="str">
        <f t="shared" si="1515"/>
        <v/>
      </c>
      <c r="AB2111" s="263" t="str">
        <f t="shared" si="1500"/>
        <v/>
      </c>
      <c r="AC2111" s="263" t="str">
        <f t="shared" si="1483"/>
        <v/>
      </c>
      <c r="AD2111" s="263" t="str">
        <f t="shared" si="1501"/>
        <v/>
      </c>
      <c r="AE2111" s="263" t="str">
        <f t="shared" si="1516"/>
        <v/>
      </c>
      <c r="AF2111" s="263" t="str">
        <f t="shared" si="1517"/>
        <v/>
      </c>
      <c r="AG2111" s="263"/>
      <c r="AJ2111" s="163" t="str">
        <f t="shared" si="1518"/>
        <v/>
      </c>
      <c r="AK2111" s="163" t="str">
        <f t="shared" si="1484"/>
        <v/>
      </c>
      <c r="AL2111" s="163" t="str">
        <f t="shared" si="1519"/>
        <v/>
      </c>
      <c r="AM2111" s="163" t="str">
        <f t="shared" si="1520"/>
        <v/>
      </c>
      <c r="AN2111" s="163" t="str">
        <f t="shared" si="1485"/>
        <v/>
      </c>
      <c r="AO2111" s="163" t="str">
        <f t="shared" si="1486"/>
        <v/>
      </c>
      <c r="AP2111" s="163" t="str">
        <f t="shared" si="1487"/>
        <v/>
      </c>
      <c r="AQ2111" s="163" t="str">
        <f t="shared" si="1488"/>
        <v/>
      </c>
      <c r="AR2111" s="163" t="str">
        <f t="shared" si="1489"/>
        <v/>
      </c>
      <c r="AS2111" s="163" t="str">
        <f t="shared" si="1502"/>
        <v/>
      </c>
      <c r="AT2111" s="163" t="str">
        <f t="shared" si="1503"/>
        <v/>
      </c>
      <c r="AU2111" s="163" t="str">
        <f t="shared" si="1521"/>
        <v>рбс</v>
      </c>
      <c r="AV2111" s="163" t="str">
        <f t="shared" si="1504"/>
        <v>рбс87504302673общопл</v>
      </c>
      <c r="AW2111" s="162">
        <f t="shared" si="1490"/>
        <v>34398150</v>
      </c>
      <c r="AX2111" s="162">
        <f t="shared" si="1491"/>
        <v>22745837.890000001</v>
      </c>
      <c r="AY2111" s="162">
        <f t="shared" si="1492"/>
        <v>0</v>
      </c>
      <c r="AZ2111" s="162">
        <f t="shared" si="1493"/>
        <v>0</v>
      </c>
      <c r="BA2111" s="164">
        <f t="shared" si="1494"/>
        <v>1</v>
      </c>
      <c r="BB2111" s="164">
        <f t="shared" si="1495"/>
        <v>1</v>
      </c>
      <c r="BC2111" s="164">
        <f t="shared" si="1496"/>
        <v>1</v>
      </c>
      <c r="BD2111" s="162">
        <f t="shared" si="1522"/>
        <v>0</v>
      </c>
      <c r="BE2111" s="162">
        <f t="shared" si="1523"/>
        <v>0</v>
      </c>
      <c r="BF2111" s="179">
        <f t="shared" si="1524"/>
        <v>0</v>
      </c>
      <c r="BG2111" s="180">
        <f t="shared" si="1525"/>
        <v>0</v>
      </c>
      <c r="BH2111" s="254" t="str">
        <f t="shared" si="1497"/>
        <v>875</v>
      </c>
      <c r="BI2111" s="254" t="str">
        <f t="shared" si="1498"/>
        <v>0702</v>
      </c>
      <c r="BJ2111" s="249" t="s">
        <v>1559</v>
      </c>
      <c r="BK2111" s="249" t="s">
        <v>1560</v>
      </c>
      <c r="BL2111" s="202" t="str">
        <f t="shared" si="1499"/>
        <v/>
      </c>
    </row>
    <row r="2112" spans="1:64" ht="12" hidden="1" customHeight="1">
      <c r="A2112" s="197"/>
      <c r="B2112" s="366" t="s">
        <v>321</v>
      </c>
      <c r="C2112" s="365" t="s">
        <v>1253</v>
      </c>
      <c r="D2112" s="366" t="s">
        <v>313</v>
      </c>
      <c r="E2112" s="366" t="s">
        <v>886</v>
      </c>
      <c r="F2112" s="366" t="s">
        <v>554</v>
      </c>
      <c r="G2112" s="366" t="s">
        <v>1344</v>
      </c>
      <c r="H2112" s="366" t="s">
        <v>1161</v>
      </c>
      <c r="I2112" s="366" t="s">
        <v>456</v>
      </c>
      <c r="J2112" s="386">
        <v>575000</v>
      </c>
      <c r="K2112" s="386">
        <v>365117.26</v>
      </c>
      <c r="L2112" s="162" t="str">
        <f t="shared" si="1480"/>
        <v>875043026730702011004002011100001</v>
      </c>
      <c r="M2112" s="163">
        <f t="array" ref="M2112">IF(COUNT(SEARCH(Удалить_Роспись_КВСР,$B2112)*SEARCH(Удалить_Роспись_ПБС,$C2112)*SEARCH(Удалить_Роспись_КФСР, $D2112)*SEARCH(Удалить_Роспись_КЦСР,$E2112)*SEARCH(Удалить_Роспись_КВР,$F2112)*SEARCH(Удалить_Роспись_ЭК,$H2112)*SEARCH(Удалить_Роспись_КР,$I2112))&gt;0,0,1)</f>
        <v>1</v>
      </c>
      <c r="N2112" s="163">
        <f t="array" ref="N2112">IF(COUNT(SEARCH(Удалить_Индекс_КВСР,$B2112)*SEARCH(Удалить_Индекс_ПБС,$C2112)*SEARCH(Удалить_Индекс_КФСР,$D2112)*SEARCH(Удалить_Индекс_КЦСР,$E2112)*SEARCH(Удалить_Индекс_КВР,$F2112)*SEARCH(Удалить_Индекс_ЭК,$H2112)*SEARCH(Удалить_Индекс_КР,$I2112))&gt;0,0,1)</f>
        <v>0</v>
      </c>
      <c r="O2112" s="163" t="str">
        <f t="shared" si="1505"/>
        <v/>
      </c>
      <c r="P2112" s="263" t="str">
        <f t="shared" si="1506"/>
        <v/>
      </c>
      <c r="Q2112" s="263" t="str">
        <f t="shared" si="1507"/>
        <v/>
      </c>
      <c r="R2112" s="263" t="str">
        <f t="shared" si="1508"/>
        <v/>
      </c>
      <c r="S2112" s="263" t="str">
        <f t="shared" si="1509"/>
        <v/>
      </c>
      <c r="T2112" s="263" t="str">
        <f t="shared" si="1510"/>
        <v/>
      </c>
      <c r="U2112" s="263" t="str">
        <f t="shared" si="1481"/>
        <v/>
      </c>
      <c r="V2112" s="263" t="str">
        <f t="shared" si="1511"/>
        <v/>
      </c>
      <c r="W2112" s="263" t="str">
        <f t="shared" si="1482"/>
        <v/>
      </c>
      <c r="X2112" s="263" t="str">
        <f t="shared" si="1512"/>
        <v/>
      </c>
      <c r="Y2112" s="263" t="str">
        <f t="shared" si="1513"/>
        <v/>
      </c>
      <c r="Z2112" s="263" t="str">
        <f t="shared" si="1514"/>
        <v/>
      </c>
      <c r="AA2112" s="263" t="str">
        <f t="shared" si="1515"/>
        <v/>
      </c>
      <c r="AB2112" s="263" t="str">
        <f t="shared" si="1500"/>
        <v/>
      </c>
      <c r="AC2112" s="263" t="str">
        <f t="shared" si="1483"/>
        <v/>
      </c>
      <c r="AD2112" s="263" t="str">
        <f t="shared" si="1501"/>
        <v/>
      </c>
      <c r="AE2112" s="263" t="str">
        <f t="shared" si="1516"/>
        <v/>
      </c>
      <c r="AF2112" s="263" t="str">
        <f t="shared" si="1517"/>
        <v/>
      </c>
      <c r="AG2112" s="263"/>
      <c r="AJ2112" s="163" t="str">
        <f t="shared" si="1518"/>
        <v/>
      </c>
      <c r="AK2112" s="163" t="str">
        <f t="shared" si="1484"/>
        <v/>
      </c>
      <c r="AL2112" s="163" t="str">
        <f t="shared" si="1519"/>
        <v/>
      </c>
      <c r="AM2112" s="163" t="str">
        <f t="shared" si="1520"/>
        <v/>
      </c>
      <c r="AN2112" s="163" t="str">
        <f t="shared" si="1485"/>
        <v/>
      </c>
      <c r="AO2112" s="163" t="str">
        <f t="shared" si="1486"/>
        <v/>
      </c>
      <c r="AP2112" s="163" t="str">
        <f t="shared" si="1487"/>
        <v/>
      </c>
      <c r="AQ2112" s="163" t="str">
        <f t="shared" si="1488"/>
        <v/>
      </c>
      <c r="AR2112" s="163" t="str">
        <f t="shared" si="1489"/>
        <v/>
      </c>
      <c r="AS2112" s="163" t="str">
        <f t="shared" si="1502"/>
        <v/>
      </c>
      <c r="AT2112" s="163" t="str">
        <f t="shared" si="1503"/>
        <v/>
      </c>
      <c r="AU2112" s="163" t="str">
        <f t="shared" si="1521"/>
        <v>рбс</v>
      </c>
      <c r="AV2112" s="163" t="str">
        <f t="shared" si="1504"/>
        <v>рбс87504302673общпро</v>
      </c>
      <c r="AW2112" s="162">
        <f t="shared" si="1490"/>
        <v>575000</v>
      </c>
      <c r="AX2112" s="162">
        <f t="shared" si="1491"/>
        <v>365117.26</v>
      </c>
      <c r="AY2112" s="162">
        <f t="shared" si="1492"/>
        <v>0</v>
      </c>
      <c r="AZ2112" s="162">
        <f t="shared" si="1493"/>
        <v>0</v>
      </c>
      <c r="BA2112" s="164">
        <f t="shared" si="1494"/>
        <v>1</v>
      </c>
      <c r="BB2112" s="164">
        <f t="shared" si="1495"/>
        <v>1</v>
      </c>
      <c r="BC2112" s="164">
        <f t="shared" si="1496"/>
        <v>1</v>
      </c>
      <c r="BD2112" s="162">
        <f t="shared" si="1522"/>
        <v>0</v>
      </c>
      <c r="BE2112" s="162">
        <f t="shared" si="1523"/>
        <v>0</v>
      </c>
      <c r="BF2112" s="179">
        <f t="shared" si="1524"/>
        <v>0</v>
      </c>
      <c r="BG2112" s="180">
        <f t="shared" si="1525"/>
        <v>0</v>
      </c>
      <c r="BH2112" s="254" t="str">
        <f t="shared" si="1497"/>
        <v>875</v>
      </c>
      <c r="BI2112" s="254" t="str">
        <f t="shared" si="1498"/>
        <v>0702</v>
      </c>
      <c r="BJ2112" s="249" t="s">
        <v>1561</v>
      </c>
      <c r="BK2112" s="249" t="s">
        <v>1562</v>
      </c>
      <c r="BL2112" s="202" t="str">
        <f t="shared" si="1499"/>
        <v/>
      </c>
    </row>
    <row r="2113" spans="1:64" ht="12" hidden="1" customHeight="1">
      <c r="A2113" s="197"/>
      <c r="B2113" s="366" t="s">
        <v>321</v>
      </c>
      <c r="C2113" s="365" t="s">
        <v>1253</v>
      </c>
      <c r="D2113" s="366" t="s">
        <v>313</v>
      </c>
      <c r="E2113" s="366" t="s">
        <v>886</v>
      </c>
      <c r="F2113" s="366" t="s">
        <v>536</v>
      </c>
      <c r="G2113" s="366" t="s">
        <v>1344</v>
      </c>
      <c r="H2113" s="366" t="s">
        <v>1087</v>
      </c>
      <c r="I2113" s="366" t="s">
        <v>456</v>
      </c>
      <c r="J2113" s="386">
        <v>3500</v>
      </c>
      <c r="K2113" s="386">
        <v>3500</v>
      </c>
      <c r="L2113" s="162" t="str">
        <f t="shared" si="1480"/>
        <v>875043026730702011004002011200001</v>
      </c>
      <c r="M2113" s="163">
        <f t="array" ref="M2113">IF(COUNT(SEARCH(Удалить_Роспись_КВСР,$B2113)*SEARCH(Удалить_Роспись_ПБС,$C2113)*SEARCH(Удалить_Роспись_КФСР, $D2113)*SEARCH(Удалить_Роспись_КЦСР,$E2113)*SEARCH(Удалить_Роспись_КВР,$F2113)*SEARCH(Удалить_Роспись_ЭК,$H2113)*SEARCH(Удалить_Роспись_КР,$I2113))&gt;0,0,1)</f>
        <v>1</v>
      </c>
      <c r="N2113" s="163">
        <f t="array" ref="N2113">IF(COUNT(SEARCH(Удалить_Индекс_КВСР,$B2113)*SEARCH(Удалить_Индекс_ПБС,$C2113)*SEARCH(Удалить_Индекс_КФСР,$D2113)*SEARCH(Удалить_Индекс_КЦСР,$E2113)*SEARCH(Удалить_Индекс_КВР,$F2113)*SEARCH(Удалить_Индекс_ЭК,$H2113)*SEARCH(Удалить_Индекс_КР,$I2113))&gt;0,0,1)</f>
        <v>0</v>
      </c>
      <c r="O2113" s="163" t="str">
        <f t="shared" si="1505"/>
        <v/>
      </c>
      <c r="P2113" s="263" t="str">
        <f t="shared" si="1506"/>
        <v/>
      </c>
      <c r="Q2113" s="263" t="str">
        <f t="shared" si="1507"/>
        <v/>
      </c>
      <c r="R2113" s="263" t="str">
        <f t="shared" si="1508"/>
        <v/>
      </c>
      <c r="S2113" s="263" t="str">
        <f t="shared" si="1509"/>
        <v/>
      </c>
      <c r="T2113" s="263" t="str">
        <f t="shared" si="1510"/>
        <v/>
      </c>
      <c r="U2113" s="263" t="str">
        <f t="shared" si="1481"/>
        <v/>
      </c>
      <c r="V2113" s="263" t="str">
        <f t="shared" si="1511"/>
        <v/>
      </c>
      <c r="W2113" s="263" t="str">
        <f t="shared" si="1482"/>
        <v/>
      </c>
      <c r="X2113" s="263" t="str">
        <f t="shared" si="1512"/>
        <v/>
      </c>
      <c r="Y2113" s="263" t="str">
        <f t="shared" si="1513"/>
        <v/>
      </c>
      <c r="Z2113" s="263" t="str">
        <f t="shared" si="1514"/>
        <v/>
      </c>
      <c r="AA2113" s="263" t="str">
        <f t="shared" si="1515"/>
        <v/>
      </c>
      <c r="AB2113" s="263" t="str">
        <f t="shared" si="1500"/>
        <v/>
      </c>
      <c r="AC2113" s="263" t="str">
        <f t="shared" si="1483"/>
        <v/>
      </c>
      <c r="AD2113" s="263" t="str">
        <f t="shared" si="1501"/>
        <v/>
      </c>
      <c r="AE2113" s="263" t="str">
        <f t="shared" si="1516"/>
        <v/>
      </c>
      <c r="AF2113" s="263" t="str">
        <f t="shared" si="1517"/>
        <v/>
      </c>
      <c r="AG2113" s="263"/>
      <c r="AJ2113" s="163" t="str">
        <f t="shared" si="1518"/>
        <v/>
      </c>
      <c r="AK2113" s="163" t="str">
        <f t="shared" si="1484"/>
        <v/>
      </c>
      <c r="AL2113" s="163" t="str">
        <f t="shared" si="1519"/>
        <v/>
      </c>
      <c r="AM2113" s="163" t="str">
        <f t="shared" si="1520"/>
        <v/>
      </c>
      <c r="AN2113" s="163" t="str">
        <f t="shared" si="1485"/>
        <v/>
      </c>
      <c r="AO2113" s="163" t="str">
        <f t="shared" si="1486"/>
        <v/>
      </c>
      <c r="AP2113" s="163" t="str">
        <f t="shared" si="1487"/>
        <v/>
      </c>
      <c r="AQ2113" s="163" t="str">
        <f t="shared" si="1488"/>
        <v/>
      </c>
      <c r="AR2113" s="163" t="str">
        <f t="shared" si="1489"/>
        <v/>
      </c>
      <c r="AS2113" s="163" t="str">
        <f t="shared" si="1502"/>
        <v/>
      </c>
      <c r="AT2113" s="163" t="str">
        <f t="shared" si="1503"/>
        <v/>
      </c>
      <c r="AU2113" s="163" t="str">
        <f t="shared" si="1521"/>
        <v>рбс</v>
      </c>
      <c r="AV2113" s="163" t="str">
        <f t="shared" si="1504"/>
        <v>рбс87504302673общпро</v>
      </c>
      <c r="AW2113" s="162">
        <f t="shared" si="1490"/>
        <v>3500</v>
      </c>
      <c r="AX2113" s="162">
        <f t="shared" si="1491"/>
        <v>3500</v>
      </c>
      <c r="AY2113" s="162">
        <f t="shared" si="1492"/>
        <v>0</v>
      </c>
      <c r="AZ2113" s="162">
        <f t="shared" si="1493"/>
        <v>0</v>
      </c>
      <c r="BA2113" s="164">
        <f t="shared" si="1494"/>
        <v>1</v>
      </c>
      <c r="BB2113" s="164">
        <f t="shared" si="1495"/>
        <v>1</v>
      </c>
      <c r="BC2113" s="164">
        <f t="shared" si="1496"/>
        <v>1</v>
      </c>
      <c r="BD2113" s="162">
        <f t="shared" si="1522"/>
        <v>0</v>
      </c>
      <c r="BE2113" s="162">
        <f t="shared" si="1523"/>
        <v>0</v>
      </c>
      <c r="BF2113" s="179">
        <f t="shared" si="1524"/>
        <v>0</v>
      </c>
      <c r="BG2113" s="180">
        <f t="shared" si="1525"/>
        <v>0</v>
      </c>
      <c r="BH2113" s="254" t="str">
        <f t="shared" si="1497"/>
        <v>875</v>
      </c>
      <c r="BI2113" s="254" t="str">
        <f t="shared" si="1498"/>
        <v>0702</v>
      </c>
      <c r="BJ2113" s="249" t="s">
        <v>1563</v>
      </c>
      <c r="BK2113" s="249" t="s">
        <v>1564</v>
      </c>
      <c r="BL2113" s="202" t="str">
        <f t="shared" si="1499"/>
        <v/>
      </c>
    </row>
    <row r="2114" spans="1:64" ht="12" hidden="1" customHeight="1">
      <c r="A2114" s="197"/>
      <c r="B2114" s="366" t="s">
        <v>321</v>
      </c>
      <c r="C2114" s="365" t="s">
        <v>1253</v>
      </c>
      <c r="D2114" s="366" t="s">
        <v>313</v>
      </c>
      <c r="E2114" s="366" t="s">
        <v>886</v>
      </c>
      <c r="F2114" s="366" t="s">
        <v>536</v>
      </c>
      <c r="G2114" s="366" t="s">
        <v>1344</v>
      </c>
      <c r="H2114" s="366" t="s">
        <v>1097</v>
      </c>
      <c r="I2114" s="366" t="s">
        <v>456</v>
      </c>
      <c r="J2114" s="386">
        <v>800</v>
      </c>
      <c r="K2114" s="386">
        <v>0</v>
      </c>
      <c r="L2114" s="162" t="str">
        <f t="shared" si="1480"/>
        <v>875043026730702011004002011200001</v>
      </c>
      <c r="M2114" s="163">
        <f t="array" ref="M2114">IF(COUNT(SEARCH(Удалить_Роспись_КВСР,$B2114)*SEARCH(Удалить_Роспись_ПБС,$C2114)*SEARCH(Удалить_Роспись_КФСР, $D2114)*SEARCH(Удалить_Роспись_КЦСР,$E2114)*SEARCH(Удалить_Роспись_КВР,$F2114)*SEARCH(Удалить_Роспись_ЭК,$H2114)*SEARCH(Удалить_Роспись_КР,$I2114))&gt;0,0,1)</f>
        <v>1</v>
      </c>
      <c r="N2114" s="163">
        <f t="array" ref="N2114">IF(COUNT(SEARCH(Удалить_Индекс_КВСР,$B2114)*SEARCH(Удалить_Индекс_ПБС,$C2114)*SEARCH(Удалить_Индекс_КФСР,$D2114)*SEARCH(Удалить_Индекс_КЦСР,$E2114)*SEARCH(Удалить_Индекс_КВР,$F2114)*SEARCH(Удалить_Индекс_ЭК,$H2114)*SEARCH(Удалить_Индекс_КР,$I2114))&gt;0,0,1)</f>
        <v>0</v>
      </c>
      <c r="O2114" s="163" t="str">
        <f t="shared" si="1505"/>
        <v/>
      </c>
      <c r="P2114" s="263" t="str">
        <f t="shared" si="1506"/>
        <v/>
      </c>
      <c r="Q2114" s="263" t="str">
        <f t="shared" si="1507"/>
        <v/>
      </c>
      <c r="R2114" s="263" t="str">
        <f t="shared" si="1508"/>
        <v/>
      </c>
      <c r="S2114" s="263" t="str">
        <f t="shared" si="1509"/>
        <v/>
      </c>
      <c r="T2114" s="263" t="str">
        <f t="shared" si="1510"/>
        <v/>
      </c>
      <c r="U2114" s="263" t="str">
        <f t="shared" si="1481"/>
        <v/>
      </c>
      <c r="V2114" s="263" t="str">
        <f t="shared" si="1511"/>
        <v/>
      </c>
      <c r="W2114" s="263" t="str">
        <f t="shared" si="1482"/>
        <v/>
      </c>
      <c r="X2114" s="263" t="str">
        <f t="shared" si="1512"/>
        <v/>
      </c>
      <c r="Y2114" s="263" t="str">
        <f t="shared" si="1513"/>
        <v/>
      </c>
      <c r="Z2114" s="263" t="str">
        <f t="shared" si="1514"/>
        <v/>
      </c>
      <c r="AA2114" s="263" t="str">
        <f t="shared" si="1515"/>
        <v/>
      </c>
      <c r="AB2114" s="263" t="str">
        <f t="shared" si="1500"/>
        <v/>
      </c>
      <c r="AC2114" s="263" t="str">
        <f t="shared" si="1483"/>
        <v/>
      </c>
      <c r="AD2114" s="263" t="str">
        <f t="shared" si="1501"/>
        <v/>
      </c>
      <c r="AE2114" s="263" t="str">
        <f t="shared" si="1516"/>
        <v/>
      </c>
      <c r="AF2114" s="263" t="str">
        <f t="shared" si="1517"/>
        <v/>
      </c>
      <c r="AG2114" s="263"/>
      <c r="AJ2114" s="163" t="str">
        <f t="shared" si="1518"/>
        <v/>
      </c>
      <c r="AK2114" s="163" t="str">
        <f t="shared" si="1484"/>
        <v/>
      </c>
      <c r="AL2114" s="163" t="str">
        <f t="shared" si="1519"/>
        <v/>
      </c>
      <c r="AM2114" s="163" t="str">
        <f t="shared" si="1520"/>
        <v/>
      </c>
      <c r="AN2114" s="163" t="str">
        <f t="shared" si="1485"/>
        <v/>
      </c>
      <c r="AO2114" s="163" t="str">
        <f t="shared" si="1486"/>
        <v/>
      </c>
      <c r="AP2114" s="163" t="str">
        <f t="shared" si="1487"/>
        <v/>
      </c>
      <c r="AQ2114" s="163" t="str">
        <f t="shared" si="1488"/>
        <v/>
      </c>
      <c r="AR2114" s="163" t="str">
        <f t="shared" si="1489"/>
        <v/>
      </c>
      <c r="AS2114" s="163" t="str">
        <f t="shared" si="1502"/>
        <v/>
      </c>
      <c r="AT2114" s="163" t="str">
        <f t="shared" si="1503"/>
        <v/>
      </c>
      <c r="AU2114" s="163" t="str">
        <f t="shared" si="1521"/>
        <v>рбс</v>
      </c>
      <c r="AV2114" s="163" t="str">
        <f t="shared" si="1504"/>
        <v>рбс87504302673общпро</v>
      </c>
      <c r="AW2114" s="162">
        <f t="shared" si="1490"/>
        <v>800</v>
      </c>
      <c r="AX2114" s="162">
        <f t="shared" si="1491"/>
        <v>0</v>
      </c>
      <c r="AY2114" s="162">
        <f t="shared" si="1492"/>
        <v>0</v>
      </c>
      <c r="AZ2114" s="162">
        <f t="shared" si="1493"/>
        <v>0</v>
      </c>
      <c r="BA2114" s="164">
        <f t="shared" si="1494"/>
        <v>1</v>
      </c>
      <c r="BB2114" s="164">
        <f t="shared" si="1495"/>
        <v>1</v>
      </c>
      <c r="BC2114" s="164">
        <f t="shared" si="1496"/>
        <v>1</v>
      </c>
      <c r="BD2114" s="162">
        <f t="shared" si="1522"/>
        <v>0</v>
      </c>
      <c r="BE2114" s="162">
        <f t="shared" si="1523"/>
        <v>0</v>
      </c>
      <c r="BF2114" s="179">
        <f t="shared" si="1524"/>
        <v>0</v>
      </c>
      <c r="BG2114" s="180">
        <f t="shared" si="1525"/>
        <v>0</v>
      </c>
      <c r="BH2114" s="254" t="str">
        <f t="shared" si="1497"/>
        <v>875</v>
      </c>
      <c r="BI2114" s="254" t="str">
        <f t="shared" si="1498"/>
        <v>0702</v>
      </c>
      <c r="BJ2114" s="249" t="s">
        <v>1565</v>
      </c>
      <c r="BK2114" s="249" t="s">
        <v>1566</v>
      </c>
      <c r="BL2114" s="202" t="str">
        <f t="shared" si="1499"/>
        <v/>
      </c>
    </row>
    <row r="2115" spans="1:64" ht="12" hidden="1" customHeight="1">
      <c r="A2115" s="197"/>
      <c r="B2115" s="366" t="s">
        <v>321</v>
      </c>
      <c r="C2115" s="365" t="s">
        <v>1253</v>
      </c>
      <c r="D2115" s="366" t="s">
        <v>313</v>
      </c>
      <c r="E2115" s="366" t="s">
        <v>886</v>
      </c>
      <c r="F2115" s="366" t="s">
        <v>536</v>
      </c>
      <c r="G2115" s="366" t="s">
        <v>1344</v>
      </c>
      <c r="H2115" s="366" t="s">
        <v>1089</v>
      </c>
      <c r="I2115" s="366" t="s">
        <v>456</v>
      </c>
      <c r="J2115" s="386">
        <v>121742.28</v>
      </c>
      <c r="K2115" s="386">
        <v>115491.36</v>
      </c>
      <c r="L2115" s="162" t="str">
        <f t="shared" ref="L2115:L2178" si="1526">CONCATENATE(B2115,C2115,D2115,E2115,F2115,G2115,I2115)</f>
        <v>875043026730702011004002011200001</v>
      </c>
      <c r="M2115" s="163">
        <f t="array" ref="M2115">IF(COUNT(SEARCH(Удалить_Роспись_КВСР,$B2115)*SEARCH(Удалить_Роспись_ПБС,$C2115)*SEARCH(Удалить_Роспись_КФСР, $D2115)*SEARCH(Удалить_Роспись_КЦСР,$E2115)*SEARCH(Удалить_Роспись_КВР,$F2115)*SEARCH(Удалить_Роспись_ЭК,$H2115)*SEARCH(Удалить_Роспись_КР,$I2115))&gt;0,0,1)</f>
        <v>1</v>
      </c>
      <c r="N2115" s="163">
        <f t="array" ref="N2115">IF(COUNT(SEARCH(Удалить_Индекс_КВСР,$B2115)*SEARCH(Удалить_Индекс_ПБС,$C2115)*SEARCH(Удалить_Индекс_КФСР,$D2115)*SEARCH(Удалить_Индекс_КЦСР,$E2115)*SEARCH(Удалить_Индекс_КВР,$F2115)*SEARCH(Удалить_Индекс_ЭК,$H2115)*SEARCH(Удалить_Индекс_КР,$I2115))&gt;0,0,1)</f>
        <v>0</v>
      </c>
      <c r="O2115" s="163" t="str">
        <f t="shared" si="1505"/>
        <v/>
      </c>
      <c r="P2115" s="263" t="str">
        <f t="shared" si="1506"/>
        <v/>
      </c>
      <c r="Q2115" s="263" t="str">
        <f t="shared" si="1507"/>
        <v/>
      </c>
      <c r="R2115" s="263" t="str">
        <f t="shared" si="1508"/>
        <v/>
      </c>
      <c r="S2115" s="263" t="str">
        <f t="shared" si="1509"/>
        <v/>
      </c>
      <c r="T2115" s="263" t="str">
        <f t="shared" si="1510"/>
        <v/>
      </c>
      <c r="U2115" s="263" t="str">
        <f t="shared" ref="U2115:U2178" si="1527">IF(LEFT($E2115,3)="795","рцп","")</f>
        <v/>
      </c>
      <c r="V2115" s="263" t="str">
        <f t="shared" si="1511"/>
        <v/>
      </c>
      <c r="W2115" s="263" t="str">
        <f t="shared" ref="W2115:W2178" si="1528">IF(AND($B2115="806",$D2115="0503"),"бла","")</f>
        <v/>
      </c>
      <c r="X2115" s="263" t="str">
        <f t="shared" si="1512"/>
        <v/>
      </c>
      <c r="Y2115" s="263" t="str">
        <f t="shared" si="1513"/>
        <v/>
      </c>
      <c r="Z2115" s="263" t="str">
        <f t="shared" si="1514"/>
        <v/>
      </c>
      <c r="AA2115" s="263" t="str">
        <f t="shared" si="1515"/>
        <v/>
      </c>
      <c r="AB2115" s="263" t="str">
        <f t="shared" si="1500"/>
        <v/>
      </c>
      <c r="AC2115" s="263" t="str">
        <f t="shared" ref="AC2115:AC2178" si="1529">IF($D2115="1301","дол","")</f>
        <v/>
      </c>
      <c r="AD2115" s="263" t="str">
        <f t="shared" si="1501"/>
        <v/>
      </c>
      <c r="AE2115" s="263" t="str">
        <f t="shared" si="1516"/>
        <v/>
      </c>
      <c r="AF2115" s="263" t="str">
        <f t="shared" si="1517"/>
        <v/>
      </c>
      <c r="AG2115" s="263"/>
      <c r="AJ2115" s="163" t="str">
        <f t="shared" si="1518"/>
        <v/>
      </c>
      <c r="AK2115" s="163" t="str">
        <f t="shared" ref="AK2115:AK2178" si="1530">IF($D2115="0107","выб","")</f>
        <v/>
      </c>
      <c r="AL2115" s="163" t="str">
        <f t="shared" si="1519"/>
        <v/>
      </c>
      <c r="AM2115" s="163" t="str">
        <f t="shared" si="1520"/>
        <v/>
      </c>
      <c r="AN2115" s="163" t="str">
        <f t="shared" ref="AN2115:AN2178" si="1531">IF($D2115="0501","жил","")</f>
        <v/>
      </c>
      <c r="AO2115" s="163" t="str">
        <f t="shared" ref="AO2115:AO2178" si="1532">IF($D2115="1101","физ","")</f>
        <v/>
      </c>
      <c r="AP2115" s="163" t="str">
        <f t="shared" ref="AP2115:AP2178" si="1533">IF($D2115="0408","тра","")</f>
        <v/>
      </c>
      <c r="AQ2115" s="163" t="str">
        <f t="shared" ref="AQ2115:AQ2178" si="1534">IF($D2115="1001","пен","")</f>
        <v/>
      </c>
      <c r="AR2115" s="163" t="str">
        <f t="shared" ref="AR2115:AR2178" si="1535">IF(LEFT($E2115,3)="795","рцп","")</f>
        <v/>
      </c>
      <c r="AS2115" s="163" t="str">
        <f t="shared" si="1502"/>
        <v/>
      </c>
      <c r="AT2115" s="163" t="str">
        <f t="shared" si="1503"/>
        <v/>
      </c>
      <c r="AU2115" s="163" t="str">
        <f t="shared" si="1521"/>
        <v>рбс</v>
      </c>
      <c r="AV2115" s="163" t="str">
        <f t="shared" si="1504"/>
        <v>рбс87504302673общпро</v>
      </c>
      <c r="AW2115" s="162">
        <f t="shared" ref="AW2115:AW2178" si="1536">J2115*$M2115</f>
        <v>121742.28</v>
      </c>
      <c r="AX2115" s="162">
        <f t="shared" ref="AX2115:AX2178" si="1537">K2115*$M2115</f>
        <v>115491.36</v>
      </c>
      <c r="AY2115" s="162">
        <f t="shared" ref="AY2115:AY2178" si="1538">J2115*$N2115</f>
        <v>0</v>
      </c>
      <c r="AZ2115" s="162">
        <f t="shared" ref="AZ2115:AZ2178" si="1539">K2115*$N2115</f>
        <v>0</v>
      </c>
      <c r="BA2115" s="164">
        <f t="shared" ref="BA2115:BA2178" si="1540">VLOOKUP(H2115,спр_Индексации_ЭКР,2,FALSE)</f>
        <v>1</v>
      </c>
      <c r="BB2115" s="164">
        <f t="shared" ref="BB2115:BB2178" si="1541">VLOOKUP(H2115,спр_Индексации_ЭКР,4,FALSE)</f>
        <v>1</v>
      </c>
      <c r="BC2115" s="164">
        <f t="shared" ref="BC2115:BC2178" si="1542">VLOOKUP(H2115,спр_Индексации_ЭКР,5,FALSE)</f>
        <v>1</v>
      </c>
      <c r="BD2115" s="162">
        <f t="shared" si="1522"/>
        <v>0</v>
      </c>
      <c r="BE2115" s="162">
        <f t="shared" si="1523"/>
        <v>0</v>
      </c>
      <c r="BF2115" s="179">
        <f t="shared" si="1524"/>
        <v>0</v>
      </c>
      <c r="BG2115" s="180">
        <f t="shared" si="1525"/>
        <v>0</v>
      </c>
      <c r="BH2115" s="254" t="str">
        <f t="shared" ref="BH2115:BH2178" si="1543">B2115</f>
        <v>875</v>
      </c>
      <c r="BI2115" s="254" t="str">
        <f t="shared" ref="BI2115:BI2178" si="1544">D2115</f>
        <v>0702</v>
      </c>
      <c r="BJ2115" s="249" t="s">
        <v>1567</v>
      </c>
      <c r="BK2115" s="249" t="s">
        <v>1568</v>
      </c>
      <c r="BL2115" s="202" t="str">
        <f t="shared" ref="BL2115:BL2178" si="1545">IF(LEFT(B2115,1)="9",LEFT(D2115,2),"")</f>
        <v/>
      </c>
    </row>
    <row r="2116" spans="1:64" ht="12" hidden="1" customHeight="1">
      <c r="A2116" s="197"/>
      <c r="B2116" s="366" t="s">
        <v>321</v>
      </c>
      <c r="C2116" s="365" t="s">
        <v>1253</v>
      </c>
      <c r="D2116" s="366" t="s">
        <v>313</v>
      </c>
      <c r="E2116" s="366" t="s">
        <v>886</v>
      </c>
      <c r="F2116" s="366" t="s">
        <v>536</v>
      </c>
      <c r="G2116" s="366" t="s">
        <v>1344</v>
      </c>
      <c r="H2116" s="366" t="s">
        <v>1161</v>
      </c>
      <c r="I2116" s="366" t="s">
        <v>456</v>
      </c>
      <c r="J2116" s="386">
        <v>5850</v>
      </c>
      <c r="K2116" s="386">
        <v>1133</v>
      </c>
      <c r="L2116" s="162" t="str">
        <f t="shared" si="1526"/>
        <v>875043026730702011004002011200001</v>
      </c>
      <c r="M2116" s="163">
        <f t="array" ref="M2116">IF(COUNT(SEARCH(Удалить_Роспись_КВСР,$B2116)*SEARCH(Удалить_Роспись_ПБС,$C2116)*SEARCH(Удалить_Роспись_КФСР, $D2116)*SEARCH(Удалить_Роспись_КЦСР,$E2116)*SEARCH(Удалить_Роспись_КВР,$F2116)*SEARCH(Удалить_Роспись_ЭК,$H2116)*SEARCH(Удалить_Роспись_КР,$I2116))&gt;0,0,1)</f>
        <v>1</v>
      </c>
      <c r="N2116" s="163">
        <f t="array" ref="N2116">IF(COUNT(SEARCH(Удалить_Индекс_КВСР,$B2116)*SEARCH(Удалить_Индекс_ПБС,$C2116)*SEARCH(Удалить_Индекс_КФСР,$D2116)*SEARCH(Удалить_Индекс_КЦСР,$E2116)*SEARCH(Удалить_Индекс_КВР,$F2116)*SEARCH(Удалить_Индекс_ЭК,$H2116)*SEARCH(Удалить_Индекс_КР,$I2116))&gt;0,0,1)</f>
        <v>0</v>
      </c>
      <c r="O2116" s="163" t="str">
        <f t="shared" si="1505"/>
        <v/>
      </c>
      <c r="P2116" s="263" t="str">
        <f t="shared" si="1506"/>
        <v/>
      </c>
      <c r="Q2116" s="263" t="str">
        <f t="shared" si="1507"/>
        <v/>
      </c>
      <c r="R2116" s="263" t="str">
        <f t="shared" si="1508"/>
        <v/>
      </c>
      <c r="S2116" s="263" t="str">
        <f t="shared" si="1509"/>
        <v/>
      </c>
      <c r="T2116" s="263" t="str">
        <f t="shared" si="1510"/>
        <v/>
      </c>
      <c r="U2116" s="263" t="str">
        <f t="shared" si="1527"/>
        <v/>
      </c>
      <c r="V2116" s="263" t="str">
        <f t="shared" si="1511"/>
        <v/>
      </c>
      <c r="W2116" s="263" t="str">
        <f t="shared" si="1528"/>
        <v/>
      </c>
      <c r="X2116" s="263" t="str">
        <f t="shared" si="1512"/>
        <v/>
      </c>
      <c r="Y2116" s="263" t="str">
        <f t="shared" si="1513"/>
        <v/>
      </c>
      <c r="Z2116" s="263" t="str">
        <f t="shared" si="1514"/>
        <v/>
      </c>
      <c r="AA2116" s="263" t="str">
        <f t="shared" si="1515"/>
        <v/>
      </c>
      <c r="AB2116" s="263" t="str">
        <f t="shared" ref="AB2116:AB2179" si="1546">IF($F2116="611","смз","")</f>
        <v/>
      </c>
      <c r="AC2116" s="263" t="str">
        <f t="shared" si="1529"/>
        <v/>
      </c>
      <c r="AD2116" s="263" t="str">
        <f t="shared" ref="AD2116:AD2179" si="1547">IF($F2116="612","сиц","")</f>
        <v/>
      </c>
      <c r="AE2116" s="263" t="str">
        <f t="shared" si="1516"/>
        <v/>
      </c>
      <c r="AF2116" s="263" t="str">
        <f t="shared" si="1517"/>
        <v/>
      </c>
      <c r="AG2116" s="263"/>
      <c r="AJ2116" s="163" t="str">
        <f t="shared" si="1518"/>
        <v/>
      </c>
      <c r="AK2116" s="163" t="str">
        <f t="shared" si="1530"/>
        <v/>
      </c>
      <c r="AL2116" s="163" t="str">
        <f t="shared" si="1519"/>
        <v/>
      </c>
      <c r="AM2116" s="163" t="str">
        <f t="shared" si="1520"/>
        <v/>
      </c>
      <c r="AN2116" s="163" t="str">
        <f t="shared" si="1531"/>
        <v/>
      </c>
      <c r="AO2116" s="163" t="str">
        <f t="shared" si="1532"/>
        <v/>
      </c>
      <c r="AP2116" s="163" t="str">
        <f t="shared" si="1533"/>
        <v/>
      </c>
      <c r="AQ2116" s="163" t="str">
        <f t="shared" si="1534"/>
        <v/>
      </c>
      <c r="AR2116" s="163" t="str">
        <f t="shared" si="1535"/>
        <v/>
      </c>
      <c r="AS2116" s="163" t="str">
        <f t="shared" ref="AS2116:AS2179" si="1548">IF($F2116="611","смз","")</f>
        <v/>
      </c>
      <c r="AT2116" s="163" t="str">
        <f t="shared" ref="AT2116:AT2179" si="1549">IF($F2116="612","сиц","")</f>
        <v/>
      </c>
      <c r="AU2116" s="163" t="str">
        <f t="shared" si="1521"/>
        <v>рбс</v>
      </c>
      <c r="AV2116" s="163" t="str">
        <f t="shared" si="1504"/>
        <v>рбс87504302673общпро</v>
      </c>
      <c r="AW2116" s="162">
        <f t="shared" si="1536"/>
        <v>5850</v>
      </c>
      <c r="AX2116" s="162">
        <f t="shared" si="1537"/>
        <v>1133</v>
      </c>
      <c r="AY2116" s="162">
        <f t="shared" si="1538"/>
        <v>0</v>
      </c>
      <c r="AZ2116" s="162">
        <f t="shared" si="1539"/>
        <v>0</v>
      </c>
      <c r="BA2116" s="164">
        <f t="shared" si="1540"/>
        <v>1</v>
      </c>
      <c r="BB2116" s="164">
        <f t="shared" si="1541"/>
        <v>1</v>
      </c>
      <c r="BC2116" s="164">
        <f t="shared" si="1542"/>
        <v>1</v>
      </c>
      <c r="BD2116" s="162">
        <f t="shared" si="1522"/>
        <v>0</v>
      </c>
      <c r="BE2116" s="162">
        <f t="shared" si="1523"/>
        <v>0</v>
      </c>
      <c r="BF2116" s="179">
        <f t="shared" si="1524"/>
        <v>0</v>
      </c>
      <c r="BG2116" s="180">
        <f t="shared" si="1525"/>
        <v>0</v>
      </c>
      <c r="BH2116" s="254" t="str">
        <f t="shared" si="1543"/>
        <v>875</v>
      </c>
      <c r="BI2116" s="254" t="str">
        <f t="shared" si="1544"/>
        <v>0702</v>
      </c>
      <c r="BJ2116" s="249" t="s">
        <v>1569</v>
      </c>
      <c r="BK2116" s="249" t="s">
        <v>389</v>
      </c>
      <c r="BL2116" s="202" t="str">
        <f t="shared" si="1545"/>
        <v/>
      </c>
    </row>
    <row r="2117" spans="1:64" ht="12" hidden="1" customHeight="1">
      <c r="A2117" s="197"/>
      <c r="B2117" s="366" t="s">
        <v>321</v>
      </c>
      <c r="C2117" s="365" t="s">
        <v>1253</v>
      </c>
      <c r="D2117" s="366" t="s">
        <v>313</v>
      </c>
      <c r="E2117" s="366" t="s">
        <v>886</v>
      </c>
      <c r="F2117" s="366" t="s">
        <v>709</v>
      </c>
      <c r="G2117" s="366" t="s">
        <v>1344</v>
      </c>
      <c r="H2117" s="366" t="s">
        <v>1093</v>
      </c>
      <c r="I2117" s="366" t="s">
        <v>456</v>
      </c>
      <c r="J2117" s="386">
        <v>28810</v>
      </c>
      <c r="K2117" s="386">
        <v>28000</v>
      </c>
      <c r="L2117" s="162" t="str">
        <f t="shared" si="1526"/>
        <v>875043026730702011004002011300001</v>
      </c>
      <c r="M2117" s="163">
        <f t="array" ref="M2117">IF(COUNT(SEARCH(Удалить_Роспись_КВСР,$B2117)*SEARCH(Удалить_Роспись_ПБС,$C2117)*SEARCH(Удалить_Роспись_КФСР, $D2117)*SEARCH(Удалить_Роспись_КЦСР,$E2117)*SEARCH(Удалить_Роспись_КВР,$F2117)*SEARCH(Удалить_Роспись_ЭК,$H2117)*SEARCH(Удалить_Роспись_КР,$I2117))&gt;0,0,1)</f>
        <v>1</v>
      </c>
      <c r="N2117" s="163">
        <f t="array" ref="N2117">IF(COUNT(SEARCH(Удалить_Индекс_КВСР,$B2117)*SEARCH(Удалить_Индекс_ПБС,$C2117)*SEARCH(Удалить_Индекс_КФСР,$D2117)*SEARCH(Удалить_Индекс_КЦСР,$E2117)*SEARCH(Удалить_Индекс_КВР,$F2117)*SEARCH(Удалить_Индекс_ЭК,$H2117)*SEARCH(Удалить_Индекс_КР,$I2117))&gt;0,0,1)</f>
        <v>0</v>
      </c>
      <c r="O2117" s="163" t="str">
        <f t="shared" si="1505"/>
        <v/>
      </c>
      <c r="P2117" s="263" t="str">
        <f t="shared" si="1506"/>
        <v/>
      </c>
      <c r="Q2117" s="263" t="str">
        <f t="shared" si="1507"/>
        <v/>
      </c>
      <c r="R2117" s="263" t="str">
        <f t="shared" si="1508"/>
        <v/>
      </c>
      <c r="S2117" s="263" t="str">
        <f t="shared" si="1509"/>
        <v/>
      </c>
      <c r="T2117" s="263" t="str">
        <f t="shared" si="1510"/>
        <v/>
      </c>
      <c r="U2117" s="263" t="str">
        <f t="shared" si="1527"/>
        <v/>
      </c>
      <c r="V2117" s="263" t="str">
        <f t="shared" si="1511"/>
        <v/>
      </c>
      <c r="W2117" s="263" t="str">
        <f t="shared" si="1528"/>
        <v/>
      </c>
      <c r="X2117" s="263" t="str">
        <f t="shared" si="1512"/>
        <v/>
      </c>
      <c r="Y2117" s="263" t="str">
        <f t="shared" si="1513"/>
        <v/>
      </c>
      <c r="Z2117" s="263" t="str">
        <f t="shared" si="1514"/>
        <v/>
      </c>
      <c r="AA2117" s="263" t="str">
        <f t="shared" si="1515"/>
        <v/>
      </c>
      <c r="AB2117" s="263" t="str">
        <f t="shared" si="1546"/>
        <v/>
      </c>
      <c r="AC2117" s="263" t="str">
        <f t="shared" si="1529"/>
        <v/>
      </c>
      <c r="AD2117" s="263" t="str">
        <f t="shared" si="1547"/>
        <v/>
      </c>
      <c r="AE2117" s="263" t="str">
        <f t="shared" si="1516"/>
        <v/>
      </c>
      <c r="AF2117" s="263" t="str">
        <f t="shared" si="1517"/>
        <v/>
      </c>
      <c r="AG2117" s="263"/>
      <c r="AJ2117" s="163" t="str">
        <f t="shared" si="1518"/>
        <v/>
      </c>
      <c r="AK2117" s="163" t="str">
        <f t="shared" si="1530"/>
        <v/>
      </c>
      <c r="AL2117" s="163" t="str">
        <f t="shared" si="1519"/>
        <v/>
      </c>
      <c r="AM2117" s="163" t="str">
        <f t="shared" si="1520"/>
        <v/>
      </c>
      <c r="AN2117" s="163" t="str">
        <f t="shared" si="1531"/>
        <v/>
      </c>
      <c r="AO2117" s="163" t="str">
        <f t="shared" si="1532"/>
        <v/>
      </c>
      <c r="AP2117" s="163" t="str">
        <f t="shared" si="1533"/>
        <v/>
      </c>
      <c r="AQ2117" s="163" t="str">
        <f t="shared" si="1534"/>
        <v/>
      </c>
      <c r="AR2117" s="163" t="str">
        <f t="shared" si="1535"/>
        <v/>
      </c>
      <c r="AS2117" s="163" t="str">
        <f t="shared" si="1548"/>
        <v/>
      </c>
      <c r="AT2117" s="163" t="str">
        <f t="shared" si="1549"/>
        <v/>
      </c>
      <c r="AU2117" s="163" t="str">
        <f t="shared" si="1521"/>
        <v>рбс</v>
      </c>
      <c r="AV2117" s="163" t="str">
        <f t="shared" si="1504"/>
        <v>рбс87504302673общпро</v>
      </c>
      <c r="AW2117" s="162">
        <f t="shared" si="1536"/>
        <v>28810</v>
      </c>
      <c r="AX2117" s="162">
        <f t="shared" si="1537"/>
        <v>28000</v>
      </c>
      <c r="AY2117" s="162">
        <f t="shared" si="1538"/>
        <v>0</v>
      </c>
      <c r="AZ2117" s="162">
        <f t="shared" si="1539"/>
        <v>0</v>
      </c>
      <c r="BA2117" s="164">
        <f t="shared" si="1540"/>
        <v>1</v>
      </c>
      <c r="BB2117" s="164">
        <f t="shared" si="1541"/>
        <v>1</v>
      </c>
      <c r="BC2117" s="164">
        <f t="shared" si="1542"/>
        <v>1</v>
      </c>
      <c r="BD2117" s="162">
        <f t="shared" si="1522"/>
        <v>0</v>
      </c>
      <c r="BE2117" s="162">
        <f t="shared" si="1523"/>
        <v>0</v>
      </c>
      <c r="BF2117" s="179">
        <f t="shared" si="1524"/>
        <v>0</v>
      </c>
      <c r="BG2117" s="180">
        <f t="shared" si="1525"/>
        <v>0</v>
      </c>
      <c r="BH2117" s="254" t="str">
        <f t="shared" si="1543"/>
        <v>875</v>
      </c>
      <c r="BI2117" s="254" t="str">
        <f t="shared" si="1544"/>
        <v>0702</v>
      </c>
      <c r="BJ2117" s="249" t="s">
        <v>1570</v>
      </c>
      <c r="BK2117" s="249" t="s">
        <v>1571</v>
      </c>
      <c r="BL2117" s="202" t="str">
        <f t="shared" si="1545"/>
        <v/>
      </c>
    </row>
    <row r="2118" spans="1:64" ht="12" hidden="1" customHeight="1">
      <c r="A2118" s="197"/>
      <c r="B2118" s="366" t="s">
        <v>321</v>
      </c>
      <c r="C2118" s="365" t="s">
        <v>1253</v>
      </c>
      <c r="D2118" s="366" t="s">
        <v>313</v>
      </c>
      <c r="E2118" s="366" t="s">
        <v>886</v>
      </c>
      <c r="F2118" s="366" t="s">
        <v>664</v>
      </c>
      <c r="G2118" s="366" t="s">
        <v>1344</v>
      </c>
      <c r="H2118" s="366" t="s">
        <v>1088</v>
      </c>
      <c r="I2118" s="366" t="s">
        <v>456</v>
      </c>
      <c r="J2118" s="386">
        <v>10400407.52</v>
      </c>
      <c r="K2118" s="386">
        <v>6605127.8200000003</v>
      </c>
      <c r="L2118" s="162" t="str">
        <f t="shared" si="1526"/>
        <v>875043026730702011004002011900001</v>
      </c>
      <c r="M2118" s="163">
        <f t="array" ref="M2118">IF(COUNT(SEARCH(Удалить_Роспись_КВСР,$B2118)*SEARCH(Удалить_Роспись_ПБС,$C2118)*SEARCH(Удалить_Роспись_КФСР, $D2118)*SEARCH(Удалить_Роспись_КЦСР,$E2118)*SEARCH(Удалить_Роспись_КВР,$F2118)*SEARCH(Удалить_Роспись_ЭК,$H2118)*SEARCH(Удалить_Роспись_КР,$I2118))&gt;0,0,1)</f>
        <v>1</v>
      </c>
      <c r="N2118" s="163">
        <f t="array" ref="N2118">IF(COUNT(SEARCH(Удалить_Индекс_КВСР,$B2118)*SEARCH(Удалить_Индекс_ПБС,$C2118)*SEARCH(Удалить_Индекс_КФСР,$D2118)*SEARCH(Удалить_Индекс_КЦСР,$E2118)*SEARCH(Удалить_Индекс_КВР,$F2118)*SEARCH(Удалить_Индекс_ЭК,$H2118)*SEARCH(Удалить_Индекс_КР,$I2118))&gt;0,0,1)</f>
        <v>0</v>
      </c>
      <c r="O2118" s="163" t="str">
        <f t="shared" si="1505"/>
        <v/>
      </c>
      <c r="P2118" s="263" t="str">
        <f t="shared" si="1506"/>
        <v/>
      </c>
      <c r="Q2118" s="263" t="str">
        <f t="shared" si="1507"/>
        <v/>
      </c>
      <c r="R2118" s="263" t="str">
        <f t="shared" si="1508"/>
        <v/>
      </c>
      <c r="S2118" s="263" t="str">
        <f t="shared" si="1509"/>
        <v/>
      </c>
      <c r="T2118" s="263" t="str">
        <f t="shared" si="1510"/>
        <v/>
      </c>
      <c r="U2118" s="263" t="str">
        <f t="shared" si="1527"/>
        <v/>
      </c>
      <c r="V2118" s="263" t="str">
        <f t="shared" si="1511"/>
        <v/>
      </c>
      <c r="W2118" s="263" t="str">
        <f t="shared" si="1528"/>
        <v/>
      </c>
      <c r="X2118" s="263" t="str">
        <f t="shared" si="1512"/>
        <v/>
      </c>
      <c r="Y2118" s="263" t="str">
        <f t="shared" si="1513"/>
        <v/>
      </c>
      <c r="Z2118" s="263" t="str">
        <f t="shared" si="1514"/>
        <v/>
      </c>
      <c r="AA2118" s="263" t="str">
        <f t="shared" si="1515"/>
        <v/>
      </c>
      <c r="AB2118" s="263" t="str">
        <f t="shared" si="1546"/>
        <v/>
      </c>
      <c r="AC2118" s="263" t="str">
        <f t="shared" si="1529"/>
        <v/>
      </c>
      <c r="AD2118" s="263" t="str">
        <f t="shared" si="1547"/>
        <v/>
      </c>
      <c r="AE2118" s="263" t="str">
        <f t="shared" si="1516"/>
        <v/>
      </c>
      <c r="AF2118" s="263" t="str">
        <f t="shared" si="1517"/>
        <v/>
      </c>
      <c r="AG2118" s="263"/>
      <c r="AJ2118" s="163" t="str">
        <f t="shared" si="1518"/>
        <v/>
      </c>
      <c r="AK2118" s="163" t="str">
        <f t="shared" si="1530"/>
        <v/>
      </c>
      <c r="AL2118" s="163" t="str">
        <f t="shared" si="1519"/>
        <v/>
      </c>
      <c r="AM2118" s="163" t="str">
        <f t="shared" si="1520"/>
        <v/>
      </c>
      <c r="AN2118" s="163" t="str">
        <f t="shared" si="1531"/>
        <v/>
      </c>
      <c r="AO2118" s="163" t="str">
        <f t="shared" si="1532"/>
        <v/>
      </c>
      <c r="AP2118" s="163" t="str">
        <f t="shared" si="1533"/>
        <v/>
      </c>
      <c r="AQ2118" s="163" t="str">
        <f t="shared" si="1534"/>
        <v/>
      </c>
      <c r="AR2118" s="163" t="str">
        <f t="shared" si="1535"/>
        <v/>
      </c>
      <c r="AS2118" s="163" t="str">
        <f t="shared" si="1548"/>
        <v/>
      </c>
      <c r="AT2118" s="163" t="str">
        <f t="shared" si="1549"/>
        <v/>
      </c>
      <c r="AU2118" s="163" t="str">
        <f t="shared" si="1521"/>
        <v>рбс</v>
      </c>
      <c r="AV2118" s="163" t="str">
        <f t="shared" si="1504"/>
        <v>рбс87504302673общопл</v>
      </c>
      <c r="AW2118" s="162">
        <f t="shared" si="1536"/>
        <v>10400407.52</v>
      </c>
      <c r="AX2118" s="162">
        <f t="shared" si="1537"/>
        <v>6605127.8200000003</v>
      </c>
      <c r="AY2118" s="162">
        <f t="shared" si="1538"/>
        <v>0</v>
      </c>
      <c r="AZ2118" s="162">
        <f t="shared" si="1539"/>
        <v>0</v>
      </c>
      <c r="BA2118" s="164">
        <f t="shared" si="1540"/>
        <v>1</v>
      </c>
      <c r="BB2118" s="164">
        <f t="shared" si="1541"/>
        <v>1</v>
      </c>
      <c r="BC2118" s="164">
        <f t="shared" si="1542"/>
        <v>1</v>
      </c>
      <c r="BD2118" s="162">
        <f t="shared" si="1522"/>
        <v>0</v>
      </c>
      <c r="BE2118" s="162">
        <f t="shared" si="1523"/>
        <v>0</v>
      </c>
      <c r="BF2118" s="179">
        <f t="shared" si="1524"/>
        <v>0</v>
      </c>
      <c r="BG2118" s="180">
        <f t="shared" si="1525"/>
        <v>0</v>
      </c>
      <c r="BH2118" s="254" t="str">
        <f t="shared" si="1543"/>
        <v>875</v>
      </c>
      <c r="BI2118" s="254" t="str">
        <f t="shared" si="1544"/>
        <v>0702</v>
      </c>
      <c r="BJ2118" s="249" t="s">
        <v>1572</v>
      </c>
      <c r="BK2118" s="249" t="s">
        <v>597</v>
      </c>
      <c r="BL2118" s="202" t="str">
        <f t="shared" si="1545"/>
        <v/>
      </c>
    </row>
    <row r="2119" spans="1:64" ht="12" hidden="1" customHeight="1">
      <c r="A2119" s="197"/>
      <c r="B2119" s="366" t="s">
        <v>321</v>
      </c>
      <c r="C2119" s="365" t="s">
        <v>1253</v>
      </c>
      <c r="D2119" s="366" t="s">
        <v>313</v>
      </c>
      <c r="E2119" s="366" t="s">
        <v>886</v>
      </c>
      <c r="F2119" s="366" t="s">
        <v>664</v>
      </c>
      <c r="G2119" s="366" t="s">
        <v>1344</v>
      </c>
      <c r="H2119" s="366" t="s">
        <v>1437</v>
      </c>
      <c r="I2119" s="366" t="s">
        <v>456</v>
      </c>
      <c r="J2119" s="386">
        <v>16704.939999999999</v>
      </c>
      <c r="K2119" s="386">
        <v>16704.939999999999</v>
      </c>
      <c r="L2119" s="162" t="str">
        <f t="shared" si="1526"/>
        <v>875043026730702011004002011900001</v>
      </c>
      <c r="M2119" s="163">
        <f t="array" ref="M2119">IF(COUNT(SEARCH(Удалить_Роспись_КВСР,$B2119)*SEARCH(Удалить_Роспись_ПБС,$C2119)*SEARCH(Удалить_Роспись_КФСР, $D2119)*SEARCH(Удалить_Роспись_КЦСР,$E2119)*SEARCH(Удалить_Роспись_КВР,$F2119)*SEARCH(Удалить_Роспись_ЭК,$H2119)*SEARCH(Удалить_Роспись_КР,$I2119))&gt;0,0,1)</f>
        <v>1</v>
      </c>
      <c r="N2119" s="163">
        <f t="array" ref="N2119">IF(COUNT(SEARCH(Удалить_Индекс_КВСР,$B2119)*SEARCH(Удалить_Индекс_ПБС,$C2119)*SEARCH(Удалить_Индекс_КФСР,$D2119)*SEARCH(Удалить_Индекс_КЦСР,$E2119)*SEARCH(Удалить_Индекс_КВР,$F2119)*SEARCH(Удалить_Индекс_ЭК,$H2119)*SEARCH(Удалить_Индекс_КР,$I2119))&gt;0,0,1)</f>
        <v>0</v>
      </c>
      <c r="O2119" s="163" t="str">
        <f t="shared" si="1505"/>
        <v/>
      </c>
      <c r="P2119" s="263" t="str">
        <f t="shared" si="1506"/>
        <v/>
      </c>
      <c r="Q2119" s="263" t="str">
        <f t="shared" si="1507"/>
        <v/>
      </c>
      <c r="R2119" s="263" t="str">
        <f t="shared" si="1508"/>
        <v/>
      </c>
      <c r="S2119" s="263" t="str">
        <f t="shared" si="1509"/>
        <v/>
      </c>
      <c r="T2119" s="263" t="str">
        <f t="shared" si="1510"/>
        <v/>
      </c>
      <c r="U2119" s="263" t="str">
        <f t="shared" si="1527"/>
        <v/>
      </c>
      <c r="V2119" s="263" t="str">
        <f t="shared" si="1511"/>
        <v/>
      </c>
      <c r="W2119" s="263" t="str">
        <f t="shared" si="1528"/>
        <v/>
      </c>
      <c r="X2119" s="263" t="str">
        <f t="shared" si="1512"/>
        <v/>
      </c>
      <c r="Y2119" s="263" t="str">
        <f t="shared" si="1513"/>
        <v/>
      </c>
      <c r="Z2119" s="263" t="str">
        <f t="shared" si="1514"/>
        <v/>
      </c>
      <c r="AA2119" s="263" t="str">
        <f t="shared" si="1515"/>
        <v/>
      </c>
      <c r="AB2119" s="263" t="str">
        <f t="shared" si="1546"/>
        <v/>
      </c>
      <c r="AC2119" s="263" t="str">
        <f t="shared" si="1529"/>
        <v/>
      </c>
      <c r="AD2119" s="263" t="str">
        <f t="shared" si="1547"/>
        <v/>
      </c>
      <c r="AE2119" s="263" t="str">
        <f t="shared" si="1516"/>
        <v/>
      </c>
      <c r="AF2119" s="263" t="str">
        <f t="shared" si="1517"/>
        <v/>
      </c>
      <c r="AG2119" s="263"/>
      <c r="AJ2119" s="163" t="str">
        <f t="shared" si="1518"/>
        <v/>
      </c>
      <c r="AK2119" s="163" t="str">
        <f t="shared" si="1530"/>
        <v/>
      </c>
      <c r="AL2119" s="163" t="str">
        <f t="shared" si="1519"/>
        <v/>
      </c>
      <c r="AM2119" s="163" t="str">
        <f t="shared" si="1520"/>
        <v/>
      </c>
      <c r="AN2119" s="163" t="str">
        <f t="shared" si="1531"/>
        <v/>
      </c>
      <c r="AO2119" s="163" t="str">
        <f t="shared" si="1532"/>
        <v/>
      </c>
      <c r="AP2119" s="163" t="str">
        <f t="shared" si="1533"/>
        <v/>
      </c>
      <c r="AQ2119" s="163" t="str">
        <f t="shared" si="1534"/>
        <v/>
      </c>
      <c r="AR2119" s="163" t="str">
        <f t="shared" si="1535"/>
        <v/>
      </c>
      <c r="AS2119" s="163" t="str">
        <f t="shared" si="1548"/>
        <v/>
      </c>
      <c r="AT2119" s="163" t="str">
        <f t="shared" si="1549"/>
        <v/>
      </c>
      <c r="AU2119" s="163" t="str">
        <f t="shared" si="1521"/>
        <v>рбс</v>
      </c>
      <c r="AV2119" s="163" t="str">
        <f t="shared" ref="AV2119:AV2182" si="1550">CONCATENATE(AU2119,B2119,C2119,IF(ISNA(VLOOKUP(I2119,спр_Платные,1,FALSE)),"общ","пла"),VLOOKUP(H2119,спр_Индексации_ЭКР,3,FALSE))</f>
        <v>рбс87504302673общпро</v>
      </c>
      <c r="AW2119" s="162">
        <f t="shared" si="1536"/>
        <v>16704.939999999999</v>
      </c>
      <c r="AX2119" s="162">
        <f t="shared" si="1537"/>
        <v>16704.939999999999</v>
      </c>
      <c r="AY2119" s="162">
        <f t="shared" si="1538"/>
        <v>0</v>
      </c>
      <c r="AZ2119" s="162">
        <f t="shared" si="1539"/>
        <v>0</v>
      </c>
      <c r="BA2119" s="164">
        <f t="shared" si="1540"/>
        <v>1</v>
      </c>
      <c r="BB2119" s="164">
        <f t="shared" si="1541"/>
        <v>1</v>
      </c>
      <c r="BC2119" s="164">
        <f t="shared" si="1542"/>
        <v>1</v>
      </c>
      <c r="BD2119" s="162">
        <f t="shared" si="1522"/>
        <v>0</v>
      </c>
      <c r="BE2119" s="162">
        <f t="shared" si="1523"/>
        <v>0</v>
      </c>
      <c r="BF2119" s="179">
        <f t="shared" si="1524"/>
        <v>0</v>
      </c>
      <c r="BG2119" s="180">
        <f t="shared" si="1525"/>
        <v>0</v>
      </c>
      <c r="BH2119" s="254" t="str">
        <f t="shared" si="1543"/>
        <v>875</v>
      </c>
      <c r="BI2119" s="254" t="str">
        <f t="shared" si="1544"/>
        <v>0702</v>
      </c>
      <c r="BJ2119" s="249" t="s">
        <v>1573</v>
      </c>
      <c r="BK2119" s="249" t="s">
        <v>1574</v>
      </c>
      <c r="BL2119" s="202" t="str">
        <f t="shared" si="1545"/>
        <v/>
      </c>
    </row>
    <row r="2120" spans="1:64" ht="12" hidden="1" customHeight="1">
      <c r="A2120" s="197"/>
      <c r="B2120" s="366" t="s">
        <v>321</v>
      </c>
      <c r="C2120" s="365" t="s">
        <v>1253</v>
      </c>
      <c r="D2120" s="366" t="s">
        <v>313</v>
      </c>
      <c r="E2120" s="366" t="s">
        <v>886</v>
      </c>
      <c r="F2120" s="366" t="s">
        <v>553</v>
      </c>
      <c r="G2120" s="366" t="s">
        <v>1344</v>
      </c>
      <c r="H2120" s="366" t="s">
        <v>1091</v>
      </c>
      <c r="I2120" s="366" t="s">
        <v>456</v>
      </c>
      <c r="J2120" s="386">
        <v>5722.87</v>
      </c>
      <c r="K2120" s="386">
        <v>0</v>
      </c>
      <c r="L2120" s="162" t="str">
        <f t="shared" si="1526"/>
        <v>875043026730702011004002024300001</v>
      </c>
      <c r="M2120" s="163">
        <f t="array" ref="M2120">IF(COUNT(SEARCH(Удалить_Роспись_КВСР,$B2120)*SEARCH(Удалить_Роспись_ПБС,$C2120)*SEARCH(Удалить_Роспись_КФСР, $D2120)*SEARCH(Удалить_Роспись_КЦСР,$E2120)*SEARCH(Удалить_Роспись_КВР,$F2120)*SEARCH(Удалить_Роспись_ЭК,$H2120)*SEARCH(Удалить_Роспись_КР,$I2120))&gt;0,0,1)</f>
        <v>1</v>
      </c>
      <c r="N2120" s="163">
        <f t="array" ref="N2120">IF(COUNT(SEARCH(Удалить_Индекс_КВСР,$B2120)*SEARCH(Удалить_Индекс_ПБС,$C2120)*SEARCH(Удалить_Индекс_КФСР,$D2120)*SEARCH(Удалить_Индекс_КЦСР,$E2120)*SEARCH(Удалить_Индекс_КВР,$F2120)*SEARCH(Удалить_Индекс_ЭК,$H2120)*SEARCH(Удалить_Индекс_КР,$I2120))&gt;0,0,1)</f>
        <v>0</v>
      </c>
      <c r="O2120" s="163" t="str">
        <f t="shared" ref="O2120:O2183" si="1551">IF(OR($E2120="09200П0000"),"тра","")</f>
        <v/>
      </c>
      <c r="P2120" s="263" t="str">
        <f t="shared" ref="P2120:P2183" si="1552">IF($E2120="09200Л0000","воз","")</f>
        <v/>
      </c>
      <c r="Q2120" s="263" t="str">
        <f t="shared" ref="Q2120:Q2183" si="1553">IF(OR($E2120="90900Д0000"),"инв","")</f>
        <v/>
      </c>
      <c r="R2120" s="263" t="str">
        <f t="shared" ref="R2120:R2183" si="1554">IF(OR($E2120="90900Ж0000"),"зем","")</f>
        <v/>
      </c>
      <c r="S2120" s="263" t="str">
        <f t="shared" ref="S2120:S2183" si="1555">IF($D2120="1001","пен","")</f>
        <v/>
      </c>
      <c r="T2120" s="263" t="str">
        <f t="shared" ref="T2120:T2183" si="1556">IF($E2120="9010080000","рез","")</f>
        <v/>
      </c>
      <c r="U2120" s="263" t="str">
        <f t="shared" si="1527"/>
        <v/>
      </c>
      <c r="V2120" s="263" t="str">
        <f t="shared" ref="V2120:V2183" si="1557">IF(AND(OR($B2120="830",B2120="863",B2120="856"),OR($F2120="412",$F2120="414",F2120="464")),"мер","")</f>
        <v/>
      </c>
      <c r="W2120" s="263" t="str">
        <f t="shared" si="1528"/>
        <v/>
      </c>
      <c r="X2120" s="263" t="str">
        <f t="shared" ref="X2120:X2183" si="1558">IF(AND(F2120="412",D2120="0501"),"жил","")</f>
        <v/>
      </c>
      <c r="Y2120" s="263" t="str">
        <f t="shared" ref="Y2120:Y2183" si="1559">IF($D2120="0107","выб","")</f>
        <v/>
      </c>
      <c r="Z2120" s="263" t="str">
        <f t="shared" ref="Z2120:Z2183" si="1560">IF(OR($F2120="500",F2120="511",F2120="521",F2120="523",F2120="530",F2120="540"),"меж","")</f>
        <v/>
      </c>
      <c r="AA2120" s="263" t="str">
        <f t="shared" ref="AA2120:AA2183" si="1561">IF(OR(I2120="12",I2120="36"),"соф","")</f>
        <v/>
      </c>
      <c r="AB2120" s="263" t="str">
        <f t="shared" si="1546"/>
        <v/>
      </c>
      <c r="AC2120" s="263" t="str">
        <f t="shared" si="1529"/>
        <v/>
      </c>
      <c r="AD2120" s="263" t="str">
        <f t="shared" si="1547"/>
        <v/>
      </c>
      <c r="AE2120" s="263" t="str">
        <f t="shared" ref="AE2120:AE2183" si="1562">IF(AND($B2120="890",$E2120="9098000",F2120="870"),"рсф","")</f>
        <v/>
      </c>
      <c r="AF2120" s="263" t="str">
        <f t="shared" ref="AF2120:AF2183" si="1563">IF(AND($F2120="330",B2120="806"),"поч","")</f>
        <v/>
      </c>
      <c r="AG2120" s="263"/>
      <c r="AJ2120" s="163" t="str">
        <f t="shared" ref="AJ2120:AJ2183" si="1564">IF(AND(D2120="0503",F2120="247"),"осв","")</f>
        <v/>
      </c>
      <c r="AK2120" s="163" t="str">
        <f t="shared" si="1530"/>
        <v/>
      </c>
      <c r="AL2120" s="163" t="str">
        <f t="shared" ref="AL2120:AL2183" si="1565">IF($D2120="0503","бла","")</f>
        <v/>
      </c>
      <c r="AM2120" s="163" t="str">
        <f t="shared" ref="AM2120:AM2183" si="1566">IF(OR($I2120="10",$I2120="04",I2120="30",I2120="34"),"меж","")</f>
        <v/>
      </c>
      <c r="AN2120" s="163" t="str">
        <f t="shared" si="1531"/>
        <v/>
      </c>
      <c r="AO2120" s="163" t="str">
        <f t="shared" si="1532"/>
        <v/>
      </c>
      <c r="AP2120" s="163" t="str">
        <f t="shared" si="1533"/>
        <v/>
      </c>
      <c r="AQ2120" s="163" t="str">
        <f t="shared" si="1534"/>
        <v/>
      </c>
      <c r="AR2120" s="163" t="str">
        <f t="shared" si="1535"/>
        <v/>
      </c>
      <c r="AS2120" s="163" t="str">
        <f t="shared" si="1548"/>
        <v/>
      </c>
      <c r="AT2120" s="163" t="str">
        <f t="shared" si="1549"/>
        <v/>
      </c>
      <c r="AU2120" s="163" t="str">
        <f t="shared" ref="AU2120:AU2183" si="1567">IF(LEFT(B2120,1)="9",LEFT(CONCATENATE(AJ2120,AK2120,AL2120,AM2120,AN2120,AP2120,AQ2120,AR2120,AS2120,AT2120,AO2120,"рбс"),3),LEFT(CONCATENATE(O2120,P2120,Q2120,R2120,S2120,T2120,U2120,V2120,W2120,X2120,Y2120,Z2120,AA2120,AB2120,AC2120,AD2120,AE2120,AF2120,"рбс"),3))</f>
        <v>рбс</v>
      </c>
      <c r="AV2120" s="163" t="str">
        <f t="shared" si="1550"/>
        <v>рбс87504302673общпро</v>
      </c>
      <c r="AW2120" s="162">
        <f t="shared" si="1536"/>
        <v>5722.87</v>
      </c>
      <c r="AX2120" s="162">
        <f t="shared" si="1537"/>
        <v>0</v>
      </c>
      <c r="AY2120" s="162">
        <f t="shared" si="1538"/>
        <v>0</v>
      </c>
      <c r="AZ2120" s="162">
        <f t="shared" si="1539"/>
        <v>0</v>
      </c>
      <c r="BA2120" s="164">
        <f t="shared" si="1540"/>
        <v>1</v>
      </c>
      <c r="BB2120" s="164">
        <f t="shared" si="1541"/>
        <v>1</v>
      </c>
      <c r="BC2120" s="164">
        <f t="shared" si="1542"/>
        <v>1</v>
      </c>
      <c r="BD2120" s="162">
        <f t="shared" ref="BD2120:BD2183" si="1568">IF(ISNA(BA2120),0,AY2120*$BA2120)</f>
        <v>0</v>
      </c>
      <c r="BE2120" s="162">
        <f t="shared" ref="BE2120:BE2183" si="1569">AZ2120*$BA2120</f>
        <v>0</v>
      </c>
      <c r="BF2120" s="179">
        <f t="shared" ref="BF2120:BF2183" si="1570">BD2120*BB2120</f>
        <v>0</v>
      </c>
      <c r="BG2120" s="180">
        <f t="shared" ref="BG2120:BG2183" si="1571">BF2120*BC2120</f>
        <v>0</v>
      </c>
      <c r="BH2120" s="254" t="str">
        <f t="shared" si="1543"/>
        <v>875</v>
      </c>
      <c r="BI2120" s="254" t="str">
        <f t="shared" si="1544"/>
        <v>0702</v>
      </c>
      <c r="BJ2120" s="249" t="s">
        <v>1575</v>
      </c>
      <c r="BK2120" s="249" t="s">
        <v>1576</v>
      </c>
      <c r="BL2120" s="202" t="str">
        <f t="shared" si="1545"/>
        <v/>
      </c>
    </row>
    <row r="2121" spans="1:64" ht="12" hidden="1" customHeight="1">
      <c r="A2121" s="197"/>
      <c r="B2121" s="366" t="s">
        <v>321</v>
      </c>
      <c r="C2121" s="365" t="s">
        <v>1253</v>
      </c>
      <c r="D2121" s="366" t="s">
        <v>313</v>
      </c>
      <c r="E2121" s="366" t="s">
        <v>886</v>
      </c>
      <c r="F2121" s="366" t="s">
        <v>533</v>
      </c>
      <c r="G2121" s="366" t="s">
        <v>1344</v>
      </c>
      <c r="H2121" s="366" t="s">
        <v>1097</v>
      </c>
      <c r="I2121" s="366" t="s">
        <v>456</v>
      </c>
      <c r="J2121" s="386">
        <v>9200</v>
      </c>
      <c r="K2121" s="386">
        <v>9200</v>
      </c>
      <c r="L2121" s="162" t="str">
        <f t="shared" si="1526"/>
        <v>875043026730702011004002024400001</v>
      </c>
      <c r="M2121" s="163">
        <f t="array" ref="M2121">IF(COUNT(SEARCH(Удалить_Роспись_КВСР,$B2121)*SEARCH(Удалить_Роспись_ПБС,$C2121)*SEARCH(Удалить_Роспись_КФСР, $D2121)*SEARCH(Удалить_Роспись_КЦСР,$E2121)*SEARCH(Удалить_Роспись_КВР,$F2121)*SEARCH(Удалить_Роспись_ЭК,$H2121)*SEARCH(Удалить_Роспись_КР,$I2121))&gt;0,0,1)</f>
        <v>1</v>
      </c>
      <c r="N2121" s="163">
        <f t="array" ref="N2121">IF(COUNT(SEARCH(Удалить_Индекс_КВСР,$B2121)*SEARCH(Удалить_Индекс_ПБС,$C2121)*SEARCH(Удалить_Индекс_КФСР,$D2121)*SEARCH(Удалить_Индекс_КЦСР,$E2121)*SEARCH(Удалить_Индекс_КВР,$F2121)*SEARCH(Удалить_Индекс_ЭК,$H2121)*SEARCH(Удалить_Индекс_КР,$I2121))&gt;0,0,1)</f>
        <v>0</v>
      </c>
      <c r="O2121" s="163" t="str">
        <f t="shared" si="1551"/>
        <v/>
      </c>
      <c r="P2121" s="263" t="str">
        <f t="shared" si="1552"/>
        <v/>
      </c>
      <c r="Q2121" s="263" t="str">
        <f t="shared" si="1553"/>
        <v/>
      </c>
      <c r="R2121" s="263" t="str">
        <f t="shared" si="1554"/>
        <v/>
      </c>
      <c r="S2121" s="263" t="str">
        <f t="shared" si="1555"/>
        <v/>
      </c>
      <c r="T2121" s="263" t="str">
        <f t="shared" si="1556"/>
        <v/>
      </c>
      <c r="U2121" s="263" t="str">
        <f t="shared" si="1527"/>
        <v/>
      </c>
      <c r="V2121" s="263" t="str">
        <f t="shared" si="1557"/>
        <v/>
      </c>
      <c r="W2121" s="263" t="str">
        <f t="shared" si="1528"/>
        <v/>
      </c>
      <c r="X2121" s="263" t="str">
        <f t="shared" si="1558"/>
        <v/>
      </c>
      <c r="Y2121" s="263" t="str">
        <f t="shared" si="1559"/>
        <v/>
      </c>
      <c r="Z2121" s="263" t="str">
        <f t="shared" si="1560"/>
        <v/>
      </c>
      <c r="AA2121" s="263" t="str">
        <f t="shared" si="1561"/>
        <v/>
      </c>
      <c r="AB2121" s="263" t="str">
        <f t="shared" si="1546"/>
        <v/>
      </c>
      <c r="AC2121" s="263" t="str">
        <f t="shared" si="1529"/>
        <v/>
      </c>
      <c r="AD2121" s="263" t="str">
        <f t="shared" si="1547"/>
        <v/>
      </c>
      <c r="AE2121" s="263" t="str">
        <f t="shared" si="1562"/>
        <v/>
      </c>
      <c r="AF2121" s="263" t="str">
        <f t="shared" si="1563"/>
        <v/>
      </c>
      <c r="AG2121" s="263"/>
      <c r="AJ2121" s="163" t="str">
        <f t="shared" si="1564"/>
        <v/>
      </c>
      <c r="AK2121" s="163" t="str">
        <f t="shared" si="1530"/>
        <v/>
      </c>
      <c r="AL2121" s="163" t="str">
        <f t="shared" si="1565"/>
        <v/>
      </c>
      <c r="AM2121" s="163" t="str">
        <f t="shared" si="1566"/>
        <v/>
      </c>
      <c r="AN2121" s="163" t="str">
        <f t="shared" si="1531"/>
        <v/>
      </c>
      <c r="AO2121" s="163" t="str">
        <f t="shared" si="1532"/>
        <v/>
      </c>
      <c r="AP2121" s="163" t="str">
        <f t="shared" si="1533"/>
        <v/>
      </c>
      <c r="AQ2121" s="163" t="str">
        <f t="shared" si="1534"/>
        <v/>
      </c>
      <c r="AR2121" s="163" t="str">
        <f t="shared" si="1535"/>
        <v/>
      </c>
      <c r="AS2121" s="163" t="str">
        <f t="shared" si="1548"/>
        <v/>
      </c>
      <c r="AT2121" s="163" t="str">
        <f t="shared" si="1549"/>
        <v/>
      </c>
      <c r="AU2121" s="163" t="str">
        <f t="shared" si="1567"/>
        <v>рбс</v>
      </c>
      <c r="AV2121" s="163" t="str">
        <f t="shared" si="1550"/>
        <v>рбс87504302673общпро</v>
      </c>
      <c r="AW2121" s="162">
        <f t="shared" si="1536"/>
        <v>9200</v>
      </c>
      <c r="AX2121" s="162">
        <f t="shared" si="1537"/>
        <v>9200</v>
      </c>
      <c r="AY2121" s="162">
        <f t="shared" si="1538"/>
        <v>0</v>
      </c>
      <c r="AZ2121" s="162">
        <f t="shared" si="1539"/>
        <v>0</v>
      </c>
      <c r="BA2121" s="164">
        <f t="shared" si="1540"/>
        <v>1</v>
      </c>
      <c r="BB2121" s="164">
        <f t="shared" si="1541"/>
        <v>1</v>
      </c>
      <c r="BC2121" s="164">
        <f t="shared" si="1542"/>
        <v>1</v>
      </c>
      <c r="BD2121" s="162">
        <f t="shared" si="1568"/>
        <v>0</v>
      </c>
      <c r="BE2121" s="162">
        <f t="shared" si="1569"/>
        <v>0</v>
      </c>
      <c r="BF2121" s="179">
        <f t="shared" si="1570"/>
        <v>0</v>
      </c>
      <c r="BG2121" s="180">
        <f t="shared" si="1571"/>
        <v>0</v>
      </c>
      <c r="BH2121" s="254" t="str">
        <f t="shared" si="1543"/>
        <v>875</v>
      </c>
      <c r="BI2121" s="254" t="str">
        <f t="shared" si="1544"/>
        <v>0702</v>
      </c>
      <c r="BJ2121" s="249" t="s">
        <v>1577</v>
      </c>
      <c r="BK2121" s="249" t="s">
        <v>1578</v>
      </c>
      <c r="BL2121" s="202" t="str">
        <f t="shared" si="1545"/>
        <v/>
      </c>
    </row>
    <row r="2122" spans="1:64" ht="12" hidden="1" customHeight="1">
      <c r="A2122" s="197"/>
      <c r="B2122" s="366" t="s">
        <v>321</v>
      </c>
      <c r="C2122" s="365" t="s">
        <v>1253</v>
      </c>
      <c r="D2122" s="366" t="s">
        <v>313</v>
      </c>
      <c r="E2122" s="366" t="s">
        <v>886</v>
      </c>
      <c r="F2122" s="366" t="s">
        <v>533</v>
      </c>
      <c r="G2122" s="366" t="s">
        <v>1344</v>
      </c>
      <c r="H2122" s="366" t="s">
        <v>1091</v>
      </c>
      <c r="I2122" s="366" t="s">
        <v>456</v>
      </c>
      <c r="J2122" s="386">
        <v>4585459.43</v>
      </c>
      <c r="K2122" s="386">
        <v>2424161.09</v>
      </c>
      <c r="L2122" s="162" t="str">
        <f t="shared" si="1526"/>
        <v>875043026730702011004002024400001</v>
      </c>
      <c r="M2122" s="163">
        <f t="array" ref="M2122">IF(COUNT(SEARCH(Удалить_Роспись_КВСР,$B2122)*SEARCH(Удалить_Роспись_ПБС,$C2122)*SEARCH(Удалить_Роспись_КФСР, $D2122)*SEARCH(Удалить_Роспись_КЦСР,$E2122)*SEARCH(Удалить_Роспись_КВР,$F2122)*SEARCH(Удалить_Роспись_ЭК,$H2122)*SEARCH(Удалить_Роспись_КР,$I2122))&gt;0,0,1)</f>
        <v>1</v>
      </c>
      <c r="N2122" s="163">
        <v>1</v>
      </c>
      <c r="O2122" s="163" t="str">
        <f t="shared" si="1551"/>
        <v/>
      </c>
      <c r="P2122" s="263" t="str">
        <f t="shared" si="1552"/>
        <v/>
      </c>
      <c r="Q2122" s="263" t="str">
        <f t="shared" si="1553"/>
        <v/>
      </c>
      <c r="R2122" s="263" t="str">
        <f t="shared" si="1554"/>
        <v/>
      </c>
      <c r="S2122" s="263" t="str">
        <f t="shared" si="1555"/>
        <v/>
      </c>
      <c r="T2122" s="263" t="str">
        <f t="shared" si="1556"/>
        <v/>
      </c>
      <c r="U2122" s="263" t="str">
        <f t="shared" si="1527"/>
        <v/>
      </c>
      <c r="V2122" s="263" t="str">
        <f t="shared" si="1557"/>
        <v/>
      </c>
      <c r="W2122" s="263" t="str">
        <f t="shared" si="1528"/>
        <v/>
      </c>
      <c r="X2122" s="263" t="str">
        <f t="shared" si="1558"/>
        <v/>
      </c>
      <c r="Y2122" s="263" t="str">
        <f t="shared" si="1559"/>
        <v/>
      </c>
      <c r="Z2122" s="263" t="str">
        <f t="shared" si="1560"/>
        <v/>
      </c>
      <c r="AA2122" s="263" t="str">
        <f t="shared" si="1561"/>
        <v/>
      </c>
      <c r="AB2122" s="263" t="str">
        <f t="shared" si="1546"/>
        <v/>
      </c>
      <c r="AC2122" s="263" t="str">
        <f t="shared" si="1529"/>
        <v/>
      </c>
      <c r="AD2122" s="263" t="str">
        <f t="shared" si="1547"/>
        <v/>
      </c>
      <c r="AE2122" s="263" t="str">
        <f t="shared" si="1562"/>
        <v/>
      </c>
      <c r="AF2122" s="263" t="str">
        <f t="shared" si="1563"/>
        <v/>
      </c>
      <c r="AG2122" s="263"/>
      <c r="AJ2122" s="163" t="str">
        <f t="shared" si="1564"/>
        <v/>
      </c>
      <c r="AK2122" s="163" t="str">
        <f t="shared" si="1530"/>
        <v/>
      </c>
      <c r="AL2122" s="163" t="str">
        <f t="shared" si="1565"/>
        <v/>
      </c>
      <c r="AM2122" s="163" t="str">
        <f t="shared" si="1566"/>
        <v/>
      </c>
      <c r="AN2122" s="163" t="str">
        <f t="shared" si="1531"/>
        <v/>
      </c>
      <c r="AO2122" s="163" t="str">
        <f t="shared" si="1532"/>
        <v/>
      </c>
      <c r="AP2122" s="163" t="str">
        <f t="shared" si="1533"/>
        <v/>
      </c>
      <c r="AQ2122" s="163" t="str">
        <f t="shared" si="1534"/>
        <v/>
      </c>
      <c r="AR2122" s="163" t="str">
        <f t="shared" si="1535"/>
        <v/>
      </c>
      <c r="AS2122" s="163" t="str">
        <f t="shared" si="1548"/>
        <v/>
      </c>
      <c r="AT2122" s="163" t="str">
        <f t="shared" si="1549"/>
        <v/>
      </c>
      <c r="AU2122" s="163" t="str">
        <f t="shared" si="1567"/>
        <v>рбс</v>
      </c>
      <c r="AV2122" s="163" t="str">
        <f t="shared" si="1550"/>
        <v>рбс87504302673общпро</v>
      </c>
      <c r="AW2122" s="162">
        <f t="shared" si="1536"/>
        <v>4585459.43</v>
      </c>
      <c r="AX2122" s="162">
        <f t="shared" si="1537"/>
        <v>2424161.09</v>
      </c>
      <c r="AY2122" s="162">
        <f t="shared" si="1538"/>
        <v>4585459.43</v>
      </c>
      <c r="AZ2122" s="162">
        <f t="shared" si="1539"/>
        <v>2424161.09</v>
      </c>
      <c r="BA2122" s="164">
        <f t="shared" si="1540"/>
        <v>1</v>
      </c>
      <c r="BB2122" s="164">
        <f t="shared" si="1541"/>
        <v>1</v>
      </c>
      <c r="BC2122" s="164">
        <f t="shared" si="1542"/>
        <v>1</v>
      </c>
      <c r="BD2122" s="162">
        <f t="shared" si="1568"/>
        <v>4585459.43</v>
      </c>
      <c r="BE2122" s="162">
        <f t="shared" si="1569"/>
        <v>2424161.09</v>
      </c>
      <c r="BF2122" s="179">
        <f t="shared" si="1570"/>
        <v>4585459.43</v>
      </c>
      <c r="BG2122" s="180">
        <f t="shared" si="1571"/>
        <v>4585459.43</v>
      </c>
      <c r="BH2122" s="254" t="str">
        <f t="shared" si="1543"/>
        <v>875</v>
      </c>
      <c r="BI2122" s="254" t="str">
        <f t="shared" si="1544"/>
        <v>0702</v>
      </c>
      <c r="BJ2122" s="249" t="s">
        <v>1579</v>
      </c>
      <c r="BK2122" s="249" t="s">
        <v>1580</v>
      </c>
      <c r="BL2122" s="202" t="str">
        <f t="shared" si="1545"/>
        <v/>
      </c>
    </row>
    <row r="2123" spans="1:64" ht="12" hidden="1" customHeight="1">
      <c r="A2123" s="197"/>
      <c r="B2123" s="366" t="s">
        <v>321</v>
      </c>
      <c r="C2123" s="365" t="s">
        <v>1253</v>
      </c>
      <c r="D2123" s="366" t="s">
        <v>313</v>
      </c>
      <c r="E2123" s="366" t="s">
        <v>886</v>
      </c>
      <c r="F2123" s="366" t="s">
        <v>533</v>
      </c>
      <c r="G2123" s="366" t="s">
        <v>1344</v>
      </c>
      <c r="H2123" s="366" t="s">
        <v>1089</v>
      </c>
      <c r="I2123" s="366" t="s">
        <v>456</v>
      </c>
      <c r="J2123" s="386">
        <v>3036836.01</v>
      </c>
      <c r="K2123" s="386">
        <v>1889477.19</v>
      </c>
      <c r="L2123" s="162" t="str">
        <f t="shared" si="1526"/>
        <v>875043026730702011004002024400001</v>
      </c>
      <c r="M2123" s="163">
        <f t="array" ref="M2123">IF(COUNT(SEARCH(Удалить_Роспись_КВСР,$B2123)*SEARCH(Удалить_Роспись_ПБС,$C2123)*SEARCH(Удалить_Роспись_КФСР, $D2123)*SEARCH(Удалить_Роспись_КЦСР,$E2123)*SEARCH(Удалить_Роспись_КВР,$F2123)*SEARCH(Удалить_Роспись_ЭК,$H2123)*SEARCH(Удалить_Роспись_КР,$I2123))&gt;0,0,1)</f>
        <v>1</v>
      </c>
      <c r="N2123" s="163">
        <v>1</v>
      </c>
      <c r="O2123" s="163" t="str">
        <f t="shared" si="1551"/>
        <v/>
      </c>
      <c r="P2123" s="263" t="str">
        <f t="shared" si="1552"/>
        <v/>
      </c>
      <c r="Q2123" s="263" t="str">
        <f t="shared" si="1553"/>
        <v/>
      </c>
      <c r="R2123" s="263" t="str">
        <f t="shared" si="1554"/>
        <v/>
      </c>
      <c r="S2123" s="263" t="str">
        <f t="shared" si="1555"/>
        <v/>
      </c>
      <c r="T2123" s="263" t="str">
        <f t="shared" si="1556"/>
        <v/>
      </c>
      <c r="U2123" s="263" t="str">
        <f t="shared" si="1527"/>
        <v/>
      </c>
      <c r="V2123" s="263" t="str">
        <f t="shared" si="1557"/>
        <v/>
      </c>
      <c r="W2123" s="263" t="str">
        <f t="shared" si="1528"/>
        <v/>
      </c>
      <c r="X2123" s="263" t="str">
        <f t="shared" si="1558"/>
        <v/>
      </c>
      <c r="Y2123" s="263" t="str">
        <f t="shared" si="1559"/>
        <v/>
      </c>
      <c r="Z2123" s="263" t="str">
        <f t="shared" si="1560"/>
        <v/>
      </c>
      <c r="AA2123" s="263" t="str">
        <f t="shared" si="1561"/>
        <v/>
      </c>
      <c r="AB2123" s="263" t="str">
        <f t="shared" si="1546"/>
        <v/>
      </c>
      <c r="AC2123" s="263" t="str">
        <f t="shared" si="1529"/>
        <v/>
      </c>
      <c r="AD2123" s="263" t="str">
        <f t="shared" si="1547"/>
        <v/>
      </c>
      <c r="AE2123" s="263" t="str">
        <f t="shared" si="1562"/>
        <v/>
      </c>
      <c r="AF2123" s="263" t="str">
        <f t="shared" si="1563"/>
        <v/>
      </c>
      <c r="AG2123" s="263"/>
      <c r="AJ2123" s="163" t="str">
        <f t="shared" si="1564"/>
        <v/>
      </c>
      <c r="AK2123" s="163" t="str">
        <f t="shared" si="1530"/>
        <v/>
      </c>
      <c r="AL2123" s="163" t="str">
        <f t="shared" si="1565"/>
        <v/>
      </c>
      <c r="AM2123" s="163" t="str">
        <f t="shared" si="1566"/>
        <v/>
      </c>
      <c r="AN2123" s="163" t="str">
        <f t="shared" si="1531"/>
        <v/>
      </c>
      <c r="AO2123" s="163" t="str">
        <f t="shared" si="1532"/>
        <v/>
      </c>
      <c r="AP2123" s="163" t="str">
        <f t="shared" si="1533"/>
        <v/>
      </c>
      <c r="AQ2123" s="163" t="str">
        <f t="shared" si="1534"/>
        <v/>
      </c>
      <c r="AR2123" s="163" t="str">
        <f t="shared" si="1535"/>
        <v/>
      </c>
      <c r="AS2123" s="163" t="str">
        <f t="shared" si="1548"/>
        <v/>
      </c>
      <c r="AT2123" s="163" t="str">
        <f t="shared" si="1549"/>
        <v/>
      </c>
      <c r="AU2123" s="163" t="str">
        <f t="shared" si="1567"/>
        <v>рбс</v>
      </c>
      <c r="AV2123" s="163" t="str">
        <f t="shared" si="1550"/>
        <v>рбс87504302673общпро</v>
      </c>
      <c r="AW2123" s="162">
        <f t="shared" si="1536"/>
        <v>3036836.01</v>
      </c>
      <c r="AX2123" s="162">
        <f t="shared" si="1537"/>
        <v>1889477.19</v>
      </c>
      <c r="AY2123" s="162">
        <f t="shared" si="1538"/>
        <v>3036836.01</v>
      </c>
      <c r="AZ2123" s="162">
        <f t="shared" si="1539"/>
        <v>1889477.19</v>
      </c>
      <c r="BA2123" s="164">
        <f t="shared" si="1540"/>
        <v>1</v>
      </c>
      <c r="BB2123" s="164">
        <f t="shared" si="1541"/>
        <v>1</v>
      </c>
      <c r="BC2123" s="164">
        <f t="shared" si="1542"/>
        <v>1</v>
      </c>
      <c r="BD2123" s="162">
        <f t="shared" si="1568"/>
        <v>3036836.01</v>
      </c>
      <c r="BE2123" s="162">
        <f t="shared" si="1569"/>
        <v>1889477.19</v>
      </c>
      <c r="BF2123" s="179">
        <f t="shared" si="1570"/>
        <v>3036836.01</v>
      </c>
      <c r="BG2123" s="180">
        <f t="shared" si="1571"/>
        <v>3036836.01</v>
      </c>
      <c r="BH2123" s="254" t="str">
        <f t="shared" si="1543"/>
        <v>875</v>
      </c>
      <c r="BI2123" s="254" t="str">
        <f t="shared" si="1544"/>
        <v>0702</v>
      </c>
      <c r="BJ2123" s="249" t="s">
        <v>1581</v>
      </c>
      <c r="BK2123" s="249" t="s">
        <v>1582</v>
      </c>
      <c r="BL2123" s="202" t="str">
        <f t="shared" si="1545"/>
        <v/>
      </c>
    </row>
    <row r="2124" spans="1:64" ht="12" hidden="1" customHeight="1">
      <c r="A2124" s="197"/>
      <c r="B2124" s="366" t="s">
        <v>321</v>
      </c>
      <c r="C2124" s="365" t="s">
        <v>1253</v>
      </c>
      <c r="D2124" s="366" t="s">
        <v>313</v>
      </c>
      <c r="E2124" s="366" t="s">
        <v>886</v>
      </c>
      <c r="F2124" s="366" t="s">
        <v>533</v>
      </c>
      <c r="G2124" s="366" t="s">
        <v>1344</v>
      </c>
      <c r="H2124" s="366" t="s">
        <v>1096</v>
      </c>
      <c r="I2124" s="366" t="s">
        <v>456</v>
      </c>
      <c r="J2124" s="386">
        <v>45527.55</v>
      </c>
      <c r="K2124" s="386">
        <v>34314.339999999997</v>
      </c>
      <c r="L2124" s="162" t="str">
        <f t="shared" si="1526"/>
        <v>875043026730702011004002024400001</v>
      </c>
      <c r="M2124" s="163">
        <f t="array" ref="M2124">IF(COUNT(SEARCH(Удалить_Роспись_КВСР,$B2124)*SEARCH(Удалить_Роспись_ПБС,$C2124)*SEARCH(Удалить_Роспись_КФСР, $D2124)*SEARCH(Удалить_Роспись_КЦСР,$E2124)*SEARCH(Удалить_Роспись_КВР,$F2124)*SEARCH(Удалить_Роспись_ЭК,$H2124)*SEARCH(Удалить_Роспись_КР,$I2124))&gt;0,0,1)</f>
        <v>1</v>
      </c>
      <c r="N2124" s="163">
        <v>1</v>
      </c>
      <c r="O2124" s="163" t="str">
        <f t="shared" si="1551"/>
        <v/>
      </c>
      <c r="P2124" s="263" t="str">
        <f t="shared" si="1552"/>
        <v/>
      </c>
      <c r="Q2124" s="263" t="str">
        <f t="shared" si="1553"/>
        <v/>
      </c>
      <c r="R2124" s="263" t="str">
        <f t="shared" si="1554"/>
        <v/>
      </c>
      <c r="S2124" s="263" t="str">
        <f t="shared" si="1555"/>
        <v/>
      </c>
      <c r="T2124" s="263" t="str">
        <f t="shared" si="1556"/>
        <v/>
      </c>
      <c r="U2124" s="263" t="str">
        <f t="shared" si="1527"/>
        <v/>
      </c>
      <c r="V2124" s="263" t="str">
        <f t="shared" si="1557"/>
        <v/>
      </c>
      <c r="W2124" s="263" t="str">
        <f t="shared" si="1528"/>
        <v/>
      </c>
      <c r="X2124" s="263" t="str">
        <f t="shared" si="1558"/>
        <v/>
      </c>
      <c r="Y2124" s="263" t="str">
        <f t="shared" si="1559"/>
        <v/>
      </c>
      <c r="Z2124" s="263" t="str">
        <f t="shared" si="1560"/>
        <v/>
      </c>
      <c r="AA2124" s="263" t="str">
        <f t="shared" si="1561"/>
        <v/>
      </c>
      <c r="AB2124" s="263" t="str">
        <f t="shared" si="1546"/>
        <v/>
      </c>
      <c r="AC2124" s="263" t="str">
        <f t="shared" si="1529"/>
        <v/>
      </c>
      <c r="AD2124" s="263" t="str">
        <f t="shared" si="1547"/>
        <v/>
      </c>
      <c r="AE2124" s="263" t="str">
        <f t="shared" si="1562"/>
        <v/>
      </c>
      <c r="AF2124" s="263" t="str">
        <f t="shared" si="1563"/>
        <v/>
      </c>
      <c r="AG2124" s="263"/>
      <c r="AJ2124" s="163" t="str">
        <f t="shared" si="1564"/>
        <v/>
      </c>
      <c r="AK2124" s="163" t="str">
        <f t="shared" si="1530"/>
        <v/>
      </c>
      <c r="AL2124" s="163" t="str">
        <f t="shared" si="1565"/>
        <v/>
      </c>
      <c r="AM2124" s="163" t="str">
        <f t="shared" si="1566"/>
        <v/>
      </c>
      <c r="AN2124" s="163" t="str">
        <f t="shared" si="1531"/>
        <v/>
      </c>
      <c r="AO2124" s="163" t="str">
        <f t="shared" si="1532"/>
        <v/>
      </c>
      <c r="AP2124" s="163" t="str">
        <f t="shared" si="1533"/>
        <v/>
      </c>
      <c r="AQ2124" s="163" t="str">
        <f t="shared" si="1534"/>
        <v/>
      </c>
      <c r="AR2124" s="163" t="str">
        <f t="shared" si="1535"/>
        <v/>
      </c>
      <c r="AS2124" s="163" t="str">
        <f t="shared" si="1548"/>
        <v/>
      </c>
      <c r="AT2124" s="163" t="str">
        <f t="shared" si="1549"/>
        <v/>
      </c>
      <c r="AU2124" s="163" t="str">
        <f t="shared" si="1567"/>
        <v>рбс</v>
      </c>
      <c r="AV2124" s="163" t="str">
        <f t="shared" si="1550"/>
        <v>рбс87504302673общпро</v>
      </c>
      <c r="AW2124" s="162">
        <f t="shared" si="1536"/>
        <v>45527.55</v>
      </c>
      <c r="AX2124" s="162">
        <f t="shared" si="1537"/>
        <v>34314.339999999997</v>
      </c>
      <c r="AY2124" s="162">
        <f t="shared" si="1538"/>
        <v>45527.55</v>
      </c>
      <c r="AZ2124" s="162">
        <f t="shared" si="1539"/>
        <v>34314.339999999997</v>
      </c>
      <c r="BA2124" s="164">
        <f t="shared" si="1540"/>
        <v>1</v>
      </c>
      <c r="BB2124" s="164">
        <f t="shared" si="1541"/>
        <v>1</v>
      </c>
      <c r="BC2124" s="164">
        <f t="shared" si="1542"/>
        <v>1</v>
      </c>
      <c r="BD2124" s="162">
        <f t="shared" si="1568"/>
        <v>45527.55</v>
      </c>
      <c r="BE2124" s="162">
        <f t="shared" si="1569"/>
        <v>34314.339999999997</v>
      </c>
      <c r="BF2124" s="179">
        <f t="shared" si="1570"/>
        <v>45527.55</v>
      </c>
      <c r="BG2124" s="180">
        <f t="shared" si="1571"/>
        <v>45527.55</v>
      </c>
      <c r="BH2124" s="254" t="str">
        <f t="shared" si="1543"/>
        <v>875</v>
      </c>
      <c r="BI2124" s="254" t="str">
        <f t="shared" si="1544"/>
        <v>0702</v>
      </c>
      <c r="BJ2124" s="249" t="s">
        <v>1583</v>
      </c>
      <c r="BK2124" s="249" t="s">
        <v>1584</v>
      </c>
      <c r="BL2124" s="202" t="str">
        <f t="shared" si="1545"/>
        <v/>
      </c>
    </row>
    <row r="2125" spans="1:64" ht="12" hidden="1" customHeight="1">
      <c r="A2125" s="197"/>
      <c r="B2125" s="366" t="s">
        <v>321</v>
      </c>
      <c r="C2125" s="365" t="s">
        <v>1253</v>
      </c>
      <c r="D2125" s="366" t="s">
        <v>313</v>
      </c>
      <c r="E2125" s="366" t="s">
        <v>886</v>
      </c>
      <c r="F2125" s="366" t="s">
        <v>533</v>
      </c>
      <c r="G2125" s="366" t="s">
        <v>1344</v>
      </c>
      <c r="H2125" s="366" t="s">
        <v>1182</v>
      </c>
      <c r="I2125" s="366" t="s">
        <v>456</v>
      </c>
      <c r="J2125" s="386">
        <v>354520</v>
      </c>
      <c r="K2125" s="386">
        <v>354520</v>
      </c>
      <c r="L2125" s="162" t="str">
        <f t="shared" si="1526"/>
        <v>875043026730702011004002024400001</v>
      </c>
      <c r="M2125" s="163">
        <f t="array" ref="M2125">IF(COUNT(SEARCH(Удалить_Роспись_КВСР,$B2125)*SEARCH(Удалить_Роспись_ПБС,$C2125)*SEARCH(Удалить_Роспись_КФСР, $D2125)*SEARCH(Удалить_Роспись_КЦСР,$E2125)*SEARCH(Удалить_Роспись_КВР,$F2125)*SEARCH(Удалить_Роспись_ЭК,$H2125)*SEARCH(Удалить_Роспись_КР,$I2125))&gt;0,0,1)</f>
        <v>1</v>
      </c>
      <c r="N2125" s="163">
        <f t="array" ref="N2125">IF(COUNT(SEARCH(Удалить_Индекс_КВСР,$B2125)*SEARCH(Удалить_Индекс_ПБС,$C2125)*SEARCH(Удалить_Индекс_КФСР,$D2125)*SEARCH(Удалить_Индекс_КЦСР,$E2125)*SEARCH(Удалить_Индекс_КВР,$F2125)*SEARCH(Удалить_Индекс_ЭК,$H2125)*SEARCH(Удалить_Индекс_КР,$I2125))&gt;0,0,1)</f>
        <v>0</v>
      </c>
      <c r="O2125" s="163" t="str">
        <f t="shared" si="1551"/>
        <v/>
      </c>
      <c r="P2125" s="263" t="str">
        <f t="shared" si="1552"/>
        <v/>
      </c>
      <c r="Q2125" s="263" t="str">
        <f t="shared" si="1553"/>
        <v/>
      </c>
      <c r="R2125" s="263" t="str">
        <f t="shared" si="1554"/>
        <v/>
      </c>
      <c r="S2125" s="263" t="str">
        <f t="shared" si="1555"/>
        <v/>
      </c>
      <c r="T2125" s="263" t="str">
        <f t="shared" si="1556"/>
        <v/>
      </c>
      <c r="U2125" s="263" t="str">
        <f t="shared" si="1527"/>
        <v/>
      </c>
      <c r="V2125" s="263" t="str">
        <f t="shared" si="1557"/>
        <v/>
      </c>
      <c r="W2125" s="263" t="str">
        <f t="shared" si="1528"/>
        <v/>
      </c>
      <c r="X2125" s="263" t="str">
        <f t="shared" si="1558"/>
        <v/>
      </c>
      <c r="Y2125" s="263" t="str">
        <f t="shared" si="1559"/>
        <v/>
      </c>
      <c r="Z2125" s="263" t="str">
        <f t="shared" si="1560"/>
        <v/>
      </c>
      <c r="AA2125" s="263" t="str">
        <f t="shared" si="1561"/>
        <v/>
      </c>
      <c r="AB2125" s="263" t="str">
        <f t="shared" si="1546"/>
        <v/>
      </c>
      <c r="AC2125" s="263" t="str">
        <f t="shared" si="1529"/>
        <v/>
      </c>
      <c r="AD2125" s="263" t="str">
        <f t="shared" si="1547"/>
        <v/>
      </c>
      <c r="AE2125" s="263" t="str">
        <f t="shared" si="1562"/>
        <v/>
      </c>
      <c r="AF2125" s="263" t="str">
        <f t="shared" si="1563"/>
        <v/>
      </c>
      <c r="AG2125" s="263"/>
      <c r="AJ2125" s="163" t="str">
        <f t="shared" si="1564"/>
        <v/>
      </c>
      <c r="AK2125" s="163" t="str">
        <f t="shared" si="1530"/>
        <v/>
      </c>
      <c r="AL2125" s="163" t="str">
        <f t="shared" si="1565"/>
        <v/>
      </c>
      <c r="AM2125" s="163" t="str">
        <f t="shared" si="1566"/>
        <v/>
      </c>
      <c r="AN2125" s="163" t="str">
        <f t="shared" si="1531"/>
        <v/>
      </c>
      <c r="AO2125" s="163" t="str">
        <f t="shared" si="1532"/>
        <v/>
      </c>
      <c r="AP2125" s="163" t="str">
        <f t="shared" si="1533"/>
        <v/>
      </c>
      <c r="AQ2125" s="163" t="str">
        <f t="shared" si="1534"/>
        <v/>
      </c>
      <c r="AR2125" s="163" t="str">
        <f t="shared" si="1535"/>
        <v/>
      </c>
      <c r="AS2125" s="163" t="str">
        <f t="shared" si="1548"/>
        <v/>
      </c>
      <c r="AT2125" s="163" t="str">
        <f t="shared" si="1549"/>
        <v/>
      </c>
      <c r="AU2125" s="163" t="str">
        <f t="shared" si="1567"/>
        <v>рбс</v>
      </c>
      <c r="AV2125" s="163" t="str">
        <f t="shared" si="1550"/>
        <v>рбс87504302673общпро</v>
      </c>
      <c r="AW2125" s="162">
        <f t="shared" si="1536"/>
        <v>354520</v>
      </c>
      <c r="AX2125" s="162">
        <f t="shared" si="1537"/>
        <v>354520</v>
      </c>
      <c r="AY2125" s="162">
        <f t="shared" si="1538"/>
        <v>0</v>
      </c>
      <c r="AZ2125" s="162">
        <f t="shared" si="1539"/>
        <v>0</v>
      </c>
      <c r="BA2125" s="164">
        <f t="shared" si="1540"/>
        <v>1</v>
      </c>
      <c r="BB2125" s="164">
        <f t="shared" si="1541"/>
        <v>1</v>
      </c>
      <c r="BC2125" s="164">
        <f t="shared" si="1542"/>
        <v>1</v>
      </c>
      <c r="BD2125" s="162">
        <f t="shared" si="1568"/>
        <v>0</v>
      </c>
      <c r="BE2125" s="162">
        <f t="shared" si="1569"/>
        <v>0</v>
      </c>
      <c r="BF2125" s="179">
        <f t="shared" si="1570"/>
        <v>0</v>
      </c>
      <c r="BG2125" s="180">
        <f t="shared" si="1571"/>
        <v>0</v>
      </c>
      <c r="BH2125" s="254" t="str">
        <f t="shared" si="1543"/>
        <v>875</v>
      </c>
      <c r="BI2125" s="254" t="str">
        <f t="shared" si="1544"/>
        <v>0702</v>
      </c>
      <c r="BJ2125" s="249" t="s">
        <v>1585</v>
      </c>
      <c r="BK2125" s="249" t="s">
        <v>1586</v>
      </c>
      <c r="BL2125" s="202" t="str">
        <f t="shared" si="1545"/>
        <v/>
      </c>
    </row>
    <row r="2126" spans="1:64" ht="12" hidden="1" customHeight="1">
      <c r="A2126" s="197"/>
      <c r="B2126" s="366" t="s">
        <v>321</v>
      </c>
      <c r="C2126" s="365" t="s">
        <v>1253</v>
      </c>
      <c r="D2126" s="366" t="s">
        <v>313</v>
      </c>
      <c r="E2126" s="366" t="s">
        <v>886</v>
      </c>
      <c r="F2126" s="366" t="s">
        <v>533</v>
      </c>
      <c r="G2126" s="366" t="s">
        <v>1344</v>
      </c>
      <c r="H2126" s="366" t="s">
        <v>1163</v>
      </c>
      <c r="I2126" s="366" t="s">
        <v>456</v>
      </c>
      <c r="J2126" s="386">
        <v>1512252.1</v>
      </c>
      <c r="K2126" s="386">
        <v>957122.36</v>
      </c>
      <c r="L2126" s="162" t="str">
        <f t="shared" si="1526"/>
        <v>875043026730702011004002024400001</v>
      </c>
      <c r="M2126" s="163">
        <f t="array" ref="M2126">IF(COUNT(SEARCH(Удалить_Роспись_КВСР,$B2126)*SEARCH(Удалить_Роспись_ПБС,$C2126)*SEARCH(Удалить_Роспись_КФСР, $D2126)*SEARCH(Удалить_Роспись_КЦСР,$E2126)*SEARCH(Удалить_Роспись_КВР,$F2126)*SEARCH(Удалить_Роспись_ЭК,$H2126)*SEARCH(Удалить_Роспись_КР,$I2126))&gt;0,0,1)</f>
        <v>1</v>
      </c>
      <c r="N2126" s="163">
        <v>1</v>
      </c>
      <c r="O2126" s="163" t="str">
        <f t="shared" si="1551"/>
        <v/>
      </c>
      <c r="P2126" s="263" t="str">
        <f t="shared" si="1552"/>
        <v/>
      </c>
      <c r="Q2126" s="263" t="str">
        <f t="shared" si="1553"/>
        <v/>
      </c>
      <c r="R2126" s="263" t="str">
        <f t="shared" si="1554"/>
        <v/>
      </c>
      <c r="S2126" s="263" t="str">
        <f t="shared" si="1555"/>
        <v/>
      </c>
      <c r="T2126" s="263" t="str">
        <f t="shared" si="1556"/>
        <v/>
      </c>
      <c r="U2126" s="263" t="str">
        <f t="shared" si="1527"/>
        <v/>
      </c>
      <c r="V2126" s="263" t="str">
        <f t="shared" si="1557"/>
        <v/>
      </c>
      <c r="W2126" s="263" t="str">
        <f t="shared" si="1528"/>
        <v/>
      </c>
      <c r="X2126" s="263" t="str">
        <f t="shared" si="1558"/>
        <v/>
      </c>
      <c r="Y2126" s="263" t="str">
        <f t="shared" si="1559"/>
        <v/>
      </c>
      <c r="Z2126" s="263" t="str">
        <f t="shared" si="1560"/>
        <v/>
      </c>
      <c r="AA2126" s="263" t="str">
        <f t="shared" si="1561"/>
        <v/>
      </c>
      <c r="AB2126" s="263" t="str">
        <f t="shared" si="1546"/>
        <v/>
      </c>
      <c r="AC2126" s="263" t="str">
        <f t="shared" si="1529"/>
        <v/>
      </c>
      <c r="AD2126" s="263" t="str">
        <f t="shared" si="1547"/>
        <v/>
      </c>
      <c r="AE2126" s="263" t="str">
        <f t="shared" si="1562"/>
        <v/>
      </c>
      <c r="AF2126" s="263" t="str">
        <f t="shared" si="1563"/>
        <v/>
      </c>
      <c r="AG2126" s="263"/>
      <c r="AJ2126" s="163" t="str">
        <f t="shared" si="1564"/>
        <v/>
      </c>
      <c r="AK2126" s="163" t="str">
        <f t="shared" si="1530"/>
        <v/>
      </c>
      <c r="AL2126" s="163" t="str">
        <f t="shared" si="1565"/>
        <v/>
      </c>
      <c r="AM2126" s="163" t="str">
        <f t="shared" si="1566"/>
        <v/>
      </c>
      <c r="AN2126" s="163" t="str">
        <f t="shared" si="1531"/>
        <v/>
      </c>
      <c r="AO2126" s="163" t="str">
        <f t="shared" si="1532"/>
        <v/>
      </c>
      <c r="AP2126" s="163" t="str">
        <f t="shared" si="1533"/>
        <v/>
      </c>
      <c r="AQ2126" s="163" t="str">
        <f t="shared" si="1534"/>
        <v/>
      </c>
      <c r="AR2126" s="163" t="str">
        <f t="shared" si="1535"/>
        <v/>
      </c>
      <c r="AS2126" s="163" t="str">
        <f t="shared" si="1548"/>
        <v/>
      </c>
      <c r="AT2126" s="163" t="str">
        <f t="shared" si="1549"/>
        <v/>
      </c>
      <c r="AU2126" s="163" t="str">
        <f t="shared" si="1567"/>
        <v>рбс</v>
      </c>
      <c r="AV2126" s="163" t="str">
        <f t="shared" si="1550"/>
        <v>рбс87504302673общпро</v>
      </c>
      <c r="AW2126" s="162">
        <f t="shared" si="1536"/>
        <v>1512252.1</v>
      </c>
      <c r="AX2126" s="162">
        <f t="shared" si="1537"/>
        <v>957122.36</v>
      </c>
      <c r="AY2126" s="162">
        <f t="shared" si="1538"/>
        <v>1512252.1</v>
      </c>
      <c r="AZ2126" s="162">
        <f t="shared" si="1539"/>
        <v>957122.36</v>
      </c>
      <c r="BA2126" s="164">
        <f t="shared" si="1540"/>
        <v>1</v>
      </c>
      <c r="BB2126" s="164">
        <f t="shared" si="1541"/>
        <v>1</v>
      </c>
      <c r="BC2126" s="164">
        <f t="shared" si="1542"/>
        <v>1</v>
      </c>
      <c r="BD2126" s="162">
        <f t="shared" si="1568"/>
        <v>1512252.1</v>
      </c>
      <c r="BE2126" s="162">
        <f t="shared" si="1569"/>
        <v>957122.36</v>
      </c>
      <c r="BF2126" s="179">
        <f t="shared" si="1570"/>
        <v>1512252.1</v>
      </c>
      <c r="BG2126" s="180">
        <f t="shared" si="1571"/>
        <v>1512252.1</v>
      </c>
      <c r="BH2126" s="254" t="str">
        <f t="shared" si="1543"/>
        <v>875</v>
      </c>
      <c r="BI2126" s="254" t="str">
        <f t="shared" si="1544"/>
        <v>0702</v>
      </c>
      <c r="BJ2126" s="249" t="s">
        <v>1587</v>
      </c>
      <c r="BK2126" s="249" t="s">
        <v>1588</v>
      </c>
      <c r="BL2126" s="202" t="str">
        <f t="shared" si="1545"/>
        <v/>
      </c>
    </row>
    <row r="2127" spans="1:64" ht="12" hidden="1" customHeight="1">
      <c r="A2127" s="197"/>
      <c r="B2127" s="366" t="s">
        <v>321</v>
      </c>
      <c r="C2127" s="365" t="s">
        <v>1253</v>
      </c>
      <c r="D2127" s="366" t="s">
        <v>313</v>
      </c>
      <c r="E2127" s="366" t="s">
        <v>886</v>
      </c>
      <c r="F2127" s="366" t="s">
        <v>533</v>
      </c>
      <c r="G2127" s="366" t="s">
        <v>1344</v>
      </c>
      <c r="H2127" s="366" t="s">
        <v>1165</v>
      </c>
      <c r="I2127" s="366" t="s">
        <v>456</v>
      </c>
      <c r="J2127" s="386">
        <v>864513.88</v>
      </c>
      <c r="K2127" s="386">
        <v>771394</v>
      </c>
      <c r="L2127" s="162" t="str">
        <f t="shared" si="1526"/>
        <v>875043026730702011004002024400001</v>
      </c>
      <c r="M2127" s="163">
        <f t="array" ref="M2127">IF(COUNT(SEARCH(Удалить_Роспись_КВСР,$B2127)*SEARCH(Удалить_Роспись_ПБС,$C2127)*SEARCH(Удалить_Роспись_КФСР, $D2127)*SEARCH(Удалить_Роспись_КЦСР,$E2127)*SEARCH(Удалить_Роспись_КВР,$F2127)*SEARCH(Удалить_Роспись_ЭК,$H2127)*SEARCH(Удалить_Роспись_КР,$I2127))&gt;0,0,1)</f>
        <v>1</v>
      </c>
      <c r="N2127" s="163">
        <v>1</v>
      </c>
      <c r="O2127" s="163" t="str">
        <f t="shared" si="1551"/>
        <v/>
      </c>
      <c r="P2127" s="263" t="str">
        <f t="shared" si="1552"/>
        <v/>
      </c>
      <c r="Q2127" s="263" t="str">
        <f t="shared" si="1553"/>
        <v/>
      </c>
      <c r="R2127" s="263" t="str">
        <f t="shared" si="1554"/>
        <v/>
      </c>
      <c r="S2127" s="263" t="str">
        <f t="shared" si="1555"/>
        <v/>
      </c>
      <c r="T2127" s="263" t="str">
        <f t="shared" si="1556"/>
        <v/>
      </c>
      <c r="U2127" s="263" t="str">
        <f t="shared" si="1527"/>
        <v/>
      </c>
      <c r="V2127" s="263" t="str">
        <f t="shared" si="1557"/>
        <v/>
      </c>
      <c r="W2127" s="263" t="str">
        <f t="shared" si="1528"/>
        <v/>
      </c>
      <c r="X2127" s="263" t="str">
        <f t="shared" si="1558"/>
        <v/>
      </c>
      <c r="Y2127" s="263" t="str">
        <f t="shared" si="1559"/>
        <v/>
      </c>
      <c r="Z2127" s="263" t="str">
        <f t="shared" si="1560"/>
        <v/>
      </c>
      <c r="AA2127" s="263" t="str">
        <f t="shared" si="1561"/>
        <v/>
      </c>
      <c r="AB2127" s="263" t="str">
        <f t="shared" si="1546"/>
        <v/>
      </c>
      <c r="AC2127" s="263" t="str">
        <f t="shared" si="1529"/>
        <v/>
      </c>
      <c r="AD2127" s="263" t="str">
        <f t="shared" si="1547"/>
        <v/>
      </c>
      <c r="AE2127" s="263" t="str">
        <f t="shared" si="1562"/>
        <v/>
      </c>
      <c r="AF2127" s="263" t="str">
        <f t="shared" si="1563"/>
        <v/>
      </c>
      <c r="AG2127" s="263"/>
      <c r="AJ2127" s="163" t="str">
        <f t="shared" si="1564"/>
        <v/>
      </c>
      <c r="AK2127" s="163" t="str">
        <f t="shared" si="1530"/>
        <v/>
      </c>
      <c r="AL2127" s="163" t="str">
        <f t="shared" si="1565"/>
        <v/>
      </c>
      <c r="AM2127" s="163" t="str">
        <f t="shared" si="1566"/>
        <v/>
      </c>
      <c r="AN2127" s="163" t="str">
        <f t="shared" si="1531"/>
        <v/>
      </c>
      <c r="AO2127" s="163" t="str">
        <f t="shared" si="1532"/>
        <v/>
      </c>
      <c r="AP2127" s="163" t="str">
        <f t="shared" si="1533"/>
        <v/>
      </c>
      <c r="AQ2127" s="163" t="str">
        <f t="shared" si="1534"/>
        <v/>
      </c>
      <c r="AR2127" s="163" t="str">
        <f t="shared" si="1535"/>
        <v/>
      </c>
      <c r="AS2127" s="163" t="str">
        <f t="shared" si="1548"/>
        <v/>
      </c>
      <c r="AT2127" s="163" t="str">
        <f t="shared" si="1549"/>
        <v/>
      </c>
      <c r="AU2127" s="163" t="str">
        <f t="shared" si="1567"/>
        <v>рбс</v>
      </c>
      <c r="AV2127" s="163" t="str">
        <f t="shared" si="1550"/>
        <v>рбс87504302673общпро</v>
      </c>
      <c r="AW2127" s="162">
        <f t="shared" si="1536"/>
        <v>864513.88</v>
      </c>
      <c r="AX2127" s="162">
        <f t="shared" si="1537"/>
        <v>771394</v>
      </c>
      <c r="AY2127" s="162">
        <f t="shared" si="1538"/>
        <v>864513.88</v>
      </c>
      <c r="AZ2127" s="162">
        <f t="shared" si="1539"/>
        <v>771394</v>
      </c>
      <c r="BA2127" s="164">
        <f t="shared" si="1540"/>
        <v>1</v>
      </c>
      <c r="BB2127" s="164">
        <f t="shared" si="1541"/>
        <v>1</v>
      </c>
      <c r="BC2127" s="164">
        <f t="shared" si="1542"/>
        <v>1</v>
      </c>
      <c r="BD2127" s="162">
        <f t="shared" si="1568"/>
        <v>864513.88</v>
      </c>
      <c r="BE2127" s="162">
        <f t="shared" si="1569"/>
        <v>771394</v>
      </c>
      <c r="BF2127" s="179">
        <f t="shared" si="1570"/>
        <v>864513.88</v>
      </c>
      <c r="BG2127" s="180">
        <f t="shared" si="1571"/>
        <v>864513.88</v>
      </c>
      <c r="BH2127" s="254" t="str">
        <f t="shared" si="1543"/>
        <v>875</v>
      </c>
      <c r="BI2127" s="254" t="str">
        <f t="shared" si="1544"/>
        <v>0702</v>
      </c>
      <c r="BJ2127" s="249" t="s">
        <v>1589</v>
      </c>
      <c r="BK2127" s="249" t="s">
        <v>563</v>
      </c>
      <c r="BL2127" s="202" t="str">
        <f t="shared" si="1545"/>
        <v/>
      </c>
    </row>
    <row r="2128" spans="1:64" ht="12" hidden="1" customHeight="1">
      <c r="A2128" s="197"/>
      <c r="B2128" s="366" t="s">
        <v>321</v>
      </c>
      <c r="C2128" s="365" t="s">
        <v>1253</v>
      </c>
      <c r="D2128" s="366" t="s">
        <v>313</v>
      </c>
      <c r="E2128" s="366" t="s">
        <v>886</v>
      </c>
      <c r="F2128" s="366" t="s">
        <v>533</v>
      </c>
      <c r="G2128" s="366" t="s">
        <v>1344</v>
      </c>
      <c r="H2128" s="366" t="s">
        <v>1184</v>
      </c>
      <c r="I2128" s="366" t="s">
        <v>456</v>
      </c>
      <c r="J2128" s="386">
        <v>7630</v>
      </c>
      <c r="K2128" s="386">
        <v>7630</v>
      </c>
      <c r="L2128" s="162" t="str">
        <f t="shared" si="1526"/>
        <v>875043026730702011004002024400001</v>
      </c>
      <c r="M2128" s="163">
        <f t="array" ref="M2128">IF(COUNT(SEARCH(Удалить_Роспись_КВСР,$B2128)*SEARCH(Удалить_Роспись_ПБС,$C2128)*SEARCH(Удалить_Роспись_КФСР, $D2128)*SEARCH(Удалить_Роспись_КЦСР,$E2128)*SEARCH(Удалить_Роспись_КВР,$F2128)*SEARCH(Удалить_Роспись_ЭК,$H2128)*SEARCH(Удалить_Роспись_КР,$I2128))&gt;0,0,1)</f>
        <v>1</v>
      </c>
      <c r="N2128" s="163">
        <f t="array" ref="N2128">IF(COUNT(SEARCH(Удалить_Индекс_КВСР,$B2128)*SEARCH(Удалить_Индекс_ПБС,$C2128)*SEARCH(Удалить_Индекс_КФСР,$D2128)*SEARCH(Удалить_Индекс_КЦСР,$E2128)*SEARCH(Удалить_Индекс_КВР,$F2128)*SEARCH(Удалить_Индекс_ЭК,$H2128)*SEARCH(Удалить_Индекс_КР,$I2128))&gt;0,0,1)</f>
        <v>0</v>
      </c>
      <c r="O2128" s="163" t="str">
        <f t="shared" si="1551"/>
        <v/>
      </c>
      <c r="P2128" s="263" t="str">
        <f t="shared" si="1552"/>
        <v/>
      </c>
      <c r="Q2128" s="263" t="str">
        <f t="shared" si="1553"/>
        <v/>
      </c>
      <c r="R2128" s="263" t="str">
        <f t="shared" si="1554"/>
        <v/>
      </c>
      <c r="S2128" s="263" t="str">
        <f t="shared" si="1555"/>
        <v/>
      </c>
      <c r="T2128" s="263" t="str">
        <f t="shared" si="1556"/>
        <v/>
      </c>
      <c r="U2128" s="263" t="str">
        <f t="shared" si="1527"/>
        <v/>
      </c>
      <c r="V2128" s="263" t="str">
        <f t="shared" si="1557"/>
        <v/>
      </c>
      <c r="W2128" s="263" t="str">
        <f t="shared" si="1528"/>
        <v/>
      </c>
      <c r="X2128" s="263" t="str">
        <f t="shared" si="1558"/>
        <v/>
      </c>
      <c r="Y2128" s="263" t="str">
        <f t="shared" si="1559"/>
        <v/>
      </c>
      <c r="Z2128" s="263" t="str">
        <f t="shared" si="1560"/>
        <v/>
      </c>
      <c r="AA2128" s="263" t="str">
        <f t="shared" si="1561"/>
        <v/>
      </c>
      <c r="AB2128" s="263" t="str">
        <f t="shared" si="1546"/>
        <v/>
      </c>
      <c r="AC2128" s="263" t="str">
        <f t="shared" si="1529"/>
        <v/>
      </c>
      <c r="AD2128" s="263" t="str">
        <f t="shared" si="1547"/>
        <v/>
      </c>
      <c r="AE2128" s="263" t="str">
        <f t="shared" si="1562"/>
        <v/>
      </c>
      <c r="AF2128" s="263" t="str">
        <f t="shared" si="1563"/>
        <v/>
      </c>
      <c r="AG2128" s="263"/>
      <c r="AJ2128" s="163" t="str">
        <f t="shared" si="1564"/>
        <v/>
      </c>
      <c r="AK2128" s="163" t="str">
        <f t="shared" si="1530"/>
        <v/>
      </c>
      <c r="AL2128" s="163" t="str">
        <f t="shared" si="1565"/>
        <v/>
      </c>
      <c r="AM2128" s="163" t="str">
        <f t="shared" si="1566"/>
        <v/>
      </c>
      <c r="AN2128" s="163" t="str">
        <f t="shared" si="1531"/>
        <v/>
      </c>
      <c r="AO2128" s="163" t="str">
        <f t="shared" si="1532"/>
        <v/>
      </c>
      <c r="AP2128" s="163" t="str">
        <f t="shared" si="1533"/>
        <v/>
      </c>
      <c r="AQ2128" s="163" t="str">
        <f t="shared" si="1534"/>
        <v/>
      </c>
      <c r="AR2128" s="163" t="str">
        <f t="shared" si="1535"/>
        <v/>
      </c>
      <c r="AS2128" s="163" t="str">
        <f t="shared" si="1548"/>
        <v/>
      </c>
      <c r="AT2128" s="163" t="str">
        <f t="shared" si="1549"/>
        <v/>
      </c>
      <c r="AU2128" s="163" t="str">
        <f t="shared" si="1567"/>
        <v>рбс</v>
      </c>
      <c r="AV2128" s="163" t="str">
        <f t="shared" si="1550"/>
        <v>рбс87504302673общпро</v>
      </c>
      <c r="AW2128" s="162">
        <f t="shared" si="1536"/>
        <v>7630</v>
      </c>
      <c r="AX2128" s="162">
        <f t="shared" si="1537"/>
        <v>7630</v>
      </c>
      <c r="AY2128" s="162">
        <f t="shared" si="1538"/>
        <v>0</v>
      </c>
      <c r="AZ2128" s="162">
        <f t="shared" si="1539"/>
        <v>0</v>
      </c>
      <c r="BA2128" s="164">
        <f t="shared" si="1540"/>
        <v>1</v>
      </c>
      <c r="BB2128" s="164">
        <f t="shared" si="1541"/>
        <v>1</v>
      </c>
      <c r="BC2128" s="164">
        <f t="shared" si="1542"/>
        <v>1</v>
      </c>
      <c r="BD2128" s="162">
        <f t="shared" si="1568"/>
        <v>0</v>
      </c>
      <c r="BE2128" s="162">
        <f t="shared" si="1569"/>
        <v>0</v>
      </c>
      <c r="BF2128" s="179">
        <f t="shared" si="1570"/>
        <v>0</v>
      </c>
      <c r="BG2128" s="180">
        <f t="shared" si="1571"/>
        <v>0</v>
      </c>
      <c r="BH2128" s="254" t="str">
        <f t="shared" si="1543"/>
        <v>875</v>
      </c>
      <c r="BI2128" s="254" t="str">
        <f t="shared" si="1544"/>
        <v>0702</v>
      </c>
      <c r="BJ2128" s="249" t="s">
        <v>1590</v>
      </c>
      <c r="BK2128" s="249" t="s">
        <v>593</v>
      </c>
      <c r="BL2128" s="202" t="str">
        <f t="shared" si="1545"/>
        <v/>
      </c>
    </row>
    <row r="2129" spans="1:64" ht="12" hidden="1" customHeight="1">
      <c r="A2129" s="197"/>
      <c r="B2129" s="366" t="s">
        <v>321</v>
      </c>
      <c r="C2129" s="365" t="s">
        <v>1253</v>
      </c>
      <c r="D2129" s="366" t="s">
        <v>313</v>
      </c>
      <c r="E2129" s="366" t="s">
        <v>886</v>
      </c>
      <c r="F2129" s="366" t="s">
        <v>533</v>
      </c>
      <c r="G2129" s="366" t="s">
        <v>1344</v>
      </c>
      <c r="H2129" s="366" t="s">
        <v>1167</v>
      </c>
      <c r="I2129" s="366" t="s">
        <v>456</v>
      </c>
      <c r="J2129" s="386">
        <v>916285.64</v>
      </c>
      <c r="K2129" s="386">
        <v>787991.51</v>
      </c>
      <c r="L2129" s="162" t="str">
        <f t="shared" si="1526"/>
        <v>875043026730702011004002024400001</v>
      </c>
      <c r="M2129" s="163">
        <f t="array" ref="M2129">IF(COUNT(SEARCH(Удалить_Роспись_КВСР,$B2129)*SEARCH(Удалить_Роспись_ПБС,$C2129)*SEARCH(Удалить_Роспись_КФСР, $D2129)*SEARCH(Удалить_Роспись_КЦСР,$E2129)*SEARCH(Удалить_Роспись_КВР,$F2129)*SEARCH(Удалить_Роспись_ЭК,$H2129)*SEARCH(Удалить_Роспись_КР,$I2129))&gt;0,0,1)</f>
        <v>1</v>
      </c>
      <c r="N2129" s="163">
        <v>1</v>
      </c>
      <c r="O2129" s="163" t="str">
        <f t="shared" si="1551"/>
        <v/>
      </c>
      <c r="P2129" s="263" t="str">
        <f t="shared" si="1552"/>
        <v/>
      </c>
      <c r="Q2129" s="263" t="str">
        <f t="shared" si="1553"/>
        <v/>
      </c>
      <c r="R2129" s="263" t="str">
        <f t="shared" si="1554"/>
        <v/>
      </c>
      <c r="S2129" s="263" t="str">
        <f t="shared" si="1555"/>
        <v/>
      </c>
      <c r="T2129" s="263" t="str">
        <f t="shared" si="1556"/>
        <v/>
      </c>
      <c r="U2129" s="263" t="str">
        <f t="shared" si="1527"/>
        <v/>
      </c>
      <c r="V2129" s="263" t="str">
        <f t="shared" si="1557"/>
        <v/>
      </c>
      <c r="W2129" s="263" t="str">
        <f t="shared" si="1528"/>
        <v/>
      </c>
      <c r="X2129" s="263" t="str">
        <f t="shared" si="1558"/>
        <v/>
      </c>
      <c r="Y2129" s="263" t="str">
        <f t="shared" si="1559"/>
        <v/>
      </c>
      <c r="Z2129" s="263" t="str">
        <f t="shared" si="1560"/>
        <v/>
      </c>
      <c r="AA2129" s="263" t="str">
        <f t="shared" si="1561"/>
        <v/>
      </c>
      <c r="AB2129" s="263" t="str">
        <f t="shared" si="1546"/>
        <v/>
      </c>
      <c r="AC2129" s="263" t="str">
        <f t="shared" si="1529"/>
        <v/>
      </c>
      <c r="AD2129" s="263" t="str">
        <f t="shared" si="1547"/>
        <v/>
      </c>
      <c r="AE2129" s="263" t="str">
        <f t="shared" si="1562"/>
        <v/>
      </c>
      <c r="AF2129" s="263" t="str">
        <f t="shared" si="1563"/>
        <v/>
      </c>
      <c r="AG2129" s="263"/>
      <c r="AJ2129" s="163" t="str">
        <f t="shared" si="1564"/>
        <v/>
      </c>
      <c r="AK2129" s="163" t="str">
        <f t="shared" si="1530"/>
        <v/>
      </c>
      <c r="AL2129" s="163" t="str">
        <f t="shared" si="1565"/>
        <v/>
      </c>
      <c r="AM2129" s="163" t="str">
        <f t="shared" si="1566"/>
        <v/>
      </c>
      <c r="AN2129" s="163" t="str">
        <f t="shared" si="1531"/>
        <v/>
      </c>
      <c r="AO2129" s="163" t="str">
        <f t="shared" si="1532"/>
        <v/>
      </c>
      <c r="AP2129" s="163" t="str">
        <f t="shared" si="1533"/>
        <v/>
      </c>
      <c r="AQ2129" s="163" t="str">
        <f t="shared" si="1534"/>
        <v/>
      </c>
      <c r="AR2129" s="163" t="str">
        <f t="shared" si="1535"/>
        <v/>
      </c>
      <c r="AS2129" s="163" t="str">
        <f t="shared" si="1548"/>
        <v/>
      </c>
      <c r="AT2129" s="163" t="str">
        <f t="shared" si="1549"/>
        <v/>
      </c>
      <c r="AU2129" s="163" t="str">
        <f t="shared" si="1567"/>
        <v>рбс</v>
      </c>
      <c r="AV2129" s="163" t="str">
        <f t="shared" si="1550"/>
        <v>рбс87504302673общпро</v>
      </c>
      <c r="AW2129" s="162">
        <f t="shared" si="1536"/>
        <v>916285.64</v>
      </c>
      <c r="AX2129" s="162">
        <f t="shared" si="1537"/>
        <v>787991.51</v>
      </c>
      <c r="AY2129" s="162">
        <f t="shared" si="1538"/>
        <v>916285.64</v>
      </c>
      <c r="AZ2129" s="162">
        <f t="shared" si="1539"/>
        <v>787991.51</v>
      </c>
      <c r="BA2129" s="164">
        <f t="shared" si="1540"/>
        <v>1</v>
      </c>
      <c r="BB2129" s="164">
        <f t="shared" si="1541"/>
        <v>1</v>
      </c>
      <c r="BC2129" s="164">
        <f t="shared" si="1542"/>
        <v>1</v>
      </c>
      <c r="BD2129" s="162">
        <f t="shared" si="1568"/>
        <v>916285.64</v>
      </c>
      <c r="BE2129" s="162">
        <f t="shared" si="1569"/>
        <v>787991.51</v>
      </c>
      <c r="BF2129" s="179">
        <f t="shared" si="1570"/>
        <v>916285.64</v>
      </c>
      <c r="BG2129" s="180">
        <f t="shared" si="1571"/>
        <v>916285.64</v>
      </c>
      <c r="BH2129" s="254" t="str">
        <f t="shared" si="1543"/>
        <v>875</v>
      </c>
      <c r="BI2129" s="254" t="str">
        <f t="shared" si="1544"/>
        <v>0702</v>
      </c>
      <c r="BJ2129" s="249" t="s">
        <v>1591</v>
      </c>
      <c r="BK2129" s="249" t="s">
        <v>1592</v>
      </c>
      <c r="BL2129" s="202" t="str">
        <f t="shared" si="1545"/>
        <v/>
      </c>
    </row>
    <row r="2130" spans="1:64" ht="12" hidden="1" customHeight="1">
      <c r="A2130" s="197"/>
      <c r="B2130" s="366" t="s">
        <v>321</v>
      </c>
      <c r="C2130" s="365" t="s">
        <v>1253</v>
      </c>
      <c r="D2130" s="366" t="s">
        <v>313</v>
      </c>
      <c r="E2130" s="366" t="s">
        <v>886</v>
      </c>
      <c r="F2130" s="366" t="s">
        <v>550</v>
      </c>
      <c r="G2130" s="366" t="s">
        <v>1344</v>
      </c>
      <c r="H2130" s="366" t="s">
        <v>1137</v>
      </c>
      <c r="I2130" s="366" t="s">
        <v>456</v>
      </c>
      <c r="J2130" s="386">
        <v>123577.94</v>
      </c>
      <c r="K2130" s="386">
        <v>123577.94</v>
      </c>
      <c r="L2130" s="162" t="str">
        <f t="shared" si="1526"/>
        <v>875043026730702011004002083100001</v>
      </c>
      <c r="M2130" s="163">
        <f t="array" ref="M2130">IF(COUNT(SEARCH(Удалить_Роспись_КВСР,$B2130)*SEARCH(Удалить_Роспись_ПБС,$C2130)*SEARCH(Удалить_Роспись_КФСР, $D2130)*SEARCH(Удалить_Роспись_КЦСР,$E2130)*SEARCH(Удалить_Роспись_КВР,$F2130)*SEARCH(Удалить_Роспись_ЭК,$H2130)*SEARCH(Удалить_Роспись_КР,$I2130))&gt;0,0,1)</f>
        <v>1</v>
      </c>
      <c r="N2130" s="163">
        <f t="array" ref="N2130">IF(COUNT(SEARCH(Удалить_Индекс_КВСР,$B2130)*SEARCH(Удалить_Индекс_ПБС,$C2130)*SEARCH(Удалить_Индекс_КФСР,$D2130)*SEARCH(Удалить_Индекс_КЦСР,$E2130)*SEARCH(Удалить_Индекс_КВР,$F2130)*SEARCH(Удалить_Индекс_ЭК,$H2130)*SEARCH(Удалить_Индекс_КР,$I2130))&gt;0,0,1)</f>
        <v>0</v>
      </c>
      <c r="O2130" s="163" t="str">
        <f t="shared" si="1551"/>
        <v/>
      </c>
      <c r="P2130" s="263" t="str">
        <f t="shared" si="1552"/>
        <v/>
      </c>
      <c r="Q2130" s="263" t="str">
        <f t="shared" si="1553"/>
        <v/>
      </c>
      <c r="R2130" s="263" t="str">
        <f t="shared" si="1554"/>
        <v/>
      </c>
      <c r="S2130" s="263" t="str">
        <f t="shared" si="1555"/>
        <v/>
      </c>
      <c r="T2130" s="263" t="str">
        <f t="shared" si="1556"/>
        <v/>
      </c>
      <c r="U2130" s="263" t="str">
        <f t="shared" si="1527"/>
        <v/>
      </c>
      <c r="V2130" s="263" t="str">
        <f t="shared" si="1557"/>
        <v/>
      </c>
      <c r="W2130" s="263" t="str">
        <f t="shared" si="1528"/>
        <v/>
      </c>
      <c r="X2130" s="263" t="str">
        <f t="shared" si="1558"/>
        <v/>
      </c>
      <c r="Y2130" s="263" t="str">
        <f t="shared" si="1559"/>
        <v/>
      </c>
      <c r="Z2130" s="263" t="str">
        <f t="shared" si="1560"/>
        <v/>
      </c>
      <c r="AA2130" s="263" t="str">
        <f t="shared" si="1561"/>
        <v/>
      </c>
      <c r="AB2130" s="263" t="str">
        <f t="shared" si="1546"/>
        <v/>
      </c>
      <c r="AC2130" s="263" t="str">
        <f t="shared" si="1529"/>
        <v/>
      </c>
      <c r="AD2130" s="263" t="str">
        <f t="shared" si="1547"/>
        <v/>
      </c>
      <c r="AE2130" s="263" t="str">
        <f t="shared" si="1562"/>
        <v/>
      </c>
      <c r="AF2130" s="263" t="str">
        <f t="shared" si="1563"/>
        <v/>
      </c>
      <c r="AG2130" s="263"/>
      <c r="AJ2130" s="163" t="str">
        <f t="shared" si="1564"/>
        <v/>
      </c>
      <c r="AK2130" s="163" t="str">
        <f t="shared" si="1530"/>
        <v/>
      </c>
      <c r="AL2130" s="163" t="str">
        <f t="shared" si="1565"/>
        <v/>
      </c>
      <c r="AM2130" s="163" t="str">
        <f t="shared" si="1566"/>
        <v/>
      </c>
      <c r="AN2130" s="163" t="str">
        <f t="shared" si="1531"/>
        <v/>
      </c>
      <c r="AO2130" s="163" t="str">
        <f t="shared" si="1532"/>
        <v/>
      </c>
      <c r="AP2130" s="163" t="str">
        <f t="shared" si="1533"/>
        <v/>
      </c>
      <c r="AQ2130" s="163" t="str">
        <f t="shared" si="1534"/>
        <v/>
      </c>
      <c r="AR2130" s="163" t="str">
        <f t="shared" si="1535"/>
        <v/>
      </c>
      <c r="AS2130" s="163" t="str">
        <f t="shared" si="1548"/>
        <v/>
      </c>
      <c r="AT2130" s="163" t="str">
        <f t="shared" si="1549"/>
        <v/>
      </c>
      <c r="AU2130" s="163" t="str">
        <f t="shared" si="1567"/>
        <v>рбс</v>
      </c>
      <c r="AV2130" s="163" t="str">
        <f t="shared" si="1550"/>
        <v>рбс87504302673общпро</v>
      </c>
      <c r="AW2130" s="162">
        <f t="shared" si="1536"/>
        <v>123577.94</v>
      </c>
      <c r="AX2130" s="162">
        <f t="shared" si="1537"/>
        <v>123577.94</v>
      </c>
      <c r="AY2130" s="162">
        <f t="shared" si="1538"/>
        <v>0</v>
      </c>
      <c r="AZ2130" s="162">
        <f t="shared" si="1539"/>
        <v>0</v>
      </c>
      <c r="BA2130" s="164">
        <f t="shared" si="1540"/>
        <v>1</v>
      </c>
      <c r="BB2130" s="164">
        <f t="shared" si="1541"/>
        <v>1</v>
      </c>
      <c r="BC2130" s="164">
        <f t="shared" si="1542"/>
        <v>1</v>
      </c>
      <c r="BD2130" s="162">
        <f t="shared" si="1568"/>
        <v>0</v>
      </c>
      <c r="BE2130" s="162">
        <f t="shared" si="1569"/>
        <v>0</v>
      </c>
      <c r="BF2130" s="179">
        <f t="shared" si="1570"/>
        <v>0</v>
      </c>
      <c r="BG2130" s="180">
        <f t="shared" si="1571"/>
        <v>0</v>
      </c>
      <c r="BH2130" s="254" t="str">
        <f t="shared" si="1543"/>
        <v>875</v>
      </c>
      <c r="BI2130" s="254" t="str">
        <f t="shared" si="1544"/>
        <v>0702</v>
      </c>
      <c r="BJ2130" s="249" t="s">
        <v>1593</v>
      </c>
      <c r="BK2130" s="249" t="s">
        <v>1594</v>
      </c>
      <c r="BL2130" s="202" t="str">
        <f t="shared" si="1545"/>
        <v/>
      </c>
    </row>
    <row r="2131" spans="1:64" ht="12" hidden="1" customHeight="1">
      <c r="A2131" s="197"/>
      <c r="B2131" s="366" t="s">
        <v>321</v>
      </c>
      <c r="C2131" s="365" t="s">
        <v>1253</v>
      </c>
      <c r="D2131" s="366" t="s">
        <v>313</v>
      </c>
      <c r="E2131" s="366" t="s">
        <v>886</v>
      </c>
      <c r="F2131" s="366" t="s">
        <v>550</v>
      </c>
      <c r="G2131" s="366" t="s">
        <v>1344</v>
      </c>
      <c r="H2131" s="366" t="s">
        <v>1171</v>
      </c>
      <c r="I2131" s="366" t="s">
        <v>456</v>
      </c>
      <c r="J2131" s="386">
        <v>7104</v>
      </c>
      <c r="K2131" s="386">
        <v>7104</v>
      </c>
      <c r="L2131" s="162" t="str">
        <f t="shared" si="1526"/>
        <v>875043026730702011004002083100001</v>
      </c>
      <c r="M2131" s="163">
        <f t="array" ref="M2131">IF(COUNT(SEARCH(Удалить_Роспись_КВСР,$B2131)*SEARCH(Удалить_Роспись_ПБС,$C2131)*SEARCH(Удалить_Роспись_КФСР, $D2131)*SEARCH(Удалить_Роспись_КЦСР,$E2131)*SEARCH(Удалить_Роспись_КВР,$F2131)*SEARCH(Удалить_Роспись_ЭК,$H2131)*SEARCH(Удалить_Роспись_КР,$I2131))&gt;0,0,1)</f>
        <v>1</v>
      </c>
      <c r="N2131" s="163">
        <f t="array" ref="N2131">IF(COUNT(SEARCH(Удалить_Индекс_КВСР,$B2131)*SEARCH(Удалить_Индекс_ПБС,$C2131)*SEARCH(Удалить_Индекс_КФСР,$D2131)*SEARCH(Удалить_Индекс_КЦСР,$E2131)*SEARCH(Удалить_Индекс_КВР,$F2131)*SEARCH(Удалить_Индекс_ЭК,$H2131)*SEARCH(Удалить_Индекс_КР,$I2131))&gt;0,0,1)</f>
        <v>0</v>
      </c>
      <c r="O2131" s="163" t="str">
        <f t="shared" si="1551"/>
        <v/>
      </c>
      <c r="P2131" s="263" t="str">
        <f t="shared" si="1552"/>
        <v/>
      </c>
      <c r="Q2131" s="263" t="str">
        <f t="shared" si="1553"/>
        <v/>
      </c>
      <c r="R2131" s="263" t="str">
        <f t="shared" si="1554"/>
        <v/>
      </c>
      <c r="S2131" s="263" t="str">
        <f t="shared" si="1555"/>
        <v/>
      </c>
      <c r="T2131" s="263" t="str">
        <f t="shared" si="1556"/>
        <v/>
      </c>
      <c r="U2131" s="263" t="str">
        <f t="shared" si="1527"/>
        <v/>
      </c>
      <c r="V2131" s="263" t="str">
        <f t="shared" si="1557"/>
        <v/>
      </c>
      <c r="W2131" s="263" t="str">
        <f t="shared" si="1528"/>
        <v/>
      </c>
      <c r="X2131" s="263" t="str">
        <f t="shared" si="1558"/>
        <v/>
      </c>
      <c r="Y2131" s="263" t="str">
        <f t="shared" si="1559"/>
        <v/>
      </c>
      <c r="Z2131" s="263" t="str">
        <f t="shared" si="1560"/>
        <v/>
      </c>
      <c r="AA2131" s="263" t="str">
        <f t="shared" si="1561"/>
        <v/>
      </c>
      <c r="AB2131" s="263" t="str">
        <f t="shared" si="1546"/>
        <v/>
      </c>
      <c r="AC2131" s="263" t="str">
        <f t="shared" si="1529"/>
        <v/>
      </c>
      <c r="AD2131" s="263" t="str">
        <f t="shared" si="1547"/>
        <v/>
      </c>
      <c r="AE2131" s="263" t="str">
        <f t="shared" si="1562"/>
        <v/>
      </c>
      <c r="AF2131" s="263" t="str">
        <f t="shared" si="1563"/>
        <v/>
      </c>
      <c r="AG2131" s="263"/>
      <c r="AJ2131" s="163" t="str">
        <f t="shared" si="1564"/>
        <v/>
      </c>
      <c r="AK2131" s="163" t="str">
        <f t="shared" si="1530"/>
        <v/>
      </c>
      <c r="AL2131" s="163" t="str">
        <f t="shared" si="1565"/>
        <v/>
      </c>
      <c r="AM2131" s="163" t="str">
        <f t="shared" si="1566"/>
        <v/>
      </c>
      <c r="AN2131" s="163" t="str">
        <f t="shared" si="1531"/>
        <v/>
      </c>
      <c r="AO2131" s="163" t="str">
        <f t="shared" si="1532"/>
        <v/>
      </c>
      <c r="AP2131" s="163" t="str">
        <f t="shared" si="1533"/>
        <v/>
      </c>
      <c r="AQ2131" s="163" t="str">
        <f t="shared" si="1534"/>
        <v/>
      </c>
      <c r="AR2131" s="163" t="str">
        <f t="shared" si="1535"/>
        <v/>
      </c>
      <c r="AS2131" s="163" t="str">
        <f t="shared" si="1548"/>
        <v/>
      </c>
      <c r="AT2131" s="163" t="str">
        <f t="shared" si="1549"/>
        <v/>
      </c>
      <c r="AU2131" s="163" t="str">
        <f t="shared" si="1567"/>
        <v>рбс</v>
      </c>
      <c r="AV2131" s="163" t="str">
        <f t="shared" si="1550"/>
        <v>рбс87504302673общпро</v>
      </c>
      <c r="AW2131" s="162">
        <f t="shared" si="1536"/>
        <v>7104</v>
      </c>
      <c r="AX2131" s="162">
        <f t="shared" si="1537"/>
        <v>7104</v>
      </c>
      <c r="AY2131" s="162">
        <f t="shared" si="1538"/>
        <v>0</v>
      </c>
      <c r="AZ2131" s="162">
        <f t="shared" si="1539"/>
        <v>0</v>
      </c>
      <c r="BA2131" s="164">
        <f t="shared" si="1540"/>
        <v>1</v>
      </c>
      <c r="BB2131" s="164">
        <f t="shared" si="1541"/>
        <v>1</v>
      </c>
      <c r="BC2131" s="164">
        <f t="shared" si="1542"/>
        <v>1</v>
      </c>
      <c r="BD2131" s="162">
        <f t="shared" si="1568"/>
        <v>0</v>
      </c>
      <c r="BE2131" s="162">
        <f t="shared" si="1569"/>
        <v>0</v>
      </c>
      <c r="BF2131" s="179">
        <f t="shared" si="1570"/>
        <v>0</v>
      </c>
      <c r="BG2131" s="180">
        <f t="shared" si="1571"/>
        <v>0</v>
      </c>
      <c r="BH2131" s="254" t="str">
        <f t="shared" si="1543"/>
        <v>875</v>
      </c>
      <c r="BI2131" s="254" t="str">
        <f t="shared" si="1544"/>
        <v>0702</v>
      </c>
      <c r="BJ2131" s="249" t="s">
        <v>1595</v>
      </c>
      <c r="BK2131" s="249" t="s">
        <v>1596</v>
      </c>
      <c r="BL2131" s="202" t="str">
        <f t="shared" si="1545"/>
        <v/>
      </c>
    </row>
    <row r="2132" spans="1:64" ht="12" hidden="1" customHeight="1">
      <c r="A2132" s="197"/>
      <c r="B2132" s="366" t="s">
        <v>321</v>
      </c>
      <c r="C2132" s="365" t="s">
        <v>1253</v>
      </c>
      <c r="D2132" s="366" t="s">
        <v>313</v>
      </c>
      <c r="E2132" s="366" t="s">
        <v>886</v>
      </c>
      <c r="F2132" s="366" t="s">
        <v>555</v>
      </c>
      <c r="G2132" s="366" t="s">
        <v>1344</v>
      </c>
      <c r="H2132" s="366" t="s">
        <v>1099</v>
      </c>
      <c r="I2132" s="366" t="s">
        <v>456</v>
      </c>
      <c r="J2132" s="386">
        <v>112023.32</v>
      </c>
      <c r="K2132" s="386">
        <v>87644.62</v>
      </c>
      <c r="L2132" s="162" t="str">
        <f t="shared" si="1526"/>
        <v>875043026730702011004002085200001</v>
      </c>
      <c r="M2132" s="163">
        <f t="array" ref="M2132">IF(COUNT(SEARCH(Удалить_Роспись_КВСР,$B2132)*SEARCH(Удалить_Роспись_ПБС,$C2132)*SEARCH(Удалить_Роспись_КФСР, $D2132)*SEARCH(Удалить_Роспись_КЦСР,$E2132)*SEARCH(Удалить_Роспись_КВР,$F2132)*SEARCH(Удалить_Роспись_ЭК,$H2132)*SEARCH(Удалить_Роспись_КР,$I2132))&gt;0,0,1)</f>
        <v>1</v>
      </c>
      <c r="N2132" s="163">
        <f t="array" ref="N2132">IF(COUNT(SEARCH(Удалить_Индекс_КВСР,$B2132)*SEARCH(Удалить_Индекс_ПБС,$C2132)*SEARCH(Удалить_Индекс_КФСР,$D2132)*SEARCH(Удалить_Индекс_КЦСР,$E2132)*SEARCH(Удалить_Индекс_КВР,$F2132)*SEARCH(Удалить_Индекс_ЭК,$H2132)*SEARCH(Удалить_Индекс_КР,$I2132))&gt;0,0,1)</f>
        <v>0</v>
      </c>
      <c r="O2132" s="163" t="str">
        <f t="shared" si="1551"/>
        <v/>
      </c>
      <c r="P2132" s="263" t="str">
        <f t="shared" si="1552"/>
        <v/>
      </c>
      <c r="Q2132" s="263" t="str">
        <f t="shared" si="1553"/>
        <v/>
      </c>
      <c r="R2132" s="263" t="str">
        <f t="shared" si="1554"/>
        <v/>
      </c>
      <c r="S2132" s="263" t="str">
        <f t="shared" si="1555"/>
        <v/>
      </c>
      <c r="T2132" s="263" t="str">
        <f t="shared" si="1556"/>
        <v/>
      </c>
      <c r="U2132" s="263" t="str">
        <f t="shared" si="1527"/>
        <v/>
      </c>
      <c r="V2132" s="263" t="str">
        <f t="shared" si="1557"/>
        <v/>
      </c>
      <c r="W2132" s="263" t="str">
        <f t="shared" si="1528"/>
        <v/>
      </c>
      <c r="X2132" s="263" t="str">
        <f t="shared" si="1558"/>
        <v/>
      </c>
      <c r="Y2132" s="263" t="str">
        <f t="shared" si="1559"/>
        <v/>
      </c>
      <c r="Z2132" s="263" t="str">
        <f t="shared" si="1560"/>
        <v/>
      </c>
      <c r="AA2132" s="263" t="str">
        <f t="shared" si="1561"/>
        <v/>
      </c>
      <c r="AB2132" s="263" t="str">
        <f t="shared" si="1546"/>
        <v/>
      </c>
      <c r="AC2132" s="263" t="str">
        <f t="shared" si="1529"/>
        <v/>
      </c>
      <c r="AD2132" s="263" t="str">
        <f t="shared" si="1547"/>
        <v/>
      </c>
      <c r="AE2132" s="263" t="str">
        <f t="shared" si="1562"/>
        <v/>
      </c>
      <c r="AF2132" s="263" t="str">
        <f t="shared" si="1563"/>
        <v/>
      </c>
      <c r="AG2132" s="263"/>
      <c r="AJ2132" s="163" t="str">
        <f t="shared" si="1564"/>
        <v/>
      </c>
      <c r="AK2132" s="163" t="str">
        <f t="shared" si="1530"/>
        <v/>
      </c>
      <c r="AL2132" s="163" t="str">
        <f t="shared" si="1565"/>
        <v/>
      </c>
      <c r="AM2132" s="163" t="str">
        <f t="shared" si="1566"/>
        <v/>
      </c>
      <c r="AN2132" s="163" t="str">
        <f t="shared" si="1531"/>
        <v/>
      </c>
      <c r="AO2132" s="163" t="str">
        <f t="shared" si="1532"/>
        <v/>
      </c>
      <c r="AP2132" s="163" t="str">
        <f t="shared" si="1533"/>
        <v/>
      </c>
      <c r="AQ2132" s="163" t="str">
        <f t="shared" si="1534"/>
        <v/>
      </c>
      <c r="AR2132" s="163" t="str">
        <f t="shared" si="1535"/>
        <v/>
      </c>
      <c r="AS2132" s="163" t="str">
        <f t="shared" si="1548"/>
        <v/>
      </c>
      <c r="AT2132" s="163" t="str">
        <f t="shared" si="1549"/>
        <v/>
      </c>
      <c r="AU2132" s="163" t="str">
        <f t="shared" si="1567"/>
        <v>рбс</v>
      </c>
      <c r="AV2132" s="163" t="str">
        <f t="shared" si="1550"/>
        <v>рбс87504302673общпро</v>
      </c>
      <c r="AW2132" s="162">
        <f t="shared" si="1536"/>
        <v>112023.32</v>
      </c>
      <c r="AX2132" s="162">
        <f t="shared" si="1537"/>
        <v>87644.62</v>
      </c>
      <c r="AY2132" s="162">
        <f t="shared" si="1538"/>
        <v>0</v>
      </c>
      <c r="AZ2132" s="162">
        <f t="shared" si="1539"/>
        <v>0</v>
      </c>
      <c r="BA2132" s="164">
        <f t="shared" si="1540"/>
        <v>1</v>
      </c>
      <c r="BB2132" s="164">
        <f t="shared" si="1541"/>
        <v>1</v>
      </c>
      <c r="BC2132" s="164">
        <f t="shared" si="1542"/>
        <v>1</v>
      </c>
      <c r="BD2132" s="162">
        <f t="shared" si="1568"/>
        <v>0</v>
      </c>
      <c r="BE2132" s="162">
        <f t="shared" si="1569"/>
        <v>0</v>
      </c>
      <c r="BF2132" s="179">
        <f t="shared" si="1570"/>
        <v>0</v>
      </c>
      <c r="BG2132" s="180">
        <f t="shared" si="1571"/>
        <v>0</v>
      </c>
      <c r="BH2132" s="254" t="str">
        <f t="shared" si="1543"/>
        <v>875</v>
      </c>
      <c r="BI2132" s="254" t="str">
        <f t="shared" si="1544"/>
        <v>0702</v>
      </c>
      <c r="BJ2132" s="249" t="s">
        <v>1597</v>
      </c>
      <c r="BK2132" s="249" t="s">
        <v>1598</v>
      </c>
      <c r="BL2132" s="202" t="str">
        <f t="shared" si="1545"/>
        <v/>
      </c>
    </row>
    <row r="2133" spans="1:64" ht="12" hidden="1" customHeight="1">
      <c r="A2133" s="197"/>
      <c r="B2133" s="366" t="s">
        <v>321</v>
      </c>
      <c r="C2133" s="365" t="s">
        <v>1253</v>
      </c>
      <c r="D2133" s="366" t="s">
        <v>313</v>
      </c>
      <c r="E2133" s="366" t="s">
        <v>886</v>
      </c>
      <c r="F2133" s="366" t="s">
        <v>592</v>
      </c>
      <c r="G2133" s="366" t="s">
        <v>1344</v>
      </c>
      <c r="H2133" s="366" t="s">
        <v>1092</v>
      </c>
      <c r="I2133" s="366" t="s">
        <v>456</v>
      </c>
      <c r="J2133" s="386">
        <v>698283.92</v>
      </c>
      <c r="K2133" s="386">
        <v>634563.43000000005</v>
      </c>
      <c r="L2133" s="162" t="str">
        <f t="shared" si="1526"/>
        <v>875043026730702011004002085300001</v>
      </c>
      <c r="M2133" s="163">
        <f t="array" ref="M2133">IF(COUNT(SEARCH(Удалить_Роспись_КВСР,$B2133)*SEARCH(Удалить_Роспись_ПБС,$C2133)*SEARCH(Удалить_Роспись_КФСР, $D2133)*SEARCH(Удалить_Роспись_КЦСР,$E2133)*SEARCH(Удалить_Роспись_КВР,$F2133)*SEARCH(Удалить_Роспись_ЭК,$H2133)*SEARCH(Удалить_Роспись_КР,$I2133))&gt;0,0,1)</f>
        <v>1</v>
      </c>
      <c r="N2133" s="163">
        <v>1</v>
      </c>
      <c r="O2133" s="163" t="str">
        <f t="shared" si="1551"/>
        <v/>
      </c>
      <c r="P2133" s="263" t="str">
        <f t="shared" si="1552"/>
        <v/>
      </c>
      <c r="Q2133" s="263" t="str">
        <f t="shared" si="1553"/>
        <v/>
      </c>
      <c r="R2133" s="263" t="str">
        <f t="shared" si="1554"/>
        <v/>
      </c>
      <c r="S2133" s="263" t="str">
        <f t="shared" si="1555"/>
        <v/>
      </c>
      <c r="T2133" s="263" t="str">
        <f t="shared" si="1556"/>
        <v/>
      </c>
      <c r="U2133" s="263" t="str">
        <f t="shared" si="1527"/>
        <v/>
      </c>
      <c r="V2133" s="263" t="str">
        <f t="shared" si="1557"/>
        <v/>
      </c>
      <c r="W2133" s="263" t="str">
        <f t="shared" si="1528"/>
        <v/>
      </c>
      <c r="X2133" s="263" t="str">
        <f t="shared" si="1558"/>
        <v/>
      </c>
      <c r="Y2133" s="263" t="str">
        <f t="shared" si="1559"/>
        <v/>
      </c>
      <c r="Z2133" s="263" t="str">
        <f t="shared" si="1560"/>
        <v/>
      </c>
      <c r="AA2133" s="263" t="str">
        <f t="shared" si="1561"/>
        <v/>
      </c>
      <c r="AB2133" s="263" t="str">
        <f t="shared" si="1546"/>
        <v/>
      </c>
      <c r="AC2133" s="263" t="str">
        <f t="shared" si="1529"/>
        <v/>
      </c>
      <c r="AD2133" s="263" t="str">
        <f t="shared" si="1547"/>
        <v/>
      </c>
      <c r="AE2133" s="263" t="str">
        <f t="shared" si="1562"/>
        <v/>
      </c>
      <c r="AF2133" s="263" t="str">
        <f t="shared" si="1563"/>
        <v/>
      </c>
      <c r="AG2133" s="263"/>
      <c r="AJ2133" s="163" t="str">
        <f t="shared" si="1564"/>
        <v/>
      </c>
      <c r="AK2133" s="163" t="str">
        <f t="shared" si="1530"/>
        <v/>
      </c>
      <c r="AL2133" s="163" t="str">
        <f t="shared" si="1565"/>
        <v/>
      </c>
      <c r="AM2133" s="163" t="str">
        <f t="shared" si="1566"/>
        <v/>
      </c>
      <c r="AN2133" s="163" t="str">
        <f t="shared" si="1531"/>
        <v/>
      </c>
      <c r="AO2133" s="163" t="str">
        <f t="shared" si="1532"/>
        <v/>
      </c>
      <c r="AP2133" s="163" t="str">
        <f t="shared" si="1533"/>
        <v/>
      </c>
      <c r="AQ2133" s="163" t="str">
        <f t="shared" si="1534"/>
        <v/>
      </c>
      <c r="AR2133" s="163" t="str">
        <f t="shared" si="1535"/>
        <v/>
      </c>
      <c r="AS2133" s="163" t="str">
        <f t="shared" si="1548"/>
        <v/>
      </c>
      <c r="AT2133" s="163" t="str">
        <f t="shared" si="1549"/>
        <v/>
      </c>
      <c r="AU2133" s="163" t="str">
        <f t="shared" si="1567"/>
        <v>рбс</v>
      </c>
      <c r="AV2133" s="163" t="str">
        <f t="shared" si="1550"/>
        <v>рбс87504302673общпро</v>
      </c>
      <c r="AW2133" s="162">
        <f t="shared" si="1536"/>
        <v>698283.92</v>
      </c>
      <c r="AX2133" s="162">
        <f t="shared" si="1537"/>
        <v>634563.43000000005</v>
      </c>
      <c r="AY2133" s="162">
        <f t="shared" si="1538"/>
        <v>698283.92</v>
      </c>
      <c r="AZ2133" s="162">
        <f t="shared" si="1539"/>
        <v>634563.43000000005</v>
      </c>
      <c r="BA2133" s="164">
        <f t="shared" si="1540"/>
        <v>1</v>
      </c>
      <c r="BB2133" s="164">
        <f t="shared" si="1541"/>
        <v>1</v>
      </c>
      <c r="BC2133" s="164">
        <f t="shared" si="1542"/>
        <v>1</v>
      </c>
      <c r="BD2133" s="162">
        <f t="shared" si="1568"/>
        <v>698283.92</v>
      </c>
      <c r="BE2133" s="162">
        <f t="shared" si="1569"/>
        <v>634563.43000000005</v>
      </c>
      <c r="BF2133" s="179">
        <f t="shared" si="1570"/>
        <v>698283.92</v>
      </c>
      <c r="BG2133" s="180">
        <f t="shared" si="1571"/>
        <v>698283.92</v>
      </c>
      <c r="BH2133" s="254" t="str">
        <f t="shared" si="1543"/>
        <v>875</v>
      </c>
      <c r="BI2133" s="254" t="str">
        <f t="shared" si="1544"/>
        <v>0702</v>
      </c>
      <c r="BJ2133" s="249" t="s">
        <v>1599</v>
      </c>
      <c r="BK2133" s="249" t="s">
        <v>1600</v>
      </c>
      <c r="BL2133" s="202" t="str">
        <f t="shared" si="1545"/>
        <v/>
      </c>
    </row>
    <row r="2134" spans="1:64" ht="12" hidden="1" customHeight="1">
      <c r="A2134" s="197"/>
      <c r="B2134" s="366" t="s">
        <v>321</v>
      </c>
      <c r="C2134" s="365" t="s">
        <v>1253</v>
      </c>
      <c r="D2134" s="366" t="s">
        <v>313</v>
      </c>
      <c r="E2134" s="366" t="s">
        <v>886</v>
      </c>
      <c r="F2134" s="366" t="s">
        <v>592</v>
      </c>
      <c r="G2134" s="366" t="s">
        <v>1344</v>
      </c>
      <c r="H2134" s="366" t="s">
        <v>1108</v>
      </c>
      <c r="I2134" s="366" t="s">
        <v>456</v>
      </c>
      <c r="J2134" s="386">
        <v>85000</v>
      </c>
      <c r="K2134" s="386">
        <v>85000</v>
      </c>
      <c r="L2134" s="162" t="str">
        <f t="shared" si="1526"/>
        <v>875043026730702011004002085300001</v>
      </c>
      <c r="M2134" s="163">
        <f t="array" ref="M2134">IF(COUNT(SEARCH(Удалить_Роспись_КВСР,$B2134)*SEARCH(Удалить_Роспись_ПБС,$C2134)*SEARCH(Удалить_Роспись_КФСР, $D2134)*SEARCH(Удалить_Роспись_КЦСР,$E2134)*SEARCH(Удалить_Роспись_КВР,$F2134)*SEARCH(Удалить_Роспись_ЭК,$H2134)*SEARCH(Удалить_Роспись_КР,$I2134))&gt;0,0,1)</f>
        <v>1</v>
      </c>
      <c r="N2134" s="163">
        <f t="array" ref="N2134">IF(COUNT(SEARCH(Удалить_Индекс_КВСР,$B2134)*SEARCH(Удалить_Индекс_ПБС,$C2134)*SEARCH(Удалить_Индекс_КФСР,$D2134)*SEARCH(Удалить_Индекс_КЦСР,$E2134)*SEARCH(Удалить_Индекс_КВР,$F2134)*SEARCH(Удалить_Индекс_ЭК,$H2134)*SEARCH(Удалить_Индекс_КР,$I2134))&gt;0,0,1)</f>
        <v>0</v>
      </c>
      <c r="O2134" s="163" t="str">
        <f t="shared" si="1551"/>
        <v/>
      </c>
      <c r="P2134" s="263" t="str">
        <f t="shared" si="1552"/>
        <v/>
      </c>
      <c r="Q2134" s="263" t="str">
        <f t="shared" si="1553"/>
        <v/>
      </c>
      <c r="R2134" s="263" t="str">
        <f t="shared" si="1554"/>
        <v/>
      </c>
      <c r="S2134" s="263" t="str">
        <f t="shared" si="1555"/>
        <v/>
      </c>
      <c r="T2134" s="263" t="str">
        <f t="shared" si="1556"/>
        <v/>
      </c>
      <c r="U2134" s="263" t="str">
        <f t="shared" si="1527"/>
        <v/>
      </c>
      <c r="V2134" s="263" t="str">
        <f t="shared" si="1557"/>
        <v/>
      </c>
      <c r="W2134" s="263" t="str">
        <f t="shared" si="1528"/>
        <v/>
      </c>
      <c r="X2134" s="263" t="str">
        <f t="shared" si="1558"/>
        <v/>
      </c>
      <c r="Y2134" s="263" t="str">
        <f t="shared" si="1559"/>
        <v/>
      </c>
      <c r="Z2134" s="263" t="str">
        <f t="shared" si="1560"/>
        <v/>
      </c>
      <c r="AA2134" s="263" t="str">
        <f t="shared" si="1561"/>
        <v/>
      </c>
      <c r="AB2134" s="263" t="str">
        <f t="shared" si="1546"/>
        <v/>
      </c>
      <c r="AC2134" s="263" t="str">
        <f t="shared" si="1529"/>
        <v/>
      </c>
      <c r="AD2134" s="263" t="str">
        <f t="shared" si="1547"/>
        <v/>
      </c>
      <c r="AE2134" s="263" t="str">
        <f t="shared" si="1562"/>
        <v/>
      </c>
      <c r="AF2134" s="263" t="str">
        <f t="shared" si="1563"/>
        <v/>
      </c>
      <c r="AG2134" s="263"/>
      <c r="AJ2134" s="163" t="str">
        <f t="shared" si="1564"/>
        <v/>
      </c>
      <c r="AK2134" s="163" t="str">
        <f t="shared" si="1530"/>
        <v/>
      </c>
      <c r="AL2134" s="163" t="str">
        <f t="shared" si="1565"/>
        <v/>
      </c>
      <c r="AM2134" s="163" t="str">
        <f t="shared" si="1566"/>
        <v/>
      </c>
      <c r="AN2134" s="163" t="str">
        <f t="shared" si="1531"/>
        <v/>
      </c>
      <c r="AO2134" s="163" t="str">
        <f t="shared" si="1532"/>
        <v/>
      </c>
      <c r="AP2134" s="163" t="str">
        <f t="shared" si="1533"/>
        <v/>
      </c>
      <c r="AQ2134" s="163" t="str">
        <f t="shared" si="1534"/>
        <v/>
      </c>
      <c r="AR2134" s="163" t="str">
        <f t="shared" si="1535"/>
        <v/>
      </c>
      <c r="AS2134" s="163" t="str">
        <f t="shared" si="1548"/>
        <v/>
      </c>
      <c r="AT2134" s="163" t="str">
        <f t="shared" si="1549"/>
        <v/>
      </c>
      <c r="AU2134" s="163" t="str">
        <f t="shared" si="1567"/>
        <v>рбс</v>
      </c>
      <c r="AV2134" s="163" t="str">
        <f t="shared" si="1550"/>
        <v>рбс87504302673общпро</v>
      </c>
      <c r="AW2134" s="162">
        <f t="shared" si="1536"/>
        <v>85000</v>
      </c>
      <c r="AX2134" s="162">
        <f t="shared" si="1537"/>
        <v>85000</v>
      </c>
      <c r="AY2134" s="162">
        <f t="shared" si="1538"/>
        <v>0</v>
      </c>
      <c r="AZ2134" s="162">
        <f t="shared" si="1539"/>
        <v>0</v>
      </c>
      <c r="BA2134" s="164">
        <f t="shared" si="1540"/>
        <v>1</v>
      </c>
      <c r="BB2134" s="164">
        <f t="shared" si="1541"/>
        <v>1</v>
      </c>
      <c r="BC2134" s="164">
        <f t="shared" si="1542"/>
        <v>1</v>
      </c>
      <c r="BD2134" s="162">
        <f t="shared" si="1568"/>
        <v>0</v>
      </c>
      <c r="BE2134" s="162">
        <f t="shared" si="1569"/>
        <v>0</v>
      </c>
      <c r="BF2134" s="179">
        <f t="shared" si="1570"/>
        <v>0</v>
      </c>
      <c r="BG2134" s="180">
        <f t="shared" si="1571"/>
        <v>0</v>
      </c>
      <c r="BH2134" s="254" t="str">
        <f t="shared" si="1543"/>
        <v>875</v>
      </c>
      <c r="BI2134" s="254" t="str">
        <f t="shared" si="1544"/>
        <v>0702</v>
      </c>
      <c r="BJ2134" s="249" t="s">
        <v>1601</v>
      </c>
      <c r="BK2134" s="249" t="s">
        <v>1602</v>
      </c>
      <c r="BL2134" s="202" t="str">
        <f t="shared" si="1545"/>
        <v/>
      </c>
    </row>
    <row r="2135" spans="1:64" ht="12" hidden="1" customHeight="1">
      <c r="A2135" s="197"/>
      <c r="B2135" s="366" t="s">
        <v>321</v>
      </c>
      <c r="C2135" s="365" t="s">
        <v>1253</v>
      </c>
      <c r="D2135" s="366" t="s">
        <v>313</v>
      </c>
      <c r="E2135" s="366" t="s">
        <v>886</v>
      </c>
      <c r="F2135" s="366" t="s">
        <v>592</v>
      </c>
      <c r="G2135" s="366" t="s">
        <v>1344</v>
      </c>
      <c r="H2135" s="366" t="s">
        <v>1093</v>
      </c>
      <c r="I2135" s="366" t="s">
        <v>456</v>
      </c>
      <c r="J2135" s="386">
        <v>78.150000000000006</v>
      </c>
      <c r="K2135" s="386">
        <v>78.150000000000006</v>
      </c>
      <c r="L2135" s="162" t="str">
        <f t="shared" si="1526"/>
        <v>875043026730702011004002085300001</v>
      </c>
      <c r="M2135" s="163">
        <f t="array" ref="M2135">IF(COUNT(SEARCH(Удалить_Роспись_КВСР,$B2135)*SEARCH(Удалить_Роспись_ПБС,$C2135)*SEARCH(Удалить_Роспись_КФСР, $D2135)*SEARCH(Удалить_Роспись_КЦСР,$E2135)*SEARCH(Удалить_Роспись_КВР,$F2135)*SEARCH(Удалить_Роспись_ЭК,$H2135)*SEARCH(Удалить_Роспись_КР,$I2135))&gt;0,0,1)</f>
        <v>1</v>
      </c>
      <c r="N2135" s="163">
        <f t="array" ref="N2135">IF(COUNT(SEARCH(Удалить_Индекс_КВСР,$B2135)*SEARCH(Удалить_Индекс_ПБС,$C2135)*SEARCH(Удалить_Индекс_КФСР,$D2135)*SEARCH(Удалить_Индекс_КЦСР,$E2135)*SEARCH(Удалить_Индекс_КВР,$F2135)*SEARCH(Удалить_Индекс_ЭК,$H2135)*SEARCH(Удалить_Индекс_КР,$I2135))&gt;0,0,1)</f>
        <v>0</v>
      </c>
      <c r="O2135" s="163" t="str">
        <f t="shared" si="1551"/>
        <v/>
      </c>
      <c r="P2135" s="263" t="str">
        <f t="shared" si="1552"/>
        <v/>
      </c>
      <c r="Q2135" s="263" t="str">
        <f t="shared" si="1553"/>
        <v/>
      </c>
      <c r="R2135" s="263" t="str">
        <f t="shared" si="1554"/>
        <v/>
      </c>
      <c r="S2135" s="263" t="str">
        <f t="shared" si="1555"/>
        <v/>
      </c>
      <c r="T2135" s="263" t="str">
        <f t="shared" si="1556"/>
        <v/>
      </c>
      <c r="U2135" s="263" t="str">
        <f t="shared" si="1527"/>
        <v/>
      </c>
      <c r="V2135" s="263" t="str">
        <f t="shared" si="1557"/>
        <v/>
      </c>
      <c r="W2135" s="263" t="str">
        <f t="shared" si="1528"/>
        <v/>
      </c>
      <c r="X2135" s="263" t="str">
        <f t="shared" si="1558"/>
        <v/>
      </c>
      <c r="Y2135" s="263" t="str">
        <f t="shared" si="1559"/>
        <v/>
      </c>
      <c r="Z2135" s="263" t="str">
        <f t="shared" si="1560"/>
        <v/>
      </c>
      <c r="AA2135" s="263" t="str">
        <f t="shared" si="1561"/>
        <v/>
      </c>
      <c r="AB2135" s="263" t="str">
        <f t="shared" si="1546"/>
        <v/>
      </c>
      <c r="AC2135" s="263" t="str">
        <f t="shared" si="1529"/>
        <v/>
      </c>
      <c r="AD2135" s="263" t="str">
        <f t="shared" si="1547"/>
        <v/>
      </c>
      <c r="AE2135" s="263" t="str">
        <f t="shared" si="1562"/>
        <v/>
      </c>
      <c r="AF2135" s="263" t="str">
        <f t="shared" si="1563"/>
        <v/>
      </c>
      <c r="AG2135" s="263"/>
      <c r="AJ2135" s="163" t="str">
        <f t="shared" si="1564"/>
        <v/>
      </c>
      <c r="AK2135" s="163" t="str">
        <f t="shared" si="1530"/>
        <v/>
      </c>
      <c r="AL2135" s="163" t="str">
        <f t="shared" si="1565"/>
        <v/>
      </c>
      <c r="AM2135" s="163" t="str">
        <f t="shared" si="1566"/>
        <v/>
      </c>
      <c r="AN2135" s="163" t="str">
        <f t="shared" si="1531"/>
        <v/>
      </c>
      <c r="AO2135" s="163" t="str">
        <f t="shared" si="1532"/>
        <v/>
      </c>
      <c r="AP2135" s="163" t="str">
        <f t="shared" si="1533"/>
        <v/>
      </c>
      <c r="AQ2135" s="163" t="str">
        <f t="shared" si="1534"/>
        <v/>
      </c>
      <c r="AR2135" s="163" t="str">
        <f t="shared" si="1535"/>
        <v/>
      </c>
      <c r="AS2135" s="163" t="str">
        <f t="shared" si="1548"/>
        <v/>
      </c>
      <c r="AT2135" s="163" t="str">
        <f t="shared" si="1549"/>
        <v/>
      </c>
      <c r="AU2135" s="163" t="str">
        <f t="shared" si="1567"/>
        <v>рбс</v>
      </c>
      <c r="AV2135" s="163" t="str">
        <f t="shared" si="1550"/>
        <v>рбс87504302673общпро</v>
      </c>
      <c r="AW2135" s="162">
        <f t="shared" si="1536"/>
        <v>78.150000000000006</v>
      </c>
      <c r="AX2135" s="162">
        <f t="shared" si="1537"/>
        <v>78.150000000000006</v>
      </c>
      <c r="AY2135" s="162">
        <f t="shared" si="1538"/>
        <v>0</v>
      </c>
      <c r="AZ2135" s="162">
        <f t="shared" si="1539"/>
        <v>0</v>
      </c>
      <c r="BA2135" s="164">
        <f t="shared" si="1540"/>
        <v>1</v>
      </c>
      <c r="BB2135" s="164">
        <f t="shared" si="1541"/>
        <v>1</v>
      </c>
      <c r="BC2135" s="164">
        <f t="shared" si="1542"/>
        <v>1</v>
      </c>
      <c r="BD2135" s="162">
        <f t="shared" si="1568"/>
        <v>0</v>
      </c>
      <c r="BE2135" s="162">
        <f t="shared" si="1569"/>
        <v>0</v>
      </c>
      <c r="BF2135" s="179">
        <f t="shared" si="1570"/>
        <v>0</v>
      </c>
      <c r="BG2135" s="180">
        <f t="shared" si="1571"/>
        <v>0</v>
      </c>
      <c r="BH2135" s="254" t="str">
        <f t="shared" si="1543"/>
        <v>875</v>
      </c>
      <c r="BI2135" s="254" t="str">
        <f t="shared" si="1544"/>
        <v>0702</v>
      </c>
      <c r="BJ2135" s="249" t="s">
        <v>1603</v>
      </c>
      <c r="BK2135" s="249" t="s">
        <v>1604</v>
      </c>
      <c r="BL2135" s="202" t="str">
        <f t="shared" si="1545"/>
        <v/>
      </c>
    </row>
    <row r="2136" spans="1:64" ht="12" hidden="1" customHeight="1">
      <c r="A2136" s="197"/>
      <c r="B2136" s="366" t="s">
        <v>321</v>
      </c>
      <c r="C2136" s="365" t="s">
        <v>1253</v>
      </c>
      <c r="D2136" s="366" t="s">
        <v>313</v>
      </c>
      <c r="E2136" s="366" t="s">
        <v>887</v>
      </c>
      <c r="F2136" s="366" t="s">
        <v>554</v>
      </c>
      <c r="G2136" s="366" t="s">
        <v>1344</v>
      </c>
      <c r="H2136" s="366" t="s">
        <v>1086</v>
      </c>
      <c r="I2136" s="366" t="s">
        <v>456</v>
      </c>
      <c r="J2136" s="386">
        <v>62217970</v>
      </c>
      <c r="K2136" s="386">
        <v>49838571.240000002</v>
      </c>
      <c r="L2136" s="162" t="str">
        <f t="shared" si="1526"/>
        <v>875043026730702011004102011100001</v>
      </c>
      <c r="M2136" s="163">
        <f t="array" ref="M2136">IF(COUNT(SEARCH(Удалить_Роспись_КВСР,$B2136)*SEARCH(Удалить_Роспись_ПБС,$C2136)*SEARCH(Удалить_Роспись_КФСР, $D2136)*SEARCH(Удалить_Роспись_КЦСР,$E2136)*SEARCH(Удалить_Роспись_КВР,$F2136)*SEARCH(Удалить_Роспись_ЭК,$H2136)*SEARCH(Удалить_Роспись_КР,$I2136))&gt;0,0,1)</f>
        <v>1</v>
      </c>
      <c r="N2136" s="163">
        <f t="array" ref="N2136">IF(COUNT(SEARCH(Удалить_Индекс_КВСР,$B2136)*SEARCH(Удалить_Индекс_ПБС,$C2136)*SEARCH(Удалить_Индекс_КФСР,$D2136)*SEARCH(Удалить_Индекс_КЦСР,$E2136)*SEARCH(Удалить_Индекс_КВР,$F2136)*SEARCH(Удалить_Индекс_ЭК,$H2136)*SEARCH(Удалить_Индекс_КР,$I2136))&gt;0,0,1)</f>
        <v>0</v>
      </c>
      <c r="O2136" s="163" t="str">
        <f t="shared" si="1551"/>
        <v/>
      </c>
      <c r="P2136" s="263" t="str">
        <f t="shared" si="1552"/>
        <v/>
      </c>
      <c r="Q2136" s="263" t="str">
        <f t="shared" si="1553"/>
        <v/>
      </c>
      <c r="R2136" s="263" t="str">
        <f t="shared" si="1554"/>
        <v/>
      </c>
      <c r="S2136" s="263" t="str">
        <f t="shared" si="1555"/>
        <v/>
      </c>
      <c r="T2136" s="263" t="str">
        <f t="shared" si="1556"/>
        <v/>
      </c>
      <c r="U2136" s="263" t="str">
        <f t="shared" si="1527"/>
        <v/>
      </c>
      <c r="V2136" s="263" t="str">
        <f t="shared" si="1557"/>
        <v/>
      </c>
      <c r="W2136" s="263" t="str">
        <f t="shared" si="1528"/>
        <v/>
      </c>
      <c r="X2136" s="263" t="str">
        <f t="shared" si="1558"/>
        <v/>
      </c>
      <c r="Y2136" s="263" t="str">
        <f t="shared" si="1559"/>
        <v/>
      </c>
      <c r="Z2136" s="263" t="str">
        <f t="shared" si="1560"/>
        <v/>
      </c>
      <c r="AA2136" s="263" t="str">
        <f t="shared" si="1561"/>
        <v/>
      </c>
      <c r="AB2136" s="263" t="str">
        <f t="shared" si="1546"/>
        <v/>
      </c>
      <c r="AC2136" s="263" t="str">
        <f t="shared" si="1529"/>
        <v/>
      </c>
      <c r="AD2136" s="263" t="str">
        <f t="shared" si="1547"/>
        <v/>
      </c>
      <c r="AE2136" s="263" t="str">
        <f t="shared" si="1562"/>
        <v/>
      </c>
      <c r="AF2136" s="263" t="str">
        <f t="shared" si="1563"/>
        <v/>
      </c>
      <c r="AG2136" s="263"/>
      <c r="AJ2136" s="163" t="str">
        <f t="shared" si="1564"/>
        <v/>
      </c>
      <c r="AK2136" s="163" t="str">
        <f t="shared" si="1530"/>
        <v/>
      </c>
      <c r="AL2136" s="163" t="str">
        <f t="shared" si="1565"/>
        <v/>
      </c>
      <c r="AM2136" s="163" t="str">
        <f t="shared" si="1566"/>
        <v/>
      </c>
      <c r="AN2136" s="163" t="str">
        <f t="shared" si="1531"/>
        <v/>
      </c>
      <c r="AO2136" s="163" t="str">
        <f t="shared" si="1532"/>
        <v/>
      </c>
      <c r="AP2136" s="163" t="str">
        <f t="shared" si="1533"/>
        <v/>
      </c>
      <c r="AQ2136" s="163" t="str">
        <f t="shared" si="1534"/>
        <v/>
      </c>
      <c r="AR2136" s="163" t="str">
        <f t="shared" si="1535"/>
        <v/>
      </c>
      <c r="AS2136" s="163" t="str">
        <f t="shared" si="1548"/>
        <v/>
      </c>
      <c r="AT2136" s="163" t="str">
        <f t="shared" si="1549"/>
        <v/>
      </c>
      <c r="AU2136" s="163" t="str">
        <f t="shared" si="1567"/>
        <v>рбс</v>
      </c>
      <c r="AV2136" s="163" t="str">
        <f t="shared" si="1550"/>
        <v>рбс87504302673общопл</v>
      </c>
      <c r="AW2136" s="162">
        <f t="shared" si="1536"/>
        <v>62217970</v>
      </c>
      <c r="AX2136" s="162">
        <f t="shared" si="1537"/>
        <v>49838571.240000002</v>
      </c>
      <c r="AY2136" s="162">
        <f t="shared" si="1538"/>
        <v>0</v>
      </c>
      <c r="AZ2136" s="162">
        <f t="shared" si="1539"/>
        <v>0</v>
      </c>
      <c r="BA2136" s="164">
        <f t="shared" si="1540"/>
        <v>1</v>
      </c>
      <c r="BB2136" s="164">
        <f t="shared" si="1541"/>
        <v>1</v>
      </c>
      <c r="BC2136" s="164">
        <f t="shared" si="1542"/>
        <v>1</v>
      </c>
      <c r="BD2136" s="162">
        <f t="shared" si="1568"/>
        <v>0</v>
      </c>
      <c r="BE2136" s="162">
        <f t="shared" si="1569"/>
        <v>0</v>
      </c>
      <c r="BF2136" s="179">
        <f t="shared" si="1570"/>
        <v>0</v>
      </c>
      <c r="BG2136" s="180">
        <f t="shared" si="1571"/>
        <v>0</v>
      </c>
      <c r="BH2136" s="254" t="str">
        <f t="shared" si="1543"/>
        <v>875</v>
      </c>
      <c r="BI2136" s="254" t="str">
        <f t="shared" si="1544"/>
        <v>0702</v>
      </c>
      <c r="BJ2136" s="249" t="s">
        <v>1605</v>
      </c>
      <c r="BK2136" s="249" t="s">
        <v>560</v>
      </c>
      <c r="BL2136" s="202" t="str">
        <f t="shared" si="1545"/>
        <v/>
      </c>
    </row>
    <row r="2137" spans="1:64" ht="12" hidden="1" customHeight="1">
      <c r="A2137" s="197"/>
      <c r="B2137" s="366" t="s">
        <v>321</v>
      </c>
      <c r="C2137" s="365" t="s">
        <v>1253</v>
      </c>
      <c r="D2137" s="366" t="s">
        <v>313</v>
      </c>
      <c r="E2137" s="366" t="s">
        <v>887</v>
      </c>
      <c r="F2137" s="366" t="s">
        <v>664</v>
      </c>
      <c r="G2137" s="366" t="s">
        <v>1344</v>
      </c>
      <c r="H2137" s="366" t="s">
        <v>1088</v>
      </c>
      <c r="I2137" s="366" t="s">
        <v>456</v>
      </c>
      <c r="J2137" s="386">
        <v>18789834</v>
      </c>
      <c r="K2137" s="386">
        <v>14864066.470000001</v>
      </c>
      <c r="L2137" s="162" t="str">
        <f t="shared" si="1526"/>
        <v>875043026730702011004102011900001</v>
      </c>
      <c r="M2137" s="163">
        <f t="array" ref="M2137">IF(COUNT(SEARCH(Удалить_Роспись_КВСР,$B2137)*SEARCH(Удалить_Роспись_ПБС,$C2137)*SEARCH(Удалить_Роспись_КФСР, $D2137)*SEARCH(Удалить_Роспись_КЦСР,$E2137)*SEARCH(Удалить_Роспись_КВР,$F2137)*SEARCH(Удалить_Роспись_ЭК,$H2137)*SEARCH(Удалить_Роспись_КР,$I2137))&gt;0,0,1)</f>
        <v>1</v>
      </c>
      <c r="N2137" s="163">
        <f t="array" ref="N2137">IF(COUNT(SEARCH(Удалить_Индекс_КВСР,$B2137)*SEARCH(Удалить_Индекс_ПБС,$C2137)*SEARCH(Удалить_Индекс_КФСР,$D2137)*SEARCH(Удалить_Индекс_КЦСР,$E2137)*SEARCH(Удалить_Индекс_КВР,$F2137)*SEARCH(Удалить_Индекс_ЭК,$H2137)*SEARCH(Удалить_Индекс_КР,$I2137))&gt;0,0,1)</f>
        <v>0</v>
      </c>
      <c r="O2137" s="163" t="str">
        <f t="shared" si="1551"/>
        <v/>
      </c>
      <c r="P2137" s="263" t="str">
        <f t="shared" si="1552"/>
        <v/>
      </c>
      <c r="Q2137" s="263" t="str">
        <f t="shared" si="1553"/>
        <v/>
      </c>
      <c r="R2137" s="263" t="str">
        <f t="shared" si="1554"/>
        <v/>
      </c>
      <c r="S2137" s="263" t="str">
        <f t="shared" si="1555"/>
        <v/>
      </c>
      <c r="T2137" s="263" t="str">
        <f t="shared" si="1556"/>
        <v/>
      </c>
      <c r="U2137" s="263" t="str">
        <f t="shared" si="1527"/>
        <v/>
      </c>
      <c r="V2137" s="263" t="str">
        <f t="shared" si="1557"/>
        <v/>
      </c>
      <c r="W2137" s="263" t="str">
        <f t="shared" si="1528"/>
        <v/>
      </c>
      <c r="X2137" s="263" t="str">
        <f t="shared" si="1558"/>
        <v/>
      </c>
      <c r="Y2137" s="263" t="str">
        <f t="shared" si="1559"/>
        <v/>
      </c>
      <c r="Z2137" s="263" t="str">
        <f t="shared" si="1560"/>
        <v/>
      </c>
      <c r="AA2137" s="263" t="str">
        <f t="shared" si="1561"/>
        <v/>
      </c>
      <c r="AB2137" s="263" t="str">
        <f t="shared" si="1546"/>
        <v/>
      </c>
      <c r="AC2137" s="263" t="str">
        <f t="shared" si="1529"/>
        <v/>
      </c>
      <c r="AD2137" s="263" t="str">
        <f t="shared" si="1547"/>
        <v/>
      </c>
      <c r="AE2137" s="263" t="str">
        <f t="shared" si="1562"/>
        <v/>
      </c>
      <c r="AF2137" s="263" t="str">
        <f t="shared" si="1563"/>
        <v/>
      </c>
      <c r="AG2137" s="263"/>
      <c r="AJ2137" s="163" t="str">
        <f t="shared" si="1564"/>
        <v/>
      </c>
      <c r="AK2137" s="163" t="str">
        <f t="shared" si="1530"/>
        <v/>
      </c>
      <c r="AL2137" s="163" t="str">
        <f t="shared" si="1565"/>
        <v/>
      </c>
      <c r="AM2137" s="163" t="str">
        <f t="shared" si="1566"/>
        <v/>
      </c>
      <c r="AN2137" s="163" t="str">
        <f t="shared" si="1531"/>
        <v/>
      </c>
      <c r="AO2137" s="163" t="str">
        <f t="shared" si="1532"/>
        <v/>
      </c>
      <c r="AP2137" s="163" t="str">
        <f t="shared" si="1533"/>
        <v/>
      </c>
      <c r="AQ2137" s="163" t="str">
        <f t="shared" si="1534"/>
        <v/>
      </c>
      <c r="AR2137" s="163" t="str">
        <f t="shared" si="1535"/>
        <v/>
      </c>
      <c r="AS2137" s="163" t="str">
        <f t="shared" si="1548"/>
        <v/>
      </c>
      <c r="AT2137" s="163" t="str">
        <f t="shared" si="1549"/>
        <v/>
      </c>
      <c r="AU2137" s="163" t="str">
        <f t="shared" si="1567"/>
        <v>рбс</v>
      </c>
      <c r="AV2137" s="163" t="str">
        <f t="shared" si="1550"/>
        <v>рбс87504302673общопл</v>
      </c>
      <c r="AW2137" s="162">
        <f t="shared" si="1536"/>
        <v>18789834</v>
      </c>
      <c r="AX2137" s="162">
        <f t="shared" si="1537"/>
        <v>14864066.470000001</v>
      </c>
      <c r="AY2137" s="162">
        <f t="shared" si="1538"/>
        <v>0</v>
      </c>
      <c r="AZ2137" s="162">
        <f t="shared" si="1539"/>
        <v>0</v>
      </c>
      <c r="BA2137" s="164">
        <f t="shared" si="1540"/>
        <v>1</v>
      </c>
      <c r="BB2137" s="164">
        <f t="shared" si="1541"/>
        <v>1</v>
      </c>
      <c r="BC2137" s="164">
        <f t="shared" si="1542"/>
        <v>1</v>
      </c>
      <c r="BD2137" s="162">
        <f t="shared" si="1568"/>
        <v>0</v>
      </c>
      <c r="BE2137" s="162">
        <f t="shared" si="1569"/>
        <v>0</v>
      </c>
      <c r="BF2137" s="179">
        <f t="shared" si="1570"/>
        <v>0</v>
      </c>
      <c r="BG2137" s="180">
        <f t="shared" si="1571"/>
        <v>0</v>
      </c>
      <c r="BH2137" s="254" t="str">
        <f t="shared" si="1543"/>
        <v>875</v>
      </c>
      <c r="BI2137" s="254" t="str">
        <f t="shared" si="1544"/>
        <v>0702</v>
      </c>
      <c r="BJ2137" s="249" t="s">
        <v>1606</v>
      </c>
      <c r="BK2137" s="249" t="s">
        <v>1607</v>
      </c>
      <c r="BL2137" s="202" t="str">
        <f t="shared" si="1545"/>
        <v/>
      </c>
    </row>
    <row r="2138" spans="1:64" ht="12" hidden="1" customHeight="1">
      <c r="A2138" s="197"/>
      <c r="B2138" s="366" t="s">
        <v>321</v>
      </c>
      <c r="C2138" s="365" t="s">
        <v>1253</v>
      </c>
      <c r="D2138" s="366" t="s">
        <v>313</v>
      </c>
      <c r="E2138" s="366" t="s">
        <v>943</v>
      </c>
      <c r="F2138" s="366" t="s">
        <v>554</v>
      </c>
      <c r="G2138" s="366" t="s">
        <v>1344</v>
      </c>
      <c r="H2138" s="366" t="s">
        <v>1086</v>
      </c>
      <c r="I2138" s="366" t="s">
        <v>1325</v>
      </c>
      <c r="J2138" s="386">
        <v>241379</v>
      </c>
      <c r="K2138" s="386">
        <v>200049</v>
      </c>
      <c r="L2138" s="162" t="str">
        <f t="shared" si="1526"/>
        <v>875043026730702011004302011100018</v>
      </c>
      <c r="M2138" s="163">
        <f t="array" ref="M2138">IF(COUNT(SEARCH(Удалить_Роспись_КВСР,$B2138)*SEARCH(Удалить_Роспись_ПБС,$C2138)*SEARCH(Удалить_Роспись_КФСР, $D2138)*SEARCH(Удалить_Роспись_КЦСР,$E2138)*SEARCH(Удалить_Роспись_КВР,$F2138)*SEARCH(Удалить_Роспись_ЭК,$H2138)*SEARCH(Удалить_Роспись_КР,$I2138))&gt;0,0,1)</f>
        <v>0</v>
      </c>
      <c r="N2138" s="163">
        <f t="array" ref="N2138">IF(COUNT(SEARCH(Удалить_Индекс_КВСР,$B2138)*SEARCH(Удалить_Индекс_ПБС,$C2138)*SEARCH(Удалить_Индекс_КФСР,$D2138)*SEARCH(Удалить_Индекс_КЦСР,$E2138)*SEARCH(Удалить_Индекс_КВР,$F2138)*SEARCH(Удалить_Индекс_ЭК,$H2138)*SEARCH(Удалить_Индекс_КР,$I2138))&gt;0,0,1)</f>
        <v>0</v>
      </c>
      <c r="O2138" s="163" t="str">
        <f t="shared" si="1551"/>
        <v/>
      </c>
      <c r="P2138" s="263" t="str">
        <f t="shared" si="1552"/>
        <v/>
      </c>
      <c r="Q2138" s="263" t="str">
        <f t="shared" si="1553"/>
        <v/>
      </c>
      <c r="R2138" s="263" t="str">
        <f t="shared" si="1554"/>
        <v/>
      </c>
      <c r="S2138" s="263" t="str">
        <f t="shared" si="1555"/>
        <v/>
      </c>
      <c r="T2138" s="263" t="str">
        <f t="shared" si="1556"/>
        <v/>
      </c>
      <c r="U2138" s="263" t="str">
        <f t="shared" si="1527"/>
        <v/>
      </c>
      <c r="V2138" s="263" t="str">
        <f t="shared" si="1557"/>
        <v/>
      </c>
      <c r="W2138" s="263" t="str">
        <f t="shared" si="1528"/>
        <v/>
      </c>
      <c r="X2138" s="263" t="str">
        <f t="shared" si="1558"/>
        <v/>
      </c>
      <c r="Y2138" s="263" t="str">
        <f t="shared" si="1559"/>
        <v/>
      </c>
      <c r="Z2138" s="263" t="str">
        <f t="shared" si="1560"/>
        <v/>
      </c>
      <c r="AA2138" s="263" t="str">
        <f t="shared" si="1561"/>
        <v/>
      </c>
      <c r="AB2138" s="263" t="str">
        <f t="shared" si="1546"/>
        <v/>
      </c>
      <c r="AC2138" s="263" t="str">
        <f t="shared" si="1529"/>
        <v/>
      </c>
      <c r="AD2138" s="263" t="str">
        <f t="shared" si="1547"/>
        <v/>
      </c>
      <c r="AE2138" s="263" t="str">
        <f t="shared" si="1562"/>
        <v/>
      </c>
      <c r="AF2138" s="263" t="str">
        <f t="shared" si="1563"/>
        <v/>
      </c>
      <c r="AG2138" s="263"/>
      <c r="AJ2138" s="163" t="str">
        <f t="shared" si="1564"/>
        <v/>
      </c>
      <c r="AK2138" s="163" t="str">
        <f t="shared" si="1530"/>
        <v/>
      </c>
      <c r="AL2138" s="163" t="str">
        <f t="shared" si="1565"/>
        <v/>
      </c>
      <c r="AM2138" s="163" t="str">
        <f t="shared" si="1566"/>
        <v/>
      </c>
      <c r="AN2138" s="163" t="str">
        <f t="shared" si="1531"/>
        <v/>
      </c>
      <c r="AO2138" s="163" t="str">
        <f t="shared" si="1532"/>
        <v/>
      </c>
      <c r="AP2138" s="163" t="str">
        <f t="shared" si="1533"/>
        <v/>
      </c>
      <c r="AQ2138" s="163" t="str">
        <f t="shared" si="1534"/>
        <v/>
      </c>
      <c r="AR2138" s="163" t="str">
        <f t="shared" si="1535"/>
        <v/>
      </c>
      <c r="AS2138" s="163" t="str">
        <f t="shared" si="1548"/>
        <v/>
      </c>
      <c r="AT2138" s="163" t="str">
        <f t="shared" si="1549"/>
        <v/>
      </c>
      <c r="AU2138" s="163" t="str">
        <f t="shared" si="1567"/>
        <v>рбс</v>
      </c>
      <c r="AV2138" s="163" t="str">
        <f t="shared" si="1550"/>
        <v>рбс87504302673плаопл</v>
      </c>
      <c r="AW2138" s="162">
        <f t="shared" si="1536"/>
        <v>0</v>
      </c>
      <c r="AX2138" s="162">
        <f t="shared" si="1537"/>
        <v>0</v>
      </c>
      <c r="AY2138" s="162">
        <f t="shared" si="1538"/>
        <v>0</v>
      </c>
      <c r="AZ2138" s="162">
        <f t="shared" si="1539"/>
        <v>0</v>
      </c>
      <c r="BA2138" s="164">
        <f t="shared" si="1540"/>
        <v>1</v>
      </c>
      <c r="BB2138" s="164">
        <f t="shared" si="1541"/>
        <v>1</v>
      </c>
      <c r="BC2138" s="164">
        <f t="shared" si="1542"/>
        <v>1</v>
      </c>
      <c r="BD2138" s="162">
        <f t="shared" si="1568"/>
        <v>0</v>
      </c>
      <c r="BE2138" s="162">
        <f t="shared" si="1569"/>
        <v>0</v>
      </c>
      <c r="BF2138" s="179">
        <f t="shared" si="1570"/>
        <v>0</v>
      </c>
      <c r="BG2138" s="180">
        <f t="shared" si="1571"/>
        <v>0</v>
      </c>
      <c r="BH2138" s="254" t="str">
        <f t="shared" si="1543"/>
        <v>875</v>
      </c>
      <c r="BI2138" s="254" t="str">
        <f t="shared" si="1544"/>
        <v>0702</v>
      </c>
      <c r="BJ2138" s="249" t="s">
        <v>1608</v>
      </c>
      <c r="BK2138" s="249" t="s">
        <v>1609</v>
      </c>
      <c r="BL2138" s="202" t="str">
        <f t="shared" si="1545"/>
        <v/>
      </c>
    </row>
    <row r="2139" spans="1:64" ht="12" hidden="1" customHeight="1">
      <c r="A2139" s="197"/>
      <c r="B2139" s="366" t="s">
        <v>321</v>
      </c>
      <c r="C2139" s="365" t="s">
        <v>1253</v>
      </c>
      <c r="D2139" s="366" t="s">
        <v>313</v>
      </c>
      <c r="E2139" s="366" t="s">
        <v>943</v>
      </c>
      <c r="F2139" s="366" t="s">
        <v>536</v>
      </c>
      <c r="G2139" s="366" t="s">
        <v>1344</v>
      </c>
      <c r="H2139" s="366" t="s">
        <v>1087</v>
      </c>
      <c r="I2139" s="366" t="s">
        <v>1325</v>
      </c>
      <c r="J2139" s="386">
        <v>498000</v>
      </c>
      <c r="K2139" s="386">
        <v>4550</v>
      </c>
      <c r="L2139" s="162" t="str">
        <f t="shared" si="1526"/>
        <v>875043026730702011004302011200018</v>
      </c>
      <c r="M2139" s="163">
        <f t="array" ref="M2139">IF(COUNT(SEARCH(Удалить_Роспись_КВСР,$B2139)*SEARCH(Удалить_Роспись_ПБС,$C2139)*SEARCH(Удалить_Роспись_КФСР, $D2139)*SEARCH(Удалить_Роспись_КЦСР,$E2139)*SEARCH(Удалить_Роспись_КВР,$F2139)*SEARCH(Удалить_Роспись_ЭК,$H2139)*SEARCH(Удалить_Роспись_КР,$I2139))&gt;0,0,1)</f>
        <v>0</v>
      </c>
      <c r="N2139" s="163">
        <f t="array" ref="N2139">IF(COUNT(SEARCH(Удалить_Индекс_КВСР,$B2139)*SEARCH(Удалить_Индекс_ПБС,$C2139)*SEARCH(Удалить_Индекс_КФСР,$D2139)*SEARCH(Удалить_Индекс_КЦСР,$E2139)*SEARCH(Удалить_Индекс_КВР,$F2139)*SEARCH(Удалить_Индекс_ЭК,$H2139)*SEARCH(Удалить_Индекс_КР,$I2139))&gt;0,0,1)</f>
        <v>0</v>
      </c>
      <c r="O2139" s="163" t="str">
        <f t="shared" si="1551"/>
        <v/>
      </c>
      <c r="P2139" s="263" t="str">
        <f t="shared" si="1552"/>
        <v/>
      </c>
      <c r="Q2139" s="263" t="str">
        <f t="shared" si="1553"/>
        <v/>
      </c>
      <c r="R2139" s="263" t="str">
        <f t="shared" si="1554"/>
        <v/>
      </c>
      <c r="S2139" s="263" t="str">
        <f t="shared" si="1555"/>
        <v/>
      </c>
      <c r="T2139" s="263" t="str">
        <f t="shared" si="1556"/>
        <v/>
      </c>
      <c r="U2139" s="263" t="str">
        <f t="shared" si="1527"/>
        <v/>
      </c>
      <c r="V2139" s="263" t="str">
        <f t="shared" si="1557"/>
        <v/>
      </c>
      <c r="W2139" s="263" t="str">
        <f t="shared" si="1528"/>
        <v/>
      </c>
      <c r="X2139" s="263" t="str">
        <f t="shared" si="1558"/>
        <v/>
      </c>
      <c r="Y2139" s="263" t="str">
        <f t="shared" si="1559"/>
        <v/>
      </c>
      <c r="Z2139" s="263" t="str">
        <f t="shared" si="1560"/>
        <v/>
      </c>
      <c r="AA2139" s="263" t="str">
        <f t="shared" si="1561"/>
        <v/>
      </c>
      <c r="AB2139" s="263" t="str">
        <f t="shared" si="1546"/>
        <v/>
      </c>
      <c r="AC2139" s="263" t="str">
        <f t="shared" si="1529"/>
        <v/>
      </c>
      <c r="AD2139" s="263" t="str">
        <f t="shared" si="1547"/>
        <v/>
      </c>
      <c r="AE2139" s="263" t="str">
        <f t="shared" si="1562"/>
        <v/>
      </c>
      <c r="AF2139" s="263" t="str">
        <f t="shared" si="1563"/>
        <v/>
      </c>
      <c r="AG2139" s="263"/>
      <c r="AJ2139" s="163" t="str">
        <f t="shared" si="1564"/>
        <v/>
      </c>
      <c r="AK2139" s="163" t="str">
        <f t="shared" si="1530"/>
        <v/>
      </c>
      <c r="AL2139" s="163" t="str">
        <f t="shared" si="1565"/>
        <v/>
      </c>
      <c r="AM2139" s="163" t="str">
        <f t="shared" si="1566"/>
        <v/>
      </c>
      <c r="AN2139" s="163" t="str">
        <f t="shared" si="1531"/>
        <v/>
      </c>
      <c r="AO2139" s="163" t="str">
        <f t="shared" si="1532"/>
        <v/>
      </c>
      <c r="AP2139" s="163" t="str">
        <f t="shared" si="1533"/>
        <v/>
      </c>
      <c r="AQ2139" s="163" t="str">
        <f t="shared" si="1534"/>
        <v/>
      </c>
      <c r="AR2139" s="163" t="str">
        <f t="shared" si="1535"/>
        <v/>
      </c>
      <c r="AS2139" s="163" t="str">
        <f t="shared" si="1548"/>
        <v/>
      </c>
      <c r="AT2139" s="163" t="str">
        <f t="shared" si="1549"/>
        <v/>
      </c>
      <c r="AU2139" s="163" t="str">
        <f t="shared" si="1567"/>
        <v>рбс</v>
      </c>
      <c r="AV2139" s="163" t="str">
        <f t="shared" si="1550"/>
        <v>рбс87504302673плапро</v>
      </c>
      <c r="AW2139" s="162">
        <f t="shared" si="1536"/>
        <v>0</v>
      </c>
      <c r="AX2139" s="162">
        <f t="shared" si="1537"/>
        <v>0</v>
      </c>
      <c r="AY2139" s="162">
        <f t="shared" si="1538"/>
        <v>0</v>
      </c>
      <c r="AZ2139" s="162">
        <f t="shared" si="1539"/>
        <v>0</v>
      </c>
      <c r="BA2139" s="164">
        <f t="shared" si="1540"/>
        <v>1</v>
      </c>
      <c r="BB2139" s="164">
        <f t="shared" si="1541"/>
        <v>1</v>
      </c>
      <c r="BC2139" s="164">
        <f t="shared" si="1542"/>
        <v>1</v>
      </c>
      <c r="BD2139" s="162">
        <f t="shared" si="1568"/>
        <v>0</v>
      </c>
      <c r="BE2139" s="162">
        <f t="shared" si="1569"/>
        <v>0</v>
      </c>
      <c r="BF2139" s="179">
        <f t="shared" si="1570"/>
        <v>0</v>
      </c>
      <c r="BG2139" s="180">
        <f t="shared" si="1571"/>
        <v>0</v>
      </c>
      <c r="BH2139" s="254" t="str">
        <f t="shared" si="1543"/>
        <v>875</v>
      </c>
      <c r="BI2139" s="254" t="str">
        <f t="shared" si="1544"/>
        <v>0702</v>
      </c>
      <c r="BJ2139" s="249" t="s">
        <v>1610</v>
      </c>
      <c r="BK2139" s="249" t="s">
        <v>1611</v>
      </c>
      <c r="BL2139" s="202" t="str">
        <f t="shared" si="1545"/>
        <v/>
      </c>
    </row>
    <row r="2140" spans="1:64" ht="12" hidden="1" customHeight="1">
      <c r="A2140" s="197"/>
      <c r="B2140" s="366" t="s">
        <v>321</v>
      </c>
      <c r="C2140" s="365" t="s">
        <v>1253</v>
      </c>
      <c r="D2140" s="366" t="s">
        <v>313</v>
      </c>
      <c r="E2140" s="366" t="s">
        <v>943</v>
      </c>
      <c r="F2140" s="366" t="s">
        <v>536</v>
      </c>
      <c r="G2140" s="366" t="s">
        <v>1344</v>
      </c>
      <c r="H2140" s="366" t="s">
        <v>1089</v>
      </c>
      <c r="I2140" s="366" t="s">
        <v>1325</v>
      </c>
      <c r="J2140" s="386">
        <v>200000</v>
      </c>
      <c r="K2140" s="386">
        <v>19967.8</v>
      </c>
      <c r="L2140" s="162" t="str">
        <f t="shared" si="1526"/>
        <v>875043026730702011004302011200018</v>
      </c>
      <c r="M2140" s="163">
        <f t="array" ref="M2140">IF(COUNT(SEARCH(Удалить_Роспись_КВСР,$B2140)*SEARCH(Удалить_Роспись_ПБС,$C2140)*SEARCH(Удалить_Роспись_КФСР, $D2140)*SEARCH(Удалить_Роспись_КЦСР,$E2140)*SEARCH(Удалить_Роспись_КВР,$F2140)*SEARCH(Удалить_Роспись_ЭК,$H2140)*SEARCH(Удалить_Роспись_КР,$I2140))&gt;0,0,1)</f>
        <v>0</v>
      </c>
      <c r="N2140" s="163">
        <f t="array" ref="N2140">IF(COUNT(SEARCH(Удалить_Индекс_КВСР,$B2140)*SEARCH(Удалить_Индекс_ПБС,$C2140)*SEARCH(Удалить_Индекс_КФСР,$D2140)*SEARCH(Удалить_Индекс_КЦСР,$E2140)*SEARCH(Удалить_Индекс_КВР,$F2140)*SEARCH(Удалить_Индекс_ЭК,$H2140)*SEARCH(Удалить_Индекс_КР,$I2140))&gt;0,0,1)</f>
        <v>0</v>
      </c>
      <c r="O2140" s="163" t="str">
        <f t="shared" si="1551"/>
        <v/>
      </c>
      <c r="P2140" s="263" t="str">
        <f t="shared" si="1552"/>
        <v/>
      </c>
      <c r="Q2140" s="263" t="str">
        <f t="shared" si="1553"/>
        <v/>
      </c>
      <c r="R2140" s="263" t="str">
        <f t="shared" si="1554"/>
        <v/>
      </c>
      <c r="S2140" s="263" t="str">
        <f t="shared" si="1555"/>
        <v/>
      </c>
      <c r="T2140" s="263" t="str">
        <f t="shared" si="1556"/>
        <v/>
      </c>
      <c r="U2140" s="263" t="str">
        <f t="shared" si="1527"/>
        <v/>
      </c>
      <c r="V2140" s="263" t="str">
        <f t="shared" si="1557"/>
        <v/>
      </c>
      <c r="W2140" s="263" t="str">
        <f t="shared" si="1528"/>
        <v/>
      </c>
      <c r="X2140" s="263" t="str">
        <f t="shared" si="1558"/>
        <v/>
      </c>
      <c r="Y2140" s="263" t="str">
        <f t="shared" si="1559"/>
        <v/>
      </c>
      <c r="Z2140" s="263" t="str">
        <f t="shared" si="1560"/>
        <v/>
      </c>
      <c r="AA2140" s="263" t="str">
        <f t="shared" si="1561"/>
        <v/>
      </c>
      <c r="AB2140" s="263" t="str">
        <f t="shared" si="1546"/>
        <v/>
      </c>
      <c r="AC2140" s="263" t="str">
        <f t="shared" si="1529"/>
        <v/>
      </c>
      <c r="AD2140" s="263" t="str">
        <f t="shared" si="1547"/>
        <v/>
      </c>
      <c r="AE2140" s="263" t="str">
        <f t="shared" si="1562"/>
        <v/>
      </c>
      <c r="AF2140" s="263" t="str">
        <f t="shared" si="1563"/>
        <v/>
      </c>
      <c r="AG2140" s="263"/>
      <c r="AJ2140" s="163" t="str">
        <f t="shared" si="1564"/>
        <v/>
      </c>
      <c r="AK2140" s="163" t="str">
        <f t="shared" si="1530"/>
        <v/>
      </c>
      <c r="AL2140" s="163" t="str">
        <f t="shared" si="1565"/>
        <v/>
      </c>
      <c r="AM2140" s="163" t="str">
        <f t="shared" si="1566"/>
        <v/>
      </c>
      <c r="AN2140" s="163" t="str">
        <f t="shared" si="1531"/>
        <v/>
      </c>
      <c r="AO2140" s="163" t="str">
        <f t="shared" si="1532"/>
        <v/>
      </c>
      <c r="AP2140" s="163" t="str">
        <f t="shared" si="1533"/>
        <v/>
      </c>
      <c r="AQ2140" s="163" t="str">
        <f t="shared" si="1534"/>
        <v/>
      </c>
      <c r="AR2140" s="163" t="str">
        <f t="shared" si="1535"/>
        <v/>
      </c>
      <c r="AS2140" s="163" t="str">
        <f t="shared" si="1548"/>
        <v/>
      </c>
      <c r="AT2140" s="163" t="str">
        <f t="shared" si="1549"/>
        <v/>
      </c>
      <c r="AU2140" s="163" t="str">
        <f t="shared" si="1567"/>
        <v>рбс</v>
      </c>
      <c r="AV2140" s="163" t="str">
        <f t="shared" si="1550"/>
        <v>рбс87504302673плапро</v>
      </c>
      <c r="AW2140" s="162">
        <f t="shared" si="1536"/>
        <v>0</v>
      </c>
      <c r="AX2140" s="162">
        <f t="shared" si="1537"/>
        <v>0</v>
      </c>
      <c r="AY2140" s="162">
        <f t="shared" si="1538"/>
        <v>0</v>
      </c>
      <c r="AZ2140" s="162">
        <f t="shared" si="1539"/>
        <v>0</v>
      </c>
      <c r="BA2140" s="164">
        <f t="shared" si="1540"/>
        <v>1</v>
      </c>
      <c r="BB2140" s="164">
        <f t="shared" si="1541"/>
        <v>1</v>
      </c>
      <c r="BC2140" s="164">
        <f t="shared" si="1542"/>
        <v>1</v>
      </c>
      <c r="BD2140" s="162">
        <f t="shared" si="1568"/>
        <v>0</v>
      </c>
      <c r="BE2140" s="162">
        <f t="shared" si="1569"/>
        <v>0</v>
      </c>
      <c r="BF2140" s="179">
        <f t="shared" si="1570"/>
        <v>0</v>
      </c>
      <c r="BG2140" s="180">
        <f t="shared" si="1571"/>
        <v>0</v>
      </c>
      <c r="BH2140" s="254" t="str">
        <f t="shared" si="1543"/>
        <v>875</v>
      </c>
      <c r="BI2140" s="254" t="str">
        <f t="shared" si="1544"/>
        <v>0702</v>
      </c>
      <c r="BJ2140" s="249" t="s">
        <v>1612</v>
      </c>
      <c r="BK2140" s="249" t="s">
        <v>1613</v>
      </c>
      <c r="BL2140" s="202" t="str">
        <f t="shared" si="1545"/>
        <v/>
      </c>
    </row>
    <row r="2141" spans="1:64" ht="12" hidden="1" customHeight="1">
      <c r="A2141" s="197"/>
      <c r="B2141" s="366" t="s">
        <v>321</v>
      </c>
      <c r="C2141" s="365" t="s">
        <v>1253</v>
      </c>
      <c r="D2141" s="366" t="s">
        <v>313</v>
      </c>
      <c r="E2141" s="366" t="s">
        <v>943</v>
      </c>
      <c r="F2141" s="366" t="s">
        <v>709</v>
      </c>
      <c r="G2141" s="366" t="s">
        <v>1344</v>
      </c>
      <c r="H2141" s="366" t="s">
        <v>1093</v>
      </c>
      <c r="I2141" s="366" t="s">
        <v>1325</v>
      </c>
      <c r="J2141" s="386">
        <v>730000</v>
      </c>
      <c r="K2141" s="386">
        <v>219430.8</v>
      </c>
      <c r="L2141" s="162" t="str">
        <f t="shared" si="1526"/>
        <v>875043026730702011004302011300018</v>
      </c>
      <c r="M2141" s="163">
        <f t="array" ref="M2141">IF(COUNT(SEARCH(Удалить_Роспись_КВСР,$B2141)*SEARCH(Удалить_Роспись_ПБС,$C2141)*SEARCH(Удалить_Роспись_КФСР, $D2141)*SEARCH(Удалить_Роспись_КЦСР,$E2141)*SEARCH(Удалить_Роспись_КВР,$F2141)*SEARCH(Удалить_Роспись_ЭК,$H2141)*SEARCH(Удалить_Роспись_КР,$I2141))&gt;0,0,1)</f>
        <v>0</v>
      </c>
      <c r="N2141" s="163">
        <f t="array" ref="N2141">IF(COUNT(SEARCH(Удалить_Индекс_КВСР,$B2141)*SEARCH(Удалить_Индекс_ПБС,$C2141)*SEARCH(Удалить_Индекс_КФСР,$D2141)*SEARCH(Удалить_Индекс_КЦСР,$E2141)*SEARCH(Удалить_Индекс_КВР,$F2141)*SEARCH(Удалить_Индекс_ЭК,$H2141)*SEARCH(Удалить_Индекс_КР,$I2141))&gt;0,0,1)</f>
        <v>0</v>
      </c>
      <c r="O2141" s="163" t="str">
        <f t="shared" si="1551"/>
        <v/>
      </c>
      <c r="P2141" s="263" t="str">
        <f t="shared" si="1552"/>
        <v/>
      </c>
      <c r="Q2141" s="263" t="str">
        <f t="shared" si="1553"/>
        <v/>
      </c>
      <c r="R2141" s="263" t="str">
        <f t="shared" si="1554"/>
        <v/>
      </c>
      <c r="S2141" s="263" t="str">
        <f t="shared" si="1555"/>
        <v/>
      </c>
      <c r="T2141" s="263" t="str">
        <f t="shared" si="1556"/>
        <v/>
      </c>
      <c r="U2141" s="263" t="str">
        <f t="shared" si="1527"/>
        <v/>
      </c>
      <c r="V2141" s="263" t="str">
        <f t="shared" si="1557"/>
        <v/>
      </c>
      <c r="W2141" s="263" t="str">
        <f t="shared" si="1528"/>
        <v/>
      </c>
      <c r="X2141" s="263" t="str">
        <f t="shared" si="1558"/>
        <v/>
      </c>
      <c r="Y2141" s="263" t="str">
        <f t="shared" si="1559"/>
        <v/>
      </c>
      <c r="Z2141" s="263" t="str">
        <f t="shared" si="1560"/>
        <v/>
      </c>
      <c r="AA2141" s="263" t="str">
        <f t="shared" si="1561"/>
        <v/>
      </c>
      <c r="AB2141" s="263" t="str">
        <f t="shared" si="1546"/>
        <v/>
      </c>
      <c r="AC2141" s="263" t="str">
        <f t="shared" si="1529"/>
        <v/>
      </c>
      <c r="AD2141" s="263" t="str">
        <f t="shared" si="1547"/>
        <v/>
      </c>
      <c r="AE2141" s="263" t="str">
        <f t="shared" si="1562"/>
        <v/>
      </c>
      <c r="AF2141" s="263" t="str">
        <f t="shared" si="1563"/>
        <v/>
      </c>
      <c r="AG2141" s="263"/>
      <c r="AJ2141" s="163" t="str">
        <f t="shared" si="1564"/>
        <v/>
      </c>
      <c r="AK2141" s="163" t="str">
        <f t="shared" si="1530"/>
        <v/>
      </c>
      <c r="AL2141" s="163" t="str">
        <f t="shared" si="1565"/>
        <v/>
      </c>
      <c r="AM2141" s="163" t="str">
        <f t="shared" si="1566"/>
        <v/>
      </c>
      <c r="AN2141" s="163" t="str">
        <f t="shared" si="1531"/>
        <v/>
      </c>
      <c r="AO2141" s="163" t="str">
        <f t="shared" si="1532"/>
        <v/>
      </c>
      <c r="AP2141" s="163" t="str">
        <f t="shared" si="1533"/>
        <v/>
      </c>
      <c r="AQ2141" s="163" t="str">
        <f t="shared" si="1534"/>
        <v/>
      </c>
      <c r="AR2141" s="163" t="str">
        <f t="shared" si="1535"/>
        <v/>
      </c>
      <c r="AS2141" s="163" t="str">
        <f t="shared" si="1548"/>
        <v/>
      </c>
      <c r="AT2141" s="163" t="str">
        <f t="shared" si="1549"/>
        <v/>
      </c>
      <c r="AU2141" s="163" t="str">
        <f t="shared" si="1567"/>
        <v>рбс</v>
      </c>
      <c r="AV2141" s="163" t="str">
        <f t="shared" si="1550"/>
        <v>рбс87504302673плапро</v>
      </c>
      <c r="AW2141" s="162">
        <f t="shared" si="1536"/>
        <v>0</v>
      </c>
      <c r="AX2141" s="162">
        <f t="shared" si="1537"/>
        <v>0</v>
      </c>
      <c r="AY2141" s="162">
        <f t="shared" si="1538"/>
        <v>0</v>
      </c>
      <c r="AZ2141" s="162">
        <f t="shared" si="1539"/>
        <v>0</v>
      </c>
      <c r="BA2141" s="164">
        <f t="shared" si="1540"/>
        <v>1</v>
      </c>
      <c r="BB2141" s="164">
        <f t="shared" si="1541"/>
        <v>1</v>
      </c>
      <c r="BC2141" s="164">
        <f t="shared" si="1542"/>
        <v>1</v>
      </c>
      <c r="BD2141" s="162">
        <f t="shared" si="1568"/>
        <v>0</v>
      </c>
      <c r="BE2141" s="162">
        <f t="shared" si="1569"/>
        <v>0</v>
      </c>
      <c r="BF2141" s="179">
        <f t="shared" si="1570"/>
        <v>0</v>
      </c>
      <c r="BG2141" s="180">
        <f t="shared" si="1571"/>
        <v>0</v>
      </c>
      <c r="BH2141" s="254" t="str">
        <f t="shared" si="1543"/>
        <v>875</v>
      </c>
      <c r="BI2141" s="254" t="str">
        <f t="shared" si="1544"/>
        <v>0702</v>
      </c>
      <c r="BJ2141" s="249" t="s">
        <v>1614</v>
      </c>
      <c r="BK2141" s="249" t="s">
        <v>1615</v>
      </c>
      <c r="BL2141" s="202" t="str">
        <f t="shared" si="1545"/>
        <v/>
      </c>
    </row>
    <row r="2142" spans="1:64" ht="12" hidden="1" customHeight="1">
      <c r="A2142" s="197"/>
      <c r="B2142" s="366" t="s">
        <v>321</v>
      </c>
      <c r="C2142" s="365" t="s">
        <v>1253</v>
      </c>
      <c r="D2142" s="366" t="s">
        <v>313</v>
      </c>
      <c r="E2142" s="366" t="s">
        <v>943</v>
      </c>
      <c r="F2142" s="366" t="s">
        <v>664</v>
      </c>
      <c r="G2142" s="366" t="s">
        <v>1344</v>
      </c>
      <c r="H2142" s="366" t="s">
        <v>1088</v>
      </c>
      <c r="I2142" s="366" t="s">
        <v>1325</v>
      </c>
      <c r="J2142" s="386">
        <v>72921</v>
      </c>
      <c r="K2142" s="386">
        <v>62751.55</v>
      </c>
      <c r="L2142" s="162" t="str">
        <f t="shared" si="1526"/>
        <v>875043026730702011004302011900018</v>
      </c>
      <c r="M2142" s="163">
        <f t="array" ref="M2142">IF(COUNT(SEARCH(Удалить_Роспись_КВСР,$B2142)*SEARCH(Удалить_Роспись_ПБС,$C2142)*SEARCH(Удалить_Роспись_КФСР, $D2142)*SEARCH(Удалить_Роспись_КЦСР,$E2142)*SEARCH(Удалить_Роспись_КВР,$F2142)*SEARCH(Удалить_Роспись_ЭК,$H2142)*SEARCH(Удалить_Роспись_КР,$I2142))&gt;0,0,1)</f>
        <v>0</v>
      </c>
      <c r="N2142" s="163">
        <f t="array" ref="N2142">IF(COUNT(SEARCH(Удалить_Индекс_КВСР,$B2142)*SEARCH(Удалить_Индекс_ПБС,$C2142)*SEARCH(Удалить_Индекс_КФСР,$D2142)*SEARCH(Удалить_Индекс_КЦСР,$E2142)*SEARCH(Удалить_Индекс_КВР,$F2142)*SEARCH(Удалить_Индекс_ЭК,$H2142)*SEARCH(Удалить_Индекс_КР,$I2142))&gt;0,0,1)</f>
        <v>0</v>
      </c>
      <c r="O2142" s="163" t="str">
        <f t="shared" si="1551"/>
        <v/>
      </c>
      <c r="P2142" s="263" t="str">
        <f t="shared" si="1552"/>
        <v/>
      </c>
      <c r="Q2142" s="263" t="str">
        <f t="shared" si="1553"/>
        <v/>
      </c>
      <c r="R2142" s="263" t="str">
        <f t="shared" si="1554"/>
        <v/>
      </c>
      <c r="S2142" s="263" t="str">
        <f t="shared" si="1555"/>
        <v/>
      </c>
      <c r="T2142" s="263" t="str">
        <f t="shared" si="1556"/>
        <v/>
      </c>
      <c r="U2142" s="263" t="str">
        <f t="shared" si="1527"/>
        <v/>
      </c>
      <c r="V2142" s="263" t="str">
        <f t="shared" si="1557"/>
        <v/>
      </c>
      <c r="W2142" s="263" t="str">
        <f t="shared" si="1528"/>
        <v/>
      </c>
      <c r="X2142" s="263" t="str">
        <f t="shared" si="1558"/>
        <v/>
      </c>
      <c r="Y2142" s="263" t="str">
        <f t="shared" si="1559"/>
        <v/>
      </c>
      <c r="Z2142" s="263" t="str">
        <f t="shared" si="1560"/>
        <v/>
      </c>
      <c r="AA2142" s="263" t="str">
        <f t="shared" si="1561"/>
        <v/>
      </c>
      <c r="AB2142" s="263" t="str">
        <f t="shared" si="1546"/>
        <v/>
      </c>
      <c r="AC2142" s="263" t="str">
        <f t="shared" si="1529"/>
        <v/>
      </c>
      <c r="AD2142" s="263" t="str">
        <f t="shared" si="1547"/>
        <v/>
      </c>
      <c r="AE2142" s="263" t="str">
        <f t="shared" si="1562"/>
        <v/>
      </c>
      <c r="AF2142" s="263" t="str">
        <f t="shared" si="1563"/>
        <v/>
      </c>
      <c r="AG2142" s="263"/>
      <c r="AJ2142" s="163" t="str">
        <f t="shared" si="1564"/>
        <v/>
      </c>
      <c r="AK2142" s="163" t="str">
        <f t="shared" si="1530"/>
        <v/>
      </c>
      <c r="AL2142" s="163" t="str">
        <f t="shared" si="1565"/>
        <v/>
      </c>
      <c r="AM2142" s="163" t="str">
        <f t="shared" si="1566"/>
        <v/>
      </c>
      <c r="AN2142" s="163" t="str">
        <f t="shared" si="1531"/>
        <v/>
      </c>
      <c r="AO2142" s="163" t="str">
        <f t="shared" si="1532"/>
        <v/>
      </c>
      <c r="AP2142" s="163" t="str">
        <f t="shared" si="1533"/>
        <v/>
      </c>
      <c r="AQ2142" s="163" t="str">
        <f t="shared" si="1534"/>
        <v/>
      </c>
      <c r="AR2142" s="163" t="str">
        <f t="shared" si="1535"/>
        <v/>
      </c>
      <c r="AS2142" s="163" t="str">
        <f t="shared" si="1548"/>
        <v/>
      </c>
      <c r="AT2142" s="163" t="str">
        <f t="shared" si="1549"/>
        <v/>
      </c>
      <c r="AU2142" s="163" t="str">
        <f t="shared" si="1567"/>
        <v>рбс</v>
      </c>
      <c r="AV2142" s="163" t="str">
        <f t="shared" si="1550"/>
        <v>рбс87504302673плаопл</v>
      </c>
      <c r="AW2142" s="162">
        <f t="shared" si="1536"/>
        <v>0</v>
      </c>
      <c r="AX2142" s="162">
        <f t="shared" si="1537"/>
        <v>0</v>
      </c>
      <c r="AY2142" s="162">
        <f t="shared" si="1538"/>
        <v>0</v>
      </c>
      <c r="AZ2142" s="162">
        <f t="shared" si="1539"/>
        <v>0</v>
      </c>
      <c r="BA2142" s="164">
        <f t="shared" si="1540"/>
        <v>1</v>
      </c>
      <c r="BB2142" s="164">
        <f t="shared" si="1541"/>
        <v>1</v>
      </c>
      <c r="BC2142" s="164">
        <f t="shared" si="1542"/>
        <v>1</v>
      </c>
      <c r="BD2142" s="162">
        <f t="shared" si="1568"/>
        <v>0</v>
      </c>
      <c r="BE2142" s="162">
        <f t="shared" si="1569"/>
        <v>0</v>
      </c>
      <c r="BF2142" s="179">
        <f t="shared" si="1570"/>
        <v>0</v>
      </c>
      <c r="BG2142" s="180">
        <f t="shared" si="1571"/>
        <v>0</v>
      </c>
      <c r="BH2142" s="254" t="str">
        <f t="shared" si="1543"/>
        <v>875</v>
      </c>
      <c r="BI2142" s="254" t="str">
        <f t="shared" si="1544"/>
        <v>0702</v>
      </c>
      <c r="BJ2142" s="249" t="s">
        <v>1616</v>
      </c>
      <c r="BK2142" s="249" t="s">
        <v>1617</v>
      </c>
      <c r="BL2142" s="202" t="str">
        <f t="shared" si="1545"/>
        <v/>
      </c>
    </row>
    <row r="2143" spans="1:64" ht="12" hidden="1" customHeight="1">
      <c r="A2143" s="197"/>
      <c r="B2143" s="366" t="s">
        <v>321</v>
      </c>
      <c r="C2143" s="365" t="s">
        <v>1253</v>
      </c>
      <c r="D2143" s="366" t="s">
        <v>313</v>
      </c>
      <c r="E2143" s="366" t="s">
        <v>943</v>
      </c>
      <c r="F2143" s="366" t="s">
        <v>533</v>
      </c>
      <c r="G2143" s="366" t="s">
        <v>1344</v>
      </c>
      <c r="H2143" s="366" t="s">
        <v>1091</v>
      </c>
      <c r="I2143" s="366" t="s">
        <v>1325</v>
      </c>
      <c r="J2143" s="386">
        <v>1150000</v>
      </c>
      <c r="K2143" s="386">
        <v>1033252.73</v>
      </c>
      <c r="L2143" s="162" t="str">
        <f t="shared" si="1526"/>
        <v>875043026730702011004302024400018</v>
      </c>
      <c r="M2143" s="163">
        <f t="array" ref="M2143">IF(COUNT(SEARCH(Удалить_Роспись_КВСР,$B2143)*SEARCH(Удалить_Роспись_ПБС,$C2143)*SEARCH(Удалить_Роспись_КФСР, $D2143)*SEARCH(Удалить_Роспись_КЦСР,$E2143)*SEARCH(Удалить_Роспись_КВР,$F2143)*SEARCH(Удалить_Роспись_ЭК,$H2143)*SEARCH(Удалить_Роспись_КР,$I2143))&gt;0,0,1)</f>
        <v>0</v>
      </c>
      <c r="N2143" s="163">
        <f t="array" ref="N2143">IF(COUNT(SEARCH(Удалить_Индекс_КВСР,$B2143)*SEARCH(Удалить_Индекс_ПБС,$C2143)*SEARCH(Удалить_Индекс_КФСР,$D2143)*SEARCH(Удалить_Индекс_КЦСР,$E2143)*SEARCH(Удалить_Индекс_КВР,$F2143)*SEARCH(Удалить_Индекс_ЭК,$H2143)*SEARCH(Удалить_Индекс_КР,$I2143))&gt;0,0,1)</f>
        <v>0</v>
      </c>
      <c r="O2143" s="163" t="str">
        <f t="shared" si="1551"/>
        <v/>
      </c>
      <c r="P2143" s="263" t="str">
        <f t="shared" si="1552"/>
        <v/>
      </c>
      <c r="Q2143" s="263" t="str">
        <f t="shared" si="1553"/>
        <v/>
      </c>
      <c r="R2143" s="263" t="str">
        <f t="shared" si="1554"/>
        <v/>
      </c>
      <c r="S2143" s="263" t="str">
        <f t="shared" si="1555"/>
        <v/>
      </c>
      <c r="T2143" s="263" t="str">
        <f t="shared" si="1556"/>
        <v/>
      </c>
      <c r="U2143" s="263" t="str">
        <f t="shared" si="1527"/>
        <v/>
      </c>
      <c r="V2143" s="263" t="str">
        <f t="shared" si="1557"/>
        <v/>
      </c>
      <c r="W2143" s="263" t="str">
        <f t="shared" si="1528"/>
        <v/>
      </c>
      <c r="X2143" s="263" t="str">
        <f t="shared" si="1558"/>
        <v/>
      </c>
      <c r="Y2143" s="263" t="str">
        <f t="shared" si="1559"/>
        <v/>
      </c>
      <c r="Z2143" s="263" t="str">
        <f t="shared" si="1560"/>
        <v/>
      </c>
      <c r="AA2143" s="263" t="str">
        <f t="shared" si="1561"/>
        <v/>
      </c>
      <c r="AB2143" s="263" t="str">
        <f t="shared" si="1546"/>
        <v/>
      </c>
      <c r="AC2143" s="263" t="str">
        <f t="shared" si="1529"/>
        <v/>
      </c>
      <c r="AD2143" s="263" t="str">
        <f t="shared" si="1547"/>
        <v/>
      </c>
      <c r="AE2143" s="263" t="str">
        <f t="shared" si="1562"/>
        <v/>
      </c>
      <c r="AF2143" s="263" t="str">
        <f t="shared" si="1563"/>
        <v/>
      </c>
      <c r="AG2143" s="263"/>
      <c r="AJ2143" s="163" t="str">
        <f t="shared" si="1564"/>
        <v/>
      </c>
      <c r="AK2143" s="163" t="str">
        <f t="shared" si="1530"/>
        <v/>
      </c>
      <c r="AL2143" s="163" t="str">
        <f t="shared" si="1565"/>
        <v/>
      </c>
      <c r="AM2143" s="163" t="str">
        <f t="shared" si="1566"/>
        <v/>
      </c>
      <c r="AN2143" s="163" t="str">
        <f t="shared" si="1531"/>
        <v/>
      </c>
      <c r="AO2143" s="163" t="str">
        <f t="shared" si="1532"/>
        <v/>
      </c>
      <c r="AP2143" s="163" t="str">
        <f t="shared" si="1533"/>
        <v/>
      </c>
      <c r="AQ2143" s="163" t="str">
        <f t="shared" si="1534"/>
        <v/>
      </c>
      <c r="AR2143" s="163" t="str">
        <f t="shared" si="1535"/>
        <v/>
      </c>
      <c r="AS2143" s="163" t="str">
        <f t="shared" si="1548"/>
        <v/>
      </c>
      <c r="AT2143" s="163" t="str">
        <f t="shared" si="1549"/>
        <v/>
      </c>
      <c r="AU2143" s="163" t="str">
        <f t="shared" si="1567"/>
        <v>рбс</v>
      </c>
      <c r="AV2143" s="163" t="str">
        <f t="shared" si="1550"/>
        <v>рбс87504302673плапро</v>
      </c>
      <c r="AW2143" s="162">
        <f t="shared" si="1536"/>
        <v>0</v>
      </c>
      <c r="AX2143" s="162">
        <f t="shared" si="1537"/>
        <v>0</v>
      </c>
      <c r="AY2143" s="162">
        <f t="shared" si="1538"/>
        <v>0</v>
      </c>
      <c r="AZ2143" s="162">
        <f t="shared" si="1539"/>
        <v>0</v>
      </c>
      <c r="BA2143" s="164">
        <f t="shared" si="1540"/>
        <v>1</v>
      </c>
      <c r="BB2143" s="164">
        <f t="shared" si="1541"/>
        <v>1</v>
      </c>
      <c r="BC2143" s="164">
        <f t="shared" si="1542"/>
        <v>1</v>
      </c>
      <c r="BD2143" s="433">
        <f>IF(ISNA(BA2143),0,AY2143*$BA2143)</f>
        <v>0</v>
      </c>
      <c r="BE2143" s="162">
        <f t="shared" si="1569"/>
        <v>0</v>
      </c>
      <c r="BF2143" s="179">
        <f t="shared" si="1570"/>
        <v>0</v>
      </c>
      <c r="BG2143" s="180">
        <f t="shared" si="1571"/>
        <v>0</v>
      </c>
      <c r="BH2143" s="254" t="str">
        <f t="shared" si="1543"/>
        <v>875</v>
      </c>
      <c r="BI2143" s="254" t="str">
        <f t="shared" si="1544"/>
        <v>0702</v>
      </c>
      <c r="BJ2143" s="249" t="s">
        <v>1618</v>
      </c>
      <c r="BK2143" s="249" t="s">
        <v>1619</v>
      </c>
      <c r="BL2143" s="202" t="str">
        <f t="shared" si="1545"/>
        <v/>
      </c>
    </row>
    <row r="2144" spans="1:64" ht="12" hidden="1" customHeight="1">
      <c r="A2144" s="197"/>
      <c r="B2144" s="366" t="s">
        <v>321</v>
      </c>
      <c r="C2144" s="365" t="s">
        <v>1253</v>
      </c>
      <c r="D2144" s="366" t="s">
        <v>313</v>
      </c>
      <c r="E2144" s="366" t="s">
        <v>943</v>
      </c>
      <c r="F2144" s="366" t="s">
        <v>533</v>
      </c>
      <c r="G2144" s="366" t="s">
        <v>1344</v>
      </c>
      <c r="H2144" s="366" t="s">
        <v>1089</v>
      </c>
      <c r="I2144" s="366" t="s">
        <v>1325</v>
      </c>
      <c r="J2144" s="386">
        <v>840908.4</v>
      </c>
      <c r="K2144" s="386">
        <v>263834.78999999998</v>
      </c>
      <c r="L2144" s="162" t="str">
        <f t="shared" si="1526"/>
        <v>875043026730702011004302024400018</v>
      </c>
      <c r="M2144" s="163">
        <f t="array" ref="M2144">IF(COUNT(SEARCH(Удалить_Роспись_КВСР,$B2144)*SEARCH(Удалить_Роспись_ПБС,$C2144)*SEARCH(Удалить_Роспись_КФСР, $D2144)*SEARCH(Удалить_Роспись_КЦСР,$E2144)*SEARCH(Удалить_Роспись_КВР,$F2144)*SEARCH(Удалить_Роспись_ЭК,$H2144)*SEARCH(Удалить_Роспись_КР,$I2144))&gt;0,0,1)</f>
        <v>0</v>
      </c>
      <c r="N2144" s="163">
        <f t="array" ref="N2144">IF(COUNT(SEARCH(Удалить_Индекс_КВСР,$B2144)*SEARCH(Удалить_Индекс_ПБС,$C2144)*SEARCH(Удалить_Индекс_КФСР,$D2144)*SEARCH(Удалить_Индекс_КЦСР,$E2144)*SEARCH(Удалить_Индекс_КВР,$F2144)*SEARCH(Удалить_Индекс_ЭК,$H2144)*SEARCH(Удалить_Индекс_КР,$I2144))&gt;0,0,1)</f>
        <v>0</v>
      </c>
      <c r="O2144" s="163" t="str">
        <f t="shared" si="1551"/>
        <v/>
      </c>
      <c r="P2144" s="263" t="str">
        <f t="shared" si="1552"/>
        <v/>
      </c>
      <c r="Q2144" s="263" t="str">
        <f t="shared" si="1553"/>
        <v/>
      </c>
      <c r="R2144" s="263" t="str">
        <f t="shared" si="1554"/>
        <v/>
      </c>
      <c r="S2144" s="263" t="str">
        <f t="shared" si="1555"/>
        <v/>
      </c>
      <c r="T2144" s="263" t="str">
        <f t="shared" si="1556"/>
        <v/>
      </c>
      <c r="U2144" s="263" t="str">
        <f t="shared" si="1527"/>
        <v/>
      </c>
      <c r="V2144" s="263" t="str">
        <f t="shared" si="1557"/>
        <v/>
      </c>
      <c r="W2144" s="263" t="str">
        <f t="shared" si="1528"/>
        <v/>
      </c>
      <c r="X2144" s="263" t="str">
        <f t="shared" si="1558"/>
        <v/>
      </c>
      <c r="Y2144" s="263" t="str">
        <f t="shared" si="1559"/>
        <v/>
      </c>
      <c r="Z2144" s="263" t="str">
        <f t="shared" si="1560"/>
        <v/>
      </c>
      <c r="AA2144" s="263" t="str">
        <f t="shared" si="1561"/>
        <v/>
      </c>
      <c r="AB2144" s="263" t="str">
        <f t="shared" si="1546"/>
        <v/>
      </c>
      <c r="AC2144" s="263" t="str">
        <f t="shared" si="1529"/>
        <v/>
      </c>
      <c r="AD2144" s="263" t="str">
        <f t="shared" si="1547"/>
        <v/>
      </c>
      <c r="AE2144" s="263" t="str">
        <f t="shared" si="1562"/>
        <v/>
      </c>
      <c r="AF2144" s="263" t="str">
        <f t="shared" si="1563"/>
        <v/>
      </c>
      <c r="AG2144" s="263"/>
      <c r="AJ2144" s="163" t="str">
        <f t="shared" si="1564"/>
        <v/>
      </c>
      <c r="AK2144" s="163" t="str">
        <f t="shared" si="1530"/>
        <v/>
      </c>
      <c r="AL2144" s="163" t="str">
        <f t="shared" si="1565"/>
        <v/>
      </c>
      <c r="AM2144" s="163" t="str">
        <f t="shared" si="1566"/>
        <v/>
      </c>
      <c r="AN2144" s="163" t="str">
        <f t="shared" si="1531"/>
        <v/>
      </c>
      <c r="AO2144" s="163" t="str">
        <f t="shared" si="1532"/>
        <v/>
      </c>
      <c r="AP2144" s="163" t="str">
        <f t="shared" si="1533"/>
        <v/>
      </c>
      <c r="AQ2144" s="163" t="str">
        <f t="shared" si="1534"/>
        <v/>
      </c>
      <c r="AR2144" s="163" t="str">
        <f t="shared" si="1535"/>
        <v/>
      </c>
      <c r="AS2144" s="163" t="str">
        <f t="shared" si="1548"/>
        <v/>
      </c>
      <c r="AT2144" s="163" t="str">
        <f t="shared" si="1549"/>
        <v/>
      </c>
      <c r="AU2144" s="163" t="str">
        <f t="shared" si="1567"/>
        <v>рбс</v>
      </c>
      <c r="AV2144" s="163" t="str">
        <f t="shared" si="1550"/>
        <v>рбс87504302673плапро</v>
      </c>
      <c r="AW2144" s="162">
        <f t="shared" si="1536"/>
        <v>0</v>
      </c>
      <c r="AX2144" s="162">
        <f t="shared" si="1537"/>
        <v>0</v>
      </c>
      <c r="AY2144" s="162">
        <f t="shared" si="1538"/>
        <v>0</v>
      </c>
      <c r="AZ2144" s="162">
        <f t="shared" si="1539"/>
        <v>0</v>
      </c>
      <c r="BA2144" s="164">
        <f t="shared" si="1540"/>
        <v>1</v>
      </c>
      <c r="BB2144" s="164">
        <f t="shared" si="1541"/>
        <v>1</v>
      </c>
      <c r="BC2144" s="164">
        <f t="shared" si="1542"/>
        <v>1</v>
      </c>
      <c r="BD2144" s="162">
        <f t="shared" si="1568"/>
        <v>0</v>
      </c>
      <c r="BE2144" s="162">
        <f t="shared" si="1569"/>
        <v>0</v>
      </c>
      <c r="BF2144" s="179">
        <f t="shared" si="1570"/>
        <v>0</v>
      </c>
      <c r="BG2144" s="180">
        <f t="shared" si="1571"/>
        <v>0</v>
      </c>
      <c r="BH2144" s="254" t="str">
        <f t="shared" si="1543"/>
        <v>875</v>
      </c>
      <c r="BI2144" s="254" t="str">
        <f t="shared" si="1544"/>
        <v>0702</v>
      </c>
      <c r="BJ2144" s="249" t="s">
        <v>1620</v>
      </c>
      <c r="BK2144" s="249" t="s">
        <v>1621</v>
      </c>
      <c r="BL2144" s="202" t="str">
        <f t="shared" si="1545"/>
        <v/>
      </c>
    </row>
    <row r="2145" spans="1:64" ht="12" hidden="1" customHeight="1">
      <c r="A2145" s="197"/>
      <c r="B2145" s="366" t="s">
        <v>321</v>
      </c>
      <c r="C2145" s="365" t="s">
        <v>1253</v>
      </c>
      <c r="D2145" s="366" t="s">
        <v>313</v>
      </c>
      <c r="E2145" s="366" t="s">
        <v>943</v>
      </c>
      <c r="F2145" s="366" t="s">
        <v>533</v>
      </c>
      <c r="G2145" s="366" t="s">
        <v>1344</v>
      </c>
      <c r="H2145" s="366" t="s">
        <v>1095</v>
      </c>
      <c r="I2145" s="366" t="s">
        <v>1325</v>
      </c>
      <c r="J2145" s="386">
        <v>575000</v>
      </c>
      <c r="K2145" s="386">
        <v>305619.59999999998</v>
      </c>
      <c r="L2145" s="162" t="str">
        <f t="shared" si="1526"/>
        <v>875043026730702011004302024400018</v>
      </c>
      <c r="M2145" s="163">
        <f t="array" ref="M2145">IF(COUNT(SEARCH(Удалить_Роспись_КВСР,$B2145)*SEARCH(Удалить_Роспись_ПБС,$C2145)*SEARCH(Удалить_Роспись_КФСР, $D2145)*SEARCH(Удалить_Роспись_КЦСР,$E2145)*SEARCH(Удалить_Роспись_КВР,$F2145)*SEARCH(Удалить_Роспись_ЭК,$H2145)*SEARCH(Удалить_Роспись_КР,$I2145))&gt;0,0,1)</f>
        <v>0</v>
      </c>
      <c r="N2145" s="163">
        <f t="array" ref="N2145">IF(COUNT(SEARCH(Удалить_Индекс_КВСР,$B2145)*SEARCH(Удалить_Индекс_ПБС,$C2145)*SEARCH(Удалить_Индекс_КФСР,$D2145)*SEARCH(Удалить_Индекс_КЦСР,$E2145)*SEARCH(Удалить_Индекс_КВР,$F2145)*SEARCH(Удалить_Индекс_ЭК,$H2145)*SEARCH(Удалить_Индекс_КР,$I2145))&gt;0,0,1)</f>
        <v>0</v>
      </c>
      <c r="O2145" s="163" t="str">
        <f t="shared" si="1551"/>
        <v/>
      </c>
      <c r="P2145" s="263" t="str">
        <f t="shared" si="1552"/>
        <v/>
      </c>
      <c r="Q2145" s="263" t="str">
        <f t="shared" si="1553"/>
        <v/>
      </c>
      <c r="R2145" s="263" t="str">
        <f t="shared" si="1554"/>
        <v/>
      </c>
      <c r="S2145" s="263" t="str">
        <f t="shared" si="1555"/>
        <v/>
      </c>
      <c r="T2145" s="263" t="str">
        <f t="shared" si="1556"/>
        <v/>
      </c>
      <c r="U2145" s="263" t="str">
        <f t="shared" si="1527"/>
        <v/>
      </c>
      <c r="V2145" s="263" t="str">
        <f t="shared" si="1557"/>
        <v/>
      </c>
      <c r="W2145" s="263" t="str">
        <f t="shared" si="1528"/>
        <v/>
      </c>
      <c r="X2145" s="263" t="str">
        <f t="shared" si="1558"/>
        <v/>
      </c>
      <c r="Y2145" s="263" t="str">
        <f t="shared" si="1559"/>
        <v/>
      </c>
      <c r="Z2145" s="263" t="str">
        <f t="shared" si="1560"/>
        <v/>
      </c>
      <c r="AA2145" s="263" t="str">
        <f t="shared" si="1561"/>
        <v/>
      </c>
      <c r="AB2145" s="263" t="str">
        <f t="shared" si="1546"/>
        <v/>
      </c>
      <c r="AC2145" s="263" t="str">
        <f t="shared" si="1529"/>
        <v/>
      </c>
      <c r="AD2145" s="263" t="str">
        <f t="shared" si="1547"/>
        <v/>
      </c>
      <c r="AE2145" s="263" t="str">
        <f t="shared" si="1562"/>
        <v/>
      </c>
      <c r="AF2145" s="263" t="str">
        <f t="shared" si="1563"/>
        <v/>
      </c>
      <c r="AG2145" s="263"/>
      <c r="AJ2145" s="163" t="str">
        <f t="shared" si="1564"/>
        <v/>
      </c>
      <c r="AK2145" s="163" t="str">
        <f t="shared" si="1530"/>
        <v/>
      </c>
      <c r="AL2145" s="163" t="str">
        <f t="shared" si="1565"/>
        <v/>
      </c>
      <c r="AM2145" s="163" t="str">
        <f t="shared" si="1566"/>
        <v/>
      </c>
      <c r="AN2145" s="163" t="str">
        <f t="shared" si="1531"/>
        <v/>
      </c>
      <c r="AO2145" s="163" t="str">
        <f t="shared" si="1532"/>
        <v/>
      </c>
      <c r="AP2145" s="163" t="str">
        <f t="shared" si="1533"/>
        <v/>
      </c>
      <c r="AQ2145" s="163" t="str">
        <f t="shared" si="1534"/>
        <v/>
      </c>
      <c r="AR2145" s="163" t="str">
        <f t="shared" si="1535"/>
        <v/>
      </c>
      <c r="AS2145" s="163" t="str">
        <f t="shared" si="1548"/>
        <v/>
      </c>
      <c r="AT2145" s="163" t="str">
        <f t="shared" si="1549"/>
        <v/>
      </c>
      <c r="AU2145" s="163" t="str">
        <f t="shared" si="1567"/>
        <v>рбс</v>
      </c>
      <c r="AV2145" s="163" t="str">
        <f t="shared" si="1550"/>
        <v>рбс87504302673плаосн</v>
      </c>
      <c r="AW2145" s="162">
        <f t="shared" si="1536"/>
        <v>0</v>
      </c>
      <c r="AX2145" s="162">
        <f t="shared" si="1537"/>
        <v>0</v>
      </c>
      <c r="AY2145" s="162">
        <f t="shared" si="1538"/>
        <v>0</v>
      </c>
      <c r="AZ2145" s="162">
        <f t="shared" si="1539"/>
        <v>0</v>
      </c>
      <c r="BA2145" s="164">
        <f t="shared" si="1540"/>
        <v>1</v>
      </c>
      <c r="BB2145" s="164">
        <f t="shared" si="1541"/>
        <v>1</v>
      </c>
      <c r="BC2145" s="164">
        <f t="shared" si="1542"/>
        <v>1</v>
      </c>
      <c r="BD2145" s="162">
        <f t="shared" si="1568"/>
        <v>0</v>
      </c>
      <c r="BE2145" s="162">
        <f t="shared" si="1569"/>
        <v>0</v>
      </c>
      <c r="BF2145" s="179">
        <f t="shared" si="1570"/>
        <v>0</v>
      </c>
      <c r="BG2145" s="180">
        <f t="shared" si="1571"/>
        <v>0</v>
      </c>
      <c r="BH2145" s="254" t="str">
        <f t="shared" si="1543"/>
        <v>875</v>
      </c>
      <c r="BI2145" s="254" t="str">
        <f t="shared" si="1544"/>
        <v>0702</v>
      </c>
      <c r="BJ2145" s="249" t="s">
        <v>1622</v>
      </c>
      <c r="BK2145" s="249" t="s">
        <v>1623</v>
      </c>
      <c r="BL2145" s="202" t="str">
        <f t="shared" si="1545"/>
        <v/>
      </c>
    </row>
    <row r="2146" spans="1:64" ht="12" hidden="1" customHeight="1">
      <c r="A2146" s="197"/>
      <c r="B2146" s="366" t="s">
        <v>321</v>
      </c>
      <c r="C2146" s="365" t="s">
        <v>1253</v>
      </c>
      <c r="D2146" s="366" t="s">
        <v>313</v>
      </c>
      <c r="E2146" s="366" t="s">
        <v>943</v>
      </c>
      <c r="F2146" s="366" t="s">
        <v>533</v>
      </c>
      <c r="G2146" s="366" t="s">
        <v>1344</v>
      </c>
      <c r="H2146" s="366" t="s">
        <v>1165</v>
      </c>
      <c r="I2146" s="366" t="s">
        <v>1325</v>
      </c>
      <c r="J2146" s="386">
        <v>367700</v>
      </c>
      <c r="K2146" s="386">
        <v>32340</v>
      </c>
      <c r="L2146" s="162" t="str">
        <f t="shared" si="1526"/>
        <v>875043026730702011004302024400018</v>
      </c>
      <c r="M2146" s="163">
        <f t="array" ref="M2146">IF(COUNT(SEARCH(Удалить_Роспись_КВСР,$B2146)*SEARCH(Удалить_Роспись_ПБС,$C2146)*SEARCH(Удалить_Роспись_КФСР, $D2146)*SEARCH(Удалить_Роспись_КЦСР,$E2146)*SEARCH(Удалить_Роспись_КВР,$F2146)*SEARCH(Удалить_Роспись_ЭК,$H2146)*SEARCH(Удалить_Роспись_КР,$I2146))&gt;0,0,1)</f>
        <v>0</v>
      </c>
      <c r="N2146" s="163">
        <f t="array" ref="N2146">IF(COUNT(SEARCH(Удалить_Индекс_КВСР,$B2146)*SEARCH(Удалить_Индекс_ПБС,$C2146)*SEARCH(Удалить_Индекс_КФСР,$D2146)*SEARCH(Удалить_Индекс_КЦСР,$E2146)*SEARCH(Удалить_Индекс_КВР,$F2146)*SEARCH(Удалить_Индекс_ЭК,$H2146)*SEARCH(Удалить_Индекс_КР,$I2146))&gt;0,0,1)</f>
        <v>0</v>
      </c>
      <c r="O2146" s="163" t="str">
        <f t="shared" si="1551"/>
        <v/>
      </c>
      <c r="P2146" s="263" t="str">
        <f t="shared" si="1552"/>
        <v/>
      </c>
      <c r="Q2146" s="263" t="str">
        <f t="shared" si="1553"/>
        <v/>
      </c>
      <c r="R2146" s="263" t="str">
        <f t="shared" si="1554"/>
        <v/>
      </c>
      <c r="S2146" s="263" t="str">
        <f t="shared" si="1555"/>
        <v/>
      </c>
      <c r="T2146" s="263" t="str">
        <f t="shared" si="1556"/>
        <v/>
      </c>
      <c r="U2146" s="263" t="str">
        <f t="shared" si="1527"/>
        <v/>
      </c>
      <c r="V2146" s="263" t="str">
        <f t="shared" si="1557"/>
        <v/>
      </c>
      <c r="W2146" s="263" t="str">
        <f t="shared" si="1528"/>
        <v/>
      </c>
      <c r="X2146" s="263" t="str">
        <f t="shared" si="1558"/>
        <v/>
      </c>
      <c r="Y2146" s="263" t="str">
        <f t="shared" si="1559"/>
        <v/>
      </c>
      <c r="Z2146" s="263" t="str">
        <f t="shared" si="1560"/>
        <v/>
      </c>
      <c r="AA2146" s="263" t="str">
        <f t="shared" si="1561"/>
        <v/>
      </c>
      <c r="AB2146" s="263" t="str">
        <f t="shared" si="1546"/>
        <v/>
      </c>
      <c r="AC2146" s="263" t="str">
        <f t="shared" si="1529"/>
        <v/>
      </c>
      <c r="AD2146" s="263" t="str">
        <f t="shared" si="1547"/>
        <v/>
      </c>
      <c r="AE2146" s="263" t="str">
        <f t="shared" si="1562"/>
        <v/>
      </c>
      <c r="AF2146" s="263" t="str">
        <f t="shared" si="1563"/>
        <v/>
      </c>
      <c r="AG2146" s="263"/>
      <c r="AJ2146" s="163" t="str">
        <f t="shared" si="1564"/>
        <v/>
      </c>
      <c r="AK2146" s="163" t="str">
        <f t="shared" si="1530"/>
        <v/>
      </c>
      <c r="AL2146" s="163" t="str">
        <f t="shared" si="1565"/>
        <v/>
      </c>
      <c r="AM2146" s="163" t="str">
        <f t="shared" si="1566"/>
        <v/>
      </c>
      <c r="AN2146" s="163" t="str">
        <f t="shared" si="1531"/>
        <v/>
      </c>
      <c r="AO2146" s="163" t="str">
        <f t="shared" si="1532"/>
        <v/>
      </c>
      <c r="AP2146" s="163" t="str">
        <f t="shared" si="1533"/>
        <v/>
      </c>
      <c r="AQ2146" s="163" t="str">
        <f t="shared" si="1534"/>
        <v/>
      </c>
      <c r="AR2146" s="163" t="str">
        <f t="shared" si="1535"/>
        <v/>
      </c>
      <c r="AS2146" s="163" t="str">
        <f t="shared" si="1548"/>
        <v/>
      </c>
      <c r="AT2146" s="163" t="str">
        <f t="shared" si="1549"/>
        <v/>
      </c>
      <c r="AU2146" s="163" t="str">
        <f t="shared" si="1567"/>
        <v>рбс</v>
      </c>
      <c r="AV2146" s="163" t="str">
        <f t="shared" si="1550"/>
        <v>рбс87504302673плапро</v>
      </c>
      <c r="AW2146" s="162">
        <f t="shared" si="1536"/>
        <v>0</v>
      </c>
      <c r="AX2146" s="162">
        <f t="shared" si="1537"/>
        <v>0</v>
      </c>
      <c r="AY2146" s="162">
        <f t="shared" si="1538"/>
        <v>0</v>
      </c>
      <c r="AZ2146" s="162">
        <f t="shared" si="1539"/>
        <v>0</v>
      </c>
      <c r="BA2146" s="164">
        <f t="shared" si="1540"/>
        <v>1</v>
      </c>
      <c r="BB2146" s="164">
        <f t="shared" si="1541"/>
        <v>1</v>
      </c>
      <c r="BC2146" s="164">
        <f t="shared" si="1542"/>
        <v>1</v>
      </c>
      <c r="BD2146" s="162">
        <f t="shared" si="1568"/>
        <v>0</v>
      </c>
      <c r="BE2146" s="162">
        <f t="shared" si="1569"/>
        <v>0</v>
      </c>
      <c r="BF2146" s="179">
        <f t="shared" si="1570"/>
        <v>0</v>
      </c>
      <c r="BG2146" s="180">
        <f t="shared" si="1571"/>
        <v>0</v>
      </c>
      <c r="BH2146" s="254" t="str">
        <f t="shared" si="1543"/>
        <v>875</v>
      </c>
      <c r="BI2146" s="254" t="str">
        <f t="shared" si="1544"/>
        <v>0702</v>
      </c>
      <c r="BJ2146" s="249" t="s">
        <v>1624</v>
      </c>
      <c r="BK2146" s="249" t="s">
        <v>381</v>
      </c>
      <c r="BL2146" s="202" t="str">
        <f t="shared" si="1545"/>
        <v/>
      </c>
    </row>
    <row r="2147" spans="1:64" ht="12" hidden="1" customHeight="1">
      <c r="A2147" s="197"/>
      <c r="B2147" s="366" t="s">
        <v>321</v>
      </c>
      <c r="C2147" s="365" t="s">
        <v>1253</v>
      </c>
      <c r="D2147" s="366" t="s">
        <v>313</v>
      </c>
      <c r="E2147" s="366" t="s">
        <v>943</v>
      </c>
      <c r="F2147" s="366" t="s">
        <v>533</v>
      </c>
      <c r="G2147" s="366" t="s">
        <v>1344</v>
      </c>
      <c r="H2147" s="366" t="s">
        <v>1184</v>
      </c>
      <c r="I2147" s="366" t="s">
        <v>1325</v>
      </c>
      <c r="J2147" s="386">
        <v>140000</v>
      </c>
      <c r="K2147" s="386">
        <v>0</v>
      </c>
      <c r="L2147" s="162" t="str">
        <f t="shared" si="1526"/>
        <v>875043026730702011004302024400018</v>
      </c>
      <c r="M2147" s="163">
        <f t="array" ref="M2147">IF(COUNT(SEARCH(Удалить_Роспись_КВСР,$B2147)*SEARCH(Удалить_Роспись_ПБС,$C2147)*SEARCH(Удалить_Роспись_КФСР, $D2147)*SEARCH(Удалить_Роспись_КЦСР,$E2147)*SEARCH(Удалить_Роспись_КВР,$F2147)*SEARCH(Удалить_Роспись_ЭК,$H2147)*SEARCH(Удалить_Роспись_КР,$I2147))&gt;0,0,1)</f>
        <v>0</v>
      </c>
      <c r="N2147" s="163">
        <f t="array" ref="N2147">IF(COUNT(SEARCH(Удалить_Индекс_КВСР,$B2147)*SEARCH(Удалить_Индекс_ПБС,$C2147)*SEARCH(Удалить_Индекс_КФСР,$D2147)*SEARCH(Удалить_Индекс_КЦСР,$E2147)*SEARCH(Удалить_Индекс_КВР,$F2147)*SEARCH(Удалить_Индекс_ЭК,$H2147)*SEARCH(Удалить_Индекс_КР,$I2147))&gt;0,0,1)</f>
        <v>0</v>
      </c>
      <c r="O2147" s="163" t="str">
        <f t="shared" si="1551"/>
        <v/>
      </c>
      <c r="P2147" s="263" t="str">
        <f t="shared" si="1552"/>
        <v/>
      </c>
      <c r="Q2147" s="263" t="str">
        <f t="shared" si="1553"/>
        <v/>
      </c>
      <c r="R2147" s="263" t="str">
        <f t="shared" si="1554"/>
        <v/>
      </c>
      <c r="S2147" s="263" t="str">
        <f t="shared" si="1555"/>
        <v/>
      </c>
      <c r="T2147" s="263" t="str">
        <f t="shared" si="1556"/>
        <v/>
      </c>
      <c r="U2147" s="263" t="str">
        <f t="shared" si="1527"/>
        <v/>
      </c>
      <c r="V2147" s="263" t="str">
        <f t="shared" si="1557"/>
        <v/>
      </c>
      <c r="W2147" s="263" t="str">
        <f t="shared" si="1528"/>
        <v/>
      </c>
      <c r="X2147" s="263" t="str">
        <f t="shared" si="1558"/>
        <v/>
      </c>
      <c r="Y2147" s="263" t="str">
        <f t="shared" si="1559"/>
        <v/>
      </c>
      <c r="Z2147" s="263" t="str">
        <f t="shared" si="1560"/>
        <v/>
      </c>
      <c r="AA2147" s="263" t="str">
        <f t="shared" si="1561"/>
        <v/>
      </c>
      <c r="AB2147" s="263" t="str">
        <f t="shared" si="1546"/>
        <v/>
      </c>
      <c r="AC2147" s="263" t="str">
        <f t="shared" si="1529"/>
        <v/>
      </c>
      <c r="AD2147" s="263" t="str">
        <f t="shared" si="1547"/>
        <v/>
      </c>
      <c r="AE2147" s="263" t="str">
        <f t="shared" si="1562"/>
        <v/>
      </c>
      <c r="AF2147" s="263" t="str">
        <f t="shared" si="1563"/>
        <v/>
      </c>
      <c r="AG2147" s="263"/>
      <c r="AJ2147" s="163" t="str">
        <f t="shared" si="1564"/>
        <v/>
      </c>
      <c r="AK2147" s="163" t="str">
        <f t="shared" si="1530"/>
        <v/>
      </c>
      <c r="AL2147" s="163" t="str">
        <f t="shared" si="1565"/>
        <v/>
      </c>
      <c r="AM2147" s="163" t="str">
        <f t="shared" si="1566"/>
        <v/>
      </c>
      <c r="AN2147" s="163" t="str">
        <f t="shared" si="1531"/>
        <v/>
      </c>
      <c r="AO2147" s="163" t="str">
        <f t="shared" si="1532"/>
        <v/>
      </c>
      <c r="AP2147" s="163" t="str">
        <f t="shared" si="1533"/>
        <v/>
      </c>
      <c r="AQ2147" s="163" t="str">
        <f t="shared" si="1534"/>
        <v/>
      </c>
      <c r="AR2147" s="163" t="str">
        <f t="shared" si="1535"/>
        <v/>
      </c>
      <c r="AS2147" s="163" t="str">
        <f t="shared" si="1548"/>
        <v/>
      </c>
      <c r="AT2147" s="163" t="str">
        <f t="shared" si="1549"/>
        <v/>
      </c>
      <c r="AU2147" s="163" t="str">
        <f t="shared" si="1567"/>
        <v>рбс</v>
      </c>
      <c r="AV2147" s="163" t="str">
        <f t="shared" si="1550"/>
        <v>рбс87504302673плапро</v>
      </c>
      <c r="AW2147" s="162">
        <f t="shared" si="1536"/>
        <v>0</v>
      </c>
      <c r="AX2147" s="162">
        <f t="shared" si="1537"/>
        <v>0</v>
      </c>
      <c r="AY2147" s="162">
        <f t="shared" si="1538"/>
        <v>0</v>
      </c>
      <c r="AZ2147" s="162">
        <f t="shared" si="1539"/>
        <v>0</v>
      </c>
      <c r="BA2147" s="164">
        <f t="shared" si="1540"/>
        <v>1</v>
      </c>
      <c r="BB2147" s="164">
        <f t="shared" si="1541"/>
        <v>1</v>
      </c>
      <c r="BC2147" s="164">
        <f t="shared" si="1542"/>
        <v>1</v>
      </c>
      <c r="BD2147" s="162">
        <f t="shared" si="1568"/>
        <v>0</v>
      </c>
      <c r="BE2147" s="162">
        <f t="shared" si="1569"/>
        <v>0</v>
      </c>
      <c r="BF2147" s="179">
        <f t="shared" si="1570"/>
        <v>0</v>
      </c>
      <c r="BG2147" s="180">
        <f t="shared" si="1571"/>
        <v>0</v>
      </c>
      <c r="BH2147" s="254" t="str">
        <f t="shared" si="1543"/>
        <v>875</v>
      </c>
      <c r="BI2147" s="254" t="str">
        <f t="shared" si="1544"/>
        <v>0702</v>
      </c>
      <c r="BJ2147" s="249" t="s">
        <v>1625</v>
      </c>
      <c r="BK2147" s="249" t="s">
        <v>1327</v>
      </c>
      <c r="BL2147" s="202" t="str">
        <f t="shared" si="1545"/>
        <v/>
      </c>
    </row>
    <row r="2148" spans="1:64" ht="12" hidden="1" customHeight="1">
      <c r="A2148" s="197"/>
      <c r="B2148" s="366" t="s">
        <v>321</v>
      </c>
      <c r="C2148" s="365" t="s">
        <v>1253</v>
      </c>
      <c r="D2148" s="366" t="s">
        <v>313</v>
      </c>
      <c r="E2148" s="366" t="s">
        <v>943</v>
      </c>
      <c r="F2148" s="366" t="s">
        <v>533</v>
      </c>
      <c r="G2148" s="366" t="s">
        <v>1344</v>
      </c>
      <c r="H2148" s="366" t="s">
        <v>1167</v>
      </c>
      <c r="I2148" s="366" t="s">
        <v>1325</v>
      </c>
      <c r="J2148" s="386">
        <v>24000</v>
      </c>
      <c r="K2148" s="386">
        <v>5160</v>
      </c>
      <c r="L2148" s="162" t="str">
        <f t="shared" si="1526"/>
        <v>875043026730702011004302024400018</v>
      </c>
      <c r="M2148" s="163">
        <f t="array" ref="M2148">IF(COUNT(SEARCH(Удалить_Роспись_КВСР,$B2148)*SEARCH(Удалить_Роспись_ПБС,$C2148)*SEARCH(Удалить_Роспись_КФСР, $D2148)*SEARCH(Удалить_Роспись_КЦСР,$E2148)*SEARCH(Удалить_Роспись_КВР,$F2148)*SEARCH(Удалить_Роспись_ЭК,$H2148)*SEARCH(Удалить_Роспись_КР,$I2148))&gt;0,0,1)</f>
        <v>0</v>
      </c>
      <c r="N2148" s="163">
        <f t="array" ref="N2148">IF(COUNT(SEARCH(Удалить_Индекс_КВСР,$B2148)*SEARCH(Удалить_Индекс_ПБС,$C2148)*SEARCH(Удалить_Индекс_КФСР,$D2148)*SEARCH(Удалить_Индекс_КЦСР,$E2148)*SEARCH(Удалить_Индекс_КВР,$F2148)*SEARCH(Удалить_Индекс_ЭК,$H2148)*SEARCH(Удалить_Индекс_КР,$I2148))&gt;0,0,1)</f>
        <v>0</v>
      </c>
      <c r="O2148" s="163" t="str">
        <f t="shared" si="1551"/>
        <v/>
      </c>
      <c r="P2148" s="263" t="str">
        <f t="shared" si="1552"/>
        <v/>
      </c>
      <c r="Q2148" s="263" t="str">
        <f t="shared" si="1553"/>
        <v/>
      </c>
      <c r="R2148" s="263" t="str">
        <f t="shared" si="1554"/>
        <v/>
      </c>
      <c r="S2148" s="263" t="str">
        <f t="shared" si="1555"/>
        <v/>
      </c>
      <c r="T2148" s="263" t="str">
        <f t="shared" si="1556"/>
        <v/>
      </c>
      <c r="U2148" s="263" t="str">
        <f t="shared" si="1527"/>
        <v/>
      </c>
      <c r="V2148" s="263" t="str">
        <f t="shared" si="1557"/>
        <v/>
      </c>
      <c r="W2148" s="263" t="str">
        <f t="shared" si="1528"/>
        <v/>
      </c>
      <c r="X2148" s="263" t="str">
        <f t="shared" si="1558"/>
        <v/>
      </c>
      <c r="Y2148" s="263" t="str">
        <f t="shared" si="1559"/>
        <v/>
      </c>
      <c r="Z2148" s="263" t="str">
        <f t="shared" si="1560"/>
        <v/>
      </c>
      <c r="AA2148" s="263" t="str">
        <f t="shared" si="1561"/>
        <v/>
      </c>
      <c r="AB2148" s="263" t="str">
        <f t="shared" si="1546"/>
        <v/>
      </c>
      <c r="AC2148" s="263" t="str">
        <f t="shared" si="1529"/>
        <v/>
      </c>
      <c r="AD2148" s="263" t="str">
        <f t="shared" si="1547"/>
        <v/>
      </c>
      <c r="AE2148" s="263" t="str">
        <f t="shared" si="1562"/>
        <v/>
      </c>
      <c r="AF2148" s="263" t="str">
        <f t="shared" si="1563"/>
        <v/>
      </c>
      <c r="AG2148" s="263"/>
      <c r="AJ2148" s="163" t="str">
        <f t="shared" si="1564"/>
        <v/>
      </c>
      <c r="AK2148" s="163" t="str">
        <f t="shared" si="1530"/>
        <v/>
      </c>
      <c r="AL2148" s="163" t="str">
        <f t="shared" si="1565"/>
        <v/>
      </c>
      <c r="AM2148" s="163" t="str">
        <f t="shared" si="1566"/>
        <v/>
      </c>
      <c r="AN2148" s="163" t="str">
        <f t="shared" si="1531"/>
        <v/>
      </c>
      <c r="AO2148" s="163" t="str">
        <f t="shared" si="1532"/>
        <v/>
      </c>
      <c r="AP2148" s="163" t="str">
        <f t="shared" si="1533"/>
        <v/>
      </c>
      <c r="AQ2148" s="163" t="str">
        <f t="shared" si="1534"/>
        <v/>
      </c>
      <c r="AR2148" s="163" t="str">
        <f t="shared" si="1535"/>
        <v/>
      </c>
      <c r="AS2148" s="163" t="str">
        <f t="shared" si="1548"/>
        <v/>
      </c>
      <c r="AT2148" s="163" t="str">
        <f t="shared" si="1549"/>
        <v/>
      </c>
      <c r="AU2148" s="163" t="str">
        <f t="shared" si="1567"/>
        <v>рбс</v>
      </c>
      <c r="AV2148" s="163" t="str">
        <f t="shared" si="1550"/>
        <v>рбс87504302673плапро</v>
      </c>
      <c r="AW2148" s="162">
        <f t="shared" si="1536"/>
        <v>0</v>
      </c>
      <c r="AX2148" s="162">
        <f t="shared" si="1537"/>
        <v>0</v>
      </c>
      <c r="AY2148" s="162">
        <f t="shared" si="1538"/>
        <v>0</v>
      </c>
      <c r="AZ2148" s="162">
        <f t="shared" si="1539"/>
        <v>0</v>
      </c>
      <c r="BA2148" s="164">
        <f t="shared" si="1540"/>
        <v>1</v>
      </c>
      <c r="BB2148" s="164">
        <f t="shared" si="1541"/>
        <v>1</v>
      </c>
      <c r="BC2148" s="164">
        <f t="shared" si="1542"/>
        <v>1</v>
      </c>
      <c r="BD2148" s="162">
        <f t="shared" si="1568"/>
        <v>0</v>
      </c>
      <c r="BE2148" s="162">
        <f t="shared" si="1569"/>
        <v>0</v>
      </c>
      <c r="BF2148" s="179">
        <f t="shared" si="1570"/>
        <v>0</v>
      </c>
      <c r="BG2148" s="180">
        <f t="shared" si="1571"/>
        <v>0</v>
      </c>
      <c r="BH2148" s="254" t="str">
        <f t="shared" si="1543"/>
        <v>875</v>
      </c>
      <c r="BI2148" s="254" t="str">
        <f t="shared" si="1544"/>
        <v>0702</v>
      </c>
      <c r="BJ2148" s="249" t="s">
        <v>1626</v>
      </c>
      <c r="BK2148" s="249" t="s">
        <v>1185</v>
      </c>
      <c r="BL2148" s="202" t="str">
        <f t="shared" si="1545"/>
        <v/>
      </c>
    </row>
    <row r="2149" spans="1:64" ht="12" hidden="1" customHeight="1">
      <c r="A2149" s="197"/>
      <c r="B2149" s="366" t="s">
        <v>321</v>
      </c>
      <c r="C2149" s="365" t="s">
        <v>1253</v>
      </c>
      <c r="D2149" s="366" t="s">
        <v>313</v>
      </c>
      <c r="E2149" s="366" t="s">
        <v>943</v>
      </c>
      <c r="F2149" s="366" t="s">
        <v>533</v>
      </c>
      <c r="G2149" s="366" t="s">
        <v>1344</v>
      </c>
      <c r="H2149" s="366" t="s">
        <v>1169</v>
      </c>
      <c r="I2149" s="366" t="s">
        <v>1325</v>
      </c>
      <c r="J2149" s="386">
        <v>442000</v>
      </c>
      <c r="K2149" s="386">
        <v>259000</v>
      </c>
      <c r="L2149" s="162" t="str">
        <f t="shared" si="1526"/>
        <v>875043026730702011004302024400018</v>
      </c>
      <c r="M2149" s="163">
        <f t="array" ref="M2149">IF(COUNT(SEARCH(Удалить_Роспись_КВСР,$B2149)*SEARCH(Удалить_Роспись_ПБС,$C2149)*SEARCH(Удалить_Роспись_КФСР, $D2149)*SEARCH(Удалить_Роспись_КЦСР,$E2149)*SEARCH(Удалить_Роспись_КВР,$F2149)*SEARCH(Удалить_Роспись_ЭК,$H2149)*SEARCH(Удалить_Роспись_КР,$I2149))&gt;0,0,1)</f>
        <v>0</v>
      </c>
      <c r="N2149" s="163">
        <f t="array" ref="N2149">IF(COUNT(SEARCH(Удалить_Индекс_КВСР,$B2149)*SEARCH(Удалить_Индекс_ПБС,$C2149)*SEARCH(Удалить_Индекс_КФСР,$D2149)*SEARCH(Удалить_Индекс_КЦСР,$E2149)*SEARCH(Удалить_Индекс_КВР,$F2149)*SEARCH(Удалить_Индекс_ЭК,$H2149)*SEARCH(Удалить_Индекс_КР,$I2149))&gt;0,0,1)</f>
        <v>0</v>
      </c>
      <c r="O2149" s="163" t="str">
        <f t="shared" si="1551"/>
        <v/>
      </c>
      <c r="P2149" s="263" t="str">
        <f t="shared" si="1552"/>
        <v/>
      </c>
      <c r="Q2149" s="263" t="str">
        <f t="shared" si="1553"/>
        <v/>
      </c>
      <c r="R2149" s="263" t="str">
        <f t="shared" si="1554"/>
        <v/>
      </c>
      <c r="S2149" s="263" t="str">
        <f t="shared" si="1555"/>
        <v/>
      </c>
      <c r="T2149" s="263" t="str">
        <f t="shared" si="1556"/>
        <v/>
      </c>
      <c r="U2149" s="263" t="str">
        <f t="shared" si="1527"/>
        <v/>
      </c>
      <c r="V2149" s="263" t="str">
        <f t="shared" si="1557"/>
        <v/>
      </c>
      <c r="W2149" s="263" t="str">
        <f t="shared" si="1528"/>
        <v/>
      </c>
      <c r="X2149" s="263" t="str">
        <f t="shared" si="1558"/>
        <v/>
      </c>
      <c r="Y2149" s="263" t="str">
        <f t="shared" si="1559"/>
        <v/>
      </c>
      <c r="Z2149" s="263" t="str">
        <f t="shared" si="1560"/>
        <v/>
      </c>
      <c r="AA2149" s="263" t="str">
        <f t="shared" si="1561"/>
        <v/>
      </c>
      <c r="AB2149" s="263" t="str">
        <f t="shared" si="1546"/>
        <v/>
      </c>
      <c r="AC2149" s="263" t="str">
        <f t="shared" si="1529"/>
        <v/>
      </c>
      <c r="AD2149" s="263" t="str">
        <f t="shared" si="1547"/>
        <v/>
      </c>
      <c r="AE2149" s="263" t="str">
        <f t="shared" si="1562"/>
        <v/>
      </c>
      <c r="AF2149" s="263" t="str">
        <f t="shared" si="1563"/>
        <v/>
      </c>
      <c r="AG2149" s="263"/>
      <c r="AJ2149" s="163" t="str">
        <f t="shared" si="1564"/>
        <v/>
      </c>
      <c r="AK2149" s="163" t="str">
        <f t="shared" si="1530"/>
        <v/>
      </c>
      <c r="AL2149" s="163" t="str">
        <f t="shared" si="1565"/>
        <v/>
      </c>
      <c r="AM2149" s="163" t="str">
        <f t="shared" si="1566"/>
        <v/>
      </c>
      <c r="AN2149" s="163" t="str">
        <f t="shared" si="1531"/>
        <v/>
      </c>
      <c r="AO2149" s="163" t="str">
        <f t="shared" si="1532"/>
        <v/>
      </c>
      <c r="AP2149" s="163" t="str">
        <f t="shared" si="1533"/>
        <v/>
      </c>
      <c r="AQ2149" s="163" t="str">
        <f t="shared" si="1534"/>
        <v/>
      </c>
      <c r="AR2149" s="163" t="str">
        <f t="shared" si="1535"/>
        <v/>
      </c>
      <c r="AS2149" s="163" t="str">
        <f t="shared" si="1548"/>
        <v/>
      </c>
      <c r="AT2149" s="163" t="str">
        <f t="shared" si="1549"/>
        <v/>
      </c>
      <c r="AU2149" s="163" t="str">
        <f t="shared" si="1567"/>
        <v>рбс</v>
      </c>
      <c r="AV2149" s="163" t="str">
        <f t="shared" si="1550"/>
        <v>рбс87504302673плапро</v>
      </c>
      <c r="AW2149" s="162">
        <f t="shared" si="1536"/>
        <v>0</v>
      </c>
      <c r="AX2149" s="162">
        <f t="shared" si="1537"/>
        <v>0</v>
      </c>
      <c r="AY2149" s="162">
        <f t="shared" si="1538"/>
        <v>0</v>
      </c>
      <c r="AZ2149" s="162">
        <f t="shared" si="1539"/>
        <v>0</v>
      </c>
      <c r="BA2149" s="164">
        <f t="shared" si="1540"/>
        <v>1</v>
      </c>
      <c r="BB2149" s="164">
        <f t="shared" si="1541"/>
        <v>1</v>
      </c>
      <c r="BC2149" s="164">
        <f t="shared" si="1542"/>
        <v>1</v>
      </c>
      <c r="BD2149" s="162">
        <f t="shared" si="1568"/>
        <v>0</v>
      </c>
      <c r="BE2149" s="162">
        <f t="shared" si="1569"/>
        <v>0</v>
      </c>
      <c r="BF2149" s="179">
        <f t="shared" si="1570"/>
        <v>0</v>
      </c>
      <c r="BG2149" s="180">
        <f t="shared" si="1571"/>
        <v>0</v>
      </c>
      <c r="BH2149" s="254" t="str">
        <f t="shared" si="1543"/>
        <v>875</v>
      </c>
      <c r="BI2149" s="254" t="str">
        <f t="shared" si="1544"/>
        <v>0702</v>
      </c>
      <c r="BJ2149" s="249" t="s">
        <v>1627</v>
      </c>
      <c r="BK2149" s="249" t="s">
        <v>1162</v>
      </c>
      <c r="BL2149" s="202" t="str">
        <f t="shared" si="1545"/>
        <v/>
      </c>
    </row>
    <row r="2150" spans="1:64" ht="12" hidden="1" customHeight="1">
      <c r="A2150" s="197"/>
      <c r="B2150" s="366" t="s">
        <v>321</v>
      </c>
      <c r="C2150" s="365" t="s">
        <v>1253</v>
      </c>
      <c r="D2150" s="366" t="s">
        <v>313</v>
      </c>
      <c r="E2150" s="366" t="s">
        <v>888</v>
      </c>
      <c r="F2150" s="366" t="s">
        <v>536</v>
      </c>
      <c r="G2150" s="366" t="s">
        <v>1344</v>
      </c>
      <c r="H2150" s="366" t="s">
        <v>1172</v>
      </c>
      <c r="I2150" s="366" t="s">
        <v>456</v>
      </c>
      <c r="J2150" s="386">
        <v>1020000</v>
      </c>
      <c r="K2150" s="386">
        <v>304674.78999999998</v>
      </c>
      <c r="L2150" s="162" t="str">
        <f t="shared" si="1526"/>
        <v>875043026730702011004702011200001</v>
      </c>
      <c r="M2150" s="163">
        <f t="array" ref="M2150">IF(COUNT(SEARCH(Удалить_Роспись_КВСР,$B2150)*SEARCH(Удалить_Роспись_ПБС,$C2150)*SEARCH(Удалить_Роспись_КФСР, $D2150)*SEARCH(Удалить_Роспись_КЦСР,$E2150)*SEARCH(Удалить_Роспись_КВР,$F2150)*SEARCH(Удалить_Роспись_ЭК,$H2150)*SEARCH(Удалить_Роспись_КР,$I2150))&gt;0,0,1)</f>
        <v>1</v>
      </c>
      <c r="N2150" s="163">
        <v>1</v>
      </c>
      <c r="O2150" s="163" t="str">
        <f t="shared" si="1551"/>
        <v/>
      </c>
      <c r="P2150" s="263" t="str">
        <f t="shared" si="1552"/>
        <v/>
      </c>
      <c r="Q2150" s="263" t="str">
        <f t="shared" si="1553"/>
        <v/>
      </c>
      <c r="R2150" s="263" t="str">
        <f t="shared" si="1554"/>
        <v/>
      </c>
      <c r="S2150" s="263" t="str">
        <f t="shared" si="1555"/>
        <v/>
      </c>
      <c r="T2150" s="263" t="str">
        <f t="shared" si="1556"/>
        <v/>
      </c>
      <c r="U2150" s="263" t="str">
        <f t="shared" si="1527"/>
        <v/>
      </c>
      <c r="V2150" s="263" t="str">
        <f t="shared" si="1557"/>
        <v/>
      </c>
      <c r="W2150" s="263" t="str">
        <f t="shared" si="1528"/>
        <v/>
      </c>
      <c r="X2150" s="263" t="str">
        <f t="shared" si="1558"/>
        <v/>
      </c>
      <c r="Y2150" s="263" t="str">
        <f t="shared" si="1559"/>
        <v/>
      </c>
      <c r="Z2150" s="263" t="str">
        <f t="shared" si="1560"/>
        <v/>
      </c>
      <c r="AA2150" s="263" t="str">
        <f t="shared" si="1561"/>
        <v/>
      </c>
      <c r="AB2150" s="263" t="str">
        <f t="shared" si="1546"/>
        <v/>
      </c>
      <c r="AC2150" s="263" t="str">
        <f t="shared" si="1529"/>
        <v/>
      </c>
      <c r="AD2150" s="263" t="str">
        <f t="shared" si="1547"/>
        <v/>
      </c>
      <c r="AE2150" s="263" t="str">
        <f t="shared" si="1562"/>
        <v/>
      </c>
      <c r="AF2150" s="263" t="str">
        <f t="shared" si="1563"/>
        <v/>
      </c>
      <c r="AG2150" s="263"/>
      <c r="AJ2150" s="163" t="str">
        <f t="shared" si="1564"/>
        <v/>
      </c>
      <c r="AK2150" s="163" t="str">
        <f t="shared" si="1530"/>
        <v/>
      </c>
      <c r="AL2150" s="163" t="str">
        <f t="shared" si="1565"/>
        <v/>
      </c>
      <c r="AM2150" s="163" t="str">
        <f t="shared" si="1566"/>
        <v/>
      </c>
      <c r="AN2150" s="163" t="str">
        <f t="shared" si="1531"/>
        <v/>
      </c>
      <c r="AO2150" s="163" t="str">
        <f t="shared" si="1532"/>
        <v/>
      </c>
      <c r="AP2150" s="163" t="str">
        <f t="shared" si="1533"/>
        <v/>
      </c>
      <c r="AQ2150" s="163" t="str">
        <f t="shared" si="1534"/>
        <v/>
      </c>
      <c r="AR2150" s="163" t="str">
        <f t="shared" si="1535"/>
        <v/>
      </c>
      <c r="AS2150" s="163" t="str">
        <f t="shared" si="1548"/>
        <v/>
      </c>
      <c r="AT2150" s="163" t="str">
        <f t="shared" si="1549"/>
        <v/>
      </c>
      <c r="AU2150" s="163" t="str">
        <f t="shared" si="1567"/>
        <v>рбс</v>
      </c>
      <c r="AV2150" s="163" t="str">
        <f t="shared" si="1550"/>
        <v>рбс87504302673общпро</v>
      </c>
      <c r="AW2150" s="162">
        <f t="shared" si="1536"/>
        <v>1020000</v>
      </c>
      <c r="AX2150" s="162">
        <f t="shared" si="1537"/>
        <v>304674.78999999998</v>
      </c>
      <c r="AY2150" s="162">
        <f t="shared" si="1538"/>
        <v>1020000</v>
      </c>
      <c r="AZ2150" s="162">
        <f t="shared" si="1539"/>
        <v>304674.78999999998</v>
      </c>
      <c r="BA2150" s="164">
        <f t="shared" si="1540"/>
        <v>1</v>
      </c>
      <c r="BB2150" s="164">
        <f t="shared" si="1541"/>
        <v>0</v>
      </c>
      <c r="BC2150" s="164">
        <f t="shared" si="1542"/>
        <v>0</v>
      </c>
      <c r="BD2150" s="162">
        <f>IF(ISNA(BA2150),0,AY2150*$BA2150)-500000</f>
        <v>520000</v>
      </c>
      <c r="BE2150" s="162">
        <f t="shared" si="1569"/>
        <v>304674.78999999998</v>
      </c>
      <c r="BF2150" s="179">
        <f t="shared" si="1570"/>
        <v>0</v>
      </c>
      <c r="BG2150" s="180">
        <f t="shared" si="1571"/>
        <v>0</v>
      </c>
      <c r="BH2150" s="254" t="str">
        <f t="shared" si="1543"/>
        <v>875</v>
      </c>
      <c r="BI2150" s="254" t="str">
        <f t="shared" si="1544"/>
        <v>0702</v>
      </c>
      <c r="BJ2150" s="249" t="s">
        <v>1628</v>
      </c>
      <c r="BK2150" s="249" t="s">
        <v>1164</v>
      </c>
      <c r="BL2150" s="202" t="str">
        <f t="shared" si="1545"/>
        <v/>
      </c>
    </row>
    <row r="2151" spans="1:64" ht="12" hidden="1" customHeight="1">
      <c r="A2151" s="197"/>
      <c r="B2151" s="366" t="s">
        <v>321</v>
      </c>
      <c r="C2151" s="365" t="s">
        <v>1253</v>
      </c>
      <c r="D2151" s="366" t="s">
        <v>313</v>
      </c>
      <c r="E2151" s="366" t="s">
        <v>889</v>
      </c>
      <c r="F2151" s="366" t="s">
        <v>533</v>
      </c>
      <c r="G2151" s="366" t="s">
        <v>1344</v>
      </c>
      <c r="H2151" s="366" t="s">
        <v>1094</v>
      </c>
      <c r="I2151" s="366" t="s">
        <v>456</v>
      </c>
      <c r="J2151" s="386">
        <v>10744498.869999999</v>
      </c>
      <c r="K2151" s="386">
        <v>7117605.5099999998</v>
      </c>
      <c r="L2151" s="162" t="str">
        <f t="shared" si="1526"/>
        <v>875043026730702011004Г02024400001</v>
      </c>
      <c r="M2151" s="163">
        <f t="array" ref="M2151">IF(COUNT(SEARCH(Удалить_Роспись_КВСР,$B2151)*SEARCH(Удалить_Роспись_ПБС,$C2151)*SEARCH(Удалить_Роспись_КФСР, $D2151)*SEARCH(Удалить_Роспись_КЦСР,$E2151)*SEARCH(Удалить_Роспись_КВР,$F2151)*SEARCH(Удалить_Роспись_ЭК,$H2151)*SEARCH(Удалить_Роспись_КР,$I2151))&gt;0,0,1)</f>
        <v>1</v>
      </c>
      <c r="N2151" s="163">
        <f>IF(COUNT(SEARCH(Удалить_Индекс_КВСР,$B2151)*SEARCH(Удалить_Индекс_ПБС,$C2151)*SEARCH(Удалить_Индекс_КФСР,$D2151)*SEARCH(Удалить_Индекс_КЦСР,$E2151)*SEARCH(Удалить_Индекс_КВР,$F2151)*SEARCH(Удалить_Индекс_ЭК,$H2151)*SEARCH(Удалить_Индекс_КР,$I2151))&gt;0,0,1)</f>
        <v>1</v>
      </c>
      <c r="O2151" s="163" t="str">
        <f t="shared" si="1551"/>
        <v/>
      </c>
      <c r="P2151" s="263" t="str">
        <f t="shared" si="1552"/>
        <v/>
      </c>
      <c r="Q2151" s="263" t="str">
        <f t="shared" si="1553"/>
        <v/>
      </c>
      <c r="R2151" s="263" t="str">
        <f t="shared" si="1554"/>
        <v/>
      </c>
      <c r="S2151" s="263" t="str">
        <f t="shared" si="1555"/>
        <v/>
      </c>
      <c r="T2151" s="263" t="str">
        <f t="shared" si="1556"/>
        <v/>
      </c>
      <c r="U2151" s="263" t="str">
        <f t="shared" si="1527"/>
        <v/>
      </c>
      <c r="V2151" s="263" t="str">
        <f t="shared" si="1557"/>
        <v/>
      </c>
      <c r="W2151" s="263" t="str">
        <f t="shared" si="1528"/>
        <v/>
      </c>
      <c r="X2151" s="263" t="str">
        <f t="shared" si="1558"/>
        <v/>
      </c>
      <c r="Y2151" s="263" t="str">
        <f t="shared" si="1559"/>
        <v/>
      </c>
      <c r="Z2151" s="263" t="str">
        <f t="shared" si="1560"/>
        <v/>
      </c>
      <c r="AA2151" s="263" t="str">
        <f t="shared" si="1561"/>
        <v/>
      </c>
      <c r="AB2151" s="263" t="str">
        <f t="shared" si="1546"/>
        <v/>
      </c>
      <c r="AC2151" s="263" t="str">
        <f t="shared" si="1529"/>
        <v/>
      </c>
      <c r="AD2151" s="263" t="str">
        <f t="shared" si="1547"/>
        <v/>
      </c>
      <c r="AE2151" s="263" t="str">
        <f t="shared" si="1562"/>
        <v/>
      </c>
      <c r="AF2151" s="263" t="str">
        <f t="shared" si="1563"/>
        <v/>
      </c>
      <c r="AG2151" s="263"/>
      <c r="AJ2151" s="163" t="str">
        <f t="shared" si="1564"/>
        <v/>
      </c>
      <c r="AK2151" s="163" t="str">
        <f t="shared" si="1530"/>
        <v/>
      </c>
      <c r="AL2151" s="163" t="str">
        <f t="shared" si="1565"/>
        <v/>
      </c>
      <c r="AM2151" s="163" t="str">
        <f t="shared" si="1566"/>
        <v/>
      </c>
      <c r="AN2151" s="163" t="str">
        <f t="shared" si="1531"/>
        <v/>
      </c>
      <c r="AO2151" s="163" t="str">
        <f t="shared" si="1532"/>
        <v/>
      </c>
      <c r="AP2151" s="163" t="str">
        <f t="shared" si="1533"/>
        <v/>
      </c>
      <c r="AQ2151" s="163" t="str">
        <f t="shared" si="1534"/>
        <v/>
      </c>
      <c r="AR2151" s="163" t="str">
        <f t="shared" si="1535"/>
        <v/>
      </c>
      <c r="AS2151" s="163" t="str">
        <f t="shared" si="1548"/>
        <v/>
      </c>
      <c r="AT2151" s="163" t="str">
        <f t="shared" si="1549"/>
        <v/>
      </c>
      <c r="AU2151" s="163" t="str">
        <f t="shared" si="1567"/>
        <v>рбс</v>
      </c>
      <c r="AV2151" s="163" t="str">
        <f t="shared" si="1550"/>
        <v>рбс87504302673общком</v>
      </c>
      <c r="AW2151" s="162">
        <f t="shared" si="1536"/>
        <v>10744498.869999999</v>
      </c>
      <c r="AX2151" s="162">
        <f t="shared" si="1537"/>
        <v>7117605.5099999998</v>
      </c>
      <c r="AY2151" s="162">
        <f t="shared" si="1538"/>
        <v>10744498.869999999</v>
      </c>
      <c r="AZ2151" s="162">
        <f t="shared" si="1539"/>
        <v>7117605.5099999998</v>
      </c>
      <c r="BA2151" s="164">
        <f t="shared" si="1540"/>
        <v>1.04</v>
      </c>
      <c r="BB2151" s="164">
        <f t="shared" si="1541"/>
        <v>1</v>
      </c>
      <c r="BC2151" s="164">
        <f t="shared" si="1542"/>
        <v>1</v>
      </c>
      <c r="BD2151" s="162">
        <f t="shared" si="1568"/>
        <v>11174278.8248</v>
      </c>
      <c r="BE2151" s="162">
        <f t="shared" si="1569"/>
        <v>7402309.7303999998</v>
      </c>
      <c r="BF2151" s="179">
        <f t="shared" si="1570"/>
        <v>11174278.8248</v>
      </c>
      <c r="BG2151" s="180">
        <f t="shared" si="1571"/>
        <v>11174278.8248</v>
      </c>
      <c r="BH2151" s="254" t="str">
        <f t="shared" si="1543"/>
        <v>875</v>
      </c>
      <c r="BI2151" s="254" t="str">
        <f t="shared" si="1544"/>
        <v>0702</v>
      </c>
      <c r="BJ2151" s="249" t="s">
        <v>1629</v>
      </c>
      <c r="BK2151" s="249" t="s">
        <v>1183</v>
      </c>
      <c r="BL2151" s="202" t="str">
        <f t="shared" si="1545"/>
        <v/>
      </c>
    </row>
    <row r="2152" spans="1:64" ht="12" hidden="1" customHeight="1">
      <c r="A2152" s="197"/>
      <c r="B2152" s="366" t="s">
        <v>321</v>
      </c>
      <c r="C2152" s="365" t="s">
        <v>1253</v>
      </c>
      <c r="D2152" s="366" t="s">
        <v>313</v>
      </c>
      <c r="E2152" s="366" t="s">
        <v>889</v>
      </c>
      <c r="F2152" s="366" t="s">
        <v>1346</v>
      </c>
      <c r="G2152" s="366" t="s">
        <v>1344</v>
      </c>
      <c r="H2152" s="366" t="s">
        <v>1094</v>
      </c>
      <c r="I2152" s="366" t="s">
        <v>456</v>
      </c>
      <c r="J2152" s="386">
        <v>74805598.980000004</v>
      </c>
      <c r="K2152" s="386">
        <v>62470044.770000003</v>
      </c>
      <c r="L2152" s="162" t="str">
        <f t="shared" si="1526"/>
        <v>875043026730702011004Г02024700001</v>
      </c>
      <c r="M2152" s="163">
        <f t="array" ref="M2152">IF(COUNT(SEARCH(Удалить_Роспись_КВСР,$B2152)*SEARCH(Удалить_Роспись_ПБС,$C2152)*SEARCH(Удалить_Роспись_КФСР, $D2152)*SEARCH(Удалить_Роспись_КЦСР,$E2152)*SEARCH(Удалить_Роспись_КВР,$F2152)*SEARCH(Удалить_Роспись_ЭК,$H2152)*SEARCH(Удалить_Роспись_КР,$I2152))&gt;0,0,1)</f>
        <v>1</v>
      </c>
      <c r="N2152" s="163">
        <f>IF(COUNT(SEARCH(Удалить_Индекс_КВСР,$B2152)*SEARCH(Удалить_Индекс_ПБС,$C2152)*SEARCH(Удалить_Индекс_КФСР,$D2152)*SEARCH(Удалить_Индекс_КЦСР,$E2152)*SEARCH(Удалить_Индекс_КВР,$F2152)*SEARCH(Удалить_Индекс_ЭК,$H2152)*SEARCH(Удалить_Индекс_КР,$I2152))&gt;0,0,1)</f>
        <v>1</v>
      </c>
      <c r="O2152" s="163" t="str">
        <f t="shared" si="1551"/>
        <v/>
      </c>
      <c r="P2152" s="263" t="str">
        <f t="shared" si="1552"/>
        <v/>
      </c>
      <c r="Q2152" s="263" t="str">
        <f t="shared" si="1553"/>
        <v/>
      </c>
      <c r="R2152" s="263" t="str">
        <f t="shared" si="1554"/>
        <v/>
      </c>
      <c r="S2152" s="263" t="str">
        <f t="shared" si="1555"/>
        <v/>
      </c>
      <c r="T2152" s="263" t="str">
        <f t="shared" si="1556"/>
        <v/>
      </c>
      <c r="U2152" s="263" t="str">
        <f t="shared" si="1527"/>
        <v/>
      </c>
      <c r="V2152" s="263" t="str">
        <f t="shared" si="1557"/>
        <v/>
      </c>
      <c r="W2152" s="263" t="str">
        <f t="shared" si="1528"/>
        <v/>
      </c>
      <c r="X2152" s="263" t="str">
        <f t="shared" si="1558"/>
        <v/>
      </c>
      <c r="Y2152" s="263" t="str">
        <f t="shared" si="1559"/>
        <v/>
      </c>
      <c r="Z2152" s="263" t="str">
        <f t="shared" si="1560"/>
        <v/>
      </c>
      <c r="AA2152" s="263" t="str">
        <f t="shared" si="1561"/>
        <v/>
      </c>
      <c r="AB2152" s="263" t="str">
        <f t="shared" si="1546"/>
        <v/>
      </c>
      <c r="AC2152" s="263" t="str">
        <f t="shared" si="1529"/>
        <v/>
      </c>
      <c r="AD2152" s="263" t="str">
        <f t="shared" si="1547"/>
        <v/>
      </c>
      <c r="AE2152" s="263" t="str">
        <f t="shared" si="1562"/>
        <v/>
      </c>
      <c r="AF2152" s="263" t="str">
        <f t="shared" si="1563"/>
        <v/>
      </c>
      <c r="AG2152" s="263"/>
      <c r="AJ2152" s="163" t="str">
        <f t="shared" si="1564"/>
        <v/>
      </c>
      <c r="AK2152" s="163" t="str">
        <f t="shared" si="1530"/>
        <v/>
      </c>
      <c r="AL2152" s="163" t="str">
        <f t="shared" si="1565"/>
        <v/>
      </c>
      <c r="AM2152" s="163" t="str">
        <f t="shared" si="1566"/>
        <v/>
      </c>
      <c r="AN2152" s="163" t="str">
        <f t="shared" si="1531"/>
        <v/>
      </c>
      <c r="AO2152" s="163" t="str">
        <f t="shared" si="1532"/>
        <v/>
      </c>
      <c r="AP2152" s="163" t="str">
        <f t="shared" si="1533"/>
        <v/>
      </c>
      <c r="AQ2152" s="163" t="str">
        <f t="shared" si="1534"/>
        <v/>
      </c>
      <c r="AR2152" s="163" t="str">
        <f t="shared" si="1535"/>
        <v/>
      </c>
      <c r="AS2152" s="163" t="str">
        <f t="shared" si="1548"/>
        <v/>
      </c>
      <c r="AT2152" s="163" t="str">
        <f t="shared" si="1549"/>
        <v/>
      </c>
      <c r="AU2152" s="163" t="str">
        <f t="shared" si="1567"/>
        <v>рбс</v>
      </c>
      <c r="AV2152" s="163" t="str">
        <f t="shared" si="1550"/>
        <v>рбс87504302673общком</v>
      </c>
      <c r="AW2152" s="162">
        <f t="shared" si="1536"/>
        <v>74805598.980000004</v>
      </c>
      <c r="AX2152" s="162">
        <f t="shared" si="1537"/>
        <v>62470044.770000003</v>
      </c>
      <c r="AY2152" s="162">
        <f t="shared" si="1538"/>
        <v>74805598.980000004</v>
      </c>
      <c r="AZ2152" s="162">
        <f t="shared" si="1539"/>
        <v>62470044.770000003</v>
      </c>
      <c r="BA2152" s="164">
        <f t="shared" si="1540"/>
        <v>1.04</v>
      </c>
      <c r="BB2152" s="164">
        <f t="shared" si="1541"/>
        <v>1</v>
      </c>
      <c r="BC2152" s="164">
        <f t="shared" si="1542"/>
        <v>1</v>
      </c>
      <c r="BD2152" s="162">
        <f t="shared" si="1568"/>
        <v>77797822.939200014</v>
      </c>
      <c r="BE2152" s="162">
        <f t="shared" si="1569"/>
        <v>64968846.560800008</v>
      </c>
      <c r="BF2152" s="179">
        <f t="shared" si="1570"/>
        <v>77797822.939200014</v>
      </c>
      <c r="BG2152" s="180">
        <f t="shared" si="1571"/>
        <v>77797822.939200014</v>
      </c>
      <c r="BH2152" s="254" t="str">
        <f t="shared" si="1543"/>
        <v>875</v>
      </c>
      <c r="BI2152" s="254" t="str">
        <f t="shared" si="1544"/>
        <v>0702</v>
      </c>
      <c r="BJ2152" s="249" t="s">
        <v>1630</v>
      </c>
      <c r="BK2152" s="249" t="s">
        <v>1166</v>
      </c>
      <c r="BL2152" s="202" t="str">
        <f t="shared" si="1545"/>
        <v/>
      </c>
    </row>
    <row r="2153" spans="1:64" ht="12" hidden="1" customHeight="1">
      <c r="A2153" s="197"/>
      <c r="B2153" s="366" t="s">
        <v>321</v>
      </c>
      <c r="C2153" s="365" t="s">
        <v>1253</v>
      </c>
      <c r="D2153" s="366" t="s">
        <v>313</v>
      </c>
      <c r="E2153" s="366" t="s">
        <v>1441</v>
      </c>
      <c r="F2153" s="366" t="s">
        <v>533</v>
      </c>
      <c r="G2153" s="366" t="s">
        <v>1344</v>
      </c>
      <c r="H2153" s="366" t="s">
        <v>1094</v>
      </c>
      <c r="I2153" s="366" t="s">
        <v>456</v>
      </c>
      <c r="J2153" s="386">
        <v>1312780</v>
      </c>
      <c r="K2153" s="386">
        <v>740477.33</v>
      </c>
      <c r="L2153" s="162" t="str">
        <f t="shared" si="1526"/>
        <v>875043026730702011004М02024400001</v>
      </c>
      <c r="M2153" s="163">
        <f t="array" ref="M2153">IF(COUNT(SEARCH(Удалить_Роспись_КВСР,$B2153)*SEARCH(Удалить_Роспись_ПБС,$C2153)*SEARCH(Удалить_Роспись_КФСР, $D2153)*SEARCH(Удалить_Роспись_КЦСР,$E2153)*SEARCH(Удалить_Роспись_КВР,$F2153)*SEARCH(Удалить_Роспись_ЭК,$H2153)*SEARCH(Удалить_Роспись_КР,$I2153))&gt;0,0,1)</f>
        <v>1</v>
      </c>
      <c r="N2153" s="163">
        <f>IF(COUNT(SEARCH(Удалить_Индекс_КВСР,$B2153)*SEARCH(Удалить_Индекс_ПБС,$C2153)*SEARCH(Удалить_Индекс_КФСР,$D2153)*SEARCH(Удалить_Индекс_КЦСР,$E2153)*SEARCH(Удалить_Индекс_КВР,$F2153)*SEARCH(Удалить_Индекс_ЭК,$H2153)*SEARCH(Удалить_Индекс_КР,$I2153))&gt;0,0,1)</f>
        <v>1</v>
      </c>
      <c r="O2153" s="163" t="str">
        <f t="shared" si="1551"/>
        <v/>
      </c>
      <c r="P2153" s="263" t="str">
        <f t="shared" si="1552"/>
        <v/>
      </c>
      <c r="Q2153" s="263" t="str">
        <f t="shared" si="1553"/>
        <v/>
      </c>
      <c r="R2153" s="263" t="str">
        <f t="shared" si="1554"/>
        <v/>
      </c>
      <c r="S2153" s="263" t="str">
        <f t="shared" si="1555"/>
        <v/>
      </c>
      <c r="T2153" s="263" t="str">
        <f t="shared" si="1556"/>
        <v/>
      </c>
      <c r="U2153" s="263" t="str">
        <f t="shared" si="1527"/>
        <v/>
      </c>
      <c r="V2153" s="263" t="str">
        <f t="shared" si="1557"/>
        <v/>
      </c>
      <c r="W2153" s="263" t="str">
        <f t="shared" si="1528"/>
        <v/>
      </c>
      <c r="X2153" s="263" t="str">
        <f t="shared" si="1558"/>
        <v/>
      </c>
      <c r="Y2153" s="263" t="str">
        <f t="shared" si="1559"/>
        <v/>
      </c>
      <c r="Z2153" s="263" t="str">
        <f t="shared" si="1560"/>
        <v/>
      </c>
      <c r="AA2153" s="263" t="str">
        <f t="shared" si="1561"/>
        <v/>
      </c>
      <c r="AB2153" s="263" t="str">
        <f t="shared" si="1546"/>
        <v/>
      </c>
      <c r="AC2153" s="263" t="str">
        <f t="shared" si="1529"/>
        <v/>
      </c>
      <c r="AD2153" s="263" t="str">
        <f t="shared" si="1547"/>
        <v/>
      </c>
      <c r="AE2153" s="263" t="str">
        <f t="shared" si="1562"/>
        <v/>
      </c>
      <c r="AF2153" s="263" t="str">
        <f t="shared" si="1563"/>
        <v/>
      </c>
      <c r="AG2153" s="263"/>
      <c r="AJ2153" s="163" t="str">
        <f t="shared" si="1564"/>
        <v/>
      </c>
      <c r="AK2153" s="163" t="str">
        <f t="shared" si="1530"/>
        <v/>
      </c>
      <c r="AL2153" s="163" t="str">
        <f t="shared" si="1565"/>
        <v/>
      </c>
      <c r="AM2153" s="163" t="str">
        <f t="shared" si="1566"/>
        <v/>
      </c>
      <c r="AN2153" s="163" t="str">
        <f t="shared" si="1531"/>
        <v/>
      </c>
      <c r="AO2153" s="163" t="str">
        <f t="shared" si="1532"/>
        <v/>
      </c>
      <c r="AP2153" s="163" t="str">
        <f t="shared" si="1533"/>
        <v/>
      </c>
      <c r="AQ2153" s="163" t="str">
        <f t="shared" si="1534"/>
        <v/>
      </c>
      <c r="AR2153" s="163" t="str">
        <f t="shared" si="1535"/>
        <v/>
      </c>
      <c r="AS2153" s="163" t="str">
        <f t="shared" si="1548"/>
        <v/>
      </c>
      <c r="AT2153" s="163" t="str">
        <f t="shared" si="1549"/>
        <v/>
      </c>
      <c r="AU2153" s="163" t="str">
        <f t="shared" si="1567"/>
        <v>рбс</v>
      </c>
      <c r="AV2153" s="163" t="str">
        <f t="shared" si="1550"/>
        <v>рбс87504302673общком</v>
      </c>
      <c r="AW2153" s="162">
        <f t="shared" si="1536"/>
        <v>1312780</v>
      </c>
      <c r="AX2153" s="162">
        <f t="shared" si="1537"/>
        <v>740477.33</v>
      </c>
      <c r="AY2153" s="162">
        <f t="shared" si="1538"/>
        <v>1312780</v>
      </c>
      <c r="AZ2153" s="162">
        <f t="shared" si="1539"/>
        <v>740477.33</v>
      </c>
      <c r="BA2153" s="164">
        <f t="shared" si="1540"/>
        <v>1.04</v>
      </c>
      <c r="BB2153" s="164">
        <f t="shared" si="1541"/>
        <v>1</v>
      </c>
      <c r="BC2153" s="164">
        <f t="shared" si="1542"/>
        <v>1</v>
      </c>
      <c r="BD2153" s="162">
        <f t="shared" si="1568"/>
        <v>1365291.2</v>
      </c>
      <c r="BE2153" s="162">
        <f t="shared" si="1569"/>
        <v>770096.42319999996</v>
      </c>
      <c r="BF2153" s="179">
        <f t="shared" si="1570"/>
        <v>1365291.2</v>
      </c>
      <c r="BG2153" s="180">
        <f t="shared" si="1571"/>
        <v>1365291.2</v>
      </c>
      <c r="BH2153" s="254" t="str">
        <f t="shared" si="1543"/>
        <v>875</v>
      </c>
      <c r="BI2153" s="254" t="str">
        <f t="shared" si="1544"/>
        <v>0702</v>
      </c>
      <c r="BJ2153" s="249" t="s">
        <v>1631</v>
      </c>
      <c r="BK2153" s="249" t="s">
        <v>1224</v>
      </c>
      <c r="BL2153" s="202" t="str">
        <f t="shared" si="1545"/>
        <v/>
      </c>
    </row>
    <row r="2154" spans="1:64" ht="12" hidden="1" customHeight="1">
      <c r="A2154" s="197"/>
      <c r="B2154" s="366" t="s">
        <v>321</v>
      </c>
      <c r="C2154" s="365" t="s">
        <v>1253</v>
      </c>
      <c r="D2154" s="366" t="s">
        <v>313</v>
      </c>
      <c r="E2154" s="366" t="s">
        <v>890</v>
      </c>
      <c r="F2154" s="366" t="s">
        <v>533</v>
      </c>
      <c r="G2154" s="366" t="s">
        <v>1344</v>
      </c>
      <c r="H2154" s="366" t="s">
        <v>1186</v>
      </c>
      <c r="I2154" s="366" t="s">
        <v>456</v>
      </c>
      <c r="J2154" s="386">
        <v>5400000</v>
      </c>
      <c r="K2154" s="386">
        <v>2268243.4</v>
      </c>
      <c r="L2154" s="162" t="str">
        <f t="shared" si="1526"/>
        <v>875043026730702011004П02024400001</v>
      </c>
      <c r="M2154" s="163">
        <f t="array" ref="M2154">IF(COUNT(SEARCH(Удалить_Роспись_КВСР,$B2154)*SEARCH(Удалить_Роспись_ПБС,$C2154)*SEARCH(Удалить_Роспись_КФСР, $D2154)*SEARCH(Удалить_Роспись_КЦСР,$E2154)*SEARCH(Удалить_Роспись_КВР,$F2154)*SEARCH(Удалить_Роспись_ЭК,$H2154)*SEARCH(Удалить_Роспись_КР,$I2154))&gt;0,0,1)</f>
        <v>1</v>
      </c>
      <c r="N2154" s="450">
        <v>1.0389999999999999</v>
      </c>
      <c r="O2154" s="163" t="str">
        <f t="shared" si="1551"/>
        <v/>
      </c>
      <c r="P2154" s="263" t="str">
        <f t="shared" si="1552"/>
        <v/>
      </c>
      <c r="Q2154" s="263" t="str">
        <f t="shared" si="1553"/>
        <v/>
      </c>
      <c r="R2154" s="263" t="str">
        <f t="shared" si="1554"/>
        <v/>
      </c>
      <c r="S2154" s="263" t="str">
        <f t="shared" si="1555"/>
        <v/>
      </c>
      <c r="T2154" s="263" t="str">
        <f t="shared" si="1556"/>
        <v/>
      </c>
      <c r="U2154" s="263" t="str">
        <f t="shared" si="1527"/>
        <v/>
      </c>
      <c r="V2154" s="263" t="str">
        <f t="shared" si="1557"/>
        <v/>
      </c>
      <c r="W2154" s="263" t="str">
        <f t="shared" si="1528"/>
        <v/>
      </c>
      <c r="X2154" s="263" t="str">
        <f t="shared" si="1558"/>
        <v/>
      </c>
      <c r="Y2154" s="263" t="str">
        <f t="shared" si="1559"/>
        <v/>
      </c>
      <c r="Z2154" s="263" t="str">
        <f t="shared" si="1560"/>
        <v/>
      </c>
      <c r="AA2154" s="263" t="str">
        <f t="shared" si="1561"/>
        <v/>
      </c>
      <c r="AB2154" s="263" t="str">
        <f t="shared" si="1546"/>
        <v/>
      </c>
      <c r="AC2154" s="263" t="str">
        <f t="shared" si="1529"/>
        <v/>
      </c>
      <c r="AD2154" s="263" t="str">
        <f t="shared" si="1547"/>
        <v/>
      </c>
      <c r="AE2154" s="263" t="str">
        <f t="shared" si="1562"/>
        <v/>
      </c>
      <c r="AF2154" s="263" t="str">
        <f t="shared" si="1563"/>
        <v/>
      </c>
      <c r="AG2154" s="263"/>
      <c r="AJ2154" s="163" t="str">
        <f t="shared" si="1564"/>
        <v/>
      </c>
      <c r="AK2154" s="163" t="str">
        <f t="shared" si="1530"/>
        <v/>
      </c>
      <c r="AL2154" s="163" t="str">
        <f t="shared" si="1565"/>
        <v/>
      </c>
      <c r="AM2154" s="163" t="str">
        <f t="shared" si="1566"/>
        <v/>
      </c>
      <c r="AN2154" s="163" t="str">
        <f t="shared" si="1531"/>
        <v/>
      </c>
      <c r="AO2154" s="163" t="str">
        <f t="shared" si="1532"/>
        <v/>
      </c>
      <c r="AP2154" s="163" t="str">
        <f t="shared" si="1533"/>
        <v/>
      </c>
      <c r="AQ2154" s="163" t="str">
        <f t="shared" si="1534"/>
        <v/>
      </c>
      <c r="AR2154" s="163" t="str">
        <f t="shared" si="1535"/>
        <v/>
      </c>
      <c r="AS2154" s="163" t="str">
        <f t="shared" si="1548"/>
        <v/>
      </c>
      <c r="AT2154" s="163" t="str">
        <f t="shared" si="1549"/>
        <v/>
      </c>
      <c r="AU2154" s="163" t="str">
        <f t="shared" si="1567"/>
        <v>рбс</v>
      </c>
      <c r="AV2154" s="163" t="str">
        <f t="shared" si="1550"/>
        <v>рбс87504302673общпро</v>
      </c>
      <c r="AW2154" s="162">
        <f t="shared" si="1536"/>
        <v>5400000</v>
      </c>
      <c r="AX2154" s="162">
        <f t="shared" si="1537"/>
        <v>2268243.4</v>
      </c>
      <c r="AY2154" s="162">
        <f t="shared" si="1538"/>
        <v>5610600</v>
      </c>
      <c r="AZ2154" s="162">
        <f t="shared" si="1539"/>
        <v>2356704.8925999999</v>
      </c>
      <c r="BA2154" s="164">
        <f t="shared" si="1540"/>
        <v>1</v>
      </c>
      <c r="BB2154" s="164">
        <f t="shared" si="1541"/>
        <v>1</v>
      </c>
      <c r="BC2154" s="164">
        <f t="shared" si="1542"/>
        <v>1</v>
      </c>
      <c r="BD2154" s="162">
        <f t="shared" si="1568"/>
        <v>5610600</v>
      </c>
      <c r="BE2154" s="162">
        <f t="shared" si="1569"/>
        <v>2356704.8925999999</v>
      </c>
      <c r="BF2154" s="179">
        <f t="shared" si="1570"/>
        <v>5610600</v>
      </c>
      <c r="BG2154" s="180">
        <f t="shared" si="1571"/>
        <v>5610600</v>
      </c>
      <c r="BH2154" s="254" t="str">
        <f t="shared" si="1543"/>
        <v>875</v>
      </c>
      <c r="BI2154" s="254" t="str">
        <f t="shared" si="1544"/>
        <v>0702</v>
      </c>
      <c r="BJ2154" s="249" t="s">
        <v>1632</v>
      </c>
      <c r="BK2154" s="249" t="s">
        <v>1633</v>
      </c>
      <c r="BL2154" s="202" t="str">
        <f t="shared" si="1545"/>
        <v/>
      </c>
    </row>
    <row r="2155" spans="1:64" ht="12" hidden="1" customHeight="1">
      <c r="A2155" s="197"/>
      <c r="B2155" s="366" t="s">
        <v>321</v>
      </c>
      <c r="C2155" s="365" t="s">
        <v>1253</v>
      </c>
      <c r="D2155" s="366" t="s">
        <v>313</v>
      </c>
      <c r="E2155" s="366" t="s">
        <v>935</v>
      </c>
      <c r="F2155" s="366" t="s">
        <v>533</v>
      </c>
      <c r="G2155" s="366" t="s">
        <v>1344</v>
      </c>
      <c r="H2155" s="366" t="s">
        <v>1095</v>
      </c>
      <c r="I2155" s="366" t="s">
        <v>456</v>
      </c>
      <c r="J2155" s="386">
        <v>2056914.94</v>
      </c>
      <c r="K2155" s="386">
        <v>1948165.24</v>
      </c>
      <c r="L2155" s="162" t="str">
        <f t="shared" si="1526"/>
        <v>875043026730702011004Ф00024400001</v>
      </c>
      <c r="M2155" s="163">
        <f t="array" ref="M2155">IF(COUNT(SEARCH(Удалить_Роспись_КВСР,$B2155)*SEARCH(Удалить_Роспись_ПБС,$C2155)*SEARCH(Удалить_Роспись_КФСР, $D2155)*SEARCH(Удалить_Роспись_КЦСР,$E2155)*SEARCH(Удалить_Роспись_КВР,$F2155)*SEARCH(Удалить_Роспись_ЭК,$H2155)*SEARCH(Удалить_Роспись_КР,$I2155))&gt;0,0,1)</f>
        <v>1</v>
      </c>
      <c r="N2155" s="163">
        <f t="array" ref="N2155">IF(COUNT(SEARCH(Удалить_Индекс_КВСР,$B2155)*SEARCH(Удалить_Индекс_ПБС,$C2155)*SEARCH(Удалить_Индекс_КФСР,$D2155)*SEARCH(Удалить_Индекс_КЦСР,$E2155)*SEARCH(Удалить_Индекс_КВР,$F2155)*SEARCH(Удалить_Индекс_ЭК,$H2155)*SEARCH(Удалить_Индекс_КР,$I2155))&gt;0,0,1)</f>
        <v>0</v>
      </c>
      <c r="O2155" s="163" t="str">
        <f t="shared" si="1551"/>
        <v/>
      </c>
      <c r="P2155" s="263" t="str">
        <f t="shared" si="1552"/>
        <v/>
      </c>
      <c r="Q2155" s="263" t="str">
        <f t="shared" si="1553"/>
        <v/>
      </c>
      <c r="R2155" s="263" t="str">
        <f t="shared" si="1554"/>
        <v/>
      </c>
      <c r="S2155" s="263" t="str">
        <f t="shared" si="1555"/>
        <v/>
      </c>
      <c r="T2155" s="263" t="str">
        <f t="shared" si="1556"/>
        <v/>
      </c>
      <c r="U2155" s="263" t="str">
        <f t="shared" si="1527"/>
        <v/>
      </c>
      <c r="V2155" s="263" t="str">
        <f t="shared" si="1557"/>
        <v/>
      </c>
      <c r="W2155" s="263" t="str">
        <f t="shared" si="1528"/>
        <v/>
      </c>
      <c r="X2155" s="263" t="str">
        <f t="shared" si="1558"/>
        <v/>
      </c>
      <c r="Y2155" s="263" t="str">
        <f t="shared" si="1559"/>
        <v/>
      </c>
      <c r="Z2155" s="263" t="str">
        <f t="shared" si="1560"/>
        <v/>
      </c>
      <c r="AA2155" s="263" t="str">
        <f t="shared" si="1561"/>
        <v/>
      </c>
      <c r="AB2155" s="263" t="str">
        <f t="shared" si="1546"/>
        <v/>
      </c>
      <c r="AC2155" s="263" t="str">
        <f t="shared" si="1529"/>
        <v/>
      </c>
      <c r="AD2155" s="263" t="str">
        <f t="shared" si="1547"/>
        <v/>
      </c>
      <c r="AE2155" s="263" t="str">
        <f t="shared" si="1562"/>
        <v/>
      </c>
      <c r="AF2155" s="263" t="str">
        <f t="shared" si="1563"/>
        <v/>
      </c>
      <c r="AG2155" s="263"/>
      <c r="AJ2155" s="163" t="str">
        <f t="shared" si="1564"/>
        <v/>
      </c>
      <c r="AK2155" s="163" t="str">
        <f t="shared" si="1530"/>
        <v/>
      </c>
      <c r="AL2155" s="163" t="str">
        <f t="shared" si="1565"/>
        <v/>
      </c>
      <c r="AM2155" s="163" t="str">
        <f t="shared" si="1566"/>
        <v/>
      </c>
      <c r="AN2155" s="163" t="str">
        <f t="shared" si="1531"/>
        <v/>
      </c>
      <c r="AO2155" s="163" t="str">
        <f t="shared" si="1532"/>
        <v/>
      </c>
      <c r="AP2155" s="163" t="str">
        <f t="shared" si="1533"/>
        <v/>
      </c>
      <c r="AQ2155" s="163" t="str">
        <f t="shared" si="1534"/>
        <v/>
      </c>
      <c r="AR2155" s="163" t="str">
        <f t="shared" si="1535"/>
        <v/>
      </c>
      <c r="AS2155" s="163" t="str">
        <f t="shared" si="1548"/>
        <v/>
      </c>
      <c r="AT2155" s="163" t="str">
        <f t="shared" si="1549"/>
        <v/>
      </c>
      <c r="AU2155" s="163" t="str">
        <f t="shared" si="1567"/>
        <v>рбс</v>
      </c>
      <c r="AV2155" s="163" t="str">
        <f t="shared" si="1550"/>
        <v>рбс87504302673общосн</v>
      </c>
      <c r="AW2155" s="162">
        <f t="shared" si="1536"/>
        <v>2056914.94</v>
      </c>
      <c r="AX2155" s="162">
        <f t="shared" si="1537"/>
        <v>1948165.24</v>
      </c>
      <c r="AY2155" s="162">
        <f t="shared" si="1538"/>
        <v>0</v>
      </c>
      <c r="AZ2155" s="162">
        <f t="shared" si="1539"/>
        <v>0</v>
      </c>
      <c r="BA2155" s="164">
        <f t="shared" si="1540"/>
        <v>1</v>
      </c>
      <c r="BB2155" s="164">
        <f t="shared" si="1541"/>
        <v>1</v>
      </c>
      <c r="BC2155" s="164">
        <f t="shared" si="1542"/>
        <v>1</v>
      </c>
      <c r="BD2155" s="162">
        <f t="shared" si="1568"/>
        <v>0</v>
      </c>
      <c r="BE2155" s="162">
        <f t="shared" si="1569"/>
        <v>0</v>
      </c>
      <c r="BF2155" s="179">
        <f t="shared" si="1570"/>
        <v>0</v>
      </c>
      <c r="BG2155" s="180">
        <f t="shared" si="1571"/>
        <v>0</v>
      </c>
      <c r="BH2155" s="254" t="str">
        <f t="shared" si="1543"/>
        <v>875</v>
      </c>
      <c r="BI2155" s="254" t="str">
        <f t="shared" si="1544"/>
        <v>0702</v>
      </c>
      <c r="BJ2155" s="249" t="s">
        <v>1634</v>
      </c>
      <c r="BK2155" s="249" t="s">
        <v>1168</v>
      </c>
      <c r="BL2155" s="202" t="str">
        <f t="shared" si="1545"/>
        <v/>
      </c>
    </row>
    <row r="2156" spans="1:64" ht="12" hidden="1" customHeight="1">
      <c r="A2156" s="197"/>
      <c r="B2156" s="366" t="s">
        <v>321</v>
      </c>
      <c r="C2156" s="365" t="s">
        <v>1253</v>
      </c>
      <c r="D2156" s="366" t="s">
        <v>313</v>
      </c>
      <c r="E2156" s="366" t="s">
        <v>940</v>
      </c>
      <c r="F2156" s="366" t="s">
        <v>1346</v>
      </c>
      <c r="G2156" s="366" t="s">
        <v>1344</v>
      </c>
      <c r="H2156" s="366" t="s">
        <v>1094</v>
      </c>
      <c r="I2156" s="366" t="s">
        <v>456</v>
      </c>
      <c r="J2156" s="386">
        <v>11599046.539999999</v>
      </c>
      <c r="K2156" s="386">
        <v>6972550.3899999997</v>
      </c>
      <c r="L2156" s="162" t="str">
        <f t="shared" si="1526"/>
        <v>875043026730702011004Э02024700001</v>
      </c>
      <c r="M2156" s="163">
        <f t="array" ref="M2156">IF(COUNT(SEARCH(Удалить_Роспись_КВСР,$B2156)*SEARCH(Удалить_Роспись_ПБС,$C2156)*SEARCH(Удалить_Роспись_КФСР, $D2156)*SEARCH(Удалить_Роспись_КЦСР,$E2156)*SEARCH(Удалить_Роспись_КВР,$F2156)*SEARCH(Удалить_Роспись_ЭК,$H2156)*SEARCH(Удалить_Роспись_КР,$I2156))&gt;0,0,1)</f>
        <v>1</v>
      </c>
      <c r="N2156" s="163">
        <f>IF(COUNT(SEARCH(Удалить_Индекс_КВСР,$B2156)*SEARCH(Удалить_Индекс_ПБС,$C2156)*SEARCH(Удалить_Индекс_КФСР,$D2156)*SEARCH(Удалить_Индекс_КЦСР,$E2156)*SEARCH(Удалить_Индекс_КВР,$F2156)*SEARCH(Удалить_Индекс_ЭК,$H2156)*SEARCH(Удалить_Индекс_КР,$I2156))&gt;0,0,1)</f>
        <v>1</v>
      </c>
      <c r="O2156" s="163" t="str">
        <f t="shared" si="1551"/>
        <v/>
      </c>
      <c r="P2156" s="263" t="str">
        <f t="shared" si="1552"/>
        <v/>
      </c>
      <c r="Q2156" s="263" t="str">
        <f t="shared" si="1553"/>
        <v/>
      </c>
      <c r="R2156" s="263" t="str">
        <f t="shared" si="1554"/>
        <v/>
      </c>
      <c r="S2156" s="263" t="str">
        <f t="shared" si="1555"/>
        <v/>
      </c>
      <c r="T2156" s="263" t="str">
        <f t="shared" si="1556"/>
        <v/>
      </c>
      <c r="U2156" s="263" t="str">
        <f t="shared" si="1527"/>
        <v/>
      </c>
      <c r="V2156" s="263" t="str">
        <f t="shared" si="1557"/>
        <v/>
      </c>
      <c r="W2156" s="263" t="str">
        <f t="shared" si="1528"/>
        <v/>
      </c>
      <c r="X2156" s="263" t="str">
        <f t="shared" si="1558"/>
        <v/>
      </c>
      <c r="Y2156" s="263" t="str">
        <f t="shared" si="1559"/>
        <v/>
      </c>
      <c r="Z2156" s="263" t="str">
        <f t="shared" si="1560"/>
        <v/>
      </c>
      <c r="AA2156" s="263" t="str">
        <f t="shared" si="1561"/>
        <v/>
      </c>
      <c r="AB2156" s="263" t="str">
        <f t="shared" si="1546"/>
        <v/>
      </c>
      <c r="AC2156" s="263" t="str">
        <f t="shared" si="1529"/>
        <v/>
      </c>
      <c r="AD2156" s="263" t="str">
        <f t="shared" si="1547"/>
        <v/>
      </c>
      <c r="AE2156" s="263" t="str">
        <f t="shared" si="1562"/>
        <v/>
      </c>
      <c r="AF2156" s="263" t="str">
        <f t="shared" si="1563"/>
        <v/>
      </c>
      <c r="AG2156" s="263"/>
      <c r="AJ2156" s="163" t="str">
        <f t="shared" si="1564"/>
        <v/>
      </c>
      <c r="AK2156" s="163" t="str">
        <f t="shared" si="1530"/>
        <v/>
      </c>
      <c r="AL2156" s="163" t="str">
        <f t="shared" si="1565"/>
        <v/>
      </c>
      <c r="AM2156" s="163" t="str">
        <f t="shared" si="1566"/>
        <v/>
      </c>
      <c r="AN2156" s="163" t="str">
        <f t="shared" si="1531"/>
        <v/>
      </c>
      <c r="AO2156" s="163" t="str">
        <f t="shared" si="1532"/>
        <v/>
      </c>
      <c r="AP2156" s="163" t="str">
        <f t="shared" si="1533"/>
        <v/>
      </c>
      <c r="AQ2156" s="163" t="str">
        <f t="shared" si="1534"/>
        <v/>
      </c>
      <c r="AR2156" s="163" t="str">
        <f t="shared" si="1535"/>
        <v/>
      </c>
      <c r="AS2156" s="163" t="str">
        <f t="shared" si="1548"/>
        <v/>
      </c>
      <c r="AT2156" s="163" t="str">
        <f t="shared" si="1549"/>
        <v/>
      </c>
      <c r="AU2156" s="163" t="str">
        <f t="shared" si="1567"/>
        <v>рбс</v>
      </c>
      <c r="AV2156" s="163" t="str">
        <f t="shared" si="1550"/>
        <v>рбс87504302673общком</v>
      </c>
      <c r="AW2156" s="162">
        <f t="shared" si="1536"/>
        <v>11599046.539999999</v>
      </c>
      <c r="AX2156" s="162">
        <f t="shared" si="1537"/>
        <v>6972550.3899999997</v>
      </c>
      <c r="AY2156" s="162">
        <f t="shared" si="1538"/>
        <v>11599046.539999999</v>
      </c>
      <c r="AZ2156" s="162">
        <f t="shared" si="1539"/>
        <v>6972550.3899999997</v>
      </c>
      <c r="BA2156" s="164">
        <f t="shared" si="1540"/>
        <v>1.04</v>
      </c>
      <c r="BB2156" s="164">
        <f t="shared" si="1541"/>
        <v>1</v>
      </c>
      <c r="BC2156" s="164">
        <f t="shared" si="1542"/>
        <v>1</v>
      </c>
      <c r="BD2156" s="162">
        <f t="shared" si="1568"/>
        <v>12063008.4016</v>
      </c>
      <c r="BE2156" s="162">
        <f t="shared" si="1569"/>
        <v>7251452.4056000002</v>
      </c>
      <c r="BF2156" s="179">
        <f t="shared" si="1570"/>
        <v>12063008.4016</v>
      </c>
      <c r="BG2156" s="180">
        <f t="shared" si="1571"/>
        <v>12063008.4016</v>
      </c>
      <c r="BH2156" s="254" t="str">
        <f t="shared" si="1543"/>
        <v>875</v>
      </c>
      <c r="BI2156" s="254" t="str">
        <f t="shared" si="1544"/>
        <v>0702</v>
      </c>
      <c r="BJ2156" s="249" t="s">
        <v>1635</v>
      </c>
      <c r="BK2156" s="249" t="s">
        <v>731</v>
      </c>
      <c r="BL2156" s="202" t="str">
        <f t="shared" si="1545"/>
        <v/>
      </c>
    </row>
    <row r="2157" spans="1:64" ht="12" hidden="1" customHeight="1">
      <c r="A2157" s="197"/>
      <c r="B2157" s="366" t="s">
        <v>321</v>
      </c>
      <c r="C2157" s="365" t="s">
        <v>1253</v>
      </c>
      <c r="D2157" s="366" t="s">
        <v>313</v>
      </c>
      <c r="E2157" s="366" t="s">
        <v>1319</v>
      </c>
      <c r="F2157" s="366" t="s">
        <v>554</v>
      </c>
      <c r="G2157" s="366" t="s">
        <v>1344</v>
      </c>
      <c r="H2157" s="366" t="s">
        <v>1086</v>
      </c>
      <c r="I2157" s="366" t="s">
        <v>332</v>
      </c>
      <c r="J2157" s="386">
        <v>40176000</v>
      </c>
      <c r="K2157" s="386">
        <v>22902416.210000001</v>
      </c>
      <c r="L2157" s="162" t="str">
        <f t="shared" si="1526"/>
        <v>875043026730702011005303011100004</v>
      </c>
      <c r="M2157" s="163">
        <f t="array" ref="M2157">IF(COUNT(SEARCH(Удалить_Роспись_КВСР,$B2157)*SEARCH(Удалить_Роспись_ПБС,$C2157)*SEARCH(Удалить_Роспись_КФСР, $D2157)*SEARCH(Удалить_Роспись_КЦСР,$E2157)*SEARCH(Удалить_Роспись_КВР,$F2157)*SEARCH(Удалить_Роспись_ЭК,$H2157)*SEARCH(Удалить_Роспись_КР,$I2157))&gt;0,0,1)</f>
        <v>0</v>
      </c>
      <c r="N2157" s="163">
        <f t="array" ref="N2157">IF(COUNT(SEARCH(Удалить_Индекс_КВСР,$B2157)*SEARCH(Удалить_Индекс_ПБС,$C2157)*SEARCH(Удалить_Индекс_КФСР,$D2157)*SEARCH(Удалить_Индекс_КЦСР,$E2157)*SEARCH(Удалить_Индекс_КВР,$F2157)*SEARCH(Удалить_Индекс_ЭК,$H2157)*SEARCH(Удалить_Индекс_КР,$I2157))&gt;0,0,1)</f>
        <v>0</v>
      </c>
      <c r="O2157" s="163" t="str">
        <f t="shared" si="1551"/>
        <v/>
      </c>
      <c r="P2157" s="263" t="str">
        <f t="shared" si="1552"/>
        <v/>
      </c>
      <c r="Q2157" s="263" t="str">
        <f t="shared" si="1553"/>
        <v/>
      </c>
      <c r="R2157" s="263" t="str">
        <f t="shared" si="1554"/>
        <v/>
      </c>
      <c r="S2157" s="263" t="str">
        <f t="shared" si="1555"/>
        <v/>
      </c>
      <c r="T2157" s="263" t="str">
        <f t="shared" si="1556"/>
        <v/>
      </c>
      <c r="U2157" s="263" t="str">
        <f t="shared" si="1527"/>
        <v/>
      </c>
      <c r="V2157" s="263" t="str">
        <f t="shared" si="1557"/>
        <v/>
      </c>
      <c r="W2157" s="263" t="str">
        <f t="shared" si="1528"/>
        <v/>
      </c>
      <c r="X2157" s="263" t="str">
        <f t="shared" si="1558"/>
        <v/>
      </c>
      <c r="Y2157" s="263" t="str">
        <f t="shared" si="1559"/>
        <v/>
      </c>
      <c r="Z2157" s="263" t="str">
        <f t="shared" si="1560"/>
        <v/>
      </c>
      <c r="AA2157" s="263" t="str">
        <f t="shared" si="1561"/>
        <v/>
      </c>
      <c r="AB2157" s="263" t="str">
        <f t="shared" si="1546"/>
        <v/>
      </c>
      <c r="AC2157" s="263" t="str">
        <f t="shared" si="1529"/>
        <v/>
      </c>
      <c r="AD2157" s="263" t="str">
        <f t="shared" si="1547"/>
        <v/>
      </c>
      <c r="AE2157" s="263" t="str">
        <f t="shared" si="1562"/>
        <v/>
      </c>
      <c r="AF2157" s="263" t="str">
        <f t="shared" si="1563"/>
        <v/>
      </c>
      <c r="AG2157" s="263"/>
      <c r="AJ2157" s="163" t="str">
        <f t="shared" si="1564"/>
        <v/>
      </c>
      <c r="AK2157" s="163" t="str">
        <f t="shared" si="1530"/>
        <v/>
      </c>
      <c r="AL2157" s="163" t="str">
        <f t="shared" si="1565"/>
        <v/>
      </c>
      <c r="AM2157" s="163" t="str">
        <f t="shared" si="1566"/>
        <v>меж</v>
      </c>
      <c r="AN2157" s="163" t="str">
        <f t="shared" si="1531"/>
        <v/>
      </c>
      <c r="AO2157" s="163" t="str">
        <f t="shared" si="1532"/>
        <v/>
      </c>
      <c r="AP2157" s="163" t="str">
        <f t="shared" si="1533"/>
        <v/>
      </c>
      <c r="AQ2157" s="163" t="str">
        <f t="shared" si="1534"/>
        <v/>
      </c>
      <c r="AR2157" s="163" t="str">
        <f t="shared" si="1535"/>
        <v/>
      </c>
      <c r="AS2157" s="163" t="str">
        <f t="shared" si="1548"/>
        <v/>
      </c>
      <c r="AT2157" s="163" t="str">
        <f t="shared" si="1549"/>
        <v/>
      </c>
      <c r="AU2157" s="163" t="str">
        <f t="shared" si="1567"/>
        <v>рбс</v>
      </c>
      <c r="AV2157" s="163" t="str">
        <f t="shared" si="1550"/>
        <v>рбс87504302673общопл</v>
      </c>
      <c r="AW2157" s="162">
        <f t="shared" si="1536"/>
        <v>0</v>
      </c>
      <c r="AX2157" s="162">
        <f t="shared" si="1537"/>
        <v>0</v>
      </c>
      <c r="AY2157" s="162">
        <f t="shared" si="1538"/>
        <v>0</v>
      </c>
      <c r="AZ2157" s="162">
        <f t="shared" si="1539"/>
        <v>0</v>
      </c>
      <c r="BA2157" s="164">
        <f t="shared" si="1540"/>
        <v>1</v>
      </c>
      <c r="BB2157" s="164">
        <f t="shared" si="1541"/>
        <v>1</v>
      </c>
      <c r="BC2157" s="164">
        <f t="shared" si="1542"/>
        <v>1</v>
      </c>
      <c r="BD2157" s="162">
        <f t="shared" si="1568"/>
        <v>0</v>
      </c>
      <c r="BE2157" s="162">
        <f t="shared" si="1569"/>
        <v>0</v>
      </c>
      <c r="BF2157" s="179">
        <f t="shared" si="1570"/>
        <v>0</v>
      </c>
      <c r="BG2157" s="180">
        <f t="shared" si="1571"/>
        <v>0</v>
      </c>
      <c r="BH2157" s="254" t="str">
        <f t="shared" si="1543"/>
        <v>875</v>
      </c>
      <c r="BI2157" s="254" t="str">
        <f t="shared" si="1544"/>
        <v>0702</v>
      </c>
      <c r="BJ2157" s="249" t="s">
        <v>1636</v>
      </c>
      <c r="BK2157" s="249" t="s">
        <v>1637</v>
      </c>
      <c r="BL2157" s="202" t="str">
        <f t="shared" si="1545"/>
        <v/>
      </c>
    </row>
    <row r="2158" spans="1:64" ht="12" hidden="1" customHeight="1">
      <c r="A2158" s="197"/>
      <c r="B2158" s="366" t="s">
        <v>321</v>
      </c>
      <c r="C2158" s="365" t="s">
        <v>1253</v>
      </c>
      <c r="D2158" s="366" t="s">
        <v>313</v>
      </c>
      <c r="E2158" s="366" t="s">
        <v>1319</v>
      </c>
      <c r="F2158" s="366" t="s">
        <v>664</v>
      </c>
      <c r="G2158" s="366" t="s">
        <v>1344</v>
      </c>
      <c r="H2158" s="366" t="s">
        <v>1086</v>
      </c>
      <c r="I2158" s="366" t="s">
        <v>332</v>
      </c>
      <c r="J2158" s="386">
        <v>12133200</v>
      </c>
      <c r="K2158" s="386">
        <v>6883601.1399999997</v>
      </c>
      <c r="L2158" s="162" t="str">
        <f t="shared" si="1526"/>
        <v>875043026730702011005303011900004</v>
      </c>
      <c r="M2158" s="163">
        <f t="array" ref="M2158">IF(COUNT(SEARCH(Удалить_Роспись_КВСР,$B2158)*SEARCH(Удалить_Роспись_ПБС,$C2158)*SEARCH(Удалить_Роспись_КФСР, $D2158)*SEARCH(Удалить_Роспись_КЦСР,$E2158)*SEARCH(Удалить_Роспись_КВР,$F2158)*SEARCH(Удалить_Роспись_ЭК,$H2158)*SEARCH(Удалить_Роспись_КР,$I2158))&gt;0,0,1)</f>
        <v>0</v>
      </c>
      <c r="N2158" s="163">
        <f t="array" ref="N2158">IF(COUNT(SEARCH(Удалить_Индекс_КВСР,$B2158)*SEARCH(Удалить_Индекс_ПБС,$C2158)*SEARCH(Удалить_Индекс_КФСР,$D2158)*SEARCH(Удалить_Индекс_КЦСР,$E2158)*SEARCH(Удалить_Индекс_КВР,$F2158)*SEARCH(Удалить_Индекс_ЭК,$H2158)*SEARCH(Удалить_Индекс_КР,$I2158))&gt;0,0,1)</f>
        <v>0</v>
      </c>
      <c r="O2158" s="163" t="str">
        <f t="shared" si="1551"/>
        <v/>
      </c>
      <c r="P2158" s="263" t="str">
        <f t="shared" si="1552"/>
        <v/>
      </c>
      <c r="Q2158" s="263" t="str">
        <f t="shared" si="1553"/>
        <v/>
      </c>
      <c r="R2158" s="263" t="str">
        <f t="shared" si="1554"/>
        <v/>
      </c>
      <c r="S2158" s="263" t="str">
        <f t="shared" si="1555"/>
        <v/>
      </c>
      <c r="T2158" s="263" t="str">
        <f t="shared" si="1556"/>
        <v/>
      </c>
      <c r="U2158" s="263" t="str">
        <f t="shared" si="1527"/>
        <v/>
      </c>
      <c r="V2158" s="263" t="str">
        <f t="shared" si="1557"/>
        <v/>
      </c>
      <c r="W2158" s="263" t="str">
        <f t="shared" si="1528"/>
        <v/>
      </c>
      <c r="X2158" s="263" t="str">
        <f t="shared" si="1558"/>
        <v/>
      </c>
      <c r="Y2158" s="263" t="str">
        <f t="shared" si="1559"/>
        <v/>
      </c>
      <c r="Z2158" s="263" t="str">
        <f t="shared" si="1560"/>
        <v/>
      </c>
      <c r="AA2158" s="263" t="str">
        <f t="shared" si="1561"/>
        <v/>
      </c>
      <c r="AB2158" s="263" t="str">
        <f t="shared" si="1546"/>
        <v/>
      </c>
      <c r="AC2158" s="263" t="str">
        <f t="shared" si="1529"/>
        <v/>
      </c>
      <c r="AD2158" s="263" t="str">
        <f t="shared" si="1547"/>
        <v/>
      </c>
      <c r="AE2158" s="263" t="str">
        <f t="shared" si="1562"/>
        <v/>
      </c>
      <c r="AF2158" s="263" t="str">
        <f t="shared" si="1563"/>
        <v/>
      </c>
      <c r="AG2158" s="263"/>
      <c r="AJ2158" s="163" t="str">
        <f t="shared" si="1564"/>
        <v/>
      </c>
      <c r="AK2158" s="163" t="str">
        <f t="shared" si="1530"/>
        <v/>
      </c>
      <c r="AL2158" s="163" t="str">
        <f t="shared" si="1565"/>
        <v/>
      </c>
      <c r="AM2158" s="163" t="str">
        <f t="shared" si="1566"/>
        <v>меж</v>
      </c>
      <c r="AN2158" s="163" t="str">
        <f t="shared" si="1531"/>
        <v/>
      </c>
      <c r="AO2158" s="163" t="str">
        <f t="shared" si="1532"/>
        <v/>
      </c>
      <c r="AP2158" s="163" t="str">
        <f t="shared" si="1533"/>
        <v/>
      </c>
      <c r="AQ2158" s="163" t="str">
        <f t="shared" si="1534"/>
        <v/>
      </c>
      <c r="AR2158" s="163" t="str">
        <f t="shared" si="1535"/>
        <v/>
      </c>
      <c r="AS2158" s="163" t="str">
        <f t="shared" si="1548"/>
        <v/>
      </c>
      <c r="AT2158" s="163" t="str">
        <f t="shared" si="1549"/>
        <v/>
      </c>
      <c r="AU2158" s="163" t="str">
        <f t="shared" si="1567"/>
        <v>рбс</v>
      </c>
      <c r="AV2158" s="163" t="str">
        <f t="shared" si="1550"/>
        <v>рбс87504302673общопл</v>
      </c>
      <c r="AW2158" s="162">
        <f t="shared" si="1536"/>
        <v>0</v>
      </c>
      <c r="AX2158" s="162">
        <f t="shared" si="1537"/>
        <v>0</v>
      </c>
      <c r="AY2158" s="162">
        <f t="shared" si="1538"/>
        <v>0</v>
      </c>
      <c r="AZ2158" s="162">
        <f t="shared" si="1539"/>
        <v>0</v>
      </c>
      <c r="BA2158" s="164">
        <f t="shared" si="1540"/>
        <v>1</v>
      </c>
      <c r="BB2158" s="164">
        <f t="shared" si="1541"/>
        <v>1</v>
      </c>
      <c r="BC2158" s="164">
        <f t="shared" si="1542"/>
        <v>1</v>
      </c>
      <c r="BD2158" s="162">
        <f t="shared" si="1568"/>
        <v>0</v>
      </c>
      <c r="BE2158" s="162">
        <f t="shared" si="1569"/>
        <v>0</v>
      </c>
      <c r="BF2158" s="179">
        <f t="shared" si="1570"/>
        <v>0</v>
      </c>
      <c r="BG2158" s="180">
        <f t="shared" si="1571"/>
        <v>0</v>
      </c>
      <c r="BH2158" s="254" t="str">
        <f t="shared" si="1543"/>
        <v>875</v>
      </c>
      <c r="BI2158" s="254" t="str">
        <f t="shared" si="1544"/>
        <v>0702</v>
      </c>
      <c r="BJ2158" s="249" t="s">
        <v>1638</v>
      </c>
      <c r="BK2158" s="249" t="s">
        <v>1177</v>
      </c>
      <c r="BL2158" s="202" t="str">
        <f t="shared" si="1545"/>
        <v/>
      </c>
    </row>
    <row r="2159" spans="1:64" ht="12" hidden="1" customHeight="1">
      <c r="A2159" s="197"/>
      <c r="B2159" s="366" t="s">
        <v>321</v>
      </c>
      <c r="C2159" s="365" t="s">
        <v>1253</v>
      </c>
      <c r="D2159" s="366" t="s">
        <v>313</v>
      </c>
      <c r="E2159" s="366" t="s">
        <v>891</v>
      </c>
      <c r="F2159" s="366" t="s">
        <v>554</v>
      </c>
      <c r="G2159" s="366" t="s">
        <v>1344</v>
      </c>
      <c r="H2159" s="366" t="s">
        <v>1086</v>
      </c>
      <c r="I2159" s="366" t="s">
        <v>331</v>
      </c>
      <c r="J2159" s="386">
        <v>60961186</v>
      </c>
      <c r="K2159" s="386">
        <v>41178771.859999999</v>
      </c>
      <c r="L2159" s="162" t="str">
        <f t="shared" si="1526"/>
        <v>875043026730702011007409011100010</v>
      </c>
      <c r="M2159" s="163">
        <f t="array" ref="M2159">IF(COUNT(SEARCH(Удалить_Роспись_КВСР,$B2159)*SEARCH(Удалить_Роспись_ПБС,$C2159)*SEARCH(Удалить_Роспись_КФСР, $D2159)*SEARCH(Удалить_Роспись_КЦСР,$E2159)*SEARCH(Удалить_Роспись_КВР,$F2159)*SEARCH(Удалить_Роспись_ЭК,$H2159)*SEARCH(Удалить_Роспись_КР,$I2159))&gt;0,0,1)</f>
        <v>0</v>
      </c>
      <c r="N2159" s="163">
        <f t="array" ref="N2159">IF(COUNT(SEARCH(Удалить_Индекс_КВСР,$B2159)*SEARCH(Удалить_Индекс_ПБС,$C2159)*SEARCH(Удалить_Индекс_КФСР,$D2159)*SEARCH(Удалить_Индекс_КЦСР,$E2159)*SEARCH(Удалить_Индекс_КВР,$F2159)*SEARCH(Удалить_Индекс_ЭК,$H2159)*SEARCH(Удалить_Индекс_КР,$I2159))&gt;0,0,1)</f>
        <v>0</v>
      </c>
      <c r="O2159" s="163" t="str">
        <f t="shared" si="1551"/>
        <v/>
      </c>
      <c r="P2159" s="263" t="str">
        <f t="shared" si="1552"/>
        <v/>
      </c>
      <c r="Q2159" s="263" t="str">
        <f t="shared" si="1553"/>
        <v/>
      </c>
      <c r="R2159" s="263" t="str">
        <f t="shared" si="1554"/>
        <v/>
      </c>
      <c r="S2159" s="263" t="str">
        <f t="shared" si="1555"/>
        <v/>
      </c>
      <c r="T2159" s="263" t="str">
        <f t="shared" si="1556"/>
        <v/>
      </c>
      <c r="U2159" s="263" t="str">
        <f t="shared" si="1527"/>
        <v/>
      </c>
      <c r="V2159" s="263" t="str">
        <f t="shared" si="1557"/>
        <v/>
      </c>
      <c r="W2159" s="263" t="str">
        <f t="shared" si="1528"/>
        <v/>
      </c>
      <c r="X2159" s="263" t="str">
        <f t="shared" si="1558"/>
        <v/>
      </c>
      <c r="Y2159" s="263" t="str">
        <f t="shared" si="1559"/>
        <v/>
      </c>
      <c r="Z2159" s="263" t="str">
        <f t="shared" si="1560"/>
        <v/>
      </c>
      <c r="AA2159" s="263" t="str">
        <f t="shared" si="1561"/>
        <v/>
      </c>
      <c r="AB2159" s="263" t="str">
        <f t="shared" si="1546"/>
        <v/>
      </c>
      <c r="AC2159" s="263" t="str">
        <f t="shared" si="1529"/>
        <v/>
      </c>
      <c r="AD2159" s="263" t="str">
        <f t="shared" si="1547"/>
        <v/>
      </c>
      <c r="AE2159" s="263" t="str">
        <f t="shared" si="1562"/>
        <v/>
      </c>
      <c r="AF2159" s="263" t="str">
        <f t="shared" si="1563"/>
        <v/>
      </c>
      <c r="AG2159" s="263"/>
      <c r="AJ2159" s="163" t="str">
        <f t="shared" si="1564"/>
        <v/>
      </c>
      <c r="AK2159" s="163" t="str">
        <f t="shared" si="1530"/>
        <v/>
      </c>
      <c r="AL2159" s="163" t="str">
        <f t="shared" si="1565"/>
        <v/>
      </c>
      <c r="AM2159" s="163" t="str">
        <f t="shared" si="1566"/>
        <v>меж</v>
      </c>
      <c r="AN2159" s="163" t="str">
        <f t="shared" si="1531"/>
        <v/>
      </c>
      <c r="AO2159" s="163" t="str">
        <f t="shared" si="1532"/>
        <v/>
      </c>
      <c r="AP2159" s="163" t="str">
        <f t="shared" si="1533"/>
        <v/>
      </c>
      <c r="AQ2159" s="163" t="str">
        <f t="shared" si="1534"/>
        <v/>
      </c>
      <c r="AR2159" s="163" t="str">
        <f t="shared" si="1535"/>
        <v/>
      </c>
      <c r="AS2159" s="163" t="str">
        <f t="shared" si="1548"/>
        <v/>
      </c>
      <c r="AT2159" s="163" t="str">
        <f t="shared" si="1549"/>
        <v/>
      </c>
      <c r="AU2159" s="163" t="str">
        <f t="shared" si="1567"/>
        <v>рбс</v>
      </c>
      <c r="AV2159" s="163" t="str">
        <f t="shared" si="1550"/>
        <v>рбс87504302673общопл</v>
      </c>
      <c r="AW2159" s="162">
        <f t="shared" si="1536"/>
        <v>0</v>
      </c>
      <c r="AX2159" s="162">
        <f t="shared" si="1537"/>
        <v>0</v>
      </c>
      <c r="AY2159" s="162">
        <f t="shared" si="1538"/>
        <v>0</v>
      </c>
      <c r="AZ2159" s="162">
        <f t="shared" si="1539"/>
        <v>0</v>
      </c>
      <c r="BA2159" s="164">
        <f t="shared" si="1540"/>
        <v>1</v>
      </c>
      <c r="BB2159" s="164">
        <f t="shared" si="1541"/>
        <v>1</v>
      </c>
      <c r="BC2159" s="164">
        <f t="shared" si="1542"/>
        <v>1</v>
      </c>
      <c r="BD2159" s="162">
        <f t="shared" si="1568"/>
        <v>0</v>
      </c>
      <c r="BE2159" s="162">
        <f t="shared" si="1569"/>
        <v>0</v>
      </c>
      <c r="BF2159" s="179">
        <f t="shared" si="1570"/>
        <v>0</v>
      </c>
      <c r="BG2159" s="180">
        <f t="shared" si="1571"/>
        <v>0</v>
      </c>
      <c r="BH2159" s="254" t="str">
        <f t="shared" si="1543"/>
        <v>875</v>
      </c>
      <c r="BI2159" s="254" t="str">
        <f t="shared" si="1544"/>
        <v>0702</v>
      </c>
      <c r="BJ2159" s="249" t="s">
        <v>1639</v>
      </c>
      <c r="BK2159" s="249" t="s">
        <v>1640</v>
      </c>
      <c r="BL2159" s="202" t="str">
        <f t="shared" si="1545"/>
        <v/>
      </c>
    </row>
    <row r="2160" spans="1:64" ht="12" hidden="1" customHeight="1">
      <c r="A2160" s="197"/>
      <c r="B2160" s="366" t="s">
        <v>321</v>
      </c>
      <c r="C2160" s="365" t="s">
        <v>1253</v>
      </c>
      <c r="D2160" s="366" t="s">
        <v>313</v>
      </c>
      <c r="E2160" s="366" t="s">
        <v>891</v>
      </c>
      <c r="F2160" s="366" t="s">
        <v>554</v>
      </c>
      <c r="G2160" s="366" t="s">
        <v>1344</v>
      </c>
      <c r="H2160" s="366" t="s">
        <v>1161</v>
      </c>
      <c r="I2160" s="366" t="s">
        <v>331</v>
      </c>
      <c r="J2160" s="386">
        <v>960000</v>
      </c>
      <c r="K2160" s="386">
        <v>246420.65</v>
      </c>
      <c r="L2160" s="162" t="str">
        <f t="shared" si="1526"/>
        <v>875043026730702011007409011100010</v>
      </c>
      <c r="M2160" s="163">
        <f t="array" ref="M2160">IF(COUNT(SEARCH(Удалить_Роспись_КВСР,$B2160)*SEARCH(Удалить_Роспись_ПБС,$C2160)*SEARCH(Удалить_Роспись_КФСР, $D2160)*SEARCH(Удалить_Роспись_КЦСР,$E2160)*SEARCH(Удалить_Роспись_КВР,$F2160)*SEARCH(Удалить_Роспись_ЭК,$H2160)*SEARCH(Удалить_Роспись_КР,$I2160))&gt;0,0,1)</f>
        <v>0</v>
      </c>
      <c r="N2160" s="163">
        <f t="array" ref="N2160">IF(COUNT(SEARCH(Удалить_Индекс_КВСР,$B2160)*SEARCH(Удалить_Индекс_ПБС,$C2160)*SEARCH(Удалить_Индекс_КФСР,$D2160)*SEARCH(Удалить_Индекс_КЦСР,$E2160)*SEARCH(Удалить_Индекс_КВР,$F2160)*SEARCH(Удалить_Индекс_ЭК,$H2160)*SEARCH(Удалить_Индекс_КР,$I2160))&gt;0,0,1)</f>
        <v>0</v>
      </c>
      <c r="O2160" s="163" t="str">
        <f t="shared" si="1551"/>
        <v/>
      </c>
      <c r="P2160" s="263" t="str">
        <f t="shared" si="1552"/>
        <v/>
      </c>
      <c r="Q2160" s="263" t="str">
        <f t="shared" si="1553"/>
        <v/>
      </c>
      <c r="R2160" s="263" t="str">
        <f t="shared" si="1554"/>
        <v/>
      </c>
      <c r="S2160" s="263" t="str">
        <f t="shared" si="1555"/>
        <v/>
      </c>
      <c r="T2160" s="263" t="str">
        <f t="shared" si="1556"/>
        <v/>
      </c>
      <c r="U2160" s="263" t="str">
        <f t="shared" si="1527"/>
        <v/>
      </c>
      <c r="V2160" s="263" t="str">
        <f t="shared" si="1557"/>
        <v/>
      </c>
      <c r="W2160" s="263" t="str">
        <f t="shared" si="1528"/>
        <v/>
      </c>
      <c r="X2160" s="263" t="str">
        <f t="shared" si="1558"/>
        <v/>
      </c>
      <c r="Y2160" s="263" t="str">
        <f t="shared" si="1559"/>
        <v/>
      </c>
      <c r="Z2160" s="263" t="str">
        <f t="shared" si="1560"/>
        <v/>
      </c>
      <c r="AA2160" s="263" t="str">
        <f t="shared" si="1561"/>
        <v/>
      </c>
      <c r="AB2160" s="263" t="str">
        <f t="shared" si="1546"/>
        <v/>
      </c>
      <c r="AC2160" s="263" t="str">
        <f t="shared" si="1529"/>
        <v/>
      </c>
      <c r="AD2160" s="263" t="str">
        <f t="shared" si="1547"/>
        <v/>
      </c>
      <c r="AE2160" s="263" t="str">
        <f t="shared" si="1562"/>
        <v/>
      </c>
      <c r="AF2160" s="263" t="str">
        <f t="shared" si="1563"/>
        <v/>
      </c>
      <c r="AG2160" s="263"/>
      <c r="AJ2160" s="163" t="str">
        <f t="shared" si="1564"/>
        <v/>
      </c>
      <c r="AK2160" s="163" t="str">
        <f t="shared" si="1530"/>
        <v/>
      </c>
      <c r="AL2160" s="163" t="str">
        <f t="shared" si="1565"/>
        <v/>
      </c>
      <c r="AM2160" s="163" t="str">
        <f t="shared" si="1566"/>
        <v>меж</v>
      </c>
      <c r="AN2160" s="163" t="str">
        <f t="shared" si="1531"/>
        <v/>
      </c>
      <c r="AO2160" s="163" t="str">
        <f t="shared" si="1532"/>
        <v/>
      </c>
      <c r="AP2160" s="163" t="str">
        <f t="shared" si="1533"/>
        <v/>
      </c>
      <c r="AQ2160" s="163" t="str">
        <f t="shared" si="1534"/>
        <v/>
      </c>
      <c r="AR2160" s="163" t="str">
        <f t="shared" si="1535"/>
        <v/>
      </c>
      <c r="AS2160" s="163" t="str">
        <f t="shared" si="1548"/>
        <v/>
      </c>
      <c r="AT2160" s="163" t="str">
        <f t="shared" si="1549"/>
        <v/>
      </c>
      <c r="AU2160" s="163" t="str">
        <f t="shared" si="1567"/>
        <v>рбс</v>
      </c>
      <c r="AV2160" s="163" t="str">
        <f t="shared" si="1550"/>
        <v>рбс87504302673общпро</v>
      </c>
      <c r="AW2160" s="162">
        <f t="shared" si="1536"/>
        <v>0</v>
      </c>
      <c r="AX2160" s="162">
        <f t="shared" si="1537"/>
        <v>0</v>
      </c>
      <c r="AY2160" s="162">
        <f t="shared" si="1538"/>
        <v>0</v>
      </c>
      <c r="AZ2160" s="162">
        <f t="shared" si="1539"/>
        <v>0</v>
      </c>
      <c r="BA2160" s="164">
        <f t="shared" si="1540"/>
        <v>1</v>
      </c>
      <c r="BB2160" s="164">
        <f t="shared" si="1541"/>
        <v>1</v>
      </c>
      <c r="BC2160" s="164">
        <f t="shared" si="1542"/>
        <v>1</v>
      </c>
      <c r="BD2160" s="162">
        <f t="shared" si="1568"/>
        <v>0</v>
      </c>
      <c r="BE2160" s="162">
        <f t="shared" si="1569"/>
        <v>0</v>
      </c>
      <c r="BF2160" s="179">
        <f t="shared" si="1570"/>
        <v>0</v>
      </c>
      <c r="BG2160" s="180">
        <f t="shared" si="1571"/>
        <v>0</v>
      </c>
      <c r="BH2160" s="254" t="str">
        <f t="shared" si="1543"/>
        <v>875</v>
      </c>
      <c r="BI2160" s="254" t="str">
        <f t="shared" si="1544"/>
        <v>0702</v>
      </c>
      <c r="BJ2160" s="249" t="s">
        <v>1641</v>
      </c>
      <c r="BK2160" s="249" t="s">
        <v>1642</v>
      </c>
      <c r="BL2160" s="202" t="str">
        <f t="shared" si="1545"/>
        <v/>
      </c>
    </row>
    <row r="2161" spans="1:64" ht="12" hidden="1" customHeight="1">
      <c r="A2161" s="197"/>
      <c r="B2161" s="366" t="s">
        <v>321</v>
      </c>
      <c r="C2161" s="365" t="s">
        <v>1253</v>
      </c>
      <c r="D2161" s="366" t="s">
        <v>313</v>
      </c>
      <c r="E2161" s="366" t="s">
        <v>891</v>
      </c>
      <c r="F2161" s="366" t="s">
        <v>536</v>
      </c>
      <c r="G2161" s="366" t="s">
        <v>1344</v>
      </c>
      <c r="H2161" s="366" t="s">
        <v>1087</v>
      </c>
      <c r="I2161" s="366" t="s">
        <v>331</v>
      </c>
      <c r="J2161" s="386">
        <v>165250</v>
      </c>
      <c r="K2161" s="386">
        <v>16450</v>
      </c>
      <c r="L2161" s="162" t="str">
        <f t="shared" si="1526"/>
        <v>875043026730702011007409011200010</v>
      </c>
      <c r="M2161" s="163">
        <f t="array" ref="M2161">IF(COUNT(SEARCH(Удалить_Роспись_КВСР,$B2161)*SEARCH(Удалить_Роспись_ПБС,$C2161)*SEARCH(Удалить_Роспись_КФСР, $D2161)*SEARCH(Удалить_Роспись_КЦСР,$E2161)*SEARCH(Удалить_Роспись_КВР,$F2161)*SEARCH(Удалить_Роспись_ЭК,$H2161)*SEARCH(Удалить_Роспись_КР,$I2161))&gt;0,0,1)</f>
        <v>0</v>
      </c>
      <c r="N2161" s="163">
        <f t="array" ref="N2161">IF(COUNT(SEARCH(Удалить_Индекс_КВСР,$B2161)*SEARCH(Удалить_Индекс_ПБС,$C2161)*SEARCH(Удалить_Индекс_КФСР,$D2161)*SEARCH(Удалить_Индекс_КЦСР,$E2161)*SEARCH(Удалить_Индекс_КВР,$F2161)*SEARCH(Удалить_Индекс_ЭК,$H2161)*SEARCH(Удалить_Индекс_КР,$I2161))&gt;0,0,1)</f>
        <v>0</v>
      </c>
      <c r="O2161" s="163" t="str">
        <f t="shared" si="1551"/>
        <v/>
      </c>
      <c r="P2161" s="263" t="str">
        <f t="shared" si="1552"/>
        <v/>
      </c>
      <c r="Q2161" s="263" t="str">
        <f t="shared" si="1553"/>
        <v/>
      </c>
      <c r="R2161" s="263" t="str">
        <f t="shared" si="1554"/>
        <v/>
      </c>
      <c r="S2161" s="263" t="str">
        <f t="shared" si="1555"/>
        <v/>
      </c>
      <c r="T2161" s="263" t="str">
        <f t="shared" si="1556"/>
        <v/>
      </c>
      <c r="U2161" s="263" t="str">
        <f t="shared" si="1527"/>
        <v/>
      </c>
      <c r="V2161" s="263" t="str">
        <f t="shared" si="1557"/>
        <v/>
      </c>
      <c r="W2161" s="263" t="str">
        <f t="shared" si="1528"/>
        <v/>
      </c>
      <c r="X2161" s="263" t="str">
        <f t="shared" si="1558"/>
        <v/>
      </c>
      <c r="Y2161" s="263" t="str">
        <f t="shared" si="1559"/>
        <v/>
      </c>
      <c r="Z2161" s="263" t="str">
        <f t="shared" si="1560"/>
        <v/>
      </c>
      <c r="AA2161" s="263" t="str">
        <f t="shared" si="1561"/>
        <v/>
      </c>
      <c r="AB2161" s="263" t="str">
        <f t="shared" si="1546"/>
        <v/>
      </c>
      <c r="AC2161" s="263" t="str">
        <f t="shared" si="1529"/>
        <v/>
      </c>
      <c r="AD2161" s="263" t="str">
        <f t="shared" si="1547"/>
        <v/>
      </c>
      <c r="AE2161" s="263" t="str">
        <f t="shared" si="1562"/>
        <v/>
      </c>
      <c r="AF2161" s="263" t="str">
        <f t="shared" si="1563"/>
        <v/>
      </c>
      <c r="AG2161" s="263"/>
      <c r="AJ2161" s="163" t="str">
        <f t="shared" si="1564"/>
        <v/>
      </c>
      <c r="AK2161" s="163" t="str">
        <f t="shared" si="1530"/>
        <v/>
      </c>
      <c r="AL2161" s="163" t="str">
        <f t="shared" si="1565"/>
        <v/>
      </c>
      <c r="AM2161" s="163" t="str">
        <f t="shared" si="1566"/>
        <v>меж</v>
      </c>
      <c r="AN2161" s="163" t="str">
        <f t="shared" si="1531"/>
        <v/>
      </c>
      <c r="AO2161" s="163" t="str">
        <f t="shared" si="1532"/>
        <v/>
      </c>
      <c r="AP2161" s="163" t="str">
        <f t="shared" si="1533"/>
        <v/>
      </c>
      <c r="AQ2161" s="163" t="str">
        <f t="shared" si="1534"/>
        <v/>
      </c>
      <c r="AR2161" s="163" t="str">
        <f t="shared" si="1535"/>
        <v/>
      </c>
      <c r="AS2161" s="163" t="str">
        <f t="shared" si="1548"/>
        <v/>
      </c>
      <c r="AT2161" s="163" t="str">
        <f t="shared" si="1549"/>
        <v/>
      </c>
      <c r="AU2161" s="163" t="str">
        <f t="shared" si="1567"/>
        <v>рбс</v>
      </c>
      <c r="AV2161" s="163" t="str">
        <f t="shared" si="1550"/>
        <v>рбс87504302673общпро</v>
      </c>
      <c r="AW2161" s="162">
        <f t="shared" si="1536"/>
        <v>0</v>
      </c>
      <c r="AX2161" s="162">
        <f t="shared" si="1537"/>
        <v>0</v>
      </c>
      <c r="AY2161" s="162">
        <f t="shared" si="1538"/>
        <v>0</v>
      </c>
      <c r="AZ2161" s="162">
        <f t="shared" si="1539"/>
        <v>0</v>
      </c>
      <c r="BA2161" s="164">
        <f t="shared" si="1540"/>
        <v>1</v>
      </c>
      <c r="BB2161" s="164">
        <f t="shared" si="1541"/>
        <v>1</v>
      </c>
      <c r="BC2161" s="164">
        <f t="shared" si="1542"/>
        <v>1</v>
      </c>
      <c r="BD2161" s="162">
        <f t="shared" si="1568"/>
        <v>0</v>
      </c>
      <c r="BE2161" s="162">
        <f t="shared" si="1569"/>
        <v>0</v>
      </c>
      <c r="BF2161" s="179">
        <f t="shared" si="1570"/>
        <v>0</v>
      </c>
      <c r="BG2161" s="180">
        <f t="shared" si="1571"/>
        <v>0</v>
      </c>
      <c r="BH2161" s="254" t="str">
        <f t="shared" si="1543"/>
        <v>875</v>
      </c>
      <c r="BI2161" s="254" t="str">
        <f t="shared" si="1544"/>
        <v>0702</v>
      </c>
      <c r="BJ2161" s="249" t="s">
        <v>1643</v>
      </c>
      <c r="BK2161" s="249" t="s">
        <v>1644</v>
      </c>
      <c r="BL2161" s="202" t="str">
        <f t="shared" si="1545"/>
        <v/>
      </c>
    </row>
    <row r="2162" spans="1:64" ht="12" hidden="1" customHeight="1">
      <c r="A2162" s="197"/>
      <c r="B2162" s="366" t="s">
        <v>321</v>
      </c>
      <c r="C2162" s="365" t="s">
        <v>1253</v>
      </c>
      <c r="D2162" s="366" t="s">
        <v>313</v>
      </c>
      <c r="E2162" s="366" t="s">
        <v>891</v>
      </c>
      <c r="F2162" s="366" t="s">
        <v>536</v>
      </c>
      <c r="G2162" s="366" t="s">
        <v>1344</v>
      </c>
      <c r="H2162" s="366" t="s">
        <v>1172</v>
      </c>
      <c r="I2162" s="366" t="s">
        <v>331</v>
      </c>
      <c r="J2162" s="386">
        <v>2093304.71</v>
      </c>
      <c r="K2162" s="386">
        <v>675985.03</v>
      </c>
      <c r="L2162" s="162" t="str">
        <f t="shared" si="1526"/>
        <v>875043026730702011007409011200010</v>
      </c>
      <c r="M2162" s="163">
        <f t="array" ref="M2162">IF(COUNT(SEARCH(Удалить_Роспись_КВСР,$B2162)*SEARCH(Удалить_Роспись_ПБС,$C2162)*SEARCH(Удалить_Роспись_КФСР, $D2162)*SEARCH(Удалить_Роспись_КЦСР,$E2162)*SEARCH(Удалить_Роспись_КВР,$F2162)*SEARCH(Удалить_Роспись_ЭК,$H2162)*SEARCH(Удалить_Роспись_КР,$I2162))&gt;0,0,1)</f>
        <v>0</v>
      </c>
      <c r="N2162" s="163">
        <f t="array" ref="N2162">IF(COUNT(SEARCH(Удалить_Индекс_КВСР,$B2162)*SEARCH(Удалить_Индекс_ПБС,$C2162)*SEARCH(Удалить_Индекс_КФСР,$D2162)*SEARCH(Удалить_Индекс_КЦСР,$E2162)*SEARCH(Удалить_Индекс_КВР,$F2162)*SEARCH(Удалить_Индекс_ЭК,$H2162)*SEARCH(Удалить_Индекс_КР,$I2162))&gt;0,0,1)</f>
        <v>0</v>
      </c>
      <c r="O2162" s="163" t="str">
        <f t="shared" si="1551"/>
        <v/>
      </c>
      <c r="P2162" s="263" t="str">
        <f t="shared" si="1552"/>
        <v/>
      </c>
      <c r="Q2162" s="263" t="str">
        <f t="shared" si="1553"/>
        <v/>
      </c>
      <c r="R2162" s="263" t="str">
        <f t="shared" si="1554"/>
        <v/>
      </c>
      <c r="S2162" s="263" t="str">
        <f t="shared" si="1555"/>
        <v/>
      </c>
      <c r="T2162" s="263" t="str">
        <f t="shared" si="1556"/>
        <v/>
      </c>
      <c r="U2162" s="263" t="str">
        <f t="shared" si="1527"/>
        <v/>
      </c>
      <c r="V2162" s="263" t="str">
        <f t="shared" si="1557"/>
        <v/>
      </c>
      <c r="W2162" s="263" t="str">
        <f t="shared" si="1528"/>
        <v/>
      </c>
      <c r="X2162" s="263" t="str">
        <f t="shared" si="1558"/>
        <v/>
      </c>
      <c r="Y2162" s="263" t="str">
        <f t="shared" si="1559"/>
        <v/>
      </c>
      <c r="Z2162" s="263" t="str">
        <f t="shared" si="1560"/>
        <v/>
      </c>
      <c r="AA2162" s="263" t="str">
        <f t="shared" si="1561"/>
        <v/>
      </c>
      <c r="AB2162" s="263" t="str">
        <f t="shared" si="1546"/>
        <v/>
      </c>
      <c r="AC2162" s="263" t="str">
        <f t="shared" si="1529"/>
        <v/>
      </c>
      <c r="AD2162" s="263" t="str">
        <f t="shared" si="1547"/>
        <v/>
      </c>
      <c r="AE2162" s="263" t="str">
        <f t="shared" si="1562"/>
        <v/>
      </c>
      <c r="AF2162" s="263" t="str">
        <f t="shared" si="1563"/>
        <v/>
      </c>
      <c r="AG2162" s="263"/>
      <c r="AJ2162" s="163" t="str">
        <f t="shared" si="1564"/>
        <v/>
      </c>
      <c r="AK2162" s="163" t="str">
        <f t="shared" si="1530"/>
        <v/>
      </c>
      <c r="AL2162" s="163" t="str">
        <f t="shared" si="1565"/>
        <v/>
      </c>
      <c r="AM2162" s="163" t="str">
        <f t="shared" si="1566"/>
        <v>меж</v>
      </c>
      <c r="AN2162" s="163" t="str">
        <f t="shared" si="1531"/>
        <v/>
      </c>
      <c r="AO2162" s="163" t="str">
        <f t="shared" si="1532"/>
        <v/>
      </c>
      <c r="AP2162" s="163" t="str">
        <f t="shared" si="1533"/>
        <v/>
      </c>
      <c r="AQ2162" s="163" t="str">
        <f t="shared" si="1534"/>
        <v/>
      </c>
      <c r="AR2162" s="163" t="str">
        <f t="shared" si="1535"/>
        <v/>
      </c>
      <c r="AS2162" s="163" t="str">
        <f t="shared" si="1548"/>
        <v/>
      </c>
      <c r="AT2162" s="163" t="str">
        <f t="shared" si="1549"/>
        <v/>
      </c>
      <c r="AU2162" s="163" t="str">
        <f t="shared" si="1567"/>
        <v>рбс</v>
      </c>
      <c r="AV2162" s="163" t="str">
        <f t="shared" si="1550"/>
        <v>рбс87504302673общпро</v>
      </c>
      <c r="AW2162" s="162">
        <f t="shared" si="1536"/>
        <v>0</v>
      </c>
      <c r="AX2162" s="162">
        <f t="shared" si="1537"/>
        <v>0</v>
      </c>
      <c r="AY2162" s="162">
        <f t="shared" si="1538"/>
        <v>0</v>
      </c>
      <c r="AZ2162" s="162">
        <f t="shared" si="1539"/>
        <v>0</v>
      </c>
      <c r="BA2162" s="164">
        <f t="shared" si="1540"/>
        <v>1</v>
      </c>
      <c r="BB2162" s="164">
        <f t="shared" si="1541"/>
        <v>0</v>
      </c>
      <c r="BC2162" s="164">
        <f t="shared" si="1542"/>
        <v>0</v>
      </c>
      <c r="BD2162" s="162">
        <f t="shared" si="1568"/>
        <v>0</v>
      </c>
      <c r="BE2162" s="162">
        <f t="shared" si="1569"/>
        <v>0</v>
      </c>
      <c r="BF2162" s="179">
        <f t="shared" si="1570"/>
        <v>0</v>
      </c>
      <c r="BG2162" s="180">
        <f t="shared" si="1571"/>
        <v>0</v>
      </c>
      <c r="BH2162" s="254" t="str">
        <f t="shared" si="1543"/>
        <v>875</v>
      </c>
      <c r="BI2162" s="254" t="str">
        <f t="shared" si="1544"/>
        <v>0702</v>
      </c>
      <c r="BJ2162" s="249" t="s">
        <v>1645</v>
      </c>
      <c r="BK2162" s="249" t="s">
        <v>1646</v>
      </c>
      <c r="BL2162" s="202" t="str">
        <f t="shared" si="1545"/>
        <v/>
      </c>
    </row>
    <row r="2163" spans="1:64" ht="12" hidden="1" customHeight="1">
      <c r="A2163" s="197"/>
      <c r="B2163" s="366" t="s">
        <v>321</v>
      </c>
      <c r="C2163" s="365" t="s">
        <v>1253</v>
      </c>
      <c r="D2163" s="366" t="s">
        <v>313</v>
      </c>
      <c r="E2163" s="366" t="s">
        <v>891</v>
      </c>
      <c r="F2163" s="366" t="s">
        <v>536</v>
      </c>
      <c r="G2163" s="366" t="s">
        <v>1344</v>
      </c>
      <c r="H2163" s="366" t="s">
        <v>1089</v>
      </c>
      <c r="I2163" s="366" t="s">
        <v>331</v>
      </c>
      <c r="J2163" s="386">
        <v>361805</v>
      </c>
      <c r="K2163" s="386">
        <v>71568.91</v>
      </c>
      <c r="L2163" s="162" t="str">
        <f t="shared" si="1526"/>
        <v>875043026730702011007409011200010</v>
      </c>
      <c r="M2163" s="163">
        <f t="array" ref="M2163">IF(COUNT(SEARCH(Удалить_Роспись_КВСР,$B2163)*SEARCH(Удалить_Роспись_ПБС,$C2163)*SEARCH(Удалить_Роспись_КФСР, $D2163)*SEARCH(Удалить_Роспись_КЦСР,$E2163)*SEARCH(Удалить_Роспись_КВР,$F2163)*SEARCH(Удалить_Роспись_ЭК,$H2163)*SEARCH(Удалить_Роспись_КР,$I2163))&gt;0,0,1)</f>
        <v>0</v>
      </c>
      <c r="N2163" s="163">
        <f t="array" ref="N2163">IF(COUNT(SEARCH(Удалить_Индекс_КВСР,$B2163)*SEARCH(Удалить_Индекс_ПБС,$C2163)*SEARCH(Удалить_Индекс_КФСР,$D2163)*SEARCH(Удалить_Индекс_КЦСР,$E2163)*SEARCH(Удалить_Индекс_КВР,$F2163)*SEARCH(Удалить_Индекс_ЭК,$H2163)*SEARCH(Удалить_Индекс_КР,$I2163))&gt;0,0,1)</f>
        <v>0</v>
      </c>
      <c r="O2163" s="163" t="str">
        <f t="shared" si="1551"/>
        <v/>
      </c>
      <c r="P2163" s="263" t="str">
        <f t="shared" si="1552"/>
        <v/>
      </c>
      <c r="Q2163" s="263" t="str">
        <f t="shared" si="1553"/>
        <v/>
      </c>
      <c r="R2163" s="263" t="str">
        <f t="shared" si="1554"/>
        <v/>
      </c>
      <c r="S2163" s="263" t="str">
        <f t="shared" si="1555"/>
        <v/>
      </c>
      <c r="T2163" s="263" t="str">
        <f t="shared" si="1556"/>
        <v/>
      </c>
      <c r="U2163" s="263" t="str">
        <f t="shared" si="1527"/>
        <v/>
      </c>
      <c r="V2163" s="263" t="str">
        <f t="shared" si="1557"/>
        <v/>
      </c>
      <c r="W2163" s="263" t="str">
        <f t="shared" si="1528"/>
        <v/>
      </c>
      <c r="X2163" s="263" t="str">
        <f t="shared" si="1558"/>
        <v/>
      </c>
      <c r="Y2163" s="263" t="str">
        <f t="shared" si="1559"/>
        <v/>
      </c>
      <c r="Z2163" s="263" t="str">
        <f t="shared" si="1560"/>
        <v/>
      </c>
      <c r="AA2163" s="263" t="str">
        <f t="shared" si="1561"/>
        <v/>
      </c>
      <c r="AB2163" s="263" t="str">
        <f t="shared" si="1546"/>
        <v/>
      </c>
      <c r="AC2163" s="263" t="str">
        <f t="shared" si="1529"/>
        <v/>
      </c>
      <c r="AD2163" s="263" t="str">
        <f t="shared" si="1547"/>
        <v/>
      </c>
      <c r="AE2163" s="263" t="str">
        <f t="shared" si="1562"/>
        <v/>
      </c>
      <c r="AF2163" s="263" t="str">
        <f t="shared" si="1563"/>
        <v/>
      </c>
      <c r="AG2163" s="263"/>
      <c r="AJ2163" s="163" t="str">
        <f t="shared" si="1564"/>
        <v/>
      </c>
      <c r="AK2163" s="163" t="str">
        <f t="shared" si="1530"/>
        <v/>
      </c>
      <c r="AL2163" s="163" t="str">
        <f t="shared" si="1565"/>
        <v/>
      </c>
      <c r="AM2163" s="163" t="str">
        <f t="shared" si="1566"/>
        <v>меж</v>
      </c>
      <c r="AN2163" s="163" t="str">
        <f t="shared" si="1531"/>
        <v/>
      </c>
      <c r="AO2163" s="163" t="str">
        <f t="shared" si="1532"/>
        <v/>
      </c>
      <c r="AP2163" s="163" t="str">
        <f t="shared" si="1533"/>
        <v/>
      </c>
      <c r="AQ2163" s="163" t="str">
        <f t="shared" si="1534"/>
        <v/>
      </c>
      <c r="AR2163" s="163" t="str">
        <f t="shared" si="1535"/>
        <v/>
      </c>
      <c r="AS2163" s="163" t="str">
        <f t="shared" si="1548"/>
        <v/>
      </c>
      <c r="AT2163" s="163" t="str">
        <f t="shared" si="1549"/>
        <v/>
      </c>
      <c r="AU2163" s="163" t="str">
        <f t="shared" si="1567"/>
        <v>рбс</v>
      </c>
      <c r="AV2163" s="163" t="str">
        <f t="shared" si="1550"/>
        <v>рбс87504302673общпро</v>
      </c>
      <c r="AW2163" s="162">
        <f t="shared" si="1536"/>
        <v>0</v>
      </c>
      <c r="AX2163" s="162">
        <f t="shared" si="1537"/>
        <v>0</v>
      </c>
      <c r="AY2163" s="162">
        <f t="shared" si="1538"/>
        <v>0</v>
      </c>
      <c r="AZ2163" s="162">
        <f t="shared" si="1539"/>
        <v>0</v>
      </c>
      <c r="BA2163" s="164">
        <f t="shared" si="1540"/>
        <v>1</v>
      </c>
      <c r="BB2163" s="164">
        <f t="shared" si="1541"/>
        <v>1</v>
      </c>
      <c r="BC2163" s="164">
        <f t="shared" si="1542"/>
        <v>1</v>
      </c>
      <c r="BD2163" s="162">
        <f t="shared" si="1568"/>
        <v>0</v>
      </c>
      <c r="BE2163" s="162">
        <f t="shared" si="1569"/>
        <v>0</v>
      </c>
      <c r="BF2163" s="179">
        <f t="shared" si="1570"/>
        <v>0</v>
      </c>
      <c r="BG2163" s="180">
        <f t="shared" si="1571"/>
        <v>0</v>
      </c>
      <c r="BH2163" s="254" t="str">
        <f t="shared" si="1543"/>
        <v>875</v>
      </c>
      <c r="BI2163" s="254" t="str">
        <f t="shared" si="1544"/>
        <v>0702</v>
      </c>
      <c r="BJ2163" s="249" t="s">
        <v>1647</v>
      </c>
      <c r="BK2163" s="249" t="s">
        <v>1648</v>
      </c>
      <c r="BL2163" s="202" t="str">
        <f t="shared" si="1545"/>
        <v/>
      </c>
    </row>
    <row r="2164" spans="1:64" ht="12" hidden="1" customHeight="1">
      <c r="A2164" s="197"/>
      <c r="B2164" s="366" t="s">
        <v>321</v>
      </c>
      <c r="C2164" s="365" t="s">
        <v>1253</v>
      </c>
      <c r="D2164" s="366" t="s">
        <v>313</v>
      </c>
      <c r="E2164" s="366" t="s">
        <v>891</v>
      </c>
      <c r="F2164" s="366" t="s">
        <v>536</v>
      </c>
      <c r="G2164" s="366" t="s">
        <v>1344</v>
      </c>
      <c r="H2164" s="366" t="s">
        <v>1161</v>
      </c>
      <c r="I2164" s="366" t="s">
        <v>331</v>
      </c>
      <c r="J2164" s="386">
        <v>780</v>
      </c>
      <c r="K2164" s="386">
        <v>260</v>
      </c>
      <c r="L2164" s="162" t="str">
        <f t="shared" si="1526"/>
        <v>875043026730702011007409011200010</v>
      </c>
      <c r="M2164" s="163">
        <f t="array" ref="M2164">IF(COUNT(SEARCH(Удалить_Роспись_КВСР,$B2164)*SEARCH(Удалить_Роспись_ПБС,$C2164)*SEARCH(Удалить_Роспись_КФСР, $D2164)*SEARCH(Удалить_Роспись_КЦСР,$E2164)*SEARCH(Удалить_Роспись_КВР,$F2164)*SEARCH(Удалить_Роспись_ЭК,$H2164)*SEARCH(Удалить_Роспись_КР,$I2164))&gt;0,0,1)</f>
        <v>0</v>
      </c>
      <c r="N2164" s="163">
        <f t="array" ref="N2164">IF(COUNT(SEARCH(Удалить_Индекс_КВСР,$B2164)*SEARCH(Удалить_Индекс_ПБС,$C2164)*SEARCH(Удалить_Индекс_КФСР,$D2164)*SEARCH(Удалить_Индекс_КЦСР,$E2164)*SEARCH(Удалить_Индекс_КВР,$F2164)*SEARCH(Удалить_Индекс_ЭК,$H2164)*SEARCH(Удалить_Индекс_КР,$I2164))&gt;0,0,1)</f>
        <v>0</v>
      </c>
      <c r="O2164" s="163" t="str">
        <f t="shared" si="1551"/>
        <v/>
      </c>
      <c r="P2164" s="263" t="str">
        <f t="shared" si="1552"/>
        <v/>
      </c>
      <c r="Q2164" s="263" t="str">
        <f t="shared" si="1553"/>
        <v/>
      </c>
      <c r="R2164" s="263" t="str">
        <f t="shared" si="1554"/>
        <v/>
      </c>
      <c r="S2164" s="263" t="str">
        <f t="shared" si="1555"/>
        <v/>
      </c>
      <c r="T2164" s="263" t="str">
        <f t="shared" si="1556"/>
        <v/>
      </c>
      <c r="U2164" s="263" t="str">
        <f t="shared" si="1527"/>
        <v/>
      </c>
      <c r="V2164" s="263" t="str">
        <f t="shared" si="1557"/>
        <v/>
      </c>
      <c r="W2164" s="263" t="str">
        <f t="shared" si="1528"/>
        <v/>
      </c>
      <c r="X2164" s="263" t="str">
        <f t="shared" si="1558"/>
        <v/>
      </c>
      <c r="Y2164" s="263" t="str">
        <f t="shared" si="1559"/>
        <v/>
      </c>
      <c r="Z2164" s="263" t="str">
        <f t="shared" si="1560"/>
        <v/>
      </c>
      <c r="AA2164" s="263" t="str">
        <f t="shared" si="1561"/>
        <v/>
      </c>
      <c r="AB2164" s="263" t="str">
        <f t="shared" si="1546"/>
        <v/>
      </c>
      <c r="AC2164" s="263" t="str">
        <f t="shared" si="1529"/>
        <v/>
      </c>
      <c r="AD2164" s="263" t="str">
        <f t="shared" si="1547"/>
        <v/>
      </c>
      <c r="AE2164" s="263" t="str">
        <f t="shared" si="1562"/>
        <v/>
      </c>
      <c r="AF2164" s="263" t="str">
        <f t="shared" si="1563"/>
        <v/>
      </c>
      <c r="AG2164" s="263"/>
      <c r="AJ2164" s="163" t="str">
        <f t="shared" si="1564"/>
        <v/>
      </c>
      <c r="AK2164" s="163" t="str">
        <f t="shared" si="1530"/>
        <v/>
      </c>
      <c r="AL2164" s="163" t="str">
        <f t="shared" si="1565"/>
        <v/>
      </c>
      <c r="AM2164" s="163" t="str">
        <f t="shared" si="1566"/>
        <v>меж</v>
      </c>
      <c r="AN2164" s="163" t="str">
        <f t="shared" si="1531"/>
        <v/>
      </c>
      <c r="AO2164" s="163" t="str">
        <f t="shared" si="1532"/>
        <v/>
      </c>
      <c r="AP2164" s="163" t="str">
        <f t="shared" si="1533"/>
        <v/>
      </c>
      <c r="AQ2164" s="163" t="str">
        <f t="shared" si="1534"/>
        <v/>
      </c>
      <c r="AR2164" s="163" t="str">
        <f t="shared" si="1535"/>
        <v/>
      </c>
      <c r="AS2164" s="163" t="str">
        <f t="shared" si="1548"/>
        <v/>
      </c>
      <c r="AT2164" s="163" t="str">
        <f t="shared" si="1549"/>
        <v/>
      </c>
      <c r="AU2164" s="163" t="str">
        <f t="shared" si="1567"/>
        <v>рбс</v>
      </c>
      <c r="AV2164" s="163" t="str">
        <f t="shared" si="1550"/>
        <v>рбс87504302673общпро</v>
      </c>
      <c r="AW2164" s="162">
        <f t="shared" si="1536"/>
        <v>0</v>
      </c>
      <c r="AX2164" s="162">
        <f t="shared" si="1537"/>
        <v>0</v>
      </c>
      <c r="AY2164" s="162">
        <f t="shared" si="1538"/>
        <v>0</v>
      </c>
      <c r="AZ2164" s="162">
        <f t="shared" si="1539"/>
        <v>0</v>
      </c>
      <c r="BA2164" s="164">
        <f t="shared" si="1540"/>
        <v>1</v>
      </c>
      <c r="BB2164" s="164">
        <f t="shared" si="1541"/>
        <v>1</v>
      </c>
      <c r="BC2164" s="164">
        <f t="shared" si="1542"/>
        <v>1</v>
      </c>
      <c r="BD2164" s="162">
        <f t="shared" si="1568"/>
        <v>0</v>
      </c>
      <c r="BE2164" s="162">
        <f t="shared" si="1569"/>
        <v>0</v>
      </c>
      <c r="BF2164" s="179">
        <f t="shared" si="1570"/>
        <v>0</v>
      </c>
      <c r="BG2164" s="180">
        <f t="shared" si="1571"/>
        <v>0</v>
      </c>
      <c r="BH2164" s="254" t="str">
        <f t="shared" si="1543"/>
        <v>875</v>
      </c>
      <c r="BI2164" s="254" t="str">
        <f t="shared" si="1544"/>
        <v>0702</v>
      </c>
      <c r="BJ2164" s="249" t="s">
        <v>1649</v>
      </c>
      <c r="BK2164" s="249" t="s">
        <v>1650</v>
      </c>
      <c r="BL2164" s="202" t="str">
        <f t="shared" si="1545"/>
        <v/>
      </c>
    </row>
    <row r="2165" spans="1:64" ht="12" hidden="1" customHeight="1">
      <c r="A2165" s="197"/>
      <c r="B2165" s="366" t="s">
        <v>321</v>
      </c>
      <c r="C2165" s="365" t="s">
        <v>1253</v>
      </c>
      <c r="D2165" s="366" t="s">
        <v>313</v>
      </c>
      <c r="E2165" s="366" t="s">
        <v>891</v>
      </c>
      <c r="F2165" s="366" t="s">
        <v>664</v>
      </c>
      <c r="G2165" s="366" t="s">
        <v>1344</v>
      </c>
      <c r="H2165" s="366" t="s">
        <v>1088</v>
      </c>
      <c r="I2165" s="366" t="s">
        <v>331</v>
      </c>
      <c r="J2165" s="386">
        <v>18410470</v>
      </c>
      <c r="K2165" s="386">
        <v>13431813.289999999</v>
      </c>
      <c r="L2165" s="162" t="str">
        <f t="shared" si="1526"/>
        <v>875043026730702011007409011900010</v>
      </c>
      <c r="M2165" s="163">
        <f t="array" ref="M2165">IF(COUNT(SEARCH(Удалить_Роспись_КВСР,$B2165)*SEARCH(Удалить_Роспись_ПБС,$C2165)*SEARCH(Удалить_Роспись_КФСР, $D2165)*SEARCH(Удалить_Роспись_КЦСР,$E2165)*SEARCH(Удалить_Роспись_КВР,$F2165)*SEARCH(Удалить_Роспись_ЭК,$H2165)*SEARCH(Удалить_Роспись_КР,$I2165))&gt;0,0,1)</f>
        <v>0</v>
      </c>
      <c r="N2165" s="163">
        <f t="array" ref="N2165">IF(COUNT(SEARCH(Удалить_Индекс_КВСР,$B2165)*SEARCH(Удалить_Индекс_ПБС,$C2165)*SEARCH(Удалить_Индекс_КФСР,$D2165)*SEARCH(Удалить_Индекс_КЦСР,$E2165)*SEARCH(Удалить_Индекс_КВР,$F2165)*SEARCH(Удалить_Индекс_ЭК,$H2165)*SEARCH(Удалить_Индекс_КР,$I2165))&gt;0,0,1)</f>
        <v>0</v>
      </c>
      <c r="O2165" s="163" t="str">
        <f t="shared" si="1551"/>
        <v/>
      </c>
      <c r="P2165" s="263" t="str">
        <f t="shared" si="1552"/>
        <v/>
      </c>
      <c r="Q2165" s="263" t="str">
        <f t="shared" si="1553"/>
        <v/>
      </c>
      <c r="R2165" s="263" t="str">
        <f t="shared" si="1554"/>
        <v/>
      </c>
      <c r="S2165" s="263" t="str">
        <f t="shared" si="1555"/>
        <v/>
      </c>
      <c r="T2165" s="263" t="str">
        <f t="shared" si="1556"/>
        <v/>
      </c>
      <c r="U2165" s="263" t="str">
        <f t="shared" si="1527"/>
        <v/>
      </c>
      <c r="V2165" s="263" t="str">
        <f t="shared" si="1557"/>
        <v/>
      </c>
      <c r="W2165" s="263" t="str">
        <f t="shared" si="1528"/>
        <v/>
      </c>
      <c r="X2165" s="263" t="str">
        <f t="shared" si="1558"/>
        <v/>
      </c>
      <c r="Y2165" s="263" t="str">
        <f t="shared" si="1559"/>
        <v/>
      </c>
      <c r="Z2165" s="263" t="str">
        <f t="shared" si="1560"/>
        <v/>
      </c>
      <c r="AA2165" s="263" t="str">
        <f t="shared" si="1561"/>
        <v/>
      </c>
      <c r="AB2165" s="263" t="str">
        <f t="shared" si="1546"/>
        <v/>
      </c>
      <c r="AC2165" s="263" t="str">
        <f t="shared" si="1529"/>
        <v/>
      </c>
      <c r="AD2165" s="263" t="str">
        <f t="shared" si="1547"/>
        <v/>
      </c>
      <c r="AE2165" s="263" t="str">
        <f t="shared" si="1562"/>
        <v/>
      </c>
      <c r="AF2165" s="263" t="str">
        <f t="shared" si="1563"/>
        <v/>
      </c>
      <c r="AG2165" s="263"/>
      <c r="AJ2165" s="163" t="str">
        <f t="shared" si="1564"/>
        <v/>
      </c>
      <c r="AK2165" s="163" t="str">
        <f t="shared" si="1530"/>
        <v/>
      </c>
      <c r="AL2165" s="163" t="str">
        <f t="shared" si="1565"/>
        <v/>
      </c>
      <c r="AM2165" s="163" t="str">
        <f t="shared" si="1566"/>
        <v>меж</v>
      </c>
      <c r="AN2165" s="163" t="str">
        <f t="shared" si="1531"/>
        <v/>
      </c>
      <c r="AO2165" s="163" t="str">
        <f t="shared" si="1532"/>
        <v/>
      </c>
      <c r="AP2165" s="163" t="str">
        <f t="shared" si="1533"/>
        <v/>
      </c>
      <c r="AQ2165" s="163" t="str">
        <f t="shared" si="1534"/>
        <v/>
      </c>
      <c r="AR2165" s="163" t="str">
        <f t="shared" si="1535"/>
        <v/>
      </c>
      <c r="AS2165" s="163" t="str">
        <f t="shared" si="1548"/>
        <v/>
      </c>
      <c r="AT2165" s="163" t="str">
        <f t="shared" si="1549"/>
        <v/>
      </c>
      <c r="AU2165" s="163" t="str">
        <f t="shared" si="1567"/>
        <v>рбс</v>
      </c>
      <c r="AV2165" s="163" t="str">
        <f t="shared" si="1550"/>
        <v>рбс87504302673общопл</v>
      </c>
      <c r="AW2165" s="162">
        <f t="shared" si="1536"/>
        <v>0</v>
      </c>
      <c r="AX2165" s="162">
        <f t="shared" si="1537"/>
        <v>0</v>
      </c>
      <c r="AY2165" s="162">
        <f t="shared" si="1538"/>
        <v>0</v>
      </c>
      <c r="AZ2165" s="162">
        <f t="shared" si="1539"/>
        <v>0</v>
      </c>
      <c r="BA2165" s="164">
        <f t="shared" si="1540"/>
        <v>1</v>
      </c>
      <c r="BB2165" s="164">
        <f t="shared" si="1541"/>
        <v>1</v>
      </c>
      <c r="BC2165" s="164">
        <f t="shared" si="1542"/>
        <v>1</v>
      </c>
      <c r="BD2165" s="162">
        <f t="shared" si="1568"/>
        <v>0</v>
      </c>
      <c r="BE2165" s="162">
        <f t="shared" si="1569"/>
        <v>0</v>
      </c>
      <c r="BF2165" s="179">
        <f t="shared" si="1570"/>
        <v>0</v>
      </c>
      <c r="BG2165" s="180">
        <f t="shared" si="1571"/>
        <v>0</v>
      </c>
      <c r="BH2165" s="254" t="str">
        <f t="shared" si="1543"/>
        <v>875</v>
      </c>
      <c r="BI2165" s="254" t="str">
        <f t="shared" si="1544"/>
        <v>0702</v>
      </c>
      <c r="BJ2165" s="249" t="s">
        <v>1651</v>
      </c>
      <c r="BK2165" s="249" t="s">
        <v>1652</v>
      </c>
      <c r="BL2165" s="202" t="str">
        <f t="shared" si="1545"/>
        <v/>
      </c>
    </row>
    <row r="2166" spans="1:64" ht="12" hidden="1" customHeight="1">
      <c r="A2166" s="197"/>
      <c r="B2166" s="366" t="s">
        <v>321</v>
      </c>
      <c r="C2166" s="365" t="s">
        <v>1253</v>
      </c>
      <c r="D2166" s="366" t="s">
        <v>313</v>
      </c>
      <c r="E2166" s="366" t="s">
        <v>891</v>
      </c>
      <c r="F2166" s="366" t="s">
        <v>533</v>
      </c>
      <c r="G2166" s="366" t="s">
        <v>1344</v>
      </c>
      <c r="H2166" s="366" t="s">
        <v>1090</v>
      </c>
      <c r="I2166" s="366" t="s">
        <v>331</v>
      </c>
      <c r="J2166" s="386">
        <v>16000</v>
      </c>
      <c r="K2166" s="386">
        <v>5993.19</v>
      </c>
      <c r="L2166" s="162" t="str">
        <f t="shared" si="1526"/>
        <v>875043026730702011007409024400010</v>
      </c>
      <c r="M2166" s="163">
        <f t="array" ref="M2166">IF(COUNT(SEARCH(Удалить_Роспись_КВСР,$B2166)*SEARCH(Удалить_Роспись_ПБС,$C2166)*SEARCH(Удалить_Роспись_КФСР, $D2166)*SEARCH(Удалить_Роспись_КЦСР,$E2166)*SEARCH(Удалить_Роспись_КВР,$F2166)*SEARCH(Удалить_Роспись_ЭК,$H2166)*SEARCH(Удалить_Роспись_КР,$I2166))&gt;0,0,1)</f>
        <v>0</v>
      </c>
      <c r="N2166" s="163">
        <f t="array" ref="N2166">IF(COUNT(SEARCH(Удалить_Индекс_КВСР,$B2166)*SEARCH(Удалить_Индекс_ПБС,$C2166)*SEARCH(Удалить_Индекс_КФСР,$D2166)*SEARCH(Удалить_Индекс_КЦСР,$E2166)*SEARCH(Удалить_Индекс_КВР,$F2166)*SEARCH(Удалить_Индекс_ЭК,$H2166)*SEARCH(Удалить_Индекс_КР,$I2166))&gt;0,0,1)</f>
        <v>0</v>
      </c>
      <c r="O2166" s="163" t="str">
        <f t="shared" si="1551"/>
        <v/>
      </c>
      <c r="P2166" s="263" t="str">
        <f t="shared" si="1552"/>
        <v/>
      </c>
      <c r="Q2166" s="263" t="str">
        <f t="shared" si="1553"/>
        <v/>
      </c>
      <c r="R2166" s="263" t="str">
        <f t="shared" si="1554"/>
        <v/>
      </c>
      <c r="S2166" s="263" t="str">
        <f t="shared" si="1555"/>
        <v/>
      </c>
      <c r="T2166" s="263" t="str">
        <f t="shared" si="1556"/>
        <v/>
      </c>
      <c r="U2166" s="263" t="str">
        <f t="shared" si="1527"/>
        <v/>
      </c>
      <c r="V2166" s="263" t="str">
        <f t="shared" si="1557"/>
        <v/>
      </c>
      <c r="W2166" s="263" t="str">
        <f t="shared" si="1528"/>
        <v/>
      </c>
      <c r="X2166" s="263" t="str">
        <f t="shared" si="1558"/>
        <v/>
      </c>
      <c r="Y2166" s="263" t="str">
        <f t="shared" si="1559"/>
        <v/>
      </c>
      <c r="Z2166" s="263" t="str">
        <f t="shared" si="1560"/>
        <v/>
      </c>
      <c r="AA2166" s="263" t="str">
        <f t="shared" si="1561"/>
        <v/>
      </c>
      <c r="AB2166" s="263" t="str">
        <f t="shared" si="1546"/>
        <v/>
      </c>
      <c r="AC2166" s="263" t="str">
        <f t="shared" si="1529"/>
        <v/>
      </c>
      <c r="AD2166" s="263" t="str">
        <f t="shared" si="1547"/>
        <v/>
      </c>
      <c r="AE2166" s="263" t="str">
        <f t="shared" si="1562"/>
        <v/>
      </c>
      <c r="AF2166" s="263" t="str">
        <f t="shared" si="1563"/>
        <v/>
      </c>
      <c r="AG2166" s="263"/>
      <c r="AJ2166" s="163" t="str">
        <f t="shared" si="1564"/>
        <v/>
      </c>
      <c r="AK2166" s="163" t="str">
        <f t="shared" si="1530"/>
        <v/>
      </c>
      <c r="AL2166" s="163" t="str">
        <f t="shared" si="1565"/>
        <v/>
      </c>
      <c r="AM2166" s="163" t="str">
        <f t="shared" si="1566"/>
        <v>меж</v>
      </c>
      <c r="AN2166" s="163" t="str">
        <f t="shared" si="1531"/>
        <v/>
      </c>
      <c r="AO2166" s="163" t="str">
        <f t="shared" si="1532"/>
        <v/>
      </c>
      <c r="AP2166" s="163" t="str">
        <f t="shared" si="1533"/>
        <v/>
      </c>
      <c r="AQ2166" s="163" t="str">
        <f t="shared" si="1534"/>
        <v/>
      </c>
      <c r="AR2166" s="163" t="str">
        <f t="shared" si="1535"/>
        <v/>
      </c>
      <c r="AS2166" s="163" t="str">
        <f t="shared" si="1548"/>
        <v/>
      </c>
      <c r="AT2166" s="163" t="str">
        <f t="shared" si="1549"/>
        <v/>
      </c>
      <c r="AU2166" s="163" t="str">
        <f t="shared" si="1567"/>
        <v>рбс</v>
      </c>
      <c r="AV2166" s="163" t="str">
        <f t="shared" si="1550"/>
        <v>рбс87504302673общпро</v>
      </c>
      <c r="AW2166" s="162">
        <f t="shared" si="1536"/>
        <v>0</v>
      </c>
      <c r="AX2166" s="162">
        <f t="shared" si="1537"/>
        <v>0</v>
      </c>
      <c r="AY2166" s="162">
        <f t="shared" si="1538"/>
        <v>0</v>
      </c>
      <c r="AZ2166" s="162">
        <f t="shared" si="1539"/>
        <v>0</v>
      </c>
      <c r="BA2166" s="164">
        <f t="shared" si="1540"/>
        <v>1</v>
      </c>
      <c r="BB2166" s="164">
        <f t="shared" si="1541"/>
        <v>1</v>
      </c>
      <c r="BC2166" s="164">
        <f t="shared" si="1542"/>
        <v>1</v>
      </c>
      <c r="BD2166" s="162">
        <f t="shared" si="1568"/>
        <v>0</v>
      </c>
      <c r="BE2166" s="162">
        <f t="shared" si="1569"/>
        <v>0</v>
      </c>
      <c r="BF2166" s="179">
        <f t="shared" si="1570"/>
        <v>0</v>
      </c>
      <c r="BG2166" s="180">
        <f t="shared" si="1571"/>
        <v>0</v>
      </c>
      <c r="BH2166" s="254" t="str">
        <f t="shared" si="1543"/>
        <v>875</v>
      </c>
      <c r="BI2166" s="254" t="str">
        <f t="shared" si="1544"/>
        <v>0702</v>
      </c>
      <c r="BJ2166" s="249" t="s">
        <v>1653</v>
      </c>
      <c r="BK2166" s="249" t="s">
        <v>562</v>
      </c>
      <c r="BL2166" s="202" t="str">
        <f t="shared" si="1545"/>
        <v/>
      </c>
    </row>
    <row r="2167" spans="1:64" ht="12" hidden="1" customHeight="1">
      <c r="A2167" s="197"/>
      <c r="B2167" s="366" t="s">
        <v>321</v>
      </c>
      <c r="C2167" s="365" t="s">
        <v>1253</v>
      </c>
      <c r="D2167" s="366" t="s">
        <v>313</v>
      </c>
      <c r="E2167" s="366" t="s">
        <v>891</v>
      </c>
      <c r="F2167" s="366" t="s">
        <v>533</v>
      </c>
      <c r="G2167" s="366" t="s">
        <v>1344</v>
      </c>
      <c r="H2167" s="366" t="s">
        <v>1091</v>
      </c>
      <c r="I2167" s="366" t="s">
        <v>331</v>
      </c>
      <c r="J2167" s="386">
        <v>461438</v>
      </c>
      <c r="K2167" s="386">
        <v>273528</v>
      </c>
      <c r="L2167" s="162" t="str">
        <f t="shared" si="1526"/>
        <v>875043026730702011007409024400010</v>
      </c>
      <c r="M2167" s="163">
        <f t="array" ref="M2167">IF(COUNT(SEARCH(Удалить_Роспись_КВСР,$B2167)*SEARCH(Удалить_Роспись_ПБС,$C2167)*SEARCH(Удалить_Роспись_КФСР, $D2167)*SEARCH(Удалить_Роспись_КЦСР,$E2167)*SEARCH(Удалить_Роспись_КВР,$F2167)*SEARCH(Удалить_Роспись_ЭК,$H2167)*SEARCH(Удалить_Роспись_КР,$I2167))&gt;0,0,1)</f>
        <v>0</v>
      </c>
      <c r="N2167" s="163">
        <f t="array" ref="N2167">IF(COUNT(SEARCH(Удалить_Индекс_КВСР,$B2167)*SEARCH(Удалить_Индекс_ПБС,$C2167)*SEARCH(Удалить_Индекс_КФСР,$D2167)*SEARCH(Удалить_Индекс_КЦСР,$E2167)*SEARCH(Удалить_Индекс_КВР,$F2167)*SEARCH(Удалить_Индекс_ЭК,$H2167)*SEARCH(Удалить_Индекс_КР,$I2167))&gt;0,0,1)</f>
        <v>0</v>
      </c>
      <c r="O2167" s="163" t="str">
        <f t="shared" si="1551"/>
        <v/>
      </c>
      <c r="P2167" s="263" t="str">
        <f t="shared" si="1552"/>
        <v/>
      </c>
      <c r="Q2167" s="263" t="str">
        <f t="shared" si="1553"/>
        <v/>
      </c>
      <c r="R2167" s="263" t="str">
        <f t="shared" si="1554"/>
        <v/>
      </c>
      <c r="S2167" s="263" t="str">
        <f t="shared" si="1555"/>
        <v/>
      </c>
      <c r="T2167" s="263" t="str">
        <f t="shared" si="1556"/>
        <v/>
      </c>
      <c r="U2167" s="263" t="str">
        <f t="shared" si="1527"/>
        <v/>
      </c>
      <c r="V2167" s="263" t="str">
        <f t="shared" si="1557"/>
        <v/>
      </c>
      <c r="W2167" s="263" t="str">
        <f t="shared" si="1528"/>
        <v/>
      </c>
      <c r="X2167" s="263" t="str">
        <f t="shared" si="1558"/>
        <v/>
      </c>
      <c r="Y2167" s="263" t="str">
        <f t="shared" si="1559"/>
        <v/>
      </c>
      <c r="Z2167" s="263" t="str">
        <f t="shared" si="1560"/>
        <v/>
      </c>
      <c r="AA2167" s="263" t="str">
        <f t="shared" si="1561"/>
        <v/>
      </c>
      <c r="AB2167" s="263" t="str">
        <f t="shared" si="1546"/>
        <v/>
      </c>
      <c r="AC2167" s="263" t="str">
        <f t="shared" si="1529"/>
        <v/>
      </c>
      <c r="AD2167" s="263" t="str">
        <f t="shared" si="1547"/>
        <v/>
      </c>
      <c r="AE2167" s="263" t="str">
        <f t="shared" si="1562"/>
        <v/>
      </c>
      <c r="AF2167" s="263" t="str">
        <f t="shared" si="1563"/>
        <v/>
      </c>
      <c r="AG2167" s="263"/>
      <c r="AJ2167" s="163" t="str">
        <f t="shared" si="1564"/>
        <v/>
      </c>
      <c r="AK2167" s="163" t="str">
        <f t="shared" si="1530"/>
        <v/>
      </c>
      <c r="AL2167" s="163" t="str">
        <f t="shared" si="1565"/>
        <v/>
      </c>
      <c r="AM2167" s="163" t="str">
        <f t="shared" si="1566"/>
        <v>меж</v>
      </c>
      <c r="AN2167" s="163" t="str">
        <f t="shared" si="1531"/>
        <v/>
      </c>
      <c r="AO2167" s="163" t="str">
        <f t="shared" si="1532"/>
        <v/>
      </c>
      <c r="AP2167" s="163" t="str">
        <f t="shared" si="1533"/>
        <v/>
      </c>
      <c r="AQ2167" s="163" t="str">
        <f t="shared" si="1534"/>
        <v/>
      </c>
      <c r="AR2167" s="163" t="str">
        <f t="shared" si="1535"/>
        <v/>
      </c>
      <c r="AS2167" s="163" t="str">
        <f t="shared" si="1548"/>
        <v/>
      </c>
      <c r="AT2167" s="163" t="str">
        <f t="shared" si="1549"/>
        <v/>
      </c>
      <c r="AU2167" s="163" t="str">
        <f t="shared" si="1567"/>
        <v>рбс</v>
      </c>
      <c r="AV2167" s="163" t="str">
        <f t="shared" si="1550"/>
        <v>рбс87504302673общпро</v>
      </c>
      <c r="AW2167" s="162">
        <f t="shared" si="1536"/>
        <v>0</v>
      </c>
      <c r="AX2167" s="162">
        <f t="shared" si="1537"/>
        <v>0</v>
      </c>
      <c r="AY2167" s="162">
        <f t="shared" si="1538"/>
        <v>0</v>
      </c>
      <c r="AZ2167" s="162">
        <f t="shared" si="1539"/>
        <v>0</v>
      </c>
      <c r="BA2167" s="164">
        <f t="shared" si="1540"/>
        <v>1</v>
      </c>
      <c r="BB2167" s="164">
        <f t="shared" si="1541"/>
        <v>1</v>
      </c>
      <c r="BC2167" s="164">
        <f t="shared" si="1542"/>
        <v>1</v>
      </c>
      <c r="BD2167" s="162">
        <f t="shared" si="1568"/>
        <v>0</v>
      </c>
      <c r="BE2167" s="162">
        <f t="shared" si="1569"/>
        <v>0</v>
      </c>
      <c r="BF2167" s="179">
        <f t="shared" si="1570"/>
        <v>0</v>
      </c>
      <c r="BG2167" s="180">
        <f t="shared" si="1571"/>
        <v>0</v>
      </c>
      <c r="BH2167" s="254" t="str">
        <f t="shared" si="1543"/>
        <v>875</v>
      </c>
      <c r="BI2167" s="254" t="str">
        <f t="shared" si="1544"/>
        <v>0702</v>
      </c>
      <c r="BJ2167" s="249" t="s">
        <v>1654</v>
      </c>
      <c r="BK2167" s="249" t="s">
        <v>1655</v>
      </c>
      <c r="BL2167" s="202" t="str">
        <f t="shared" si="1545"/>
        <v/>
      </c>
    </row>
    <row r="2168" spans="1:64" ht="12" hidden="1" customHeight="1">
      <c r="A2168" s="197"/>
      <c r="B2168" s="366" t="s">
        <v>321</v>
      </c>
      <c r="C2168" s="365" t="s">
        <v>1253</v>
      </c>
      <c r="D2168" s="366" t="s">
        <v>313</v>
      </c>
      <c r="E2168" s="366" t="s">
        <v>891</v>
      </c>
      <c r="F2168" s="366" t="s">
        <v>533</v>
      </c>
      <c r="G2168" s="366" t="s">
        <v>1344</v>
      </c>
      <c r="H2168" s="366" t="s">
        <v>1089</v>
      </c>
      <c r="I2168" s="366" t="s">
        <v>331</v>
      </c>
      <c r="J2168" s="386">
        <v>1852454</v>
      </c>
      <c r="K2168" s="386">
        <v>655020.46</v>
      </c>
      <c r="L2168" s="162" t="str">
        <f t="shared" si="1526"/>
        <v>875043026730702011007409024400010</v>
      </c>
      <c r="M2168" s="163">
        <f t="array" ref="M2168">IF(COUNT(SEARCH(Удалить_Роспись_КВСР,$B2168)*SEARCH(Удалить_Роспись_ПБС,$C2168)*SEARCH(Удалить_Роспись_КФСР, $D2168)*SEARCH(Удалить_Роспись_КЦСР,$E2168)*SEARCH(Удалить_Роспись_КВР,$F2168)*SEARCH(Удалить_Роспись_ЭК,$H2168)*SEARCH(Удалить_Роспись_КР,$I2168))&gt;0,0,1)</f>
        <v>0</v>
      </c>
      <c r="N2168" s="163">
        <f t="array" ref="N2168">IF(COUNT(SEARCH(Удалить_Индекс_КВСР,$B2168)*SEARCH(Удалить_Индекс_ПБС,$C2168)*SEARCH(Удалить_Индекс_КФСР,$D2168)*SEARCH(Удалить_Индекс_КЦСР,$E2168)*SEARCH(Удалить_Индекс_КВР,$F2168)*SEARCH(Удалить_Индекс_ЭК,$H2168)*SEARCH(Удалить_Индекс_КР,$I2168))&gt;0,0,1)</f>
        <v>0</v>
      </c>
      <c r="O2168" s="163" t="str">
        <f t="shared" si="1551"/>
        <v/>
      </c>
      <c r="P2168" s="263" t="str">
        <f t="shared" si="1552"/>
        <v/>
      </c>
      <c r="Q2168" s="263" t="str">
        <f t="shared" si="1553"/>
        <v/>
      </c>
      <c r="R2168" s="263" t="str">
        <f t="shared" si="1554"/>
        <v/>
      </c>
      <c r="S2168" s="263" t="str">
        <f t="shared" si="1555"/>
        <v/>
      </c>
      <c r="T2168" s="263" t="str">
        <f t="shared" si="1556"/>
        <v/>
      </c>
      <c r="U2168" s="263" t="str">
        <f t="shared" si="1527"/>
        <v/>
      </c>
      <c r="V2168" s="263" t="str">
        <f t="shared" si="1557"/>
        <v/>
      </c>
      <c r="W2168" s="263" t="str">
        <f t="shared" si="1528"/>
        <v/>
      </c>
      <c r="X2168" s="263" t="str">
        <f t="shared" si="1558"/>
        <v/>
      </c>
      <c r="Y2168" s="263" t="str">
        <f t="shared" si="1559"/>
        <v/>
      </c>
      <c r="Z2168" s="263" t="str">
        <f t="shared" si="1560"/>
        <v/>
      </c>
      <c r="AA2168" s="263" t="str">
        <f t="shared" si="1561"/>
        <v/>
      </c>
      <c r="AB2168" s="263" t="str">
        <f t="shared" si="1546"/>
        <v/>
      </c>
      <c r="AC2168" s="263" t="str">
        <f t="shared" si="1529"/>
        <v/>
      </c>
      <c r="AD2168" s="263" t="str">
        <f t="shared" si="1547"/>
        <v/>
      </c>
      <c r="AE2168" s="263" t="str">
        <f t="shared" si="1562"/>
        <v/>
      </c>
      <c r="AF2168" s="263" t="str">
        <f t="shared" si="1563"/>
        <v/>
      </c>
      <c r="AG2168" s="263"/>
      <c r="AJ2168" s="163" t="str">
        <f t="shared" si="1564"/>
        <v/>
      </c>
      <c r="AK2168" s="163" t="str">
        <f t="shared" si="1530"/>
        <v/>
      </c>
      <c r="AL2168" s="163" t="str">
        <f t="shared" si="1565"/>
        <v/>
      </c>
      <c r="AM2168" s="163" t="str">
        <f t="shared" si="1566"/>
        <v>меж</v>
      </c>
      <c r="AN2168" s="163" t="str">
        <f t="shared" si="1531"/>
        <v/>
      </c>
      <c r="AO2168" s="163" t="str">
        <f t="shared" si="1532"/>
        <v/>
      </c>
      <c r="AP2168" s="163" t="str">
        <f t="shared" si="1533"/>
        <v/>
      </c>
      <c r="AQ2168" s="163" t="str">
        <f t="shared" si="1534"/>
        <v/>
      </c>
      <c r="AR2168" s="163" t="str">
        <f t="shared" si="1535"/>
        <v/>
      </c>
      <c r="AS2168" s="163" t="str">
        <f t="shared" si="1548"/>
        <v/>
      </c>
      <c r="AT2168" s="163" t="str">
        <f t="shared" si="1549"/>
        <v/>
      </c>
      <c r="AU2168" s="163" t="str">
        <f t="shared" si="1567"/>
        <v>рбс</v>
      </c>
      <c r="AV2168" s="163" t="str">
        <f t="shared" si="1550"/>
        <v>рбс87504302673общпро</v>
      </c>
      <c r="AW2168" s="162">
        <f t="shared" si="1536"/>
        <v>0</v>
      </c>
      <c r="AX2168" s="162">
        <f t="shared" si="1537"/>
        <v>0</v>
      </c>
      <c r="AY2168" s="162">
        <f t="shared" si="1538"/>
        <v>0</v>
      </c>
      <c r="AZ2168" s="162">
        <f t="shared" si="1539"/>
        <v>0</v>
      </c>
      <c r="BA2168" s="164">
        <f t="shared" si="1540"/>
        <v>1</v>
      </c>
      <c r="BB2168" s="164">
        <f t="shared" si="1541"/>
        <v>1</v>
      </c>
      <c r="BC2168" s="164">
        <f t="shared" si="1542"/>
        <v>1</v>
      </c>
      <c r="BD2168" s="162">
        <f t="shared" si="1568"/>
        <v>0</v>
      </c>
      <c r="BE2168" s="162">
        <f t="shared" si="1569"/>
        <v>0</v>
      </c>
      <c r="BF2168" s="179">
        <f t="shared" si="1570"/>
        <v>0</v>
      </c>
      <c r="BG2168" s="180">
        <f t="shared" si="1571"/>
        <v>0</v>
      </c>
      <c r="BH2168" s="254" t="str">
        <f t="shared" si="1543"/>
        <v>875</v>
      </c>
      <c r="BI2168" s="254" t="str">
        <f t="shared" si="1544"/>
        <v>0702</v>
      </c>
      <c r="BJ2168" s="249" t="s">
        <v>1656</v>
      </c>
      <c r="BK2168" s="249" t="s">
        <v>1657</v>
      </c>
      <c r="BL2168" s="202" t="str">
        <f t="shared" si="1545"/>
        <v/>
      </c>
    </row>
    <row r="2169" spans="1:64" ht="12" hidden="1" customHeight="1">
      <c r="A2169" s="197"/>
      <c r="B2169" s="366" t="s">
        <v>321</v>
      </c>
      <c r="C2169" s="365" t="s">
        <v>1253</v>
      </c>
      <c r="D2169" s="366" t="s">
        <v>313</v>
      </c>
      <c r="E2169" s="366" t="s">
        <v>891</v>
      </c>
      <c r="F2169" s="366" t="s">
        <v>533</v>
      </c>
      <c r="G2169" s="366" t="s">
        <v>1344</v>
      </c>
      <c r="H2169" s="366" t="s">
        <v>1095</v>
      </c>
      <c r="I2169" s="366" t="s">
        <v>331</v>
      </c>
      <c r="J2169" s="386">
        <v>6020972.29</v>
      </c>
      <c r="K2169" s="386">
        <v>2960959.33</v>
      </c>
      <c r="L2169" s="162" t="str">
        <f t="shared" si="1526"/>
        <v>875043026730702011007409024400010</v>
      </c>
      <c r="M2169" s="163">
        <f t="array" ref="M2169">IF(COUNT(SEARCH(Удалить_Роспись_КВСР,$B2169)*SEARCH(Удалить_Роспись_ПБС,$C2169)*SEARCH(Удалить_Роспись_КФСР, $D2169)*SEARCH(Удалить_Роспись_КЦСР,$E2169)*SEARCH(Удалить_Роспись_КВР,$F2169)*SEARCH(Удалить_Роспись_ЭК,$H2169)*SEARCH(Удалить_Роспись_КР,$I2169))&gt;0,0,1)</f>
        <v>0</v>
      </c>
      <c r="N2169" s="163">
        <f t="array" ref="N2169">IF(COUNT(SEARCH(Удалить_Индекс_КВСР,$B2169)*SEARCH(Удалить_Индекс_ПБС,$C2169)*SEARCH(Удалить_Индекс_КФСР,$D2169)*SEARCH(Удалить_Индекс_КЦСР,$E2169)*SEARCH(Удалить_Индекс_КВР,$F2169)*SEARCH(Удалить_Индекс_ЭК,$H2169)*SEARCH(Удалить_Индекс_КР,$I2169))&gt;0,0,1)</f>
        <v>0</v>
      </c>
      <c r="O2169" s="163" t="str">
        <f t="shared" si="1551"/>
        <v/>
      </c>
      <c r="P2169" s="263" t="str">
        <f t="shared" si="1552"/>
        <v/>
      </c>
      <c r="Q2169" s="263" t="str">
        <f t="shared" si="1553"/>
        <v/>
      </c>
      <c r="R2169" s="263" t="str">
        <f t="shared" si="1554"/>
        <v/>
      </c>
      <c r="S2169" s="263" t="str">
        <f t="shared" si="1555"/>
        <v/>
      </c>
      <c r="T2169" s="263" t="str">
        <f t="shared" si="1556"/>
        <v/>
      </c>
      <c r="U2169" s="263" t="str">
        <f t="shared" si="1527"/>
        <v/>
      </c>
      <c r="V2169" s="263" t="str">
        <f t="shared" si="1557"/>
        <v/>
      </c>
      <c r="W2169" s="263" t="str">
        <f t="shared" si="1528"/>
        <v/>
      </c>
      <c r="X2169" s="263" t="str">
        <f t="shared" si="1558"/>
        <v/>
      </c>
      <c r="Y2169" s="263" t="str">
        <f t="shared" si="1559"/>
        <v/>
      </c>
      <c r="Z2169" s="263" t="str">
        <f t="shared" si="1560"/>
        <v/>
      </c>
      <c r="AA2169" s="263" t="str">
        <f t="shared" si="1561"/>
        <v/>
      </c>
      <c r="AB2169" s="263" t="str">
        <f t="shared" si="1546"/>
        <v/>
      </c>
      <c r="AC2169" s="263" t="str">
        <f t="shared" si="1529"/>
        <v/>
      </c>
      <c r="AD2169" s="263" t="str">
        <f t="shared" si="1547"/>
        <v/>
      </c>
      <c r="AE2169" s="263" t="str">
        <f t="shared" si="1562"/>
        <v/>
      </c>
      <c r="AF2169" s="263" t="str">
        <f t="shared" si="1563"/>
        <v/>
      </c>
      <c r="AG2169" s="263"/>
      <c r="AJ2169" s="163" t="str">
        <f t="shared" si="1564"/>
        <v/>
      </c>
      <c r="AK2169" s="163" t="str">
        <f t="shared" si="1530"/>
        <v/>
      </c>
      <c r="AL2169" s="163" t="str">
        <f t="shared" si="1565"/>
        <v/>
      </c>
      <c r="AM2169" s="163" t="str">
        <f t="shared" si="1566"/>
        <v>меж</v>
      </c>
      <c r="AN2169" s="163" t="str">
        <f t="shared" si="1531"/>
        <v/>
      </c>
      <c r="AO2169" s="163" t="str">
        <f t="shared" si="1532"/>
        <v/>
      </c>
      <c r="AP2169" s="163" t="str">
        <f t="shared" si="1533"/>
        <v/>
      </c>
      <c r="AQ2169" s="163" t="str">
        <f t="shared" si="1534"/>
        <v/>
      </c>
      <c r="AR2169" s="163" t="str">
        <f t="shared" si="1535"/>
        <v/>
      </c>
      <c r="AS2169" s="163" t="str">
        <f t="shared" si="1548"/>
        <v/>
      </c>
      <c r="AT2169" s="163" t="str">
        <f t="shared" si="1549"/>
        <v/>
      </c>
      <c r="AU2169" s="163" t="str">
        <f t="shared" si="1567"/>
        <v>рбс</v>
      </c>
      <c r="AV2169" s="163" t="str">
        <f t="shared" si="1550"/>
        <v>рбс87504302673общосн</v>
      </c>
      <c r="AW2169" s="162">
        <f t="shared" si="1536"/>
        <v>0</v>
      </c>
      <c r="AX2169" s="162">
        <f t="shared" si="1537"/>
        <v>0</v>
      </c>
      <c r="AY2169" s="162">
        <f t="shared" si="1538"/>
        <v>0</v>
      </c>
      <c r="AZ2169" s="162">
        <f t="shared" si="1539"/>
        <v>0</v>
      </c>
      <c r="BA2169" s="164">
        <f t="shared" si="1540"/>
        <v>1</v>
      </c>
      <c r="BB2169" s="164">
        <f t="shared" si="1541"/>
        <v>1</v>
      </c>
      <c r="BC2169" s="164">
        <f t="shared" si="1542"/>
        <v>1</v>
      </c>
      <c r="BD2169" s="162">
        <f t="shared" si="1568"/>
        <v>0</v>
      </c>
      <c r="BE2169" s="162">
        <f t="shared" si="1569"/>
        <v>0</v>
      </c>
      <c r="BF2169" s="179">
        <f t="shared" si="1570"/>
        <v>0</v>
      </c>
      <c r="BG2169" s="180">
        <f t="shared" si="1571"/>
        <v>0</v>
      </c>
      <c r="BH2169" s="254" t="str">
        <f t="shared" si="1543"/>
        <v>875</v>
      </c>
      <c r="BI2169" s="254" t="str">
        <f t="shared" si="1544"/>
        <v>0702</v>
      </c>
      <c r="BJ2169" s="249" t="s">
        <v>1658</v>
      </c>
      <c r="BK2169" s="249" t="s">
        <v>1659</v>
      </c>
      <c r="BL2169" s="202" t="str">
        <f t="shared" si="1545"/>
        <v/>
      </c>
    </row>
    <row r="2170" spans="1:64" ht="12" hidden="1" customHeight="1">
      <c r="A2170" s="197"/>
      <c r="B2170" s="366" t="s">
        <v>321</v>
      </c>
      <c r="C2170" s="365" t="s">
        <v>1253</v>
      </c>
      <c r="D2170" s="366" t="s">
        <v>313</v>
      </c>
      <c r="E2170" s="366" t="s">
        <v>891</v>
      </c>
      <c r="F2170" s="366" t="s">
        <v>533</v>
      </c>
      <c r="G2170" s="366" t="s">
        <v>1344</v>
      </c>
      <c r="H2170" s="366" t="s">
        <v>1167</v>
      </c>
      <c r="I2170" s="366" t="s">
        <v>331</v>
      </c>
      <c r="J2170" s="386">
        <v>1214464</v>
      </c>
      <c r="K2170" s="386">
        <v>632678.85</v>
      </c>
      <c r="L2170" s="162" t="str">
        <f t="shared" si="1526"/>
        <v>875043026730702011007409024400010</v>
      </c>
      <c r="M2170" s="163">
        <f t="array" ref="M2170">IF(COUNT(SEARCH(Удалить_Роспись_КВСР,$B2170)*SEARCH(Удалить_Роспись_ПБС,$C2170)*SEARCH(Удалить_Роспись_КФСР, $D2170)*SEARCH(Удалить_Роспись_КЦСР,$E2170)*SEARCH(Удалить_Роспись_КВР,$F2170)*SEARCH(Удалить_Роспись_ЭК,$H2170)*SEARCH(Удалить_Роспись_КР,$I2170))&gt;0,0,1)</f>
        <v>0</v>
      </c>
      <c r="N2170" s="163">
        <f t="array" ref="N2170">IF(COUNT(SEARCH(Удалить_Индекс_КВСР,$B2170)*SEARCH(Удалить_Индекс_ПБС,$C2170)*SEARCH(Удалить_Индекс_КФСР,$D2170)*SEARCH(Удалить_Индекс_КЦСР,$E2170)*SEARCH(Удалить_Индекс_КВР,$F2170)*SEARCH(Удалить_Индекс_ЭК,$H2170)*SEARCH(Удалить_Индекс_КР,$I2170))&gt;0,0,1)</f>
        <v>0</v>
      </c>
      <c r="O2170" s="163" t="str">
        <f t="shared" si="1551"/>
        <v/>
      </c>
      <c r="P2170" s="263" t="str">
        <f t="shared" si="1552"/>
        <v/>
      </c>
      <c r="Q2170" s="263" t="str">
        <f t="shared" si="1553"/>
        <v/>
      </c>
      <c r="R2170" s="263" t="str">
        <f t="shared" si="1554"/>
        <v/>
      </c>
      <c r="S2170" s="263" t="str">
        <f t="shared" si="1555"/>
        <v/>
      </c>
      <c r="T2170" s="263" t="str">
        <f t="shared" si="1556"/>
        <v/>
      </c>
      <c r="U2170" s="263" t="str">
        <f t="shared" si="1527"/>
        <v/>
      </c>
      <c r="V2170" s="263" t="str">
        <f t="shared" si="1557"/>
        <v/>
      </c>
      <c r="W2170" s="263" t="str">
        <f t="shared" si="1528"/>
        <v/>
      </c>
      <c r="X2170" s="263" t="str">
        <f t="shared" si="1558"/>
        <v/>
      </c>
      <c r="Y2170" s="263" t="str">
        <f t="shared" si="1559"/>
        <v/>
      </c>
      <c r="Z2170" s="263" t="str">
        <f t="shared" si="1560"/>
        <v/>
      </c>
      <c r="AA2170" s="263" t="str">
        <f t="shared" si="1561"/>
        <v/>
      </c>
      <c r="AB2170" s="263" t="str">
        <f t="shared" si="1546"/>
        <v/>
      </c>
      <c r="AC2170" s="263" t="str">
        <f t="shared" si="1529"/>
        <v/>
      </c>
      <c r="AD2170" s="263" t="str">
        <f t="shared" si="1547"/>
        <v/>
      </c>
      <c r="AE2170" s="263" t="str">
        <f t="shared" si="1562"/>
        <v/>
      </c>
      <c r="AF2170" s="263" t="str">
        <f t="shared" si="1563"/>
        <v/>
      </c>
      <c r="AG2170" s="263"/>
      <c r="AJ2170" s="163" t="str">
        <f t="shared" si="1564"/>
        <v/>
      </c>
      <c r="AK2170" s="163" t="str">
        <f t="shared" si="1530"/>
        <v/>
      </c>
      <c r="AL2170" s="163" t="str">
        <f t="shared" si="1565"/>
        <v/>
      </c>
      <c r="AM2170" s="163" t="str">
        <f t="shared" si="1566"/>
        <v>меж</v>
      </c>
      <c r="AN2170" s="163" t="str">
        <f t="shared" si="1531"/>
        <v/>
      </c>
      <c r="AO2170" s="163" t="str">
        <f t="shared" si="1532"/>
        <v/>
      </c>
      <c r="AP2170" s="163" t="str">
        <f t="shared" si="1533"/>
        <v/>
      </c>
      <c r="AQ2170" s="163" t="str">
        <f t="shared" si="1534"/>
        <v/>
      </c>
      <c r="AR2170" s="163" t="str">
        <f t="shared" si="1535"/>
        <v/>
      </c>
      <c r="AS2170" s="163" t="str">
        <f t="shared" si="1548"/>
        <v/>
      </c>
      <c r="AT2170" s="163" t="str">
        <f t="shared" si="1549"/>
        <v/>
      </c>
      <c r="AU2170" s="163" t="str">
        <f t="shared" si="1567"/>
        <v>рбс</v>
      </c>
      <c r="AV2170" s="163" t="str">
        <f t="shared" si="1550"/>
        <v>рбс87504302673общпро</v>
      </c>
      <c r="AW2170" s="162">
        <f t="shared" si="1536"/>
        <v>0</v>
      </c>
      <c r="AX2170" s="162">
        <f t="shared" si="1537"/>
        <v>0</v>
      </c>
      <c r="AY2170" s="162">
        <f t="shared" si="1538"/>
        <v>0</v>
      </c>
      <c r="AZ2170" s="162">
        <f t="shared" si="1539"/>
        <v>0</v>
      </c>
      <c r="BA2170" s="164">
        <f t="shared" si="1540"/>
        <v>1</v>
      </c>
      <c r="BB2170" s="164">
        <f t="shared" si="1541"/>
        <v>1</v>
      </c>
      <c r="BC2170" s="164">
        <f t="shared" si="1542"/>
        <v>1</v>
      </c>
      <c r="BD2170" s="162">
        <f t="shared" si="1568"/>
        <v>0</v>
      </c>
      <c r="BE2170" s="162">
        <f t="shared" si="1569"/>
        <v>0</v>
      </c>
      <c r="BF2170" s="179">
        <f t="shared" si="1570"/>
        <v>0</v>
      </c>
      <c r="BG2170" s="180">
        <f t="shared" si="1571"/>
        <v>0</v>
      </c>
      <c r="BH2170" s="254" t="str">
        <f t="shared" si="1543"/>
        <v>875</v>
      </c>
      <c r="BI2170" s="254" t="str">
        <f t="shared" si="1544"/>
        <v>0702</v>
      </c>
      <c r="BJ2170" s="249" t="s">
        <v>1660</v>
      </c>
      <c r="BK2170" s="249" t="s">
        <v>1661</v>
      </c>
      <c r="BL2170" s="202" t="str">
        <f t="shared" si="1545"/>
        <v/>
      </c>
    </row>
    <row r="2171" spans="1:64" ht="12" hidden="1" customHeight="1">
      <c r="A2171" s="197"/>
      <c r="B2171" s="366" t="s">
        <v>321</v>
      </c>
      <c r="C2171" s="365" t="s">
        <v>1253</v>
      </c>
      <c r="D2171" s="366" t="s">
        <v>313</v>
      </c>
      <c r="E2171" s="366" t="s">
        <v>891</v>
      </c>
      <c r="F2171" s="366" t="s">
        <v>533</v>
      </c>
      <c r="G2171" s="366" t="s">
        <v>1344</v>
      </c>
      <c r="H2171" s="366" t="s">
        <v>1169</v>
      </c>
      <c r="I2171" s="366" t="s">
        <v>331</v>
      </c>
      <c r="J2171" s="386">
        <v>261156</v>
      </c>
      <c r="K2171" s="386">
        <v>10000</v>
      </c>
      <c r="L2171" s="162" t="str">
        <f t="shared" si="1526"/>
        <v>875043026730702011007409024400010</v>
      </c>
      <c r="M2171" s="163">
        <f t="array" ref="M2171">IF(COUNT(SEARCH(Удалить_Роспись_КВСР,$B2171)*SEARCH(Удалить_Роспись_ПБС,$C2171)*SEARCH(Удалить_Роспись_КФСР, $D2171)*SEARCH(Удалить_Роспись_КЦСР,$E2171)*SEARCH(Удалить_Роспись_КВР,$F2171)*SEARCH(Удалить_Роспись_ЭК,$H2171)*SEARCH(Удалить_Роспись_КР,$I2171))&gt;0,0,1)</f>
        <v>0</v>
      </c>
      <c r="N2171" s="163">
        <f t="array" ref="N2171">IF(COUNT(SEARCH(Удалить_Индекс_КВСР,$B2171)*SEARCH(Удалить_Индекс_ПБС,$C2171)*SEARCH(Удалить_Индекс_КФСР,$D2171)*SEARCH(Удалить_Индекс_КЦСР,$E2171)*SEARCH(Удалить_Индекс_КВР,$F2171)*SEARCH(Удалить_Индекс_ЭК,$H2171)*SEARCH(Удалить_Индекс_КР,$I2171))&gt;0,0,1)</f>
        <v>0</v>
      </c>
      <c r="O2171" s="163" t="str">
        <f t="shared" si="1551"/>
        <v/>
      </c>
      <c r="P2171" s="263" t="str">
        <f t="shared" si="1552"/>
        <v/>
      </c>
      <c r="Q2171" s="263" t="str">
        <f t="shared" si="1553"/>
        <v/>
      </c>
      <c r="R2171" s="263" t="str">
        <f t="shared" si="1554"/>
        <v/>
      </c>
      <c r="S2171" s="263" t="str">
        <f t="shared" si="1555"/>
        <v/>
      </c>
      <c r="T2171" s="263" t="str">
        <f t="shared" si="1556"/>
        <v/>
      </c>
      <c r="U2171" s="263" t="str">
        <f t="shared" si="1527"/>
        <v/>
      </c>
      <c r="V2171" s="263" t="str">
        <f t="shared" si="1557"/>
        <v/>
      </c>
      <c r="W2171" s="263" t="str">
        <f t="shared" si="1528"/>
        <v/>
      </c>
      <c r="X2171" s="263" t="str">
        <f t="shared" si="1558"/>
        <v/>
      </c>
      <c r="Y2171" s="263" t="str">
        <f t="shared" si="1559"/>
        <v/>
      </c>
      <c r="Z2171" s="263" t="str">
        <f t="shared" si="1560"/>
        <v/>
      </c>
      <c r="AA2171" s="263" t="str">
        <f t="shared" si="1561"/>
        <v/>
      </c>
      <c r="AB2171" s="263" t="str">
        <f t="shared" si="1546"/>
        <v/>
      </c>
      <c r="AC2171" s="263" t="str">
        <f t="shared" si="1529"/>
        <v/>
      </c>
      <c r="AD2171" s="263" t="str">
        <f t="shared" si="1547"/>
        <v/>
      </c>
      <c r="AE2171" s="263" t="str">
        <f t="shared" si="1562"/>
        <v/>
      </c>
      <c r="AF2171" s="263" t="str">
        <f t="shared" si="1563"/>
        <v/>
      </c>
      <c r="AG2171" s="263"/>
      <c r="AJ2171" s="163" t="str">
        <f t="shared" si="1564"/>
        <v/>
      </c>
      <c r="AK2171" s="163" t="str">
        <f t="shared" si="1530"/>
        <v/>
      </c>
      <c r="AL2171" s="163" t="str">
        <f t="shared" si="1565"/>
        <v/>
      </c>
      <c r="AM2171" s="163" t="str">
        <f t="shared" si="1566"/>
        <v>меж</v>
      </c>
      <c r="AN2171" s="163" t="str">
        <f t="shared" si="1531"/>
        <v/>
      </c>
      <c r="AO2171" s="163" t="str">
        <f t="shared" si="1532"/>
        <v/>
      </c>
      <c r="AP2171" s="163" t="str">
        <f t="shared" si="1533"/>
        <v/>
      </c>
      <c r="AQ2171" s="163" t="str">
        <f t="shared" si="1534"/>
        <v/>
      </c>
      <c r="AR2171" s="163" t="str">
        <f t="shared" si="1535"/>
        <v/>
      </c>
      <c r="AS2171" s="163" t="str">
        <f t="shared" si="1548"/>
        <v/>
      </c>
      <c r="AT2171" s="163" t="str">
        <f t="shared" si="1549"/>
        <v/>
      </c>
      <c r="AU2171" s="163" t="str">
        <f t="shared" si="1567"/>
        <v>рбс</v>
      </c>
      <c r="AV2171" s="163" t="str">
        <f t="shared" si="1550"/>
        <v>рбс87504302673общпро</v>
      </c>
      <c r="AW2171" s="162">
        <f t="shared" si="1536"/>
        <v>0</v>
      </c>
      <c r="AX2171" s="162">
        <f t="shared" si="1537"/>
        <v>0</v>
      </c>
      <c r="AY2171" s="162">
        <f t="shared" si="1538"/>
        <v>0</v>
      </c>
      <c r="AZ2171" s="162">
        <f t="shared" si="1539"/>
        <v>0</v>
      </c>
      <c r="BA2171" s="164">
        <f t="shared" si="1540"/>
        <v>1</v>
      </c>
      <c r="BB2171" s="164">
        <f t="shared" si="1541"/>
        <v>1</v>
      </c>
      <c r="BC2171" s="164">
        <f t="shared" si="1542"/>
        <v>1</v>
      </c>
      <c r="BD2171" s="162">
        <f t="shared" si="1568"/>
        <v>0</v>
      </c>
      <c r="BE2171" s="162">
        <f t="shared" si="1569"/>
        <v>0</v>
      </c>
      <c r="BF2171" s="179">
        <f t="shared" si="1570"/>
        <v>0</v>
      </c>
      <c r="BG2171" s="180">
        <f t="shared" si="1571"/>
        <v>0</v>
      </c>
      <c r="BH2171" s="254" t="str">
        <f t="shared" si="1543"/>
        <v>875</v>
      </c>
      <c r="BI2171" s="254" t="str">
        <f t="shared" si="1544"/>
        <v>0702</v>
      </c>
      <c r="BJ2171" s="249" t="s">
        <v>1662</v>
      </c>
      <c r="BK2171" s="249" t="s">
        <v>1663</v>
      </c>
      <c r="BL2171" s="202" t="str">
        <f t="shared" si="1545"/>
        <v/>
      </c>
    </row>
    <row r="2172" spans="1:64" ht="12" hidden="1" customHeight="1">
      <c r="A2172" s="197"/>
      <c r="B2172" s="366" t="s">
        <v>321</v>
      </c>
      <c r="C2172" s="365" t="s">
        <v>1253</v>
      </c>
      <c r="D2172" s="366" t="s">
        <v>313</v>
      </c>
      <c r="E2172" s="366" t="s">
        <v>892</v>
      </c>
      <c r="F2172" s="366" t="s">
        <v>554</v>
      </c>
      <c r="G2172" s="366" t="s">
        <v>1344</v>
      </c>
      <c r="H2172" s="366" t="s">
        <v>1086</v>
      </c>
      <c r="I2172" s="366" t="s">
        <v>331</v>
      </c>
      <c r="J2172" s="386">
        <v>253283000</v>
      </c>
      <c r="K2172" s="386">
        <v>172398840.21000001</v>
      </c>
      <c r="L2172" s="162" t="str">
        <f t="shared" si="1526"/>
        <v>875043026730702011007564011100010</v>
      </c>
      <c r="M2172" s="163">
        <f t="array" ref="M2172">IF(COUNT(SEARCH(Удалить_Роспись_КВСР,$B2172)*SEARCH(Удалить_Роспись_ПБС,$C2172)*SEARCH(Удалить_Роспись_КФСР, $D2172)*SEARCH(Удалить_Роспись_КЦСР,$E2172)*SEARCH(Удалить_Роспись_КВР,$F2172)*SEARCH(Удалить_Роспись_ЭК,$H2172)*SEARCH(Удалить_Роспись_КР,$I2172))&gt;0,0,1)</f>
        <v>0</v>
      </c>
      <c r="N2172" s="163">
        <f t="array" ref="N2172">IF(COUNT(SEARCH(Удалить_Индекс_КВСР,$B2172)*SEARCH(Удалить_Индекс_ПБС,$C2172)*SEARCH(Удалить_Индекс_КФСР,$D2172)*SEARCH(Удалить_Индекс_КЦСР,$E2172)*SEARCH(Удалить_Индекс_КВР,$F2172)*SEARCH(Удалить_Индекс_ЭК,$H2172)*SEARCH(Удалить_Индекс_КР,$I2172))&gt;0,0,1)</f>
        <v>0</v>
      </c>
      <c r="O2172" s="163" t="str">
        <f t="shared" si="1551"/>
        <v/>
      </c>
      <c r="P2172" s="263" t="str">
        <f t="shared" si="1552"/>
        <v/>
      </c>
      <c r="Q2172" s="263" t="str">
        <f t="shared" si="1553"/>
        <v/>
      </c>
      <c r="R2172" s="263" t="str">
        <f t="shared" si="1554"/>
        <v/>
      </c>
      <c r="S2172" s="263" t="str">
        <f t="shared" si="1555"/>
        <v/>
      </c>
      <c r="T2172" s="263" t="str">
        <f t="shared" si="1556"/>
        <v/>
      </c>
      <c r="U2172" s="263" t="str">
        <f t="shared" si="1527"/>
        <v/>
      </c>
      <c r="V2172" s="263" t="str">
        <f t="shared" si="1557"/>
        <v/>
      </c>
      <c r="W2172" s="263" t="str">
        <f t="shared" si="1528"/>
        <v/>
      </c>
      <c r="X2172" s="263" t="str">
        <f t="shared" si="1558"/>
        <v/>
      </c>
      <c r="Y2172" s="263" t="str">
        <f t="shared" si="1559"/>
        <v/>
      </c>
      <c r="Z2172" s="263" t="str">
        <f t="shared" si="1560"/>
        <v/>
      </c>
      <c r="AA2172" s="263" t="str">
        <f t="shared" si="1561"/>
        <v/>
      </c>
      <c r="AB2172" s="263" t="str">
        <f t="shared" si="1546"/>
        <v/>
      </c>
      <c r="AC2172" s="263" t="str">
        <f t="shared" si="1529"/>
        <v/>
      </c>
      <c r="AD2172" s="263" t="str">
        <f t="shared" si="1547"/>
        <v/>
      </c>
      <c r="AE2172" s="263" t="str">
        <f t="shared" si="1562"/>
        <v/>
      </c>
      <c r="AF2172" s="263" t="str">
        <f t="shared" si="1563"/>
        <v/>
      </c>
      <c r="AG2172" s="263"/>
      <c r="AJ2172" s="163" t="str">
        <f t="shared" si="1564"/>
        <v/>
      </c>
      <c r="AK2172" s="163" t="str">
        <f t="shared" si="1530"/>
        <v/>
      </c>
      <c r="AL2172" s="163" t="str">
        <f t="shared" si="1565"/>
        <v/>
      </c>
      <c r="AM2172" s="163" t="str">
        <f t="shared" si="1566"/>
        <v>меж</v>
      </c>
      <c r="AN2172" s="163" t="str">
        <f t="shared" si="1531"/>
        <v/>
      </c>
      <c r="AO2172" s="163" t="str">
        <f t="shared" si="1532"/>
        <v/>
      </c>
      <c r="AP2172" s="163" t="str">
        <f t="shared" si="1533"/>
        <v/>
      </c>
      <c r="AQ2172" s="163" t="str">
        <f t="shared" si="1534"/>
        <v/>
      </c>
      <c r="AR2172" s="163" t="str">
        <f t="shared" si="1535"/>
        <v/>
      </c>
      <c r="AS2172" s="163" t="str">
        <f t="shared" si="1548"/>
        <v/>
      </c>
      <c r="AT2172" s="163" t="str">
        <f t="shared" si="1549"/>
        <v/>
      </c>
      <c r="AU2172" s="163" t="str">
        <f t="shared" si="1567"/>
        <v>рбс</v>
      </c>
      <c r="AV2172" s="163" t="str">
        <f t="shared" si="1550"/>
        <v>рбс87504302673общопл</v>
      </c>
      <c r="AW2172" s="162">
        <f t="shared" si="1536"/>
        <v>0</v>
      </c>
      <c r="AX2172" s="162">
        <f t="shared" si="1537"/>
        <v>0</v>
      </c>
      <c r="AY2172" s="162">
        <f t="shared" si="1538"/>
        <v>0</v>
      </c>
      <c r="AZ2172" s="162">
        <f t="shared" si="1539"/>
        <v>0</v>
      </c>
      <c r="BA2172" s="164">
        <f t="shared" si="1540"/>
        <v>1</v>
      </c>
      <c r="BB2172" s="164">
        <f t="shared" si="1541"/>
        <v>1</v>
      </c>
      <c r="BC2172" s="164">
        <f t="shared" si="1542"/>
        <v>1</v>
      </c>
      <c r="BD2172" s="162">
        <f t="shared" si="1568"/>
        <v>0</v>
      </c>
      <c r="BE2172" s="162">
        <f t="shared" si="1569"/>
        <v>0</v>
      </c>
      <c r="BF2172" s="179">
        <f t="shared" si="1570"/>
        <v>0</v>
      </c>
      <c r="BG2172" s="180">
        <f t="shared" si="1571"/>
        <v>0</v>
      </c>
      <c r="BH2172" s="254" t="str">
        <f t="shared" si="1543"/>
        <v>875</v>
      </c>
      <c r="BI2172" s="254" t="str">
        <f t="shared" si="1544"/>
        <v>0702</v>
      </c>
      <c r="BJ2172" s="249" t="s">
        <v>1664</v>
      </c>
      <c r="BK2172" s="249" t="s">
        <v>1665</v>
      </c>
      <c r="BL2172" s="202" t="str">
        <f t="shared" si="1545"/>
        <v/>
      </c>
    </row>
    <row r="2173" spans="1:64" ht="12" hidden="1" customHeight="1">
      <c r="A2173" s="197"/>
      <c r="B2173" s="366" t="s">
        <v>321</v>
      </c>
      <c r="C2173" s="365" t="s">
        <v>1253</v>
      </c>
      <c r="D2173" s="366" t="s">
        <v>313</v>
      </c>
      <c r="E2173" s="366" t="s">
        <v>892</v>
      </c>
      <c r="F2173" s="366" t="s">
        <v>554</v>
      </c>
      <c r="G2173" s="366" t="s">
        <v>1344</v>
      </c>
      <c r="H2173" s="366" t="s">
        <v>1161</v>
      </c>
      <c r="I2173" s="366" t="s">
        <v>331</v>
      </c>
      <c r="J2173" s="386">
        <v>1364470</v>
      </c>
      <c r="K2173" s="386">
        <v>879391.27</v>
      </c>
      <c r="L2173" s="162" t="str">
        <f t="shared" si="1526"/>
        <v>875043026730702011007564011100010</v>
      </c>
      <c r="M2173" s="163">
        <f t="array" ref="M2173">IF(COUNT(SEARCH(Удалить_Роспись_КВСР,$B2173)*SEARCH(Удалить_Роспись_ПБС,$C2173)*SEARCH(Удалить_Роспись_КФСР, $D2173)*SEARCH(Удалить_Роспись_КЦСР,$E2173)*SEARCH(Удалить_Роспись_КВР,$F2173)*SEARCH(Удалить_Роспись_ЭК,$H2173)*SEARCH(Удалить_Роспись_КР,$I2173))&gt;0,0,1)</f>
        <v>0</v>
      </c>
      <c r="N2173" s="163">
        <f t="array" ref="N2173">IF(COUNT(SEARCH(Удалить_Индекс_КВСР,$B2173)*SEARCH(Удалить_Индекс_ПБС,$C2173)*SEARCH(Удалить_Индекс_КФСР,$D2173)*SEARCH(Удалить_Индекс_КЦСР,$E2173)*SEARCH(Удалить_Индекс_КВР,$F2173)*SEARCH(Удалить_Индекс_ЭК,$H2173)*SEARCH(Удалить_Индекс_КР,$I2173))&gt;0,0,1)</f>
        <v>0</v>
      </c>
      <c r="O2173" s="163" t="str">
        <f t="shared" si="1551"/>
        <v/>
      </c>
      <c r="P2173" s="263" t="str">
        <f t="shared" si="1552"/>
        <v/>
      </c>
      <c r="Q2173" s="263" t="str">
        <f t="shared" si="1553"/>
        <v/>
      </c>
      <c r="R2173" s="263" t="str">
        <f t="shared" si="1554"/>
        <v/>
      </c>
      <c r="S2173" s="263" t="str">
        <f t="shared" si="1555"/>
        <v/>
      </c>
      <c r="T2173" s="263" t="str">
        <f t="shared" si="1556"/>
        <v/>
      </c>
      <c r="U2173" s="263" t="str">
        <f t="shared" si="1527"/>
        <v/>
      </c>
      <c r="V2173" s="263" t="str">
        <f t="shared" si="1557"/>
        <v/>
      </c>
      <c r="W2173" s="263" t="str">
        <f t="shared" si="1528"/>
        <v/>
      </c>
      <c r="X2173" s="263" t="str">
        <f t="shared" si="1558"/>
        <v/>
      </c>
      <c r="Y2173" s="263" t="str">
        <f t="shared" si="1559"/>
        <v/>
      </c>
      <c r="Z2173" s="263" t="str">
        <f t="shared" si="1560"/>
        <v/>
      </c>
      <c r="AA2173" s="263" t="str">
        <f t="shared" si="1561"/>
        <v/>
      </c>
      <c r="AB2173" s="263" t="str">
        <f t="shared" si="1546"/>
        <v/>
      </c>
      <c r="AC2173" s="263" t="str">
        <f t="shared" si="1529"/>
        <v/>
      </c>
      <c r="AD2173" s="263" t="str">
        <f t="shared" si="1547"/>
        <v/>
      </c>
      <c r="AE2173" s="263" t="str">
        <f t="shared" si="1562"/>
        <v/>
      </c>
      <c r="AF2173" s="263" t="str">
        <f t="shared" si="1563"/>
        <v/>
      </c>
      <c r="AG2173" s="263"/>
      <c r="AJ2173" s="163" t="str">
        <f t="shared" si="1564"/>
        <v/>
      </c>
      <c r="AK2173" s="163" t="str">
        <f t="shared" si="1530"/>
        <v/>
      </c>
      <c r="AL2173" s="163" t="str">
        <f t="shared" si="1565"/>
        <v/>
      </c>
      <c r="AM2173" s="163" t="str">
        <f t="shared" si="1566"/>
        <v>меж</v>
      </c>
      <c r="AN2173" s="163" t="str">
        <f t="shared" si="1531"/>
        <v/>
      </c>
      <c r="AO2173" s="163" t="str">
        <f t="shared" si="1532"/>
        <v/>
      </c>
      <c r="AP2173" s="163" t="str">
        <f t="shared" si="1533"/>
        <v/>
      </c>
      <c r="AQ2173" s="163" t="str">
        <f t="shared" si="1534"/>
        <v/>
      </c>
      <c r="AR2173" s="163" t="str">
        <f t="shared" si="1535"/>
        <v/>
      </c>
      <c r="AS2173" s="163" t="str">
        <f t="shared" si="1548"/>
        <v/>
      </c>
      <c r="AT2173" s="163" t="str">
        <f t="shared" si="1549"/>
        <v/>
      </c>
      <c r="AU2173" s="163" t="str">
        <f t="shared" si="1567"/>
        <v>рбс</v>
      </c>
      <c r="AV2173" s="163" t="str">
        <f t="shared" si="1550"/>
        <v>рбс87504302673общпро</v>
      </c>
      <c r="AW2173" s="162">
        <f t="shared" si="1536"/>
        <v>0</v>
      </c>
      <c r="AX2173" s="162">
        <f t="shared" si="1537"/>
        <v>0</v>
      </c>
      <c r="AY2173" s="162">
        <f t="shared" si="1538"/>
        <v>0</v>
      </c>
      <c r="AZ2173" s="162">
        <f t="shared" si="1539"/>
        <v>0</v>
      </c>
      <c r="BA2173" s="164">
        <f t="shared" si="1540"/>
        <v>1</v>
      </c>
      <c r="BB2173" s="164">
        <f t="shared" si="1541"/>
        <v>1</v>
      </c>
      <c r="BC2173" s="164">
        <f t="shared" si="1542"/>
        <v>1</v>
      </c>
      <c r="BD2173" s="162">
        <f t="shared" si="1568"/>
        <v>0</v>
      </c>
      <c r="BE2173" s="162">
        <f t="shared" si="1569"/>
        <v>0</v>
      </c>
      <c r="BF2173" s="179">
        <f t="shared" si="1570"/>
        <v>0</v>
      </c>
      <c r="BG2173" s="180">
        <f t="shared" si="1571"/>
        <v>0</v>
      </c>
      <c r="BH2173" s="254" t="str">
        <f t="shared" si="1543"/>
        <v>875</v>
      </c>
      <c r="BI2173" s="254" t="str">
        <f t="shared" si="1544"/>
        <v>0702</v>
      </c>
      <c r="BJ2173" s="249" t="s">
        <v>1666</v>
      </c>
      <c r="BK2173" s="249" t="s">
        <v>1667</v>
      </c>
      <c r="BL2173" s="202" t="str">
        <f t="shared" si="1545"/>
        <v/>
      </c>
    </row>
    <row r="2174" spans="1:64" ht="12" hidden="1" customHeight="1">
      <c r="A2174" s="197"/>
      <c r="B2174" s="366" t="s">
        <v>321</v>
      </c>
      <c r="C2174" s="365" t="s">
        <v>1253</v>
      </c>
      <c r="D2174" s="366" t="s">
        <v>313</v>
      </c>
      <c r="E2174" s="366" t="s">
        <v>892</v>
      </c>
      <c r="F2174" s="366" t="s">
        <v>536</v>
      </c>
      <c r="G2174" s="366" t="s">
        <v>1344</v>
      </c>
      <c r="H2174" s="366" t="s">
        <v>1087</v>
      </c>
      <c r="I2174" s="366" t="s">
        <v>331</v>
      </c>
      <c r="J2174" s="386">
        <v>142337.16</v>
      </c>
      <c r="K2174" s="386">
        <v>42750</v>
      </c>
      <c r="L2174" s="162" t="str">
        <f t="shared" si="1526"/>
        <v>875043026730702011007564011200010</v>
      </c>
      <c r="M2174" s="163">
        <f t="array" ref="M2174">IF(COUNT(SEARCH(Удалить_Роспись_КВСР,$B2174)*SEARCH(Удалить_Роспись_ПБС,$C2174)*SEARCH(Удалить_Роспись_КФСР, $D2174)*SEARCH(Удалить_Роспись_КЦСР,$E2174)*SEARCH(Удалить_Роспись_КВР,$F2174)*SEARCH(Удалить_Роспись_ЭК,$H2174)*SEARCH(Удалить_Роспись_КР,$I2174))&gt;0,0,1)</f>
        <v>0</v>
      </c>
      <c r="N2174" s="163">
        <f t="array" ref="N2174">IF(COUNT(SEARCH(Удалить_Индекс_КВСР,$B2174)*SEARCH(Удалить_Индекс_ПБС,$C2174)*SEARCH(Удалить_Индекс_КФСР,$D2174)*SEARCH(Удалить_Индекс_КЦСР,$E2174)*SEARCH(Удалить_Индекс_КВР,$F2174)*SEARCH(Удалить_Индекс_ЭК,$H2174)*SEARCH(Удалить_Индекс_КР,$I2174))&gt;0,0,1)</f>
        <v>0</v>
      </c>
      <c r="O2174" s="163" t="str">
        <f t="shared" si="1551"/>
        <v/>
      </c>
      <c r="P2174" s="263" t="str">
        <f t="shared" si="1552"/>
        <v/>
      </c>
      <c r="Q2174" s="263" t="str">
        <f t="shared" si="1553"/>
        <v/>
      </c>
      <c r="R2174" s="263" t="str">
        <f t="shared" si="1554"/>
        <v/>
      </c>
      <c r="S2174" s="263" t="str">
        <f t="shared" si="1555"/>
        <v/>
      </c>
      <c r="T2174" s="263" t="str">
        <f t="shared" si="1556"/>
        <v/>
      </c>
      <c r="U2174" s="263" t="str">
        <f t="shared" si="1527"/>
        <v/>
      </c>
      <c r="V2174" s="263" t="str">
        <f t="shared" si="1557"/>
        <v/>
      </c>
      <c r="W2174" s="263" t="str">
        <f t="shared" si="1528"/>
        <v/>
      </c>
      <c r="X2174" s="263" t="str">
        <f t="shared" si="1558"/>
        <v/>
      </c>
      <c r="Y2174" s="263" t="str">
        <f t="shared" si="1559"/>
        <v/>
      </c>
      <c r="Z2174" s="263" t="str">
        <f t="shared" si="1560"/>
        <v/>
      </c>
      <c r="AA2174" s="263" t="str">
        <f t="shared" si="1561"/>
        <v/>
      </c>
      <c r="AB2174" s="263" t="str">
        <f t="shared" si="1546"/>
        <v/>
      </c>
      <c r="AC2174" s="263" t="str">
        <f t="shared" si="1529"/>
        <v/>
      </c>
      <c r="AD2174" s="263" t="str">
        <f t="shared" si="1547"/>
        <v/>
      </c>
      <c r="AE2174" s="263" t="str">
        <f t="shared" si="1562"/>
        <v/>
      </c>
      <c r="AF2174" s="263" t="str">
        <f t="shared" si="1563"/>
        <v/>
      </c>
      <c r="AG2174" s="263"/>
      <c r="AJ2174" s="163" t="str">
        <f t="shared" si="1564"/>
        <v/>
      </c>
      <c r="AK2174" s="163" t="str">
        <f t="shared" si="1530"/>
        <v/>
      </c>
      <c r="AL2174" s="163" t="str">
        <f t="shared" si="1565"/>
        <v/>
      </c>
      <c r="AM2174" s="163" t="str">
        <f t="shared" si="1566"/>
        <v>меж</v>
      </c>
      <c r="AN2174" s="163" t="str">
        <f t="shared" si="1531"/>
        <v/>
      </c>
      <c r="AO2174" s="163" t="str">
        <f t="shared" si="1532"/>
        <v/>
      </c>
      <c r="AP2174" s="163" t="str">
        <f t="shared" si="1533"/>
        <v/>
      </c>
      <c r="AQ2174" s="163" t="str">
        <f t="shared" si="1534"/>
        <v/>
      </c>
      <c r="AR2174" s="163" t="str">
        <f t="shared" si="1535"/>
        <v/>
      </c>
      <c r="AS2174" s="163" t="str">
        <f t="shared" si="1548"/>
        <v/>
      </c>
      <c r="AT2174" s="163" t="str">
        <f t="shared" si="1549"/>
        <v/>
      </c>
      <c r="AU2174" s="163" t="str">
        <f t="shared" si="1567"/>
        <v>рбс</v>
      </c>
      <c r="AV2174" s="163" t="str">
        <f t="shared" si="1550"/>
        <v>рбс87504302673общпро</v>
      </c>
      <c r="AW2174" s="162">
        <f t="shared" si="1536"/>
        <v>0</v>
      </c>
      <c r="AX2174" s="162">
        <f t="shared" si="1537"/>
        <v>0</v>
      </c>
      <c r="AY2174" s="162">
        <f t="shared" si="1538"/>
        <v>0</v>
      </c>
      <c r="AZ2174" s="162">
        <f t="shared" si="1539"/>
        <v>0</v>
      </c>
      <c r="BA2174" s="164">
        <f t="shared" si="1540"/>
        <v>1</v>
      </c>
      <c r="BB2174" s="164">
        <f t="shared" si="1541"/>
        <v>1</v>
      </c>
      <c r="BC2174" s="164">
        <f t="shared" si="1542"/>
        <v>1</v>
      </c>
      <c r="BD2174" s="162">
        <f t="shared" si="1568"/>
        <v>0</v>
      </c>
      <c r="BE2174" s="162">
        <f t="shared" si="1569"/>
        <v>0</v>
      </c>
      <c r="BF2174" s="179">
        <f t="shared" si="1570"/>
        <v>0</v>
      </c>
      <c r="BG2174" s="180">
        <f t="shared" si="1571"/>
        <v>0</v>
      </c>
      <c r="BH2174" s="254" t="str">
        <f t="shared" si="1543"/>
        <v>875</v>
      </c>
      <c r="BI2174" s="254" t="str">
        <f t="shared" si="1544"/>
        <v>0702</v>
      </c>
      <c r="BJ2174" s="249" t="s">
        <v>1668</v>
      </c>
      <c r="BK2174" s="249" t="s">
        <v>1669</v>
      </c>
      <c r="BL2174" s="202" t="str">
        <f t="shared" si="1545"/>
        <v/>
      </c>
    </row>
    <row r="2175" spans="1:64" ht="12" hidden="1" customHeight="1">
      <c r="A2175" s="197"/>
      <c r="B2175" s="366" t="s">
        <v>321</v>
      </c>
      <c r="C2175" s="365" t="s">
        <v>1253</v>
      </c>
      <c r="D2175" s="366" t="s">
        <v>313</v>
      </c>
      <c r="E2175" s="366" t="s">
        <v>892</v>
      </c>
      <c r="F2175" s="366" t="s">
        <v>536</v>
      </c>
      <c r="G2175" s="366" t="s">
        <v>1344</v>
      </c>
      <c r="H2175" s="366" t="s">
        <v>1172</v>
      </c>
      <c r="I2175" s="366" t="s">
        <v>331</v>
      </c>
      <c r="J2175" s="386">
        <v>2819643.2</v>
      </c>
      <c r="K2175" s="386">
        <v>1904125.87</v>
      </c>
      <c r="L2175" s="162" t="str">
        <f t="shared" si="1526"/>
        <v>875043026730702011007564011200010</v>
      </c>
      <c r="M2175" s="163">
        <f t="array" ref="M2175">IF(COUNT(SEARCH(Удалить_Роспись_КВСР,$B2175)*SEARCH(Удалить_Роспись_ПБС,$C2175)*SEARCH(Удалить_Роспись_КФСР, $D2175)*SEARCH(Удалить_Роспись_КЦСР,$E2175)*SEARCH(Удалить_Роспись_КВР,$F2175)*SEARCH(Удалить_Роспись_ЭК,$H2175)*SEARCH(Удалить_Роспись_КР,$I2175))&gt;0,0,1)</f>
        <v>0</v>
      </c>
      <c r="N2175" s="163">
        <f t="array" ref="N2175">IF(COUNT(SEARCH(Удалить_Индекс_КВСР,$B2175)*SEARCH(Удалить_Индекс_ПБС,$C2175)*SEARCH(Удалить_Индекс_КФСР,$D2175)*SEARCH(Удалить_Индекс_КЦСР,$E2175)*SEARCH(Удалить_Индекс_КВР,$F2175)*SEARCH(Удалить_Индекс_ЭК,$H2175)*SEARCH(Удалить_Индекс_КР,$I2175))&gt;0,0,1)</f>
        <v>0</v>
      </c>
      <c r="O2175" s="163" t="str">
        <f t="shared" si="1551"/>
        <v/>
      </c>
      <c r="P2175" s="263" t="str">
        <f t="shared" si="1552"/>
        <v/>
      </c>
      <c r="Q2175" s="263" t="str">
        <f t="shared" si="1553"/>
        <v/>
      </c>
      <c r="R2175" s="263" t="str">
        <f t="shared" si="1554"/>
        <v/>
      </c>
      <c r="S2175" s="263" t="str">
        <f t="shared" si="1555"/>
        <v/>
      </c>
      <c r="T2175" s="263" t="str">
        <f t="shared" si="1556"/>
        <v/>
      </c>
      <c r="U2175" s="263" t="str">
        <f t="shared" si="1527"/>
        <v/>
      </c>
      <c r="V2175" s="263" t="str">
        <f t="shared" si="1557"/>
        <v/>
      </c>
      <c r="W2175" s="263" t="str">
        <f t="shared" si="1528"/>
        <v/>
      </c>
      <c r="X2175" s="263" t="str">
        <f t="shared" si="1558"/>
        <v/>
      </c>
      <c r="Y2175" s="263" t="str">
        <f t="shared" si="1559"/>
        <v/>
      </c>
      <c r="Z2175" s="263" t="str">
        <f t="shared" si="1560"/>
        <v/>
      </c>
      <c r="AA2175" s="263" t="str">
        <f t="shared" si="1561"/>
        <v/>
      </c>
      <c r="AB2175" s="263" t="str">
        <f t="shared" si="1546"/>
        <v/>
      </c>
      <c r="AC2175" s="263" t="str">
        <f t="shared" si="1529"/>
        <v/>
      </c>
      <c r="AD2175" s="263" t="str">
        <f t="shared" si="1547"/>
        <v/>
      </c>
      <c r="AE2175" s="263" t="str">
        <f t="shared" si="1562"/>
        <v/>
      </c>
      <c r="AF2175" s="263" t="str">
        <f t="shared" si="1563"/>
        <v/>
      </c>
      <c r="AG2175" s="263"/>
      <c r="AJ2175" s="163" t="str">
        <f t="shared" si="1564"/>
        <v/>
      </c>
      <c r="AK2175" s="163" t="str">
        <f t="shared" si="1530"/>
        <v/>
      </c>
      <c r="AL2175" s="163" t="str">
        <f t="shared" si="1565"/>
        <v/>
      </c>
      <c r="AM2175" s="163" t="str">
        <f t="shared" si="1566"/>
        <v>меж</v>
      </c>
      <c r="AN2175" s="163" t="str">
        <f t="shared" si="1531"/>
        <v/>
      </c>
      <c r="AO2175" s="163" t="str">
        <f t="shared" si="1532"/>
        <v/>
      </c>
      <c r="AP2175" s="163" t="str">
        <f t="shared" si="1533"/>
        <v/>
      </c>
      <c r="AQ2175" s="163" t="str">
        <f t="shared" si="1534"/>
        <v/>
      </c>
      <c r="AR2175" s="163" t="str">
        <f t="shared" si="1535"/>
        <v/>
      </c>
      <c r="AS2175" s="163" t="str">
        <f t="shared" si="1548"/>
        <v/>
      </c>
      <c r="AT2175" s="163" t="str">
        <f t="shared" si="1549"/>
        <v/>
      </c>
      <c r="AU2175" s="163" t="str">
        <f t="shared" si="1567"/>
        <v>рбс</v>
      </c>
      <c r="AV2175" s="163" t="str">
        <f t="shared" si="1550"/>
        <v>рбс87504302673общпро</v>
      </c>
      <c r="AW2175" s="162">
        <f t="shared" si="1536"/>
        <v>0</v>
      </c>
      <c r="AX2175" s="162">
        <f t="shared" si="1537"/>
        <v>0</v>
      </c>
      <c r="AY2175" s="162">
        <f t="shared" si="1538"/>
        <v>0</v>
      </c>
      <c r="AZ2175" s="162">
        <f t="shared" si="1539"/>
        <v>0</v>
      </c>
      <c r="BA2175" s="164">
        <f t="shared" si="1540"/>
        <v>1</v>
      </c>
      <c r="BB2175" s="164">
        <f t="shared" si="1541"/>
        <v>0</v>
      </c>
      <c r="BC2175" s="164">
        <f t="shared" si="1542"/>
        <v>0</v>
      </c>
      <c r="BD2175" s="162">
        <f t="shared" si="1568"/>
        <v>0</v>
      </c>
      <c r="BE2175" s="162">
        <f t="shared" si="1569"/>
        <v>0</v>
      </c>
      <c r="BF2175" s="179">
        <f t="shared" si="1570"/>
        <v>0</v>
      </c>
      <c r="BG2175" s="180">
        <f t="shared" si="1571"/>
        <v>0</v>
      </c>
      <c r="BH2175" s="254" t="str">
        <f t="shared" si="1543"/>
        <v>875</v>
      </c>
      <c r="BI2175" s="254" t="str">
        <f t="shared" si="1544"/>
        <v>0702</v>
      </c>
      <c r="BJ2175" s="249" t="s">
        <v>1670</v>
      </c>
      <c r="BK2175" s="249" t="s">
        <v>1671</v>
      </c>
      <c r="BL2175" s="202" t="str">
        <f t="shared" si="1545"/>
        <v/>
      </c>
    </row>
    <row r="2176" spans="1:64" ht="12" hidden="1" customHeight="1">
      <c r="A2176" s="197"/>
      <c r="B2176" s="366" t="s">
        <v>321</v>
      </c>
      <c r="C2176" s="365" t="s">
        <v>1253</v>
      </c>
      <c r="D2176" s="366" t="s">
        <v>313</v>
      </c>
      <c r="E2176" s="366" t="s">
        <v>892</v>
      </c>
      <c r="F2176" s="366" t="s">
        <v>536</v>
      </c>
      <c r="G2176" s="366" t="s">
        <v>1344</v>
      </c>
      <c r="H2176" s="366" t="s">
        <v>1089</v>
      </c>
      <c r="I2176" s="366" t="s">
        <v>331</v>
      </c>
      <c r="J2176" s="386">
        <v>289730.40000000002</v>
      </c>
      <c r="K2176" s="386">
        <v>121760.62</v>
      </c>
      <c r="L2176" s="162" t="str">
        <f t="shared" si="1526"/>
        <v>875043026730702011007564011200010</v>
      </c>
      <c r="M2176" s="163">
        <f t="array" ref="M2176">IF(COUNT(SEARCH(Удалить_Роспись_КВСР,$B2176)*SEARCH(Удалить_Роспись_ПБС,$C2176)*SEARCH(Удалить_Роспись_КФСР, $D2176)*SEARCH(Удалить_Роспись_КЦСР,$E2176)*SEARCH(Удалить_Роспись_КВР,$F2176)*SEARCH(Удалить_Роспись_ЭК,$H2176)*SEARCH(Удалить_Роспись_КР,$I2176))&gt;0,0,1)</f>
        <v>0</v>
      </c>
      <c r="N2176" s="163">
        <f t="array" ref="N2176">IF(COUNT(SEARCH(Удалить_Индекс_КВСР,$B2176)*SEARCH(Удалить_Индекс_ПБС,$C2176)*SEARCH(Удалить_Индекс_КФСР,$D2176)*SEARCH(Удалить_Индекс_КЦСР,$E2176)*SEARCH(Удалить_Индекс_КВР,$F2176)*SEARCH(Удалить_Индекс_ЭК,$H2176)*SEARCH(Удалить_Индекс_КР,$I2176))&gt;0,0,1)</f>
        <v>0</v>
      </c>
      <c r="O2176" s="163" t="str">
        <f t="shared" si="1551"/>
        <v/>
      </c>
      <c r="P2176" s="263" t="str">
        <f t="shared" si="1552"/>
        <v/>
      </c>
      <c r="Q2176" s="263" t="str">
        <f t="shared" si="1553"/>
        <v/>
      </c>
      <c r="R2176" s="263" t="str">
        <f t="shared" si="1554"/>
        <v/>
      </c>
      <c r="S2176" s="263" t="str">
        <f t="shared" si="1555"/>
        <v/>
      </c>
      <c r="T2176" s="263" t="str">
        <f t="shared" si="1556"/>
        <v/>
      </c>
      <c r="U2176" s="263" t="str">
        <f t="shared" si="1527"/>
        <v/>
      </c>
      <c r="V2176" s="263" t="str">
        <f t="shared" si="1557"/>
        <v/>
      </c>
      <c r="W2176" s="263" t="str">
        <f t="shared" si="1528"/>
        <v/>
      </c>
      <c r="X2176" s="263" t="str">
        <f t="shared" si="1558"/>
        <v/>
      </c>
      <c r="Y2176" s="263" t="str">
        <f t="shared" si="1559"/>
        <v/>
      </c>
      <c r="Z2176" s="263" t="str">
        <f t="shared" si="1560"/>
        <v/>
      </c>
      <c r="AA2176" s="263" t="str">
        <f t="shared" si="1561"/>
        <v/>
      </c>
      <c r="AB2176" s="263" t="str">
        <f t="shared" si="1546"/>
        <v/>
      </c>
      <c r="AC2176" s="263" t="str">
        <f t="shared" si="1529"/>
        <v/>
      </c>
      <c r="AD2176" s="263" t="str">
        <f t="shared" si="1547"/>
        <v/>
      </c>
      <c r="AE2176" s="263" t="str">
        <f t="shared" si="1562"/>
        <v/>
      </c>
      <c r="AF2176" s="263" t="str">
        <f t="shared" si="1563"/>
        <v/>
      </c>
      <c r="AG2176" s="263"/>
      <c r="AJ2176" s="163" t="str">
        <f t="shared" si="1564"/>
        <v/>
      </c>
      <c r="AK2176" s="163" t="str">
        <f t="shared" si="1530"/>
        <v/>
      </c>
      <c r="AL2176" s="163" t="str">
        <f t="shared" si="1565"/>
        <v/>
      </c>
      <c r="AM2176" s="163" t="str">
        <f t="shared" si="1566"/>
        <v>меж</v>
      </c>
      <c r="AN2176" s="163" t="str">
        <f t="shared" si="1531"/>
        <v/>
      </c>
      <c r="AO2176" s="163" t="str">
        <f t="shared" si="1532"/>
        <v/>
      </c>
      <c r="AP2176" s="163" t="str">
        <f t="shared" si="1533"/>
        <v/>
      </c>
      <c r="AQ2176" s="163" t="str">
        <f t="shared" si="1534"/>
        <v/>
      </c>
      <c r="AR2176" s="163" t="str">
        <f t="shared" si="1535"/>
        <v/>
      </c>
      <c r="AS2176" s="163" t="str">
        <f t="shared" si="1548"/>
        <v/>
      </c>
      <c r="AT2176" s="163" t="str">
        <f t="shared" si="1549"/>
        <v/>
      </c>
      <c r="AU2176" s="163" t="str">
        <f t="shared" si="1567"/>
        <v>рбс</v>
      </c>
      <c r="AV2176" s="163" t="str">
        <f t="shared" si="1550"/>
        <v>рбс87504302673общпро</v>
      </c>
      <c r="AW2176" s="162">
        <f t="shared" si="1536"/>
        <v>0</v>
      </c>
      <c r="AX2176" s="162">
        <f t="shared" si="1537"/>
        <v>0</v>
      </c>
      <c r="AY2176" s="162">
        <f t="shared" si="1538"/>
        <v>0</v>
      </c>
      <c r="AZ2176" s="162">
        <f t="shared" si="1539"/>
        <v>0</v>
      </c>
      <c r="BA2176" s="164">
        <f t="shared" si="1540"/>
        <v>1</v>
      </c>
      <c r="BB2176" s="164">
        <f t="shared" si="1541"/>
        <v>1</v>
      </c>
      <c r="BC2176" s="164">
        <f t="shared" si="1542"/>
        <v>1</v>
      </c>
      <c r="BD2176" s="162">
        <f t="shared" si="1568"/>
        <v>0</v>
      </c>
      <c r="BE2176" s="162">
        <f t="shared" si="1569"/>
        <v>0</v>
      </c>
      <c r="BF2176" s="179">
        <f t="shared" si="1570"/>
        <v>0</v>
      </c>
      <c r="BG2176" s="180">
        <f t="shared" si="1571"/>
        <v>0</v>
      </c>
      <c r="BH2176" s="254" t="str">
        <f t="shared" si="1543"/>
        <v>875</v>
      </c>
      <c r="BI2176" s="254" t="str">
        <f t="shared" si="1544"/>
        <v>0702</v>
      </c>
      <c r="BJ2176" s="249" t="s">
        <v>1672</v>
      </c>
      <c r="BK2176" s="249" t="s">
        <v>1673</v>
      </c>
      <c r="BL2176" s="202" t="str">
        <f t="shared" si="1545"/>
        <v/>
      </c>
    </row>
    <row r="2177" spans="1:64" ht="12" hidden="1" customHeight="1">
      <c r="A2177" s="197"/>
      <c r="B2177" s="366" t="s">
        <v>321</v>
      </c>
      <c r="C2177" s="365" t="s">
        <v>1253</v>
      </c>
      <c r="D2177" s="366" t="s">
        <v>313</v>
      </c>
      <c r="E2177" s="366" t="s">
        <v>892</v>
      </c>
      <c r="F2177" s="366" t="s">
        <v>536</v>
      </c>
      <c r="G2177" s="366" t="s">
        <v>1344</v>
      </c>
      <c r="H2177" s="366" t="s">
        <v>1161</v>
      </c>
      <c r="I2177" s="366" t="s">
        <v>331</v>
      </c>
      <c r="J2177" s="386">
        <v>3510</v>
      </c>
      <c r="K2177" s="386">
        <v>1300</v>
      </c>
      <c r="L2177" s="162" t="str">
        <f t="shared" si="1526"/>
        <v>875043026730702011007564011200010</v>
      </c>
      <c r="M2177" s="163">
        <f t="array" ref="M2177">IF(COUNT(SEARCH(Удалить_Роспись_КВСР,$B2177)*SEARCH(Удалить_Роспись_ПБС,$C2177)*SEARCH(Удалить_Роспись_КФСР, $D2177)*SEARCH(Удалить_Роспись_КЦСР,$E2177)*SEARCH(Удалить_Роспись_КВР,$F2177)*SEARCH(Удалить_Роспись_ЭК,$H2177)*SEARCH(Удалить_Роспись_КР,$I2177))&gt;0,0,1)</f>
        <v>0</v>
      </c>
      <c r="N2177" s="163">
        <f t="array" ref="N2177">IF(COUNT(SEARCH(Удалить_Индекс_КВСР,$B2177)*SEARCH(Удалить_Индекс_ПБС,$C2177)*SEARCH(Удалить_Индекс_КФСР,$D2177)*SEARCH(Удалить_Индекс_КЦСР,$E2177)*SEARCH(Удалить_Индекс_КВР,$F2177)*SEARCH(Удалить_Индекс_ЭК,$H2177)*SEARCH(Удалить_Индекс_КР,$I2177))&gt;0,0,1)</f>
        <v>0</v>
      </c>
      <c r="O2177" s="163" t="str">
        <f t="shared" si="1551"/>
        <v/>
      </c>
      <c r="P2177" s="263" t="str">
        <f t="shared" si="1552"/>
        <v/>
      </c>
      <c r="Q2177" s="263" t="str">
        <f t="shared" si="1553"/>
        <v/>
      </c>
      <c r="R2177" s="263" t="str">
        <f t="shared" si="1554"/>
        <v/>
      </c>
      <c r="S2177" s="263" t="str">
        <f t="shared" si="1555"/>
        <v/>
      </c>
      <c r="T2177" s="263" t="str">
        <f t="shared" si="1556"/>
        <v/>
      </c>
      <c r="U2177" s="263" t="str">
        <f t="shared" si="1527"/>
        <v/>
      </c>
      <c r="V2177" s="263" t="str">
        <f t="shared" si="1557"/>
        <v/>
      </c>
      <c r="W2177" s="263" t="str">
        <f t="shared" si="1528"/>
        <v/>
      </c>
      <c r="X2177" s="263" t="str">
        <f t="shared" si="1558"/>
        <v/>
      </c>
      <c r="Y2177" s="263" t="str">
        <f t="shared" si="1559"/>
        <v/>
      </c>
      <c r="Z2177" s="263" t="str">
        <f t="shared" si="1560"/>
        <v/>
      </c>
      <c r="AA2177" s="263" t="str">
        <f t="shared" si="1561"/>
        <v/>
      </c>
      <c r="AB2177" s="263" t="str">
        <f t="shared" si="1546"/>
        <v/>
      </c>
      <c r="AC2177" s="263" t="str">
        <f t="shared" si="1529"/>
        <v/>
      </c>
      <c r="AD2177" s="263" t="str">
        <f t="shared" si="1547"/>
        <v/>
      </c>
      <c r="AE2177" s="263" t="str">
        <f t="shared" si="1562"/>
        <v/>
      </c>
      <c r="AF2177" s="263" t="str">
        <f t="shared" si="1563"/>
        <v/>
      </c>
      <c r="AG2177" s="263"/>
      <c r="AJ2177" s="163" t="str">
        <f t="shared" si="1564"/>
        <v/>
      </c>
      <c r="AK2177" s="163" t="str">
        <f t="shared" si="1530"/>
        <v/>
      </c>
      <c r="AL2177" s="163" t="str">
        <f t="shared" si="1565"/>
        <v/>
      </c>
      <c r="AM2177" s="163" t="str">
        <f t="shared" si="1566"/>
        <v>меж</v>
      </c>
      <c r="AN2177" s="163" t="str">
        <f t="shared" si="1531"/>
        <v/>
      </c>
      <c r="AO2177" s="163" t="str">
        <f t="shared" si="1532"/>
        <v/>
      </c>
      <c r="AP2177" s="163" t="str">
        <f t="shared" si="1533"/>
        <v/>
      </c>
      <c r="AQ2177" s="163" t="str">
        <f t="shared" si="1534"/>
        <v/>
      </c>
      <c r="AR2177" s="163" t="str">
        <f t="shared" si="1535"/>
        <v/>
      </c>
      <c r="AS2177" s="163" t="str">
        <f t="shared" si="1548"/>
        <v/>
      </c>
      <c r="AT2177" s="163" t="str">
        <f t="shared" si="1549"/>
        <v/>
      </c>
      <c r="AU2177" s="163" t="str">
        <f t="shared" si="1567"/>
        <v>рбс</v>
      </c>
      <c r="AV2177" s="163" t="str">
        <f t="shared" si="1550"/>
        <v>рбс87504302673общпро</v>
      </c>
      <c r="AW2177" s="162">
        <f t="shared" si="1536"/>
        <v>0</v>
      </c>
      <c r="AX2177" s="162">
        <f t="shared" si="1537"/>
        <v>0</v>
      </c>
      <c r="AY2177" s="162">
        <f t="shared" si="1538"/>
        <v>0</v>
      </c>
      <c r="AZ2177" s="162">
        <f t="shared" si="1539"/>
        <v>0</v>
      </c>
      <c r="BA2177" s="164">
        <f t="shared" si="1540"/>
        <v>1</v>
      </c>
      <c r="BB2177" s="164">
        <f t="shared" si="1541"/>
        <v>1</v>
      </c>
      <c r="BC2177" s="164">
        <f t="shared" si="1542"/>
        <v>1</v>
      </c>
      <c r="BD2177" s="162">
        <f t="shared" si="1568"/>
        <v>0</v>
      </c>
      <c r="BE2177" s="162">
        <f t="shared" si="1569"/>
        <v>0</v>
      </c>
      <c r="BF2177" s="179">
        <f t="shared" si="1570"/>
        <v>0</v>
      </c>
      <c r="BG2177" s="180">
        <f t="shared" si="1571"/>
        <v>0</v>
      </c>
      <c r="BH2177" s="254" t="str">
        <f t="shared" si="1543"/>
        <v>875</v>
      </c>
      <c r="BI2177" s="254" t="str">
        <f t="shared" si="1544"/>
        <v>0702</v>
      </c>
      <c r="BJ2177" s="249" t="s">
        <v>1674</v>
      </c>
      <c r="BK2177" s="249" t="s">
        <v>1675</v>
      </c>
      <c r="BL2177" s="202" t="str">
        <f t="shared" si="1545"/>
        <v/>
      </c>
    </row>
    <row r="2178" spans="1:64" ht="12" hidden="1" customHeight="1">
      <c r="A2178" s="197"/>
      <c r="B2178" s="366" t="s">
        <v>321</v>
      </c>
      <c r="C2178" s="365" t="s">
        <v>1253</v>
      </c>
      <c r="D2178" s="366" t="s">
        <v>313</v>
      </c>
      <c r="E2178" s="366" t="s">
        <v>892</v>
      </c>
      <c r="F2178" s="366" t="s">
        <v>709</v>
      </c>
      <c r="G2178" s="366" t="s">
        <v>1344</v>
      </c>
      <c r="H2178" s="366" t="s">
        <v>1089</v>
      </c>
      <c r="I2178" s="366" t="s">
        <v>331</v>
      </c>
      <c r="J2178" s="386">
        <v>46764</v>
      </c>
      <c r="K2178" s="386">
        <v>46261</v>
      </c>
      <c r="L2178" s="162" t="str">
        <f t="shared" si="1526"/>
        <v>875043026730702011007564011300010</v>
      </c>
      <c r="M2178" s="163">
        <f t="array" ref="M2178">IF(COUNT(SEARCH(Удалить_Роспись_КВСР,$B2178)*SEARCH(Удалить_Роспись_ПБС,$C2178)*SEARCH(Удалить_Роспись_КФСР, $D2178)*SEARCH(Удалить_Роспись_КЦСР,$E2178)*SEARCH(Удалить_Роспись_КВР,$F2178)*SEARCH(Удалить_Роспись_ЭК,$H2178)*SEARCH(Удалить_Роспись_КР,$I2178))&gt;0,0,1)</f>
        <v>0</v>
      </c>
      <c r="N2178" s="163">
        <f t="array" ref="N2178">IF(COUNT(SEARCH(Удалить_Индекс_КВСР,$B2178)*SEARCH(Удалить_Индекс_ПБС,$C2178)*SEARCH(Удалить_Индекс_КФСР,$D2178)*SEARCH(Удалить_Индекс_КЦСР,$E2178)*SEARCH(Удалить_Индекс_КВР,$F2178)*SEARCH(Удалить_Индекс_ЭК,$H2178)*SEARCH(Удалить_Индекс_КР,$I2178))&gt;0,0,1)</f>
        <v>0</v>
      </c>
      <c r="O2178" s="163" t="str">
        <f t="shared" si="1551"/>
        <v/>
      </c>
      <c r="P2178" s="263" t="str">
        <f t="shared" si="1552"/>
        <v/>
      </c>
      <c r="Q2178" s="263" t="str">
        <f t="shared" si="1553"/>
        <v/>
      </c>
      <c r="R2178" s="263" t="str">
        <f t="shared" si="1554"/>
        <v/>
      </c>
      <c r="S2178" s="263" t="str">
        <f t="shared" si="1555"/>
        <v/>
      </c>
      <c r="T2178" s="263" t="str">
        <f t="shared" si="1556"/>
        <v/>
      </c>
      <c r="U2178" s="263" t="str">
        <f t="shared" si="1527"/>
        <v/>
      </c>
      <c r="V2178" s="263" t="str">
        <f t="shared" si="1557"/>
        <v/>
      </c>
      <c r="W2178" s="263" t="str">
        <f t="shared" si="1528"/>
        <v/>
      </c>
      <c r="X2178" s="263" t="str">
        <f t="shared" si="1558"/>
        <v/>
      </c>
      <c r="Y2178" s="263" t="str">
        <f t="shared" si="1559"/>
        <v/>
      </c>
      <c r="Z2178" s="263" t="str">
        <f t="shared" si="1560"/>
        <v/>
      </c>
      <c r="AA2178" s="263" t="str">
        <f t="shared" si="1561"/>
        <v/>
      </c>
      <c r="AB2178" s="263" t="str">
        <f t="shared" si="1546"/>
        <v/>
      </c>
      <c r="AC2178" s="263" t="str">
        <f t="shared" si="1529"/>
        <v/>
      </c>
      <c r="AD2178" s="263" t="str">
        <f t="shared" si="1547"/>
        <v/>
      </c>
      <c r="AE2178" s="263" t="str">
        <f t="shared" si="1562"/>
        <v/>
      </c>
      <c r="AF2178" s="263" t="str">
        <f t="shared" si="1563"/>
        <v/>
      </c>
      <c r="AG2178" s="263"/>
      <c r="AJ2178" s="163" t="str">
        <f t="shared" si="1564"/>
        <v/>
      </c>
      <c r="AK2178" s="163" t="str">
        <f t="shared" si="1530"/>
        <v/>
      </c>
      <c r="AL2178" s="163" t="str">
        <f t="shared" si="1565"/>
        <v/>
      </c>
      <c r="AM2178" s="163" t="str">
        <f t="shared" si="1566"/>
        <v>меж</v>
      </c>
      <c r="AN2178" s="163" t="str">
        <f t="shared" si="1531"/>
        <v/>
      </c>
      <c r="AO2178" s="163" t="str">
        <f t="shared" si="1532"/>
        <v/>
      </c>
      <c r="AP2178" s="163" t="str">
        <f t="shared" si="1533"/>
        <v/>
      </c>
      <c r="AQ2178" s="163" t="str">
        <f t="shared" si="1534"/>
        <v/>
      </c>
      <c r="AR2178" s="163" t="str">
        <f t="shared" si="1535"/>
        <v/>
      </c>
      <c r="AS2178" s="163" t="str">
        <f t="shared" si="1548"/>
        <v/>
      </c>
      <c r="AT2178" s="163" t="str">
        <f t="shared" si="1549"/>
        <v/>
      </c>
      <c r="AU2178" s="163" t="str">
        <f t="shared" si="1567"/>
        <v>рбс</v>
      </c>
      <c r="AV2178" s="163" t="str">
        <f t="shared" si="1550"/>
        <v>рбс87504302673общпро</v>
      </c>
      <c r="AW2178" s="162">
        <f t="shared" si="1536"/>
        <v>0</v>
      </c>
      <c r="AX2178" s="162">
        <f t="shared" si="1537"/>
        <v>0</v>
      </c>
      <c r="AY2178" s="162">
        <f t="shared" si="1538"/>
        <v>0</v>
      </c>
      <c r="AZ2178" s="162">
        <f t="shared" si="1539"/>
        <v>0</v>
      </c>
      <c r="BA2178" s="164">
        <f t="shared" si="1540"/>
        <v>1</v>
      </c>
      <c r="BB2178" s="164">
        <f t="shared" si="1541"/>
        <v>1</v>
      </c>
      <c r="BC2178" s="164">
        <f t="shared" si="1542"/>
        <v>1</v>
      </c>
      <c r="BD2178" s="162">
        <f t="shared" si="1568"/>
        <v>0</v>
      </c>
      <c r="BE2178" s="162">
        <f t="shared" si="1569"/>
        <v>0</v>
      </c>
      <c r="BF2178" s="179">
        <f t="shared" si="1570"/>
        <v>0</v>
      </c>
      <c r="BG2178" s="180">
        <f t="shared" si="1571"/>
        <v>0</v>
      </c>
      <c r="BH2178" s="254" t="str">
        <f t="shared" si="1543"/>
        <v>875</v>
      </c>
      <c r="BI2178" s="254" t="str">
        <f t="shared" si="1544"/>
        <v>0702</v>
      </c>
      <c r="BJ2178" s="249" t="s">
        <v>1676</v>
      </c>
      <c r="BK2178" s="249" t="s">
        <v>1677</v>
      </c>
      <c r="BL2178" s="202" t="str">
        <f t="shared" si="1545"/>
        <v/>
      </c>
    </row>
    <row r="2179" spans="1:64" ht="12" hidden="1" customHeight="1">
      <c r="A2179" s="197"/>
      <c r="B2179" s="366" t="s">
        <v>321</v>
      </c>
      <c r="C2179" s="365" t="s">
        <v>1253</v>
      </c>
      <c r="D2179" s="366" t="s">
        <v>313</v>
      </c>
      <c r="E2179" s="366" t="s">
        <v>892</v>
      </c>
      <c r="F2179" s="366" t="s">
        <v>709</v>
      </c>
      <c r="G2179" s="366" t="s">
        <v>1344</v>
      </c>
      <c r="H2179" s="366" t="s">
        <v>1093</v>
      </c>
      <c r="I2179" s="366" t="s">
        <v>331</v>
      </c>
      <c r="J2179" s="386">
        <v>84043</v>
      </c>
      <c r="K2179" s="386">
        <v>32985.199999999997</v>
      </c>
      <c r="L2179" s="162" t="str">
        <f t="shared" ref="L2179:L2242" si="1572">CONCATENATE(B2179,C2179,D2179,E2179,F2179,G2179,I2179)</f>
        <v>875043026730702011007564011300010</v>
      </c>
      <c r="M2179" s="163">
        <f t="array" ref="M2179">IF(COUNT(SEARCH(Удалить_Роспись_КВСР,$B2179)*SEARCH(Удалить_Роспись_ПБС,$C2179)*SEARCH(Удалить_Роспись_КФСР, $D2179)*SEARCH(Удалить_Роспись_КЦСР,$E2179)*SEARCH(Удалить_Роспись_КВР,$F2179)*SEARCH(Удалить_Роспись_ЭК,$H2179)*SEARCH(Удалить_Роспись_КР,$I2179))&gt;0,0,1)</f>
        <v>0</v>
      </c>
      <c r="N2179" s="163">
        <f t="array" ref="N2179">IF(COUNT(SEARCH(Удалить_Индекс_КВСР,$B2179)*SEARCH(Удалить_Индекс_ПБС,$C2179)*SEARCH(Удалить_Индекс_КФСР,$D2179)*SEARCH(Удалить_Индекс_КЦСР,$E2179)*SEARCH(Удалить_Индекс_КВР,$F2179)*SEARCH(Удалить_Индекс_ЭК,$H2179)*SEARCH(Удалить_Индекс_КР,$I2179))&gt;0,0,1)</f>
        <v>0</v>
      </c>
      <c r="O2179" s="163" t="str">
        <f t="shared" si="1551"/>
        <v/>
      </c>
      <c r="P2179" s="263" t="str">
        <f t="shared" si="1552"/>
        <v/>
      </c>
      <c r="Q2179" s="263" t="str">
        <f t="shared" si="1553"/>
        <v/>
      </c>
      <c r="R2179" s="263" t="str">
        <f t="shared" si="1554"/>
        <v/>
      </c>
      <c r="S2179" s="263" t="str">
        <f t="shared" si="1555"/>
        <v/>
      </c>
      <c r="T2179" s="263" t="str">
        <f t="shared" si="1556"/>
        <v/>
      </c>
      <c r="U2179" s="263" t="str">
        <f t="shared" ref="U2179:U2242" si="1573">IF(LEFT($E2179,3)="795","рцп","")</f>
        <v/>
      </c>
      <c r="V2179" s="263" t="str">
        <f t="shared" si="1557"/>
        <v/>
      </c>
      <c r="W2179" s="263" t="str">
        <f t="shared" ref="W2179:W2242" si="1574">IF(AND($B2179="806",$D2179="0503"),"бла","")</f>
        <v/>
      </c>
      <c r="X2179" s="263" t="str">
        <f t="shared" si="1558"/>
        <v/>
      </c>
      <c r="Y2179" s="263" t="str">
        <f t="shared" si="1559"/>
        <v/>
      </c>
      <c r="Z2179" s="263" t="str">
        <f t="shared" si="1560"/>
        <v/>
      </c>
      <c r="AA2179" s="263" t="str">
        <f t="shared" si="1561"/>
        <v/>
      </c>
      <c r="AB2179" s="263" t="str">
        <f t="shared" si="1546"/>
        <v/>
      </c>
      <c r="AC2179" s="263" t="str">
        <f t="shared" ref="AC2179:AC2242" si="1575">IF($D2179="1301","дол","")</f>
        <v/>
      </c>
      <c r="AD2179" s="263" t="str">
        <f t="shared" si="1547"/>
        <v/>
      </c>
      <c r="AE2179" s="263" t="str">
        <f t="shared" si="1562"/>
        <v/>
      </c>
      <c r="AF2179" s="263" t="str">
        <f t="shared" si="1563"/>
        <v/>
      </c>
      <c r="AG2179" s="263"/>
      <c r="AJ2179" s="163" t="str">
        <f t="shared" si="1564"/>
        <v/>
      </c>
      <c r="AK2179" s="163" t="str">
        <f t="shared" ref="AK2179:AK2242" si="1576">IF($D2179="0107","выб","")</f>
        <v/>
      </c>
      <c r="AL2179" s="163" t="str">
        <f t="shared" si="1565"/>
        <v/>
      </c>
      <c r="AM2179" s="163" t="str">
        <f t="shared" si="1566"/>
        <v>меж</v>
      </c>
      <c r="AN2179" s="163" t="str">
        <f t="shared" ref="AN2179:AN2242" si="1577">IF($D2179="0501","жил","")</f>
        <v/>
      </c>
      <c r="AO2179" s="163" t="str">
        <f t="shared" ref="AO2179:AO2242" si="1578">IF($D2179="1101","физ","")</f>
        <v/>
      </c>
      <c r="AP2179" s="163" t="str">
        <f t="shared" ref="AP2179:AP2242" si="1579">IF($D2179="0408","тра","")</f>
        <v/>
      </c>
      <c r="AQ2179" s="163" t="str">
        <f t="shared" ref="AQ2179:AQ2242" si="1580">IF($D2179="1001","пен","")</f>
        <v/>
      </c>
      <c r="AR2179" s="163" t="str">
        <f t="shared" ref="AR2179:AR2242" si="1581">IF(LEFT($E2179,3)="795","рцп","")</f>
        <v/>
      </c>
      <c r="AS2179" s="163" t="str">
        <f t="shared" si="1548"/>
        <v/>
      </c>
      <c r="AT2179" s="163" t="str">
        <f t="shared" si="1549"/>
        <v/>
      </c>
      <c r="AU2179" s="163" t="str">
        <f t="shared" si="1567"/>
        <v>рбс</v>
      </c>
      <c r="AV2179" s="163" t="str">
        <f t="shared" si="1550"/>
        <v>рбс87504302673общпро</v>
      </c>
      <c r="AW2179" s="162">
        <f t="shared" ref="AW2179:AW2242" si="1582">J2179*$M2179</f>
        <v>0</v>
      </c>
      <c r="AX2179" s="162">
        <f t="shared" ref="AX2179:AX2242" si="1583">K2179*$M2179</f>
        <v>0</v>
      </c>
      <c r="AY2179" s="162">
        <f t="shared" ref="AY2179:AY2242" si="1584">J2179*$N2179</f>
        <v>0</v>
      </c>
      <c r="AZ2179" s="162">
        <f t="shared" ref="AZ2179:AZ2242" si="1585">K2179*$N2179</f>
        <v>0</v>
      </c>
      <c r="BA2179" s="164">
        <f t="shared" ref="BA2179:BA2242" si="1586">VLOOKUP(H2179,спр_Индексации_ЭКР,2,FALSE)</f>
        <v>1</v>
      </c>
      <c r="BB2179" s="164">
        <f t="shared" ref="BB2179:BB2242" si="1587">VLOOKUP(H2179,спр_Индексации_ЭКР,4,FALSE)</f>
        <v>1</v>
      </c>
      <c r="BC2179" s="164">
        <f t="shared" ref="BC2179:BC2242" si="1588">VLOOKUP(H2179,спр_Индексации_ЭКР,5,FALSE)</f>
        <v>1</v>
      </c>
      <c r="BD2179" s="162">
        <f t="shared" si="1568"/>
        <v>0</v>
      </c>
      <c r="BE2179" s="162">
        <f t="shared" si="1569"/>
        <v>0</v>
      </c>
      <c r="BF2179" s="179">
        <f t="shared" si="1570"/>
        <v>0</v>
      </c>
      <c r="BG2179" s="180">
        <f t="shared" si="1571"/>
        <v>0</v>
      </c>
      <c r="BH2179" s="254" t="str">
        <f t="shared" ref="BH2179:BH2242" si="1589">B2179</f>
        <v>875</v>
      </c>
      <c r="BI2179" s="254" t="str">
        <f t="shared" ref="BI2179:BI2242" si="1590">D2179</f>
        <v>0702</v>
      </c>
      <c r="BJ2179" s="249" t="s">
        <v>1678</v>
      </c>
      <c r="BK2179" s="249" t="s">
        <v>1679</v>
      </c>
      <c r="BL2179" s="202" t="str">
        <f t="shared" ref="BL2179:BL2242" si="1591">IF(LEFT(B2179,1)="9",LEFT(D2179,2),"")</f>
        <v/>
      </c>
    </row>
    <row r="2180" spans="1:64" ht="12" hidden="1" customHeight="1">
      <c r="A2180" s="197"/>
      <c r="B2180" s="366" t="s">
        <v>321</v>
      </c>
      <c r="C2180" s="365" t="s">
        <v>1253</v>
      </c>
      <c r="D2180" s="366" t="s">
        <v>313</v>
      </c>
      <c r="E2180" s="366" t="s">
        <v>892</v>
      </c>
      <c r="F2180" s="366" t="s">
        <v>664</v>
      </c>
      <c r="G2180" s="366" t="s">
        <v>1344</v>
      </c>
      <c r="H2180" s="366" t="s">
        <v>1088</v>
      </c>
      <c r="I2180" s="366" t="s">
        <v>331</v>
      </c>
      <c r="J2180" s="386">
        <v>76589880</v>
      </c>
      <c r="K2180" s="386">
        <v>52460290.340000004</v>
      </c>
      <c r="L2180" s="162" t="str">
        <f t="shared" si="1572"/>
        <v>875043026730702011007564011900010</v>
      </c>
      <c r="M2180" s="163">
        <f t="array" ref="M2180">IF(COUNT(SEARCH(Удалить_Роспись_КВСР,$B2180)*SEARCH(Удалить_Роспись_ПБС,$C2180)*SEARCH(Удалить_Роспись_КФСР, $D2180)*SEARCH(Удалить_Роспись_КЦСР,$E2180)*SEARCH(Удалить_Роспись_КВР,$F2180)*SEARCH(Удалить_Роспись_ЭК,$H2180)*SEARCH(Удалить_Роспись_КР,$I2180))&gt;0,0,1)</f>
        <v>0</v>
      </c>
      <c r="N2180" s="163">
        <f t="array" ref="N2180">IF(COUNT(SEARCH(Удалить_Индекс_КВСР,$B2180)*SEARCH(Удалить_Индекс_ПБС,$C2180)*SEARCH(Удалить_Индекс_КФСР,$D2180)*SEARCH(Удалить_Индекс_КЦСР,$E2180)*SEARCH(Удалить_Индекс_КВР,$F2180)*SEARCH(Удалить_Индекс_ЭК,$H2180)*SEARCH(Удалить_Индекс_КР,$I2180))&gt;0,0,1)</f>
        <v>0</v>
      </c>
      <c r="O2180" s="163" t="str">
        <f t="shared" si="1551"/>
        <v/>
      </c>
      <c r="P2180" s="263" t="str">
        <f t="shared" si="1552"/>
        <v/>
      </c>
      <c r="Q2180" s="263" t="str">
        <f t="shared" si="1553"/>
        <v/>
      </c>
      <c r="R2180" s="263" t="str">
        <f t="shared" si="1554"/>
        <v/>
      </c>
      <c r="S2180" s="263" t="str">
        <f t="shared" si="1555"/>
        <v/>
      </c>
      <c r="T2180" s="263" t="str">
        <f t="shared" si="1556"/>
        <v/>
      </c>
      <c r="U2180" s="263" t="str">
        <f t="shared" si="1573"/>
        <v/>
      </c>
      <c r="V2180" s="263" t="str">
        <f t="shared" si="1557"/>
        <v/>
      </c>
      <c r="W2180" s="263" t="str">
        <f t="shared" si="1574"/>
        <v/>
      </c>
      <c r="X2180" s="263" t="str">
        <f t="shared" si="1558"/>
        <v/>
      </c>
      <c r="Y2180" s="263" t="str">
        <f t="shared" si="1559"/>
        <v/>
      </c>
      <c r="Z2180" s="263" t="str">
        <f t="shared" si="1560"/>
        <v/>
      </c>
      <c r="AA2180" s="263" t="str">
        <f t="shared" si="1561"/>
        <v/>
      </c>
      <c r="AB2180" s="263" t="str">
        <f t="shared" ref="AB2180:AB2243" si="1592">IF($F2180="611","смз","")</f>
        <v/>
      </c>
      <c r="AC2180" s="263" t="str">
        <f t="shared" si="1575"/>
        <v/>
      </c>
      <c r="AD2180" s="263" t="str">
        <f t="shared" ref="AD2180:AD2243" si="1593">IF($F2180="612","сиц","")</f>
        <v/>
      </c>
      <c r="AE2180" s="263" t="str">
        <f t="shared" si="1562"/>
        <v/>
      </c>
      <c r="AF2180" s="263" t="str">
        <f t="shared" si="1563"/>
        <v/>
      </c>
      <c r="AG2180" s="263"/>
      <c r="AJ2180" s="163" t="str">
        <f t="shared" si="1564"/>
        <v/>
      </c>
      <c r="AK2180" s="163" t="str">
        <f t="shared" si="1576"/>
        <v/>
      </c>
      <c r="AL2180" s="163" t="str">
        <f t="shared" si="1565"/>
        <v/>
      </c>
      <c r="AM2180" s="163" t="str">
        <f t="shared" si="1566"/>
        <v>меж</v>
      </c>
      <c r="AN2180" s="163" t="str">
        <f t="shared" si="1577"/>
        <v/>
      </c>
      <c r="AO2180" s="163" t="str">
        <f t="shared" si="1578"/>
        <v/>
      </c>
      <c r="AP2180" s="163" t="str">
        <f t="shared" si="1579"/>
        <v/>
      </c>
      <c r="AQ2180" s="163" t="str">
        <f t="shared" si="1580"/>
        <v/>
      </c>
      <c r="AR2180" s="163" t="str">
        <f t="shared" si="1581"/>
        <v/>
      </c>
      <c r="AS2180" s="163" t="str">
        <f t="shared" ref="AS2180:AS2243" si="1594">IF($F2180="611","смз","")</f>
        <v/>
      </c>
      <c r="AT2180" s="163" t="str">
        <f t="shared" ref="AT2180:AT2243" si="1595">IF($F2180="612","сиц","")</f>
        <v/>
      </c>
      <c r="AU2180" s="163" t="str">
        <f t="shared" si="1567"/>
        <v>рбс</v>
      </c>
      <c r="AV2180" s="163" t="str">
        <f t="shared" si="1550"/>
        <v>рбс87504302673общопл</v>
      </c>
      <c r="AW2180" s="162">
        <f t="shared" si="1582"/>
        <v>0</v>
      </c>
      <c r="AX2180" s="162">
        <f t="shared" si="1583"/>
        <v>0</v>
      </c>
      <c r="AY2180" s="162">
        <f t="shared" si="1584"/>
        <v>0</v>
      </c>
      <c r="AZ2180" s="162">
        <f t="shared" si="1585"/>
        <v>0</v>
      </c>
      <c r="BA2180" s="164">
        <f t="shared" si="1586"/>
        <v>1</v>
      </c>
      <c r="BB2180" s="164">
        <f t="shared" si="1587"/>
        <v>1</v>
      </c>
      <c r="BC2180" s="164">
        <f t="shared" si="1588"/>
        <v>1</v>
      </c>
      <c r="BD2180" s="162">
        <f t="shared" si="1568"/>
        <v>0</v>
      </c>
      <c r="BE2180" s="162">
        <f t="shared" si="1569"/>
        <v>0</v>
      </c>
      <c r="BF2180" s="179">
        <f t="shared" si="1570"/>
        <v>0</v>
      </c>
      <c r="BG2180" s="180">
        <f t="shared" si="1571"/>
        <v>0</v>
      </c>
      <c r="BH2180" s="254" t="str">
        <f t="shared" si="1589"/>
        <v>875</v>
      </c>
      <c r="BI2180" s="254" t="str">
        <f t="shared" si="1590"/>
        <v>0702</v>
      </c>
      <c r="BJ2180" s="249" t="s">
        <v>1680</v>
      </c>
      <c r="BK2180" s="249" t="s">
        <v>1681</v>
      </c>
      <c r="BL2180" s="202" t="str">
        <f t="shared" si="1591"/>
        <v/>
      </c>
    </row>
    <row r="2181" spans="1:64" ht="12" hidden="1" customHeight="1">
      <c r="A2181" s="197"/>
      <c r="B2181" s="366" t="s">
        <v>321</v>
      </c>
      <c r="C2181" s="365" t="s">
        <v>1253</v>
      </c>
      <c r="D2181" s="366" t="s">
        <v>313</v>
      </c>
      <c r="E2181" s="366" t="s">
        <v>892</v>
      </c>
      <c r="F2181" s="366" t="s">
        <v>533</v>
      </c>
      <c r="G2181" s="366" t="s">
        <v>1344</v>
      </c>
      <c r="H2181" s="366" t="s">
        <v>1090</v>
      </c>
      <c r="I2181" s="366" t="s">
        <v>331</v>
      </c>
      <c r="J2181" s="386">
        <v>2341298.7599999998</v>
      </c>
      <c r="K2181" s="386">
        <v>1095402.96</v>
      </c>
      <c r="L2181" s="162" t="str">
        <f t="shared" si="1572"/>
        <v>875043026730702011007564024400010</v>
      </c>
      <c r="M2181" s="163">
        <f t="array" ref="M2181">IF(COUNT(SEARCH(Удалить_Роспись_КВСР,$B2181)*SEARCH(Удалить_Роспись_ПБС,$C2181)*SEARCH(Удалить_Роспись_КФСР, $D2181)*SEARCH(Удалить_Роспись_КЦСР,$E2181)*SEARCH(Удалить_Роспись_КВР,$F2181)*SEARCH(Удалить_Роспись_ЭК,$H2181)*SEARCH(Удалить_Роспись_КР,$I2181))&gt;0,0,1)</f>
        <v>0</v>
      </c>
      <c r="N2181" s="163">
        <f t="array" ref="N2181">IF(COUNT(SEARCH(Удалить_Индекс_КВСР,$B2181)*SEARCH(Удалить_Индекс_ПБС,$C2181)*SEARCH(Удалить_Индекс_КФСР,$D2181)*SEARCH(Удалить_Индекс_КЦСР,$E2181)*SEARCH(Удалить_Индекс_КВР,$F2181)*SEARCH(Удалить_Индекс_ЭК,$H2181)*SEARCH(Удалить_Индекс_КР,$I2181))&gt;0,0,1)</f>
        <v>0</v>
      </c>
      <c r="O2181" s="163" t="str">
        <f t="shared" si="1551"/>
        <v/>
      </c>
      <c r="P2181" s="263" t="str">
        <f t="shared" si="1552"/>
        <v/>
      </c>
      <c r="Q2181" s="263" t="str">
        <f t="shared" si="1553"/>
        <v/>
      </c>
      <c r="R2181" s="263" t="str">
        <f t="shared" si="1554"/>
        <v/>
      </c>
      <c r="S2181" s="263" t="str">
        <f t="shared" si="1555"/>
        <v/>
      </c>
      <c r="T2181" s="263" t="str">
        <f t="shared" si="1556"/>
        <v/>
      </c>
      <c r="U2181" s="263" t="str">
        <f t="shared" si="1573"/>
        <v/>
      </c>
      <c r="V2181" s="263" t="str">
        <f t="shared" si="1557"/>
        <v/>
      </c>
      <c r="W2181" s="263" t="str">
        <f t="shared" si="1574"/>
        <v/>
      </c>
      <c r="X2181" s="263" t="str">
        <f t="shared" si="1558"/>
        <v/>
      </c>
      <c r="Y2181" s="263" t="str">
        <f t="shared" si="1559"/>
        <v/>
      </c>
      <c r="Z2181" s="263" t="str">
        <f t="shared" si="1560"/>
        <v/>
      </c>
      <c r="AA2181" s="263" t="str">
        <f t="shared" si="1561"/>
        <v/>
      </c>
      <c r="AB2181" s="263" t="str">
        <f t="shared" si="1592"/>
        <v/>
      </c>
      <c r="AC2181" s="263" t="str">
        <f t="shared" si="1575"/>
        <v/>
      </c>
      <c r="AD2181" s="263" t="str">
        <f t="shared" si="1593"/>
        <v/>
      </c>
      <c r="AE2181" s="263" t="str">
        <f t="shared" si="1562"/>
        <v/>
      </c>
      <c r="AF2181" s="263" t="str">
        <f t="shared" si="1563"/>
        <v/>
      </c>
      <c r="AG2181" s="263"/>
      <c r="AJ2181" s="163" t="str">
        <f t="shared" si="1564"/>
        <v/>
      </c>
      <c r="AK2181" s="163" t="str">
        <f t="shared" si="1576"/>
        <v/>
      </c>
      <c r="AL2181" s="163" t="str">
        <f t="shared" si="1565"/>
        <v/>
      </c>
      <c r="AM2181" s="163" t="str">
        <f t="shared" si="1566"/>
        <v>меж</v>
      </c>
      <c r="AN2181" s="163" t="str">
        <f t="shared" si="1577"/>
        <v/>
      </c>
      <c r="AO2181" s="163" t="str">
        <f t="shared" si="1578"/>
        <v/>
      </c>
      <c r="AP2181" s="163" t="str">
        <f t="shared" si="1579"/>
        <v/>
      </c>
      <c r="AQ2181" s="163" t="str">
        <f t="shared" si="1580"/>
        <v/>
      </c>
      <c r="AR2181" s="163" t="str">
        <f t="shared" si="1581"/>
        <v/>
      </c>
      <c r="AS2181" s="163" t="str">
        <f t="shared" si="1594"/>
        <v/>
      </c>
      <c r="AT2181" s="163" t="str">
        <f t="shared" si="1595"/>
        <v/>
      </c>
      <c r="AU2181" s="163" t="str">
        <f t="shared" si="1567"/>
        <v>рбс</v>
      </c>
      <c r="AV2181" s="163" t="str">
        <f t="shared" si="1550"/>
        <v>рбс87504302673общпро</v>
      </c>
      <c r="AW2181" s="162">
        <f t="shared" si="1582"/>
        <v>0</v>
      </c>
      <c r="AX2181" s="162">
        <f t="shared" si="1583"/>
        <v>0</v>
      </c>
      <c r="AY2181" s="162">
        <f t="shared" si="1584"/>
        <v>0</v>
      </c>
      <c r="AZ2181" s="162">
        <f t="shared" si="1585"/>
        <v>0</v>
      </c>
      <c r="BA2181" s="164">
        <f t="shared" si="1586"/>
        <v>1</v>
      </c>
      <c r="BB2181" s="164">
        <f t="shared" si="1587"/>
        <v>1</v>
      </c>
      <c r="BC2181" s="164">
        <f t="shared" si="1588"/>
        <v>1</v>
      </c>
      <c r="BD2181" s="162">
        <f t="shared" si="1568"/>
        <v>0</v>
      </c>
      <c r="BE2181" s="162">
        <f t="shared" si="1569"/>
        <v>0</v>
      </c>
      <c r="BF2181" s="179">
        <f t="shared" si="1570"/>
        <v>0</v>
      </c>
      <c r="BG2181" s="180">
        <f t="shared" si="1571"/>
        <v>0</v>
      </c>
      <c r="BH2181" s="254" t="str">
        <f t="shared" si="1589"/>
        <v>875</v>
      </c>
      <c r="BI2181" s="254" t="str">
        <f t="shared" si="1590"/>
        <v>0702</v>
      </c>
      <c r="BJ2181" s="249" t="s">
        <v>1682</v>
      </c>
      <c r="BK2181" s="249" t="s">
        <v>1683</v>
      </c>
      <c r="BL2181" s="202" t="str">
        <f t="shared" si="1591"/>
        <v/>
      </c>
    </row>
    <row r="2182" spans="1:64" ht="12" hidden="1" customHeight="1">
      <c r="A2182" s="197"/>
      <c r="B2182" s="366" t="s">
        <v>321</v>
      </c>
      <c r="C2182" s="365" t="s">
        <v>1253</v>
      </c>
      <c r="D2182" s="366" t="s">
        <v>313</v>
      </c>
      <c r="E2182" s="366" t="s">
        <v>892</v>
      </c>
      <c r="F2182" s="366" t="s">
        <v>533</v>
      </c>
      <c r="G2182" s="366" t="s">
        <v>1344</v>
      </c>
      <c r="H2182" s="366" t="s">
        <v>1091</v>
      </c>
      <c r="I2182" s="366" t="s">
        <v>331</v>
      </c>
      <c r="J2182" s="386">
        <v>288703.88</v>
      </c>
      <c r="K2182" s="386">
        <v>148790</v>
      </c>
      <c r="L2182" s="162" t="str">
        <f t="shared" si="1572"/>
        <v>875043026730702011007564024400010</v>
      </c>
      <c r="M2182" s="163">
        <f t="array" ref="M2182">IF(COUNT(SEARCH(Удалить_Роспись_КВСР,$B2182)*SEARCH(Удалить_Роспись_ПБС,$C2182)*SEARCH(Удалить_Роспись_КФСР, $D2182)*SEARCH(Удалить_Роспись_КЦСР,$E2182)*SEARCH(Удалить_Роспись_КВР,$F2182)*SEARCH(Удалить_Роспись_ЭК,$H2182)*SEARCH(Удалить_Роспись_КР,$I2182))&gt;0,0,1)</f>
        <v>0</v>
      </c>
      <c r="N2182" s="163">
        <f t="array" ref="N2182">IF(COUNT(SEARCH(Удалить_Индекс_КВСР,$B2182)*SEARCH(Удалить_Индекс_ПБС,$C2182)*SEARCH(Удалить_Индекс_КФСР,$D2182)*SEARCH(Удалить_Индекс_КЦСР,$E2182)*SEARCH(Удалить_Индекс_КВР,$F2182)*SEARCH(Удалить_Индекс_ЭК,$H2182)*SEARCH(Удалить_Индекс_КР,$I2182))&gt;0,0,1)</f>
        <v>0</v>
      </c>
      <c r="O2182" s="163" t="str">
        <f t="shared" si="1551"/>
        <v/>
      </c>
      <c r="P2182" s="263" t="str">
        <f t="shared" si="1552"/>
        <v/>
      </c>
      <c r="Q2182" s="263" t="str">
        <f t="shared" si="1553"/>
        <v/>
      </c>
      <c r="R2182" s="263" t="str">
        <f t="shared" si="1554"/>
        <v/>
      </c>
      <c r="S2182" s="263" t="str">
        <f t="shared" si="1555"/>
        <v/>
      </c>
      <c r="T2182" s="263" t="str">
        <f t="shared" si="1556"/>
        <v/>
      </c>
      <c r="U2182" s="263" t="str">
        <f t="shared" si="1573"/>
        <v/>
      </c>
      <c r="V2182" s="263" t="str">
        <f t="shared" si="1557"/>
        <v/>
      </c>
      <c r="W2182" s="263" t="str">
        <f t="shared" si="1574"/>
        <v/>
      </c>
      <c r="X2182" s="263" t="str">
        <f t="shared" si="1558"/>
        <v/>
      </c>
      <c r="Y2182" s="263" t="str">
        <f t="shared" si="1559"/>
        <v/>
      </c>
      <c r="Z2182" s="263" t="str">
        <f t="shared" si="1560"/>
        <v/>
      </c>
      <c r="AA2182" s="263" t="str">
        <f t="shared" si="1561"/>
        <v/>
      </c>
      <c r="AB2182" s="263" t="str">
        <f t="shared" si="1592"/>
        <v/>
      </c>
      <c r="AC2182" s="263" t="str">
        <f t="shared" si="1575"/>
        <v/>
      </c>
      <c r="AD2182" s="263" t="str">
        <f t="shared" si="1593"/>
        <v/>
      </c>
      <c r="AE2182" s="263" t="str">
        <f t="shared" si="1562"/>
        <v/>
      </c>
      <c r="AF2182" s="263" t="str">
        <f t="shared" si="1563"/>
        <v/>
      </c>
      <c r="AG2182" s="263"/>
      <c r="AJ2182" s="163" t="str">
        <f t="shared" si="1564"/>
        <v/>
      </c>
      <c r="AK2182" s="163" t="str">
        <f t="shared" si="1576"/>
        <v/>
      </c>
      <c r="AL2182" s="163" t="str">
        <f t="shared" si="1565"/>
        <v/>
      </c>
      <c r="AM2182" s="163" t="str">
        <f t="shared" si="1566"/>
        <v>меж</v>
      </c>
      <c r="AN2182" s="163" t="str">
        <f t="shared" si="1577"/>
        <v/>
      </c>
      <c r="AO2182" s="163" t="str">
        <f t="shared" si="1578"/>
        <v/>
      </c>
      <c r="AP2182" s="163" t="str">
        <f t="shared" si="1579"/>
        <v/>
      </c>
      <c r="AQ2182" s="163" t="str">
        <f t="shared" si="1580"/>
        <v/>
      </c>
      <c r="AR2182" s="163" t="str">
        <f t="shared" si="1581"/>
        <v/>
      </c>
      <c r="AS2182" s="163" t="str">
        <f t="shared" si="1594"/>
        <v/>
      </c>
      <c r="AT2182" s="163" t="str">
        <f t="shared" si="1595"/>
        <v/>
      </c>
      <c r="AU2182" s="163" t="str">
        <f t="shared" si="1567"/>
        <v>рбс</v>
      </c>
      <c r="AV2182" s="163" t="str">
        <f t="shared" si="1550"/>
        <v>рбс87504302673общпро</v>
      </c>
      <c r="AW2182" s="162">
        <f t="shared" si="1582"/>
        <v>0</v>
      </c>
      <c r="AX2182" s="162">
        <f t="shared" si="1583"/>
        <v>0</v>
      </c>
      <c r="AY2182" s="162">
        <f t="shared" si="1584"/>
        <v>0</v>
      </c>
      <c r="AZ2182" s="162">
        <f t="shared" si="1585"/>
        <v>0</v>
      </c>
      <c r="BA2182" s="164">
        <f t="shared" si="1586"/>
        <v>1</v>
      </c>
      <c r="BB2182" s="164">
        <f t="shared" si="1587"/>
        <v>1</v>
      </c>
      <c r="BC2182" s="164">
        <f t="shared" si="1588"/>
        <v>1</v>
      </c>
      <c r="BD2182" s="162">
        <f t="shared" si="1568"/>
        <v>0</v>
      </c>
      <c r="BE2182" s="162">
        <f t="shared" si="1569"/>
        <v>0</v>
      </c>
      <c r="BF2182" s="179">
        <f t="shared" si="1570"/>
        <v>0</v>
      </c>
      <c r="BG2182" s="180">
        <f t="shared" si="1571"/>
        <v>0</v>
      </c>
      <c r="BH2182" s="254" t="str">
        <f t="shared" si="1589"/>
        <v>875</v>
      </c>
      <c r="BI2182" s="254" t="str">
        <f t="shared" si="1590"/>
        <v>0702</v>
      </c>
      <c r="BJ2182" s="249" t="s">
        <v>1684</v>
      </c>
      <c r="BK2182" s="249" t="s">
        <v>1685</v>
      </c>
      <c r="BL2182" s="202" t="str">
        <f t="shared" si="1591"/>
        <v/>
      </c>
    </row>
    <row r="2183" spans="1:64" ht="12" hidden="1" customHeight="1">
      <c r="A2183" s="197"/>
      <c r="B2183" s="366" t="s">
        <v>321</v>
      </c>
      <c r="C2183" s="365" t="s">
        <v>1253</v>
      </c>
      <c r="D2183" s="366" t="s">
        <v>313</v>
      </c>
      <c r="E2183" s="366" t="s">
        <v>892</v>
      </c>
      <c r="F2183" s="366" t="s">
        <v>533</v>
      </c>
      <c r="G2183" s="366" t="s">
        <v>1344</v>
      </c>
      <c r="H2183" s="366" t="s">
        <v>1089</v>
      </c>
      <c r="I2183" s="366" t="s">
        <v>331</v>
      </c>
      <c r="J2183" s="386">
        <v>3166168.48</v>
      </c>
      <c r="K2183" s="386">
        <v>1396372.66</v>
      </c>
      <c r="L2183" s="162" t="str">
        <f t="shared" si="1572"/>
        <v>875043026730702011007564024400010</v>
      </c>
      <c r="M2183" s="163">
        <f t="array" ref="M2183">IF(COUNT(SEARCH(Удалить_Роспись_КВСР,$B2183)*SEARCH(Удалить_Роспись_ПБС,$C2183)*SEARCH(Удалить_Роспись_КФСР, $D2183)*SEARCH(Удалить_Роспись_КЦСР,$E2183)*SEARCH(Удалить_Роспись_КВР,$F2183)*SEARCH(Удалить_Роспись_ЭК,$H2183)*SEARCH(Удалить_Роспись_КР,$I2183))&gt;0,0,1)</f>
        <v>0</v>
      </c>
      <c r="N2183" s="163">
        <f t="array" ref="N2183">IF(COUNT(SEARCH(Удалить_Индекс_КВСР,$B2183)*SEARCH(Удалить_Индекс_ПБС,$C2183)*SEARCH(Удалить_Индекс_КФСР,$D2183)*SEARCH(Удалить_Индекс_КЦСР,$E2183)*SEARCH(Удалить_Индекс_КВР,$F2183)*SEARCH(Удалить_Индекс_ЭК,$H2183)*SEARCH(Удалить_Индекс_КР,$I2183))&gt;0,0,1)</f>
        <v>0</v>
      </c>
      <c r="O2183" s="163" t="str">
        <f t="shared" si="1551"/>
        <v/>
      </c>
      <c r="P2183" s="263" t="str">
        <f t="shared" si="1552"/>
        <v/>
      </c>
      <c r="Q2183" s="263" t="str">
        <f t="shared" si="1553"/>
        <v/>
      </c>
      <c r="R2183" s="263" t="str">
        <f t="shared" si="1554"/>
        <v/>
      </c>
      <c r="S2183" s="263" t="str">
        <f t="shared" si="1555"/>
        <v/>
      </c>
      <c r="T2183" s="263" t="str">
        <f t="shared" si="1556"/>
        <v/>
      </c>
      <c r="U2183" s="263" t="str">
        <f t="shared" si="1573"/>
        <v/>
      </c>
      <c r="V2183" s="263" t="str">
        <f t="shared" si="1557"/>
        <v/>
      </c>
      <c r="W2183" s="263" t="str">
        <f t="shared" si="1574"/>
        <v/>
      </c>
      <c r="X2183" s="263" t="str">
        <f t="shared" si="1558"/>
        <v/>
      </c>
      <c r="Y2183" s="263" t="str">
        <f t="shared" si="1559"/>
        <v/>
      </c>
      <c r="Z2183" s="263" t="str">
        <f t="shared" si="1560"/>
        <v/>
      </c>
      <c r="AA2183" s="263" t="str">
        <f t="shared" si="1561"/>
        <v/>
      </c>
      <c r="AB2183" s="263" t="str">
        <f t="shared" si="1592"/>
        <v/>
      </c>
      <c r="AC2183" s="263" t="str">
        <f t="shared" si="1575"/>
        <v/>
      </c>
      <c r="AD2183" s="263" t="str">
        <f t="shared" si="1593"/>
        <v/>
      </c>
      <c r="AE2183" s="263" t="str">
        <f t="shared" si="1562"/>
        <v/>
      </c>
      <c r="AF2183" s="263" t="str">
        <f t="shared" si="1563"/>
        <v/>
      </c>
      <c r="AG2183" s="263"/>
      <c r="AJ2183" s="163" t="str">
        <f t="shared" si="1564"/>
        <v/>
      </c>
      <c r="AK2183" s="163" t="str">
        <f t="shared" si="1576"/>
        <v/>
      </c>
      <c r="AL2183" s="163" t="str">
        <f t="shared" si="1565"/>
        <v/>
      </c>
      <c r="AM2183" s="163" t="str">
        <f t="shared" si="1566"/>
        <v>меж</v>
      </c>
      <c r="AN2183" s="163" t="str">
        <f t="shared" si="1577"/>
        <v/>
      </c>
      <c r="AO2183" s="163" t="str">
        <f t="shared" si="1578"/>
        <v/>
      </c>
      <c r="AP2183" s="163" t="str">
        <f t="shared" si="1579"/>
        <v/>
      </c>
      <c r="AQ2183" s="163" t="str">
        <f t="shared" si="1580"/>
        <v/>
      </c>
      <c r="AR2183" s="163" t="str">
        <f t="shared" si="1581"/>
        <v/>
      </c>
      <c r="AS2183" s="163" t="str">
        <f t="shared" si="1594"/>
        <v/>
      </c>
      <c r="AT2183" s="163" t="str">
        <f t="shared" si="1595"/>
        <v/>
      </c>
      <c r="AU2183" s="163" t="str">
        <f t="shared" si="1567"/>
        <v>рбс</v>
      </c>
      <c r="AV2183" s="163" t="str">
        <f t="shared" ref="AV2183:AV2246" si="1596">CONCATENATE(AU2183,B2183,C2183,IF(ISNA(VLOOKUP(I2183,спр_Платные,1,FALSE)),"общ","пла"),VLOOKUP(H2183,спр_Индексации_ЭКР,3,FALSE))</f>
        <v>рбс87504302673общпро</v>
      </c>
      <c r="AW2183" s="162">
        <f t="shared" si="1582"/>
        <v>0</v>
      </c>
      <c r="AX2183" s="162">
        <f t="shared" si="1583"/>
        <v>0</v>
      </c>
      <c r="AY2183" s="162">
        <f t="shared" si="1584"/>
        <v>0</v>
      </c>
      <c r="AZ2183" s="162">
        <f t="shared" si="1585"/>
        <v>0</v>
      </c>
      <c r="BA2183" s="164">
        <f t="shared" si="1586"/>
        <v>1</v>
      </c>
      <c r="BB2183" s="164">
        <f t="shared" si="1587"/>
        <v>1</v>
      </c>
      <c r="BC2183" s="164">
        <f t="shared" si="1588"/>
        <v>1</v>
      </c>
      <c r="BD2183" s="162">
        <f t="shared" si="1568"/>
        <v>0</v>
      </c>
      <c r="BE2183" s="162">
        <f t="shared" si="1569"/>
        <v>0</v>
      </c>
      <c r="BF2183" s="179">
        <f t="shared" si="1570"/>
        <v>0</v>
      </c>
      <c r="BG2183" s="180">
        <f t="shared" si="1571"/>
        <v>0</v>
      </c>
      <c r="BH2183" s="254" t="str">
        <f t="shared" si="1589"/>
        <v>875</v>
      </c>
      <c r="BI2183" s="254" t="str">
        <f t="shared" si="1590"/>
        <v>0702</v>
      </c>
      <c r="BJ2183" s="249" t="s">
        <v>1686</v>
      </c>
      <c r="BK2183" s="249" t="s">
        <v>1687</v>
      </c>
      <c r="BL2183" s="202" t="str">
        <f t="shared" si="1591"/>
        <v/>
      </c>
    </row>
    <row r="2184" spans="1:64" ht="12" hidden="1" customHeight="1">
      <c r="A2184" s="197"/>
      <c r="B2184" s="366" t="s">
        <v>321</v>
      </c>
      <c r="C2184" s="365" t="s">
        <v>1253</v>
      </c>
      <c r="D2184" s="366" t="s">
        <v>313</v>
      </c>
      <c r="E2184" s="366" t="s">
        <v>892</v>
      </c>
      <c r="F2184" s="366" t="s">
        <v>533</v>
      </c>
      <c r="G2184" s="366" t="s">
        <v>1344</v>
      </c>
      <c r="H2184" s="366" t="s">
        <v>1095</v>
      </c>
      <c r="I2184" s="366" t="s">
        <v>331</v>
      </c>
      <c r="J2184" s="386">
        <v>19769168.789999999</v>
      </c>
      <c r="K2184" s="386">
        <v>6269970.54</v>
      </c>
      <c r="L2184" s="162" t="str">
        <f t="shared" si="1572"/>
        <v>875043026730702011007564024400010</v>
      </c>
      <c r="M2184" s="163">
        <f t="array" ref="M2184">IF(COUNT(SEARCH(Удалить_Роспись_КВСР,$B2184)*SEARCH(Удалить_Роспись_ПБС,$C2184)*SEARCH(Удалить_Роспись_КФСР, $D2184)*SEARCH(Удалить_Роспись_КЦСР,$E2184)*SEARCH(Удалить_Роспись_КВР,$F2184)*SEARCH(Удалить_Роспись_ЭК,$H2184)*SEARCH(Удалить_Роспись_КР,$I2184))&gt;0,0,1)</f>
        <v>0</v>
      </c>
      <c r="N2184" s="163">
        <f t="array" ref="N2184">IF(COUNT(SEARCH(Удалить_Индекс_КВСР,$B2184)*SEARCH(Удалить_Индекс_ПБС,$C2184)*SEARCH(Удалить_Индекс_КФСР,$D2184)*SEARCH(Удалить_Индекс_КЦСР,$E2184)*SEARCH(Удалить_Индекс_КВР,$F2184)*SEARCH(Удалить_Индекс_ЭК,$H2184)*SEARCH(Удалить_Индекс_КР,$I2184))&gt;0,0,1)</f>
        <v>0</v>
      </c>
      <c r="O2184" s="163" t="str">
        <f t="shared" ref="O2184:O2247" si="1597">IF(OR($E2184="09200П0000"),"тра","")</f>
        <v/>
      </c>
      <c r="P2184" s="263" t="str">
        <f t="shared" ref="P2184:P2247" si="1598">IF($E2184="09200Л0000","воз","")</f>
        <v/>
      </c>
      <c r="Q2184" s="263" t="str">
        <f t="shared" ref="Q2184:Q2247" si="1599">IF(OR($E2184="90900Д0000"),"инв","")</f>
        <v/>
      </c>
      <c r="R2184" s="263" t="str">
        <f t="shared" ref="R2184:R2247" si="1600">IF(OR($E2184="90900Ж0000"),"зем","")</f>
        <v/>
      </c>
      <c r="S2184" s="263" t="str">
        <f t="shared" ref="S2184:S2247" si="1601">IF($D2184="1001","пен","")</f>
        <v/>
      </c>
      <c r="T2184" s="263" t="str">
        <f t="shared" ref="T2184:T2247" si="1602">IF($E2184="9010080000","рез","")</f>
        <v/>
      </c>
      <c r="U2184" s="263" t="str">
        <f t="shared" si="1573"/>
        <v/>
      </c>
      <c r="V2184" s="263" t="str">
        <f t="shared" ref="V2184:V2247" si="1603">IF(AND(OR($B2184="830",B2184="863",B2184="856"),OR($F2184="412",$F2184="414",F2184="464")),"мер","")</f>
        <v/>
      </c>
      <c r="W2184" s="263" t="str">
        <f t="shared" si="1574"/>
        <v/>
      </c>
      <c r="X2184" s="263" t="str">
        <f t="shared" ref="X2184:X2247" si="1604">IF(AND(F2184="412",D2184="0501"),"жил","")</f>
        <v/>
      </c>
      <c r="Y2184" s="263" t="str">
        <f t="shared" ref="Y2184:Y2247" si="1605">IF($D2184="0107","выб","")</f>
        <v/>
      </c>
      <c r="Z2184" s="263" t="str">
        <f t="shared" ref="Z2184:Z2247" si="1606">IF(OR($F2184="500",F2184="511",F2184="521",F2184="523",F2184="530",F2184="540"),"меж","")</f>
        <v/>
      </c>
      <c r="AA2184" s="263" t="str">
        <f t="shared" ref="AA2184:AA2247" si="1607">IF(OR(I2184="12",I2184="36"),"соф","")</f>
        <v/>
      </c>
      <c r="AB2184" s="263" t="str">
        <f t="shared" si="1592"/>
        <v/>
      </c>
      <c r="AC2184" s="263" t="str">
        <f t="shared" si="1575"/>
        <v/>
      </c>
      <c r="AD2184" s="263" t="str">
        <f t="shared" si="1593"/>
        <v/>
      </c>
      <c r="AE2184" s="263" t="str">
        <f t="shared" ref="AE2184:AE2247" si="1608">IF(AND($B2184="890",$E2184="9098000",F2184="870"),"рсф","")</f>
        <v/>
      </c>
      <c r="AF2184" s="263" t="str">
        <f t="shared" ref="AF2184:AF2247" si="1609">IF(AND($F2184="330",B2184="806"),"поч","")</f>
        <v/>
      </c>
      <c r="AG2184" s="263"/>
      <c r="AJ2184" s="163" t="str">
        <f t="shared" ref="AJ2184:AJ2247" si="1610">IF(AND(D2184="0503",F2184="247"),"осв","")</f>
        <v/>
      </c>
      <c r="AK2184" s="163" t="str">
        <f t="shared" si="1576"/>
        <v/>
      </c>
      <c r="AL2184" s="163" t="str">
        <f t="shared" ref="AL2184:AL2247" si="1611">IF($D2184="0503","бла","")</f>
        <v/>
      </c>
      <c r="AM2184" s="163" t="str">
        <f t="shared" ref="AM2184:AM2247" si="1612">IF(OR($I2184="10",$I2184="04",I2184="30",I2184="34"),"меж","")</f>
        <v>меж</v>
      </c>
      <c r="AN2184" s="163" t="str">
        <f t="shared" si="1577"/>
        <v/>
      </c>
      <c r="AO2184" s="163" t="str">
        <f t="shared" si="1578"/>
        <v/>
      </c>
      <c r="AP2184" s="163" t="str">
        <f t="shared" si="1579"/>
        <v/>
      </c>
      <c r="AQ2184" s="163" t="str">
        <f t="shared" si="1580"/>
        <v/>
      </c>
      <c r="AR2184" s="163" t="str">
        <f t="shared" si="1581"/>
        <v/>
      </c>
      <c r="AS2184" s="163" t="str">
        <f t="shared" si="1594"/>
        <v/>
      </c>
      <c r="AT2184" s="163" t="str">
        <f t="shared" si="1595"/>
        <v/>
      </c>
      <c r="AU2184" s="163" t="str">
        <f t="shared" ref="AU2184:AU2247" si="1613">IF(LEFT(B2184,1)="9",LEFT(CONCATENATE(AJ2184,AK2184,AL2184,AM2184,AN2184,AP2184,AQ2184,AR2184,AS2184,AT2184,AO2184,"рбс"),3),LEFT(CONCATENATE(O2184,P2184,Q2184,R2184,S2184,T2184,U2184,V2184,W2184,X2184,Y2184,Z2184,AA2184,AB2184,AC2184,AD2184,AE2184,AF2184,"рбс"),3))</f>
        <v>рбс</v>
      </c>
      <c r="AV2184" s="163" t="str">
        <f t="shared" si="1596"/>
        <v>рбс87504302673общосн</v>
      </c>
      <c r="AW2184" s="162">
        <f t="shared" si="1582"/>
        <v>0</v>
      </c>
      <c r="AX2184" s="162">
        <f t="shared" si="1583"/>
        <v>0</v>
      </c>
      <c r="AY2184" s="162">
        <f t="shared" si="1584"/>
        <v>0</v>
      </c>
      <c r="AZ2184" s="162">
        <f t="shared" si="1585"/>
        <v>0</v>
      </c>
      <c r="BA2184" s="164">
        <f t="shared" si="1586"/>
        <v>1</v>
      </c>
      <c r="BB2184" s="164">
        <f t="shared" si="1587"/>
        <v>1</v>
      </c>
      <c r="BC2184" s="164">
        <f t="shared" si="1588"/>
        <v>1</v>
      </c>
      <c r="BD2184" s="162">
        <f t="shared" ref="BD2184:BD2247" si="1614">IF(ISNA(BA2184),0,AY2184*$BA2184)</f>
        <v>0</v>
      </c>
      <c r="BE2184" s="162">
        <f t="shared" ref="BE2184:BE2247" si="1615">AZ2184*$BA2184</f>
        <v>0</v>
      </c>
      <c r="BF2184" s="179">
        <f t="shared" ref="BF2184:BF2247" si="1616">BD2184*BB2184</f>
        <v>0</v>
      </c>
      <c r="BG2184" s="180">
        <f t="shared" ref="BG2184:BG2247" si="1617">BF2184*BC2184</f>
        <v>0</v>
      </c>
      <c r="BH2184" s="254" t="str">
        <f t="shared" si="1589"/>
        <v>875</v>
      </c>
      <c r="BI2184" s="254" t="str">
        <f t="shared" si="1590"/>
        <v>0702</v>
      </c>
      <c r="BJ2184" s="249" t="s">
        <v>1688</v>
      </c>
      <c r="BK2184" s="249" t="s">
        <v>1689</v>
      </c>
      <c r="BL2184" s="202" t="str">
        <f t="shared" si="1591"/>
        <v/>
      </c>
    </row>
    <row r="2185" spans="1:64" ht="12" hidden="1" customHeight="1">
      <c r="A2185" s="197"/>
      <c r="B2185" s="366" t="s">
        <v>321</v>
      </c>
      <c r="C2185" s="365" t="s">
        <v>1253</v>
      </c>
      <c r="D2185" s="366" t="s">
        <v>313</v>
      </c>
      <c r="E2185" s="366" t="s">
        <v>892</v>
      </c>
      <c r="F2185" s="366" t="s">
        <v>533</v>
      </c>
      <c r="G2185" s="366" t="s">
        <v>1344</v>
      </c>
      <c r="H2185" s="366" t="s">
        <v>1167</v>
      </c>
      <c r="I2185" s="366" t="s">
        <v>331</v>
      </c>
      <c r="J2185" s="386">
        <v>1127271.77</v>
      </c>
      <c r="K2185" s="386">
        <v>474163.92</v>
      </c>
      <c r="L2185" s="162" t="str">
        <f t="shared" si="1572"/>
        <v>875043026730702011007564024400010</v>
      </c>
      <c r="M2185" s="163">
        <f t="array" ref="M2185">IF(COUNT(SEARCH(Удалить_Роспись_КВСР,$B2185)*SEARCH(Удалить_Роспись_ПБС,$C2185)*SEARCH(Удалить_Роспись_КФСР, $D2185)*SEARCH(Удалить_Роспись_КЦСР,$E2185)*SEARCH(Удалить_Роспись_КВР,$F2185)*SEARCH(Удалить_Роспись_ЭК,$H2185)*SEARCH(Удалить_Роспись_КР,$I2185))&gt;0,0,1)</f>
        <v>0</v>
      </c>
      <c r="N2185" s="163">
        <f t="array" ref="N2185">IF(COUNT(SEARCH(Удалить_Индекс_КВСР,$B2185)*SEARCH(Удалить_Индекс_ПБС,$C2185)*SEARCH(Удалить_Индекс_КФСР,$D2185)*SEARCH(Удалить_Индекс_КЦСР,$E2185)*SEARCH(Удалить_Индекс_КВР,$F2185)*SEARCH(Удалить_Индекс_ЭК,$H2185)*SEARCH(Удалить_Индекс_КР,$I2185))&gt;0,0,1)</f>
        <v>0</v>
      </c>
      <c r="O2185" s="163" t="str">
        <f t="shared" si="1597"/>
        <v/>
      </c>
      <c r="P2185" s="263" t="str">
        <f t="shared" si="1598"/>
        <v/>
      </c>
      <c r="Q2185" s="263" t="str">
        <f t="shared" si="1599"/>
        <v/>
      </c>
      <c r="R2185" s="263" t="str">
        <f t="shared" si="1600"/>
        <v/>
      </c>
      <c r="S2185" s="263" t="str">
        <f t="shared" si="1601"/>
        <v/>
      </c>
      <c r="T2185" s="263" t="str">
        <f t="shared" si="1602"/>
        <v/>
      </c>
      <c r="U2185" s="263" t="str">
        <f t="shared" si="1573"/>
        <v/>
      </c>
      <c r="V2185" s="263" t="str">
        <f t="shared" si="1603"/>
        <v/>
      </c>
      <c r="W2185" s="263" t="str">
        <f t="shared" si="1574"/>
        <v/>
      </c>
      <c r="X2185" s="263" t="str">
        <f t="shared" si="1604"/>
        <v/>
      </c>
      <c r="Y2185" s="263" t="str">
        <f t="shared" si="1605"/>
        <v/>
      </c>
      <c r="Z2185" s="263" t="str">
        <f t="shared" si="1606"/>
        <v/>
      </c>
      <c r="AA2185" s="263" t="str">
        <f t="shared" si="1607"/>
        <v/>
      </c>
      <c r="AB2185" s="263" t="str">
        <f t="shared" si="1592"/>
        <v/>
      </c>
      <c r="AC2185" s="263" t="str">
        <f t="shared" si="1575"/>
        <v/>
      </c>
      <c r="AD2185" s="263" t="str">
        <f t="shared" si="1593"/>
        <v/>
      </c>
      <c r="AE2185" s="263" t="str">
        <f t="shared" si="1608"/>
        <v/>
      </c>
      <c r="AF2185" s="263" t="str">
        <f t="shared" si="1609"/>
        <v/>
      </c>
      <c r="AG2185" s="263"/>
      <c r="AJ2185" s="163" t="str">
        <f t="shared" si="1610"/>
        <v/>
      </c>
      <c r="AK2185" s="163" t="str">
        <f t="shared" si="1576"/>
        <v/>
      </c>
      <c r="AL2185" s="163" t="str">
        <f t="shared" si="1611"/>
        <v/>
      </c>
      <c r="AM2185" s="163" t="str">
        <f t="shared" si="1612"/>
        <v>меж</v>
      </c>
      <c r="AN2185" s="163" t="str">
        <f t="shared" si="1577"/>
        <v/>
      </c>
      <c r="AO2185" s="163" t="str">
        <f t="shared" si="1578"/>
        <v/>
      </c>
      <c r="AP2185" s="163" t="str">
        <f t="shared" si="1579"/>
        <v/>
      </c>
      <c r="AQ2185" s="163" t="str">
        <f t="shared" si="1580"/>
        <v/>
      </c>
      <c r="AR2185" s="163" t="str">
        <f t="shared" si="1581"/>
        <v/>
      </c>
      <c r="AS2185" s="163" t="str">
        <f t="shared" si="1594"/>
        <v/>
      </c>
      <c r="AT2185" s="163" t="str">
        <f t="shared" si="1595"/>
        <v/>
      </c>
      <c r="AU2185" s="163" t="str">
        <f t="shared" si="1613"/>
        <v>рбс</v>
      </c>
      <c r="AV2185" s="163" t="str">
        <f t="shared" si="1596"/>
        <v>рбс87504302673общпро</v>
      </c>
      <c r="AW2185" s="162">
        <f t="shared" si="1582"/>
        <v>0</v>
      </c>
      <c r="AX2185" s="162">
        <f t="shared" si="1583"/>
        <v>0</v>
      </c>
      <c r="AY2185" s="162">
        <f t="shared" si="1584"/>
        <v>0</v>
      </c>
      <c r="AZ2185" s="162">
        <f t="shared" si="1585"/>
        <v>0</v>
      </c>
      <c r="BA2185" s="164">
        <f t="shared" si="1586"/>
        <v>1</v>
      </c>
      <c r="BB2185" s="164">
        <f t="shared" si="1587"/>
        <v>1</v>
      </c>
      <c r="BC2185" s="164">
        <f t="shared" si="1588"/>
        <v>1</v>
      </c>
      <c r="BD2185" s="162">
        <f t="shared" si="1614"/>
        <v>0</v>
      </c>
      <c r="BE2185" s="162">
        <f t="shared" si="1615"/>
        <v>0</v>
      </c>
      <c r="BF2185" s="179">
        <f t="shared" si="1616"/>
        <v>0</v>
      </c>
      <c r="BG2185" s="180">
        <f t="shared" si="1617"/>
        <v>0</v>
      </c>
      <c r="BH2185" s="254" t="str">
        <f t="shared" si="1589"/>
        <v>875</v>
      </c>
      <c r="BI2185" s="254" t="str">
        <f t="shared" si="1590"/>
        <v>0702</v>
      </c>
      <c r="BJ2185" s="249" t="s">
        <v>1690</v>
      </c>
      <c r="BK2185" s="249" t="s">
        <v>1691</v>
      </c>
      <c r="BL2185" s="202" t="str">
        <f t="shared" si="1591"/>
        <v/>
      </c>
    </row>
    <row r="2186" spans="1:64" ht="12" hidden="1" customHeight="1">
      <c r="A2186" s="197"/>
      <c r="B2186" s="366" t="s">
        <v>321</v>
      </c>
      <c r="C2186" s="365" t="s">
        <v>1253</v>
      </c>
      <c r="D2186" s="366" t="s">
        <v>313</v>
      </c>
      <c r="E2186" s="366" t="s">
        <v>892</v>
      </c>
      <c r="F2186" s="366" t="s">
        <v>533</v>
      </c>
      <c r="G2186" s="366" t="s">
        <v>1344</v>
      </c>
      <c r="H2186" s="366" t="s">
        <v>1169</v>
      </c>
      <c r="I2186" s="366" t="s">
        <v>331</v>
      </c>
      <c r="J2186" s="386">
        <v>6462746.5599999996</v>
      </c>
      <c r="K2186" s="386">
        <v>216052.06</v>
      </c>
      <c r="L2186" s="162" t="str">
        <f t="shared" si="1572"/>
        <v>875043026730702011007564024400010</v>
      </c>
      <c r="M2186" s="163">
        <f t="array" ref="M2186">IF(COUNT(SEARCH(Удалить_Роспись_КВСР,$B2186)*SEARCH(Удалить_Роспись_ПБС,$C2186)*SEARCH(Удалить_Роспись_КФСР, $D2186)*SEARCH(Удалить_Роспись_КЦСР,$E2186)*SEARCH(Удалить_Роспись_КВР,$F2186)*SEARCH(Удалить_Роспись_ЭК,$H2186)*SEARCH(Удалить_Роспись_КР,$I2186))&gt;0,0,1)</f>
        <v>0</v>
      </c>
      <c r="N2186" s="163">
        <f t="array" ref="N2186">IF(COUNT(SEARCH(Удалить_Индекс_КВСР,$B2186)*SEARCH(Удалить_Индекс_ПБС,$C2186)*SEARCH(Удалить_Индекс_КФСР,$D2186)*SEARCH(Удалить_Индекс_КЦСР,$E2186)*SEARCH(Удалить_Индекс_КВР,$F2186)*SEARCH(Удалить_Индекс_ЭК,$H2186)*SEARCH(Удалить_Индекс_КР,$I2186))&gt;0,0,1)</f>
        <v>0</v>
      </c>
      <c r="O2186" s="163" t="str">
        <f t="shared" si="1597"/>
        <v/>
      </c>
      <c r="P2186" s="263" t="str">
        <f t="shared" si="1598"/>
        <v/>
      </c>
      <c r="Q2186" s="263" t="str">
        <f t="shared" si="1599"/>
        <v/>
      </c>
      <c r="R2186" s="263" t="str">
        <f t="shared" si="1600"/>
        <v/>
      </c>
      <c r="S2186" s="263" t="str">
        <f t="shared" si="1601"/>
        <v/>
      </c>
      <c r="T2186" s="263" t="str">
        <f t="shared" si="1602"/>
        <v/>
      </c>
      <c r="U2186" s="263" t="str">
        <f t="shared" si="1573"/>
        <v/>
      </c>
      <c r="V2186" s="263" t="str">
        <f t="shared" si="1603"/>
        <v/>
      </c>
      <c r="W2186" s="263" t="str">
        <f t="shared" si="1574"/>
        <v/>
      </c>
      <c r="X2186" s="263" t="str">
        <f t="shared" si="1604"/>
        <v/>
      </c>
      <c r="Y2186" s="263" t="str">
        <f t="shared" si="1605"/>
        <v/>
      </c>
      <c r="Z2186" s="263" t="str">
        <f t="shared" si="1606"/>
        <v/>
      </c>
      <c r="AA2186" s="263" t="str">
        <f t="shared" si="1607"/>
        <v/>
      </c>
      <c r="AB2186" s="263" t="str">
        <f t="shared" si="1592"/>
        <v/>
      </c>
      <c r="AC2186" s="263" t="str">
        <f t="shared" si="1575"/>
        <v/>
      </c>
      <c r="AD2186" s="263" t="str">
        <f t="shared" si="1593"/>
        <v/>
      </c>
      <c r="AE2186" s="263" t="str">
        <f t="shared" si="1608"/>
        <v/>
      </c>
      <c r="AF2186" s="263" t="str">
        <f t="shared" si="1609"/>
        <v/>
      </c>
      <c r="AG2186" s="263"/>
      <c r="AJ2186" s="163" t="str">
        <f t="shared" si="1610"/>
        <v/>
      </c>
      <c r="AK2186" s="163" t="str">
        <f t="shared" si="1576"/>
        <v/>
      </c>
      <c r="AL2186" s="163" t="str">
        <f t="shared" si="1611"/>
        <v/>
      </c>
      <c r="AM2186" s="163" t="str">
        <f t="shared" si="1612"/>
        <v>меж</v>
      </c>
      <c r="AN2186" s="163" t="str">
        <f t="shared" si="1577"/>
        <v/>
      </c>
      <c r="AO2186" s="163" t="str">
        <f t="shared" si="1578"/>
        <v/>
      </c>
      <c r="AP2186" s="163" t="str">
        <f t="shared" si="1579"/>
        <v/>
      </c>
      <c r="AQ2186" s="163" t="str">
        <f t="shared" si="1580"/>
        <v/>
      </c>
      <c r="AR2186" s="163" t="str">
        <f t="shared" si="1581"/>
        <v/>
      </c>
      <c r="AS2186" s="163" t="str">
        <f t="shared" si="1594"/>
        <v/>
      </c>
      <c r="AT2186" s="163" t="str">
        <f t="shared" si="1595"/>
        <v/>
      </c>
      <c r="AU2186" s="163" t="str">
        <f t="shared" si="1613"/>
        <v>рбс</v>
      </c>
      <c r="AV2186" s="163" t="str">
        <f t="shared" si="1596"/>
        <v>рбс87504302673общпро</v>
      </c>
      <c r="AW2186" s="162">
        <f t="shared" si="1582"/>
        <v>0</v>
      </c>
      <c r="AX2186" s="162">
        <f t="shared" si="1583"/>
        <v>0</v>
      </c>
      <c r="AY2186" s="162">
        <f t="shared" si="1584"/>
        <v>0</v>
      </c>
      <c r="AZ2186" s="162">
        <f t="shared" si="1585"/>
        <v>0</v>
      </c>
      <c r="BA2186" s="164">
        <f t="shared" si="1586"/>
        <v>1</v>
      </c>
      <c r="BB2186" s="164">
        <f t="shared" si="1587"/>
        <v>1</v>
      </c>
      <c r="BC2186" s="164">
        <f t="shared" si="1588"/>
        <v>1</v>
      </c>
      <c r="BD2186" s="162">
        <f t="shared" si="1614"/>
        <v>0</v>
      </c>
      <c r="BE2186" s="162">
        <f t="shared" si="1615"/>
        <v>0</v>
      </c>
      <c r="BF2186" s="179">
        <f t="shared" si="1616"/>
        <v>0</v>
      </c>
      <c r="BG2186" s="180">
        <f t="shared" si="1617"/>
        <v>0</v>
      </c>
      <c r="BH2186" s="254" t="str">
        <f t="shared" si="1589"/>
        <v>875</v>
      </c>
      <c r="BI2186" s="254" t="str">
        <f t="shared" si="1590"/>
        <v>0702</v>
      </c>
      <c r="BJ2186" s="249" t="s">
        <v>1692</v>
      </c>
      <c r="BK2186" s="249" t="s">
        <v>1693</v>
      </c>
      <c r="BL2186" s="202" t="str">
        <f t="shared" si="1591"/>
        <v/>
      </c>
    </row>
    <row r="2187" spans="1:64" ht="12" hidden="1" customHeight="1">
      <c r="A2187" s="197"/>
      <c r="B2187" s="366" t="s">
        <v>321</v>
      </c>
      <c r="C2187" s="365" t="s">
        <v>1253</v>
      </c>
      <c r="D2187" s="366" t="s">
        <v>313</v>
      </c>
      <c r="E2187" s="366" t="s">
        <v>892</v>
      </c>
      <c r="F2187" s="366" t="s">
        <v>555</v>
      </c>
      <c r="G2187" s="366" t="s">
        <v>1344</v>
      </c>
      <c r="H2187" s="366" t="s">
        <v>1099</v>
      </c>
      <c r="I2187" s="366" t="s">
        <v>331</v>
      </c>
      <c r="J2187" s="386">
        <v>1264</v>
      </c>
      <c r="K2187" s="386">
        <v>0</v>
      </c>
      <c r="L2187" s="162" t="str">
        <f t="shared" si="1572"/>
        <v>875043026730702011007564085200010</v>
      </c>
      <c r="M2187" s="163">
        <f t="array" ref="M2187">IF(COUNT(SEARCH(Удалить_Роспись_КВСР,$B2187)*SEARCH(Удалить_Роспись_ПБС,$C2187)*SEARCH(Удалить_Роспись_КФСР, $D2187)*SEARCH(Удалить_Роспись_КЦСР,$E2187)*SEARCH(Удалить_Роспись_КВР,$F2187)*SEARCH(Удалить_Роспись_ЭК,$H2187)*SEARCH(Удалить_Роспись_КР,$I2187))&gt;0,0,1)</f>
        <v>0</v>
      </c>
      <c r="N2187" s="163">
        <f t="array" ref="N2187">IF(COUNT(SEARCH(Удалить_Индекс_КВСР,$B2187)*SEARCH(Удалить_Индекс_ПБС,$C2187)*SEARCH(Удалить_Индекс_КФСР,$D2187)*SEARCH(Удалить_Индекс_КЦСР,$E2187)*SEARCH(Удалить_Индекс_КВР,$F2187)*SEARCH(Удалить_Индекс_ЭК,$H2187)*SEARCH(Удалить_Индекс_КР,$I2187))&gt;0,0,1)</f>
        <v>0</v>
      </c>
      <c r="O2187" s="163" t="str">
        <f t="shared" si="1597"/>
        <v/>
      </c>
      <c r="P2187" s="263" t="str">
        <f t="shared" si="1598"/>
        <v/>
      </c>
      <c r="Q2187" s="263" t="str">
        <f t="shared" si="1599"/>
        <v/>
      </c>
      <c r="R2187" s="263" t="str">
        <f t="shared" si="1600"/>
        <v/>
      </c>
      <c r="S2187" s="263" t="str">
        <f t="shared" si="1601"/>
        <v/>
      </c>
      <c r="T2187" s="263" t="str">
        <f t="shared" si="1602"/>
        <v/>
      </c>
      <c r="U2187" s="263" t="str">
        <f t="shared" si="1573"/>
        <v/>
      </c>
      <c r="V2187" s="263" t="str">
        <f t="shared" si="1603"/>
        <v/>
      </c>
      <c r="W2187" s="263" t="str">
        <f t="shared" si="1574"/>
        <v/>
      </c>
      <c r="X2187" s="263" t="str">
        <f t="shared" si="1604"/>
        <v/>
      </c>
      <c r="Y2187" s="263" t="str">
        <f t="shared" si="1605"/>
        <v/>
      </c>
      <c r="Z2187" s="263" t="str">
        <f t="shared" si="1606"/>
        <v/>
      </c>
      <c r="AA2187" s="263" t="str">
        <f t="shared" si="1607"/>
        <v/>
      </c>
      <c r="AB2187" s="263" t="str">
        <f t="shared" si="1592"/>
        <v/>
      </c>
      <c r="AC2187" s="263" t="str">
        <f t="shared" si="1575"/>
        <v/>
      </c>
      <c r="AD2187" s="263" t="str">
        <f t="shared" si="1593"/>
        <v/>
      </c>
      <c r="AE2187" s="263" t="str">
        <f t="shared" si="1608"/>
        <v/>
      </c>
      <c r="AF2187" s="263" t="str">
        <f t="shared" si="1609"/>
        <v/>
      </c>
      <c r="AG2187" s="263"/>
      <c r="AJ2187" s="163" t="str">
        <f t="shared" si="1610"/>
        <v/>
      </c>
      <c r="AK2187" s="163" t="str">
        <f t="shared" si="1576"/>
        <v/>
      </c>
      <c r="AL2187" s="163" t="str">
        <f t="shared" si="1611"/>
        <v/>
      </c>
      <c r="AM2187" s="163" t="str">
        <f t="shared" si="1612"/>
        <v>меж</v>
      </c>
      <c r="AN2187" s="163" t="str">
        <f t="shared" si="1577"/>
        <v/>
      </c>
      <c r="AO2187" s="163" t="str">
        <f t="shared" si="1578"/>
        <v/>
      </c>
      <c r="AP2187" s="163" t="str">
        <f t="shared" si="1579"/>
        <v/>
      </c>
      <c r="AQ2187" s="163" t="str">
        <f t="shared" si="1580"/>
        <v/>
      </c>
      <c r="AR2187" s="163" t="str">
        <f t="shared" si="1581"/>
        <v/>
      </c>
      <c r="AS2187" s="163" t="str">
        <f t="shared" si="1594"/>
        <v/>
      </c>
      <c r="AT2187" s="163" t="str">
        <f t="shared" si="1595"/>
        <v/>
      </c>
      <c r="AU2187" s="163" t="str">
        <f t="shared" si="1613"/>
        <v>рбс</v>
      </c>
      <c r="AV2187" s="163" t="str">
        <f t="shared" si="1596"/>
        <v>рбс87504302673общпро</v>
      </c>
      <c r="AW2187" s="162">
        <f t="shared" si="1582"/>
        <v>0</v>
      </c>
      <c r="AX2187" s="162">
        <f t="shared" si="1583"/>
        <v>0</v>
      </c>
      <c r="AY2187" s="162">
        <f t="shared" si="1584"/>
        <v>0</v>
      </c>
      <c r="AZ2187" s="162">
        <f t="shared" si="1585"/>
        <v>0</v>
      </c>
      <c r="BA2187" s="164">
        <f t="shared" si="1586"/>
        <v>1</v>
      </c>
      <c r="BB2187" s="164">
        <f t="shared" si="1587"/>
        <v>1</v>
      </c>
      <c r="BC2187" s="164">
        <f t="shared" si="1588"/>
        <v>1</v>
      </c>
      <c r="BD2187" s="162">
        <f t="shared" si="1614"/>
        <v>0</v>
      </c>
      <c r="BE2187" s="162">
        <f t="shared" si="1615"/>
        <v>0</v>
      </c>
      <c r="BF2187" s="179">
        <f t="shared" si="1616"/>
        <v>0</v>
      </c>
      <c r="BG2187" s="180">
        <f t="shared" si="1617"/>
        <v>0</v>
      </c>
      <c r="BH2187" s="254" t="str">
        <f t="shared" si="1589"/>
        <v>875</v>
      </c>
      <c r="BI2187" s="254" t="str">
        <f t="shared" si="1590"/>
        <v>0702</v>
      </c>
      <c r="BJ2187" s="249" t="s">
        <v>1694</v>
      </c>
      <c r="BK2187" s="249" t="s">
        <v>1695</v>
      </c>
      <c r="BL2187" s="202" t="str">
        <f t="shared" si="1591"/>
        <v/>
      </c>
    </row>
    <row r="2188" spans="1:64" ht="12" hidden="1" customHeight="1">
      <c r="A2188" s="197"/>
      <c r="B2188" s="366" t="s">
        <v>321</v>
      </c>
      <c r="C2188" s="365" t="s">
        <v>1253</v>
      </c>
      <c r="D2188" s="366" t="s">
        <v>313</v>
      </c>
      <c r="E2188" s="366" t="s">
        <v>899</v>
      </c>
      <c r="F2188" s="366" t="s">
        <v>533</v>
      </c>
      <c r="G2188" s="366" t="s">
        <v>1344</v>
      </c>
      <c r="H2188" s="366" t="s">
        <v>1167</v>
      </c>
      <c r="I2188" s="366" t="s">
        <v>456</v>
      </c>
      <c r="J2188" s="386">
        <v>100000</v>
      </c>
      <c r="K2188" s="386">
        <v>0</v>
      </c>
      <c r="L2188" s="162" t="str">
        <f t="shared" si="1572"/>
        <v>875043026730702011008002024400001</v>
      </c>
      <c r="M2188" s="163">
        <f t="array" ref="M2188">IF(COUNT(SEARCH(Удалить_Роспись_КВСР,$B2188)*SEARCH(Удалить_Роспись_ПБС,$C2188)*SEARCH(Удалить_Роспись_КФСР, $D2188)*SEARCH(Удалить_Роспись_КЦСР,$E2188)*SEARCH(Удалить_Роспись_КВР,$F2188)*SEARCH(Удалить_Роспись_ЭК,$H2188)*SEARCH(Удалить_Роспись_КР,$I2188))&gt;0,0,1)</f>
        <v>1</v>
      </c>
      <c r="N2188" s="163">
        <v>1</v>
      </c>
      <c r="O2188" s="163" t="str">
        <f t="shared" si="1597"/>
        <v/>
      </c>
      <c r="P2188" s="263" t="str">
        <f t="shared" si="1598"/>
        <v/>
      </c>
      <c r="Q2188" s="263" t="str">
        <f t="shared" si="1599"/>
        <v/>
      </c>
      <c r="R2188" s="263" t="str">
        <f t="shared" si="1600"/>
        <v/>
      </c>
      <c r="S2188" s="263" t="str">
        <f t="shared" si="1601"/>
        <v/>
      </c>
      <c r="T2188" s="263" t="str">
        <f t="shared" si="1602"/>
        <v/>
      </c>
      <c r="U2188" s="263" t="str">
        <f t="shared" si="1573"/>
        <v/>
      </c>
      <c r="V2188" s="263" t="str">
        <f t="shared" si="1603"/>
        <v/>
      </c>
      <c r="W2188" s="263" t="str">
        <f t="shared" si="1574"/>
        <v/>
      </c>
      <c r="X2188" s="263" t="str">
        <f t="shared" si="1604"/>
        <v/>
      </c>
      <c r="Y2188" s="263" t="str">
        <f t="shared" si="1605"/>
        <v/>
      </c>
      <c r="Z2188" s="263" t="str">
        <f t="shared" si="1606"/>
        <v/>
      </c>
      <c r="AA2188" s="263" t="str">
        <f t="shared" si="1607"/>
        <v/>
      </c>
      <c r="AB2188" s="263" t="str">
        <f t="shared" si="1592"/>
        <v/>
      </c>
      <c r="AC2188" s="263" t="str">
        <f t="shared" si="1575"/>
        <v/>
      </c>
      <c r="AD2188" s="263" t="str">
        <f t="shared" si="1593"/>
        <v/>
      </c>
      <c r="AE2188" s="263" t="str">
        <f t="shared" si="1608"/>
        <v/>
      </c>
      <c r="AF2188" s="263" t="str">
        <f t="shared" si="1609"/>
        <v/>
      </c>
      <c r="AG2188" s="263"/>
      <c r="AJ2188" s="163" t="str">
        <f t="shared" si="1610"/>
        <v/>
      </c>
      <c r="AK2188" s="163" t="str">
        <f t="shared" si="1576"/>
        <v/>
      </c>
      <c r="AL2188" s="163" t="str">
        <f t="shared" si="1611"/>
        <v/>
      </c>
      <c r="AM2188" s="163" t="str">
        <f t="shared" si="1612"/>
        <v/>
      </c>
      <c r="AN2188" s="163" t="str">
        <f t="shared" si="1577"/>
        <v/>
      </c>
      <c r="AO2188" s="163" t="str">
        <f t="shared" si="1578"/>
        <v/>
      </c>
      <c r="AP2188" s="163" t="str">
        <f t="shared" si="1579"/>
        <v/>
      </c>
      <c r="AQ2188" s="163" t="str">
        <f t="shared" si="1580"/>
        <v/>
      </c>
      <c r="AR2188" s="163" t="str">
        <f t="shared" si="1581"/>
        <v/>
      </c>
      <c r="AS2188" s="163" t="str">
        <f t="shared" si="1594"/>
        <v/>
      </c>
      <c r="AT2188" s="163" t="str">
        <f t="shared" si="1595"/>
        <v/>
      </c>
      <c r="AU2188" s="163" t="str">
        <f t="shared" si="1613"/>
        <v>рбс</v>
      </c>
      <c r="AV2188" s="163" t="str">
        <f t="shared" si="1596"/>
        <v>рбс87504302673общпро</v>
      </c>
      <c r="AW2188" s="162">
        <f t="shared" si="1582"/>
        <v>100000</v>
      </c>
      <c r="AX2188" s="162">
        <f t="shared" si="1583"/>
        <v>0</v>
      </c>
      <c r="AY2188" s="162">
        <f t="shared" si="1584"/>
        <v>100000</v>
      </c>
      <c r="AZ2188" s="162">
        <f t="shared" si="1585"/>
        <v>0</v>
      </c>
      <c r="BA2188" s="164">
        <f t="shared" si="1586"/>
        <v>1</v>
      </c>
      <c r="BB2188" s="164">
        <f t="shared" si="1587"/>
        <v>1</v>
      </c>
      <c r="BC2188" s="164">
        <f t="shared" si="1588"/>
        <v>1</v>
      </c>
      <c r="BD2188" s="162">
        <f t="shared" si="1614"/>
        <v>100000</v>
      </c>
      <c r="BE2188" s="162">
        <f t="shared" si="1615"/>
        <v>0</v>
      </c>
      <c r="BF2188" s="179">
        <f t="shared" si="1616"/>
        <v>100000</v>
      </c>
      <c r="BG2188" s="180">
        <f t="shared" si="1617"/>
        <v>100000</v>
      </c>
      <c r="BH2188" s="254" t="str">
        <f t="shared" si="1589"/>
        <v>875</v>
      </c>
      <c r="BI2188" s="254" t="str">
        <f t="shared" si="1590"/>
        <v>0702</v>
      </c>
      <c r="BJ2188" s="249" t="s">
        <v>1696</v>
      </c>
      <c r="BK2188" s="249" t="s">
        <v>1697</v>
      </c>
      <c r="BL2188" s="202" t="str">
        <f t="shared" si="1591"/>
        <v/>
      </c>
    </row>
    <row r="2189" spans="1:64" ht="12" hidden="1" customHeight="1">
      <c r="A2189" s="197"/>
      <c r="B2189" s="366" t="s">
        <v>321</v>
      </c>
      <c r="C2189" s="365" t="s">
        <v>1253</v>
      </c>
      <c r="D2189" s="366" t="s">
        <v>313</v>
      </c>
      <c r="E2189" s="366" t="s">
        <v>899</v>
      </c>
      <c r="F2189" s="366" t="s">
        <v>533</v>
      </c>
      <c r="G2189" s="366" t="s">
        <v>1344</v>
      </c>
      <c r="H2189" s="366" t="s">
        <v>1169</v>
      </c>
      <c r="I2189" s="366" t="s">
        <v>456</v>
      </c>
      <c r="J2189" s="386">
        <v>654210</v>
      </c>
      <c r="K2189" s="386">
        <v>74909</v>
      </c>
      <c r="L2189" s="162" t="str">
        <f t="shared" si="1572"/>
        <v>875043026730702011008002024400001</v>
      </c>
      <c r="M2189" s="163">
        <f t="array" ref="M2189">IF(COUNT(SEARCH(Удалить_Роспись_КВСР,$B2189)*SEARCH(Удалить_Роспись_ПБС,$C2189)*SEARCH(Удалить_Роспись_КФСР, $D2189)*SEARCH(Удалить_Роспись_КЦСР,$E2189)*SEARCH(Удалить_Роспись_КВР,$F2189)*SEARCH(Удалить_Роспись_ЭК,$H2189)*SEARCH(Удалить_Роспись_КР,$I2189))&gt;0,0,1)</f>
        <v>1</v>
      </c>
      <c r="N2189" s="163">
        <f t="array" ref="N2189">IF(COUNT(SEARCH(Удалить_Индекс_КВСР,$B2189)*SEARCH(Удалить_Индекс_ПБС,$C2189)*SEARCH(Удалить_Индекс_КФСР,$D2189)*SEARCH(Удалить_Индекс_КЦСР,$E2189)*SEARCH(Удалить_Индекс_КВР,$F2189)*SEARCH(Удалить_Индекс_ЭК,$H2189)*SEARCH(Удалить_Индекс_КР,$I2189))&gt;0,0,1)</f>
        <v>0</v>
      </c>
      <c r="O2189" s="163" t="str">
        <f t="shared" si="1597"/>
        <v/>
      </c>
      <c r="P2189" s="263" t="str">
        <f t="shared" si="1598"/>
        <v/>
      </c>
      <c r="Q2189" s="263" t="str">
        <f t="shared" si="1599"/>
        <v/>
      </c>
      <c r="R2189" s="263" t="str">
        <f t="shared" si="1600"/>
        <v/>
      </c>
      <c r="S2189" s="263" t="str">
        <f t="shared" si="1601"/>
        <v/>
      </c>
      <c r="T2189" s="263" t="str">
        <f t="shared" si="1602"/>
        <v/>
      </c>
      <c r="U2189" s="263" t="str">
        <f t="shared" si="1573"/>
        <v/>
      </c>
      <c r="V2189" s="263" t="str">
        <f t="shared" si="1603"/>
        <v/>
      </c>
      <c r="W2189" s="263" t="str">
        <f t="shared" si="1574"/>
        <v/>
      </c>
      <c r="X2189" s="263" t="str">
        <f t="shared" si="1604"/>
        <v/>
      </c>
      <c r="Y2189" s="263" t="str">
        <f t="shared" si="1605"/>
        <v/>
      </c>
      <c r="Z2189" s="263" t="str">
        <f t="shared" si="1606"/>
        <v/>
      </c>
      <c r="AA2189" s="263" t="str">
        <f t="shared" si="1607"/>
        <v/>
      </c>
      <c r="AB2189" s="263" t="str">
        <f t="shared" si="1592"/>
        <v/>
      </c>
      <c r="AC2189" s="263" t="str">
        <f t="shared" si="1575"/>
        <v/>
      </c>
      <c r="AD2189" s="263" t="str">
        <f t="shared" si="1593"/>
        <v/>
      </c>
      <c r="AE2189" s="263" t="str">
        <f t="shared" si="1608"/>
        <v/>
      </c>
      <c r="AF2189" s="263" t="str">
        <f t="shared" si="1609"/>
        <v/>
      </c>
      <c r="AG2189" s="263"/>
      <c r="AJ2189" s="163" t="str">
        <f t="shared" si="1610"/>
        <v/>
      </c>
      <c r="AK2189" s="163" t="str">
        <f t="shared" si="1576"/>
        <v/>
      </c>
      <c r="AL2189" s="163" t="str">
        <f t="shared" si="1611"/>
        <v/>
      </c>
      <c r="AM2189" s="163" t="str">
        <f t="shared" si="1612"/>
        <v/>
      </c>
      <c r="AN2189" s="163" t="str">
        <f t="shared" si="1577"/>
        <v/>
      </c>
      <c r="AO2189" s="163" t="str">
        <f t="shared" si="1578"/>
        <v/>
      </c>
      <c r="AP2189" s="163" t="str">
        <f t="shared" si="1579"/>
        <v/>
      </c>
      <c r="AQ2189" s="163" t="str">
        <f t="shared" si="1580"/>
        <v/>
      </c>
      <c r="AR2189" s="163" t="str">
        <f t="shared" si="1581"/>
        <v/>
      </c>
      <c r="AS2189" s="163" t="str">
        <f t="shared" si="1594"/>
        <v/>
      </c>
      <c r="AT2189" s="163" t="str">
        <f t="shared" si="1595"/>
        <v/>
      </c>
      <c r="AU2189" s="163" t="str">
        <f t="shared" si="1613"/>
        <v>рбс</v>
      </c>
      <c r="AV2189" s="163" t="str">
        <f t="shared" si="1596"/>
        <v>рбс87504302673общпро</v>
      </c>
      <c r="AW2189" s="162">
        <f t="shared" si="1582"/>
        <v>654210</v>
      </c>
      <c r="AX2189" s="162">
        <f t="shared" si="1583"/>
        <v>74909</v>
      </c>
      <c r="AY2189" s="162">
        <f t="shared" si="1584"/>
        <v>0</v>
      </c>
      <c r="AZ2189" s="162">
        <f t="shared" si="1585"/>
        <v>0</v>
      </c>
      <c r="BA2189" s="164">
        <f t="shared" si="1586"/>
        <v>1</v>
      </c>
      <c r="BB2189" s="164">
        <f t="shared" si="1587"/>
        <v>1</v>
      </c>
      <c r="BC2189" s="164">
        <f t="shared" si="1588"/>
        <v>1</v>
      </c>
      <c r="BD2189" s="162">
        <f t="shared" si="1614"/>
        <v>0</v>
      </c>
      <c r="BE2189" s="162">
        <f t="shared" si="1615"/>
        <v>0</v>
      </c>
      <c r="BF2189" s="179">
        <f t="shared" si="1616"/>
        <v>0</v>
      </c>
      <c r="BG2189" s="180">
        <f t="shared" si="1617"/>
        <v>0</v>
      </c>
      <c r="BH2189" s="254" t="str">
        <f t="shared" si="1589"/>
        <v>875</v>
      </c>
      <c r="BI2189" s="254" t="str">
        <f t="shared" si="1590"/>
        <v>0702</v>
      </c>
      <c r="BJ2189" s="249" t="s">
        <v>1698</v>
      </c>
      <c r="BK2189" s="249" t="s">
        <v>1699</v>
      </c>
      <c r="BL2189" s="202" t="str">
        <f t="shared" si="1591"/>
        <v/>
      </c>
    </row>
    <row r="2190" spans="1:64" ht="12" hidden="1" customHeight="1">
      <c r="A2190" s="197"/>
      <c r="B2190" s="366" t="s">
        <v>321</v>
      </c>
      <c r="C2190" s="365" t="s">
        <v>1253</v>
      </c>
      <c r="D2190" s="366" t="s">
        <v>313</v>
      </c>
      <c r="E2190" s="366" t="s">
        <v>899</v>
      </c>
      <c r="F2190" s="366" t="s">
        <v>731</v>
      </c>
      <c r="G2190" s="366" t="s">
        <v>1344</v>
      </c>
      <c r="H2190" s="366" t="s">
        <v>1093</v>
      </c>
      <c r="I2190" s="366" t="s">
        <v>456</v>
      </c>
      <c r="J2190" s="386">
        <v>105000</v>
      </c>
      <c r="K2190" s="386">
        <v>0</v>
      </c>
      <c r="L2190" s="162" t="str">
        <f t="shared" si="1572"/>
        <v>875043026730702011008002035000001</v>
      </c>
      <c r="M2190" s="163">
        <f t="array" ref="M2190">IF(COUNT(SEARCH(Удалить_Роспись_КВСР,$B2190)*SEARCH(Удалить_Роспись_ПБС,$C2190)*SEARCH(Удалить_Роспись_КФСР, $D2190)*SEARCH(Удалить_Роспись_КЦСР,$E2190)*SEARCH(Удалить_Роспись_КВР,$F2190)*SEARCH(Удалить_Роспись_ЭК,$H2190)*SEARCH(Удалить_Роспись_КР,$I2190))&gt;0,0,1)</f>
        <v>1</v>
      </c>
      <c r="N2190" s="163">
        <f t="array" ref="N2190">IF(COUNT(SEARCH(Удалить_Индекс_КВСР,$B2190)*SEARCH(Удалить_Индекс_ПБС,$C2190)*SEARCH(Удалить_Индекс_КФСР,$D2190)*SEARCH(Удалить_Индекс_КЦСР,$E2190)*SEARCH(Удалить_Индекс_КВР,$F2190)*SEARCH(Удалить_Индекс_ЭК,$H2190)*SEARCH(Удалить_Индекс_КР,$I2190))&gt;0,0,1)</f>
        <v>0</v>
      </c>
      <c r="O2190" s="163" t="str">
        <f t="shared" si="1597"/>
        <v/>
      </c>
      <c r="P2190" s="263" t="str">
        <f t="shared" si="1598"/>
        <v/>
      </c>
      <c r="Q2190" s="263" t="str">
        <f t="shared" si="1599"/>
        <v/>
      </c>
      <c r="R2190" s="263" t="str">
        <f t="shared" si="1600"/>
        <v/>
      </c>
      <c r="S2190" s="263" t="str">
        <f t="shared" si="1601"/>
        <v/>
      </c>
      <c r="T2190" s="263" t="str">
        <f t="shared" si="1602"/>
        <v/>
      </c>
      <c r="U2190" s="263" t="str">
        <f t="shared" si="1573"/>
        <v/>
      </c>
      <c r="V2190" s="263" t="str">
        <f t="shared" si="1603"/>
        <v/>
      </c>
      <c r="W2190" s="263" t="str">
        <f t="shared" si="1574"/>
        <v/>
      </c>
      <c r="X2190" s="263" t="str">
        <f t="shared" si="1604"/>
        <v/>
      </c>
      <c r="Y2190" s="263" t="str">
        <f t="shared" si="1605"/>
        <v/>
      </c>
      <c r="Z2190" s="263" t="str">
        <f t="shared" si="1606"/>
        <v/>
      </c>
      <c r="AA2190" s="263" t="str">
        <f t="shared" si="1607"/>
        <v/>
      </c>
      <c r="AB2190" s="263" t="str">
        <f t="shared" si="1592"/>
        <v/>
      </c>
      <c r="AC2190" s="263" t="str">
        <f t="shared" si="1575"/>
        <v/>
      </c>
      <c r="AD2190" s="263" t="str">
        <f t="shared" si="1593"/>
        <v/>
      </c>
      <c r="AE2190" s="263" t="str">
        <f t="shared" si="1608"/>
        <v/>
      </c>
      <c r="AF2190" s="263" t="str">
        <f t="shared" si="1609"/>
        <v/>
      </c>
      <c r="AG2190" s="263"/>
      <c r="AJ2190" s="163" t="str">
        <f t="shared" si="1610"/>
        <v/>
      </c>
      <c r="AK2190" s="163" t="str">
        <f t="shared" si="1576"/>
        <v/>
      </c>
      <c r="AL2190" s="163" t="str">
        <f t="shared" si="1611"/>
        <v/>
      </c>
      <c r="AM2190" s="163" t="str">
        <f t="shared" si="1612"/>
        <v/>
      </c>
      <c r="AN2190" s="163" t="str">
        <f t="shared" si="1577"/>
        <v/>
      </c>
      <c r="AO2190" s="163" t="str">
        <f t="shared" si="1578"/>
        <v/>
      </c>
      <c r="AP2190" s="163" t="str">
        <f t="shared" si="1579"/>
        <v/>
      </c>
      <c r="AQ2190" s="163" t="str">
        <f t="shared" si="1580"/>
        <v/>
      </c>
      <c r="AR2190" s="163" t="str">
        <f t="shared" si="1581"/>
        <v/>
      </c>
      <c r="AS2190" s="163" t="str">
        <f t="shared" si="1594"/>
        <v/>
      </c>
      <c r="AT2190" s="163" t="str">
        <f t="shared" si="1595"/>
        <v/>
      </c>
      <c r="AU2190" s="163" t="str">
        <f t="shared" si="1613"/>
        <v>рбс</v>
      </c>
      <c r="AV2190" s="163" t="str">
        <f t="shared" si="1596"/>
        <v>рбс87504302673общпро</v>
      </c>
      <c r="AW2190" s="162">
        <f t="shared" si="1582"/>
        <v>105000</v>
      </c>
      <c r="AX2190" s="162">
        <f t="shared" si="1583"/>
        <v>0</v>
      </c>
      <c r="AY2190" s="162">
        <f t="shared" si="1584"/>
        <v>0</v>
      </c>
      <c r="AZ2190" s="162">
        <f t="shared" si="1585"/>
        <v>0</v>
      </c>
      <c r="BA2190" s="164">
        <f t="shared" si="1586"/>
        <v>1</v>
      </c>
      <c r="BB2190" s="164">
        <f t="shared" si="1587"/>
        <v>1</v>
      </c>
      <c r="BC2190" s="164">
        <f t="shared" si="1588"/>
        <v>1</v>
      </c>
      <c r="BD2190" s="162">
        <f t="shared" si="1614"/>
        <v>0</v>
      </c>
      <c r="BE2190" s="162">
        <f t="shared" si="1615"/>
        <v>0</v>
      </c>
      <c r="BF2190" s="179">
        <f t="shared" si="1616"/>
        <v>0</v>
      </c>
      <c r="BG2190" s="180">
        <f t="shared" si="1617"/>
        <v>0</v>
      </c>
      <c r="BH2190" s="254" t="str">
        <f t="shared" si="1589"/>
        <v>875</v>
      </c>
      <c r="BI2190" s="254" t="str">
        <f t="shared" si="1590"/>
        <v>0702</v>
      </c>
      <c r="BJ2190" s="249" t="s">
        <v>1700</v>
      </c>
      <c r="BK2190" s="249" t="s">
        <v>1701</v>
      </c>
      <c r="BL2190" s="202" t="str">
        <f t="shared" si="1591"/>
        <v/>
      </c>
    </row>
    <row r="2191" spans="1:64" ht="12" hidden="1" customHeight="1">
      <c r="A2191" s="197"/>
      <c r="B2191" s="366" t="s">
        <v>321</v>
      </c>
      <c r="C2191" s="365" t="s">
        <v>1253</v>
      </c>
      <c r="D2191" s="366" t="s">
        <v>313</v>
      </c>
      <c r="E2191" s="366" t="s">
        <v>969</v>
      </c>
      <c r="F2191" s="366" t="s">
        <v>381</v>
      </c>
      <c r="G2191" s="366" t="s">
        <v>1344</v>
      </c>
      <c r="H2191" s="366" t="s">
        <v>1093</v>
      </c>
      <c r="I2191" s="366" t="s">
        <v>456</v>
      </c>
      <c r="J2191" s="386">
        <v>187200</v>
      </c>
      <c r="K2191" s="386">
        <v>140400</v>
      </c>
      <c r="L2191" s="162" t="str">
        <f t="shared" si="1572"/>
        <v>875043026730702011008004034000001</v>
      </c>
      <c r="M2191" s="163">
        <f t="array" ref="M2191">IF(COUNT(SEARCH(Удалить_Роспись_КВСР,$B2191)*SEARCH(Удалить_Роспись_ПБС,$C2191)*SEARCH(Удалить_Роспись_КФСР, $D2191)*SEARCH(Удалить_Роспись_КЦСР,$E2191)*SEARCH(Удалить_Роспись_КВР,$F2191)*SEARCH(Удалить_Роспись_ЭК,$H2191)*SEARCH(Удалить_Роспись_КР,$I2191))&gt;0,0,1)</f>
        <v>1</v>
      </c>
      <c r="N2191" s="163">
        <v>1</v>
      </c>
      <c r="O2191" s="163" t="str">
        <f t="shared" si="1597"/>
        <v/>
      </c>
      <c r="P2191" s="263" t="str">
        <f t="shared" si="1598"/>
        <v/>
      </c>
      <c r="Q2191" s="263" t="str">
        <f t="shared" si="1599"/>
        <v/>
      </c>
      <c r="R2191" s="263" t="str">
        <f t="shared" si="1600"/>
        <v/>
      </c>
      <c r="S2191" s="263" t="str">
        <f t="shared" si="1601"/>
        <v/>
      </c>
      <c r="T2191" s="263" t="str">
        <f t="shared" si="1602"/>
        <v/>
      </c>
      <c r="U2191" s="263" t="str">
        <f t="shared" si="1573"/>
        <v/>
      </c>
      <c r="V2191" s="263" t="str">
        <f t="shared" si="1603"/>
        <v/>
      </c>
      <c r="W2191" s="263" t="str">
        <f t="shared" si="1574"/>
        <v/>
      </c>
      <c r="X2191" s="263" t="str">
        <f t="shared" si="1604"/>
        <v/>
      </c>
      <c r="Y2191" s="263" t="str">
        <f t="shared" si="1605"/>
        <v/>
      </c>
      <c r="Z2191" s="263" t="str">
        <f t="shared" si="1606"/>
        <v/>
      </c>
      <c r="AA2191" s="263" t="str">
        <f t="shared" si="1607"/>
        <v/>
      </c>
      <c r="AB2191" s="263" t="str">
        <f t="shared" si="1592"/>
        <v/>
      </c>
      <c r="AC2191" s="263" t="str">
        <f t="shared" si="1575"/>
        <v/>
      </c>
      <c r="AD2191" s="263" t="str">
        <f t="shared" si="1593"/>
        <v/>
      </c>
      <c r="AE2191" s="263" t="str">
        <f t="shared" si="1608"/>
        <v/>
      </c>
      <c r="AF2191" s="263" t="str">
        <f t="shared" si="1609"/>
        <v/>
      </c>
      <c r="AG2191" s="263"/>
      <c r="AJ2191" s="163" t="str">
        <f t="shared" si="1610"/>
        <v/>
      </c>
      <c r="AK2191" s="163" t="str">
        <f t="shared" si="1576"/>
        <v/>
      </c>
      <c r="AL2191" s="163" t="str">
        <f t="shared" si="1611"/>
        <v/>
      </c>
      <c r="AM2191" s="163" t="str">
        <f t="shared" si="1612"/>
        <v/>
      </c>
      <c r="AN2191" s="163" t="str">
        <f t="shared" si="1577"/>
        <v/>
      </c>
      <c r="AO2191" s="163" t="str">
        <f t="shared" si="1578"/>
        <v/>
      </c>
      <c r="AP2191" s="163" t="str">
        <f t="shared" si="1579"/>
        <v/>
      </c>
      <c r="AQ2191" s="163" t="str">
        <f t="shared" si="1580"/>
        <v/>
      </c>
      <c r="AR2191" s="163" t="str">
        <f t="shared" si="1581"/>
        <v/>
      </c>
      <c r="AS2191" s="163" t="str">
        <f t="shared" si="1594"/>
        <v/>
      </c>
      <c r="AT2191" s="163" t="str">
        <f t="shared" si="1595"/>
        <v/>
      </c>
      <c r="AU2191" s="163" t="str">
        <f t="shared" si="1613"/>
        <v>рбс</v>
      </c>
      <c r="AV2191" s="163" t="str">
        <f t="shared" si="1596"/>
        <v>рбс87504302673общпро</v>
      </c>
      <c r="AW2191" s="162">
        <f t="shared" si="1582"/>
        <v>187200</v>
      </c>
      <c r="AX2191" s="162">
        <f t="shared" si="1583"/>
        <v>140400</v>
      </c>
      <c r="AY2191" s="162">
        <f t="shared" si="1584"/>
        <v>187200</v>
      </c>
      <c r="AZ2191" s="162">
        <f t="shared" si="1585"/>
        <v>140400</v>
      </c>
      <c r="BA2191" s="164">
        <f t="shared" si="1586"/>
        <v>1</v>
      </c>
      <c r="BB2191" s="164">
        <f t="shared" si="1587"/>
        <v>1</v>
      </c>
      <c r="BC2191" s="164">
        <f t="shared" si="1588"/>
        <v>1</v>
      </c>
      <c r="BD2191" s="162">
        <f t="shared" si="1614"/>
        <v>187200</v>
      </c>
      <c r="BE2191" s="162">
        <f t="shared" si="1615"/>
        <v>140400</v>
      </c>
      <c r="BF2191" s="179">
        <f t="shared" si="1616"/>
        <v>187200</v>
      </c>
      <c r="BG2191" s="180">
        <f t="shared" si="1617"/>
        <v>187200</v>
      </c>
      <c r="BH2191" s="254" t="str">
        <f t="shared" si="1589"/>
        <v>875</v>
      </c>
      <c r="BI2191" s="254" t="str">
        <f t="shared" si="1590"/>
        <v>0702</v>
      </c>
      <c r="BJ2191" s="249" t="s">
        <v>1702</v>
      </c>
      <c r="BK2191" s="249" t="s">
        <v>1703</v>
      </c>
      <c r="BL2191" s="202" t="str">
        <f t="shared" si="1591"/>
        <v/>
      </c>
    </row>
    <row r="2192" spans="1:64" ht="12" hidden="1" customHeight="1">
      <c r="A2192" s="197"/>
      <c r="B2192" s="366" t="s">
        <v>321</v>
      </c>
      <c r="C2192" s="365" t="s">
        <v>1253</v>
      </c>
      <c r="D2192" s="366" t="s">
        <v>313</v>
      </c>
      <c r="E2192" s="366" t="s">
        <v>1442</v>
      </c>
      <c r="F2192" s="366" t="s">
        <v>533</v>
      </c>
      <c r="G2192" s="366" t="s">
        <v>1344</v>
      </c>
      <c r="H2192" s="366" t="s">
        <v>1167</v>
      </c>
      <c r="I2192" s="366" t="s">
        <v>1325</v>
      </c>
      <c r="J2192" s="386">
        <v>15000</v>
      </c>
      <c r="K2192" s="386">
        <v>15000</v>
      </c>
      <c r="L2192" s="162" t="str">
        <f t="shared" si="1572"/>
        <v>875043026730702011008402024400018</v>
      </c>
      <c r="M2192" s="163">
        <f t="array" ref="M2192">IF(COUNT(SEARCH(Удалить_Роспись_КВСР,$B2192)*SEARCH(Удалить_Роспись_ПБС,$C2192)*SEARCH(Удалить_Роспись_КФСР, $D2192)*SEARCH(Удалить_Роспись_КЦСР,$E2192)*SEARCH(Удалить_Роспись_КВР,$F2192)*SEARCH(Удалить_Роспись_ЭК,$H2192)*SEARCH(Удалить_Роспись_КР,$I2192))&gt;0,0,1)</f>
        <v>0</v>
      </c>
      <c r="N2192" s="163">
        <f t="array" ref="N2192">IF(COUNT(SEARCH(Удалить_Индекс_КВСР,$B2192)*SEARCH(Удалить_Индекс_ПБС,$C2192)*SEARCH(Удалить_Индекс_КФСР,$D2192)*SEARCH(Удалить_Индекс_КЦСР,$E2192)*SEARCH(Удалить_Индекс_КВР,$F2192)*SEARCH(Удалить_Индекс_ЭК,$H2192)*SEARCH(Удалить_Индекс_КР,$I2192))&gt;0,0,1)</f>
        <v>0</v>
      </c>
      <c r="O2192" s="163" t="str">
        <f t="shared" si="1597"/>
        <v/>
      </c>
      <c r="P2192" s="263" t="str">
        <f t="shared" si="1598"/>
        <v/>
      </c>
      <c r="Q2192" s="263" t="str">
        <f t="shared" si="1599"/>
        <v/>
      </c>
      <c r="R2192" s="263" t="str">
        <f t="shared" si="1600"/>
        <v/>
      </c>
      <c r="S2192" s="263" t="str">
        <f t="shared" si="1601"/>
        <v/>
      </c>
      <c r="T2192" s="263" t="str">
        <f t="shared" si="1602"/>
        <v/>
      </c>
      <c r="U2192" s="263" t="str">
        <f t="shared" si="1573"/>
        <v/>
      </c>
      <c r="V2192" s="263" t="str">
        <f t="shared" si="1603"/>
        <v/>
      </c>
      <c r="W2192" s="263" t="str">
        <f t="shared" si="1574"/>
        <v/>
      </c>
      <c r="X2192" s="263" t="str">
        <f t="shared" si="1604"/>
        <v/>
      </c>
      <c r="Y2192" s="263" t="str">
        <f t="shared" si="1605"/>
        <v/>
      </c>
      <c r="Z2192" s="263" t="str">
        <f t="shared" si="1606"/>
        <v/>
      </c>
      <c r="AA2192" s="263" t="str">
        <f t="shared" si="1607"/>
        <v/>
      </c>
      <c r="AB2192" s="263" t="str">
        <f t="shared" si="1592"/>
        <v/>
      </c>
      <c r="AC2192" s="263" t="str">
        <f t="shared" si="1575"/>
        <v/>
      </c>
      <c r="AD2192" s="263" t="str">
        <f t="shared" si="1593"/>
        <v/>
      </c>
      <c r="AE2192" s="263" t="str">
        <f t="shared" si="1608"/>
        <v/>
      </c>
      <c r="AF2192" s="263" t="str">
        <f t="shared" si="1609"/>
        <v/>
      </c>
      <c r="AG2192" s="263"/>
      <c r="AJ2192" s="163" t="str">
        <f t="shared" si="1610"/>
        <v/>
      </c>
      <c r="AK2192" s="163" t="str">
        <f t="shared" si="1576"/>
        <v/>
      </c>
      <c r="AL2192" s="163" t="str">
        <f t="shared" si="1611"/>
        <v/>
      </c>
      <c r="AM2192" s="163" t="str">
        <f t="shared" si="1612"/>
        <v/>
      </c>
      <c r="AN2192" s="163" t="str">
        <f t="shared" si="1577"/>
        <v/>
      </c>
      <c r="AO2192" s="163" t="str">
        <f t="shared" si="1578"/>
        <v/>
      </c>
      <c r="AP2192" s="163" t="str">
        <f t="shared" si="1579"/>
        <v/>
      </c>
      <c r="AQ2192" s="163" t="str">
        <f t="shared" si="1580"/>
        <v/>
      </c>
      <c r="AR2192" s="163" t="str">
        <f t="shared" si="1581"/>
        <v/>
      </c>
      <c r="AS2192" s="163" t="str">
        <f t="shared" si="1594"/>
        <v/>
      </c>
      <c r="AT2192" s="163" t="str">
        <f t="shared" si="1595"/>
        <v/>
      </c>
      <c r="AU2192" s="163" t="str">
        <f t="shared" si="1613"/>
        <v>рбс</v>
      </c>
      <c r="AV2192" s="163" t="str">
        <f t="shared" si="1596"/>
        <v>рбс87504302673плапро</v>
      </c>
      <c r="AW2192" s="162">
        <f t="shared" si="1582"/>
        <v>0</v>
      </c>
      <c r="AX2192" s="162">
        <f t="shared" si="1583"/>
        <v>0</v>
      </c>
      <c r="AY2192" s="162">
        <f t="shared" si="1584"/>
        <v>0</v>
      </c>
      <c r="AZ2192" s="162">
        <f t="shared" si="1585"/>
        <v>0</v>
      </c>
      <c r="BA2192" s="164">
        <f t="shared" si="1586"/>
        <v>1</v>
      </c>
      <c r="BB2192" s="164">
        <f t="shared" si="1587"/>
        <v>1</v>
      </c>
      <c r="BC2192" s="164">
        <f t="shared" si="1588"/>
        <v>1</v>
      </c>
      <c r="BD2192" s="162">
        <f t="shared" si="1614"/>
        <v>0</v>
      </c>
      <c r="BE2192" s="162">
        <f t="shared" si="1615"/>
        <v>0</v>
      </c>
      <c r="BF2192" s="179">
        <f t="shared" si="1616"/>
        <v>0</v>
      </c>
      <c r="BG2192" s="180">
        <f t="shared" si="1617"/>
        <v>0</v>
      </c>
      <c r="BH2192" s="254" t="str">
        <f t="shared" si="1589"/>
        <v>875</v>
      </c>
      <c r="BI2192" s="254" t="str">
        <f t="shared" si="1590"/>
        <v>0702</v>
      </c>
      <c r="BJ2192" s="249" t="s">
        <v>1704</v>
      </c>
      <c r="BK2192" s="249" t="s">
        <v>1705</v>
      </c>
      <c r="BL2192" s="202" t="str">
        <f t="shared" si="1591"/>
        <v/>
      </c>
    </row>
    <row r="2193" spans="1:64" ht="12" hidden="1" customHeight="1">
      <c r="A2193" s="197"/>
      <c r="B2193" s="366" t="s">
        <v>321</v>
      </c>
      <c r="C2193" s="365" t="s">
        <v>1253</v>
      </c>
      <c r="D2193" s="366" t="s">
        <v>313</v>
      </c>
      <c r="E2193" s="366" t="s">
        <v>970</v>
      </c>
      <c r="F2193" s="366" t="s">
        <v>533</v>
      </c>
      <c r="G2193" s="366" t="s">
        <v>1344</v>
      </c>
      <c r="H2193" s="366" t="s">
        <v>1186</v>
      </c>
      <c r="I2193" s="366" t="s">
        <v>456</v>
      </c>
      <c r="J2193" s="386">
        <v>40000</v>
      </c>
      <c r="K2193" s="386">
        <v>0</v>
      </c>
      <c r="L2193" s="162" t="str">
        <f t="shared" si="1572"/>
        <v>875043026730702011008П02024400001</v>
      </c>
      <c r="M2193" s="163">
        <f t="array" ref="M2193">IF(COUNT(SEARCH(Удалить_Роспись_КВСР,$B2193)*SEARCH(Удалить_Роспись_ПБС,$C2193)*SEARCH(Удалить_Роспись_КФСР, $D2193)*SEARCH(Удалить_Роспись_КЦСР,$E2193)*SEARCH(Удалить_Роспись_КВР,$F2193)*SEARCH(Удалить_Роспись_ЭК,$H2193)*SEARCH(Удалить_Роспись_КР,$I2193))&gt;0,0,1)</f>
        <v>1</v>
      </c>
      <c r="N2193" s="163">
        <v>1</v>
      </c>
      <c r="O2193" s="163" t="str">
        <f t="shared" si="1597"/>
        <v/>
      </c>
      <c r="P2193" s="263" t="str">
        <f t="shared" si="1598"/>
        <v/>
      </c>
      <c r="Q2193" s="263" t="str">
        <f t="shared" si="1599"/>
        <v/>
      </c>
      <c r="R2193" s="263" t="str">
        <f t="shared" si="1600"/>
        <v/>
      </c>
      <c r="S2193" s="263" t="str">
        <f t="shared" si="1601"/>
        <v/>
      </c>
      <c r="T2193" s="263" t="str">
        <f t="shared" si="1602"/>
        <v/>
      </c>
      <c r="U2193" s="263" t="str">
        <f t="shared" si="1573"/>
        <v/>
      </c>
      <c r="V2193" s="263" t="str">
        <f t="shared" si="1603"/>
        <v/>
      </c>
      <c r="W2193" s="263" t="str">
        <f t="shared" si="1574"/>
        <v/>
      </c>
      <c r="X2193" s="263" t="str">
        <f t="shared" si="1604"/>
        <v/>
      </c>
      <c r="Y2193" s="263" t="str">
        <f t="shared" si="1605"/>
        <v/>
      </c>
      <c r="Z2193" s="263" t="str">
        <f t="shared" si="1606"/>
        <v/>
      </c>
      <c r="AA2193" s="263" t="str">
        <f t="shared" si="1607"/>
        <v/>
      </c>
      <c r="AB2193" s="263" t="str">
        <f t="shared" si="1592"/>
        <v/>
      </c>
      <c r="AC2193" s="263" t="str">
        <f t="shared" si="1575"/>
        <v/>
      </c>
      <c r="AD2193" s="263" t="str">
        <f t="shared" si="1593"/>
        <v/>
      </c>
      <c r="AE2193" s="263" t="str">
        <f t="shared" si="1608"/>
        <v/>
      </c>
      <c r="AF2193" s="263" t="str">
        <f t="shared" si="1609"/>
        <v/>
      </c>
      <c r="AG2193" s="263"/>
      <c r="AJ2193" s="163" t="str">
        <f t="shared" si="1610"/>
        <v/>
      </c>
      <c r="AK2193" s="163" t="str">
        <f t="shared" si="1576"/>
        <v/>
      </c>
      <c r="AL2193" s="163" t="str">
        <f t="shared" si="1611"/>
        <v/>
      </c>
      <c r="AM2193" s="163" t="str">
        <f t="shared" si="1612"/>
        <v/>
      </c>
      <c r="AN2193" s="163" t="str">
        <f t="shared" si="1577"/>
        <v/>
      </c>
      <c r="AO2193" s="163" t="str">
        <f t="shared" si="1578"/>
        <v/>
      </c>
      <c r="AP2193" s="163" t="str">
        <f t="shared" si="1579"/>
        <v/>
      </c>
      <c r="AQ2193" s="163" t="str">
        <f t="shared" si="1580"/>
        <v/>
      </c>
      <c r="AR2193" s="163" t="str">
        <f t="shared" si="1581"/>
        <v/>
      </c>
      <c r="AS2193" s="163" t="str">
        <f t="shared" si="1594"/>
        <v/>
      </c>
      <c r="AT2193" s="163" t="str">
        <f t="shared" si="1595"/>
        <v/>
      </c>
      <c r="AU2193" s="163" t="str">
        <f t="shared" si="1613"/>
        <v>рбс</v>
      </c>
      <c r="AV2193" s="163" t="str">
        <f t="shared" si="1596"/>
        <v>рбс87504302673общпро</v>
      </c>
      <c r="AW2193" s="162">
        <f t="shared" si="1582"/>
        <v>40000</v>
      </c>
      <c r="AX2193" s="162">
        <f t="shared" si="1583"/>
        <v>0</v>
      </c>
      <c r="AY2193" s="162">
        <f t="shared" si="1584"/>
        <v>40000</v>
      </c>
      <c r="AZ2193" s="162">
        <f t="shared" si="1585"/>
        <v>0</v>
      </c>
      <c r="BA2193" s="164">
        <f t="shared" si="1586"/>
        <v>1</v>
      </c>
      <c r="BB2193" s="164">
        <f t="shared" si="1587"/>
        <v>1</v>
      </c>
      <c r="BC2193" s="164">
        <f t="shared" si="1588"/>
        <v>1</v>
      </c>
      <c r="BD2193" s="162">
        <f t="shared" si="1614"/>
        <v>40000</v>
      </c>
      <c r="BE2193" s="162">
        <f t="shared" si="1615"/>
        <v>0</v>
      </c>
      <c r="BF2193" s="179">
        <f t="shared" si="1616"/>
        <v>40000</v>
      </c>
      <c r="BG2193" s="180">
        <f t="shared" si="1617"/>
        <v>40000</v>
      </c>
      <c r="BH2193" s="254" t="str">
        <f t="shared" si="1589"/>
        <v>875</v>
      </c>
      <c r="BI2193" s="254" t="str">
        <f t="shared" si="1590"/>
        <v>0702</v>
      </c>
      <c r="BJ2193" s="249" t="s">
        <v>1706</v>
      </c>
      <c r="BK2193" s="249" t="s">
        <v>1707</v>
      </c>
      <c r="BL2193" s="202" t="str">
        <f t="shared" si="1591"/>
        <v/>
      </c>
    </row>
    <row r="2194" spans="1:64" ht="12" hidden="1" customHeight="1">
      <c r="A2194" s="197"/>
      <c r="B2194" s="366" t="s">
        <v>321</v>
      </c>
      <c r="C2194" s="365" t="s">
        <v>1253</v>
      </c>
      <c r="D2194" s="366" t="s">
        <v>313</v>
      </c>
      <c r="E2194" s="366" t="s">
        <v>942</v>
      </c>
      <c r="F2194" s="366" t="s">
        <v>533</v>
      </c>
      <c r="G2194" s="366" t="s">
        <v>1344</v>
      </c>
      <c r="H2194" s="366" t="s">
        <v>1091</v>
      </c>
      <c r="I2194" s="366" t="s">
        <v>331</v>
      </c>
      <c r="J2194" s="386">
        <v>7720000</v>
      </c>
      <c r="K2194" s="386">
        <v>2211020.9500000002</v>
      </c>
      <c r="L2194" s="162" t="str">
        <f t="shared" si="1572"/>
        <v>87504302673070201100S563024400010</v>
      </c>
      <c r="M2194" s="163">
        <f t="array" ref="M2194">IF(COUNT(SEARCH(Удалить_Роспись_КВСР,$B2194)*SEARCH(Удалить_Роспись_ПБС,$C2194)*SEARCH(Удалить_Роспись_КФСР, $D2194)*SEARCH(Удалить_Роспись_КЦСР,$E2194)*SEARCH(Удалить_Роспись_КВР,$F2194)*SEARCH(Удалить_Роспись_ЭК,$H2194)*SEARCH(Удалить_Роспись_КР,$I2194))&gt;0,0,1)</f>
        <v>0</v>
      </c>
      <c r="N2194" s="163">
        <f t="array" ref="N2194">IF(COUNT(SEARCH(Удалить_Индекс_КВСР,$B2194)*SEARCH(Удалить_Индекс_ПБС,$C2194)*SEARCH(Удалить_Индекс_КФСР,$D2194)*SEARCH(Удалить_Индекс_КЦСР,$E2194)*SEARCH(Удалить_Индекс_КВР,$F2194)*SEARCH(Удалить_Индекс_ЭК,$H2194)*SEARCH(Удалить_Индекс_КР,$I2194))&gt;0,0,1)</f>
        <v>0</v>
      </c>
      <c r="O2194" s="163" t="str">
        <f t="shared" si="1597"/>
        <v/>
      </c>
      <c r="P2194" s="263" t="str">
        <f t="shared" si="1598"/>
        <v/>
      </c>
      <c r="Q2194" s="263" t="str">
        <f t="shared" si="1599"/>
        <v/>
      </c>
      <c r="R2194" s="263" t="str">
        <f t="shared" si="1600"/>
        <v/>
      </c>
      <c r="S2194" s="263" t="str">
        <f t="shared" si="1601"/>
        <v/>
      </c>
      <c r="T2194" s="263" t="str">
        <f t="shared" si="1602"/>
        <v/>
      </c>
      <c r="U2194" s="263" t="str">
        <f t="shared" si="1573"/>
        <v/>
      </c>
      <c r="V2194" s="263" t="str">
        <f t="shared" si="1603"/>
        <v/>
      </c>
      <c r="W2194" s="263" t="str">
        <f t="shared" si="1574"/>
        <v/>
      </c>
      <c r="X2194" s="263" t="str">
        <f t="shared" si="1604"/>
        <v/>
      </c>
      <c r="Y2194" s="263" t="str">
        <f t="shared" si="1605"/>
        <v/>
      </c>
      <c r="Z2194" s="263" t="str">
        <f t="shared" si="1606"/>
        <v/>
      </c>
      <c r="AA2194" s="263" t="str">
        <f t="shared" si="1607"/>
        <v/>
      </c>
      <c r="AB2194" s="263" t="str">
        <f t="shared" si="1592"/>
        <v/>
      </c>
      <c r="AC2194" s="263" t="str">
        <f t="shared" si="1575"/>
        <v/>
      </c>
      <c r="AD2194" s="263" t="str">
        <f t="shared" si="1593"/>
        <v/>
      </c>
      <c r="AE2194" s="263" t="str">
        <f t="shared" si="1608"/>
        <v/>
      </c>
      <c r="AF2194" s="263" t="str">
        <f t="shared" si="1609"/>
        <v/>
      </c>
      <c r="AG2194" s="263"/>
      <c r="AJ2194" s="163" t="str">
        <f t="shared" si="1610"/>
        <v/>
      </c>
      <c r="AK2194" s="163" t="str">
        <f t="shared" si="1576"/>
        <v/>
      </c>
      <c r="AL2194" s="163" t="str">
        <f t="shared" si="1611"/>
        <v/>
      </c>
      <c r="AM2194" s="163" t="str">
        <f t="shared" si="1612"/>
        <v>меж</v>
      </c>
      <c r="AN2194" s="163" t="str">
        <f t="shared" si="1577"/>
        <v/>
      </c>
      <c r="AO2194" s="163" t="str">
        <f t="shared" si="1578"/>
        <v/>
      </c>
      <c r="AP2194" s="163" t="str">
        <f t="shared" si="1579"/>
        <v/>
      </c>
      <c r="AQ2194" s="163" t="str">
        <f t="shared" si="1580"/>
        <v/>
      </c>
      <c r="AR2194" s="163" t="str">
        <f t="shared" si="1581"/>
        <v/>
      </c>
      <c r="AS2194" s="163" t="str">
        <f t="shared" si="1594"/>
        <v/>
      </c>
      <c r="AT2194" s="163" t="str">
        <f t="shared" si="1595"/>
        <v/>
      </c>
      <c r="AU2194" s="163" t="str">
        <f t="shared" si="1613"/>
        <v>рбс</v>
      </c>
      <c r="AV2194" s="163" t="str">
        <f t="shared" si="1596"/>
        <v>рбс87504302673общпро</v>
      </c>
      <c r="AW2194" s="162">
        <f t="shared" si="1582"/>
        <v>0</v>
      </c>
      <c r="AX2194" s="162">
        <f t="shared" si="1583"/>
        <v>0</v>
      </c>
      <c r="AY2194" s="162">
        <f t="shared" si="1584"/>
        <v>0</v>
      </c>
      <c r="AZ2194" s="162">
        <f t="shared" si="1585"/>
        <v>0</v>
      </c>
      <c r="BA2194" s="164">
        <f t="shared" si="1586"/>
        <v>1</v>
      </c>
      <c r="BB2194" s="164">
        <f t="shared" si="1587"/>
        <v>1</v>
      </c>
      <c r="BC2194" s="164">
        <f t="shared" si="1588"/>
        <v>1</v>
      </c>
      <c r="BD2194" s="162">
        <f t="shared" si="1614"/>
        <v>0</v>
      </c>
      <c r="BE2194" s="162">
        <f t="shared" si="1615"/>
        <v>0</v>
      </c>
      <c r="BF2194" s="179">
        <f t="shared" si="1616"/>
        <v>0</v>
      </c>
      <c r="BG2194" s="180">
        <f t="shared" si="1617"/>
        <v>0</v>
      </c>
      <c r="BH2194" s="254" t="str">
        <f t="shared" si="1589"/>
        <v>875</v>
      </c>
      <c r="BI2194" s="254" t="str">
        <f t="shared" si="1590"/>
        <v>0702</v>
      </c>
      <c r="BJ2194" s="249" t="s">
        <v>1708</v>
      </c>
      <c r="BK2194" s="249" t="s">
        <v>1709</v>
      </c>
      <c r="BL2194" s="202" t="str">
        <f t="shared" si="1591"/>
        <v/>
      </c>
    </row>
    <row r="2195" spans="1:64" ht="12" hidden="1" customHeight="1">
      <c r="A2195" s="197"/>
      <c r="B2195" s="366" t="s">
        <v>321</v>
      </c>
      <c r="C2195" s="365" t="s">
        <v>1253</v>
      </c>
      <c r="D2195" s="366" t="s">
        <v>313</v>
      </c>
      <c r="E2195" s="366" t="s">
        <v>942</v>
      </c>
      <c r="F2195" s="366" t="s">
        <v>533</v>
      </c>
      <c r="G2195" s="366" t="s">
        <v>1344</v>
      </c>
      <c r="H2195" s="366" t="s">
        <v>1091</v>
      </c>
      <c r="I2195" s="366" t="s">
        <v>1324</v>
      </c>
      <c r="J2195" s="386">
        <v>772000</v>
      </c>
      <c r="K2195" s="386">
        <v>612000</v>
      </c>
      <c r="L2195" s="162" t="str">
        <f t="shared" si="1572"/>
        <v>87504302673070201100S563024400012</v>
      </c>
      <c r="M2195" s="163">
        <f>IF(COUNT(SEARCH(Удалить_Роспись_КВСР,$B2195)*SEARCH(Удалить_Роспись_ПБС,$C2195)*SEARCH(Удалить_Роспись_КФСР, $D2195)*SEARCH(Удалить_Роспись_КЦСР,$E2195)*SEARCH(Удалить_Роспись_КВР,$F2195)*SEARCH(Удалить_Роспись_ЭК,$H2195)*SEARCH(Удалить_Роспись_КР,$I2195))&gt;0,0,1)</f>
        <v>1</v>
      </c>
      <c r="N2195" s="163">
        <v>1</v>
      </c>
      <c r="O2195" s="163" t="str">
        <f t="shared" si="1597"/>
        <v/>
      </c>
      <c r="P2195" s="263" t="str">
        <f t="shared" si="1598"/>
        <v/>
      </c>
      <c r="Q2195" s="263" t="str">
        <f t="shared" si="1599"/>
        <v/>
      </c>
      <c r="R2195" s="263" t="str">
        <f t="shared" si="1600"/>
        <v/>
      </c>
      <c r="S2195" s="263" t="str">
        <f t="shared" si="1601"/>
        <v/>
      </c>
      <c r="T2195" s="263" t="str">
        <f t="shared" si="1602"/>
        <v/>
      </c>
      <c r="U2195" s="263" t="str">
        <f t="shared" si="1573"/>
        <v/>
      </c>
      <c r="V2195" s="263" t="str">
        <f t="shared" si="1603"/>
        <v/>
      </c>
      <c r="W2195" s="263" t="str">
        <f t="shared" si="1574"/>
        <v/>
      </c>
      <c r="X2195" s="263" t="str">
        <f t="shared" si="1604"/>
        <v/>
      </c>
      <c r="Y2195" s="263" t="str">
        <f t="shared" si="1605"/>
        <v/>
      </c>
      <c r="Z2195" s="263" t="str">
        <f t="shared" si="1606"/>
        <v/>
      </c>
      <c r="AA2195" s="263"/>
      <c r="AB2195" s="263" t="str">
        <f t="shared" si="1592"/>
        <v/>
      </c>
      <c r="AC2195" s="263" t="str">
        <f t="shared" si="1575"/>
        <v/>
      </c>
      <c r="AD2195" s="263" t="str">
        <f t="shared" si="1593"/>
        <v/>
      </c>
      <c r="AE2195" s="263" t="str">
        <f t="shared" si="1608"/>
        <v/>
      </c>
      <c r="AF2195" s="263" t="str">
        <f t="shared" si="1609"/>
        <v/>
      </c>
      <c r="AG2195" s="263"/>
      <c r="AJ2195" s="163" t="str">
        <f t="shared" si="1610"/>
        <v/>
      </c>
      <c r="AK2195" s="163" t="str">
        <f t="shared" si="1576"/>
        <v/>
      </c>
      <c r="AL2195" s="163" t="str">
        <f t="shared" si="1611"/>
        <v/>
      </c>
      <c r="AM2195" s="163" t="str">
        <f t="shared" si="1612"/>
        <v/>
      </c>
      <c r="AN2195" s="163" t="str">
        <f t="shared" si="1577"/>
        <v/>
      </c>
      <c r="AO2195" s="163" t="str">
        <f t="shared" si="1578"/>
        <v/>
      </c>
      <c r="AP2195" s="163" t="str">
        <f t="shared" si="1579"/>
        <v/>
      </c>
      <c r="AQ2195" s="163" t="str">
        <f t="shared" si="1580"/>
        <v/>
      </c>
      <c r="AR2195" s="163" t="str">
        <f t="shared" si="1581"/>
        <v/>
      </c>
      <c r="AS2195" s="163" t="str">
        <f t="shared" si="1594"/>
        <v/>
      </c>
      <c r="AT2195" s="163" t="str">
        <f t="shared" si="1595"/>
        <v/>
      </c>
      <c r="AU2195" s="163" t="str">
        <f t="shared" si="1613"/>
        <v>рбс</v>
      </c>
      <c r="AV2195" s="163" t="str">
        <f t="shared" si="1596"/>
        <v>рбс87504302673общпро</v>
      </c>
      <c r="AW2195" s="162">
        <f t="shared" si="1582"/>
        <v>772000</v>
      </c>
      <c r="AX2195" s="162">
        <f t="shared" si="1583"/>
        <v>612000</v>
      </c>
      <c r="AY2195" s="162">
        <f t="shared" si="1584"/>
        <v>772000</v>
      </c>
      <c r="AZ2195" s="162">
        <f t="shared" si="1585"/>
        <v>612000</v>
      </c>
      <c r="BA2195" s="164">
        <f t="shared" si="1586"/>
        <v>1</v>
      </c>
      <c r="BB2195" s="164">
        <f t="shared" si="1587"/>
        <v>1</v>
      </c>
      <c r="BC2195" s="164">
        <f t="shared" si="1588"/>
        <v>1</v>
      </c>
      <c r="BD2195" s="162">
        <f t="shared" si="1614"/>
        <v>772000</v>
      </c>
      <c r="BE2195" s="162">
        <f t="shared" si="1615"/>
        <v>612000</v>
      </c>
      <c r="BF2195" s="179">
        <f t="shared" si="1616"/>
        <v>772000</v>
      </c>
      <c r="BG2195" s="180">
        <f t="shared" si="1617"/>
        <v>772000</v>
      </c>
      <c r="BH2195" s="254" t="str">
        <f t="shared" si="1589"/>
        <v>875</v>
      </c>
      <c r="BI2195" s="254" t="str">
        <f t="shared" si="1590"/>
        <v>0702</v>
      </c>
      <c r="BJ2195" s="249" t="s">
        <v>1710</v>
      </c>
      <c r="BK2195" s="249" t="s">
        <v>1711</v>
      </c>
      <c r="BL2195" s="202" t="str">
        <f t="shared" si="1591"/>
        <v/>
      </c>
    </row>
    <row r="2196" spans="1:64" ht="12" hidden="1" customHeight="1">
      <c r="A2196" s="197"/>
      <c r="B2196" s="366" t="s">
        <v>321</v>
      </c>
      <c r="C2196" s="365" t="s">
        <v>1253</v>
      </c>
      <c r="D2196" s="366" t="s">
        <v>313</v>
      </c>
      <c r="E2196" s="366" t="s">
        <v>1321</v>
      </c>
      <c r="F2196" s="366" t="s">
        <v>533</v>
      </c>
      <c r="G2196" s="366" t="s">
        <v>1344</v>
      </c>
      <c r="H2196" s="366" t="s">
        <v>1091</v>
      </c>
      <c r="I2196" s="366" t="s">
        <v>331</v>
      </c>
      <c r="J2196" s="386">
        <v>392048.1</v>
      </c>
      <c r="K2196" s="386">
        <v>392048.1</v>
      </c>
      <c r="L2196" s="162" t="str">
        <f t="shared" si="1572"/>
        <v>87504302673070201100S598024400010</v>
      </c>
      <c r="M2196" s="163">
        <f t="array" ref="M2196">IF(COUNT(SEARCH(Удалить_Роспись_КВСР,$B2196)*SEARCH(Удалить_Роспись_ПБС,$C2196)*SEARCH(Удалить_Роспись_КФСР, $D2196)*SEARCH(Удалить_Роспись_КЦСР,$E2196)*SEARCH(Удалить_Роспись_КВР,$F2196)*SEARCH(Удалить_Роспись_ЭК,$H2196)*SEARCH(Удалить_Роспись_КР,$I2196))&gt;0,0,1)</f>
        <v>0</v>
      </c>
      <c r="N2196" s="163">
        <f t="array" ref="N2196">IF(COUNT(SEARCH(Удалить_Индекс_КВСР,$B2196)*SEARCH(Удалить_Индекс_ПБС,$C2196)*SEARCH(Удалить_Индекс_КФСР,$D2196)*SEARCH(Удалить_Индекс_КЦСР,$E2196)*SEARCH(Удалить_Индекс_КВР,$F2196)*SEARCH(Удалить_Индекс_ЭК,$H2196)*SEARCH(Удалить_Индекс_КР,$I2196))&gt;0,0,1)</f>
        <v>0</v>
      </c>
      <c r="O2196" s="163" t="str">
        <f t="shared" si="1597"/>
        <v/>
      </c>
      <c r="P2196" s="263" t="str">
        <f t="shared" si="1598"/>
        <v/>
      </c>
      <c r="Q2196" s="263" t="str">
        <f t="shared" si="1599"/>
        <v/>
      </c>
      <c r="R2196" s="263" t="str">
        <f t="shared" si="1600"/>
        <v/>
      </c>
      <c r="S2196" s="263" t="str">
        <f t="shared" si="1601"/>
        <v/>
      </c>
      <c r="T2196" s="263" t="str">
        <f t="shared" si="1602"/>
        <v/>
      </c>
      <c r="U2196" s="263" t="str">
        <f t="shared" si="1573"/>
        <v/>
      </c>
      <c r="V2196" s="263" t="str">
        <f t="shared" si="1603"/>
        <v/>
      </c>
      <c r="W2196" s="263" t="str">
        <f t="shared" si="1574"/>
        <v/>
      </c>
      <c r="X2196" s="263" t="str">
        <f t="shared" si="1604"/>
        <v/>
      </c>
      <c r="Y2196" s="263" t="str">
        <f t="shared" si="1605"/>
        <v/>
      </c>
      <c r="Z2196" s="263" t="str">
        <f t="shared" si="1606"/>
        <v/>
      </c>
      <c r="AA2196" s="263" t="str">
        <f t="shared" si="1607"/>
        <v/>
      </c>
      <c r="AB2196" s="263" t="str">
        <f t="shared" si="1592"/>
        <v/>
      </c>
      <c r="AC2196" s="263" t="str">
        <f t="shared" si="1575"/>
        <v/>
      </c>
      <c r="AD2196" s="263" t="str">
        <f t="shared" si="1593"/>
        <v/>
      </c>
      <c r="AE2196" s="263" t="str">
        <f t="shared" si="1608"/>
        <v/>
      </c>
      <c r="AF2196" s="263" t="str">
        <f t="shared" si="1609"/>
        <v/>
      </c>
      <c r="AG2196" s="263"/>
      <c r="AJ2196" s="163" t="str">
        <f t="shared" si="1610"/>
        <v/>
      </c>
      <c r="AK2196" s="163" t="str">
        <f t="shared" si="1576"/>
        <v/>
      </c>
      <c r="AL2196" s="163" t="str">
        <f t="shared" si="1611"/>
        <v/>
      </c>
      <c r="AM2196" s="163" t="str">
        <f t="shared" si="1612"/>
        <v>меж</v>
      </c>
      <c r="AN2196" s="163" t="str">
        <f t="shared" si="1577"/>
        <v/>
      </c>
      <c r="AO2196" s="163" t="str">
        <f t="shared" si="1578"/>
        <v/>
      </c>
      <c r="AP2196" s="163" t="str">
        <f t="shared" si="1579"/>
        <v/>
      </c>
      <c r="AQ2196" s="163" t="str">
        <f t="shared" si="1580"/>
        <v/>
      </c>
      <c r="AR2196" s="163" t="str">
        <f t="shared" si="1581"/>
        <v/>
      </c>
      <c r="AS2196" s="163" t="str">
        <f t="shared" si="1594"/>
        <v/>
      </c>
      <c r="AT2196" s="163" t="str">
        <f t="shared" si="1595"/>
        <v/>
      </c>
      <c r="AU2196" s="163" t="str">
        <f t="shared" si="1613"/>
        <v>рбс</v>
      </c>
      <c r="AV2196" s="163" t="str">
        <f t="shared" si="1596"/>
        <v>рбс87504302673общпро</v>
      </c>
      <c r="AW2196" s="162">
        <f t="shared" si="1582"/>
        <v>0</v>
      </c>
      <c r="AX2196" s="162">
        <f t="shared" si="1583"/>
        <v>0</v>
      </c>
      <c r="AY2196" s="162">
        <f t="shared" si="1584"/>
        <v>0</v>
      </c>
      <c r="AZ2196" s="162">
        <f t="shared" si="1585"/>
        <v>0</v>
      </c>
      <c r="BA2196" s="164">
        <f t="shared" si="1586"/>
        <v>1</v>
      </c>
      <c r="BB2196" s="164">
        <f t="shared" si="1587"/>
        <v>1</v>
      </c>
      <c r="BC2196" s="164">
        <f t="shared" si="1588"/>
        <v>1</v>
      </c>
      <c r="BD2196" s="162">
        <f t="shared" si="1614"/>
        <v>0</v>
      </c>
      <c r="BE2196" s="162">
        <f t="shared" si="1615"/>
        <v>0</v>
      </c>
      <c r="BF2196" s="179">
        <f t="shared" si="1616"/>
        <v>0</v>
      </c>
      <c r="BG2196" s="180">
        <f t="shared" si="1617"/>
        <v>0</v>
      </c>
      <c r="BH2196" s="254" t="str">
        <f t="shared" si="1589"/>
        <v>875</v>
      </c>
      <c r="BI2196" s="254" t="str">
        <f t="shared" si="1590"/>
        <v>0702</v>
      </c>
      <c r="BJ2196" s="249" t="s">
        <v>1712</v>
      </c>
      <c r="BK2196" s="249" t="s">
        <v>1713</v>
      </c>
      <c r="BL2196" s="202" t="str">
        <f t="shared" si="1591"/>
        <v/>
      </c>
    </row>
    <row r="2197" spans="1:64" ht="12" hidden="1" customHeight="1">
      <c r="A2197" s="197"/>
      <c r="B2197" s="366" t="s">
        <v>321</v>
      </c>
      <c r="C2197" s="365" t="s">
        <v>1253</v>
      </c>
      <c r="D2197" s="366" t="s">
        <v>313</v>
      </c>
      <c r="E2197" s="366" t="s">
        <v>1321</v>
      </c>
      <c r="F2197" s="366" t="s">
        <v>533</v>
      </c>
      <c r="G2197" s="366" t="s">
        <v>1344</v>
      </c>
      <c r="H2197" s="366" t="s">
        <v>1095</v>
      </c>
      <c r="I2197" s="366" t="s">
        <v>331</v>
      </c>
      <c r="J2197" s="386">
        <v>611741.9</v>
      </c>
      <c r="K2197" s="386">
        <v>611741.9</v>
      </c>
      <c r="L2197" s="162" t="str">
        <f t="shared" si="1572"/>
        <v>87504302673070201100S598024400010</v>
      </c>
      <c r="M2197" s="163">
        <f t="array" ref="M2197">IF(COUNT(SEARCH(Удалить_Роспись_КВСР,$B2197)*SEARCH(Удалить_Роспись_ПБС,$C2197)*SEARCH(Удалить_Роспись_КФСР, $D2197)*SEARCH(Удалить_Роспись_КЦСР,$E2197)*SEARCH(Удалить_Роспись_КВР,$F2197)*SEARCH(Удалить_Роспись_ЭК,$H2197)*SEARCH(Удалить_Роспись_КР,$I2197))&gt;0,0,1)</f>
        <v>0</v>
      </c>
      <c r="N2197" s="163">
        <f t="array" ref="N2197">IF(COUNT(SEARCH(Удалить_Индекс_КВСР,$B2197)*SEARCH(Удалить_Индекс_ПБС,$C2197)*SEARCH(Удалить_Индекс_КФСР,$D2197)*SEARCH(Удалить_Индекс_КЦСР,$E2197)*SEARCH(Удалить_Индекс_КВР,$F2197)*SEARCH(Удалить_Индекс_ЭК,$H2197)*SEARCH(Удалить_Индекс_КР,$I2197))&gt;0,0,1)</f>
        <v>0</v>
      </c>
      <c r="O2197" s="163" t="str">
        <f t="shared" si="1597"/>
        <v/>
      </c>
      <c r="P2197" s="263" t="str">
        <f t="shared" si="1598"/>
        <v/>
      </c>
      <c r="Q2197" s="263" t="str">
        <f t="shared" si="1599"/>
        <v/>
      </c>
      <c r="R2197" s="263" t="str">
        <f t="shared" si="1600"/>
        <v/>
      </c>
      <c r="S2197" s="263" t="str">
        <f t="shared" si="1601"/>
        <v/>
      </c>
      <c r="T2197" s="263" t="str">
        <f t="shared" si="1602"/>
        <v/>
      </c>
      <c r="U2197" s="263" t="str">
        <f t="shared" si="1573"/>
        <v/>
      </c>
      <c r="V2197" s="263" t="str">
        <f t="shared" si="1603"/>
        <v/>
      </c>
      <c r="W2197" s="263" t="str">
        <f t="shared" si="1574"/>
        <v/>
      </c>
      <c r="X2197" s="263" t="str">
        <f t="shared" si="1604"/>
        <v/>
      </c>
      <c r="Y2197" s="263" t="str">
        <f t="shared" si="1605"/>
        <v/>
      </c>
      <c r="Z2197" s="263" t="str">
        <f t="shared" si="1606"/>
        <v/>
      </c>
      <c r="AA2197" s="263" t="str">
        <f t="shared" si="1607"/>
        <v/>
      </c>
      <c r="AB2197" s="263" t="str">
        <f t="shared" si="1592"/>
        <v/>
      </c>
      <c r="AC2197" s="263" t="str">
        <f t="shared" si="1575"/>
        <v/>
      </c>
      <c r="AD2197" s="263" t="str">
        <f t="shared" si="1593"/>
        <v/>
      </c>
      <c r="AE2197" s="263" t="str">
        <f t="shared" si="1608"/>
        <v/>
      </c>
      <c r="AF2197" s="263" t="str">
        <f t="shared" si="1609"/>
        <v/>
      </c>
      <c r="AG2197" s="263"/>
      <c r="AJ2197" s="163" t="str">
        <f t="shared" si="1610"/>
        <v/>
      </c>
      <c r="AK2197" s="163" t="str">
        <f t="shared" si="1576"/>
        <v/>
      </c>
      <c r="AL2197" s="163" t="str">
        <f t="shared" si="1611"/>
        <v/>
      </c>
      <c r="AM2197" s="163" t="str">
        <f t="shared" si="1612"/>
        <v>меж</v>
      </c>
      <c r="AN2197" s="163" t="str">
        <f t="shared" si="1577"/>
        <v/>
      </c>
      <c r="AO2197" s="163" t="str">
        <f t="shared" si="1578"/>
        <v/>
      </c>
      <c r="AP2197" s="163" t="str">
        <f t="shared" si="1579"/>
        <v/>
      </c>
      <c r="AQ2197" s="163" t="str">
        <f t="shared" si="1580"/>
        <v/>
      </c>
      <c r="AR2197" s="163" t="str">
        <f t="shared" si="1581"/>
        <v/>
      </c>
      <c r="AS2197" s="163" t="str">
        <f t="shared" si="1594"/>
        <v/>
      </c>
      <c r="AT2197" s="163" t="str">
        <f t="shared" si="1595"/>
        <v/>
      </c>
      <c r="AU2197" s="163" t="str">
        <f t="shared" si="1613"/>
        <v>рбс</v>
      </c>
      <c r="AV2197" s="163" t="str">
        <f t="shared" si="1596"/>
        <v>рбс87504302673общосн</v>
      </c>
      <c r="AW2197" s="162">
        <f t="shared" si="1582"/>
        <v>0</v>
      </c>
      <c r="AX2197" s="162">
        <f t="shared" si="1583"/>
        <v>0</v>
      </c>
      <c r="AY2197" s="162">
        <f t="shared" si="1584"/>
        <v>0</v>
      </c>
      <c r="AZ2197" s="162">
        <f t="shared" si="1585"/>
        <v>0</v>
      </c>
      <c r="BA2197" s="164">
        <f t="shared" si="1586"/>
        <v>1</v>
      </c>
      <c r="BB2197" s="164">
        <f t="shared" si="1587"/>
        <v>1</v>
      </c>
      <c r="BC2197" s="164">
        <f t="shared" si="1588"/>
        <v>1</v>
      </c>
      <c r="BD2197" s="162">
        <f t="shared" si="1614"/>
        <v>0</v>
      </c>
      <c r="BE2197" s="162">
        <f t="shared" si="1615"/>
        <v>0</v>
      </c>
      <c r="BF2197" s="179">
        <f t="shared" si="1616"/>
        <v>0</v>
      </c>
      <c r="BG2197" s="180">
        <f t="shared" si="1617"/>
        <v>0</v>
      </c>
      <c r="BH2197" s="254" t="str">
        <f t="shared" si="1589"/>
        <v>875</v>
      </c>
      <c r="BI2197" s="254" t="str">
        <f t="shared" si="1590"/>
        <v>0702</v>
      </c>
      <c r="BJ2197" s="249" t="s">
        <v>1714</v>
      </c>
      <c r="BK2197" s="249" t="s">
        <v>1715</v>
      </c>
      <c r="BL2197" s="202" t="str">
        <f t="shared" si="1591"/>
        <v/>
      </c>
    </row>
    <row r="2198" spans="1:64" ht="12" hidden="1" customHeight="1">
      <c r="A2198" s="197"/>
      <c r="B2198" s="366" t="s">
        <v>321</v>
      </c>
      <c r="C2198" s="365" t="s">
        <v>1253</v>
      </c>
      <c r="D2198" s="366" t="s">
        <v>313</v>
      </c>
      <c r="E2198" s="366" t="s">
        <v>1321</v>
      </c>
      <c r="F2198" s="366" t="s">
        <v>533</v>
      </c>
      <c r="G2198" s="366" t="s">
        <v>1344</v>
      </c>
      <c r="H2198" s="366" t="s">
        <v>1095</v>
      </c>
      <c r="I2198" s="366" t="s">
        <v>1324</v>
      </c>
      <c r="J2198" s="386">
        <v>10000</v>
      </c>
      <c r="K2198" s="386">
        <v>10000</v>
      </c>
      <c r="L2198" s="162" t="str">
        <f t="shared" si="1572"/>
        <v>87504302673070201100S598024400012</v>
      </c>
      <c r="M2198" s="163">
        <f>IF(COUNT(SEARCH(Удалить_Роспись_КВСР,$B2198)*SEARCH(Удалить_Роспись_ПБС,$C2198)*SEARCH(Удалить_Роспись_КФСР, $D2198)*SEARCH(Удалить_Роспись_КЦСР,$E2198)*SEARCH(Удалить_Роспись_КВР,$F2198)*SEARCH(Удалить_Роспись_ЭК,$H2198)*SEARCH(Удалить_Роспись_КР,$I2198))&gt;0,0,1)</f>
        <v>1</v>
      </c>
      <c r="N2198" s="163">
        <f t="array" ref="N2198">IF(COUNT(SEARCH(Удалить_Индекс_КВСР,$B2198)*SEARCH(Удалить_Индекс_ПБС,$C2198)*SEARCH(Удалить_Индекс_КФСР,$D2198)*SEARCH(Удалить_Индекс_КЦСР,$E2198)*SEARCH(Удалить_Индекс_КВР,$F2198)*SEARCH(Удалить_Индекс_ЭК,$H2198)*SEARCH(Удалить_Индекс_КР,$I2198))&gt;0,0,1)</f>
        <v>0</v>
      </c>
      <c r="O2198" s="163" t="str">
        <f t="shared" si="1597"/>
        <v/>
      </c>
      <c r="P2198" s="263" t="str">
        <f t="shared" si="1598"/>
        <v/>
      </c>
      <c r="Q2198" s="263" t="str">
        <f t="shared" si="1599"/>
        <v/>
      </c>
      <c r="R2198" s="263" t="str">
        <f t="shared" si="1600"/>
        <v/>
      </c>
      <c r="S2198" s="263" t="str">
        <f t="shared" si="1601"/>
        <v/>
      </c>
      <c r="T2198" s="263" t="str">
        <f t="shared" si="1602"/>
        <v/>
      </c>
      <c r="U2198" s="263" t="str">
        <f t="shared" si="1573"/>
        <v/>
      </c>
      <c r="V2198" s="263" t="str">
        <f t="shared" si="1603"/>
        <v/>
      </c>
      <c r="W2198" s="263" t="str">
        <f t="shared" si="1574"/>
        <v/>
      </c>
      <c r="X2198" s="263" t="str">
        <f t="shared" si="1604"/>
        <v/>
      </c>
      <c r="Y2198" s="263" t="str">
        <f t="shared" si="1605"/>
        <v/>
      </c>
      <c r="Z2198" s="263" t="str">
        <f t="shared" si="1606"/>
        <v/>
      </c>
      <c r="AA2198" s="263"/>
      <c r="AB2198" s="263" t="str">
        <f t="shared" si="1592"/>
        <v/>
      </c>
      <c r="AC2198" s="263" t="str">
        <f t="shared" si="1575"/>
        <v/>
      </c>
      <c r="AD2198" s="263" t="str">
        <f t="shared" si="1593"/>
        <v/>
      </c>
      <c r="AE2198" s="263" t="str">
        <f t="shared" si="1608"/>
        <v/>
      </c>
      <c r="AF2198" s="263" t="str">
        <f t="shared" si="1609"/>
        <v/>
      </c>
      <c r="AG2198" s="263"/>
      <c r="AJ2198" s="163" t="str">
        <f t="shared" si="1610"/>
        <v/>
      </c>
      <c r="AK2198" s="163" t="str">
        <f t="shared" si="1576"/>
        <v/>
      </c>
      <c r="AL2198" s="163" t="str">
        <f t="shared" si="1611"/>
        <v/>
      </c>
      <c r="AM2198" s="163" t="str">
        <f t="shared" si="1612"/>
        <v/>
      </c>
      <c r="AN2198" s="163" t="str">
        <f t="shared" si="1577"/>
        <v/>
      </c>
      <c r="AO2198" s="163" t="str">
        <f t="shared" si="1578"/>
        <v/>
      </c>
      <c r="AP2198" s="163" t="str">
        <f t="shared" si="1579"/>
        <v/>
      </c>
      <c r="AQ2198" s="163" t="str">
        <f t="shared" si="1580"/>
        <v/>
      </c>
      <c r="AR2198" s="163" t="str">
        <f t="shared" si="1581"/>
        <v/>
      </c>
      <c r="AS2198" s="163" t="str">
        <f t="shared" si="1594"/>
        <v/>
      </c>
      <c r="AT2198" s="163" t="str">
        <f t="shared" si="1595"/>
        <v/>
      </c>
      <c r="AU2198" s="163" t="str">
        <f t="shared" si="1613"/>
        <v>рбс</v>
      </c>
      <c r="AV2198" s="163" t="str">
        <f t="shared" si="1596"/>
        <v>рбс87504302673общосн</v>
      </c>
      <c r="AW2198" s="162">
        <f t="shared" si="1582"/>
        <v>10000</v>
      </c>
      <c r="AX2198" s="162">
        <f t="shared" si="1583"/>
        <v>10000</v>
      </c>
      <c r="AY2198" s="162">
        <f t="shared" si="1584"/>
        <v>0</v>
      </c>
      <c r="AZ2198" s="162">
        <f t="shared" si="1585"/>
        <v>0</v>
      </c>
      <c r="BA2198" s="164">
        <f t="shared" si="1586"/>
        <v>1</v>
      </c>
      <c r="BB2198" s="164">
        <f t="shared" si="1587"/>
        <v>1</v>
      </c>
      <c r="BC2198" s="164">
        <f t="shared" si="1588"/>
        <v>1</v>
      </c>
      <c r="BD2198" s="162">
        <f t="shared" si="1614"/>
        <v>0</v>
      </c>
      <c r="BE2198" s="162">
        <f t="shared" si="1615"/>
        <v>0</v>
      </c>
      <c r="BF2198" s="179">
        <f t="shared" si="1616"/>
        <v>0</v>
      </c>
      <c r="BG2198" s="180">
        <f t="shared" si="1617"/>
        <v>0</v>
      </c>
      <c r="BH2198" s="254" t="str">
        <f t="shared" si="1589"/>
        <v>875</v>
      </c>
      <c r="BI2198" s="254" t="str">
        <f t="shared" si="1590"/>
        <v>0702</v>
      </c>
      <c r="BJ2198" s="249" t="s">
        <v>1716</v>
      </c>
      <c r="BK2198" s="249" t="s">
        <v>1717</v>
      </c>
      <c r="BL2198" s="202" t="str">
        <f t="shared" si="1591"/>
        <v/>
      </c>
    </row>
    <row r="2199" spans="1:64" ht="12" hidden="1" customHeight="1">
      <c r="A2199" s="197"/>
      <c r="B2199" s="366" t="s">
        <v>321</v>
      </c>
      <c r="C2199" s="365" t="s">
        <v>1253</v>
      </c>
      <c r="D2199" s="366" t="s">
        <v>313</v>
      </c>
      <c r="E2199" s="366" t="s">
        <v>1321</v>
      </c>
      <c r="F2199" s="366" t="s">
        <v>533</v>
      </c>
      <c r="G2199" s="366" t="s">
        <v>1344</v>
      </c>
      <c r="H2199" s="366" t="s">
        <v>1165</v>
      </c>
      <c r="I2199" s="366" t="s">
        <v>331</v>
      </c>
      <c r="J2199" s="386">
        <v>698547</v>
      </c>
      <c r="K2199" s="386">
        <v>698547</v>
      </c>
      <c r="L2199" s="162" t="str">
        <f t="shared" si="1572"/>
        <v>87504302673070201100S598024400010</v>
      </c>
      <c r="M2199" s="163">
        <f t="array" ref="M2199">IF(COUNT(SEARCH(Удалить_Роспись_КВСР,$B2199)*SEARCH(Удалить_Роспись_ПБС,$C2199)*SEARCH(Удалить_Роспись_КФСР, $D2199)*SEARCH(Удалить_Роспись_КЦСР,$E2199)*SEARCH(Удалить_Роспись_КВР,$F2199)*SEARCH(Удалить_Роспись_ЭК,$H2199)*SEARCH(Удалить_Роспись_КР,$I2199))&gt;0,0,1)</f>
        <v>0</v>
      </c>
      <c r="N2199" s="163">
        <f t="array" ref="N2199">IF(COUNT(SEARCH(Удалить_Индекс_КВСР,$B2199)*SEARCH(Удалить_Индекс_ПБС,$C2199)*SEARCH(Удалить_Индекс_КФСР,$D2199)*SEARCH(Удалить_Индекс_КЦСР,$E2199)*SEARCH(Удалить_Индекс_КВР,$F2199)*SEARCH(Удалить_Индекс_ЭК,$H2199)*SEARCH(Удалить_Индекс_КР,$I2199))&gt;0,0,1)</f>
        <v>0</v>
      </c>
      <c r="O2199" s="163" t="str">
        <f t="shared" si="1597"/>
        <v/>
      </c>
      <c r="P2199" s="263" t="str">
        <f t="shared" si="1598"/>
        <v/>
      </c>
      <c r="Q2199" s="263" t="str">
        <f t="shared" si="1599"/>
        <v/>
      </c>
      <c r="R2199" s="263" t="str">
        <f t="shared" si="1600"/>
        <v/>
      </c>
      <c r="S2199" s="263" t="str">
        <f t="shared" si="1601"/>
        <v/>
      </c>
      <c r="T2199" s="263" t="str">
        <f t="shared" si="1602"/>
        <v/>
      </c>
      <c r="U2199" s="263" t="str">
        <f t="shared" si="1573"/>
        <v/>
      </c>
      <c r="V2199" s="263" t="str">
        <f t="shared" si="1603"/>
        <v/>
      </c>
      <c r="W2199" s="263" t="str">
        <f t="shared" si="1574"/>
        <v/>
      </c>
      <c r="X2199" s="263" t="str">
        <f t="shared" si="1604"/>
        <v/>
      </c>
      <c r="Y2199" s="263" t="str">
        <f t="shared" si="1605"/>
        <v/>
      </c>
      <c r="Z2199" s="263" t="str">
        <f t="shared" si="1606"/>
        <v/>
      </c>
      <c r="AA2199" s="263" t="str">
        <f t="shared" si="1607"/>
        <v/>
      </c>
      <c r="AB2199" s="263" t="str">
        <f t="shared" si="1592"/>
        <v/>
      </c>
      <c r="AC2199" s="263" t="str">
        <f t="shared" si="1575"/>
        <v/>
      </c>
      <c r="AD2199" s="263" t="str">
        <f t="shared" si="1593"/>
        <v/>
      </c>
      <c r="AE2199" s="263" t="str">
        <f t="shared" si="1608"/>
        <v/>
      </c>
      <c r="AF2199" s="263" t="str">
        <f t="shared" si="1609"/>
        <v/>
      </c>
      <c r="AG2199" s="263"/>
      <c r="AJ2199" s="163" t="str">
        <f t="shared" si="1610"/>
        <v/>
      </c>
      <c r="AK2199" s="163" t="str">
        <f t="shared" si="1576"/>
        <v/>
      </c>
      <c r="AL2199" s="163" t="str">
        <f t="shared" si="1611"/>
        <v/>
      </c>
      <c r="AM2199" s="163" t="str">
        <f t="shared" si="1612"/>
        <v>меж</v>
      </c>
      <c r="AN2199" s="163" t="str">
        <f t="shared" si="1577"/>
        <v/>
      </c>
      <c r="AO2199" s="163" t="str">
        <f t="shared" si="1578"/>
        <v/>
      </c>
      <c r="AP2199" s="163" t="str">
        <f t="shared" si="1579"/>
        <v/>
      </c>
      <c r="AQ2199" s="163" t="str">
        <f t="shared" si="1580"/>
        <v/>
      </c>
      <c r="AR2199" s="163" t="str">
        <f t="shared" si="1581"/>
        <v/>
      </c>
      <c r="AS2199" s="163" t="str">
        <f t="shared" si="1594"/>
        <v/>
      </c>
      <c r="AT2199" s="163" t="str">
        <f t="shared" si="1595"/>
        <v/>
      </c>
      <c r="AU2199" s="163" t="str">
        <f t="shared" si="1613"/>
        <v>рбс</v>
      </c>
      <c r="AV2199" s="163" t="str">
        <f t="shared" si="1596"/>
        <v>рбс87504302673общпро</v>
      </c>
      <c r="AW2199" s="162">
        <f t="shared" si="1582"/>
        <v>0</v>
      </c>
      <c r="AX2199" s="162">
        <f t="shared" si="1583"/>
        <v>0</v>
      </c>
      <c r="AY2199" s="162">
        <f t="shared" si="1584"/>
        <v>0</v>
      </c>
      <c r="AZ2199" s="162">
        <f t="shared" si="1585"/>
        <v>0</v>
      </c>
      <c r="BA2199" s="164">
        <f t="shared" si="1586"/>
        <v>1</v>
      </c>
      <c r="BB2199" s="164">
        <f t="shared" si="1587"/>
        <v>1</v>
      </c>
      <c r="BC2199" s="164">
        <f t="shared" si="1588"/>
        <v>1</v>
      </c>
      <c r="BD2199" s="162">
        <f t="shared" si="1614"/>
        <v>0</v>
      </c>
      <c r="BE2199" s="162">
        <f t="shared" si="1615"/>
        <v>0</v>
      </c>
      <c r="BF2199" s="179">
        <f t="shared" si="1616"/>
        <v>0</v>
      </c>
      <c r="BG2199" s="180">
        <f t="shared" si="1617"/>
        <v>0</v>
      </c>
      <c r="BH2199" s="254" t="str">
        <f t="shared" si="1589"/>
        <v>875</v>
      </c>
      <c r="BI2199" s="254" t="str">
        <f t="shared" si="1590"/>
        <v>0702</v>
      </c>
      <c r="BJ2199" s="249" t="s">
        <v>1718</v>
      </c>
      <c r="BK2199" s="249" t="s">
        <v>1719</v>
      </c>
      <c r="BL2199" s="202" t="str">
        <f t="shared" si="1591"/>
        <v/>
      </c>
    </row>
    <row r="2200" spans="1:64" ht="12" hidden="1" customHeight="1">
      <c r="A2200" s="197"/>
      <c r="B2200" s="366" t="s">
        <v>321</v>
      </c>
      <c r="C2200" s="365" t="s">
        <v>1253</v>
      </c>
      <c r="D2200" s="366" t="s">
        <v>313</v>
      </c>
      <c r="E2200" s="366" t="s">
        <v>1321</v>
      </c>
      <c r="F2200" s="366" t="s">
        <v>533</v>
      </c>
      <c r="G2200" s="366" t="s">
        <v>1344</v>
      </c>
      <c r="H2200" s="366" t="s">
        <v>1165</v>
      </c>
      <c r="I2200" s="366" t="s">
        <v>1324</v>
      </c>
      <c r="J2200" s="386">
        <v>10000</v>
      </c>
      <c r="K2200" s="386">
        <v>10000</v>
      </c>
      <c r="L2200" s="162" t="str">
        <f t="shared" si="1572"/>
        <v>87504302673070201100S598024400012</v>
      </c>
      <c r="M2200" s="163">
        <f>IF(COUNT(SEARCH(Удалить_Роспись_КВСР,$B2200)*SEARCH(Удалить_Роспись_ПБС,$C2200)*SEARCH(Удалить_Роспись_КФСР, $D2200)*SEARCH(Удалить_Роспись_КЦСР,$E2200)*SEARCH(Удалить_Роспись_КВР,$F2200)*SEARCH(Удалить_Роспись_ЭК,$H2200)*SEARCH(Удалить_Роспись_КР,$I2200))&gt;0,0,1)</f>
        <v>1</v>
      </c>
      <c r="N2200" s="163">
        <f t="array" ref="N2200">IF(COUNT(SEARCH(Удалить_Индекс_КВСР,$B2200)*SEARCH(Удалить_Индекс_ПБС,$C2200)*SEARCH(Удалить_Индекс_КФСР,$D2200)*SEARCH(Удалить_Индекс_КЦСР,$E2200)*SEARCH(Удалить_Индекс_КВР,$F2200)*SEARCH(Удалить_Индекс_ЭК,$H2200)*SEARCH(Удалить_Индекс_КР,$I2200))&gt;0,0,1)</f>
        <v>0</v>
      </c>
      <c r="O2200" s="163" t="str">
        <f t="shared" si="1597"/>
        <v/>
      </c>
      <c r="P2200" s="263" t="str">
        <f t="shared" si="1598"/>
        <v/>
      </c>
      <c r="Q2200" s="263" t="str">
        <f t="shared" si="1599"/>
        <v/>
      </c>
      <c r="R2200" s="263" t="str">
        <f t="shared" si="1600"/>
        <v/>
      </c>
      <c r="S2200" s="263" t="str">
        <f t="shared" si="1601"/>
        <v/>
      </c>
      <c r="T2200" s="263" t="str">
        <f t="shared" si="1602"/>
        <v/>
      </c>
      <c r="U2200" s="263" t="str">
        <f t="shared" si="1573"/>
        <v/>
      </c>
      <c r="V2200" s="263" t="str">
        <f t="shared" si="1603"/>
        <v/>
      </c>
      <c r="W2200" s="263" t="str">
        <f t="shared" si="1574"/>
        <v/>
      </c>
      <c r="X2200" s="263" t="str">
        <f t="shared" si="1604"/>
        <v/>
      </c>
      <c r="Y2200" s="263" t="str">
        <f t="shared" si="1605"/>
        <v/>
      </c>
      <c r="Z2200" s="263" t="str">
        <f t="shared" si="1606"/>
        <v/>
      </c>
      <c r="AA2200" s="263"/>
      <c r="AB2200" s="263" t="str">
        <f t="shared" si="1592"/>
        <v/>
      </c>
      <c r="AC2200" s="263" t="str">
        <f t="shared" si="1575"/>
        <v/>
      </c>
      <c r="AD2200" s="263" t="str">
        <f t="shared" si="1593"/>
        <v/>
      </c>
      <c r="AE2200" s="263" t="str">
        <f t="shared" si="1608"/>
        <v/>
      </c>
      <c r="AF2200" s="263" t="str">
        <f t="shared" si="1609"/>
        <v/>
      </c>
      <c r="AG2200" s="263"/>
      <c r="AJ2200" s="163" t="str">
        <f t="shared" si="1610"/>
        <v/>
      </c>
      <c r="AK2200" s="163" t="str">
        <f t="shared" si="1576"/>
        <v/>
      </c>
      <c r="AL2200" s="163" t="str">
        <f t="shared" si="1611"/>
        <v/>
      </c>
      <c r="AM2200" s="163" t="str">
        <f t="shared" si="1612"/>
        <v/>
      </c>
      <c r="AN2200" s="163" t="str">
        <f t="shared" si="1577"/>
        <v/>
      </c>
      <c r="AO2200" s="163" t="str">
        <f t="shared" si="1578"/>
        <v/>
      </c>
      <c r="AP2200" s="163" t="str">
        <f t="shared" si="1579"/>
        <v/>
      </c>
      <c r="AQ2200" s="163" t="str">
        <f t="shared" si="1580"/>
        <v/>
      </c>
      <c r="AR2200" s="163" t="str">
        <f t="shared" si="1581"/>
        <v/>
      </c>
      <c r="AS2200" s="163" t="str">
        <f t="shared" si="1594"/>
        <v/>
      </c>
      <c r="AT2200" s="163" t="str">
        <f t="shared" si="1595"/>
        <v/>
      </c>
      <c r="AU2200" s="163" t="str">
        <f t="shared" si="1613"/>
        <v>рбс</v>
      </c>
      <c r="AV2200" s="163" t="str">
        <f t="shared" si="1596"/>
        <v>рбс87504302673общпро</v>
      </c>
      <c r="AW2200" s="162">
        <f t="shared" si="1582"/>
        <v>10000</v>
      </c>
      <c r="AX2200" s="162">
        <f t="shared" si="1583"/>
        <v>10000</v>
      </c>
      <c r="AY2200" s="162">
        <f t="shared" si="1584"/>
        <v>0</v>
      </c>
      <c r="AZ2200" s="162">
        <f t="shared" si="1585"/>
        <v>0</v>
      </c>
      <c r="BA2200" s="164">
        <f t="shared" si="1586"/>
        <v>1</v>
      </c>
      <c r="BB2200" s="164">
        <f t="shared" si="1587"/>
        <v>1</v>
      </c>
      <c r="BC2200" s="164">
        <f t="shared" si="1588"/>
        <v>1</v>
      </c>
      <c r="BD2200" s="162">
        <f t="shared" si="1614"/>
        <v>0</v>
      </c>
      <c r="BE2200" s="162">
        <f t="shared" si="1615"/>
        <v>0</v>
      </c>
      <c r="BF2200" s="179">
        <f t="shared" si="1616"/>
        <v>0</v>
      </c>
      <c r="BG2200" s="180">
        <f t="shared" si="1617"/>
        <v>0</v>
      </c>
      <c r="BH2200" s="254" t="str">
        <f t="shared" si="1589"/>
        <v>875</v>
      </c>
      <c r="BI2200" s="254" t="str">
        <f t="shared" si="1590"/>
        <v>0702</v>
      </c>
      <c r="BJ2200" s="249" t="s">
        <v>1720</v>
      </c>
      <c r="BK2200" s="249" t="s">
        <v>1721</v>
      </c>
      <c r="BL2200" s="202" t="str">
        <f t="shared" si="1591"/>
        <v/>
      </c>
    </row>
    <row r="2201" spans="1:64" ht="12" hidden="1" customHeight="1">
      <c r="A2201" s="197"/>
      <c r="B2201" s="366" t="s">
        <v>321</v>
      </c>
      <c r="C2201" s="365" t="s">
        <v>1253</v>
      </c>
      <c r="D2201" s="366" t="s">
        <v>313</v>
      </c>
      <c r="E2201" s="366" t="s">
        <v>1321</v>
      </c>
      <c r="F2201" s="366" t="s">
        <v>533</v>
      </c>
      <c r="G2201" s="366" t="s">
        <v>1344</v>
      </c>
      <c r="H2201" s="366" t="s">
        <v>1167</v>
      </c>
      <c r="I2201" s="366" t="s">
        <v>331</v>
      </c>
      <c r="J2201" s="386">
        <v>97663</v>
      </c>
      <c r="K2201" s="386">
        <v>97663</v>
      </c>
      <c r="L2201" s="162" t="str">
        <f t="shared" si="1572"/>
        <v>87504302673070201100S598024400010</v>
      </c>
      <c r="M2201" s="163">
        <f t="array" ref="M2201">IF(COUNT(SEARCH(Удалить_Роспись_КВСР,$B2201)*SEARCH(Удалить_Роспись_ПБС,$C2201)*SEARCH(Удалить_Роспись_КФСР, $D2201)*SEARCH(Удалить_Роспись_КЦСР,$E2201)*SEARCH(Удалить_Роспись_КВР,$F2201)*SEARCH(Удалить_Роспись_ЭК,$H2201)*SEARCH(Удалить_Роспись_КР,$I2201))&gt;0,0,1)</f>
        <v>0</v>
      </c>
      <c r="N2201" s="163">
        <f t="array" ref="N2201">IF(COUNT(SEARCH(Удалить_Индекс_КВСР,$B2201)*SEARCH(Удалить_Индекс_ПБС,$C2201)*SEARCH(Удалить_Индекс_КФСР,$D2201)*SEARCH(Удалить_Индекс_КЦСР,$E2201)*SEARCH(Удалить_Индекс_КВР,$F2201)*SEARCH(Удалить_Индекс_ЭК,$H2201)*SEARCH(Удалить_Индекс_КР,$I2201))&gt;0,0,1)</f>
        <v>0</v>
      </c>
      <c r="O2201" s="163" t="str">
        <f t="shared" si="1597"/>
        <v/>
      </c>
      <c r="P2201" s="263" t="str">
        <f t="shared" si="1598"/>
        <v/>
      </c>
      <c r="Q2201" s="263" t="str">
        <f t="shared" si="1599"/>
        <v/>
      </c>
      <c r="R2201" s="263" t="str">
        <f t="shared" si="1600"/>
        <v/>
      </c>
      <c r="S2201" s="263" t="str">
        <f t="shared" si="1601"/>
        <v/>
      </c>
      <c r="T2201" s="263" t="str">
        <f t="shared" si="1602"/>
        <v/>
      </c>
      <c r="U2201" s="263" t="str">
        <f t="shared" si="1573"/>
        <v/>
      </c>
      <c r="V2201" s="263" t="str">
        <f t="shared" si="1603"/>
        <v/>
      </c>
      <c r="W2201" s="263" t="str">
        <f t="shared" si="1574"/>
        <v/>
      </c>
      <c r="X2201" s="263" t="str">
        <f t="shared" si="1604"/>
        <v/>
      </c>
      <c r="Y2201" s="263" t="str">
        <f t="shared" si="1605"/>
        <v/>
      </c>
      <c r="Z2201" s="263" t="str">
        <f t="shared" si="1606"/>
        <v/>
      </c>
      <c r="AA2201" s="263" t="str">
        <f t="shared" si="1607"/>
        <v/>
      </c>
      <c r="AB2201" s="263" t="str">
        <f t="shared" si="1592"/>
        <v/>
      </c>
      <c r="AC2201" s="263" t="str">
        <f t="shared" si="1575"/>
        <v/>
      </c>
      <c r="AD2201" s="263" t="str">
        <f t="shared" si="1593"/>
        <v/>
      </c>
      <c r="AE2201" s="263" t="str">
        <f t="shared" si="1608"/>
        <v/>
      </c>
      <c r="AF2201" s="263" t="str">
        <f t="shared" si="1609"/>
        <v/>
      </c>
      <c r="AG2201" s="263"/>
      <c r="AJ2201" s="163" t="str">
        <f t="shared" si="1610"/>
        <v/>
      </c>
      <c r="AK2201" s="163" t="str">
        <f t="shared" si="1576"/>
        <v/>
      </c>
      <c r="AL2201" s="163" t="str">
        <f t="shared" si="1611"/>
        <v/>
      </c>
      <c r="AM2201" s="163" t="str">
        <f t="shared" si="1612"/>
        <v>меж</v>
      </c>
      <c r="AN2201" s="163" t="str">
        <f t="shared" si="1577"/>
        <v/>
      </c>
      <c r="AO2201" s="163" t="str">
        <f t="shared" si="1578"/>
        <v/>
      </c>
      <c r="AP2201" s="163" t="str">
        <f t="shared" si="1579"/>
        <v/>
      </c>
      <c r="AQ2201" s="163" t="str">
        <f t="shared" si="1580"/>
        <v/>
      </c>
      <c r="AR2201" s="163" t="str">
        <f t="shared" si="1581"/>
        <v/>
      </c>
      <c r="AS2201" s="163" t="str">
        <f t="shared" si="1594"/>
        <v/>
      </c>
      <c r="AT2201" s="163" t="str">
        <f t="shared" si="1595"/>
        <v/>
      </c>
      <c r="AU2201" s="163" t="str">
        <f t="shared" si="1613"/>
        <v>рбс</v>
      </c>
      <c r="AV2201" s="163" t="str">
        <f t="shared" si="1596"/>
        <v>рбс87504302673общпро</v>
      </c>
      <c r="AW2201" s="162">
        <f t="shared" si="1582"/>
        <v>0</v>
      </c>
      <c r="AX2201" s="162">
        <f t="shared" si="1583"/>
        <v>0</v>
      </c>
      <c r="AY2201" s="162">
        <f t="shared" si="1584"/>
        <v>0</v>
      </c>
      <c r="AZ2201" s="162">
        <f t="shared" si="1585"/>
        <v>0</v>
      </c>
      <c r="BA2201" s="164">
        <f t="shared" si="1586"/>
        <v>1</v>
      </c>
      <c r="BB2201" s="164">
        <f t="shared" si="1587"/>
        <v>1</v>
      </c>
      <c r="BC2201" s="164">
        <f t="shared" si="1588"/>
        <v>1</v>
      </c>
      <c r="BD2201" s="162">
        <f t="shared" si="1614"/>
        <v>0</v>
      </c>
      <c r="BE2201" s="162">
        <f t="shared" si="1615"/>
        <v>0</v>
      </c>
      <c r="BF2201" s="179">
        <f t="shared" si="1616"/>
        <v>0</v>
      </c>
      <c r="BG2201" s="180">
        <f t="shared" si="1617"/>
        <v>0</v>
      </c>
      <c r="BH2201" s="254" t="str">
        <f t="shared" si="1589"/>
        <v>875</v>
      </c>
      <c r="BI2201" s="254" t="str">
        <f t="shared" si="1590"/>
        <v>0702</v>
      </c>
      <c r="BJ2201" s="249" t="s">
        <v>1722</v>
      </c>
      <c r="BK2201" s="249" t="s">
        <v>1723</v>
      </c>
      <c r="BL2201" s="202" t="str">
        <f t="shared" si="1591"/>
        <v/>
      </c>
    </row>
    <row r="2202" spans="1:64" ht="12" hidden="1" customHeight="1">
      <c r="A2202" s="197"/>
      <c r="B2202" s="366" t="s">
        <v>321</v>
      </c>
      <c r="C2202" s="365" t="s">
        <v>1253</v>
      </c>
      <c r="D2202" s="366" t="s">
        <v>313</v>
      </c>
      <c r="E2202" s="366" t="s">
        <v>1322</v>
      </c>
      <c r="F2202" s="366" t="s">
        <v>533</v>
      </c>
      <c r="G2202" s="366" t="s">
        <v>1344</v>
      </c>
      <c r="H2202" s="366" t="s">
        <v>1095</v>
      </c>
      <c r="I2202" s="366" t="s">
        <v>332</v>
      </c>
      <c r="J2202" s="386">
        <v>3867735</v>
      </c>
      <c r="K2202" s="386">
        <v>1816797.05</v>
      </c>
      <c r="L2202" s="162" t="str">
        <f t="shared" si="1572"/>
        <v>875043026730702011E15169024400004</v>
      </c>
      <c r="M2202" s="163">
        <f t="array" ref="M2202">IF(COUNT(SEARCH(Удалить_Роспись_КВСР,$B2202)*SEARCH(Удалить_Роспись_ПБС,$C2202)*SEARCH(Удалить_Роспись_КФСР, $D2202)*SEARCH(Удалить_Роспись_КЦСР,$E2202)*SEARCH(Удалить_Роспись_КВР,$F2202)*SEARCH(Удалить_Роспись_ЭК,$H2202)*SEARCH(Удалить_Роспись_КР,$I2202))&gt;0,0,1)</f>
        <v>0</v>
      </c>
      <c r="N2202" s="163">
        <f t="array" ref="N2202">IF(COUNT(SEARCH(Удалить_Индекс_КВСР,$B2202)*SEARCH(Удалить_Индекс_ПБС,$C2202)*SEARCH(Удалить_Индекс_КФСР,$D2202)*SEARCH(Удалить_Индекс_КЦСР,$E2202)*SEARCH(Удалить_Индекс_КВР,$F2202)*SEARCH(Удалить_Индекс_ЭК,$H2202)*SEARCH(Удалить_Индекс_КР,$I2202))&gt;0,0,1)</f>
        <v>0</v>
      </c>
      <c r="O2202" s="163" t="str">
        <f t="shared" si="1597"/>
        <v/>
      </c>
      <c r="P2202" s="263" t="str">
        <f t="shared" si="1598"/>
        <v/>
      </c>
      <c r="Q2202" s="263" t="str">
        <f t="shared" si="1599"/>
        <v/>
      </c>
      <c r="R2202" s="263" t="str">
        <f t="shared" si="1600"/>
        <v/>
      </c>
      <c r="S2202" s="263" t="str">
        <f t="shared" si="1601"/>
        <v/>
      </c>
      <c r="T2202" s="263" t="str">
        <f t="shared" si="1602"/>
        <v/>
      </c>
      <c r="U2202" s="263" t="str">
        <f t="shared" si="1573"/>
        <v/>
      </c>
      <c r="V2202" s="263" t="str">
        <f t="shared" si="1603"/>
        <v/>
      </c>
      <c r="W2202" s="263" t="str">
        <f t="shared" si="1574"/>
        <v/>
      </c>
      <c r="X2202" s="263" t="str">
        <f t="shared" si="1604"/>
        <v/>
      </c>
      <c r="Y2202" s="263" t="str">
        <f t="shared" si="1605"/>
        <v/>
      </c>
      <c r="Z2202" s="263" t="str">
        <f t="shared" si="1606"/>
        <v/>
      </c>
      <c r="AA2202" s="263" t="str">
        <f t="shared" si="1607"/>
        <v/>
      </c>
      <c r="AB2202" s="263" t="str">
        <f t="shared" si="1592"/>
        <v/>
      </c>
      <c r="AC2202" s="263" t="str">
        <f t="shared" si="1575"/>
        <v/>
      </c>
      <c r="AD2202" s="263" t="str">
        <f t="shared" si="1593"/>
        <v/>
      </c>
      <c r="AE2202" s="263" t="str">
        <f t="shared" si="1608"/>
        <v/>
      </c>
      <c r="AF2202" s="263" t="str">
        <f t="shared" si="1609"/>
        <v/>
      </c>
      <c r="AG2202" s="263"/>
      <c r="AJ2202" s="163" t="str">
        <f t="shared" si="1610"/>
        <v/>
      </c>
      <c r="AK2202" s="163" t="str">
        <f t="shared" si="1576"/>
        <v/>
      </c>
      <c r="AL2202" s="163" t="str">
        <f t="shared" si="1611"/>
        <v/>
      </c>
      <c r="AM2202" s="163" t="str">
        <f t="shared" si="1612"/>
        <v>меж</v>
      </c>
      <c r="AN2202" s="163" t="str">
        <f t="shared" si="1577"/>
        <v/>
      </c>
      <c r="AO2202" s="163" t="str">
        <f t="shared" si="1578"/>
        <v/>
      </c>
      <c r="AP2202" s="163" t="str">
        <f t="shared" si="1579"/>
        <v/>
      </c>
      <c r="AQ2202" s="163" t="str">
        <f t="shared" si="1580"/>
        <v/>
      </c>
      <c r="AR2202" s="163" t="str">
        <f t="shared" si="1581"/>
        <v/>
      </c>
      <c r="AS2202" s="163" t="str">
        <f t="shared" si="1594"/>
        <v/>
      </c>
      <c r="AT2202" s="163" t="str">
        <f t="shared" si="1595"/>
        <v/>
      </c>
      <c r="AU2202" s="163" t="str">
        <f t="shared" si="1613"/>
        <v>рбс</v>
      </c>
      <c r="AV2202" s="163" t="str">
        <f t="shared" si="1596"/>
        <v>рбс87504302673общосн</v>
      </c>
      <c r="AW2202" s="162">
        <f t="shared" si="1582"/>
        <v>0</v>
      </c>
      <c r="AX2202" s="162">
        <f t="shared" si="1583"/>
        <v>0</v>
      </c>
      <c r="AY2202" s="162">
        <f t="shared" si="1584"/>
        <v>0</v>
      </c>
      <c r="AZ2202" s="162">
        <f t="shared" si="1585"/>
        <v>0</v>
      </c>
      <c r="BA2202" s="164">
        <f t="shared" si="1586"/>
        <v>1</v>
      </c>
      <c r="BB2202" s="164">
        <f t="shared" si="1587"/>
        <v>1</v>
      </c>
      <c r="BC2202" s="164">
        <f t="shared" si="1588"/>
        <v>1</v>
      </c>
      <c r="BD2202" s="162">
        <f t="shared" si="1614"/>
        <v>0</v>
      </c>
      <c r="BE2202" s="162">
        <f t="shared" si="1615"/>
        <v>0</v>
      </c>
      <c r="BF2202" s="179">
        <f t="shared" si="1616"/>
        <v>0</v>
      </c>
      <c r="BG2202" s="180">
        <f t="shared" si="1617"/>
        <v>0</v>
      </c>
      <c r="BH2202" s="254" t="str">
        <f t="shared" si="1589"/>
        <v>875</v>
      </c>
      <c r="BI2202" s="254" t="str">
        <f t="shared" si="1590"/>
        <v>0702</v>
      </c>
      <c r="BJ2202" s="249" t="s">
        <v>1724</v>
      </c>
      <c r="BK2202" s="249" t="s">
        <v>1725</v>
      </c>
      <c r="BL2202" s="202" t="str">
        <f t="shared" si="1591"/>
        <v/>
      </c>
    </row>
    <row r="2203" spans="1:64" ht="12" hidden="1" customHeight="1">
      <c r="A2203" s="197"/>
      <c r="B2203" s="366" t="s">
        <v>321</v>
      </c>
      <c r="C2203" s="365" t="s">
        <v>1253</v>
      </c>
      <c r="D2203" s="366" t="s">
        <v>313</v>
      </c>
      <c r="E2203" s="366" t="s">
        <v>1322</v>
      </c>
      <c r="F2203" s="366" t="s">
        <v>533</v>
      </c>
      <c r="G2203" s="366" t="s">
        <v>1344</v>
      </c>
      <c r="H2203" s="366" t="s">
        <v>1095</v>
      </c>
      <c r="I2203" s="366" t="s">
        <v>331</v>
      </c>
      <c r="J2203" s="386">
        <v>203565</v>
      </c>
      <c r="K2203" s="386">
        <v>95621.31</v>
      </c>
      <c r="L2203" s="162" t="str">
        <f t="shared" si="1572"/>
        <v>875043026730702011E15169024400010</v>
      </c>
      <c r="M2203" s="163">
        <f t="array" ref="M2203">IF(COUNT(SEARCH(Удалить_Роспись_КВСР,$B2203)*SEARCH(Удалить_Роспись_ПБС,$C2203)*SEARCH(Удалить_Роспись_КФСР, $D2203)*SEARCH(Удалить_Роспись_КЦСР,$E2203)*SEARCH(Удалить_Роспись_КВР,$F2203)*SEARCH(Удалить_Роспись_ЭК,$H2203)*SEARCH(Удалить_Роспись_КР,$I2203))&gt;0,0,1)</f>
        <v>0</v>
      </c>
      <c r="N2203" s="163">
        <f t="array" ref="N2203">IF(COUNT(SEARCH(Удалить_Индекс_КВСР,$B2203)*SEARCH(Удалить_Индекс_ПБС,$C2203)*SEARCH(Удалить_Индекс_КФСР,$D2203)*SEARCH(Удалить_Индекс_КЦСР,$E2203)*SEARCH(Удалить_Индекс_КВР,$F2203)*SEARCH(Удалить_Индекс_ЭК,$H2203)*SEARCH(Удалить_Индекс_КР,$I2203))&gt;0,0,1)</f>
        <v>0</v>
      </c>
      <c r="O2203" s="163" t="str">
        <f t="shared" si="1597"/>
        <v/>
      </c>
      <c r="P2203" s="263" t="str">
        <f t="shared" si="1598"/>
        <v/>
      </c>
      <c r="Q2203" s="263" t="str">
        <f t="shared" si="1599"/>
        <v/>
      </c>
      <c r="R2203" s="263" t="str">
        <f t="shared" si="1600"/>
        <v/>
      </c>
      <c r="S2203" s="263" t="str">
        <f t="shared" si="1601"/>
        <v/>
      </c>
      <c r="T2203" s="263" t="str">
        <f t="shared" si="1602"/>
        <v/>
      </c>
      <c r="U2203" s="263" t="str">
        <f t="shared" si="1573"/>
        <v/>
      </c>
      <c r="V2203" s="263" t="str">
        <f t="shared" si="1603"/>
        <v/>
      </c>
      <c r="W2203" s="263" t="str">
        <f t="shared" si="1574"/>
        <v/>
      </c>
      <c r="X2203" s="263" t="str">
        <f t="shared" si="1604"/>
        <v/>
      </c>
      <c r="Y2203" s="263" t="str">
        <f t="shared" si="1605"/>
        <v/>
      </c>
      <c r="Z2203" s="263" t="str">
        <f t="shared" si="1606"/>
        <v/>
      </c>
      <c r="AA2203" s="263" t="str">
        <f t="shared" si="1607"/>
        <v/>
      </c>
      <c r="AB2203" s="263" t="str">
        <f t="shared" si="1592"/>
        <v/>
      </c>
      <c r="AC2203" s="263" t="str">
        <f t="shared" si="1575"/>
        <v/>
      </c>
      <c r="AD2203" s="263" t="str">
        <f t="shared" si="1593"/>
        <v/>
      </c>
      <c r="AE2203" s="263" t="str">
        <f t="shared" si="1608"/>
        <v/>
      </c>
      <c r="AF2203" s="263" t="str">
        <f t="shared" si="1609"/>
        <v/>
      </c>
      <c r="AG2203" s="263"/>
      <c r="AJ2203" s="163" t="str">
        <f t="shared" si="1610"/>
        <v/>
      </c>
      <c r="AK2203" s="163" t="str">
        <f t="shared" si="1576"/>
        <v/>
      </c>
      <c r="AL2203" s="163" t="str">
        <f t="shared" si="1611"/>
        <v/>
      </c>
      <c r="AM2203" s="163" t="str">
        <f t="shared" si="1612"/>
        <v>меж</v>
      </c>
      <c r="AN2203" s="163" t="str">
        <f t="shared" si="1577"/>
        <v/>
      </c>
      <c r="AO2203" s="163" t="str">
        <f t="shared" si="1578"/>
        <v/>
      </c>
      <c r="AP2203" s="163" t="str">
        <f t="shared" si="1579"/>
        <v/>
      </c>
      <c r="AQ2203" s="163" t="str">
        <f t="shared" si="1580"/>
        <v/>
      </c>
      <c r="AR2203" s="163" t="str">
        <f t="shared" si="1581"/>
        <v/>
      </c>
      <c r="AS2203" s="163" t="str">
        <f t="shared" si="1594"/>
        <v/>
      </c>
      <c r="AT2203" s="163" t="str">
        <f t="shared" si="1595"/>
        <v/>
      </c>
      <c r="AU2203" s="163" t="str">
        <f t="shared" si="1613"/>
        <v>рбс</v>
      </c>
      <c r="AV2203" s="163" t="str">
        <f t="shared" si="1596"/>
        <v>рбс87504302673общосн</v>
      </c>
      <c r="AW2203" s="162">
        <f t="shared" si="1582"/>
        <v>0</v>
      </c>
      <c r="AX2203" s="162">
        <f t="shared" si="1583"/>
        <v>0</v>
      </c>
      <c r="AY2203" s="162">
        <f t="shared" si="1584"/>
        <v>0</v>
      </c>
      <c r="AZ2203" s="162">
        <f t="shared" si="1585"/>
        <v>0</v>
      </c>
      <c r="BA2203" s="164">
        <f t="shared" si="1586"/>
        <v>1</v>
      </c>
      <c r="BB2203" s="164">
        <f t="shared" si="1587"/>
        <v>1</v>
      </c>
      <c r="BC2203" s="164">
        <f t="shared" si="1588"/>
        <v>1</v>
      </c>
      <c r="BD2203" s="162">
        <f t="shared" si="1614"/>
        <v>0</v>
      </c>
      <c r="BE2203" s="162">
        <f t="shared" si="1615"/>
        <v>0</v>
      </c>
      <c r="BF2203" s="179">
        <f t="shared" si="1616"/>
        <v>0</v>
      </c>
      <c r="BG2203" s="180">
        <f t="shared" si="1617"/>
        <v>0</v>
      </c>
      <c r="BH2203" s="254" t="str">
        <f t="shared" si="1589"/>
        <v>875</v>
      </c>
      <c r="BI2203" s="254" t="str">
        <f t="shared" si="1590"/>
        <v>0702</v>
      </c>
      <c r="BJ2203" s="249" t="s">
        <v>1726</v>
      </c>
      <c r="BK2203" s="249" t="s">
        <v>1727</v>
      </c>
      <c r="BL2203" s="202" t="str">
        <f t="shared" si="1591"/>
        <v/>
      </c>
    </row>
    <row r="2204" spans="1:64" ht="12" hidden="1" customHeight="1">
      <c r="A2204" s="197"/>
      <c r="B2204" s="366" t="s">
        <v>321</v>
      </c>
      <c r="C2204" s="365" t="s">
        <v>1253</v>
      </c>
      <c r="D2204" s="366" t="s">
        <v>313</v>
      </c>
      <c r="E2204" s="366" t="s">
        <v>1322</v>
      </c>
      <c r="F2204" s="366" t="s">
        <v>533</v>
      </c>
      <c r="G2204" s="366" t="s">
        <v>1344</v>
      </c>
      <c r="H2204" s="366" t="s">
        <v>1095</v>
      </c>
      <c r="I2204" s="366" t="s">
        <v>1324</v>
      </c>
      <c r="J2204" s="386">
        <v>41200</v>
      </c>
      <c r="K2204" s="386">
        <v>19352.95</v>
      </c>
      <c r="L2204" s="162" t="str">
        <f t="shared" si="1572"/>
        <v>875043026730702011E15169024400012</v>
      </c>
      <c r="M2204" s="163">
        <f>IF(COUNT(SEARCH(Удалить_Роспись_КВСР,$B2204)*SEARCH(Удалить_Роспись_ПБС,$C2204)*SEARCH(Удалить_Роспись_КФСР, $D2204)*SEARCH(Удалить_Роспись_КЦСР,$E2204)*SEARCH(Удалить_Роспись_КВР,$F2204)*SEARCH(Удалить_Роспись_ЭК,$H2204)*SEARCH(Удалить_Роспись_КР,$I2204))&gt;0,0,1)</f>
        <v>1</v>
      </c>
      <c r="N2204" s="163">
        <f t="array" ref="N2204">IF(COUNT(SEARCH(Удалить_Индекс_КВСР,$B2204)*SEARCH(Удалить_Индекс_ПБС,$C2204)*SEARCH(Удалить_Индекс_КФСР,$D2204)*SEARCH(Удалить_Индекс_КЦСР,$E2204)*SEARCH(Удалить_Индекс_КВР,$F2204)*SEARCH(Удалить_Индекс_ЭК,$H2204)*SEARCH(Удалить_Индекс_КР,$I2204))&gt;0,0,1)</f>
        <v>0</v>
      </c>
      <c r="O2204" s="163" t="str">
        <f t="shared" si="1597"/>
        <v/>
      </c>
      <c r="P2204" s="263" t="str">
        <f t="shared" si="1598"/>
        <v/>
      </c>
      <c r="Q2204" s="263" t="str">
        <f t="shared" si="1599"/>
        <v/>
      </c>
      <c r="R2204" s="263" t="str">
        <f t="shared" si="1600"/>
        <v/>
      </c>
      <c r="S2204" s="263" t="str">
        <f t="shared" si="1601"/>
        <v/>
      </c>
      <c r="T2204" s="263" t="str">
        <f t="shared" si="1602"/>
        <v/>
      </c>
      <c r="U2204" s="263" t="str">
        <f t="shared" si="1573"/>
        <v/>
      </c>
      <c r="V2204" s="263" t="str">
        <f t="shared" si="1603"/>
        <v/>
      </c>
      <c r="W2204" s="263" t="str">
        <f t="shared" si="1574"/>
        <v/>
      </c>
      <c r="X2204" s="263" t="str">
        <f t="shared" si="1604"/>
        <v/>
      </c>
      <c r="Y2204" s="263" t="str">
        <f t="shared" si="1605"/>
        <v/>
      </c>
      <c r="Z2204" s="263" t="str">
        <f t="shared" si="1606"/>
        <v/>
      </c>
      <c r="AA2204" s="263"/>
      <c r="AB2204" s="263" t="str">
        <f t="shared" si="1592"/>
        <v/>
      </c>
      <c r="AC2204" s="263" t="str">
        <f t="shared" si="1575"/>
        <v/>
      </c>
      <c r="AD2204" s="263" t="str">
        <f t="shared" si="1593"/>
        <v/>
      </c>
      <c r="AE2204" s="263" t="str">
        <f t="shared" si="1608"/>
        <v/>
      </c>
      <c r="AF2204" s="263" t="str">
        <f t="shared" si="1609"/>
        <v/>
      </c>
      <c r="AG2204" s="263"/>
      <c r="AJ2204" s="163" t="str">
        <f t="shared" si="1610"/>
        <v/>
      </c>
      <c r="AK2204" s="163" t="str">
        <f t="shared" si="1576"/>
        <v/>
      </c>
      <c r="AL2204" s="163" t="str">
        <f t="shared" si="1611"/>
        <v/>
      </c>
      <c r="AM2204" s="163" t="str">
        <f t="shared" si="1612"/>
        <v/>
      </c>
      <c r="AN2204" s="163" t="str">
        <f t="shared" si="1577"/>
        <v/>
      </c>
      <c r="AO2204" s="163" t="str">
        <f t="shared" si="1578"/>
        <v/>
      </c>
      <c r="AP2204" s="163" t="str">
        <f t="shared" si="1579"/>
        <v/>
      </c>
      <c r="AQ2204" s="163" t="str">
        <f t="shared" si="1580"/>
        <v/>
      </c>
      <c r="AR2204" s="163" t="str">
        <f t="shared" si="1581"/>
        <v/>
      </c>
      <c r="AS2204" s="163" t="str">
        <f t="shared" si="1594"/>
        <v/>
      </c>
      <c r="AT2204" s="163" t="str">
        <f t="shared" si="1595"/>
        <v/>
      </c>
      <c r="AU2204" s="163" t="str">
        <f t="shared" si="1613"/>
        <v>рбс</v>
      </c>
      <c r="AV2204" s="163" t="str">
        <f t="shared" si="1596"/>
        <v>рбс87504302673общосн</v>
      </c>
      <c r="AW2204" s="162">
        <f t="shared" si="1582"/>
        <v>41200</v>
      </c>
      <c r="AX2204" s="162">
        <f t="shared" si="1583"/>
        <v>19352.95</v>
      </c>
      <c r="AY2204" s="162">
        <f t="shared" si="1584"/>
        <v>0</v>
      </c>
      <c r="AZ2204" s="162">
        <f t="shared" si="1585"/>
        <v>0</v>
      </c>
      <c r="BA2204" s="164">
        <f t="shared" si="1586"/>
        <v>1</v>
      </c>
      <c r="BB2204" s="164">
        <f t="shared" si="1587"/>
        <v>1</v>
      </c>
      <c r="BC2204" s="164">
        <f t="shared" si="1588"/>
        <v>1</v>
      </c>
      <c r="BD2204" s="162">
        <f t="shared" si="1614"/>
        <v>0</v>
      </c>
      <c r="BE2204" s="162">
        <f t="shared" si="1615"/>
        <v>0</v>
      </c>
      <c r="BF2204" s="179">
        <f t="shared" si="1616"/>
        <v>0</v>
      </c>
      <c r="BG2204" s="180">
        <f t="shared" si="1617"/>
        <v>0</v>
      </c>
      <c r="BH2204" s="254" t="str">
        <f t="shared" si="1589"/>
        <v>875</v>
      </c>
      <c r="BI2204" s="254" t="str">
        <f t="shared" si="1590"/>
        <v>0702</v>
      </c>
      <c r="BJ2204" s="249" t="s">
        <v>1728</v>
      </c>
      <c r="BK2204" s="249" t="s">
        <v>1729</v>
      </c>
      <c r="BL2204" s="202" t="str">
        <f t="shared" si="1591"/>
        <v/>
      </c>
    </row>
    <row r="2205" spans="1:64" ht="12" hidden="1" customHeight="1">
      <c r="A2205" s="197"/>
      <c r="B2205" s="366" t="s">
        <v>321</v>
      </c>
      <c r="C2205" s="365" t="s">
        <v>1253</v>
      </c>
      <c r="D2205" s="366" t="s">
        <v>313</v>
      </c>
      <c r="E2205" s="366" t="s">
        <v>945</v>
      </c>
      <c r="F2205" s="366" t="s">
        <v>533</v>
      </c>
      <c r="G2205" s="366" t="s">
        <v>1344</v>
      </c>
      <c r="H2205" s="366" t="s">
        <v>1091</v>
      </c>
      <c r="I2205" s="366" t="s">
        <v>456</v>
      </c>
      <c r="J2205" s="386">
        <v>1601646.56</v>
      </c>
      <c r="K2205" s="386">
        <v>1235646.56</v>
      </c>
      <c r="L2205" s="162" t="str">
        <f t="shared" si="1572"/>
        <v>875043026730702034008000024400001</v>
      </c>
      <c r="M2205" s="163">
        <f t="array" ref="M2205">IF(COUNT(SEARCH(Удалить_Роспись_КВСР,$B2205)*SEARCH(Удалить_Роспись_ПБС,$C2205)*SEARCH(Удалить_Роспись_КФСР, $D2205)*SEARCH(Удалить_Роспись_КЦСР,$E2205)*SEARCH(Удалить_Роспись_КВР,$F2205)*SEARCH(Удалить_Роспись_ЭК,$H2205)*SEARCH(Удалить_Роспись_КР,$I2205))&gt;0,0,1)</f>
        <v>1</v>
      </c>
      <c r="N2205" s="163">
        <v>1</v>
      </c>
      <c r="O2205" s="163" t="str">
        <f t="shared" si="1597"/>
        <v/>
      </c>
      <c r="P2205" s="263" t="str">
        <f t="shared" si="1598"/>
        <v/>
      </c>
      <c r="Q2205" s="263" t="str">
        <f t="shared" si="1599"/>
        <v/>
      </c>
      <c r="R2205" s="263" t="str">
        <f t="shared" si="1600"/>
        <v/>
      </c>
      <c r="S2205" s="263" t="str">
        <f t="shared" si="1601"/>
        <v/>
      </c>
      <c r="T2205" s="263" t="str">
        <f t="shared" si="1602"/>
        <v/>
      </c>
      <c r="U2205" s="263" t="str">
        <f t="shared" si="1573"/>
        <v/>
      </c>
      <c r="V2205" s="263" t="str">
        <f t="shared" si="1603"/>
        <v/>
      </c>
      <c r="W2205" s="263" t="str">
        <f t="shared" si="1574"/>
        <v/>
      </c>
      <c r="X2205" s="263" t="str">
        <f t="shared" si="1604"/>
        <v/>
      </c>
      <c r="Y2205" s="263" t="str">
        <f t="shared" si="1605"/>
        <v/>
      </c>
      <c r="Z2205" s="263" t="str">
        <f t="shared" si="1606"/>
        <v/>
      </c>
      <c r="AA2205" s="263" t="str">
        <f t="shared" si="1607"/>
        <v/>
      </c>
      <c r="AB2205" s="263" t="str">
        <f t="shared" si="1592"/>
        <v/>
      </c>
      <c r="AC2205" s="263" t="str">
        <f t="shared" si="1575"/>
        <v/>
      </c>
      <c r="AD2205" s="263" t="str">
        <f t="shared" si="1593"/>
        <v/>
      </c>
      <c r="AE2205" s="263" t="str">
        <f t="shared" si="1608"/>
        <v/>
      </c>
      <c r="AF2205" s="263" t="str">
        <f t="shared" si="1609"/>
        <v/>
      </c>
      <c r="AG2205" s="263"/>
      <c r="AJ2205" s="163" t="str">
        <f t="shared" si="1610"/>
        <v/>
      </c>
      <c r="AK2205" s="163" t="str">
        <f t="shared" si="1576"/>
        <v/>
      </c>
      <c r="AL2205" s="163" t="str">
        <f t="shared" si="1611"/>
        <v/>
      </c>
      <c r="AM2205" s="163" t="str">
        <f t="shared" si="1612"/>
        <v/>
      </c>
      <c r="AN2205" s="163" t="str">
        <f t="shared" si="1577"/>
        <v/>
      </c>
      <c r="AO2205" s="163" t="str">
        <f t="shared" si="1578"/>
        <v/>
      </c>
      <c r="AP2205" s="163" t="str">
        <f t="shared" si="1579"/>
        <v/>
      </c>
      <c r="AQ2205" s="163" t="str">
        <f t="shared" si="1580"/>
        <v/>
      </c>
      <c r="AR2205" s="163" t="str">
        <f t="shared" si="1581"/>
        <v/>
      </c>
      <c r="AS2205" s="163" t="str">
        <f t="shared" si="1594"/>
        <v/>
      </c>
      <c r="AT2205" s="163" t="str">
        <f t="shared" si="1595"/>
        <v/>
      </c>
      <c r="AU2205" s="163" t="str">
        <f t="shared" si="1613"/>
        <v>рбс</v>
      </c>
      <c r="AV2205" s="163" t="str">
        <f t="shared" si="1596"/>
        <v>рбс87504302673общпро</v>
      </c>
      <c r="AW2205" s="162">
        <f t="shared" si="1582"/>
        <v>1601646.56</v>
      </c>
      <c r="AX2205" s="162">
        <f t="shared" si="1583"/>
        <v>1235646.56</v>
      </c>
      <c r="AY2205" s="162">
        <f t="shared" si="1584"/>
        <v>1601646.56</v>
      </c>
      <c r="AZ2205" s="162">
        <f t="shared" si="1585"/>
        <v>1235646.56</v>
      </c>
      <c r="BA2205" s="164">
        <f t="shared" si="1586"/>
        <v>1</v>
      </c>
      <c r="BB2205" s="164">
        <f t="shared" si="1587"/>
        <v>1</v>
      </c>
      <c r="BC2205" s="164">
        <f t="shared" si="1588"/>
        <v>1</v>
      </c>
      <c r="BD2205" s="162">
        <f t="shared" si="1614"/>
        <v>1601646.56</v>
      </c>
      <c r="BE2205" s="162">
        <f t="shared" si="1615"/>
        <v>1235646.56</v>
      </c>
      <c r="BF2205" s="179">
        <f t="shared" si="1616"/>
        <v>1601646.56</v>
      </c>
      <c r="BG2205" s="180">
        <f t="shared" si="1617"/>
        <v>1601646.56</v>
      </c>
      <c r="BH2205" s="254" t="str">
        <f t="shared" si="1589"/>
        <v>875</v>
      </c>
      <c r="BI2205" s="254" t="str">
        <f t="shared" si="1590"/>
        <v>0702</v>
      </c>
      <c r="BJ2205" s="249" t="s">
        <v>1730</v>
      </c>
      <c r="BK2205" s="249" t="s">
        <v>1731</v>
      </c>
      <c r="BL2205" s="202" t="str">
        <f t="shared" si="1591"/>
        <v/>
      </c>
    </row>
    <row r="2206" spans="1:64" ht="12" hidden="1" customHeight="1">
      <c r="A2206" s="197"/>
      <c r="B2206" s="366" t="s">
        <v>321</v>
      </c>
      <c r="C2206" s="365" t="s">
        <v>1253</v>
      </c>
      <c r="D2206" s="366" t="s">
        <v>313</v>
      </c>
      <c r="E2206" s="366" t="s">
        <v>945</v>
      </c>
      <c r="F2206" s="366" t="s">
        <v>533</v>
      </c>
      <c r="G2206" s="366" t="s">
        <v>1344</v>
      </c>
      <c r="H2206" s="366" t="s">
        <v>1089</v>
      </c>
      <c r="I2206" s="366" t="s">
        <v>456</v>
      </c>
      <c r="J2206" s="386">
        <v>84000</v>
      </c>
      <c r="K2206" s="386">
        <v>84000</v>
      </c>
      <c r="L2206" s="162" t="str">
        <f t="shared" si="1572"/>
        <v>875043026730702034008000024400001</v>
      </c>
      <c r="M2206" s="163">
        <f t="array" ref="M2206">IF(COUNT(SEARCH(Удалить_Роспись_КВСР,$B2206)*SEARCH(Удалить_Роспись_ПБС,$C2206)*SEARCH(Удалить_Роспись_КФСР, $D2206)*SEARCH(Удалить_Роспись_КЦСР,$E2206)*SEARCH(Удалить_Роспись_КВР,$F2206)*SEARCH(Удалить_Роспись_ЭК,$H2206)*SEARCH(Удалить_Роспись_КР,$I2206))&gt;0,0,1)</f>
        <v>1</v>
      </c>
      <c r="N2206" s="163"/>
      <c r="O2206" s="163" t="str">
        <f t="shared" si="1597"/>
        <v/>
      </c>
      <c r="P2206" s="263" t="str">
        <f t="shared" si="1598"/>
        <v/>
      </c>
      <c r="Q2206" s="263" t="str">
        <f t="shared" si="1599"/>
        <v/>
      </c>
      <c r="R2206" s="263" t="str">
        <f t="shared" si="1600"/>
        <v/>
      </c>
      <c r="S2206" s="263" t="str">
        <f t="shared" si="1601"/>
        <v/>
      </c>
      <c r="T2206" s="263" t="str">
        <f t="shared" si="1602"/>
        <v/>
      </c>
      <c r="U2206" s="263" t="str">
        <f t="shared" si="1573"/>
        <v/>
      </c>
      <c r="V2206" s="263" t="str">
        <f t="shared" si="1603"/>
        <v/>
      </c>
      <c r="W2206" s="263" t="str">
        <f t="shared" si="1574"/>
        <v/>
      </c>
      <c r="X2206" s="263" t="str">
        <f t="shared" si="1604"/>
        <v/>
      </c>
      <c r="Y2206" s="263" t="str">
        <f t="shared" si="1605"/>
        <v/>
      </c>
      <c r="Z2206" s="263" t="str">
        <f t="shared" si="1606"/>
        <v/>
      </c>
      <c r="AA2206" s="263" t="str">
        <f t="shared" si="1607"/>
        <v/>
      </c>
      <c r="AB2206" s="263" t="str">
        <f t="shared" si="1592"/>
        <v/>
      </c>
      <c r="AC2206" s="263" t="str">
        <f t="shared" si="1575"/>
        <v/>
      </c>
      <c r="AD2206" s="263" t="str">
        <f t="shared" si="1593"/>
        <v/>
      </c>
      <c r="AE2206" s="263" t="str">
        <f t="shared" si="1608"/>
        <v/>
      </c>
      <c r="AF2206" s="263" t="str">
        <f t="shared" si="1609"/>
        <v/>
      </c>
      <c r="AG2206" s="263"/>
      <c r="AJ2206" s="163" t="str">
        <f t="shared" si="1610"/>
        <v/>
      </c>
      <c r="AK2206" s="163" t="str">
        <f t="shared" si="1576"/>
        <v/>
      </c>
      <c r="AL2206" s="163" t="str">
        <f t="shared" si="1611"/>
        <v/>
      </c>
      <c r="AM2206" s="163" t="str">
        <f t="shared" si="1612"/>
        <v/>
      </c>
      <c r="AN2206" s="163" t="str">
        <f t="shared" si="1577"/>
        <v/>
      </c>
      <c r="AO2206" s="163" t="str">
        <f t="shared" si="1578"/>
        <v/>
      </c>
      <c r="AP2206" s="163" t="str">
        <f t="shared" si="1579"/>
        <v/>
      </c>
      <c r="AQ2206" s="163" t="str">
        <f t="shared" si="1580"/>
        <v/>
      </c>
      <c r="AR2206" s="163" t="str">
        <f t="shared" si="1581"/>
        <v/>
      </c>
      <c r="AS2206" s="163" t="str">
        <f t="shared" si="1594"/>
        <v/>
      </c>
      <c r="AT2206" s="163" t="str">
        <f t="shared" si="1595"/>
        <v/>
      </c>
      <c r="AU2206" s="163" t="str">
        <f t="shared" si="1613"/>
        <v>рбс</v>
      </c>
      <c r="AV2206" s="163" t="str">
        <f t="shared" si="1596"/>
        <v>рбс87504302673общпро</v>
      </c>
      <c r="AW2206" s="162">
        <f t="shared" si="1582"/>
        <v>84000</v>
      </c>
      <c r="AX2206" s="162">
        <f t="shared" si="1583"/>
        <v>84000</v>
      </c>
      <c r="AY2206" s="162">
        <f t="shared" si="1584"/>
        <v>0</v>
      </c>
      <c r="AZ2206" s="162">
        <f t="shared" si="1585"/>
        <v>0</v>
      </c>
      <c r="BA2206" s="164">
        <f t="shared" si="1586"/>
        <v>1</v>
      </c>
      <c r="BB2206" s="164">
        <f t="shared" si="1587"/>
        <v>1</v>
      </c>
      <c r="BC2206" s="164">
        <f t="shared" si="1588"/>
        <v>1</v>
      </c>
      <c r="BD2206" s="162">
        <f t="shared" si="1614"/>
        <v>0</v>
      </c>
      <c r="BE2206" s="162">
        <f t="shared" si="1615"/>
        <v>0</v>
      </c>
      <c r="BF2206" s="179">
        <f t="shared" si="1616"/>
        <v>0</v>
      </c>
      <c r="BG2206" s="180">
        <f t="shared" si="1617"/>
        <v>0</v>
      </c>
      <c r="BH2206" s="254" t="str">
        <f t="shared" si="1589"/>
        <v>875</v>
      </c>
      <c r="BI2206" s="254" t="str">
        <f t="shared" si="1590"/>
        <v>0702</v>
      </c>
      <c r="BJ2206" s="249" t="s">
        <v>1732</v>
      </c>
      <c r="BK2206" s="249" t="s">
        <v>1733</v>
      </c>
      <c r="BL2206" s="202" t="str">
        <f t="shared" si="1591"/>
        <v/>
      </c>
    </row>
    <row r="2207" spans="1:64" ht="12" hidden="1" customHeight="1">
      <c r="A2207" s="197"/>
      <c r="B2207" s="366" t="s">
        <v>321</v>
      </c>
      <c r="C2207" s="365" t="s">
        <v>1253</v>
      </c>
      <c r="D2207" s="366" t="s">
        <v>313</v>
      </c>
      <c r="E2207" s="366" t="s">
        <v>1254</v>
      </c>
      <c r="F2207" s="366" t="s">
        <v>533</v>
      </c>
      <c r="G2207" s="366" t="s">
        <v>1344</v>
      </c>
      <c r="H2207" s="366" t="s">
        <v>1167</v>
      </c>
      <c r="I2207" s="366" t="s">
        <v>331</v>
      </c>
      <c r="J2207" s="386">
        <v>12000</v>
      </c>
      <c r="K2207" s="386">
        <v>12000</v>
      </c>
      <c r="L2207" s="162" t="str">
        <f t="shared" si="1572"/>
        <v>875043026730702093R37398024400010</v>
      </c>
      <c r="M2207" s="163">
        <f t="array" ref="M2207">IF(COUNT(SEARCH(Удалить_Роспись_КВСР,$B2207)*SEARCH(Удалить_Роспись_ПБС,$C2207)*SEARCH(Удалить_Роспись_КФСР, $D2207)*SEARCH(Удалить_Роспись_КЦСР,$E2207)*SEARCH(Удалить_Роспись_КВР,$F2207)*SEARCH(Удалить_Роспись_ЭК,$H2207)*SEARCH(Удалить_Роспись_КР,$I2207))&gt;0,0,1)</f>
        <v>0</v>
      </c>
      <c r="N2207" s="163">
        <f t="array" ref="N2207">IF(COUNT(SEARCH(Удалить_Индекс_КВСР,$B2207)*SEARCH(Удалить_Индекс_ПБС,$C2207)*SEARCH(Удалить_Индекс_КФСР,$D2207)*SEARCH(Удалить_Индекс_КЦСР,$E2207)*SEARCH(Удалить_Индекс_КВР,$F2207)*SEARCH(Удалить_Индекс_ЭК,$H2207)*SEARCH(Удалить_Индекс_КР,$I2207))&gt;0,0,1)</f>
        <v>0</v>
      </c>
      <c r="O2207" s="163" t="str">
        <f t="shared" si="1597"/>
        <v/>
      </c>
      <c r="P2207" s="263" t="str">
        <f t="shared" si="1598"/>
        <v/>
      </c>
      <c r="Q2207" s="263" t="str">
        <f t="shared" si="1599"/>
        <v/>
      </c>
      <c r="R2207" s="263" t="str">
        <f t="shared" si="1600"/>
        <v/>
      </c>
      <c r="S2207" s="263" t="str">
        <f t="shared" si="1601"/>
        <v/>
      </c>
      <c r="T2207" s="263" t="str">
        <f t="shared" si="1602"/>
        <v/>
      </c>
      <c r="U2207" s="263" t="str">
        <f t="shared" si="1573"/>
        <v/>
      </c>
      <c r="V2207" s="263" t="str">
        <f t="shared" si="1603"/>
        <v/>
      </c>
      <c r="W2207" s="263" t="str">
        <f t="shared" si="1574"/>
        <v/>
      </c>
      <c r="X2207" s="263" t="str">
        <f t="shared" si="1604"/>
        <v/>
      </c>
      <c r="Y2207" s="263" t="str">
        <f t="shared" si="1605"/>
        <v/>
      </c>
      <c r="Z2207" s="263" t="str">
        <f t="shared" si="1606"/>
        <v/>
      </c>
      <c r="AA2207" s="263" t="str">
        <f t="shared" si="1607"/>
        <v/>
      </c>
      <c r="AB2207" s="263" t="str">
        <f t="shared" si="1592"/>
        <v/>
      </c>
      <c r="AC2207" s="263" t="str">
        <f t="shared" si="1575"/>
        <v/>
      </c>
      <c r="AD2207" s="263" t="str">
        <f t="shared" si="1593"/>
        <v/>
      </c>
      <c r="AE2207" s="263" t="str">
        <f t="shared" si="1608"/>
        <v/>
      </c>
      <c r="AF2207" s="263" t="str">
        <f t="shared" si="1609"/>
        <v/>
      </c>
      <c r="AG2207" s="263"/>
      <c r="AJ2207" s="163" t="str">
        <f t="shared" si="1610"/>
        <v/>
      </c>
      <c r="AK2207" s="163" t="str">
        <f t="shared" si="1576"/>
        <v/>
      </c>
      <c r="AL2207" s="163" t="str">
        <f t="shared" si="1611"/>
        <v/>
      </c>
      <c r="AM2207" s="163" t="str">
        <f t="shared" si="1612"/>
        <v>меж</v>
      </c>
      <c r="AN2207" s="163" t="str">
        <f t="shared" si="1577"/>
        <v/>
      </c>
      <c r="AO2207" s="163" t="str">
        <f t="shared" si="1578"/>
        <v/>
      </c>
      <c r="AP2207" s="163" t="str">
        <f t="shared" si="1579"/>
        <v/>
      </c>
      <c r="AQ2207" s="163" t="str">
        <f t="shared" si="1580"/>
        <v/>
      </c>
      <c r="AR2207" s="163" t="str">
        <f t="shared" si="1581"/>
        <v/>
      </c>
      <c r="AS2207" s="163" t="str">
        <f t="shared" si="1594"/>
        <v/>
      </c>
      <c r="AT2207" s="163" t="str">
        <f t="shared" si="1595"/>
        <v/>
      </c>
      <c r="AU2207" s="163" t="str">
        <f t="shared" si="1613"/>
        <v>рбс</v>
      </c>
      <c r="AV2207" s="163" t="str">
        <f t="shared" si="1596"/>
        <v>рбс87504302673общпро</v>
      </c>
      <c r="AW2207" s="162">
        <f t="shared" si="1582"/>
        <v>0</v>
      </c>
      <c r="AX2207" s="162">
        <f t="shared" si="1583"/>
        <v>0</v>
      </c>
      <c r="AY2207" s="162">
        <f t="shared" si="1584"/>
        <v>0</v>
      </c>
      <c r="AZ2207" s="162">
        <f t="shared" si="1585"/>
        <v>0</v>
      </c>
      <c r="BA2207" s="164">
        <f t="shared" si="1586"/>
        <v>1</v>
      </c>
      <c r="BB2207" s="164">
        <f t="shared" si="1587"/>
        <v>1</v>
      </c>
      <c r="BC2207" s="164">
        <f t="shared" si="1588"/>
        <v>1</v>
      </c>
      <c r="BD2207" s="162">
        <f t="shared" si="1614"/>
        <v>0</v>
      </c>
      <c r="BE2207" s="162">
        <f t="shared" si="1615"/>
        <v>0</v>
      </c>
      <c r="BF2207" s="179">
        <f t="shared" si="1616"/>
        <v>0</v>
      </c>
      <c r="BG2207" s="180">
        <f t="shared" si="1617"/>
        <v>0</v>
      </c>
      <c r="BH2207" s="254" t="str">
        <f t="shared" si="1589"/>
        <v>875</v>
      </c>
      <c r="BI2207" s="254" t="str">
        <f t="shared" si="1590"/>
        <v>0702</v>
      </c>
      <c r="BJ2207" s="249" t="s">
        <v>1734</v>
      </c>
      <c r="BK2207" s="249" t="s">
        <v>1735</v>
      </c>
      <c r="BL2207" s="202" t="str">
        <f t="shared" si="1591"/>
        <v/>
      </c>
    </row>
    <row r="2208" spans="1:64" ht="12" hidden="1" customHeight="1">
      <c r="A2208" s="197"/>
      <c r="B2208" s="366" t="s">
        <v>321</v>
      </c>
      <c r="C2208" s="365" t="s">
        <v>1253</v>
      </c>
      <c r="D2208" s="366" t="s">
        <v>313</v>
      </c>
      <c r="E2208" s="366" t="s">
        <v>1254</v>
      </c>
      <c r="F2208" s="366" t="s">
        <v>533</v>
      </c>
      <c r="G2208" s="366" t="s">
        <v>1344</v>
      </c>
      <c r="H2208" s="366" t="s">
        <v>1167</v>
      </c>
      <c r="I2208" s="366" t="s">
        <v>1324</v>
      </c>
      <c r="J2208" s="386">
        <v>1334</v>
      </c>
      <c r="K2208" s="386">
        <v>1334</v>
      </c>
      <c r="L2208" s="162" t="str">
        <f t="shared" si="1572"/>
        <v>875043026730702093R37398024400012</v>
      </c>
      <c r="M2208" s="163">
        <f>IF(COUNT(SEARCH(Удалить_Роспись_КВСР,$B2208)*SEARCH(Удалить_Роспись_ПБС,$C2208)*SEARCH(Удалить_Роспись_КФСР, $D2208)*SEARCH(Удалить_Роспись_КЦСР,$E2208)*SEARCH(Удалить_Роспись_КВР,$F2208)*SEARCH(Удалить_Роспись_ЭК,$H2208)*SEARCH(Удалить_Роспись_КР,$I2208))&gt;0,0,1)</f>
        <v>1</v>
      </c>
      <c r="N2208" s="163">
        <v>1</v>
      </c>
      <c r="O2208" s="163" t="str">
        <f t="shared" si="1597"/>
        <v/>
      </c>
      <c r="P2208" s="263" t="str">
        <f t="shared" si="1598"/>
        <v/>
      </c>
      <c r="Q2208" s="263" t="str">
        <f t="shared" si="1599"/>
        <v/>
      </c>
      <c r="R2208" s="263" t="str">
        <f t="shared" si="1600"/>
        <v/>
      </c>
      <c r="S2208" s="263" t="str">
        <f t="shared" si="1601"/>
        <v/>
      </c>
      <c r="T2208" s="263" t="str">
        <f t="shared" si="1602"/>
        <v/>
      </c>
      <c r="U2208" s="263" t="str">
        <f t="shared" si="1573"/>
        <v/>
      </c>
      <c r="V2208" s="263" t="str">
        <f t="shared" si="1603"/>
        <v/>
      </c>
      <c r="W2208" s="263" t="str">
        <f t="shared" si="1574"/>
        <v/>
      </c>
      <c r="X2208" s="263" t="str">
        <f t="shared" si="1604"/>
        <v/>
      </c>
      <c r="Y2208" s="263" t="str">
        <f t="shared" si="1605"/>
        <v/>
      </c>
      <c r="Z2208" s="263" t="str">
        <f t="shared" si="1606"/>
        <v/>
      </c>
      <c r="AA2208" s="263"/>
      <c r="AB2208" s="263" t="str">
        <f t="shared" si="1592"/>
        <v/>
      </c>
      <c r="AC2208" s="263" t="str">
        <f t="shared" si="1575"/>
        <v/>
      </c>
      <c r="AD2208" s="263" t="str">
        <f t="shared" si="1593"/>
        <v/>
      </c>
      <c r="AE2208" s="263" t="str">
        <f t="shared" si="1608"/>
        <v/>
      </c>
      <c r="AF2208" s="263" t="str">
        <f t="shared" si="1609"/>
        <v/>
      </c>
      <c r="AG2208" s="263"/>
      <c r="AJ2208" s="163" t="str">
        <f t="shared" si="1610"/>
        <v/>
      </c>
      <c r="AK2208" s="163" t="str">
        <f t="shared" si="1576"/>
        <v/>
      </c>
      <c r="AL2208" s="163" t="str">
        <f t="shared" si="1611"/>
        <v/>
      </c>
      <c r="AM2208" s="163" t="str">
        <f t="shared" si="1612"/>
        <v/>
      </c>
      <c r="AN2208" s="163" t="str">
        <f t="shared" si="1577"/>
        <v/>
      </c>
      <c r="AO2208" s="163" t="str">
        <f t="shared" si="1578"/>
        <v/>
      </c>
      <c r="AP2208" s="163" t="str">
        <f t="shared" si="1579"/>
        <v/>
      </c>
      <c r="AQ2208" s="163" t="str">
        <f t="shared" si="1580"/>
        <v/>
      </c>
      <c r="AR2208" s="163" t="str">
        <f t="shared" si="1581"/>
        <v/>
      </c>
      <c r="AS2208" s="163" t="str">
        <f t="shared" si="1594"/>
        <v/>
      </c>
      <c r="AT2208" s="163" t="str">
        <f t="shared" si="1595"/>
        <v/>
      </c>
      <c r="AU2208" s="163" t="str">
        <f t="shared" si="1613"/>
        <v>рбс</v>
      </c>
      <c r="AV2208" s="163" t="str">
        <f t="shared" si="1596"/>
        <v>рбс87504302673общпро</v>
      </c>
      <c r="AW2208" s="162">
        <f t="shared" si="1582"/>
        <v>1334</v>
      </c>
      <c r="AX2208" s="162">
        <f t="shared" si="1583"/>
        <v>1334</v>
      </c>
      <c r="AY2208" s="162">
        <f t="shared" si="1584"/>
        <v>1334</v>
      </c>
      <c r="AZ2208" s="162">
        <f t="shared" si="1585"/>
        <v>1334</v>
      </c>
      <c r="BA2208" s="164">
        <f t="shared" si="1586"/>
        <v>1</v>
      </c>
      <c r="BB2208" s="164">
        <f t="shared" si="1587"/>
        <v>1</v>
      </c>
      <c r="BC2208" s="164">
        <f t="shared" si="1588"/>
        <v>1</v>
      </c>
      <c r="BD2208" s="162">
        <f t="shared" si="1614"/>
        <v>1334</v>
      </c>
      <c r="BE2208" s="162">
        <f t="shared" si="1615"/>
        <v>1334</v>
      </c>
      <c r="BF2208" s="179">
        <f t="shared" si="1616"/>
        <v>1334</v>
      </c>
      <c r="BG2208" s="180">
        <f t="shared" si="1617"/>
        <v>1334</v>
      </c>
      <c r="BH2208" s="254" t="str">
        <f t="shared" si="1589"/>
        <v>875</v>
      </c>
      <c r="BI2208" s="254" t="str">
        <f t="shared" si="1590"/>
        <v>0702</v>
      </c>
      <c r="BJ2208" s="249" t="s">
        <v>1736</v>
      </c>
      <c r="BK2208" s="249" t="s">
        <v>1737</v>
      </c>
      <c r="BL2208" s="202" t="str">
        <f t="shared" si="1591"/>
        <v/>
      </c>
    </row>
    <row r="2209" spans="1:64" ht="12" hidden="1" customHeight="1">
      <c r="A2209" s="197"/>
      <c r="B2209" s="366" t="s">
        <v>321</v>
      </c>
      <c r="C2209" s="365" t="s">
        <v>1253</v>
      </c>
      <c r="D2209" s="366" t="s">
        <v>1052</v>
      </c>
      <c r="E2209" s="366" t="s">
        <v>1413</v>
      </c>
      <c r="F2209" s="366" t="s">
        <v>559</v>
      </c>
      <c r="G2209" s="366" t="s">
        <v>1344</v>
      </c>
      <c r="H2209" s="366" t="s">
        <v>1103</v>
      </c>
      <c r="I2209" s="366" t="s">
        <v>497</v>
      </c>
      <c r="J2209" s="386">
        <v>1178530</v>
      </c>
      <c r="K2209" s="386">
        <v>1158000</v>
      </c>
      <c r="L2209" s="162" t="str">
        <f t="shared" si="1572"/>
        <v>875043026730703011002724061100031</v>
      </c>
      <c r="M2209" s="163">
        <f t="array" ref="M2209">IF(COUNT(SEARCH(Удалить_Роспись_КВСР,$B2209)*SEARCH(Удалить_Роспись_ПБС,$C2209)*SEARCH(Удалить_Роспись_КФСР, $D2209)*SEARCH(Удалить_Роспись_КЦСР,$E2209)*SEARCH(Удалить_Роспись_КВР,$F2209)*SEARCH(Удалить_Роспись_ЭК,$H2209)*SEARCH(Удалить_Роспись_КР,$I2209))&gt;0,0,1)</f>
        <v>1</v>
      </c>
      <c r="N2209" s="163">
        <f t="array" ref="N2209">IF(COUNT(SEARCH(Удалить_Индекс_КВСР,$B2209)*SEARCH(Удалить_Индекс_ПБС,$C2209)*SEARCH(Удалить_Индекс_КФСР,$D2209)*SEARCH(Удалить_Индекс_КЦСР,$E2209)*SEARCH(Удалить_Индекс_КВР,$F2209)*SEARCH(Удалить_Индекс_ЭК,$H2209)*SEARCH(Удалить_Индекс_КР,$I2209))&gt;0,0,1)</f>
        <v>0</v>
      </c>
      <c r="O2209" s="163" t="str">
        <f t="shared" si="1597"/>
        <v/>
      </c>
      <c r="P2209" s="263" t="str">
        <f t="shared" si="1598"/>
        <v/>
      </c>
      <c r="Q2209" s="263" t="str">
        <f t="shared" si="1599"/>
        <v/>
      </c>
      <c r="R2209" s="263" t="str">
        <f t="shared" si="1600"/>
        <v/>
      </c>
      <c r="S2209" s="263" t="str">
        <f t="shared" si="1601"/>
        <v/>
      </c>
      <c r="T2209" s="263" t="str">
        <f t="shared" si="1602"/>
        <v/>
      </c>
      <c r="U2209" s="263" t="str">
        <f t="shared" si="1573"/>
        <v/>
      </c>
      <c r="V2209" s="263" t="str">
        <f t="shared" si="1603"/>
        <v/>
      </c>
      <c r="W2209" s="263" t="str">
        <f t="shared" si="1574"/>
        <v/>
      </c>
      <c r="X2209" s="263" t="str">
        <f t="shared" si="1604"/>
        <v/>
      </c>
      <c r="Y2209" s="263" t="str">
        <f t="shared" si="1605"/>
        <v/>
      </c>
      <c r="Z2209" s="263" t="str">
        <f t="shared" si="1606"/>
        <v/>
      </c>
      <c r="AA2209" s="263" t="str">
        <f t="shared" si="1607"/>
        <v/>
      </c>
      <c r="AB2209" s="263" t="str">
        <f t="shared" si="1592"/>
        <v>смз</v>
      </c>
      <c r="AC2209" s="263" t="str">
        <f t="shared" si="1575"/>
        <v/>
      </c>
      <c r="AD2209" s="263" t="str">
        <f t="shared" si="1593"/>
        <v/>
      </c>
      <c r="AE2209" s="263" t="str">
        <f t="shared" si="1608"/>
        <v/>
      </c>
      <c r="AF2209" s="263" t="str">
        <f t="shared" si="1609"/>
        <v/>
      </c>
      <c r="AG2209" s="263"/>
      <c r="AJ2209" s="163" t="str">
        <f t="shared" si="1610"/>
        <v/>
      </c>
      <c r="AK2209" s="163" t="str">
        <f t="shared" si="1576"/>
        <v/>
      </c>
      <c r="AL2209" s="163" t="str">
        <f t="shared" si="1611"/>
        <v/>
      </c>
      <c r="AM2209" s="163" t="str">
        <f t="shared" si="1612"/>
        <v/>
      </c>
      <c r="AN2209" s="163" t="str">
        <f t="shared" si="1577"/>
        <v/>
      </c>
      <c r="AO2209" s="163" t="str">
        <f t="shared" si="1578"/>
        <v/>
      </c>
      <c r="AP2209" s="163" t="str">
        <f t="shared" si="1579"/>
        <v/>
      </c>
      <c r="AQ2209" s="163" t="str">
        <f t="shared" si="1580"/>
        <v/>
      </c>
      <c r="AR2209" s="163" t="str">
        <f t="shared" si="1581"/>
        <v/>
      </c>
      <c r="AS2209" s="163" t="str">
        <f t="shared" si="1594"/>
        <v>смз</v>
      </c>
      <c r="AT2209" s="163" t="str">
        <f t="shared" si="1595"/>
        <v/>
      </c>
      <c r="AU2209" s="163" t="str">
        <f t="shared" si="1613"/>
        <v>смз</v>
      </c>
      <c r="AV2209" s="163" t="str">
        <f t="shared" si="1596"/>
        <v>смз87504302673общпро</v>
      </c>
      <c r="AW2209" s="162">
        <f t="shared" si="1582"/>
        <v>1178530</v>
      </c>
      <c r="AX2209" s="162">
        <f t="shared" si="1583"/>
        <v>1158000</v>
      </c>
      <c r="AY2209" s="162">
        <f t="shared" si="1584"/>
        <v>0</v>
      </c>
      <c r="AZ2209" s="162">
        <f t="shared" si="1585"/>
        <v>0</v>
      </c>
      <c r="BA2209" s="164">
        <f t="shared" si="1586"/>
        <v>1</v>
      </c>
      <c r="BB2209" s="164">
        <f t="shared" si="1587"/>
        <v>1</v>
      </c>
      <c r="BC2209" s="164">
        <f t="shared" si="1588"/>
        <v>1</v>
      </c>
      <c r="BD2209" s="162">
        <f t="shared" si="1614"/>
        <v>0</v>
      </c>
      <c r="BE2209" s="162">
        <f t="shared" si="1615"/>
        <v>0</v>
      </c>
      <c r="BF2209" s="179">
        <f t="shared" si="1616"/>
        <v>0</v>
      </c>
      <c r="BG2209" s="180">
        <f t="shared" si="1617"/>
        <v>0</v>
      </c>
      <c r="BH2209" s="254" t="str">
        <f t="shared" si="1589"/>
        <v>875</v>
      </c>
      <c r="BI2209" s="254" t="str">
        <f t="shared" si="1590"/>
        <v>0703</v>
      </c>
      <c r="BJ2209" s="249" t="s">
        <v>1738</v>
      </c>
      <c r="BK2209" s="249" t="s">
        <v>1739</v>
      </c>
      <c r="BL2209" s="202" t="str">
        <f t="shared" si="1591"/>
        <v/>
      </c>
    </row>
    <row r="2210" spans="1:64" ht="12" hidden="1" customHeight="1">
      <c r="A2210" s="197"/>
      <c r="B2210" s="366" t="s">
        <v>321</v>
      </c>
      <c r="C2210" s="365" t="s">
        <v>1253</v>
      </c>
      <c r="D2210" s="366" t="s">
        <v>1052</v>
      </c>
      <c r="E2210" s="366" t="s">
        <v>894</v>
      </c>
      <c r="F2210" s="366" t="s">
        <v>559</v>
      </c>
      <c r="G2210" s="366" t="s">
        <v>1344</v>
      </c>
      <c r="H2210" s="366" t="s">
        <v>1103</v>
      </c>
      <c r="I2210" s="366" t="s">
        <v>497</v>
      </c>
      <c r="J2210" s="386">
        <v>15854737.23</v>
      </c>
      <c r="K2210" s="386">
        <v>13431717.58</v>
      </c>
      <c r="L2210" s="162" t="str">
        <f t="shared" si="1572"/>
        <v>875043026730703011004003061100031</v>
      </c>
      <c r="M2210" s="163">
        <f t="array" ref="M2210">IF(COUNT(SEARCH(Удалить_Роспись_КВСР,$B2210)*SEARCH(Удалить_Роспись_ПБС,$C2210)*SEARCH(Удалить_Роспись_КФСР, $D2210)*SEARCH(Удалить_Роспись_КЦСР,$E2210)*SEARCH(Удалить_Роспись_КВР,$F2210)*SEARCH(Удалить_Роспись_ЭК,$H2210)*SEARCH(Удалить_Роспись_КР,$I2210))&gt;0,0,1)</f>
        <v>1</v>
      </c>
      <c r="N2210" s="163">
        <f t="array" ref="N2210">IF(COUNT(SEARCH(Удалить_Индекс_КВСР,$B2210)*SEARCH(Удалить_Индекс_ПБС,$C2210)*SEARCH(Удалить_Индекс_КФСР,$D2210)*SEARCH(Удалить_Индекс_КЦСР,$E2210)*SEARCH(Удалить_Индекс_КВР,$F2210)*SEARCH(Удалить_Индекс_ЭК,$H2210)*SEARCH(Удалить_Индекс_КР,$I2210))&gt;0,0,1)</f>
        <v>0</v>
      </c>
      <c r="O2210" s="163" t="str">
        <f t="shared" si="1597"/>
        <v/>
      </c>
      <c r="P2210" s="263" t="str">
        <f t="shared" si="1598"/>
        <v/>
      </c>
      <c r="Q2210" s="263" t="str">
        <f t="shared" si="1599"/>
        <v/>
      </c>
      <c r="R2210" s="263" t="str">
        <f t="shared" si="1600"/>
        <v/>
      </c>
      <c r="S2210" s="263" t="str">
        <f t="shared" si="1601"/>
        <v/>
      </c>
      <c r="T2210" s="263" t="str">
        <f t="shared" si="1602"/>
        <v/>
      </c>
      <c r="U2210" s="263" t="str">
        <f t="shared" si="1573"/>
        <v/>
      </c>
      <c r="V2210" s="263" t="str">
        <f t="shared" si="1603"/>
        <v/>
      </c>
      <c r="W2210" s="263" t="str">
        <f t="shared" si="1574"/>
        <v/>
      </c>
      <c r="X2210" s="263" t="str">
        <f t="shared" si="1604"/>
        <v/>
      </c>
      <c r="Y2210" s="263" t="str">
        <f t="shared" si="1605"/>
        <v/>
      </c>
      <c r="Z2210" s="263" t="str">
        <f t="shared" si="1606"/>
        <v/>
      </c>
      <c r="AA2210" s="263" t="str">
        <f t="shared" si="1607"/>
        <v/>
      </c>
      <c r="AB2210" s="263" t="str">
        <f t="shared" si="1592"/>
        <v>смз</v>
      </c>
      <c r="AC2210" s="263" t="str">
        <f t="shared" si="1575"/>
        <v/>
      </c>
      <c r="AD2210" s="263" t="str">
        <f t="shared" si="1593"/>
        <v/>
      </c>
      <c r="AE2210" s="263" t="str">
        <f t="shared" si="1608"/>
        <v/>
      </c>
      <c r="AF2210" s="263" t="str">
        <f t="shared" si="1609"/>
        <v/>
      </c>
      <c r="AG2210" s="263"/>
      <c r="AJ2210" s="163" t="str">
        <f t="shared" si="1610"/>
        <v/>
      </c>
      <c r="AK2210" s="163" t="str">
        <f t="shared" si="1576"/>
        <v/>
      </c>
      <c r="AL2210" s="163" t="str">
        <f t="shared" si="1611"/>
        <v/>
      </c>
      <c r="AM2210" s="163" t="str">
        <f t="shared" si="1612"/>
        <v/>
      </c>
      <c r="AN2210" s="163" t="str">
        <f t="shared" si="1577"/>
        <v/>
      </c>
      <c r="AO2210" s="163" t="str">
        <f t="shared" si="1578"/>
        <v/>
      </c>
      <c r="AP2210" s="163" t="str">
        <f t="shared" si="1579"/>
        <v/>
      </c>
      <c r="AQ2210" s="163" t="str">
        <f t="shared" si="1580"/>
        <v/>
      </c>
      <c r="AR2210" s="163" t="str">
        <f t="shared" si="1581"/>
        <v/>
      </c>
      <c r="AS2210" s="163" t="str">
        <f t="shared" si="1594"/>
        <v>смз</v>
      </c>
      <c r="AT2210" s="163" t="str">
        <f t="shared" si="1595"/>
        <v/>
      </c>
      <c r="AU2210" s="163" t="str">
        <f t="shared" si="1613"/>
        <v>смз</v>
      </c>
      <c r="AV2210" s="163" t="str">
        <f t="shared" si="1596"/>
        <v>смз87504302673общпро</v>
      </c>
      <c r="AW2210" s="162">
        <f t="shared" si="1582"/>
        <v>15854737.23</v>
      </c>
      <c r="AX2210" s="162">
        <f t="shared" si="1583"/>
        <v>13431717.58</v>
      </c>
      <c r="AY2210" s="162">
        <f t="shared" si="1584"/>
        <v>0</v>
      </c>
      <c r="AZ2210" s="162">
        <f t="shared" si="1585"/>
        <v>0</v>
      </c>
      <c r="BA2210" s="164">
        <f t="shared" si="1586"/>
        <v>1</v>
      </c>
      <c r="BB2210" s="164">
        <f t="shared" si="1587"/>
        <v>1</v>
      </c>
      <c r="BC2210" s="164">
        <f t="shared" si="1588"/>
        <v>1</v>
      </c>
      <c r="BD2210" s="162">
        <f t="shared" si="1614"/>
        <v>0</v>
      </c>
      <c r="BE2210" s="162">
        <f t="shared" si="1615"/>
        <v>0</v>
      </c>
      <c r="BF2210" s="179">
        <f t="shared" si="1616"/>
        <v>0</v>
      </c>
      <c r="BG2210" s="180">
        <f t="shared" si="1617"/>
        <v>0</v>
      </c>
      <c r="BH2210" s="254" t="str">
        <f t="shared" si="1589"/>
        <v>875</v>
      </c>
      <c r="BI2210" s="254" t="str">
        <f t="shared" si="1590"/>
        <v>0703</v>
      </c>
      <c r="BJ2210" s="249" t="s">
        <v>1740</v>
      </c>
      <c r="BK2210" s="249" t="s">
        <v>1741</v>
      </c>
      <c r="BL2210" s="202" t="str">
        <f t="shared" si="1591"/>
        <v/>
      </c>
    </row>
    <row r="2211" spans="1:64" ht="12" hidden="1" customHeight="1">
      <c r="A2211" s="197"/>
      <c r="B2211" s="366" t="s">
        <v>321</v>
      </c>
      <c r="C2211" s="365" t="s">
        <v>1253</v>
      </c>
      <c r="D2211" s="366" t="s">
        <v>1052</v>
      </c>
      <c r="E2211" s="366" t="s">
        <v>1414</v>
      </c>
      <c r="F2211" s="366" t="s">
        <v>559</v>
      </c>
      <c r="G2211" s="366" t="s">
        <v>1344</v>
      </c>
      <c r="H2211" s="366" t="s">
        <v>1103</v>
      </c>
      <c r="I2211" s="366" t="s">
        <v>497</v>
      </c>
      <c r="J2211" s="386">
        <v>6586795</v>
      </c>
      <c r="K2211" s="386">
        <v>3500000</v>
      </c>
      <c r="L2211" s="162" t="str">
        <f t="shared" si="1572"/>
        <v>875043026730703011004003161100031</v>
      </c>
      <c r="M2211" s="163">
        <f t="array" ref="M2211">IF(COUNT(SEARCH(Удалить_Роспись_КВСР,$B2211)*SEARCH(Удалить_Роспись_ПБС,$C2211)*SEARCH(Удалить_Роспись_КФСР, $D2211)*SEARCH(Удалить_Роспись_КЦСР,$E2211)*SEARCH(Удалить_Роспись_КВР,$F2211)*SEARCH(Удалить_Роспись_ЭК,$H2211)*SEARCH(Удалить_Роспись_КР,$I2211))&gt;0,0,1)</f>
        <v>1</v>
      </c>
      <c r="N2211" s="163">
        <f t="array" ref="N2211">IF(COUNT(SEARCH(Удалить_Индекс_КВСР,$B2211)*SEARCH(Удалить_Индекс_ПБС,$C2211)*SEARCH(Удалить_Индекс_КФСР,$D2211)*SEARCH(Удалить_Индекс_КЦСР,$E2211)*SEARCH(Удалить_Индекс_КВР,$F2211)*SEARCH(Удалить_Индекс_ЭК,$H2211)*SEARCH(Удалить_Индекс_КР,$I2211))&gt;0,0,1)</f>
        <v>0</v>
      </c>
      <c r="O2211" s="163" t="str">
        <f t="shared" si="1597"/>
        <v/>
      </c>
      <c r="P2211" s="263" t="str">
        <f t="shared" si="1598"/>
        <v/>
      </c>
      <c r="Q2211" s="263" t="str">
        <f t="shared" si="1599"/>
        <v/>
      </c>
      <c r="R2211" s="263" t="str">
        <f t="shared" si="1600"/>
        <v/>
      </c>
      <c r="S2211" s="263" t="str">
        <f t="shared" si="1601"/>
        <v/>
      </c>
      <c r="T2211" s="263" t="str">
        <f t="shared" si="1602"/>
        <v/>
      </c>
      <c r="U2211" s="263" t="str">
        <f t="shared" si="1573"/>
        <v/>
      </c>
      <c r="V2211" s="263" t="str">
        <f t="shared" si="1603"/>
        <v/>
      </c>
      <c r="W2211" s="263" t="str">
        <f t="shared" si="1574"/>
        <v/>
      </c>
      <c r="X2211" s="263" t="str">
        <f t="shared" si="1604"/>
        <v/>
      </c>
      <c r="Y2211" s="263" t="str">
        <f t="shared" si="1605"/>
        <v/>
      </c>
      <c r="Z2211" s="263" t="str">
        <f t="shared" si="1606"/>
        <v/>
      </c>
      <c r="AA2211" s="263" t="str">
        <f t="shared" si="1607"/>
        <v/>
      </c>
      <c r="AB2211" s="263" t="str">
        <f t="shared" si="1592"/>
        <v>смз</v>
      </c>
      <c r="AC2211" s="263" t="str">
        <f t="shared" si="1575"/>
        <v/>
      </c>
      <c r="AD2211" s="263" t="str">
        <f t="shared" si="1593"/>
        <v/>
      </c>
      <c r="AE2211" s="263" t="str">
        <f t="shared" si="1608"/>
        <v/>
      </c>
      <c r="AF2211" s="263" t="str">
        <f t="shared" si="1609"/>
        <v/>
      </c>
      <c r="AG2211" s="263"/>
      <c r="AJ2211" s="163" t="str">
        <f t="shared" si="1610"/>
        <v/>
      </c>
      <c r="AK2211" s="163" t="str">
        <f t="shared" si="1576"/>
        <v/>
      </c>
      <c r="AL2211" s="163" t="str">
        <f t="shared" si="1611"/>
        <v/>
      </c>
      <c r="AM2211" s="163" t="str">
        <f t="shared" si="1612"/>
        <v/>
      </c>
      <c r="AN2211" s="163" t="str">
        <f t="shared" si="1577"/>
        <v/>
      </c>
      <c r="AO2211" s="163" t="str">
        <f t="shared" si="1578"/>
        <v/>
      </c>
      <c r="AP2211" s="163" t="str">
        <f t="shared" si="1579"/>
        <v/>
      </c>
      <c r="AQ2211" s="163" t="str">
        <f t="shared" si="1580"/>
        <v/>
      </c>
      <c r="AR2211" s="163" t="str">
        <f t="shared" si="1581"/>
        <v/>
      </c>
      <c r="AS2211" s="163" t="str">
        <f t="shared" si="1594"/>
        <v>смз</v>
      </c>
      <c r="AT2211" s="163" t="str">
        <f t="shared" si="1595"/>
        <v/>
      </c>
      <c r="AU2211" s="163" t="str">
        <f t="shared" si="1613"/>
        <v>смз</v>
      </c>
      <c r="AV2211" s="163" t="str">
        <f t="shared" si="1596"/>
        <v>смз87504302673общпро</v>
      </c>
      <c r="AW2211" s="162">
        <f t="shared" si="1582"/>
        <v>6586795</v>
      </c>
      <c r="AX2211" s="162">
        <f t="shared" si="1583"/>
        <v>3500000</v>
      </c>
      <c r="AY2211" s="162">
        <f t="shared" si="1584"/>
        <v>0</v>
      </c>
      <c r="AZ2211" s="162">
        <f t="shared" si="1585"/>
        <v>0</v>
      </c>
      <c r="BA2211" s="164">
        <f t="shared" si="1586"/>
        <v>1</v>
      </c>
      <c r="BB2211" s="164">
        <f t="shared" si="1587"/>
        <v>1</v>
      </c>
      <c r="BC2211" s="164">
        <f t="shared" si="1588"/>
        <v>1</v>
      </c>
      <c r="BD2211" s="162">
        <f t="shared" si="1614"/>
        <v>0</v>
      </c>
      <c r="BE2211" s="162">
        <f t="shared" si="1615"/>
        <v>0</v>
      </c>
      <c r="BF2211" s="179">
        <f t="shared" si="1616"/>
        <v>0</v>
      </c>
      <c r="BG2211" s="180">
        <f t="shared" si="1617"/>
        <v>0</v>
      </c>
      <c r="BH2211" s="254" t="str">
        <f t="shared" si="1589"/>
        <v>875</v>
      </c>
      <c r="BI2211" s="254" t="str">
        <f t="shared" si="1590"/>
        <v>0703</v>
      </c>
      <c r="BJ2211" s="249" t="s">
        <v>1742</v>
      </c>
      <c r="BK2211" s="249" t="s">
        <v>1743</v>
      </c>
      <c r="BL2211" s="202" t="str">
        <f t="shared" si="1591"/>
        <v/>
      </c>
    </row>
    <row r="2212" spans="1:64" ht="12" hidden="1" customHeight="1">
      <c r="A2212" s="197"/>
      <c r="B2212" s="366" t="s">
        <v>321</v>
      </c>
      <c r="C2212" s="365" t="s">
        <v>1253</v>
      </c>
      <c r="D2212" s="366" t="s">
        <v>1052</v>
      </c>
      <c r="E2212" s="366" t="s">
        <v>1315</v>
      </c>
      <c r="F2212" s="366" t="s">
        <v>559</v>
      </c>
      <c r="G2212" s="366" t="s">
        <v>1344</v>
      </c>
      <c r="H2212" s="366" t="s">
        <v>1103</v>
      </c>
      <c r="I2212" s="366" t="s">
        <v>497</v>
      </c>
      <c r="J2212" s="386">
        <v>912030</v>
      </c>
      <c r="K2212" s="386">
        <v>651000</v>
      </c>
      <c r="L2212" s="162" t="str">
        <f t="shared" si="1572"/>
        <v>875043026730703011004003261100031</v>
      </c>
      <c r="M2212" s="163">
        <f t="array" ref="M2212">IF(COUNT(SEARCH(Удалить_Роспись_КВСР,$B2212)*SEARCH(Удалить_Роспись_ПБС,$C2212)*SEARCH(Удалить_Роспись_КФСР, $D2212)*SEARCH(Удалить_Роспись_КЦСР,$E2212)*SEARCH(Удалить_Роспись_КВР,$F2212)*SEARCH(Удалить_Роспись_ЭК,$H2212)*SEARCH(Удалить_Роспись_КР,$I2212))&gt;0,0,1)</f>
        <v>1</v>
      </c>
      <c r="N2212" s="163">
        <f t="array" ref="N2212">IF(COUNT(SEARCH(Удалить_Индекс_КВСР,$B2212)*SEARCH(Удалить_Индекс_ПБС,$C2212)*SEARCH(Удалить_Индекс_КФСР,$D2212)*SEARCH(Удалить_Индекс_КЦСР,$E2212)*SEARCH(Удалить_Индекс_КВР,$F2212)*SEARCH(Удалить_Индекс_ЭК,$H2212)*SEARCH(Удалить_Индекс_КР,$I2212))&gt;0,0,1)</f>
        <v>0</v>
      </c>
      <c r="O2212" s="163" t="str">
        <f t="shared" si="1597"/>
        <v/>
      </c>
      <c r="P2212" s="263" t="str">
        <f t="shared" si="1598"/>
        <v/>
      </c>
      <c r="Q2212" s="263" t="str">
        <f t="shared" si="1599"/>
        <v/>
      </c>
      <c r="R2212" s="263" t="str">
        <f t="shared" si="1600"/>
        <v/>
      </c>
      <c r="S2212" s="263" t="str">
        <f t="shared" si="1601"/>
        <v/>
      </c>
      <c r="T2212" s="263" t="str">
        <f t="shared" si="1602"/>
        <v/>
      </c>
      <c r="U2212" s="263" t="str">
        <f t="shared" si="1573"/>
        <v/>
      </c>
      <c r="V2212" s="263" t="str">
        <f t="shared" si="1603"/>
        <v/>
      </c>
      <c r="W2212" s="263" t="str">
        <f t="shared" si="1574"/>
        <v/>
      </c>
      <c r="X2212" s="263" t="str">
        <f t="shared" si="1604"/>
        <v/>
      </c>
      <c r="Y2212" s="263" t="str">
        <f t="shared" si="1605"/>
        <v/>
      </c>
      <c r="Z2212" s="263" t="str">
        <f t="shared" si="1606"/>
        <v/>
      </c>
      <c r="AA2212" s="263" t="str">
        <f t="shared" si="1607"/>
        <v/>
      </c>
      <c r="AB2212" s="263" t="str">
        <f t="shared" si="1592"/>
        <v>смз</v>
      </c>
      <c r="AC2212" s="263" t="str">
        <f t="shared" si="1575"/>
        <v/>
      </c>
      <c r="AD2212" s="263" t="str">
        <f t="shared" si="1593"/>
        <v/>
      </c>
      <c r="AE2212" s="263" t="str">
        <f t="shared" si="1608"/>
        <v/>
      </c>
      <c r="AF2212" s="263" t="str">
        <f t="shared" si="1609"/>
        <v/>
      </c>
      <c r="AG2212" s="263"/>
      <c r="AJ2212" s="163" t="str">
        <f t="shared" si="1610"/>
        <v/>
      </c>
      <c r="AK2212" s="163" t="str">
        <f t="shared" si="1576"/>
        <v/>
      </c>
      <c r="AL2212" s="163" t="str">
        <f t="shared" si="1611"/>
        <v/>
      </c>
      <c r="AM2212" s="163" t="str">
        <f t="shared" si="1612"/>
        <v/>
      </c>
      <c r="AN2212" s="163" t="str">
        <f t="shared" si="1577"/>
        <v/>
      </c>
      <c r="AO2212" s="163" t="str">
        <f t="shared" si="1578"/>
        <v/>
      </c>
      <c r="AP2212" s="163" t="str">
        <f t="shared" si="1579"/>
        <v/>
      </c>
      <c r="AQ2212" s="163" t="str">
        <f t="shared" si="1580"/>
        <v/>
      </c>
      <c r="AR2212" s="163" t="str">
        <f t="shared" si="1581"/>
        <v/>
      </c>
      <c r="AS2212" s="163" t="str">
        <f t="shared" si="1594"/>
        <v>смз</v>
      </c>
      <c r="AT2212" s="163" t="str">
        <f t="shared" si="1595"/>
        <v/>
      </c>
      <c r="AU2212" s="163" t="str">
        <f t="shared" si="1613"/>
        <v>смз</v>
      </c>
      <c r="AV2212" s="163" t="str">
        <f t="shared" si="1596"/>
        <v>смз87504302673общпро</v>
      </c>
      <c r="AW2212" s="162">
        <f t="shared" si="1582"/>
        <v>912030</v>
      </c>
      <c r="AX2212" s="162">
        <f t="shared" si="1583"/>
        <v>651000</v>
      </c>
      <c r="AY2212" s="162">
        <f t="shared" si="1584"/>
        <v>0</v>
      </c>
      <c r="AZ2212" s="162">
        <f t="shared" si="1585"/>
        <v>0</v>
      </c>
      <c r="BA2212" s="164">
        <f t="shared" si="1586"/>
        <v>1</v>
      </c>
      <c r="BB2212" s="164">
        <f t="shared" si="1587"/>
        <v>1</v>
      </c>
      <c r="BC2212" s="164">
        <f t="shared" si="1588"/>
        <v>1</v>
      </c>
      <c r="BD2212" s="162">
        <f t="shared" si="1614"/>
        <v>0</v>
      </c>
      <c r="BE2212" s="162">
        <f t="shared" si="1615"/>
        <v>0</v>
      </c>
      <c r="BF2212" s="179">
        <f t="shared" si="1616"/>
        <v>0</v>
      </c>
      <c r="BG2212" s="180">
        <f t="shared" si="1617"/>
        <v>0</v>
      </c>
      <c r="BH2212" s="254" t="str">
        <f t="shared" si="1589"/>
        <v>875</v>
      </c>
      <c r="BI2212" s="254" t="str">
        <f t="shared" si="1590"/>
        <v>0703</v>
      </c>
      <c r="BJ2212" s="249" t="s">
        <v>1744</v>
      </c>
      <c r="BK2212" s="249" t="s">
        <v>1745</v>
      </c>
      <c r="BL2212" s="202" t="str">
        <f t="shared" si="1591"/>
        <v/>
      </c>
    </row>
    <row r="2213" spans="1:64" ht="12" hidden="1" customHeight="1">
      <c r="A2213" s="197"/>
      <c r="B2213" s="366" t="s">
        <v>321</v>
      </c>
      <c r="C2213" s="365" t="s">
        <v>1253</v>
      </c>
      <c r="D2213" s="366" t="s">
        <v>1052</v>
      </c>
      <c r="E2213" s="366" t="s">
        <v>1316</v>
      </c>
      <c r="F2213" s="366" t="s">
        <v>559</v>
      </c>
      <c r="G2213" s="366" t="s">
        <v>1344</v>
      </c>
      <c r="H2213" s="366" t="s">
        <v>1103</v>
      </c>
      <c r="I2213" s="366" t="s">
        <v>497</v>
      </c>
      <c r="J2213" s="386">
        <v>1411400</v>
      </c>
      <c r="K2213" s="386">
        <v>1330000</v>
      </c>
      <c r="L2213" s="162" t="str">
        <f t="shared" si="1572"/>
        <v>875043026730703011004003361100031</v>
      </c>
      <c r="M2213" s="163">
        <f t="array" ref="M2213">IF(COUNT(SEARCH(Удалить_Роспись_КВСР,$B2213)*SEARCH(Удалить_Роспись_ПБС,$C2213)*SEARCH(Удалить_Роспись_КФСР, $D2213)*SEARCH(Удалить_Роспись_КЦСР,$E2213)*SEARCH(Удалить_Роспись_КВР,$F2213)*SEARCH(Удалить_Роспись_ЭК,$H2213)*SEARCH(Удалить_Роспись_КР,$I2213))&gt;0,0,1)</f>
        <v>1</v>
      </c>
      <c r="N2213" s="163">
        <f t="array" ref="N2213">IF(COUNT(SEARCH(Удалить_Индекс_КВСР,$B2213)*SEARCH(Удалить_Индекс_ПБС,$C2213)*SEARCH(Удалить_Индекс_КФСР,$D2213)*SEARCH(Удалить_Индекс_КЦСР,$E2213)*SEARCH(Удалить_Индекс_КВР,$F2213)*SEARCH(Удалить_Индекс_ЭК,$H2213)*SEARCH(Удалить_Индекс_КР,$I2213))&gt;0,0,1)</f>
        <v>0</v>
      </c>
      <c r="O2213" s="163" t="str">
        <f t="shared" si="1597"/>
        <v/>
      </c>
      <c r="P2213" s="263" t="str">
        <f t="shared" si="1598"/>
        <v/>
      </c>
      <c r="Q2213" s="263" t="str">
        <f t="shared" si="1599"/>
        <v/>
      </c>
      <c r="R2213" s="263" t="str">
        <f t="shared" si="1600"/>
        <v/>
      </c>
      <c r="S2213" s="263" t="str">
        <f t="shared" si="1601"/>
        <v/>
      </c>
      <c r="T2213" s="263" t="str">
        <f t="shared" si="1602"/>
        <v/>
      </c>
      <c r="U2213" s="263" t="str">
        <f t="shared" si="1573"/>
        <v/>
      </c>
      <c r="V2213" s="263" t="str">
        <f t="shared" si="1603"/>
        <v/>
      </c>
      <c r="W2213" s="263" t="str">
        <f t="shared" si="1574"/>
        <v/>
      </c>
      <c r="X2213" s="263" t="str">
        <f t="shared" si="1604"/>
        <v/>
      </c>
      <c r="Y2213" s="263" t="str">
        <f t="shared" si="1605"/>
        <v/>
      </c>
      <c r="Z2213" s="263" t="str">
        <f t="shared" si="1606"/>
        <v/>
      </c>
      <c r="AA2213" s="263" t="str">
        <f t="shared" si="1607"/>
        <v/>
      </c>
      <c r="AB2213" s="263" t="str">
        <f t="shared" si="1592"/>
        <v>смз</v>
      </c>
      <c r="AC2213" s="263" t="str">
        <f t="shared" si="1575"/>
        <v/>
      </c>
      <c r="AD2213" s="263" t="str">
        <f t="shared" si="1593"/>
        <v/>
      </c>
      <c r="AE2213" s="263" t="str">
        <f t="shared" si="1608"/>
        <v/>
      </c>
      <c r="AF2213" s="263" t="str">
        <f t="shared" si="1609"/>
        <v/>
      </c>
      <c r="AG2213" s="263"/>
      <c r="AJ2213" s="163" t="str">
        <f t="shared" si="1610"/>
        <v/>
      </c>
      <c r="AK2213" s="163" t="str">
        <f t="shared" si="1576"/>
        <v/>
      </c>
      <c r="AL2213" s="163" t="str">
        <f t="shared" si="1611"/>
        <v/>
      </c>
      <c r="AM2213" s="163" t="str">
        <f t="shared" si="1612"/>
        <v/>
      </c>
      <c r="AN2213" s="163" t="str">
        <f t="shared" si="1577"/>
        <v/>
      </c>
      <c r="AO2213" s="163" t="str">
        <f t="shared" si="1578"/>
        <v/>
      </c>
      <c r="AP2213" s="163" t="str">
        <f t="shared" si="1579"/>
        <v/>
      </c>
      <c r="AQ2213" s="163" t="str">
        <f t="shared" si="1580"/>
        <v/>
      </c>
      <c r="AR2213" s="163" t="str">
        <f t="shared" si="1581"/>
        <v/>
      </c>
      <c r="AS2213" s="163" t="str">
        <f t="shared" si="1594"/>
        <v>смз</v>
      </c>
      <c r="AT2213" s="163" t="str">
        <f t="shared" si="1595"/>
        <v/>
      </c>
      <c r="AU2213" s="163" t="str">
        <f t="shared" si="1613"/>
        <v>смз</v>
      </c>
      <c r="AV2213" s="163" t="str">
        <f t="shared" si="1596"/>
        <v>смз87504302673общпро</v>
      </c>
      <c r="AW2213" s="162">
        <f t="shared" si="1582"/>
        <v>1411400</v>
      </c>
      <c r="AX2213" s="162">
        <f t="shared" si="1583"/>
        <v>1330000</v>
      </c>
      <c r="AY2213" s="162">
        <f t="shared" si="1584"/>
        <v>0</v>
      </c>
      <c r="AZ2213" s="162">
        <f t="shared" si="1585"/>
        <v>0</v>
      </c>
      <c r="BA2213" s="164">
        <f t="shared" si="1586"/>
        <v>1</v>
      </c>
      <c r="BB2213" s="164">
        <f t="shared" si="1587"/>
        <v>1</v>
      </c>
      <c r="BC2213" s="164">
        <f t="shared" si="1588"/>
        <v>1</v>
      </c>
      <c r="BD2213" s="162">
        <f t="shared" si="1614"/>
        <v>0</v>
      </c>
      <c r="BE2213" s="162">
        <f t="shared" si="1615"/>
        <v>0</v>
      </c>
      <c r="BF2213" s="179">
        <f t="shared" si="1616"/>
        <v>0</v>
      </c>
      <c r="BG2213" s="180">
        <f t="shared" si="1617"/>
        <v>0</v>
      </c>
      <c r="BH2213" s="254" t="str">
        <f t="shared" si="1589"/>
        <v>875</v>
      </c>
      <c r="BI2213" s="254" t="str">
        <f t="shared" si="1590"/>
        <v>0703</v>
      </c>
      <c r="BJ2213" s="249" t="s">
        <v>1746</v>
      </c>
      <c r="BK2213" s="249" t="s">
        <v>1747</v>
      </c>
      <c r="BL2213" s="202" t="str">
        <f t="shared" si="1591"/>
        <v/>
      </c>
    </row>
    <row r="2214" spans="1:64" ht="12" hidden="1" customHeight="1">
      <c r="A2214" s="197"/>
      <c r="B2214" s="366" t="s">
        <v>321</v>
      </c>
      <c r="C2214" s="365" t="s">
        <v>1253</v>
      </c>
      <c r="D2214" s="366" t="s">
        <v>1052</v>
      </c>
      <c r="E2214" s="366" t="s">
        <v>895</v>
      </c>
      <c r="F2214" s="366" t="s">
        <v>559</v>
      </c>
      <c r="G2214" s="366" t="s">
        <v>1344</v>
      </c>
      <c r="H2214" s="366" t="s">
        <v>1103</v>
      </c>
      <c r="I2214" s="366" t="s">
        <v>497</v>
      </c>
      <c r="J2214" s="386">
        <v>5689940</v>
      </c>
      <c r="K2214" s="386">
        <v>5328080</v>
      </c>
      <c r="L2214" s="162" t="str">
        <f t="shared" si="1572"/>
        <v>875043026730703011004103061100031</v>
      </c>
      <c r="M2214" s="163">
        <f t="array" ref="M2214">IF(COUNT(SEARCH(Удалить_Роспись_КВСР,$B2214)*SEARCH(Удалить_Роспись_ПБС,$C2214)*SEARCH(Удалить_Роспись_КФСР, $D2214)*SEARCH(Удалить_Роспись_КЦСР,$E2214)*SEARCH(Удалить_Роспись_КВР,$F2214)*SEARCH(Удалить_Роспись_ЭК,$H2214)*SEARCH(Удалить_Роспись_КР,$I2214))&gt;0,0,1)</f>
        <v>1</v>
      </c>
      <c r="N2214" s="163">
        <f t="array" ref="N2214">IF(COUNT(SEARCH(Удалить_Индекс_КВСР,$B2214)*SEARCH(Удалить_Индекс_ПБС,$C2214)*SEARCH(Удалить_Индекс_КФСР,$D2214)*SEARCH(Удалить_Индекс_КЦСР,$E2214)*SEARCH(Удалить_Индекс_КВР,$F2214)*SEARCH(Удалить_Индекс_ЭК,$H2214)*SEARCH(Удалить_Индекс_КР,$I2214))&gt;0,0,1)</f>
        <v>0</v>
      </c>
      <c r="O2214" s="163" t="str">
        <f t="shared" si="1597"/>
        <v/>
      </c>
      <c r="P2214" s="263" t="str">
        <f t="shared" si="1598"/>
        <v/>
      </c>
      <c r="Q2214" s="263" t="str">
        <f t="shared" si="1599"/>
        <v/>
      </c>
      <c r="R2214" s="263" t="str">
        <f t="shared" si="1600"/>
        <v/>
      </c>
      <c r="S2214" s="263" t="str">
        <f t="shared" si="1601"/>
        <v/>
      </c>
      <c r="T2214" s="263" t="str">
        <f t="shared" si="1602"/>
        <v/>
      </c>
      <c r="U2214" s="263" t="str">
        <f t="shared" si="1573"/>
        <v/>
      </c>
      <c r="V2214" s="263" t="str">
        <f t="shared" si="1603"/>
        <v/>
      </c>
      <c r="W2214" s="263" t="str">
        <f t="shared" si="1574"/>
        <v/>
      </c>
      <c r="X2214" s="263" t="str">
        <f t="shared" si="1604"/>
        <v/>
      </c>
      <c r="Y2214" s="263" t="str">
        <f t="shared" si="1605"/>
        <v/>
      </c>
      <c r="Z2214" s="263" t="str">
        <f t="shared" si="1606"/>
        <v/>
      </c>
      <c r="AA2214" s="263" t="str">
        <f t="shared" si="1607"/>
        <v/>
      </c>
      <c r="AB2214" s="263" t="str">
        <f t="shared" si="1592"/>
        <v>смз</v>
      </c>
      <c r="AC2214" s="263" t="str">
        <f t="shared" si="1575"/>
        <v/>
      </c>
      <c r="AD2214" s="263" t="str">
        <f t="shared" si="1593"/>
        <v/>
      </c>
      <c r="AE2214" s="263" t="str">
        <f t="shared" si="1608"/>
        <v/>
      </c>
      <c r="AF2214" s="263" t="str">
        <f t="shared" si="1609"/>
        <v/>
      </c>
      <c r="AG2214" s="263"/>
      <c r="AJ2214" s="163" t="str">
        <f t="shared" si="1610"/>
        <v/>
      </c>
      <c r="AK2214" s="163" t="str">
        <f t="shared" si="1576"/>
        <v/>
      </c>
      <c r="AL2214" s="163" t="str">
        <f t="shared" si="1611"/>
        <v/>
      </c>
      <c r="AM2214" s="163" t="str">
        <f t="shared" si="1612"/>
        <v/>
      </c>
      <c r="AN2214" s="163" t="str">
        <f t="shared" si="1577"/>
        <v/>
      </c>
      <c r="AO2214" s="163" t="str">
        <f t="shared" si="1578"/>
        <v/>
      </c>
      <c r="AP2214" s="163" t="str">
        <f t="shared" si="1579"/>
        <v/>
      </c>
      <c r="AQ2214" s="163" t="str">
        <f t="shared" si="1580"/>
        <v/>
      </c>
      <c r="AR2214" s="163" t="str">
        <f t="shared" si="1581"/>
        <v/>
      </c>
      <c r="AS2214" s="163" t="str">
        <f t="shared" si="1594"/>
        <v>смз</v>
      </c>
      <c r="AT2214" s="163" t="str">
        <f t="shared" si="1595"/>
        <v/>
      </c>
      <c r="AU2214" s="163" t="str">
        <f t="shared" si="1613"/>
        <v>смз</v>
      </c>
      <c r="AV2214" s="163" t="str">
        <f t="shared" si="1596"/>
        <v>смз87504302673общпро</v>
      </c>
      <c r="AW2214" s="162">
        <f t="shared" si="1582"/>
        <v>5689940</v>
      </c>
      <c r="AX2214" s="162">
        <f t="shared" si="1583"/>
        <v>5328080</v>
      </c>
      <c r="AY2214" s="162">
        <f t="shared" si="1584"/>
        <v>0</v>
      </c>
      <c r="AZ2214" s="162">
        <f t="shared" si="1585"/>
        <v>0</v>
      </c>
      <c r="BA2214" s="164">
        <f t="shared" si="1586"/>
        <v>1</v>
      </c>
      <c r="BB2214" s="164">
        <f t="shared" si="1587"/>
        <v>1</v>
      </c>
      <c r="BC2214" s="164">
        <f t="shared" si="1588"/>
        <v>1</v>
      </c>
      <c r="BD2214" s="162">
        <f t="shared" si="1614"/>
        <v>0</v>
      </c>
      <c r="BE2214" s="162">
        <f t="shared" si="1615"/>
        <v>0</v>
      </c>
      <c r="BF2214" s="179">
        <f t="shared" si="1616"/>
        <v>0</v>
      </c>
      <c r="BG2214" s="180">
        <f t="shared" si="1617"/>
        <v>0</v>
      </c>
      <c r="BH2214" s="254" t="str">
        <f t="shared" si="1589"/>
        <v>875</v>
      </c>
      <c r="BI2214" s="254" t="str">
        <f t="shared" si="1590"/>
        <v>0703</v>
      </c>
      <c r="BJ2214" s="249" t="s">
        <v>1748</v>
      </c>
      <c r="BK2214" s="249" t="s">
        <v>1749</v>
      </c>
      <c r="BL2214" s="202" t="str">
        <f t="shared" si="1591"/>
        <v/>
      </c>
    </row>
    <row r="2215" spans="1:64" ht="12" hidden="1" customHeight="1">
      <c r="A2215" s="197"/>
      <c r="B2215" s="366" t="s">
        <v>321</v>
      </c>
      <c r="C2215" s="365" t="s">
        <v>1253</v>
      </c>
      <c r="D2215" s="366" t="s">
        <v>1052</v>
      </c>
      <c r="E2215" s="366" t="s">
        <v>1415</v>
      </c>
      <c r="F2215" s="366" t="s">
        <v>559</v>
      </c>
      <c r="G2215" s="366" t="s">
        <v>1344</v>
      </c>
      <c r="H2215" s="366" t="s">
        <v>1103</v>
      </c>
      <c r="I2215" s="366" t="s">
        <v>497</v>
      </c>
      <c r="J2215" s="386">
        <v>12164689.439999999</v>
      </c>
      <c r="K2215" s="386">
        <v>12164689.439999999</v>
      </c>
      <c r="L2215" s="162" t="str">
        <f t="shared" si="1572"/>
        <v>875043026730703011004203061100031</v>
      </c>
      <c r="M2215" s="163">
        <f t="array" ref="M2215">IF(COUNT(SEARCH(Удалить_Роспись_КВСР,$B2215)*SEARCH(Удалить_Роспись_ПБС,$C2215)*SEARCH(Удалить_Роспись_КФСР, $D2215)*SEARCH(Удалить_Роспись_КЦСР,$E2215)*SEARCH(Удалить_Роспись_КВР,$F2215)*SEARCH(Удалить_Роспись_ЭК,$H2215)*SEARCH(Удалить_Роспись_КР,$I2215))&gt;0,0,1)</f>
        <v>0</v>
      </c>
      <c r="N2215" s="163">
        <f t="array" ref="N2215">IF(COUNT(SEARCH(Удалить_Индекс_КВСР,$B2215)*SEARCH(Удалить_Индекс_ПБС,$C2215)*SEARCH(Удалить_Индекс_КФСР,$D2215)*SEARCH(Удалить_Индекс_КЦСР,$E2215)*SEARCH(Удалить_Индекс_КВР,$F2215)*SEARCH(Удалить_Индекс_ЭК,$H2215)*SEARCH(Удалить_Индекс_КР,$I2215))&gt;0,0,1)</f>
        <v>0</v>
      </c>
      <c r="O2215" s="163" t="str">
        <f t="shared" si="1597"/>
        <v/>
      </c>
      <c r="P2215" s="263" t="str">
        <f t="shared" si="1598"/>
        <v/>
      </c>
      <c r="Q2215" s="263" t="str">
        <f t="shared" si="1599"/>
        <v/>
      </c>
      <c r="R2215" s="263" t="str">
        <f t="shared" si="1600"/>
        <v/>
      </c>
      <c r="S2215" s="263" t="str">
        <f t="shared" si="1601"/>
        <v/>
      </c>
      <c r="T2215" s="263" t="str">
        <f t="shared" si="1602"/>
        <v/>
      </c>
      <c r="U2215" s="263" t="str">
        <f t="shared" si="1573"/>
        <v/>
      </c>
      <c r="V2215" s="263" t="str">
        <f t="shared" si="1603"/>
        <v/>
      </c>
      <c r="W2215" s="263" t="str">
        <f t="shared" si="1574"/>
        <v/>
      </c>
      <c r="X2215" s="263" t="str">
        <f t="shared" si="1604"/>
        <v/>
      </c>
      <c r="Y2215" s="263" t="str">
        <f t="shared" si="1605"/>
        <v/>
      </c>
      <c r="Z2215" s="263" t="str">
        <f t="shared" si="1606"/>
        <v/>
      </c>
      <c r="AA2215" s="263" t="str">
        <f t="shared" si="1607"/>
        <v/>
      </c>
      <c r="AB2215" s="263" t="str">
        <f t="shared" si="1592"/>
        <v>смз</v>
      </c>
      <c r="AC2215" s="263" t="str">
        <f t="shared" si="1575"/>
        <v/>
      </c>
      <c r="AD2215" s="263" t="str">
        <f t="shared" si="1593"/>
        <v/>
      </c>
      <c r="AE2215" s="263" t="str">
        <f t="shared" si="1608"/>
        <v/>
      </c>
      <c r="AF2215" s="263" t="str">
        <f t="shared" si="1609"/>
        <v/>
      </c>
      <c r="AG2215" s="263"/>
      <c r="AJ2215" s="163" t="str">
        <f t="shared" si="1610"/>
        <v/>
      </c>
      <c r="AK2215" s="163" t="str">
        <f t="shared" si="1576"/>
        <v/>
      </c>
      <c r="AL2215" s="163" t="str">
        <f t="shared" si="1611"/>
        <v/>
      </c>
      <c r="AM2215" s="163" t="str">
        <f t="shared" si="1612"/>
        <v/>
      </c>
      <c r="AN2215" s="163" t="str">
        <f t="shared" si="1577"/>
        <v/>
      </c>
      <c r="AO2215" s="163" t="str">
        <f t="shared" si="1578"/>
        <v/>
      </c>
      <c r="AP2215" s="163" t="str">
        <f t="shared" si="1579"/>
        <v/>
      </c>
      <c r="AQ2215" s="163" t="str">
        <f t="shared" si="1580"/>
        <v/>
      </c>
      <c r="AR2215" s="163" t="str">
        <f t="shared" si="1581"/>
        <v/>
      </c>
      <c r="AS2215" s="163" t="str">
        <f t="shared" si="1594"/>
        <v>смз</v>
      </c>
      <c r="AT2215" s="163" t="str">
        <f t="shared" si="1595"/>
        <v/>
      </c>
      <c r="AU2215" s="163" t="str">
        <f t="shared" si="1613"/>
        <v>смз</v>
      </c>
      <c r="AV2215" s="163" t="str">
        <f t="shared" si="1596"/>
        <v>смз87504302673общпро</v>
      </c>
      <c r="AW2215" s="162">
        <f t="shared" si="1582"/>
        <v>0</v>
      </c>
      <c r="AX2215" s="162">
        <f t="shared" si="1583"/>
        <v>0</v>
      </c>
      <c r="AY2215" s="162">
        <f t="shared" si="1584"/>
        <v>0</v>
      </c>
      <c r="AZ2215" s="162">
        <f t="shared" si="1585"/>
        <v>0</v>
      </c>
      <c r="BA2215" s="164">
        <f t="shared" si="1586"/>
        <v>1</v>
      </c>
      <c r="BB2215" s="164">
        <f t="shared" si="1587"/>
        <v>1</v>
      </c>
      <c r="BC2215" s="164">
        <f t="shared" si="1588"/>
        <v>1</v>
      </c>
      <c r="BD2215" s="162">
        <f t="shared" si="1614"/>
        <v>0</v>
      </c>
      <c r="BE2215" s="162">
        <f t="shared" si="1615"/>
        <v>0</v>
      </c>
      <c r="BF2215" s="179">
        <f t="shared" si="1616"/>
        <v>0</v>
      </c>
      <c r="BG2215" s="180">
        <f t="shared" si="1617"/>
        <v>0</v>
      </c>
      <c r="BH2215" s="254" t="str">
        <f t="shared" si="1589"/>
        <v>875</v>
      </c>
      <c r="BI2215" s="254" t="str">
        <f t="shared" si="1590"/>
        <v>0703</v>
      </c>
      <c r="BJ2215" s="249" t="s">
        <v>1750</v>
      </c>
      <c r="BK2215" s="249" t="s">
        <v>1751</v>
      </c>
      <c r="BL2215" s="202" t="str">
        <f t="shared" si="1591"/>
        <v/>
      </c>
    </row>
    <row r="2216" spans="1:64" ht="12" hidden="1" customHeight="1">
      <c r="A2216" s="197"/>
      <c r="B2216" s="366" t="s">
        <v>321</v>
      </c>
      <c r="C2216" s="365" t="s">
        <v>1253</v>
      </c>
      <c r="D2216" s="366" t="s">
        <v>1052</v>
      </c>
      <c r="E2216" s="366" t="s">
        <v>1415</v>
      </c>
      <c r="F2216" s="366" t="s">
        <v>1449</v>
      </c>
      <c r="G2216" s="366" t="s">
        <v>1344</v>
      </c>
      <c r="H2216" s="366" t="s">
        <v>1103</v>
      </c>
      <c r="I2216" s="366" t="s">
        <v>456</v>
      </c>
      <c r="J2216" s="386">
        <v>114910.56</v>
      </c>
      <c r="K2216" s="386">
        <v>0</v>
      </c>
      <c r="L2216" s="162" t="str">
        <f t="shared" si="1572"/>
        <v>875043026730703011004203061300001</v>
      </c>
      <c r="M2216" s="163">
        <f t="array" ref="M2216">IF(COUNT(SEARCH(Удалить_Роспись_КВСР,$B2216)*SEARCH(Удалить_Роспись_ПБС,$C2216)*SEARCH(Удалить_Роспись_КФСР, $D2216)*SEARCH(Удалить_Роспись_КЦСР,$E2216)*SEARCH(Удалить_Роспись_КВР,$F2216)*SEARCH(Удалить_Роспись_ЭК,$H2216)*SEARCH(Удалить_Роспись_КР,$I2216))&gt;0,0,1)</f>
        <v>0</v>
      </c>
      <c r="N2216" s="163">
        <f t="array" ref="N2216">IF(COUNT(SEARCH(Удалить_Индекс_КВСР,$B2216)*SEARCH(Удалить_Индекс_ПБС,$C2216)*SEARCH(Удалить_Индекс_КФСР,$D2216)*SEARCH(Удалить_Индекс_КЦСР,$E2216)*SEARCH(Удалить_Индекс_КВР,$F2216)*SEARCH(Удалить_Индекс_ЭК,$H2216)*SEARCH(Удалить_Индекс_КР,$I2216))&gt;0,0,1)</f>
        <v>0</v>
      </c>
      <c r="O2216" s="163" t="str">
        <f t="shared" si="1597"/>
        <v/>
      </c>
      <c r="P2216" s="263" t="str">
        <f t="shared" si="1598"/>
        <v/>
      </c>
      <c r="Q2216" s="263" t="str">
        <f t="shared" si="1599"/>
        <v/>
      </c>
      <c r="R2216" s="263" t="str">
        <f t="shared" si="1600"/>
        <v/>
      </c>
      <c r="S2216" s="263" t="str">
        <f t="shared" si="1601"/>
        <v/>
      </c>
      <c r="T2216" s="263" t="str">
        <f t="shared" si="1602"/>
        <v/>
      </c>
      <c r="U2216" s="263" t="str">
        <f t="shared" si="1573"/>
        <v/>
      </c>
      <c r="V2216" s="263" t="str">
        <f t="shared" si="1603"/>
        <v/>
      </c>
      <c r="W2216" s="263" t="str">
        <f t="shared" si="1574"/>
        <v/>
      </c>
      <c r="X2216" s="263" t="str">
        <f t="shared" si="1604"/>
        <v/>
      </c>
      <c r="Y2216" s="263" t="str">
        <f t="shared" si="1605"/>
        <v/>
      </c>
      <c r="Z2216" s="263" t="str">
        <f t="shared" si="1606"/>
        <v/>
      </c>
      <c r="AA2216" s="263" t="str">
        <f t="shared" si="1607"/>
        <v/>
      </c>
      <c r="AB2216" s="263" t="str">
        <f t="shared" si="1592"/>
        <v/>
      </c>
      <c r="AC2216" s="263" t="str">
        <f t="shared" si="1575"/>
        <v/>
      </c>
      <c r="AD2216" s="263" t="str">
        <f t="shared" si="1593"/>
        <v/>
      </c>
      <c r="AE2216" s="263" t="str">
        <f t="shared" si="1608"/>
        <v/>
      </c>
      <c r="AF2216" s="263" t="str">
        <f t="shared" si="1609"/>
        <v/>
      </c>
      <c r="AG2216" s="263"/>
      <c r="AJ2216" s="163" t="str">
        <f t="shared" si="1610"/>
        <v/>
      </c>
      <c r="AK2216" s="163" t="str">
        <f t="shared" si="1576"/>
        <v/>
      </c>
      <c r="AL2216" s="163" t="str">
        <f t="shared" si="1611"/>
        <v/>
      </c>
      <c r="AM2216" s="163" t="str">
        <f t="shared" si="1612"/>
        <v/>
      </c>
      <c r="AN2216" s="163" t="str">
        <f t="shared" si="1577"/>
        <v/>
      </c>
      <c r="AO2216" s="163" t="str">
        <f t="shared" si="1578"/>
        <v/>
      </c>
      <c r="AP2216" s="163" t="str">
        <f t="shared" si="1579"/>
        <v/>
      </c>
      <c r="AQ2216" s="163" t="str">
        <f t="shared" si="1580"/>
        <v/>
      </c>
      <c r="AR2216" s="163" t="str">
        <f t="shared" si="1581"/>
        <v/>
      </c>
      <c r="AS2216" s="163" t="str">
        <f t="shared" si="1594"/>
        <v/>
      </c>
      <c r="AT2216" s="163" t="str">
        <f t="shared" si="1595"/>
        <v/>
      </c>
      <c r="AU2216" s="163" t="str">
        <f t="shared" si="1613"/>
        <v>рбс</v>
      </c>
      <c r="AV2216" s="163" t="str">
        <f t="shared" si="1596"/>
        <v>рбс87504302673общпро</v>
      </c>
      <c r="AW2216" s="162">
        <f t="shared" si="1582"/>
        <v>0</v>
      </c>
      <c r="AX2216" s="162">
        <f t="shared" si="1583"/>
        <v>0</v>
      </c>
      <c r="AY2216" s="162">
        <f t="shared" si="1584"/>
        <v>0</v>
      </c>
      <c r="AZ2216" s="162">
        <f t="shared" si="1585"/>
        <v>0</v>
      </c>
      <c r="BA2216" s="164">
        <f t="shared" si="1586"/>
        <v>1</v>
      </c>
      <c r="BB2216" s="164">
        <f t="shared" si="1587"/>
        <v>1</v>
      </c>
      <c r="BC2216" s="164">
        <f t="shared" si="1588"/>
        <v>1</v>
      </c>
      <c r="BD2216" s="162">
        <f t="shared" si="1614"/>
        <v>0</v>
      </c>
      <c r="BE2216" s="162">
        <f t="shared" si="1615"/>
        <v>0</v>
      </c>
      <c r="BF2216" s="179">
        <f t="shared" si="1616"/>
        <v>0</v>
      </c>
      <c r="BG2216" s="180">
        <f t="shared" si="1617"/>
        <v>0</v>
      </c>
      <c r="BH2216" s="254" t="str">
        <f t="shared" si="1589"/>
        <v>875</v>
      </c>
      <c r="BI2216" s="254" t="str">
        <f t="shared" si="1590"/>
        <v>0703</v>
      </c>
      <c r="BJ2216" s="249" t="s">
        <v>1752</v>
      </c>
      <c r="BK2216" s="249" t="s">
        <v>1753</v>
      </c>
      <c r="BL2216" s="202" t="str">
        <f t="shared" si="1591"/>
        <v/>
      </c>
    </row>
    <row r="2217" spans="1:64" ht="12" hidden="1" customHeight="1">
      <c r="A2217" s="197"/>
      <c r="B2217" s="366" t="s">
        <v>321</v>
      </c>
      <c r="C2217" s="365" t="s">
        <v>1253</v>
      </c>
      <c r="D2217" s="366" t="s">
        <v>1052</v>
      </c>
      <c r="E2217" s="366" t="s">
        <v>1415</v>
      </c>
      <c r="F2217" s="366" t="s">
        <v>1450</v>
      </c>
      <c r="G2217" s="366" t="s">
        <v>1344</v>
      </c>
      <c r="H2217" s="366" t="s">
        <v>1103</v>
      </c>
      <c r="I2217" s="366" t="s">
        <v>456</v>
      </c>
      <c r="J2217" s="386">
        <v>15240</v>
      </c>
      <c r="K2217" s="386">
        <v>0</v>
      </c>
      <c r="L2217" s="162" t="str">
        <f t="shared" si="1572"/>
        <v>875043026730703011004203062300001</v>
      </c>
      <c r="M2217" s="163">
        <f t="array" ref="M2217">IF(COUNT(SEARCH(Удалить_Роспись_КВСР,$B2217)*SEARCH(Удалить_Роспись_ПБС,$C2217)*SEARCH(Удалить_Роспись_КФСР, $D2217)*SEARCH(Удалить_Роспись_КЦСР,$E2217)*SEARCH(Удалить_Роспись_КВР,$F2217)*SEARCH(Удалить_Роспись_ЭК,$H2217)*SEARCH(Удалить_Роспись_КР,$I2217))&gt;0,0,1)</f>
        <v>0</v>
      </c>
      <c r="N2217" s="163">
        <f t="array" ref="N2217">IF(COUNT(SEARCH(Удалить_Индекс_КВСР,$B2217)*SEARCH(Удалить_Индекс_ПБС,$C2217)*SEARCH(Удалить_Индекс_КФСР,$D2217)*SEARCH(Удалить_Индекс_КЦСР,$E2217)*SEARCH(Удалить_Индекс_КВР,$F2217)*SEARCH(Удалить_Индекс_ЭК,$H2217)*SEARCH(Удалить_Индекс_КР,$I2217))&gt;0,0,1)</f>
        <v>0</v>
      </c>
      <c r="O2217" s="163" t="str">
        <f t="shared" si="1597"/>
        <v/>
      </c>
      <c r="P2217" s="263" t="str">
        <f t="shared" si="1598"/>
        <v/>
      </c>
      <c r="Q2217" s="263" t="str">
        <f t="shared" si="1599"/>
        <v/>
      </c>
      <c r="R2217" s="263" t="str">
        <f t="shared" si="1600"/>
        <v/>
      </c>
      <c r="S2217" s="263" t="str">
        <f t="shared" si="1601"/>
        <v/>
      </c>
      <c r="T2217" s="263" t="str">
        <f t="shared" si="1602"/>
        <v/>
      </c>
      <c r="U2217" s="263" t="str">
        <f t="shared" si="1573"/>
        <v/>
      </c>
      <c r="V2217" s="263" t="str">
        <f t="shared" si="1603"/>
        <v/>
      </c>
      <c r="W2217" s="263" t="str">
        <f t="shared" si="1574"/>
        <v/>
      </c>
      <c r="X2217" s="263" t="str">
        <f t="shared" si="1604"/>
        <v/>
      </c>
      <c r="Y2217" s="263" t="str">
        <f t="shared" si="1605"/>
        <v/>
      </c>
      <c r="Z2217" s="263" t="str">
        <f t="shared" si="1606"/>
        <v/>
      </c>
      <c r="AA2217" s="263" t="str">
        <f t="shared" si="1607"/>
        <v/>
      </c>
      <c r="AB2217" s="263" t="str">
        <f t="shared" si="1592"/>
        <v/>
      </c>
      <c r="AC2217" s="263" t="str">
        <f t="shared" si="1575"/>
        <v/>
      </c>
      <c r="AD2217" s="263" t="str">
        <f t="shared" si="1593"/>
        <v/>
      </c>
      <c r="AE2217" s="263" t="str">
        <f t="shared" si="1608"/>
        <v/>
      </c>
      <c r="AF2217" s="263" t="str">
        <f t="shared" si="1609"/>
        <v/>
      </c>
      <c r="AG2217" s="263"/>
      <c r="AJ2217" s="163" t="str">
        <f t="shared" si="1610"/>
        <v/>
      </c>
      <c r="AK2217" s="163" t="str">
        <f t="shared" si="1576"/>
        <v/>
      </c>
      <c r="AL2217" s="163" t="str">
        <f t="shared" si="1611"/>
        <v/>
      </c>
      <c r="AM2217" s="163" t="str">
        <f t="shared" si="1612"/>
        <v/>
      </c>
      <c r="AN2217" s="163" t="str">
        <f t="shared" si="1577"/>
        <v/>
      </c>
      <c r="AO2217" s="163" t="str">
        <f t="shared" si="1578"/>
        <v/>
      </c>
      <c r="AP2217" s="163" t="str">
        <f t="shared" si="1579"/>
        <v/>
      </c>
      <c r="AQ2217" s="163" t="str">
        <f t="shared" si="1580"/>
        <v/>
      </c>
      <c r="AR2217" s="163" t="str">
        <f t="shared" si="1581"/>
        <v/>
      </c>
      <c r="AS2217" s="163" t="str">
        <f t="shared" si="1594"/>
        <v/>
      </c>
      <c r="AT2217" s="163" t="str">
        <f t="shared" si="1595"/>
        <v/>
      </c>
      <c r="AU2217" s="163" t="str">
        <f t="shared" si="1613"/>
        <v>рбс</v>
      </c>
      <c r="AV2217" s="163" t="str">
        <f t="shared" si="1596"/>
        <v>рбс87504302673общпро</v>
      </c>
      <c r="AW2217" s="162">
        <f t="shared" si="1582"/>
        <v>0</v>
      </c>
      <c r="AX2217" s="162">
        <f t="shared" si="1583"/>
        <v>0</v>
      </c>
      <c r="AY2217" s="162">
        <f t="shared" si="1584"/>
        <v>0</v>
      </c>
      <c r="AZ2217" s="162">
        <f t="shared" si="1585"/>
        <v>0</v>
      </c>
      <c r="BA2217" s="164">
        <f t="shared" si="1586"/>
        <v>1</v>
      </c>
      <c r="BB2217" s="164">
        <f t="shared" si="1587"/>
        <v>1</v>
      </c>
      <c r="BC2217" s="164">
        <f t="shared" si="1588"/>
        <v>1</v>
      </c>
      <c r="BD2217" s="162">
        <f t="shared" si="1614"/>
        <v>0</v>
      </c>
      <c r="BE2217" s="162">
        <f t="shared" si="1615"/>
        <v>0</v>
      </c>
      <c r="BF2217" s="179">
        <f t="shared" si="1616"/>
        <v>0</v>
      </c>
      <c r="BG2217" s="180">
        <f t="shared" si="1617"/>
        <v>0</v>
      </c>
      <c r="BH2217" s="254" t="str">
        <f t="shared" si="1589"/>
        <v>875</v>
      </c>
      <c r="BI2217" s="254" t="str">
        <f t="shared" si="1590"/>
        <v>0703</v>
      </c>
      <c r="BJ2217" s="249" t="s">
        <v>1754</v>
      </c>
      <c r="BK2217" s="249" t="s">
        <v>1755</v>
      </c>
      <c r="BL2217" s="202" t="str">
        <f t="shared" si="1591"/>
        <v/>
      </c>
    </row>
    <row r="2218" spans="1:64" ht="12" hidden="1" customHeight="1">
      <c r="A2218" s="197"/>
      <c r="B2218" s="366" t="s">
        <v>321</v>
      </c>
      <c r="C2218" s="365" t="s">
        <v>1253</v>
      </c>
      <c r="D2218" s="366" t="s">
        <v>1052</v>
      </c>
      <c r="E2218" s="366" t="s">
        <v>1415</v>
      </c>
      <c r="F2218" s="366" t="s">
        <v>1366</v>
      </c>
      <c r="G2218" s="366" t="s">
        <v>1344</v>
      </c>
      <c r="H2218" s="366" t="s">
        <v>1367</v>
      </c>
      <c r="I2218" s="366" t="s">
        <v>456</v>
      </c>
      <c r="J2218" s="386">
        <v>86000</v>
      </c>
      <c r="K2218" s="386">
        <v>0</v>
      </c>
      <c r="L2218" s="162" t="str">
        <f t="shared" si="1572"/>
        <v>875043026730703011004203063300001</v>
      </c>
      <c r="M2218" s="163">
        <f t="array" ref="M2218">IF(COUNT(SEARCH(Удалить_Роспись_КВСР,$B2218)*SEARCH(Удалить_Роспись_ПБС,$C2218)*SEARCH(Удалить_Роспись_КФСР, $D2218)*SEARCH(Удалить_Роспись_КЦСР,$E2218)*SEARCH(Удалить_Роспись_КВР,$F2218)*SEARCH(Удалить_Роспись_ЭК,$H2218)*SEARCH(Удалить_Роспись_КР,$I2218))&gt;0,0,1)</f>
        <v>0</v>
      </c>
      <c r="N2218" s="163">
        <f t="array" ref="N2218">IF(COUNT(SEARCH(Удалить_Индекс_КВСР,$B2218)*SEARCH(Удалить_Индекс_ПБС,$C2218)*SEARCH(Удалить_Индекс_КФСР,$D2218)*SEARCH(Удалить_Индекс_КЦСР,$E2218)*SEARCH(Удалить_Индекс_КВР,$F2218)*SEARCH(Удалить_Индекс_ЭК,$H2218)*SEARCH(Удалить_Индекс_КР,$I2218))&gt;0,0,1)</f>
        <v>0</v>
      </c>
      <c r="O2218" s="163" t="str">
        <f t="shared" si="1597"/>
        <v/>
      </c>
      <c r="P2218" s="263" t="str">
        <f t="shared" si="1598"/>
        <v/>
      </c>
      <c r="Q2218" s="263" t="str">
        <f t="shared" si="1599"/>
        <v/>
      </c>
      <c r="R2218" s="263" t="str">
        <f t="shared" si="1600"/>
        <v/>
      </c>
      <c r="S2218" s="263" t="str">
        <f t="shared" si="1601"/>
        <v/>
      </c>
      <c r="T2218" s="263" t="str">
        <f t="shared" si="1602"/>
        <v/>
      </c>
      <c r="U2218" s="263" t="str">
        <f t="shared" si="1573"/>
        <v/>
      </c>
      <c r="V2218" s="263" t="str">
        <f t="shared" si="1603"/>
        <v/>
      </c>
      <c r="W2218" s="263" t="str">
        <f t="shared" si="1574"/>
        <v/>
      </c>
      <c r="X2218" s="263" t="str">
        <f t="shared" si="1604"/>
        <v/>
      </c>
      <c r="Y2218" s="263" t="str">
        <f t="shared" si="1605"/>
        <v/>
      </c>
      <c r="Z2218" s="263" t="str">
        <f t="shared" si="1606"/>
        <v/>
      </c>
      <c r="AA2218" s="263" t="str">
        <f t="shared" si="1607"/>
        <v/>
      </c>
      <c r="AB2218" s="263" t="str">
        <f t="shared" si="1592"/>
        <v/>
      </c>
      <c r="AC2218" s="263" t="str">
        <f t="shared" si="1575"/>
        <v/>
      </c>
      <c r="AD2218" s="263" t="str">
        <f t="shared" si="1593"/>
        <v/>
      </c>
      <c r="AE2218" s="263" t="str">
        <f t="shared" si="1608"/>
        <v/>
      </c>
      <c r="AF2218" s="263" t="str">
        <f t="shared" si="1609"/>
        <v/>
      </c>
      <c r="AG2218" s="263"/>
      <c r="AJ2218" s="163" t="str">
        <f t="shared" si="1610"/>
        <v/>
      </c>
      <c r="AK2218" s="163" t="str">
        <f t="shared" si="1576"/>
        <v/>
      </c>
      <c r="AL2218" s="163" t="str">
        <f t="shared" si="1611"/>
        <v/>
      </c>
      <c r="AM2218" s="163" t="str">
        <f t="shared" si="1612"/>
        <v/>
      </c>
      <c r="AN2218" s="163" t="str">
        <f t="shared" si="1577"/>
        <v/>
      </c>
      <c r="AO2218" s="163" t="str">
        <f t="shared" si="1578"/>
        <v/>
      </c>
      <c r="AP2218" s="163" t="str">
        <f t="shared" si="1579"/>
        <v/>
      </c>
      <c r="AQ2218" s="163" t="str">
        <f t="shared" si="1580"/>
        <v/>
      </c>
      <c r="AR2218" s="163" t="str">
        <f t="shared" si="1581"/>
        <v/>
      </c>
      <c r="AS2218" s="163" t="str">
        <f t="shared" si="1594"/>
        <v/>
      </c>
      <c r="AT2218" s="163" t="str">
        <f t="shared" si="1595"/>
        <v/>
      </c>
      <c r="AU2218" s="163" t="str">
        <f t="shared" si="1613"/>
        <v>рбс</v>
      </c>
      <c r="AV2218" s="163" t="str">
        <f t="shared" si="1596"/>
        <v>рбс87504302673общпро</v>
      </c>
      <c r="AW2218" s="162">
        <f t="shared" si="1582"/>
        <v>0</v>
      </c>
      <c r="AX2218" s="162">
        <f t="shared" si="1583"/>
        <v>0</v>
      </c>
      <c r="AY2218" s="162">
        <f t="shared" si="1584"/>
        <v>0</v>
      </c>
      <c r="AZ2218" s="162">
        <f t="shared" si="1585"/>
        <v>0</v>
      </c>
      <c r="BA2218" s="164">
        <f t="shared" si="1586"/>
        <v>1</v>
      </c>
      <c r="BB2218" s="164">
        <f t="shared" si="1587"/>
        <v>0</v>
      </c>
      <c r="BC2218" s="164">
        <f t="shared" si="1588"/>
        <v>0</v>
      </c>
      <c r="BD2218" s="162">
        <f t="shared" si="1614"/>
        <v>0</v>
      </c>
      <c r="BE2218" s="162">
        <f t="shared" si="1615"/>
        <v>0</v>
      </c>
      <c r="BF2218" s="179">
        <f t="shared" si="1616"/>
        <v>0</v>
      </c>
      <c r="BG2218" s="180">
        <f t="shared" si="1617"/>
        <v>0</v>
      </c>
      <c r="BH2218" s="254" t="str">
        <f t="shared" si="1589"/>
        <v>875</v>
      </c>
      <c r="BI2218" s="254" t="str">
        <f t="shared" si="1590"/>
        <v>0703</v>
      </c>
      <c r="BJ2218" s="249" t="s">
        <v>1756</v>
      </c>
      <c r="BK2218" s="249" t="s">
        <v>564</v>
      </c>
      <c r="BL2218" s="202" t="str">
        <f t="shared" si="1591"/>
        <v/>
      </c>
    </row>
    <row r="2219" spans="1:64" ht="12" hidden="1" customHeight="1">
      <c r="A2219" s="197"/>
      <c r="B2219" s="366" t="s">
        <v>321</v>
      </c>
      <c r="C2219" s="365" t="s">
        <v>1253</v>
      </c>
      <c r="D2219" s="366" t="s">
        <v>1052</v>
      </c>
      <c r="E2219" s="366" t="s">
        <v>1415</v>
      </c>
      <c r="F2219" s="366" t="s">
        <v>1188</v>
      </c>
      <c r="G2219" s="366" t="s">
        <v>1344</v>
      </c>
      <c r="H2219" s="366" t="s">
        <v>1367</v>
      </c>
      <c r="I2219" s="366" t="s">
        <v>456</v>
      </c>
      <c r="J2219" s="386">
        <v>55000</v>
      </c>
      <c r="K2219" s="386">
        <v>0</v>
      </c>
      <c r="L2219" s="162" t="str">
        <f t="shared" si="1572"/>
        <v>875043026730703011004203081300001</v>
      </c>
      <c r="M2219" s="163">
        <f t="array" ref="M2219">IF(COUNT(SEARCH(Удалить_Роспись_КВСР,$B2219)*SEARCH(Удалить_Роспись_ПБС,$C2219)*SEARCH(Удалить_Роспись_КФСР, $D2219)*SEARCH(Удалить_Роспись_КЦСР,$E2219)*SEARCH(Удалить_Роспись_КВР,$F2219)*SEARCH(Удалить_Роспись_ЭК,$H2219)*SEARCH(Удалить_Роспись_КР,$I2219))&gt;0,0,1)</f>
        <v>0</v>
      </c>
      <c r="N2219" s="163">
        <f t="array" ref="N2219">IF(COUNT(SEARCH(Удалить_Индекс_КВСР,$B2219)*SEARCH(Удалить_Индекс_ПБС,$C2219)*SEARCH(Удалить_Индекс_КФСР,$D2219)*SEARCH(Удалить_Индекс_КЦСР,$E2219)*SEARCH(Удалить_Индекс_КВР,$F2219)*SEARCH(Удалить_Индекс_ЭК,$H2219)*SEARCH(Удалить_Индекс_КР,$I2219))&gt;0,0,1)</f>
        <v>0</v>
      </c>
      <c r="O2219" s="163" t="str">
        <f t="shared" si="1597"/>
        <v/>
      </c>
      <c r="P2219" s="263" t="str">
        <f t="shared" si="1598"/>
        <v/>
      </c>
      <c r="Q2219" s="263" t="str">
        <f t="shared" si="1599"/>
        <v/>
      </c>
      <c r="R2219" s="263" t="str">
        <f t="shared" si="1600"/>
        <v/>
      </c>
      <c r="S2219" s="263" t="str">
        <f t="shared" si="1601"/>
        <v/>
      </c>
      <c r="T2219" s="263" t="str">
        <f t="shared" si="1602"/>
        <v/>
      </c>
      <c r="U2219" s="263" t="str">
        <f t="shared" si="1573"/>
        <v/>
      </c>
      <c r="V2219" s="263" t="str">
        <f t="shared" si="1603"/>
        <v/>
      </c>
      <c r="W2219" s="263" t="str">
        <f t="shared" si="1574"/>
        <v/>
      </c>
      <c r="X2219" s="263" t="str">
        <f t="shared" si="1604"/>
        <v/>
      </c>
      <c r="Y2219" s="263" t="str">
        <f t="shared" si="1605"/>
        <v/>
      </c>
      <c r="Z2219" s="263" t="str">
        <f t="shared" si="1606"/>
        <v/>
      </c>
      <c r="AA2219" s="263" t="str">
        <f t="shared" si="1607"/>
        <v/>
      </c>
      <c r="AB2219" s="263" t="str">
        <f t="shared" si="1592"/>
        <v/>
      </c>
      <c r="AC2219" s="263" t="str">
        <f t="shared" si="1575"/>
        <v/>
      </c>
      <c r="AD2219" s="263" t="str">
        <f t="shared" si="1593"/>
        <v/>
      </c>
      <c r="AE2219" s="263" t="str">
        <f t="shared" si="1608"/>
        <v/>
      </c>
      <c r="AF2219" s="263" t="str">
        <f t="shared" si="1609"/>
        <v/>
      </c>
      <c r="AG2219" s="263"/>
      <c r="AJ2219" s="163" t="str">
        <f t="shared" si="1610"/>
        <v/>
      </c>
      <c r="AK2219" s="163" t="str">
        <f t="shared" si="1576"/>
        <v/>
      </c>
      <c r="AL2219" s="163" t="str">
        <f t="shared" si="1611"/>
        <v/>
      </c>
      <c r="AM2219" s="163" t="str">
        <f t="shared" si="1612"/>
        <v/>
      </c>
      <c r="AN2219" s="163" t="str">
        <f t="shared" si="1577"/>
        <v/>
      </c>
      <c r="AO2219" s="163" t="str">
        <f t="shared" si="1578"/>
        <v/>
      </c>
      <c r="AP2219" s="163" t="str">
        <f t="shared" si="1579"/>
        <v/>
      </c>
      <c r="AQ2219" s="163" t="str">
        <f t="shared" si="1580"/>
        <v/>
      </c>
      <c r="AR2219" s="163" t="str">
        <f t="shared" si="1581"/>
        <v/>
      </c>
      <c r="AS2219" s="163" t="str">
        <f t="shared" si="1594"/>
        <v/>
      </c>
      <c r="AT2219" s="163" t="str">
        <f t="shared" si="1595"/>
        <v/>
      </c>
      <c r="AU2219" s="163" t="str">
        <f t="shared" si="1613"/>
        <v>рбс</v>
      </c>
      <c r="AV2219" s="163" t="str">
        <f t="shared" si="1596"/>
        <v>рбс87504302673общпро</v>
      </c>
      <c r="AW2219" s="162">
        <f t="shared" si="1582"/>
        <v>0</v>
      </c>
      <c r="AX2219" s="162">
        <f t="shared" si="1583"/>
        <v>0</v>
      </c>
      <c r="AY2219" s="162">
        <f t="shared" si="1584"/>
        <v>0</v>
      </c>
      <c r="AZ2219" s="162">
        <f t="shared" si="1585"/>
        <v>0</v>
      </c>
      <c r="BA2219" s="164">
        <f t="shared" si="1586"/>
        <v>1</v>
      </c>
      <c r="BB2219" s="164">
        <f t="shared" si="1587"/>
        <v>0</v>
      </c>
      <c r="BC2219" s="164">
        <f t="shared" si="1588"/>
        <v>0</v>
      </c>
      <c r="BD2219" s="162">
        <f t="shared" si="1614"/>
        <v>0</v>
      </c>
      <c r="BE2219" s="162">
        <f t="shared" si="1615"/>
        <v>0</v>
      </c>
      <c r="BF2219" s="179">
        <f t="shared" si="1616"/>
        <v>0</v>
      </c>
      <c r="BG2219" s="180">
        <f t="shared" si="1617"/>
        <v>0</v>
      </c>
      <c r="BH2219" s="254" t="str">
        <f t="shared" si="1589"/>
        <v>875</v>
      </c>
      <c r="BI2219" s="254" t="str">
        <f t="shared" si="1590"/>
        <v>0703</v>
      </c>
      <c r="BJ2219" s="249" t="s">
        <v>1757</v>
      </c>
      <c r="BK2219" s="249" t="s">
        <v>1758</v>
      </c>
      <c r="BL2219" s="202" t="str">
        <f t="shared" si="1591"/>
        <v/>
      </c>
    </row>
    <row r="2220" spans="1:64" ht="12" hidden="1" customHeight="1">
      <c r="A2220" s="197"/>
      <c r="B2220" s="366" t="s">
        <v>321</v>
      </c>
      <c r="C2220" s="365" t="s">
        <v>1253</v>
      </c>
      <c r="D2220" s="366" t="s">
        <v>1052</v>
      </c>
      <c r="E2220" s="366" t="s">
        <v>896</v>
      </c>
      <c r="F2220" s="366" t="s">
        <v>559</v>
      </c>
      <c r="G2220" s="366" t="s">
        <v>1344</v>
      </c>
      <c r="H2220" s="366" t="s">
        <v>1103</v>
      </c>
      <c r="I2220" s="366" t="s">
        <v>497</v>
      </c>
      <c r="J2220" s="386">
        <v>90035</v>
      </c>
      <c r="K2220" s="386">
        <v>78700</v>
      </c>
      <c r="L2220" s="162" t="str">
        <f t="shared" si="1572"/>
        <v>875043026730703011004503061100031</v>
      </c>
      <c r="M2220" s="163">
        <f t="array" ref="M2220">IF(COUNT(SEARCH(Удалить_Роспись_КВСР,$B2220)*SEARCH(Удалить_Роспись_ПБС,$C2220)*SEARCH(Удалить_Роспись_КФСР, $D2220)*SEARCH(Удалить_Роспись_КЦСР,$E2220)*SEARCH(Удалить_Роспись_КВР,$F2220)*SEARCH(Удалить_Роспись_ЭК,$H2220)*SEARCH(Удалить_Роспись_КР,$I2220))&gt;0,0,1)</f>
        <v>1</v>
      </c>
      <c r="N2220" s="163">
        <f t="array" ref="N2220">IF(COUNT(SEARCH(Удалить_Индекс_КВСР,$B2220)*SEARCH(Удалить_Индекс_ПБС,$C2220)*SEARCH(Удалить_Индекс_КФСР,$D2220)*SEARCH(Удалить_Индекс_КЦСР,$E2220)*SEARCH(Удалить_Индекс_КВР,$F2220)*SEARCH(Удалить_Индекс_ЭК,$H2220)*SEARCH(Удалить_Индекс_КР,$I2220))&gt;0,0,1)</f>
        <v>0</v>
      </c>
      <c r="O2220" s="163" t="str">
        <f t="shared" si="1597"/>
        <v/>
      </c>
      <c r="P2220" s="263" t="str">
        <f t="shared" si="1598"/>
        <v/>
      </c>
      <c r="Q2220" s="263" t="str">
        <f t="shared" si="1599"/>
        <v/>
      </c>
      <c r="R2220" s="263" t="str">
        <f t="shared" si="1600"/>
        <v/>
      </c>
      <c r="S2220" s="263" t="str">
        <f t="shared" si="1601"/>
        <v/>
      </c>
      <c r="T2220" s="263" t="str">
        <f t="shared" si="1602"/>
        <v/>
      </c>
      <c r="U2220" s="263" t="str">
        <f t="shared" si="1573"/>
        <v/>
      </c>
      <c r="V2220" s="263" t="str">
        <f t="shared" si="1603"/>
        <v/>
      </c>
      <c r="W2220" s="263" t="str">
        <f t="shared" si="1574"/>
        <v/>
      </c>
      <c r="X2220" s="263" t="str">
        <f t="shared" si="1604"/>
        <v/>
      </c>
      <c r="Y2220" s="263" t="str">
        <f t="shared" si="1605"/>
        <v/>
      </c>
      <c r="Z2220" s="263" t="str">
        <f t="shared" si="1606"/>
        <v/>
      </c>
      <c r="AA2220" s="263" t="str">
        <f t="shared" si="1607"/>
        <v/>
      </c>
      <c r="AB2220" s="263" t="str">
        <f t="shared" si="1592"/>
        <v>смз</v>
      </c>
      <c r="AC2220" s="263" t="str">
        <f t="shared" si="1575"/>
        <v/>
      </c>
      <c r="AD2220" s="263" t="str">
        <f t="shared" si="1593"/>
        <v/>
      </c>
      <c r="AE2220" s="263" t="str">
        <f t="shared" si="1608"/>
        <v/>
      </c>
      <c r="AF2220" s="263" t="str">
        <f t="shared" si="1609"/>
        <v/>
      </c>
      <c r="AG2220" s="263"/>
      <c r="AJ2220" s="163" t="str">
        <f t="shared" si="1610"/>
        <v/>
      </c>
      <c r="AK2220" s="163" t="str">
        <f t="shared" si="1576"/>
        <v/>
      </c>
      <c r="AL2220" s="163" t="str">
        <f t="shared" si="1611"/>
        <v/>
      </c>
      <c r="AM2220" s="163" t="str">
        <f t="shared" si="1612"/>
        <v/>
      </c>
      <c r="AN2220" s="163" t="str">
        <f t="shared" si="1577"/>
        <v/>
      </c>
      <c r="AO2220" s="163" t="str">
        <f t="shared" si="1578"/>
        <v/>
      </c>
      <c r="AP2220" s="163" t="str">
        <f t="shared" si="1579"/>
        <v/>
      </c>
      <c r="AQ2220" s="163" t="str">
        <f t="shared" si="1580"/>
        <v/>
      </c>
      <c r="AR2220" s="163" t="str">
        <f t="shared" si="1581"/>
        <v/>
      </c>
      <c r="AS2220" s="163" t="str">
        <f t="shared" si="1594"/>
        <v>смз</v>
      </c>
      <c r="AT2220" s="163" t="str">
        <f t="shared" si="1595"/>
        <v/>
      </c>
      <c r="AU2220" s="163" t="str">
        <f t="shared" si="1613"/>
        <v>смз</v>
      </c>
      <c r="AV2220" s="163" t="str">
        <f t="shared" si="1596"/>
        <v>смз87504302673общпро</v>
      </c>
      <c r="AW2220" s="162">
        <f t="shared" si="1582"/>
        <v>90035</v>
      </c>
      <c r="AX2220" s="162">
        <f t="shared" si="1583"/>
        <v>78700</v>
      </c>
      <c r="AY2220" s="162">
        <f t="shared" si="1584"/>
        <v>0</v>
      </c>
      <c r="AZ2220" s="162">
        <f t="shared" si="1585"/>
        <v>0</v>
      </c>
      <c r="BA2220" s="164">
        <f t="shared" si="1586"/>
        <v>1</v>
      </c>
      <c r="BB2220" s="164">
        <f t="shared" si="1587"/>
        <v>1</v>
      </c>
      <c r="BC2220" s="164">
        <f t="shared" si="1588"/>
        <v>1</v>
      </c>
      <c r="BD2220" s="162">
        <f t="shared" si="1614"/>
        <v>0</v>
      </c>
      <c r="BE2220" s="162">
        <f t="shared" si="1615"/>
        <v>0</v>
      </c>
      <c r="BF2220" s="179">
        <f t="shared" si="1616"/>
        <v>0</v>
      </c>
      <c r="BG2220" s="180">
        <f t="shared" si="1617"/>
        <v>0</v>
      </c>
      <c r="BH2220" s="254" t="str">
        <f t="shared" si="1589"/>
        <v>875</v>
      </c>
      <c r="BI2220" s="254" t="str">
        <f t="shared" si="1590"/>
        <v>0703</v>
      </c>
      <c r="BJ2220" s="249" t="s">
        <v>1759</v>
      </c>
      <c r="BK2220" s="249" t="s">
        <v>556</v>
      </c>
      <c r="BL2220" s="202" t="str">
        <f t="shared" si="1591"/>
        <v/>
      </c>
    </row>
    <row r="2221" spans="1:64" ht="12" hidden="1" customHeight="1">
      <c r="A2221" s="197"/>
      <c r="B2221" s="366" t="s">
        <v>321</v>
      </c>
      <c r="C2221" s="365" t="s">
        <v>1253</v>
      </c>
      <c r="D2221" s="366" t="s">
        <v>1052</v>
      </c>
      <c r="E2221" s="366" t="s">
        <v>897</v>
      </c>
      <c r="F2221" s="366" t="s">
        <v>561</v>
      </c>
      <c r="G2221" s="366" t="s">
        <v>1344</v>
      </c>
      <c r="H2221" s="366" t="s">
        <v>1103</v>
      </c>
      <c r="I2221" s="366" t="s">
        <v>497</v>
      </c>
      <c r="J2221" s="386">
        <v>310000</v>
      </c>
      <c r="K2221" s="386">
        <v>310000</v>
      </c>
      <c r="L2221" s="162" t="str">
        <f t="shared" si="1572"/>
        <v>875043026730703011004703061200031</v>
      </c>
      <c r="M2221" s="163">
        <f t="array" ref="M2221">IF(COUNT(SEARCH(Удалить_Роспись_КВСР,$B2221)*SEARCH(Удалить_Роспись_ПБС,$C2221)*SEARCH(Удалить_Роспись_КФСР, $D2221)*SEARCH(Удалить_Роспись_КЦСР,$E2221)*SEARCH(Удалить_Роспись_КВР,$F2221)*SEARCH(Удалить_Роспись_ЭК,$H2221)*SEARCH(Удалить_Роспись_КР,$I2221))&gt;0,0,1)</f>
        <v>1</v>
      </c>
      <c r="N2221" s="163">
        <f t="array" ref="N2221">IF(COUNT(SEARCH(Удалить_Индекс_КВСР,$B2221)*SEARCH(Удалить_Индекс_ПБС,$C2221)*SEARCH(Удалить_Индекс_КФСР,$D2221)*SEARCH(Удалить_Индекс_КЦСР,$E2221)*SEARCH(Удалить_Индекс_КВР,$F2221)*SEARCH(Удалить_Индекс_ЭК,$H2221)*SEARCH(Удалить_Индекс_КР,$I2221))&gt;0,0,1)</f>
        <v>0</v>
      </c>
      <c r="O2221" s="163" t="str">
        <f t="shared" si="1597"/>
        <v/>
      </c>
      <c r="P2221" s="263" t="str">
        <f t="shared" si="1598"/>
        <v/>
      </c>
      <c r="Q2221" s="263" t="str">
        <f t="shared" si="1599"/>
        <v/>
      </c>
      <c r="R2221" s="263" t="str">
        <f t="shared" si="1600"/>
        <v/>
      </c>
      <c r="S2221" s="263" t="str">
        <f t="shared" si="1601"/>
        <v/>
      </c>
      <c r="T2221" s="263" t="str">
        <f t="shared" si="1602"/>
        <v/>
      </c>
      <c r="U2221" s="263" t="str">
        <f t="shared" si="1573"/>
        <v/>
      </c>
      <c r="V2221" s="263" t="str">
        <f t="shared" si="1603"/>
        <v/>
      </c>
      <c r="W2221" s="263" t="str">
        <f t="shared" si="1574"/>
        <v/>
      </c>
      <c r="X2221" s="263" t="str">
        <f t="shared" si="1604"/>
        <v/>
      </c>
      <c r="Y2221" s="263" t="str">
        <f t="shared" si="1605"/>
        <v/>
      </c>
      <c r="Z2221" s="263" t="str">
        <f t="shared" si="1606"/>
        <v/>
      </c>
      <c r="AA2221" s="263" t="str">
        <f t="shared" si="1607"/>
        <v/>
      </c>
      <c r="AB2221" s="263" t="str">
        <f t="shared" si="1592"/>
        <v/>
      </c>
      <c r="AC2221" s="263" t="str">
        <f t="shared" si="1575"/>
        <v/>
      </c>
      <c r="AD2221" s="263" t="str">
        <f t="shared" si="1593"/>
        <v>сиц</v>
      </c>
      <c r="AE2221" s="263" t="str">
        <f t="shared" si="1608"/>
        <v/>
      </c>
      <c r="AF2221" s="263" t="str">
        <f t="shared" si="1609"/>
        <v/>
      </c>
      <c r="AG2221" s="263"/>
      <c r="AJ2221" s="163" t="str">
        <f t="shared" si="1610"/>
        <v/>
      </c>
      <c r="AK2221" s="163" t="str">
        <f t="shared" si="1576"/>
        <v/>
      </c>
      <c r="AL2221" s="163" t="str">
        <f t="shared" si="1611"/>
        <v/>
      </c>
      <c r="AM2221" s="163" t="str">
        <f t="shared" si="1612"/>
        <v/>
      </c>
      <c r="AN2221" s="163" t="str">
        <f t="shared" si="1577"/>
        <v/>
      </c>
      <c r="AO2221" s="163" t="str">
        <f t="shared" si="1578"/>
        <v/>
      </c>
      <c r="AP2221" s="163" t="str">
        <f t="shared" si="1579"/>
        <v/>
      </c>
      <c r="AQ2221" s="163" t="str">
        <f t="shared" si="1580"/>
        <v/>
      </c>
      <c r="AR2221" s="163" t="str">
        <f t="shared" si="1581"/>
        <v/>
      </c>
      <c r="AS2221" s="163" t="str">
        <f t="shared" si="1594"/>
        <v/>
      </c>
      <c r="AT2221" s="163" t="str">
        <f t="shared" si="1595"/>
        <v>сиц</v>
      </c>
      <c r="AU2221" s="163" t="str">
        <f t="shared" si="1613"/>
        <v>сиц</v>
      </c>
      <c r="AV2221" s="163" t="str">
        <f t="shared" si="1596"/>
        <v>сиц87504302673общпро</v>
      </c>
      <c r="AW2221" s="162">
        <f t="shared" si="1582"/>
        <v>310000</v>
      </c>
      <c r="AX2221" s="162">
        <f t="shared" si="1583"/>
        <v>310000</v>
      </c>
      <c r="AY2221" s="162">
        <f t="shared" si="1584"/>
        <v>0</v>
      </c>
      <c r="AZ2221" s="162">
        <f t="shared" si="1585"/>
        <v>0</v>
      </c>
      <c r="BA2221" s="164">
        <f t="shared" si="1586"/>
        <v>1</v>
      </c>
      <c r="BB2221" s="164">
        <f t="shared" si="1587"/>
        <v>1</v>
      </c>
      <c r="BC2221" s="164">
        <f t="shared" si="1588"/>
        <v>1</v>
      </c>
      <c r="BD2221" s="162">
        <f t="shared" si="1614"/>
        <v>0</v>
      </c>
      <c r="BE2221" s="162">
        <f t="shared" si="1615"/>
        <v>0</v>
      </c>
      <c r="BF2221" s="179">
        <f t="shared" si="1616"/>
        <v>0</v>
      </c>
      <c r="BG2221" s="180">
        <f t="shared" si="1617"/>
        <v>0</v>
      </c>
      <c r="BH2221" s="254" t="str">
        <f t="shared" si="1589"/>
        <v>875</v>
      </c>
      <c r="BI2221" s="254" t="str">
        <f t="shared" si="1590"/>
        <v>0703</v>
      </c>
      <c r="BJ2221" s="249" t="s">
        <v>1760</v>
      </c>
      <c r="BK2221" s="249" t="s">
        <v>1761</v>
      </c>
      <c r="BL2221" s="202" t="str">
        <f t="shared" si="1591"/>
        <v/>
      </c>
    </row>
    <row r="2222" spans="1:64" ht="12" hidden="1" customHeight="1">
      <c r="A2222" s="197"/>
      <c r="B2222" s="366" t="s">
        <v>321</v>
      </c>
      <c r="C2222" s="365" t="s">
        <v>1253</v>
      </c>
      <c r="D2222" s="366" t="s">
        <v>1052</v>
      </c>
      <c r="E2222" s="366" t="s">
        <v>898</v>
      </c>
      <c r="F2222" s="366" t="s">
        <v>559</v>
      </c>
      <c r="G2222" s="366" t="s">
        <v>1344</v>
      </c>
      <c r="H2222" s="366" t="s">
        <v>1103</v>
      </c>
      <c r="I2222" s="366" t="s">
        <v>497</v>
      </c>
      <c r="J2222" s="386">
        <v>2057900</v>
      </c>
      <c r="K2222" s="386">
        <v>2037900</v>
      </c>
      <c r="L2222" s="162" t="str">
        <f t="shared" si="1572"/>
        <v>875043026730703011004Г03061100031</v>
      </c>
      <c r="M2222" s="163">
        <f t="array" ref="M2222">IF(COUNT(SEARCH(Удалить_Роспись_КВСР,$B2222)*SEARCH(Удалить_Роспись_ПБС,$C2222)*SEARCH(Удалить_Роспись_КФСР, $D2222)*SEARCH(Удалить_Роспись_КЦСР,$E2222)*SEARCH(Удалить_Роспись_КВР,$F2222)*SEARCH(Удалить_Роспись_ЭК,$H2222)*SEARCH(Удалить_Роспись_КР,$I2222))&gt;0,0,1)</f>
        <v>1</v>
      </c>
      <c r="N2222" s="163"/>
      <c r="O2222" s="163" t="str">
        <f t="shared" si="1597"/>
        <v/>
      </c>
      <c r="P2222" s="263" t="str">
        <f t="shared" si="1598"/>
        <v/>
      </c>
      <c r="Q2222" s="263" t="str">
        <f t="shared" si="1599"/>
        <v/>
      </c>
      <c r="R2222" s="263" t="str">
        <f t="shared" si="1600"/>
        <v/>
      </c>
      <c r="S2222" s="263" t="str">
        <f t="shared" si="1601"/>
        <v/>
      </c>
      <c r="T2222" s="263" t="str">
        <f t="shared" si="1602"/>
        <v/>
      </c>
      <c r="U2222" s="263" t="str">
        <f t="shared" si="1573"/>
        <v/>
      </c>
      <c r="V2222" s="263" t="str">
        <f t="shared" si="1603"/>
        <v/>
      </c>
      <c r="W2222" s="263" t="str">
        <f t="shared" si="1574"/>
        <v/>
      </c>
      <c r="X2222" s="263" t="str">
        <f t="shared" si="1604"/>
        <v/>
      </c>
      <c r="Y2222" s="263" t="str">
        <f t="shared" si="1605"/>
        <v/>
      </c>
      <c r="Z2222" s="263" t="str">
        <f t="shared" si="1606"/>
        <v/>
      </c>
      <c r="AA2222" s="263" t="str">
        <f t="shared" si="1607"/>
        <v/>
      </c>
      <c r="AB2222" s="263" t="str">
        <f t="shared" si="1592"/>
        <v>смз</v>
      </c>
      <c r="AC2222" s="263" t="str">
        <f t="shared" si="1575"/>
        <v/>
      </c>
      <c r="AD2222" s="263" t="str">
        <f t="shared" si="1593"/>
        <v/>
      </c>
      <c r="AE2222" s="263" t="str">
        <f t="shared" si="1608"/>
        <v/>
      </c>
      <c r="AF2222" s="263" t="str">
        <f t="shared" si="1609"/>
        <v/>
      </c>
      <c r="AG2222" s="263"/>
      <c r="AJ2222" s="163" t="str">
        <f t="shared" si="1610"/>
        <v/>
      </c>
      <c r="AK2222" s="163" t="str">
        <f t="shared" si="1576"/>
        <v/>
      </c>
      <c r="AL2222" s="163" t="str">
        <f t="shared" si="1611"/>
        <v/>
      </c>
      <c r="AM2222" s="163" t="str">
        <f t="shared" si="1612"/>
        <v/>
      </c>
      <c r="AN2222" s="163" t="str">
        <f t="shared" si="1577"/>
        <v/>
      </c>
      <c r="AO2222" s="163" t="str">
        <f t="shared" si="1578"/>
        <v/>
      </c>
      <c r="AP2222" s="163" t="str">
        <f t="shared" si="1579"/>
        <v/>
      </c>
      <c r="AQ2222" s="163" t="str">
        <f t="shared" si="1580"/>
        <v/>
      </c>
      <c r="AR2222" s="163" t="str">
        <f t="shared" si="1581"/>
        <v/>
      </c>
      <c r="AS2222" s="163" t="str">
        <f t="shared" si="1594"/>
        <v>смз</v>
      </c>
      <c r="AT2222" s="163" t="str">
        <f t="shared" si="1595"/>
        <v/>
      </c>
      <c r="AU2222" s="163" t="str">
        <f t="shared" si="1613"/>
        <v>смз</v>
      </c>
      <c r="AV2222" s="163" t="str">
        <f t="shared" si="1596"/>
        <v>смз87504302673общпро</v>
      </c>
      <c r="AW2222" s="162">
        <f t="shared" si="1582"/>
        <v>2057900</v>
      </c>
      <c r="AX2222" s="162">
        <f t="shared" si="1583"/>
        <v>2037900</v>
      </c>
      <c r="AY2222" s="162">
        <f t="shared" si="1584"/>
        <v>0</v>
      </c>
      <c r="AZ2222" s="162">
        <f t="shared" si="1585"/>
        <v>0</v>
      </c>
      <c r="BA2222" s="164">
        <f t="shared" si="1586"/>
        <v>1</v>
      </c>
      <c r="BB2222" s="164">
        <f t="shared" si="1587"/>
        <v>1</v>
      </c>
      <c r="BC2222" s="164">
        <f t="shared" si="1588"/>
        <v>1</v>
      </c>
      <c r="BD2222" s="162">
        <f t="shared" si="1614"/>
        <v>0</v>
      </c>
      <c r="BE2222" s="162">
        <f t="shared" si="1615"/>
        <v>0</v>
      </c>
      <c r="BF2222" s="179">
        <f t="shared" si="1616"/>
        <v>0</v>
      </c>
      <c r="BG2222" s="180">
        <f t="shared" si="1617"/>
        <v>0</v>
      </c>
      <c r="BH2222" s="254" t="str">
        <f t="shared" si="1589"/>
        <v>875</v>
      </c>
      <c r="BI2222" s="254" t="str">
        <f t="shared" si="1590"/>
        <v>0703</v>
      </c>
      <c r="BJ2222" s="249" t="s">
        <v>1762</v>
      </c>
      <c r="BK2222" s="249" t="s">
        <v>1763</v>
      </c>
      <c r="BL2222" s="202" t="str">
        <f t="shared" si="1591"/>
        <v/>
      </c>
    </row>
    <row r="2223" spans="1:64" ht="12" hidden="1" customHeight="1">
      <c r="A2223" s="197"/>
      <c r="B2223" s="366" t="s">
        <v>321</v>
      </c>
      <c r="C2223" s="365" t="s">
        <v>1253</v>
      </c>
      <c r="D2223" s="366" t="s">
        <v>1052</v>
      </c>
      <c r="E2223" s="366" t="s">
        <v>944</v>
      </c>
      <c r="F2223" s="366" t="s">
        <v>559</v>
      </c>
      <c r="G2223" s="366" t="s">
        <v>1344</v>
      </c>
      <c r="H2223" s="366" t="s">
        <v>1103</v>
      </c>
      <c r="I2223" s="366" t="s">
        <v>497</v>
      </c>
      <c r="J2223" s="386">
        <v>425100</v>
      </c>
      <c r="K2223" s="386">
        <v>376108.22</v>
      </c>
      <c r="L2223" s="162" t="str">
        <f t="shared" si="1572"/>
        <v>875043026730703011004Э03061100031</v>
      </c>
      <c r="M2223" s="163">
        <f t="array" ref="M2223">IF(COUNT(SEARCH(Удалить_Роспись_КВСР,$B2223)*SEARCH(Удалить_Роспись_ПБС,$C2223)*SEARCH(Удалить_Роспись_КФСР, $D2223)*SEARCH(Удалить_Роспись_КЦСР,$E2223)*SEARCH(Удалить_Роспись_КВР,$F2223)*SEARCH(Удалить_Роспись_ЭК,$H2223)*SEARCH(Удалить_Роспись_КР,$I2223))&gt;0,0,1)</f>
        <v>1</v>
      </c>
      <c r="N2223" s="163"/>
      <c r="O2223" s="163" t="str">
        <f t="shared" si="1597"/>
        <v/>
      </c>
      <c r="P2223" s="263" t="str">
        <f t="shared" si="1598"/>
        <v/>
      </c>
      <c r="Q2223" s="263" t="str">
        <f t="shared" si="1599"/>
        <v/>
      </c>
      <c r="R2223" s="263" t="str">
        <f t="shared" si="1600"/>
        <v/>
      </c>
      <c r="S2223" s="263" t="str">
        <f t="shared" si="1601"/>
        <v/>
      </c>
      <c r="T2223" s="263" t="str">
        <f t="shared" si="1602"/>
        <v/>
      </c>
      <c r="U2223" s="263" t="str">
        <f t="shared" si="1573"/>
        <v/>
      </c>
      <c r="V2223" s="263" t="str">
        <f t="shared" si="1603"/>
        <v/>
      </c>
      <c r="W2223" s="263" t="str">
        <f t="shared" si="1574"/>
        <v/>
      </c>
      <c r="X2223" s="263" t="str">
        <f t="shared" si="1604"/>
        <v/>
      </c>
      <c r="Y2223" s="263" t="str">
        <f t="shared" si="1605"/>
        <v/>
      </c>
      <c r="Z2223" s="263" t="str">
        <f t="shared" si="1606"/>
        <v/>
      </c>
      <c r="AA2223" s="263" t="str">
        <f t="shared" si="1607"/>
        <v/>
      </c>
      <c r="AB2223" s="263" t="str">
        <f t="shared" si="1592"/>
        <v>смз</v>
      </c>
      <c r="AC2223" s="263" t="str">
        <f t="shared" si="1575"/>
        <v/>
      </c>
      <c r="AD2223" s="263" t="str">
        <f t="shared" si="1593"/>
        <v/>
      </c>
      <c r="AE2223" s="263" t="str">
        <f t="shared" si="1608"/>
        <v/>
      </c>
      <c r="AF2223" s="263" t="str">
        <f t="shared" si="1609"/>
        <v/>
      </c>
      <c r="AG2223" s="263"/>
      <c r="AJ2223" s="163" t="str">
        <f t="shared" si="1610"/>
        <v/>
      </c>
      <c r="AK2223" s="163" t="str">
        <f t="shared" si="1576"/>
        <v/>
      </c>
      <c r="AL2223" s="163" t="str">
        <f t="shared" si="1611"/>
        <v/>
      </c>
      <c r="AM2223" s="163" t="str">
        <f t="shared" si="1612"/>
        <v/>
      </c>
      <c r="AN2223" s="163" t="str">
        <f t="shared" si="1577"/>
        <v/>
      </c>
      <c r="AO2223" s="163" t="str">
        <f t="shared" si="1578"/>
        <v/>
      </c>
      <c r="AP2223" s="163" t="str">
        <f t="shared" si="1579"/>
        <v/>
      </c>
      <c r="AQ2223" s="163" t="str">
        <f t="shared" si="1580"/>
        <v/>
      </c>
      <c r="AR2223" s="163" t="str">
        <f t="shared" si="1581"/>
        <v/>
      </c>
      <c r="AS2223" s="163" t="str">
        <f t="shared" si="1594"/>
        <v>смз</v>
      </c>
      <c r="AT2223" s="163" t="str">
        <f t="shared" si="1595"/>
        <v/>
      </c>
      <c r="AU2223" s="163" t="str">
        <f t="shared" si="1613"/>
        <v>смз</v>
      </c>
      <c r="AV2223" s="163" t="str">
        <f t="shared" si="1596"/>
        <v>смз87504302673общпро</v>
      </c>
      <c r="AW2223" s="162">
        <f t="shared" si="1582"/>
        <v>425100</v>
      </c>
      <c r="AX2223" s="162">
        <f t="shared" si="1583"/>
        <v>376108.22</v>
      </c>
      <c r="AY2223" s="162">
        <f t="shared" si="1584"/>
        <v>0</v>
      </c>
      <c r="AZ2223" s="162">
        <f t="shared" si="1585"/>
        <v>0</v>
      </c>
      <c r="BA2223" s="164">
        <f t="shared" si="1586"/>
        <v>1</v>
      </c>
      <c r="BB2223" s="164">
        <f t="shared" si="1587"/>
        <v>1</v>
      </c>
      <c r="BC2223" s="164">
        <f t="shared" si="1588"/>
        <v>1</v>
      </c>
      <c r="BD2223" s="162">
        <f t="shared" si="1614"/>
        <v>0</v>
      </c>
      <c r="BE2223" s="162">
        <f t="shared" si="1615"/>
        <v>0</v>
      </c>
      <c r="BF2223" s="179">
        <f t="shared" si="1616"/>
        <v>0</v>
      </c>
      <c r="BG2223" s="180">
        <f t="shared" si="1617"/>
        <v>0</v>
      </c>
      <c r="BH2223" s="254" t="str">
        <f t="shared" si="1589"/>
        <v>875</v>
      </c>
      <c r="BI2223" s="254" t="str">
        <f t="shared" si="1590"/>
        <v>0703</v>
      </c>
      <c r="BJ2223" s="249" t="s">
        <v>1764</v>
      </c>
      <c r="BK2223" s="249" t="s">
        <v>1765</v>
      </c>
      <c r="BL2223" s="202" t="str">
        <f t="shared" si="1591"/>
        <v/>
      </c>
    </row>
    <row r="2224" spans="1:64" ht="12" hidden="1" customHeight="1">
      <c r="A2224" s="197"/>
      <c r="B2224" s="366" t="s">
        <v>321</v>
      </c>
      <c r="C2224" s="365" t="s">
        <v>1253</v>
      </c>
      <c r="D2224" s="366" t="s">
        <v>1052</v>
      </c>
      <c r="E2224" s="366" t="s">
        <v>892</v>
      </c>
      <c r="F2224" s="366" t="s">
        <v>554</v>
      </c>
      <c r="G2224" s="366" t="s">
        <v>1344</v>
      </c>
      <c r="H2224" s="366" t="s">
        <v>1086</v>
      </c>
      <c r="I2224" s="366" t="s">
        <v>331</v>
      </c>
      <c r="J2224" s="386">
        <v>3831752.67</v>
      </c>
      <c r="K2224" s="386">
        <v>1824717.98</v>
      </c>
      <c r="L2224" s="162" t="str">
        <f t="shared" si="1572"/>
        <v>875043026730703011007564011100010</v>
      </c>
      <c r="M2224" s="163">
        <f t="array" ref="M2224">IF(COUNT(SEARCH(Удалить_Роспись_КВСР,$B2224)*SEARCH(Удалить_Роспись_ПБС,$C2224)*SEARCH(Удалить_Роспись_КФСР, $D2224)*SEARCH(Удалить_Роспись_КЦСР,$E2224)*SEARCH(Удалить_Роспись_КВР,$F2224)*SEARCH(Удалить_Роспись_ЭК,$H2224)*SEARCH(Удалить_Роспись_КР,$I2224))&gt;0,0,1)</f>
        <v>0</v>
      </c>
      <c r="N2224" s="163">
        <f t="array" ref="N2224">IF(COUNT(SEARCH(Удалить_Индекс_КВСР,$B2224)*SEARCH(Удалить_Индекс_ПБС,$C2224)*SEARCH(Удалить_Индекс_КФСР,$D2224)*SEARCH(Удалить_Индекс_КЦСР,$E2224)*SEARCH(Удалить_Индекс_КВР,$F2224)*SEARCH(Удалить_Индекс_ЭК,$H2224)*SEARCH(Удалить_Индекс_КР,$I2224))&gt;0,0,1)</f>
        <v>0</v>
      </c>
      <c r="O2224" s="163" t="str">
        <f t="shared" si="1597"/>
        <v/>
      </c>
      <c r="P2224" s="263" t="str">
        <f t="shared" si="1598"/>
        <v/>
      </c>
      <c r="Q2224" s="263" t="str">
        <f t="shared" si="1599"/>
        <v/>
      </c>
      <c r="R2224" s="263" t="str">
        <f t="shared" si="1600"/>
        <v/>
      </c>
      <c r="S2224" s="263" t="str">
        <f t="shared" si="1601"/>
        <v/>
      </c>
      <c r="T2224" s="263" t="str">
        <f t="shared" si="1602"/>
        <v/>
      </c>
      <c r="U2224" s="263" t="str">
        <f t="shared" si="1573"/>
        <v/>
      </c>
      <c r="V2224" s="263" t="str">
        <f t="shared" si="1603"/>
        <v/>
      </c>
      <c r="W2224" s="263" t="str">
        <f t="shared" si="1574"/>
        <v/>
      </c>
      <c r="X2224" s="263" t="str">
        <f t="shared" si="1604"/>
        <v/>
      </c>
      <c r="Y2224" s="263" t="str">
        <f t="shared" si="1605"/>
        <v/>
      </c>
      <c r="Z2224" s="263" t="str">
        <f t="shared" si="1606"/>
        <v/>
      </c>
      <c r="AA2224" s="263" t="str">
        <f t="shared" si="1607"/>
        <v/>
      </c>
      <c r="AB2224" s="263" t="str">
        <f t="shared" si="1592"/>
        <v/>
      </c>
      <c r="AC2224" s="263" t="str">
        <f t="shared" si="1575"/>
        <v/>
      </c>
      <c r="AD2224" s="263" t="str">
        <f t="shared" si="1593"/>
        <v/>
      </c>
      <c r="AE2224" s="263" t="str">
        <f t="shared" si="1608"/>
        <v/>
      </c>
      <c r="AF2224" s="263" t="str">
        <f t="shared" si="1609"/>
        <v/>
      </c>
      <c r="AG2224" s="263"/>
      <c r="AJ2224" s="163" t="str">
        <f t="shared" si="1610"/>
        <v/>
      </c>
      <c r="AK2224" s="163" t="str">
        <f t="shared" si="1576"/>
        <v/>
      </c>
      <c r="AL2224" s="163" t="str">
        <f t="shared" si="1611"/>
        <v/>
      </c>
      <c r="AM2224" s="163" t="str">
        <f t="shared" si="1612"/>
        <v>меж</v>
      </c>
      <c r="AN2224" s="163" t="str">
        <f t="shared" si="1577"/>
        <v/>
      </c>
      <c r="AO2224" s="163" t="str">
        <f t="shared" si="1578"/>
        <v/>
      </c>
      <c r="AP2224" s="163" t="str">
        <f t="shared" si="1579"/>
        <v/>
      </c>
      <c r="AQ2224" s="163" t="str">
        <f t="shared" si="1580"/>
        <v/>
      </c>
      <c r="AR2224" s="163" t="str">
        <f t="shared" si="1581"/>
        <v/>
      </c>
      <c r="AS2224" s="163" t="str">
        <f t="shared" si="1594"/>
        <v/>
      </c>
      <c r="AT2224" s="163" t="str">
        <f t="shared" si="1595"/>
        <v/>
      </c>
      <c r="AU2224" s="163" t="str">
        <f t="shared" si="1613"/>
        <v>рбс</v>
      </c>
      <c r="AV2224" s="163" t="str">
        <f t="shared" si="1596"/>
        <v>рбс87504302673общопл</v>
      </c>
      <c r="AW2224" s="162">
        <f t="shared" si="1582"/>
        <v>0</v>
      </c>
      <c r="AX2224" s="162">
        <f t="shared" si="1583"/>
        <v>0</v>
      </c>
      <c r="AY2224" s="162">
        <f t="shared" si="1584"/>
        <v>0</v>
      </c>
      <c r="AZ2224" s="162">
        <f t="shared" si="1585"/>
        <v>0</v>
      </c>
      <c r="BA2224" s="164">
        <f t="shared" si="1586"/>
        <v>1</v>
      </c>
      <c r="BB2224" s="164">
        <f t="shared" si="1587"/>
        <v>1</v>
      </c>
      <c r="BC2224" s="164">
        <f t="shared" si="1588"/>
        <v>1</v>
      </c>
      <c r="BD2224" s="162">
        <f t="shared" si="1614"/>
        <v>0</v>
      </c>
      <c r="BE2224" s="162">
        <f t="shared" si="1615"/>
        <v>0</v>
      </c>
      <c r="BF2224" s="179">
        <f t="shared" si="1616"/>
        <v>0</v>
      </c>
      <c r="BG2224" s="180">
        <f t="shared" si="1617"/>
        <v>0</v>
      </c>
      <c r="BH2224" s="254" t="str">
        <f t="shared" si="1589"/>
        <v>875</v>
      </c>
      <c r="BI2224" s="254" t="str">
        <f t="shared" si="1590"/>
        <v>0703</v>
      </c>
      <c r="BJ2224" s="249" t="s">
        <v>1766</v>
      </c>
      <c r="BK2224" s="249" t="s">
        <v>1767</v>
      </c>
      <c r="BL2224" s="202" t="str">
        <f t="shared" si="1591"/>
        <v/>
      </c>
    </row>
    <row r="2225" spans="1:64" ht="12" hidden="1" customHeight="1">
      <c r="A2225" s="197"/>
      <c r="B2225" s="366" t="s">
        <v>321</v>
      </c>
      <c r="C2225" s="365" t="s">
        <v>1253</v>
      </c>
      <c r="D2225" s="366" t="s">
        <v>1052</v>
      </c>
      <c r="E2225" s="366" t="s">
        <v>892</v>
      </c>
      <c r="F2225" s="366" t="s">
        <v>554</v>
      </c>
      <c r="G2225" s="366" t="s">
        <v>1344</v>
      </c>
      <c r="H2225" s="366" t="s">
        <v>1161</v>
      </c>
      <c r="I2225" s="366" t="s">
        <v>331</v>
      </c>
      <c r="J2225" s="386">
        <v>2247.33</v>
      </c>
      <c r="K2225" s="386">
        <v>2247.33</v>
      </c>
      <c r="L2225" s="162" t="str">
        <f t="shared" si="1572"/>
        <v>875043026730703011007564011100010</v>
      </c>
      <c r="M2225" s="163">
        <f t="array" ref="M2225">IF(COUNT(SEARCH(Удалить_Роспись_КВСР,$B2225)*SEARCH(Удалить_Роспись_ПБС,$C2225)*SEARCH(Удалить_Роспись_КФСР, $D2225)*SEARCH(Удалить_Роспись_КЦСР,$E2225)*SEARCH(Удалить_Роспись_КВР,$F2225)*SEARCH(Удалить_Роспись_ЭК,$H2225)*SEARCH(Удалить_Роспись_КР,$I2225))&gt;0,0,1)</f>
        <v>0</v>
      </c>
      <c r="N2225" s="163">
        <f t="array" ref="N2225">IF(COUNT(SEARCH(Удалить_Индекс_КВСР,$B2225)*SEARCH(Удалить_Индекс_ПБС,$C2225)*SEARCH(Удалить_Индекс_КФСР,$D2225)*SEARCH(Удалить_Индекс_КЦСР,$E2225)*SEARCH(Удалить_Индекс_КВР,$F2225)*SEARCH(Удалить_Индекс_ЭК,$H2225)*SEARCH(Удалить_Индекс_КР,$I2225))&gt;0,0,1)</f>
        <v>0</v>
      </c>
      <c r="O2225" s="163" t="str">
        <f t="shared" si="1597"/>
        <v/>
      </c>
      <c r="P2225" s="263" t="str">
        <f t="shared" si="1598"/>
        <v/>
      </c>
      <c r="Q2225" s="263" t="str">
        <f t="shared" si="1599"/>
        <v/>
      </c>
      <c r="R2225" s="263" t="str">
        <f t="shared" si="1600"/>
        <v/>
      </c>
      <c r="S2225" s="263" t="str">
        <f t="shared" si="1601"/>
        <v/>
      </c>
      <c r="T2225" s="263" t="str">
        <f t="shared" si="1602"/>
        <v/>
      </c>
      <c r="U2225" s="263" t="str">
        <f t="shared" si="1573"/>
        <v/>
      </c>
      <c r="V2225" s="263" t="str">
        <f t="shared" si="1603"/>
        <v/>
      </c>
      <c r="W2225" s="263" t="str">
        <f t="shared" si="1574"/>
        <v/>
      </c>
      <c r="X2225" s="263" t="str">
        <f t="shared" si="1604"/>
        <v/>
      </c>
      <c r="Y2225" s="263" t="str">
        <f t="shared" si="1605"/>
        <v/>
      </c>
      <c r="Z2225" s="263" t="str">
        <f t="shared" si="1606"/>
        <v/>
      </c>
      <c r="AA2225" s="263" t="str">
        <f t="shared" si="1607"/>
        <v/>
      </c>
      <c r="AB2225" s="263" t="str">
        <f t="shared" si="1592"/>
        <v/>
      </c>
      <c r="AC2225" s="263" t="str">
        <f t="shared" si="1575"/>
        <v/>
      </c>
      <c r="AD2225" s="263" t="str">
        <f t="shared" si="1593"/>
        <v/>
      </c>
      <c r="AE2225" s="263" t="str">
        <f t="shared" si="1608"/>
        <v/>
      </c>
      <c r="AF2225" s="263" t="str">
        <f t="shared" si="1609"/>
        <v/>
      </c>
      <c r="AG2225" s="263"/>
      <c r="AJ2225" s="163" t="str">
        <f t="shared" si="1610"/>
        <v/>
      </c>
      <c r="AK2225" s="163" t="str">
        <f t="shared" si="1576"/>
        <v/>
      </c>
      <c r="AL2225" s="163" t="str">
        <f t="shared" si="1611"/>
        <v/>
      </c>
      <c r="AM2225" s="163" t="str">
        <f t="shared" si="1612"/>
        <v>меж</v>
      </c>
      <c r="AN2225" s="163" t="str">
        <f t="shared" si="1577"/>
        <v/>
      </c>
      <c r="AO2225" s="163" t="str">
        <f t="shared" si="1578"/>
        <v/>
      </c>
      <c r="AP2225" s="163" t="str">
        <f t="shared" si="1579"/>
        <v/>
      </c>
      <c r="AQ2225" s="163" t="str">
        <f t="shared" si="1580"/>
        <v/>
      </c>
      <c r="AR2225" s="163" t="str">
        <f t="shared" si="1581"/>
        <v/>
      </c>
      <c r="AS2225" s="163" t="str">
        <f t="shared" si="1594"/>
        <v/>
      </c>
      <c r="AT2225" s="163" t="str">
        <f t="shared" si="1595"/>
        <v/>
      </c>
      <c r="AU2225" s="163" t="str">
        <f t="shared" si="1613"/>
        <v>рбс</v>
      </c>
      <c r="AV2225" s="163" t="str">
        <f t="shared" si="1596"/>
        <v>рбс87504302673общпро</v>
      </c>
      <c r="AW2225" s="162">
        <f t="shared" si="1582"/>
        <v>0</v>
      </c>
      <c r="AX2225" s="162">
        <f t="shared" si="1583"/>
        <v>0</v>
      </c>
      <c r="AY2225" s="162">
        <f t="shared" si="1584"/>
        <v>0</v>
      </c>
      <c r="AZ2225" s="162">
        <f t="shared" si="1585"/>
        <v>0</v>
      </c>
      <c r="BA2225" s="164">
        <f t="shared" si="1586"/>
        <v>1</v>
      </c>
      <c r="BB2225" s="164">
        <f t="shared" si="1587"/>
        <v>1</v>
      </c>
      <c r="BC2225" s="164">
        <f t="shared" si="1588"/>
        <v>1</v>
      </c>
      <c r="BD2225" s="162">
        <f t="shared" si="1614"/>
        <v>0</v>
      </c>
      <c r="BE2225" s="162">
        <f t="shared" si="1615"/>
        <v>0</v>
      </c>
      <c r="BF2225" s="179">
        <f t="shared" si="1616"/>
        <v>0</v>
      </c>
      <c r="BG2225" s="180">
        <f t="shared" si="1617"/>
        <v>0</v>
      </c>
      <c r="BH2225" s="254" t="str">
        <f t="shared" si="1589"/>
        <v>875</v>
      </c>
      <c r="BI2225" s="254" t="str">
        <f t="shared" si="1590"/>
        <v>0703</v>
      </c>
      <c r="BJ2225" s="249" t="s">
        <v>1768</v>
      </c>
      <c r="BK2225" s="249" t="s">
        <v>1769</v>
      </c>
      <c r="BL2225" s="202" t="str">
        <f t="shared" si="1591"/>
        <v/>
      </c>
    </row>
    <row r="2226" spans="1:64" ht="12" hidden="1" customHeight="1">
      <c r="A2226" s="197"/>
      <c r="B2226" s="366" t="s">
        <v>321</v>
      </c>
      <c r="C2226" s="365" t="s">
        <v>1253</v>
      </c>
      <c r="D2226" s="366" t="s">
        <v>1052</v>
      </c>
      <c r="E2226" s="366" t="s">
        <v>892</v>
      </c>
      <c r="F2226" s="366" t="s">
        <v>664</v>
      </c>
      <c r="G2226" s="366" t="s">
        <v>1344</v>
      </c>
      <c r="H2226" s="366" t="s">
        <v>1088</v>
      </c>
      <c r="I2226" s="366" t="s">
        <v>331</v>
      </c>
      <c r="J2226" s="386">
        <v>1157868</v>
      </c>
      <c r="K2226" s="386">
        <v>562654.71999999997</v>
      </c>
      <c r="L2226" s="162" t="str">
        <f t="shared" si="1572"/>
        <v>875043026730703011007564011900010</v>
      </c>
      <c r="M2226" s="163">
        <f t="array" ref="M2226">IF(COUNT(SEARCH(Удалить_Роспись_КВСР,$B2226)*SEARCH(Удалить_Роспись_ПБС,$C2226)*SEARCH(Удалить_Роспись_КФСР, $D2226)*SEARCH(Удалить_Роспись_КЦСР,$E2226)*SEARCH(Удалить_Роспись_КВР,$F2226)*SEARCH(Удалить_Роспись_ЭК,$H2226)*SEARCH(Удалить_Роспись_КР,$I2226))&gt;0,0,1)</f>
        <v>0</v>
      </c>
      <c r="N2226" s="163">
        <f t="array" ref="N2226">IF(COUNT(SEARCH(Удалить_Индекс_КВСР,$B2226)*SEARCH(Удалить_Индекс_ПБС,$C2226)*SEARCH(Удалить_Индекс_КФСР,$D2226)*SEARCH(Удалить_Индекс_КЦСР,$E2226)*SEARCH(Удалить_Индекс_КВР,$F2226)*SEARCH(Удалить_Индекс_ЭК,$H2226)*SEARCH(Удалить_Индекс_КР,$I2226))&gt;0,0,1)</f>
        <v>0</v>
      </c>
      <c r="O2226" s="163" t="str">
        <f t="shared" si="1597"/>
        <v/>
      </c>
      <c r="P2226" s="263" t="str">
        <f t="shared" si="1598"/>
        <v/>
      </c>
      <c r="Q2226" s="263" t="str">
        <f t="shared" si="1599"/>
        <v/>
      </c>
      <c r="R2226" s="263" t="str">
        <f t="shared" si="1600"/>
        <v/>
      </c>
      <c r="S2226" s="263" t="str">
        <f t="shared" si="1601"/>
        <v/>
      </c>
      <c r="T2226" s="263" t="str">
        <f t="shared" si="1602"/>
        <v/>
      </c>
      <c r="U2226" s="263" t="str">
        <f t="shared" si="1573"/>
        <v/>
      </c>
      <c r="V2226" s="263" t="str">
        <f t="shared" si="1603"/>
        <v/>
      </c>
      <c r="W2226" s="263" t="str">
        <f t="shared" si="1574"/>
        <v/>
      </c>
      <c r="X2226" s="263" t="str">
        <f t="shared" si="1604"/>
        <v/>
      </c>
      <c r="Y2226" s="263" t="str">
        <f t="shared" si="1605"/>
        <v/>
      </c>
      <c r="Z2226" s="263" t="str">
        <f t="shared" si="1606"/>
        <v/>
      </c>
      <c r="AA2226" s="263" t="str">
        <f t="shared" si="1607"/>
        <v/>
      </c>
      <c r="AB2226" s="263" t="str">
        <f t="shared" si="1592"/>
        <v/>
      </c>
      <c r="AC2226" s="263" t="str">
        <f t="shared" si="1575"/>
        <v/>
      </c>
      <c r="AD2226" s="263" t="str">
        <f t="shared" si="1593"/>
        <v/>
      </c>
      <c r="AE2226" s="263" t="str">
        <f t="shared" si="1608"/>
        <v/>
      </c>
      <c r="AF2226" s="263" t="str">
        <f t="shared" si="1609"/>
        <v/>
      </c>
      <c r="AG2226" s="263"/>
      <c r="AJ2226" s="163" t="str">
        <f t="shared" si="1610"/>
        <v/>
      </c>
      <c r="AK2226" s="163" t="str">
        <f t="shared" si="1576"/>
        <v/>
      </c>
      <c r="AL2226" s="163" t="str">
        <f t="shared" si="1611"/>
        <v/>
      </c>
      <c r="AM2226" s="163" t="str">
        <f t="shared" si="1612"/>
        <v>меж</v>
      </c>
      <c r="AN2226" s="163" t="str">
        <f t="shared" si="1577"/>
        <v/>
      </c>
      <c r="AO2226" s="163" t="str">
        <f t="shared" si="1578"/>
        <v/>
      </c>
      <c r="AP2226" s="163" t="str">
        <f t="shared" si="1579"/>
        <v/>
      </c>
      <c r="AQ2226" s="163" t="str">
        <f t="shared" si="1580"/>
        <v/>
      </c>
      <c r="AR2226" s="163" t="str">
        <f t="shared" si="1581"/>
        <v/>
      </c>
      <c r="AS2226" s="163" t="str">
        <f t="shared" si="1594"/>
        <v/>
      </c>
      <c r="AT2226" s="163" t="str">
        <f t="shared" si="1595"/>
        <v/>
      </c>
      <c r="AU2226" s="163" t="str">
        <f t="shared" si="1613"/>
        <v>рбс</v>
      </c>
      <c r="AV2226" s="163" t="str">
        <f t="shared" si="1596"/>
        <v>рбс87504302673общопл</v>
      </c>
      <c r="AW2226" s="162">
        <f t="shared" si="1582"/>
        <v>0</v>
      </c>
      <c r="AX2226" s="162">
        <f t="shared" si="1583"/>
        <v>0</v>
      </c>
      <c r="AY2226" s="162">
        <f t="shared" si="1584"/>
        <v>0</v>
      </c>
      <c r="AZ2226" s="162">
        <f t="shared" si="1585"/>
        <v>0</v>
      </c>
      <c r="BA2226" s="164">
        <f t="shared" si="1586"/>
        <v>1</v>
      </c>
      <c r="BB2226" s="164">
        <f t="shared" si="1587"/>
        <v>1</v>
      </c>
      <c r="BC2226" s="164">
        <f t="shared" si="1588"/>
        <v>1</v>
      </c>
      <c r="BD2226" s="162">
        <f t="shared" si="1614"/>
        <v>0</v>
      </c>
      <c r="BE2226" s="162">
        <f t="shared" si="1615"/>
        <v>0</v>
      </c>
      <c r="BF2226" s="179">
        <f t="shared" si="1616"/>
        <v>0</v>
      </c>
      <c r="BG2226" s="180">
        <f t="shared" si="1617"/>
        <v>0</v>
      </c>
      <c r="BH2226" s="254" t="str">
        <f t="shared" si="1589"/>
        <v>875</v>
      </c>
      <c r="BI2226" s="254" t="str">
        <f t="shared" si="1590"/>
        <v>0703</v>
      </c>
      <c r="BJ2226" s="249" t="s">
        <v>1770</v>
      </c>
      <c r="BK2226" s="249" t="s">
        <v>1771</v>
      </c>
      <c r="BL2226" s="202" t="str">
        <f t="shared" si="1591"/>
        <v/>
      </c>
    </row>
    <row r="2227" spans="1:64" ht="12" hidden="1" customHeight="1">
      <c r="A2227" s="197"/>
      <c r="B2227" s="366" t="s">
        <v>321</v>
      </c>
      <c r="C2227" s="365" t="s">
        <v>1253</v>
      </c>
      <c r="D2227" s="366" t="s">
        <v>1052</v>
      </c>
      <c r="E2227" s="366" t="s">
        <v>892</v>
      </c>
      <c r="F2227" s="366" t="s">
        <v>533</v>
      </c>
      <c r="G2227" s="366" t="s">
        <v>1344</v>
      </c>
      <c r="H2227" s="366" t="s">
        <v>1095</v>
      </c>
      <c r="I2227" s="366" t="s">
        <v>331</v>
      </c>
      <c r="J2227" s="386">
        <v>10815932</v>
      </c>
      <c r="K2227" s="386">
        <v>5382512.1799999997</v>
      </c>
      <c r="L2227" s="162" t="str">
        <f t="shared" si="1572"/>
        <v>875043026730703011007564024400010</v>
      </c>
      <c r="M2227" s="163">
        <f t="array" ref="M2227">IF(COUNT(SEARCH(Удалить_Роспись_КВСР,$B2227)*SEARCH(Удалить_Роспись_ПБС,$C2227)*SEARCH(Удалить_Роспись_КФСР, $D2227)*SEARCH(Удалить_Роспись_КЦСР,$E2227)*SEARCH(Удалить_Роспись_КВР,$F2227)*SEARCH(Удалить_Роспись_ЭК,$H2227)*SEARCH(Удалить_Роспись_КР,$I2227))&gt;0,0,1)</f>
        <v>0</v>
      </c>
      <c r="N2227" s="163">
        <f t="array" ref="N2227">IF(COUNT(SEARCH(Удалить_Индекс_КВСР,$B2227)*SEARCH(Удалить_Индекс_ПБС,$C2227)*SEARCH(Удалить_Индекс_КФСР,$D2227)*SEARCH(Удалить_Индекс_КЦСР,$E2227)*SEARCH(Удалить_Индекс_КВР,$F2227)*SEARCH(Удалить_Индекс_ЭК,$H2227)*SEARCH(Удалить_Индекс_КР,$I2227))&gt;0,0,1)</f>
        <v>0</v>
      </c>
      <c r="O2227" s="163" t="str">
        <f t="shared" si="1597"/>
        <v/>
      </c>
      <c r="P2227" s="263" t="str">
        <f t="shared" si="1598"/>
        <v/>
      </c>
      <c r="Q2227" s="263" t="str">
        <f t="shared" si="1599"/>
        <v/>
      </c>
      <c r="R2227" s="263" t="str">
        <f t="shared" si="1600"/>
        <v/>
      </c>
      <c r="S2227" s="263" t="str">
        <f t="shared" si="1601"/>
        <v/>
      </c>
      <c r="T2227" s="263" t="str">
        <f t="shared" si="1602"/>
        <v/>
      </c>
      <c r="U2227" s="263" t="str">
        <f t="shared" si="1573"/>
        <v/>
      </c>
      <c r="V2227" s="263" t="str">
        <f t="shared" si="1603"/>
        <v/>
      </c>
      <c r="W2227" s="263" t="str">
        <f t="shared" si="1574"/>
        <v/>
      </c>
      <c r="X2227" s="263" t="str">
        <f t="shared" si="1604"/>
        <v/>
      </c>
      <c r="Y2227" s="263" t="str">
        <f t="shared" si="1605"/>
        <v/>
      </c>
      <c r="Z2227" s="263" t="str">
        <f t="shared" si="1606"/>
        <v/>
      </c>
      <c r="AA2227" s="263" t="str">
        <f t="shared" si="1607"/>
        <v/>
      </c>
      <c r="AB2227" s="263" t="str">
        <f t="shared" si="1592"/>
        <v/>
      </c>
      <c r="AC2227" s="263" t="str">
        <f t="shared" si="1575"/>
        <v/>
      </c>
      <c r="AD2227" s="263" t="str">
        <f t="shared" si="1593"/>
        <v/>
      </c>
      <c r="AE2227" s="263" t="str">
        <f t="shared" si="1608"/>
        <v/>
      </c>
      <c r="AF2227" s="263" t="str">
        <f t="shared" si="1609"/>
        <v/>
      </c>
      <c r="AG2227" s="263"/>
      <c r="AJ2227" s="163" t="str">
        <f t="shared" si="1610"/>
        <v/>
      </c>
      <c r="AK2227" s="163" t="str">
        <f t="shared" si="1576"/>
        <v/>
      </c>
      <c r="AL2227" s="163" t="str">
        <f t="shared" si="1611"/>
        <v/>
      </c>
      <c r="AM2227" s="163" t="str">
        <f t="shared" si="1612"/>
        <v>меж</v>
      </c>
      <c r="AN2227" s="163" t="str">
        <f t="shared" si="1577"/>
        <v/>
      </c>
      <c r="AO2227" s="163" t="str">
        <f t="shared" si="1578"/>
        <v/>
      </c>
      <c r="AP2227" s="163" t="str">
        <f t="shared" si="1579"/>
        <v/>
      </c>
      <c r="AQ2227" s="163" t="str">
        <f t="shared" si="1580"/>
        <v/>
      </c>
      <c r="AR2227" s="163" t="str">
        <f t="shared" si="1581"/>
        <v/>
      </c>
      <c r="AS2227" s="163" t="str">
        <f t="shared" si="1594"/>
        <v/>
      </c>
      <c r="AT2227" s="163" t="str">
        <f t="shared" si="1595"/>
        <v/>
      </c>
      <c r="AU2227" s="163" t="str">
        <f t="shared" si="1613"/>
        <v>рбс</v>
      </c>
      <c r="AV2227" s="163" t="str">
        <f t="shared" si="1596"/>
        <v>рбс87504302673общосн</v>
      </c>
      <c r="AW2227" s="162">
        <f t="shared" si="1582"/>
        <v>0</v>
      </c>
      <c r="AX2227" s="162">
        <f t="shared" si="1583"/>
        <v>0</v>
      </c>
      <c r="AY2227" s="162">
        <f t="shared" si="1584"/>
        <v>0</v>
      </c>
      <c r="AZ2227" s="162">
        <f t="shared" si="1585"/>
        <v>0</v>
      </c>
      <c r="BA2227" s="164">
        <f t="shared" si="1586"/>
        <v>1</v>
      </c>
      <c r="BB2227" s="164">
        <f t="shared" si="1587"/>
        <v>1</v>
      </c>
      <c r="BC2227" s="164">
        <f t="shared" si="1588"/>
        <v>1</v>
      </c>
      <c r="BD2227" s="162">
        <f t="shared" si="1614"/>
        <v>0</v>
      </c>
      <c r="BE2227" s="162">
        <f t="shared" si="1615"/>
        <v>0</v>
      </c>
      <c r="BF2227" s="179">
        <f t="shared" si="1616"/>
        <v>0</v>
      </c>
      <c r="BG2227" s="180">
        <f t="shared" si="1617"/>
        <v>0</v>
      </c>
      <c r="BH2227" s="254" t="str">
        <f t="shared" si="1589"/>
        <v>875</v>
      </c>
      <c r="BI2227" s="254" t="str">
        <f t="shared" si="1590"/>
        <v>0703</v>
      </c>
      <c r="BJ2227" s="249" t="s">
        <v>1772</v>
      </c>
      <c r="BK2227" s="249" t="s">
        <v>1773</v>
      </c>
      <c r="BL2227" s="202" t="str">
        <f t="shared" si="1591"/>
        <v/>
      </c>
    </row>
    <row r="2228" spans="1:64" ht="12" hidden="1" customHeight="1">
      <c r="A2228" s="197"/>
      <c r="B2228" s="366" t="s">
        <v>321</v>
      </c>
      <c r="C2228" s="365" t="s">
        <v>1253</v>
      </c>
      <c r="D2228" s="366" t="s">
        <v>1052</v>
      </c>
      <c r="E2228" s="366" t="s">
        <v>899</v>
      </c>
      <c r="F2228" s="366" t="s">
        <v>561</v>
      </c>
      <c r="G2228" s="366" t="s">
        <v>1344</v>
      </c>
      <c r="H2228" s="366" t="s">
        <v>1103</v>
      </c>
      <c r="I2228" s="366" t="s">
        <v>497</v>
      </c>
      <c r="J2228" s="386">
        <v>300000</v>
      </c>
      <c r="K2228" s="386">
        <v>7704.6</v>
      </c>
      <c r="L2228" s="162" t="str">
        <f t="shared" si="1572"/>
        <v>875043026730703011008002061200031</v>
      </c>
      <c r="M2228" s="163">
        <f t="array" ref="M2228">IF(COUNT(SEARCH(Удалить_Роспись_КВСР,$B2228)*SEARCH(Удалить_Роспись_ПБС,$C2228)*SEARCH(Удалить_Роспись_КФСР, $D2228)*SEARCH(Удалить_Роспись_КЦСР,$E2228)*SEARCH(Удалить_Роспись_КВР,$F2228)*SEARCH(Удалить_Роспись_ЭК,$H2228)*SEARCH(Удалить_Роспись_КР,$I2228))&gt;0,0,1)</f>
        <v>1</v>
      </c>
      <c r="N2228" s="163">
        <f t="array" ref="N2228">IF(COUNT(SEARCH(Удалить_Индекс_КВСР,$B2228)*SEARCH(Удалить_Индекс_ПБС,$C2228)*SEARCH(Удалить_Индекс_КФСР,$D2228)*SEARCH(Удалить_Индекс_КЦСР,$E2228)*SEARCH(Удалить_Индекс_КВР,$F2228)*SEARCH(Удалить_Индекс_ЭК,$H2228)*SEARCH(Удалить_Индекс_КР,$I2228))&gt;0,0,1)</f>
        <v>0</v>
      </c>
      <c r="O2228" s="163" t="str">
        <f t="shared" si="1597"/>
        <v/>
      </c>
      <c r="P2228" s="263" t="str">
        <f t="shared" si="1598"/>
        <v/>
      </c>
      <c r="Q2228" s="263" t="str">
        <f t="shared" si="1599"/>
        <v/>
      </c>
      <c r="R2228" s="263" t="str">
        <f t="shared" si="1600"/>
        <v/>
      </c>
      <c r="S2228" s="263" t="str">
        <f t="shared" si="1601"/>
        <v/>
      </c>
      <c r="T2228" s="263" t="str">
        <f t="shared" si="1602"/>
        <v/>
      </c>
      <c r="U2228" s="263" t="str">
        <f t="shared" si="1573"/>
        <v/>
      </c>
      <c r="V2228" s="263" t="str">
        <f t="shared" si="1603"/>
        <v/>
      </c>
      <c r="W2228" s="263" t="str">
        <f t="shared" si="1574"/>
        <v/>
      </c>
      <c r="X2228" s="263" t="str">
        <f t="shared" si="1604"/>
        <v/>
      </c>
      <c r="Y2228" s="263" t="str">
        <f t="shared" si="1605"/>
        <v/>
      </c>
      <c r="Z2228" s="263" t="str">
        <f t="shared" si="1606"/>
        <v/>
      </c>
      <c r="AA2228" s="263" t="str">
        <f t="shared" si="1607"/>
        <v/>
      </c>
      <c r="AB2228" s="263" t="str">
        <f t="shared" si="1592"/>
        <v/>
      </c>
      <c r="AC2228" s="263" t="str">
        <f t="shared" si="1575"/>
        <v/>
      </c>
      <c r="AD2228" s="263" t="str">
        <f t="shared" si="1593"/>
        <v>сиц</v>
      </c>
      <c r="AE2228" s="263" t="str">
        <f t="shared" si="1608"/>
        <v/>
      </c>
      <c r="AF2228" s="263" t="str">
        <f t="shared" si="1609"/>
        <v/>
      </c>
      <c r="AG2228" s="263"/>
      <c r="AJ2228" s="163" t="str">
        <f t="shared" si="1610"/>
        <v/>
      </c>
      <c r="AK2228" s="163" t="str">
        <f t="shared" si="1576"/>
        <v/>
      </c>
      <c r="AL2228" s="163" t="str">
        <f t="shared" si="1611"/>
        <v/>
      </c>
      <c r="AM2228" s="163" t="str">
        <f t="shared" si="1612"/>
        <v/>
      </c>
      <c r="AN2228" s="163" t="str">
        <f t="shared" si="1577"/>
        <v/>
      </c>
      <c r="AO2228" s="163" t="str">
        <f t="shared" si="1578"/>
        <v/>
      </c>
      <c r="AP2228" s="163" t="str">
        <f t="shared" si="1579"/>
        <v/>
      </c>
      <c r="AQ2228" s="163" t="str">
        <f t="shared" si="1580"/>
        <v/>
      </c>
      <c r="AR2228" s="163" t="str">
        <f t="shared" si="1581"/>
        <v/>
      </c>
      <c r="AS2228" s="163" t="str">
        <f t="shared" si="1594"/>
        <v/>
      </c>
      <c r="AT2228" s="163" t="str">
        <f t="shared" si="1595"/>
        <v>сиц</v>
      </c>
      <c r="AU2228" s="163" t="str">
        <f t="shared" si="1613"/>
        <v>сиц</v>
      </c>
      <c r="AV2228" s="163" t="str">
        <f t="shared" si="1596"/>
        <v>сиц87504302673общпро</v>
      </c>
      <c r="AW2228" s="162">
        <f t="shared" si="1582"/>
        <v>300000</v>
      </c>
      <c r="AX2228" s="162">
        <f t="shared" si="1583"/>
        <v>7704.6</v>
      </c>
      <c r="AY2228" s="162">
        <f t="shared" si="1584"/>
        <v>0</v>
      </c>
      <c r="AZ2228" s="162">
        <f t="shared" si="1585"/>
        <v>0</v>
      </c>
      <c r="BA2228" s="164">
        <f t="shared" si="1586"/>
        <v>1</v>
      </c>
      <c r="BB2228" s="164">
        <f t="shared" si="1587"/>
        <v>1</v>
      </c>
      <c r="BC2228" s="164">
        <f t="shared" si="1588"/>
        <v>1</v>
      </c>
      <c r="BD2228" s="162">
        <f t="shared" si="1614"/>
        <v>0</v>
      </c>
      <c r="BE2228" s="162">
        <f t="shared" si="1615"/>
        <v>0</v>
      </c>
      <c r="BF2228" s="179">
        <f t="shared" si="1616"/>
        <v>0</v>
      </c>
      <c r="BG2228" s="180">
        <f t="shared" si="1617"/>
        <v>0</v>
      </c>
      <c r="BH2228" s="254" t="str">
        <f t="shared" si="1589"/>
        <v>875</v>
      </c>
      <c r="BI2228" s="254" t="str">
        <f t="shared" si="1590"/>
        <v>0703</v>
      </c>
      <c r="BJ2228" s="249" t="s">
        <v>1774</v>
      </c>
      <c r="BK2228" s="249" t="s">
        <v>1775</v>
      </c>
      <c r="BL2228" s="202" t="str">
        <f t="shared" si="1591"/>
        <v/>
      </c>
    </row>
    <row r="2229" spans="1:64" ht="12" hidden="1" customHeight="1">
      <c r="A2229" s="197"/>
      <c r="B2229" s="366" t="s">
        <v>321</v>
      </c>
      <c r="C2229" s="365" t="s">
        <v>1253</v>
      </c>
      <c r="D2229" s="366" t="s">
        <v>1052</v>
      </c>
      <c r="E2229" s="366" t="s">
        <v>1416</v>
      </c>
      <c r="F2229" s="366" t="s">
        <v>561</v>
      </c>
      <c r="G2229" s="366" t="s">
        <v>1344</v>
      </c>
      <c r="H2229" s="366" t="s">
        <v>1103</v>
      </c>
      <c r="I2229" s="366" t="s">
        <v>497</v>
      </c>
      <c r="J2229" s="386">
        <v>78666</v>
      </c>
      <c r="K2229" s="386">
        <v>0</v>
      </c>
      <c r="L2229" s="162" t="str">
        <f t="shared" si="1572"/>
        <v>875043026730703093008000061200031</v>
      </c>
      <c r="M2229" s="163">
        <f t="array" ref="M2229">IF(COUNT(SEARCH(Удалить_Роспись_КВСР,$B2229)*SEARCH(Удалить_Роспись_ПБС,$C2229)*SEARCH(Удалить_Роспись_КФСР, $D2229)*SEARCH(Удалить_Роспись_КЦСР,$E2229)*SEARCH(Удалить_Роспись_КВР,$F2229)*SEARCH(Удалить_Роспись_ЭК,$H2229)*SEARCH(Удалить_Роспись_КР,$I2229))&gt;0,0,1)</f>
        <v>1</v>
      </c>
      <c r="N2229" s="163">
        <v>1</v>
      </c>
      <c r="O2229" s="163" t="str">
        <f t="shared" si="1597"/>
        <v/>
      </c>
      <c r="P2229" s="263" t="str">
        <f t="shared" si="1598"/>
        <v/>
      </c>
      <c r="Q2229" s="263" t="str">
        <f t="shared" si="1599"/>
        <v/>
      </c>
      <c r="R2229" s="263" t="str">
        <f t="shared" si="1600"/>
        <v/>
      </c>
      <c r="S2229" s="263" t="str">
        <f t="shared" si="1601"/>
        <v/>
      </c>
      <c r="T2229" s="263" t="str">
        <f t="shared" si="1602"/>
        <v/>
      </c>
      <c r="U2229" s="263" t="str">
        <f t="shared" si="1573"/>
        <v/>
      </c>
      <c r="V2229" s="263" t="str">
        <f t="shared" si="1603"/>
        <v/>
      </c>
      <c r="W2229" s="263" t="str">
        <f t="shared" si="1574"/>
        <v/>
      </c>
      <c r="X2229" s="263" t="str">
        <f t="shared" si="1604"/>
        <v/>
      </c>
      <c r="Y2229" s="263" t="str">
        <f t="shared" si="1605"/>
        <v/>
      </c>
      <c r="Z2229" s="263" t="str">
        <f t="shared" si="1606"/>
        <v/>
      </c>
      <c r="AA2229" s="263" t="str">
        <f t="shared" si="1607"/>
        <v/>
      </c>
      <c r="AB2229" s="263" t="str">
        <f t="shared" si="1592"/>
        <v/>
      </c>
      <c r="AC2229" s="263" t="str">
        <f t="shared" si="1575"/>
        <v/>
      </c>
      <c r="AD2229" s="263" t="str">
        <f t="shared" si="1593"/>
        <v>сиц</v>
      </c>
      <c r="AE2229" s="263" t="str">
        <f t="shared" si="1608"/>
        <v/>
      </c>
      <c r="AF2229" s="263" t="str">
        <f t="shared" si="1609"/>
        <v/>
      </c>
      <c r="AG2229" s="263"/>
      <c r="AJ2229" s="163" t="str">
        <f t="shared" si="1610"/>
        <v/>
      </c>
      <c r="AK2229" s="163" t="str">
        <f t="shared" si="1576"/>
        <v/>
      </c>
      <c r="AL2229" s="163" t="str">
        <f t="shared" si="1611"/>
        <v/>
      </c>
      <c r="AM2229" s="163" t="str">
        <f t="shared" si="1612"/>
        <v/>
      </c>
      <c r="AN2229" s="163" t="str">
        <f t="shared" si="1577"/>
        <v/>
      </c>
      <c r="AO2229" s="163" t="str">
        <f t="shared" si="1578"/>
        <v/>
      </c>
      <c r="AP2229" s="163" t="str">
        <f t="shared" si="1579"/>
        <v/>
      </c>
      <c r="AQ2229" s="163" t="str">
        <f t="shared" si="1580"/>
        <v/>
      </c>
      <c r="AR2229" s="163" t="str">
        <f t="shared" si="1581"/>
        <v/>
      </c>
      <c r="AS2229" s="163" t="str">
        <f t="shared" si="1594"/>
        <v/>
      </c>
      <c r="AT2229" s="163" t="str">
        <f t="shared" si="1595"/>
        <v>сиц</v>
      </c>
      <c r="AU2229" s="163" t="str">
        <f t="shared" si="1613"/>
        <v>сиц</v>
      </c>
      <c r="AV2229" s="163" t="str">
        <f t="shared" si="1596"/>
        <v>сиц87504302673общпро</v>
      </c>
      <c r="AW2229" s="162">
        <f t="shared" si="1582"/>
        <v>78666</v>
      </c>
      <c r="AX2229" s="162">
        <f t="shared" si="1583"/>
        <v>0</v>
      </c>
      <c r="AY2229" s="162">
        <f t="shared" si="1584"/>
        <v>78666</v>
      </c>
      <c r="AZ2229" s="162">
        <f t="shared" si="1585"/>
        <v>0</v>
      </c>
      <c r="BA2229" s="164">
        <f t="shared" si="1586"/>
        <v>1</v>
      </c>
      <c r="BB2229" s="164">
        <f t="shared" si="1587"/>
        <v>1</v>
      </c>
      <c r="BC2229" s="164">
        <f t="shared" si="1588"/>
        <v>1</v>
      </c>
      <c r="BD2229" s="162">
        <f t="shared" si="1614"/>
        <v>78666</v>
      </c>
      <c r="BE2229" s="162">
        <f t="shared" si="1615"/>
        <v>0</v>
      </c>
      <c r="BF2229" s="179">
        <f t="shared" si="1616"/>
        <v>78666</v>
      </c>
      <c r="BG2229" s="180">
        <f t="shared" si="1617"/>
        <v>78666</v>
      </c>
      <c r="BH2229" s="254" t="str">
        <f t="shared" si="1589"/>
        <v>875</v>
      </c>
      <c r="BI2229" s="254" t="str">
        <f t="shared" si="1590"/>
        <v>0703</v>
      </c>
      <c r="BJ2229" s="249" t="s">
        <v>1776</v>
      </c>
      <c r="BK2229" s="249" t="s">
        <v>1777</v>
      </c>
      <c r="BL2229" s="202" t="str">
        <f t="shared" si="1591"/>
        <v/>
      </c>
    </row>
    <row r="2230" spans="1:64" ht="12" hidden="1" customHeight="1">
      <c r="A2230" s="197"/>
      <c r="B2230" s="366" t="s">
        <v>321</v>
      </c>
      <c r="C2230" s="365" t="s">
        <v>1253</v>
      </c>
      <c r="D2230" s="366" t="s">
        <v>390</v>
      </c>
      <c r="E2230" s="366" t="s">
        <v>906</v>
      </c>
      <c r="F2230" s="366" t="s">
        <v>559</v>
      </c>
      <c r="G2230" s="366" t="s">
        <v>1344</v>
      </c>
      <c r="H2230" s="366" t="s">
        <v>1103</v>
      </c>
      <c r="I2230" s="366" t="s">
        <v>497</v>
      </c>
      <c r="J2230" s="386">
        <v>1008000</v>
      </c>
      <c r="K2230" s="386">
        <v>1008000</v>
      </c>
      <c r="L2230" s="162" t="str">
        <f t="shared" si="1572"/>
        <v>875043026730707011004004061100031</v>
      </c>
      <c r="M2230" s="163">
        <f t="array" ref="M2230">IF(COUNT(SEARCH(Удалить_Роспись_КВСР,$B2230)*SEARCH(Удалить_Роспись_ПБС,$C2230)*SEARCH(Удалить_Роспись_КФСР, $D2230)*SEARCH(Удалить_Роспись_КЦСР,$E2230)*SEARCH(Удалить_Роспись_КВР,$F2230)*SEARCH(Удалить_Роспись_ЭК,$H2230)*SEARCH(Удалить_Роспись_КР,$I2230))&gt;0,0,1)</f>
        <v>1</v>
      </c>
      <c r="N2230" s="163">
        <f t="array" ref="N2230">IF(COUNT(SEARCH(Удалить_Индекс_КВСР,$B2230)*SEARCH(Удалить_Индекс_ПБС,$C2230)*SEARCH(Удалить_Индекс_КФСР,$D2230)*SEARCH(Удалить_Индекс_КЦСР,$E2230)*SEARCH(Удалить_Индекс_КВР,$F2230)*SEARCH(Удалить_Индекс_ЭК,$H2230)*SEARCH(Удалить_Индекс_КР,$I2230))&gt;0,0,1)</f>
        <v>0</v>
      </c>
      <c r="O2230" s="163" t="str">
        <f t="shared" si="1597"/>
        <v/>
      </c>
      <c r="P2230" s="263" t="str">
        <f t="shared" si="1598"/>
        <v/>
      </c>
      <c r="Q2230" s="263" t="str">
        <f t="shared" si="1599"/>
        <v/>
      </c>
      <c r="R2230" s="263" t="str">
        <f t="shared" si="1600"/>
        <v/>
      </c>
      <c r="S2230" s="263" t="str">
        <f t="shared" si="1601"/>
        <v/>
      </c>
      <c r="T2230" s="263" t="str">
        <f t="shared" si="1602"/>
        <v/>
      </c>
      <c r="U2230" s="263" t="str">
        <f t="shared" si="1573"/>
        <v/>
      </c>
      <c r="V2230" s="263" t="str">
        <f t="shared" si="1603"/>
        <v/>
      </c>
      <c r="W2230" s="263" t="str">
        <f t="shared" si="1574"/>
        <v/>
      </c>
      <c r="X2230" s="263" t="str">
        <f t="shared" si="1604"/>
        <v/>
      </c>
      <c r="Y2230" s="263" t="str">
        <f t="shared" si="1605"/>
        <v/>
      </c>
      <c r="Z2230" s="263" t="str">
        <f t="shared" si="1606"/>
        <v/>
      </c>
      <c r="AA2230" s="263" t="str">
        <f t="shared" si="1607"/>
        <v/>
      </c>
      <c r="AB2230" s="263" t="str">
        <f t="shared" si="1592"/>
        <v>смз</v>
      </c>
      <c r="AC2230" s="263" t="str">
        <f t="shared" si="1575"/>
        <v/>
      </c>
      <c r="AD2230" s="263" t="str">
        <f t="shared" si="1593"/>
        <v/>
      </c>
      <c r="AE2230" s="263" t="str">
        <f t="shared" si="1608"/>
        <v/>
      </c>
      <c r="AF2230" s="263" t="str">
        <f t="shared" si="1609"/>
        <v/>
      </c>
      <c r="AG2230" s="263"/>
      <c r="AJ2230" s="163" t="str">
        <f t="shared" si="1610"/>
        <v/>
      </c>
      <c r="AK2230" s="163" t="str">
        <f t="shared" si="1576"/>
        <v/>
      </c>
      <c r="AL2230" s="163" t="str">
        <f t="shared" si="1611"/>
        <v/>
      </c>
      <c r="AM2230" s="163" t="str">
        <f t="shared" si="1612"/>
        <v/>
      </c>
      <c r="AN2230" s="163" t="str">
        <f t="shared" si="1577"/>
        <v/>
      </c>
      <c r="AO2230" s="163" t="str">
        <f t="shared" si="1578"/>
        <v/>
      </c>
      <c r="AP2230" s="163" t="str">
        <f t="shared" si="1579"/>
        <v/>
      </c>
      <c r="AQ2230" s="163" t="str">
        <f t="shared" si="1580"/>
        <v/>
      </c>
      <c r="AR2230" s="163" t="str">
        <f t="shared" si="1581"/>
        <v/>
      </c>
      <c r="AS2230" s="163" t="str">
        <f t="shared" si="1594"/>
        <v>смз</v>
      </c>
      <c r="AT2230" s="163" t="str">
        <f t="shared" si="1595"/>
        <v/>
      </c>
      <c r="AU2230" s="163" t="str">
        <f t="shared" si="1613"/>
        <v>смз</v>
      </c>
      <c r="AV2230" s="163" t="str">
        <f t="shared" si="1596"/>
        <v>смз87504302673общпро</v>
      </c>
      <c r="AW2230" s="162">
        <f t="shared" si="1582"/>
        <v>1008000</v>
      </c>
      <c r="AX2230" s="162">
        <f t="shared" si="1583"/>
        <v>1008000</v>
      </c>
      <c r="AY2230" s="162">
        <f t="shared" si="1584"/>
        <v>0</v>
      </c>
      <c r="AZ2230" s="162">
        <f t="shared" si="1585"/>
        <v>0</v>
      </c>
      <c r="BA2230" s="164">
        <f t="shared" si="1586"/>
        <v>1</v>
      </c>
      <c r="BB2230" s="164">
        <f t="shared" si="1587"/>
        <v>1</v>
      </c>
      <c r="BC2230" s="164">
        <f t="shared" si="1588"/>
        <v>1</v>
      </c>
      <c r="BD2230" s="162">
        <f t="shared" si="1614"/>
        <v>0</v>
      </c>
      <c r="BE2230" s="162">
        <f t="shared" si="1615"/>
        <v>0</v>
      </c>
      <c r="BF2230" s="179">
        <f t="shared" si="1616"/>
        <v>0</v>
      </c>
      <c r="BG2230" s="180">
        <f t="shared" si="1617"/>
        <v>0</v>
      </c>
      <c r="BH2230" s="254" t="str">
        <f t="shared" si="1589"/>
        <v>875</v>
      </c>
      <c r="BI2230" s="254" t="str">
        <f t="shared" si="1590"/>
        <v>0707</v>
      </c>
      <c r="BJ2230" s="249" t="s">
        <v>1778</v>
      </c>
      <c r="BK2230" s="249" t="s">
        <v>1779</v>
      </c>
      <c r="BL2230" s="202" t="str">
        <f t="shared" si="1591"/>
        <v/>
      </c>
    </row>
    <row r="2231" spans="1:64" ht="12" hidden="1" customHeight="1">
      <c r="A2231" s="197"/>
      <c r="B2231" s="366" t="s">
        <v>321</v>
      </c>
      <c r="C2231" s="365" t="s">
        <v>1253</v>
      </c>
      <c r="D2231" s="366" t="s">
        <v>390</v>
      </c>
      <c r="E2231" s="366" t="s">
        <v>907</v>
      </c>
      <c r="F2231" s="366" t="s">
        <v>559</v>
      </c>
      <c r="G2231" s="366" t="s">
        <v>1344</v>
      </c>
      <c r="H2231" s="366" t="s">
        <v>1103</v>
      </c>
      <c r="I2231" s="366" t="s">
        <v>497</v>
      </c>
      <c r="J2231" s="386">
        <v>1015000</v>
      </c>
      <c r="K2231" s="386">
        <v>1015000</v>
      </c>
      <c r="L2231" s="162" t="str">
        <f t="shared" si="1572"/>
        <v>875043026730707011004104061100031</v>
      </c>
      <c r="M2231" s="163">
        <f t="array" ref="M2231">IF(COUNT(SEARCH(Удалить_Роспись_КВСР,$B2231)*SEARCH(Удалить_Роспись_ПБС,$C2231)*SEARCH(Удалить_Роспись_КФСР, $D2231)*SEARCH(Удалить_Роспись_КЦСР,$E2231)*SEARCH(Удалить_Роспись_КВР,$F2231)*SEARCH(Удалить_Роспись_ЭК,$H2231)*SEARCH(Удалить_Роспись_КР,$I2231))&gt;0,0,1)</f>
        <v>1</v>
      </c>
      <c r="N2231" s="163">
        <f t="array" ref="N2231">IF(COUNT(SEARCH(Удалить_Индекс_КВСР,$B2231)*SEARCH(Удалить_Индекс_ПБС,$C2231)*SEARCH(Удалить_Индекс_КФСР,$D2231)*SEARCH(Удалить_Индекс_КЦСР,$E2231)*SEARCH(Удалить_Индекс_КВР,$F2231)*SEARCH(Удалить_Индекс_ЭК,$H2231)*SEARCH(Удалить_Индекс_КР,$I2231))&gt;0,0,1)</f>
        <v>0</v>
      </c>
      <c r="O2231" s="163" t="str">
        <f t="shared" si="1597"/>
        <v/>
      </c>
      <c r="P2231" s="263" t="str">
        <f t="shared" si="1598"/>
        <v/>
      </c>
      <c r="Q2231" s="263" t="str">
        <f t="shared" si="1599"/>
        <v/>
      </c>
      <c r="R2231" s="263" t="str">
        <f t="shared" si="1600"/>
        <v/>
      </c>
      <c r="S2231" s="263" t="str">
        <f t="shared" si="1601"/>
        <v/>
      </c>
      <c r="T2231" s="263" t="str">
        <f t="shared" si="1602"/>
        <v/>
      </c>
      <c r="U2231" s="263" t="str">
        <f t="shared" si="1573"/>
        <v/>
      </c>
      <c r="V2231" s="263" t="str">
        <f t="shared" si="1603"/>
        <v/>
      </c>
      <c r="W2231" s="263" t="str">
        <f t="shared" si="1574"/>
        <v/>
      </c>
      <c r="X2231" s="263" t="str">
        <f t="shared" si="1604"/>
        <v/>
      </c>
      <c r="Y2231" s="263" t="str">
        <f t="shared" si="1605"/>
        <v/>
      </c>
      <c r="Z2231" s="263" t="str">
        <f t="shared" si="1606"/>
        <v/>
      </c>
      <c r="AA2231" s="263" t="str">
        <f t="shared" si="1607"/>
        <v/>
      </c>
      <c r="AB2231" s="263" t="str">
        <f t="shared" si="1592"/>
        <v>смз</v>
      </c>
      <c r="AC2231" s="263" t="str">
        <f t="shared" si="1575"/>
        <v/>
      </c>
      <c r="AD2231" s="263" t="str">
        <f t="shared" si="1593"/>
        <v/>
      </c>
      <c r="AE2231" s="263" t="str">
        <f t="shared" si="1608"/>
        <v/>
      </c>
      <c r="AF2231" s="263" t="str">
        <f t="shared" si="1609"/>
        <v/>
      </c>
      <c r="AG2231" s="263"/>
      <c r="AJ2231" s="163" t="str">
        <f t="shared" si="1610"/>
        <v/>
      </c>
      <c r="AK2231" s="163" t="str">
        <f t="shared" si="1576"/>
        <v/>
      </c>
      <c r="AL2231" s="163" t="str">
        <f t="shared" si="1611"/>
        <v/>
      </c>
      <c r="AM2231" s="163" t="str">
        <f t="shared" si="1612"/>
        <v/>
      </c>
      <c r="AN2231" s="163" t="str">
        <f t="shared" si="1577"/>
        <v/>
      </c>
      <c r="AO2231" s="163" t="str">
        <f t="shared" si="1578"/>
        <v/>
      </c>
      <c r="AP2231" s="163" t="str">
        <f t="shared" si="1579"/>
        <v/>
      </c>
      <c r="AQ2231" s="163" t="str">
        <f t="shared" si="1580"/>
        <v/>
      </c>
      <c r="AR2231" s="163" t="str">
        <f t="shared" si="1581"/>
        <v/>
      </c>
      <c r="AS2231" s="163" t="str">
        <f t="shared" si="1594"/>
        <v>смз</v>
      </c>
      <c r="AT2231" s="163" t="str">
        <f t="shared" si="1595"/>
        <v/>
      </c>
      <c r="AU2231" s="163" t="str">
        <f t="shared" si="1613"/>
        <v>смз</v>
      </c>
      <c r="AV2231" s="163" t="str">
        <f t="shared" si="1596"/>
        <v>смз87504302673общпро</v>
      </c>
      <c r="AW2231" s="162">
        <f t="shared" si="1582"/>
        <v>1015000</v>
      </c>
      <c r="AX2231" s="162">
        <f t="shared" si="1583"/>
        <v>1015000</v>
      </c>
      <c r="AY2231" s="162">
        <f t="shared" si="1584"/>
        <v>0</v>
      </c>
      <c r="AZ2231" s="162">
        <f t="shared" si="1585"/>
        <v>0</v>
      </c>
      <c r="BA2231" s="164">
        <f t="shared" si="1586"/>
        <v>1</v>
      </c>
      <c r="BB2231" s="164">
        <f t="shared" si="1587"/>
        <v>1</v>
      </c>
      <c r="BC2231" s="164">
        <f t="shared" si="1588"/>
        <v>1</v>
      </c>
      <c r="BD2231" s="162">
        <f t="shared" si="1614"/>
        <v>0</v>
      </c>
      <c r="BE2231" s="162">
        <f t="shared" si="1615"/>
        <v>0</v>
      </c>
      <c r="BF2231" s="179">
        <f t="shared" si="1616"/>
        <v>0</v>
      </c>
      <c r="BG2231" s="180">
        <f t="shared" si="1617"/>
        <v>0</v>
      </c>
      <c r="BH2231" s="254" t="str">
        <f t="shared" si="1589"/>
        <v>875</v>
      </c>
      <c r="BI2231" s="254" t="str">
        <f t="shared" si="1590"/>
        <v>0707</v>
      </c>
      <c r="BJ2231" s="249" t="s">
        <v>1780</v>
      </c>
      <c r="BK2231" s="249" t="s">
        <v>1781</v>
      </c>
      <c r="BL2231" s="202" t="str">
        <f t="shared" si="1591"/>
        <v/>
      </c>
    </row>
    <row r="2232" spans="1:64" ht="12" hidden="1" customHeight="1">
      <c r="A2232" s="197"/>
      <c r="B2232" s="366" t="s">
        <v>321</v>
      </c>
      <c r="C2232" s="365" t="s">
        <v>1253</v>
      </c>
      <c r="D2232" s="366" t="s">
        <v>390</v>
      </c>
      <c r="E2232" s="366" t="s">
        <v>908</v>
      </c>
      <c r="F2232" s="366" t="s">
        <v>561</v>
      </c>
      <c r="G2232" s="366" t="s">
        <v>1344</v>
      </c>
      <c r="H2232" s="366" t="s">
        <v>1103</v>
      </c>
      <c r="I2232" s="366" t="s">
        <v>497</v>
      </c>
      <c r="J2232" s="386">
        <v>93000</v>
      </c>
      <c r="K2232" s="386">
        <v>7814.6</v>
      </c>
      <c r="L2232" s="162" t="str">
        <f t="shared" si="1572"/>
        <v>875043026730707011004704061200031</v>
      </c>
      <c r="M2232" s="163">
        <f t="array" ref="M2232">IF(COUNT(SEARCH(Удалить_Роспись_КВСР,$B2232)*SEARCH(Удалить_Роспись_ПБС,$C2232)*SEARCH(Удалить_Роспись_КФСР, $D2232)*SEARCH(Удалить_Роспись_КЦСР,$E2232)*SEARCH(Удалить_Роспись_КВР,$F2232)*SEARCH(Удалить_Роспись_ЭК,$H2232)*SEARCH(Удалить_Роспись_КР,$I2232))&gt;0,0,1)</f>
        <v>1</v>
      </c>
      <c r="N2232" s="163">
        <f t="array" ref="N2232">IF(COUNT(SEARCH(Удалить_Индекс_КВСР,$B2232)*SEARCH(Удалить_Индекс_ПБС,$C2232)*SEARCH(Удалить_Индекс_КФСР,$D2232)*SEARCH(Удалить_Индекс_КЦСР,$E2232)*SEARCH(Удалить_Индекс_КВР,$F2232)*SEARCH(Удалить_Индекс_ЭК,$H2232)*SEARCH(Удалить_Индекс_КР,$I2232))&gt;0,0,1)</f>
        <v>0</v>
      </c>
      <c r="O2232" s="163" t="str">
        <f t="shared" si="1597"/>
        <v/>
      </c>
      <c r="P2232" s="263" t="str">
        <f t="shared" si="1598"/>
        <v/>
      </c>
      <c r="Q2232" s="263" t="str">
        <f t="shared" si="1599"/>
        <v/>
      </c>
      <c r="R2232" s="263" t="str">
        <f t="shared" si="1600"/>
        <v/>
      </c>
      <c r="S2232" s="263" t="str">
        <f t="shared" si="1601"/>
        <v/>
      </c>
      <c r="T2232" s="263" t="str">
        <f t="shared" si="1602"/>
        <v/>
      </c>
      <c r="U2232" s="263" t="str">
        <f t="shared" si="1573"/>
        <v/>
      </c>
      <c r="V2232" s="263" t="str">
        <f t="shared" si="1603"/>
        <v/>
      </c>
      <c r="W2232" s="263" t="str">
        <f t="shared" si="1574"/>
        <v/>
      </c>
      <c r="X2232" s="263" t="str">
        <f t="shared" si="1604"/>
        <v/>
      </c>
      <c r="Y2232" s="263" t="str">
        <f t="shared" si="1605"/>
        <v/>
      </c>
      <c r="Z2232" s="263" t="str">
        <f t="shared" si="1606"/>
        <v/>
      </c>
      <c r="AA2232" s="263" t="str">
        <f t="shared" si="1607"/>
        <v/>
      </c>
      <c r="AB2232" s="263" t="str">
        <f t="shared" si="1592"/>
        <v/>
      </c>
      <c r="AC2232" s="263" t="str">
        <f t="shared" si="1575"/>
        <v/>
      </c>
      <c r="AD2232" s="263" t="str">
        <f t="shared" si="1593"/>
        <v>сиц</v>
      </c>
      <c r="AE2232" s="263" t="str">
        <f t="shared" si="1608"/>
        <v/>
      </c>
      <c r="AF2232" s="263" t="str">
        <f t="shared" si="1609"/>
        <v/>
      </c>
      <c r="AG2232" s="263"/>
      <c r="AJ2232" s="163" t="str">
        <f t="shared" si="1610"/>
        <v/>
      </c>
      <c r="AK2232" s="163" t="str">
        <f t="shared" si="1576"/>
        <v/>
      </c>
      <c r="AL2232" s="163" t="str">
        <f t="shared" si="1611"/>
        <v/>
      </c>
      <c r="AM2232" s="163" t="str">
        <f t="shared" si="1612"/>
        <v/>
      </c>
      <c r="AN2232" s="163" t="str">
        <f t="shared" si="1577"/>
        <v/>
      </c>
      <c r="AO2232" s="163" t="str">
        <f t="shared" si="1578"/>
        <v/>
      </c>
      <c r="AP2232" s="163" t="str">
        <f t="shared" si="1579"/>
        <v/>
      </c>
      <c r="AQ2232" s="163" t="str">
        <f t="shared" si="1580"/>
        <v/>
      </c>
      <c r="AR2232" s="163" t="str">
        <f t="shared" si="1581"/>
        <v/>
      </c>
      <c r="AS2232" s="163" t="str">
        <f t="shared" si="1594"/>
        <v/>
      </c>
      <c r="AT2232" s="163" t="str">
        <f t="shared" si="1595"/>
        <v>сиц</v>
      </c>
      <c r="AU2232" s="163" t="str">
        <f t="shared" si="1613"/>
        <v>сиц</v>
      </c>
      <c r="AV2232" s="163" t="str">
        <f t="shared" si="1596"/>
        <v>сиц87504302673общпро</v>
      </c>
      <c r="AW2232" s="162">
        <f t="shared" si="1582"/>
        <v>93000</v>
      </c>
      <c r="AX2232" s="162">
        <f t="shared" si="1583"/>
        <v>7814.6</v>
      </c>
      <c r="AY2232" s="162">
        <f t="shared" si="1584"/>
        <v>0</v>
      </c>
      <c r="AZ2232" s="162">
        <f t="shared" si="1585"/>
        <v>0</v>
      </c>
      <c r="BA2232" s="164">
        <f t="shared" si="1586"/>
        <v>1</v>
      </c>
      <c r="BB2232" s="164">
        <f t="shared" si="1587"/>
        <v>1</v>
      </c>
      <c r="BC2232" s="164">
        <f t="shared" si="1588"/>
        <v>1</v>
      </c>
      <c r="BD2232" s="162">
        <f t="shared" si="1614"/>
        <v>0</v>
      </c>
      <c r="BE2232" s="162">
        <f t="shared" si="1615"/>
        <v>0</v>
      </c>
      <c r="BF2232" s="179">
        <f t="shared" si="1616"/>
        <v>0</v>
      </c>
      <c r="BG2232" s="180">
        <f t="shared" si="1617"/>
        <v>0</v>
      </c>
      <c r="BH2232" s="254" t="str">
        <f t="shared" si="1589"/>
        <v>875</v>
      </c>
      <c r="BI2232" s="254" t="str">
        <f t="shared" si="1590"/>
        <v>0707</v>
      </c>
      <c r="BJ2232" s="249" t="s">
        <v>1782</v>
      </c>
      <c r="BK2232" s="249" t="s">
        <v>1783</v>
      </c>
      <c r="BL2232" s="202" t="str">
        <f t="shared" si="1591"/>
        <v/>
      </c>
    </row>
    <row r="2233" spans="1:64" ht="12" hidden="1" customHeight="1">
      <c r="A2233" s="197"/>
      <c r="B2233" s="366" t="s">
        <v>321</v>
      </c>
      <c r="C2233" s="365" t="s">
        <v>1253</v>
      </c>
      <c r="D2233" s="366" t="s">
        <v>390</v>
      </c>
      <c r="E2233" s="366" t="s">
        <v>1064</v>
      </c>
      <c r="F2233" s="366" t="s">
        <v>559</v>
      </c>
      <c r="G2233" s="366" t="s">
        <v>1344</v>
      </c>
      <c r="H2233" s="366" t="s">
        <v>1103</v>
      </c>
      <c r="I2233" s="366" t="s">
        <v>497</v>
      </c>
      <c r="J2233" s="386">
        <v>102700</v>
      </c>
      <c r="K2233" s="386">
        <v>80000</v>
      </c>
      <c r="L2233" s="162" t="str">
        <f t="shared" si="1572"/>
        <v>875043026730707011004Г04061100031</v>
      </c>
      <c r="M2233" s="163">
        <f t="array" ref="M2233">IF(COUNT(SEARCH(Удалить_Роспись_КВСР,$B2233)*SEARCH(Удалить_Роспись_ПБС,$C2233)*SEARCH(Удалить_Роспись_КФСР, $D2233)*SEARCH(Удалить_Роспись_КЦСР,$E2233)*SEARCH(Удалить_Роспись_КВР,$F2233)*SEARCH(Удалить_Роспись_ЭК,$H2233)*SEARCH(Удалить_Роспись_КР,$I2233))&gt;0,0,1)</f>
        <v>1</v>
      </c>
      <c r="N2233" s="163"/>
      <c r="O2233" s="163" t="str">
        <f t="shared" si="1597"/>
        <v/>
      </c>
      <c r="P2233" s="263" t="str">
        <f t="shared" si="1598"/>
        <v/>
      </c>
      <c r="Q2233" s="263" t="str">
        <f t="shared" si="1599"/>
        <v/>
      </c>
      <c r="R2233" s="263" t="str">
        <f t="shared" si="1600"/>
        <v/>
      </c>
      <c r="S2233" s="263" t="str">
        <f t="shared" si="1601"/>
        <v/>
      </c>
      <c r="T2233" s="263" t="str">
        <f t="shared" si="1602"/>
        <v/>
      </c>
      <c r="U2233" s="263" t="str">
        <f t="shared" si="1573"/>
        <v/>
      </c>
      <c r="V2233" s="263" t="str">
        <f t="shared" si="1603"/>
        <v/>
      </c>
      <c r="W2233" s="263" t="str">
        <f t="shared" si="1574"/>
        <v/>
      </c>
      <c r="X2233" s="263" t="str">
        <f t="shared" si="1604"/>
        <v/>
      </c>
      <c r="Y2233" s="263" t="str">
        <f t="shared" si="1605"/>
        <v/>
      </c>
      <c r="Z2233" s="263" t="str">
        <f t="shared" si="1606"/>
        <v/>
      </c>
      <c r="AA2233" s="263" t="str">
        <f t="shared" si="1607"/>
        <v/>
      </c>
      <c r="AB2233" s="263" t="str">
        <f t="shared" si="1592"/>
        <v>смз</v>
      </c>
      <c r="AC2233" s="263" t="str">
        <f t="shared" si="1575"/>
        <v/>
      </c>
      <c r="AD2233" s="263" t="str">
        <f t="shared" si="1593"/>
        <v/>
      </c>
      <c r="AE2233" s="263" t="str">
        <f t="shared" si="1608"/>
        <v/>
      </c>
      <c r="AF2233" s="263" t="str">
        <f t="shared" si="1609"/>
        <v/>
      </c>
      <c r="AG2233" s="263"/>
      <c r="AJ2233" s="163" t="str">
        <f t="shared" si="1610"/>
        <v/>
      </c>
      <c r="AK2233" s="163" t="str">
        <f t="shared" si="1576"/>
        <v/>
      </c>
      <c r="AL2233" s="163" t="str">
        <f t="shared" si="1611"/>
        <v/>
      </c>
      <c r="AM2233" s="163" t="str">
        <f t="shared" si="1612"/>
        <v/>
      </c>
      <c r="AN2233" s="163" t="str">
        <f t="shared" si="1577"/>
        <v/>
      </c>
      <c r="AO2233" s="163" t="str">
        <f t="shared" si="1578"/>
        <v/>
      </c>
      <c r="AP2233" s="163" t="str">
        <f t="shared" si="1579"/>
        <v/>
      </c>
      <c r="AQ2233" s="163" t="str">
        <f t="shared" si="1580"/>
        <v/>
      </c>
      <c r="AR2233" s="163" t="str">
        <f t="shared" si="1581"/>
        <v/>
      </c>
      <c r="AS2233" s="163" t="str">
        <f t="shared" si="1594"/>
        <v>смз</v>
      </c>
      <c r="AT2233" s="163" t="str">
        <f t="shared" si="1595"/>
        <v/>
      </c>
      <c r="AU2233" s="163" t="str">
        <f t="shared" si="1613"/>
        <v>смз</v>
      </c>
      <c r="AV2233" s="163" t="str">
        <f t="shared" si="1596"/>
        <v>смз87504302673общпро</v>
      </c>
      <c r="AW2233" s="162">
        <f t="shared" si="1582"/>
        <v>102700</v>
      </c>
      <c r="AX2233" s="162">
        <f t="shared" si="1583"/>
        <v>80000</v>
      </c>
      <c r="AY2233" s="162">
        <f t="shared" si="1584"/>
        <v>0</v>
      </c>
      <c r="AZ2233" s="162">
        <f t="shared" si="1585"/>
        <v>0</v>
      </c>
      <c r="BA2233" s="164">
        <f t="shared" si="1586"/>
        <v>1</v>
      </c>
      <c r="BB2233" s="164">
        <f t="shared" si="1587"/>
        <v>1</v>
      </c>
      <c r="BC2233" s="164">
        <f t="shared" si="1588"/>
        <v>1</v>
      </c>
      <c r="BD2233" s="162">
        <f t="shared" si="1614"/>
        <v>0</v>
      </c>
      <c r="BE2233" s="162">
        <f t="shared" si="1615"/>
        <v>0</v>
      </c>
      <c r="BF2233" s="179">
        <f t="shared" si="1616"/>
        <v>0</v>
      </c>
      <c r="BG2233" s="180">
        <f t="shared" si="1617"/>
        <v>0</v>
      </c>
      <c r="BH2233" s="254" t="str">
        <f t="shared" si="1589"/>
        <v>875</v>
      </c>
      <c r="BI2233" s="254" t="str">
        <f t="shared" si="1590"/>
        <v>0707</v>
      </c>
      <c r="BJ2233" s="249" t="s">
        <v>1784</v>
      </c>
      <c r="BK2233" s="249" t="s">
        <v>1785</v>
      </c>
      <c r="BL2233" s="202" t="str">
        <f t="shared" si="1591"/>
        <v/>
      </c>
    </row>
    <row r="2234" spans="1:64" ht="12" hidden="1" customHeight="1">
      <c r="A2234" s="197"/>
      <c r="B2234" s="366" t="s">
        <v>321</v>
      </c>
      <c r="C2234" s="365" t="s">
        <v>1253</v>
      </c>
      <c r="D2234" s="366" t="s">
        <v>390</v>
      </c>
      <c r="E2234" s="366" t="s">
        <v>1065</v>
      </c>
      <c r="F2234" s="366" t="s">
        <v>559</v>
      </c>
      <c r="G2234" s="366" t="s">
        <v>1344</v>
      </c>
      <c r="H2234" s="366" t="s">
        <v>1103</v>
      </c>
      <c r="I2234" s="366" t="s">
        <v>497</v>
      </c>
      <c r="J2234" s="386">
        <v>260700</v>
      </c>
      <c r="K2234" s="386">
        <v>260000</v>
      </c>
      <c r="L2234" s="162" t="str">
        <f t="shared" si="1572"/>
        <v>875043026730707011004Э04061100031</v>
      </c>
      <c r="M2234" s="163">
        <f t="array" ref="M2234">IF(COUNT(SEARCH(Удалить_Роспись_КВСР,$B2234)*SEARCH(Удалить_Роспись_ПБС,$C2234)*SEARCH(Удалить_Роспись_КФСР, $D2234)*SEARCH(Удалить_Роспись_КЦСР,$E2234)*SEARCH(Удалить_Роспись_КВР,$F2234)*SEARCH(Удалить_Роспись_ЭК,$H2234)*SEARCH(Удалить_Роспись_КР,$I2234))&gt;0,0,1)</f>
        <v>1</v>
      </c>
      <c r="N2234" s="163"/>
      <c r="O2234" s="163" t="str">
        <f t="shared" si="1597"/>
        <v/>
      </c>
      <c r="P2234" s="263" t="str">
        <f t="shared" si="1598"/>
        <v/>
      </c>
      <c r="Q2234" s="263" t="str">
        <f t="shared" si="1599"/>
        <v/>
      </c>
      <c r="R2234" s="263" t="str">
        <f t="shared" si="1600"/>
        <v/>
      </c>
      <c r="S2234" s="263" t="str">
        <f t="shared" si="1601"/>
        <v/>
      </c>
      <c r="T2234" s="263" t="str">
        <f t="shared" si="1602"/>
        <v/>
      </c>
      <c r="U2234" s="263" t="str">
        <f t="shared" si="1573"/>
        <v/>
      </c>
      <c r="V2234" s="263" t="str">
        <f t="shared" si="1603"/>
        <v/>
      </c>
      <c r="W2234" s="263" t="str">
        <f t="shared" si="1574"/>
        <v/>
      </c>
      <c r="X2234" s="263" t="str">
        <f t="shared" si="1604"/>
        <v/>
      </c>
      <c r="Y2234" s="263" t="str">
        <f t="shared" si="1605"/>
        <v/>
      </c>
      <c r="Z2234" s="263" t="str">
        <f t="shared" si="1606"/>
        <v/>
      </c>
      <c r="AA2234" s="263" t="str">
        <f t="shared" si="1607"/>
        <v/>
      </c>
      <c r="AB2234" s="263" t="str">
        <f t="shared" si="1592"/>
        <v>смз</v>
      </c>
      <c r="AC2234" s="263" t="str">
        <f t="shared" si="1575"/>
        <v/>
      </c>
      <c r="AD2234" s="263" t="str">
        <f t="shared" si="1593"/>
        <v/>
      </c>
      <c r="AE2234" s="263" t="str">
        <f t="shared" si="1608"/>
        <v/>
      </c>
      <c r="AF2234" s="263" t="str">
        <f t="shared" si="1609"/>
        <v/>
      </c>
      <c r="AG2234" s="263"/>
      <c r="AJ2234" s="163" t="str">
        <f t="shared" si="1610"/>
        <v/>
      </c>
      <c r="AK2234" s="163" t="str">
        <f t="shared" si="1576"/>
        <v/>
      </c>
      <c r="AL2234" s="163" t="str">
        <f t="shared" si="1611"/>
        <v/>
      </c>
      <c r="AM2234" s="163" t="str">
        <f t="shared" si="1612"/>
        <v/>
      </c>
      <c r="AN2234" s="163" t="str">
        <f t="shared" si="1577"/>
        <v/>
      </c>
      <c r="AO2234" s="163" t="str">
        <f t="shared" si="1578"/>
        <v/>
      </c>
      <c r="AP2234" s="163" t="str">
        <f t="shared" si="1579"/>
        <v/>
      </c>
      <c r="AQ2234" s="163" t="str">
        <f t="shared" si="1580"/>
        <v/>
      </c>
      <c r="AR2234" s="163" t="str">
        <f t="shared" si="1581"/>
        <v/>
      </c>
      <c r="AS2234" s="163" t="str">
        <f t="shared" si="1594"/>
        <v>смз</v>
      </c>
      <c r="AT2234" s="163" t="str">
        <f t="shared" si="1595"/>
        <v/>
      </c>
      <c r="AU2234" s="163" t="str">
        <f t="shared" si="1613"/>
        <v>смз</v>
      </c>
      <c r="AV2234" s="163" t="str">
        <f t="shared" si="1596"/>
        <v>смз87504302673общпро</v>
      </c>
      <c r="AW2234" s="162">
        <f t="shared" si="1582"/>
        <v>260700</v>
      </c>
      <c r="AX2234" s="162">
        <f t="shared" si="1583"/>
        <v>260000</v>
      </c>
      <c r="AY2234" s="162">
        <f t="shared" si="1584"/>
        <v>0</v>
      </c>
      <c r="AZ2234" s="162">
        <f t="shared" si="1585"/>
        <v>0</v>
      </c>
      <c r="BA2234" s="164">
        <f t="shared" si="1586"/>
        <v>1</v>
      </c>
      <c r="BB2234" s="164">
        <f t="shared" si="1587"/>
        <v>1</v>
      </c>
      <c r="BC2234" s="164">
        <f t="shared" si="1588"/>
        <v>1</v>
      </c>
      <c r="BD2234" s="162">
        <f t="shared" si="1614"/>
        <v>0</v>
      </c>
      <c r="BE2234" s="162">
        <f t="shared" si="1615"/>
        <v>0</v>
      </c>
      <c r="BF2234" s="179">
        <f t="shared" si="1616"/>
        <v>0</v>
      </c>
      <c r="BG2234" s="180">
        <f t="shared" si="1617"/>
        <v>0</v>
      </c>
      <c r="BH2234" s="254" t="str">
        <f t="shared" si="1589"/>
        <v>875</v>
      </c>
      <c r="BI2234" s="254" t="str">
        <f t="shared" si="1590"/>
        <v>0707</v>
      </c>
      <c r="BJ2234" s="249" t="s">
        <v>1786</v>
      </c>
      <c r="BK2234" s="249" t="s">
        <v>1787</v>
      </c>
      <c r="BL2234" s="202" t="str">
        <f t="shared" si="1591"/>
        <v/>
      </c>
    </row>
    <row r="2235" spans="1:64" ht="12" hidden="1" customHeight="1">
      <c r="A2235" s="197"/>
      <c r="B2235" s="366" t="s">
        <v>321</v>
      </c>
      <c r="C2235" s="365" t="s">
        <v>1253</v>
      </c>
      <c r="D2235" s="366" t="s">
        <v>390</v>
      </c>
      <c r="E2235" s="366" t="s">
        <v>1135</v>
      </c>
      <c r="F2235" s="366" t="s">
        <v>533</v>
      </c>
      <c r="G2235" s="366" t="s">
        <v>1344</v>
      </c>
      <c r="H2235" s="366" t="s">
        <v>1186</v>
      </c>
      <c r="I2235" s="366" t="s">
        <v>331</v>
      </c>
      <c r="J2235" s="386">
        <v>6953400</v>
      </c>
      <c r="K2235" s="386">
        <v>6953399.5</v>
      </c>
      <c r="L2235" s="162" t="str">
        <f t="shared" si="1572"/>
        <v>875043026730707011007649024400010</v>
      </c>
      <c r="M2235" s="163">
        <f t="array" ref="M2235">IF(COUNT(SEARCH(Удалить_Роспись_КВСР,$B2235)*SEARCH(Удалить_Роспись_ПБС,$C2235)*SEARCH(Удалить_Роспись_КФСР, $D2235)*SEARCH(Удалить_Роспись_КЦСР,$E2235)*SEARCH(Удалить_Роспись_КВР,$F2235)*SEARCH(Удалить_Роспись_ЭК,$H2235)*SEARCH(Удалить_Роспись_КР,$I2235))&gt;0,0,1)</f>
        <v>0</v>
      </c>
      <c r="N2235" s="163">
        <f t="array" ref="N2235">IF(COUNT(SEARCH(Удалить_Индекс_КВСР,$B2235)*SEARCH(Удалить_Индекс_ПБС,$C2235)*SEARCH(Удалить_Индекс_КФСР,$D2235)*SEARCH(Удалить_Индекс_КЦСР,$E2235)*SEARCH(Удалить_Индекс_КВР,$F2235)*SEARCH(Удалить_Индекс_ЭК,$H2235)*SEARCH(Удалить_Индекс_КР,$I2235))&gt;0,0,1)</f>
        <v>0</v>
      </c>
      <c r="O2235" s="163" t="str">
        <f t="shared" si="1597"/>
        <v/>
      </c>
      <c r="P2235" s="263" t="str">
        <f t="shared" si="1598"/>
        <v/>
      </c>
      <c r="Q2235" s="263" t="str">
        <f t="shared" si="1599"/>
        <v/>
      </c>
      <c r="R2235" s="263" t="str">
        <f t="shared" si="1600"/>
        <v/>
      </c>
      <c r="S2235" s="263" t="str">
        <f t="shared" si="1601"/>
        <v/>
      </c>
      <c r="T2235" s="263" t="str">
        <f t="shared" si="1602"/>
        <v/>
      </c>
      <c r="U2235" s="263" t="str">
        <f t="shared" si="1573"/>
        <v/>
      </c>
      <c r="V2235" s="263" t="str">
        <f t="shared" si="1603"/>
        <v/>
      </c>
      <c r="W2235" s="263" t="str">
        <f t="shared" si="1574"/>
        <v/>
      </c>
      <c r="X2235" s="263" t="str">
        <f t="shared" si="1604"/>
        <v/>
      </c>
      <c r="Y2235" s="263" t="str">
        <f t="shared" si="1605"/>
        <v/>
      </c>
      <c r="Z2235" s="263" t="str">
        <f t="shared" si="1606"/>
        <v/>
      </c>
      <c r="AA2235" s="263" t="str">
        <f t="shared" si="1607"/>
        <v/>
      </c>
      <c r="AB2235" s="263" t="str">
        <f t="shared" si="1592"/>
        <v/>
      </c>
      <c r="AC2235" s="263" t="str">
        <f t="shared" si="1575"/>
        <v/>
      </c>
      <c r="AD2235" s="263" t="str">
        <f t="shared" si="1593"/>
        <v/>
      </c>
      <c r="AE2235" s="263" t="str">
        <f t="shared" si="1608"/>
        <v/>
      </c>
      <c r="AF2235" s="263" t="str">
        <f t="shared" si="1609"/>
        <v/>
      </c>
      <c r="AG2235" s="263"/>
      <c r="AJ2235" s="163" t="str">
        <f t="shared" si="1610"/>
        <v/>
      </c>
      <c r="AK2235" s="163" t="str">
        <f t="shared" si="1576"/>
        <v/>
      </c>
      <c r="AL2235" s="163" t="str">
        <f t="shared" si="1611"/>
        <v/>
      </c>
      <c r="AM2235" s="163" t="str">
        <f t="shared" si="1612"/>
        <v>меж</v>
      </c>
      <c r="AN2235" s="163" t="str">
        <f t="shared" si="1577"/>
        <v/>
      </c>
      <c r="AO2235" s="163" t="str">
        <f t="shared" si="1578"/>
        <v/>
      </c>
      <c r="AP2235" s="163" t="str">
        <f t="shared" si="1579"/>
        <v/>
      </c>
      <c r="AQ2235" s="163" t="str">
        <f t="shared" si="1580"/>
        <v/>
      </c>
      <c r="AR2235" s="163" t="str">
        <f t="shared" si="1581"/>
        <v/>
      </c>
      <c r="AS2235" s="163" t="str">
        <f t="shared" si="1594"/>
        <v/>
      </c>
      <c r="AT2235" s="163" t="str">
        <f t="shared" si="1595"/>
        <v/>
      </c>
      <c r="AU2235" s="163" t="str">
        <f t="shared" si="1613"/>
        <v>рбс</v>
      </c>
      <c r="AV2235" s="163" t="str">
        <f t="shared" si="1596"/>
        <v>рбс87504302673общпро</v>
      </c>
      <c r="AW2235" s="162">
        <f t="shared" si="1582"/>
        <v>0</v>
      </c>
      <c r="AX2235" s="162">
        <f t="shared" si="1583"/>
        <v>0</v>
      </c>
      <c r="AY2235" s="162">
        <f t="shared" si="1584"/>
        <v>0</v>
      </c>
      <c r="AZ2235" s="162">
        <f t="shared" si="1585"/>
        <v>0</v>
      </c>
      <c r="BA2235" s="164">
        <f t="shared" si="1586"/>
        <v>1</v>
      </c>
      <c r="BB2235" s="164">
        <f t="shared" si="1587"/>
        <v>1</v>
      </c>
      <c r="BC2235" s="164">
        <f t="shared" si="1588"/>
        <v>1</v>
      </c>
      <c r="BD2235" s="162">
        <f t="shared" si="1614"/>
        <v>0</v>
      </c>
      <c r="BE2235" s="162">
        <f t="shared" si="1615"/>
        <v>0</v>
      </c>
      <c r="BF2235" s="179">
        <f t="shared" si="1616"/>
        <v>0</v>
      </c>
      <c r="BG2235" s="180">
        <f t="shared" si="1617"/>
        <v>0</v>
      </c>
      <c r="BH2235" s="254" t="str">
        <f t="shared" si="1589"/>
        <v>875</v>
      </c>
      <c r="BI2235" s="254" t="str">
        <f t="shared" si="1590"/>
        <v>0707</v>
      </c>
      <c r="BJ2235" s="249" t="s">
        <v>1788</v>
      </c>
      <c r="BK2235" s="249" t="s">
        <v>1789</v>
      </c>
      <c r="BL2235" s="202" t="str">
        <f t="shared" si="1591"/>
        <v/>
      </c>
    </row>
    <row r="2236" spans="1:64" ht="12" hidden="1" customHeight="1">
      <c r="A2236" s="197"/>
      <c r="B2236" s="366" t="s">
        <v>321</v>
      </c>
      <c r="C2236" s="365" t="s">
        <v>1253</v>
      </c>
      <c r="D2236" s="366" t="s">
        <v>390</v>
      </c>
      <c r="E2236" s="366" t="s">
        <v>1135</v>
      </c>
      <c r="F2236" s="366" t="s">
        <v>559</v>
      </c>
      <c r="G2236" s="366" t="s">
        <v>1344</v>
      </c>
      <c r="H2236" s="366" t="s">
        <v>1103</v>
      </c>
      <c r="I2236" s="366" t="s">
        <v>498</v>
      </c>
      <c r="J2236" s="386">
        <v>4457600</v>
      </c>
      <c r="K2236" s="386">
        <v>2690000.5</v>
      </c>
      <c r="L2236" s="162" t="str">
        <f t="shared" si="1572"/>
        <v>875043026730707011007649061100030</v>
      </c>
      <c r="M2236" s="163">
        <f t="array" ref="M2236">IF(COUNT(SEARCH(Удалить_Роспись_КВСР,$B2236)*SEARCH(Удалить_Роспись_ПБС,$C2236)*SEARCH(Удалить_Роспись_КФСР, $D2236)*SEARCH(Удалить_Роспись_КЦСР,$E2236)*SEARCH(Удалить_Роспись_КВР,$F2236)*SEARCH(Удалить_Роспись_ЭК,$H2236)*SEARCH(Удалить_Роспись_КР,$I2236))&gt;0,0,1)</f>
        <v>0</v>
      </c>
      <c r="N2236" s="163">
        <f t="array" ref="N2236">IF(COUNT(SEARCH(Удалить_Индекс_КВСР,$B2236)*SEARCH(Удалить_Индекс_ПБС,$C2236)*SEARCH(Удалить_Индекс_КФСР,$D2236)*SEARCH(Удалить_Индекс_КЦСР,$E2236)*SEARCH(Удалить_Индекс_КВР,$F2236)*SEARCH(Удалить_Индекс_ЭК,$H2236)*SEARCH(Удалить_Индекс_КР,$I2236))&gt;0,0,1)</f>
        <v>0</v>
      </c>
      <c r="O2236" s="163" t="str">
        <f t="shared" si="1597"/>
        <v/>
      </c>
      <c r="P2236" s="263" t="str">
        <f t="shared" si="1598"/>
        <v/>
      </c>
      <c r="Q2236" s="263" t="str">
        <f t="shared" si="1599"/>
        <v/>
      </c>
      <c r="R2236" s="263" t="str">
        <f t="shared" si="1600"/>
        <v/>
      </c>
      <c r="S2236" s="263" t="str">
        <f t="shared" si="1601"/>
        <v/>
      </c>
      <c r="T2236" s="263" t="str">
        <f t="shared" si="1602"/>
        <v/>
      </c>
      <c r="U2236" s="263" t="str">
        <f t="shared" si="1573"/>
        <v/>
      </c>
      <c r="V2236" s="263" t="str">
        <f t="shared" si="1603"/>
        <v/>
      </c>
      <c r="W2236" s="263" t="str">
        <f t="shared" si="1574"/>
        <v/>
      </c>
      <c r="X2236" s="263" t="str">
        <f t="shared" si="1604"/>
        <v/>
      </c>
      <c r="Y2236" s="263" t="str">
        <f t="shared" si="1605"/>
        <v/>
      </c>
      <c r="Z2236" s="263" t="str">
        <f t="shared" si="1606"/>
        <v/>
      </c>
      <c r="AA2236" s="263" t="str">
        <f t="shared" si="1607"/>
        <v/>
      </c>
      <c r="AB2236" s="263" t="str">
        <f t="shared" si="1592"/>
        <v>смз</v>
      </c>
      <c r="AC2236" s="263" t="str">
        <f t="shared" si="1575"/>
        <v/>
      </c>
      <c r="AD2236" s="263" t="str">
        <f t="shared" si="1593"/>
        <v/>
      </c>
      <c r="AE2236" s="263" t="str">
        <f t="shared" si="1608"/>
        <v/>
      </c>
      <c r="AF2236" s="263" t="str">
        <f t="shared" si="1609"/>
        <v/>
      </c>
      <c r="AG2236" s="263"/>
      <c r="AJ2236" s="163" t="str">
        <f t="shared" si="1610"/>
        <v/>
      </c>
      <c r="AK2236" s="163" t="str">
        <f t="shared" si="1576"/>
        <v/>
      </c>
      <c r="AL2236" s="163" t="str">
        <f t="shared" si="1611"/>
        <v/>
      </c>
      <c r="AM2236" s="163" t="str">
        <f t="shared" si="1612"/>
        <v>меж</v>
      </c>
      <c r="AN2236" s="163" t="str">
        <f t="shared" si="1577"/>
        <v/>
      </c>
      <c r="AO2236" s="163" t="str">
        <f t="shared" si="1578"/>
        <v/>
      </c>
      <c r="AP2236" s="163" t="str">
        <f t="shared" si="1579"/>
        <v/>
      </c>
      <c r="AQ2236" s="163" t="str">
        <f t="shared" si="1580"/>
        <v/>
      </c>
      <c r="AR2236" s="163" t="str">
        <f t="shared" si="1581"/>
        <v/>
      </c>
      <c r="AS2236" s="163" t="str">
        <f t="shared" si="1594"/>
        <v>смз</v>
      </c>
      <c r="AT2236" s="163" t="str">
        <f t="shared" si="1595"/>
        <v/>
      </c>
      <c r="AU2236" s="163" t="str">
        <f t="shared" si="1613"/>
        <v>смз</v>
      </c>
      <c r="AV2236" s="163" t="str">
        <f t="shared" si="1596"/>
        <v>смз87504302673общпро</v>
      </c>
      <c r="AW2236" s="162">
        <f t="shared" si="1582"/>
        <v>0</v>
      </c>
      <c r="AX2236" s="162">
        <f t="shared" si="1583"/>
        <v>0</v>
      </c>
      <c r="AY2236" s="162">
        <f t="shared" si="1584"/>
        <v>0</v>
      </c>
      <c r="AZ2236" s="162">
        <f t="shared" si="1585"/>
        <v>0</v>
      </c>
      <c r="BA2236" s="164">
        <f t="shared" si="1586"/>
        <v>1</v>
      </c>
      <c r="BB2236" s="164">
        <f t="shared" si="1587"/>
        <v>1</v>
      </c>
      <c r="BC2236" s="164">
        <f t="shared" si="1588"/>
        <v>1</v>
      </c>
      <c r="BD2236" s="162">
        <f t="shared" si="1614"/>
        <v>0</v>
      </c>
      <c r="BE2236" s="162">
        <f t="shared" si="1615"/>
        <v>0</v>
      </c>
      <c r="BF2236" s="179">
        <f t="shared" si="1616"/>
        <v>0</v>
      </c>
      <c r="BG2236" s="180">
        <f t="shared" si="1617"/>
        <v>0</v>
      </c>
      <c r="BH2236" s="254" t="str">
        <f t="shared" si="1589"/>
        <v>875</v>
      </c>
      <c r="BI2236" s="254" t="str">
        <f t="shared" si="1590"/>
        <v>0707</v>
      </c>
      <c r="BJ2236" s="249" t="s">
        <v>1790</v>
      </c>
      <c r="BK2236" s="249" t="s">
        <v>1791</v>
      </c>
      <c r="BL2236" s="202" t="str">
        <f t="shared" si="1591"/>
        <v/>
      </c>
    </row>
    <row r="2237" spans="1:64" ht="12" hidden="1" customHeight="1">
      <c r="A2237" s="197"/>
      <c r="B2237" s="366" t="s">
        <v>321</v>
      </c>
      <c r="C2237" s="365" t="s">
        <v>1253</v>
      </c>
      <c r="D2237" s="366" t="s">
        <v>390</v>
      </c>
      <c r="E2237" s="366" t="s">
        <v>996</v>
      </c>
      <c r="F2237" s="366" t="s">
        <v>533</v>
      </c>
      <c r="G2237" s="366" t="s">
        <v>1344</v>
      </c>
      <c r="H2237" s="366" t="s">
        <v>1186</v>
      </c>
      <c r="I2237" s="366" t="s">
        <v>456</v>
      </c>
      <c r="J2237" s="386">
        <v>1198271</v>
      </c>
      <c r="K2237" s="386">
        <v>1198270.8</v>
      </c>
      <c r="L2237" s="162" t="str">
        <f t="shared" si="1572"/>
        <v>875043026730707011008003024400001</v>
      </c>
      <c r="M2237" s="163">
        <f t="array" ref="M2237">IF(COUNT(SEARCH(Удалить_Роспись_КВСР,$B2237)*SEARCH(Удалить_Роспись_ПБС,$C2237)*SEARCH(Удалить_Роспись_КФСР, $D2237)*SEARCH(Удалить_Роспись_КЦСР,$E2237)*SEARCH(Удалить_Роспись_КВР,$F2237)*SEARCH(Удалить_Роспись_ЭК,$H2237)*SEARCH(Удалить_Роспись_КР,$I2237))&gt;0,0,1)</f>
        <v>1</v>
      </c>
      <c r="N2237" s="163">
        <f t="array" ref="N2237">IF(COUNT(SEARCH(Удалить_Индекс_КВСР,$B2237)*SEARCH(Удалить_Индекс_ПБС,$C2237)*SEARCH(Удалить_Индекс_КФСР,$D2237)*SEARCH(Удалить_Индекс_КЦСР,$E2237)*SEARCH(Удалить_Индекс_КВР,$F2237)*SEARCH(Удалить_Индекс_ЭК,$H2237)*SEARCH(Удалить_Индекс_КР,$I2237))&gt;0,0,1)</f>
        <v>0</v>
      </c>
      <c r="O2237" s="163" t="str">
        <f t="shared" si="1597"/>
        <v/>
      </c>
      <c r="P2237" s="263" t="str">
        <f t="shared" si="1598"/>
        <v/>
      </c>
      <c r="Q2237" s="263" t="str">
        <f t="shared" si="1599"/>
        <v/>
      </c>
      <c r="R2237" s="263" t="str">
        <f t="shared" si="1600"/>
        <v/>
      </c>
      <c r="S2237" s="263" t="str">
        <f t="shared" si="1601"/>
        <v/>
      </c>
      <c r="T2237" s="263" t="str">
        <f t="shared" si="1602"/>
        <v/>
      </c>
      <c r="U2237" s="263" t="str">
        <f t="shared" si="1573"/>
        <v/>
      </c>
      <c r="V2237" s="263" t="str">
        <f t="shared" si="1603"/>
        <v/>
      </c>
      <c r="W2237" s="263" t="str">
        <f t="shared" si="1574"/>
        <v/>
      </c>
      <c r="X2237" s="263" t="str">
        <f t="shared" si="1604"/>
        <v/>
      </c>
      <c r="Y2237" s="263" t="str">
        <f t="shared" si="1605"/>
        <v/>
      </c>
      <c r="Z2237" s="263" t="str">
        <f t="shared" si="1606"/>
        <v/>
      </c>
      <c r="AA2237" s="263" t="str">
        <f t="shared" si="1607"/>
        <v/>
      </c>
      <c r="AB2237" s="263" t="str">
        <f t="shared" si="1592"/>
        <v/>
      </c>
      <c r="AC2237" s="263" t="str">
        <f t="shared" si="1575"/>
        <v/>
      </c>
      <c r="AD2237" s="263" t="str">
        <f t="shared" si="1593"/>
        <v/>
      </c>
      <c r="AE2237" s="263" t="str">
        <f t="shared" si="1608"/>
        <v/>
      </c>
      <c r="AF2237" s="263" t="str">
        <f t="shared" si="1609"/>
        <v/>
      </c>
      <c r="AG2237" s="263"/>
      <c r="AJ2237" s="163" t="str">
        <f t="shared" si="1610"/>
        <v/>
      </c>
      <c r="AK2237" s="163" t="str">
        <f t="shared" si="1576"/>
        <v/>
      </c>
      <c r="AL2237" s="163" t="str">
        <f t="shared" si="1611"/>
        <v/>
      </c>
      <c r="AM2237" s="163" t="str">
        <f t="shared" si="1612"/>
        <v/>
      </c>
      <c r="AN2237" s="163" t="str">
        <f t="shared" si="1577"/>
        <v/>
      </c>
      <c r="AO2237" s="163" t="str">
        <f t="shared" si="1578"/>
        <v/>
      </c>
      <c r="AP2237" s="163" t="str">
        <f t="shared" si="1579"/>
        <v/>
      </c>
      <c r="AQ2237" s="163" t="str">
        <f t="shared" si="1580"/>
        <v/>
      </c>
      <c r="AR2237" s="163" t="str">
        <f t="shared" si="1581"/>
        <v/>
      </c>
      <c r="AS2237" s="163" t="str">
        <f t="shared" si="1594"/>
        <v/>
      </c>
      <c r="AT2237" s="163" t="str">
        <f t="shared" si="1595"/>
        <v/>
      </c>
      <c r="AU2237" s="163" t="str">
        <f t="shared" si="1613"/>
        <v>рбс</v>
      </c>
      <c r="AV2237" s="163" t="str">
        <f t="shared" si="1596"/>
        <v>рбс87504302673общпро</v>
      </c>
      <c r="AW2237" s="162">
        <f t="shared" si="1582"/>
        <v>1198271</v>
      </c>
      <c r="AX2237" s="162">
        <f t="shared" si="1583"/>
        <v>1198270.8</v>
      </c>
      <c r="AY2237" s="162">
        <f t="shared" si="1584"/>
        <v>0</v>
      </c>
      <c r="AZ2237" s="162">
        <f t="shared" si="1585"/>
        <v>0</v>
      </c>
      <c r="BA2237" s="164">
        <f t="shared" si="1586"/>
        <v>1</v>
      </c>
      <c r="BB2237" s="164">
        <f t="shared" si="1587"/>
        <v>1</v>
      </c>
      <c r="BC2237" s="164">
        <f t="shared" si="1588"/>
        <v>1</v>
      </c>
      <c r="BD2237" s="162">
        <f t="shared" si="1614"/>
        <v>0</v>
      </c>
      <c r="BE2237" s="162">
        <f t="shared" si="1615"/>
        <v>0</v>
      </c>
      <c r="BF2237" s="179">
        <f t="shared" si="1616"/>
        <v>0</v>
      </c>
      <c r="BG2237" s="180">
        <f t="shared" si="1617"/>
        <v>0</v>
      </c>
      <c r="BH2237" s="254" t="str">
        <f t="shared" si="1589"/>
        <v>875</v>
      </c>
      <c r="BI2237" s="254" t="str">
        <f t="shared" si="1590"/>
        <v>0707</v>
      </c>
      <c r="BJ2237" s="249" t="s">
        <v>1792</v>
      </c>
      <c r="BK2237" s="249" t="s">
        <v>1793</v>
      </c>
      <c r="BL2237" s="202" t="str">
        <f t="shared" si="1591"/>
        <v/>
      </c>
    </row>
    <row r="2238" spans="1:64" ht="12" hidden="1" customHeight="1">
      <c r="A2238" s="197"/>
      <c r="B2238" s="366" t="s">
        <v>321</v>
      </c>
      <c r="C2238" s="365" t="s">
        <v>1253</v>
      </c>
      <c r="D2238" s="366" t="s">
        <v>390</v>
      </c>
      <c r="E2238" s="366" t="s">
        <v>996</v>
      </c>
      <c r="F2238" s="366" t="s">
        <v>559</v>
      </c>
      <c r="G2238" s="366" t="s">
        <v>1344</v>
      </c>
      <c r="H2238" s="366" t="s">
        <v>1103</v>
      </c>
      <c r="I2238" s="366" t="s">
        <v>497</v>
      </c>
      <c r="J2238" s="386">
        <v>2987419</v>
      </c>
      <c r="K2238" s="386">
        <v>1651975.86</v>
      </c>
      <c r="L2238" s="162" t="str">
        <f t="shared" si="1572"/>
        <v>875043026730707011008003061100031</v>
      </c>
      <c r="M2238" s="163">
        <f t="array" ref="M2238">IF(COUNT(SEARCH(Удалить_Роспись_КВСР,$B2238)*SEARCH(Удалить_Роспись_ПБС,$C2238)*SEARCH(Удалить_Роспись_КФСР, $D2238)*SEARCH(Удалить_Роспись_КЦСР,$E2238)*SEARCH(Удалить_Роспись_КВР,$F2238)*SEARCH(Удалить_Роспись_ЭК,$H2238)*SEARCH(Удалить_Роспись_КР,$I2238))&gt;0,0,1)</f>
        <v>1</v>
      </c>
      <c r="N2238" s="163">
        <f t="array" ref="N2238">IF(COUNT(SEARCH(Удалить_Индекс_КВСР,$B2238)*SEARCH(Удалить_Индекс_ПБС,$C2238)*SEARCH(Удалить_Индекс_КФСР,$D2238)*SEARCH(Удалить_Индекс_КЦСР,$E2238)*SEARCH(Удалить_Индекс_КВР,$F2238)*SEARCH(Удалить_Индекс_ЭК,$H2238)*SEARCH(Удалить_Индекс_КР,$I2238))&gt;0,0,1)</f>
        <v>0</v>
      </c>
      <c r="O2238" s="163" t="str">
        <f t="shared" si="1597"/>
        <v/>
      </c>
      <c r="P2238" s="263" t="str">
        <f t="shared" si="1598"/>
        <v/>
      </c>
      <c r="Q2238" s="263" t="str">
        <f t="shared" si="1599"/>
        <v/>
      </c>
      <c r="R2238" s="263" t="str">
        <f t="shared" si="1600"/>
        <v/>
      </c>
      <c r="S2238" s="263" t="str">
        <f t="shared" si="1601"/>
        <v/>
      </c>
      <c r="T2238" s="263" t="str">
        <f t="shared" si="1602"/>
        <v/>
      </c>
      <c r="U2238" s="263" t="str">
        <f t="shared" si="1573"/>
        <v/>
      </c>
      <c r="V2238" s="263" t="str">
        <f t="shared" si="1603"/>
        <v/>
      </c>
      <c r="W2238" s="263" t="str">
        <f t="shared" si="1574"/>
        <v/>
      </c>
      <c r="X2238" s="263" t="str">
        <f t="shared" si="1604"/>
        <v/>
      </c>
      <c r="Y2238" s="263" t="str">
        <f t="shared" si="1605"/>
        <v/>
      </c>
      <c r="Z2238" s="263" t="str">
        <f t="shared" si="1606"/>
        <v/>
      </c>
      <c r="AA2238" s="263" t="str">
        <f t="shared" si="1607"/>
        <v/>
      </c>
      <c r="AB2238" s="263" t="str">
        <f t="shared" si="1592"/>
        <v>смз</v>
      </c>
      <c r="AC2238" s="263" t="str">
        <f t="shared" si="1575"/>
        <v/>
      </c>
      <c r="AD2238" s="263" t="str">
        <f t="shared" si="1593"/>
        <v/>
      </c>
      <c r="AE2238" s="263" t="str">
        <f t="shared" si="1608"/>
        <v/>
      </c>
      <c r="AF2238" s="263" t="str">
        <f t="shared" si="1609"/>
        <v/>
      </c>
      <c r="AG2238" s="263"/>
      <c r="AJ2238" s="163" t="str">
        <f t="shared" si="1610"/>
        <v/>
      </c>
      <c r="AK2238" s="163" t="str">
        <f t="shared" si="1576"/>
        <v/>
      </c>
      <c r="AL2238" s="163" t="str">
        <f t="shared" si="1611"/>
        <v/>
      </c>
      <c r="AM2238" s="163" t="str">
        <f t="shared" si="1612"/>
        <v/>
      </c>
      <c r="AN2238" s="163" t="str">
        <f t="shared" si="1577"/>
        <v/>
      </c>
      <c r="AO2238" s="163" t="str">
        <f t="shared" si="1578"/>
        <v/>
      </c>
      <c r="AP2238" s="163" t="str">
        <f t="shared" si="1579"/>
        <v/>
      </c>
      <c r="AQ2238" s="163" t="str">
        <f t="shared" si="1580"/>
        <v/>
      </c>
      <c r="AR2238" s="163" t="str">
        <f t="shared" si="1581"/>
        <v/>
      </c>
      <c r="AS2238" s="163" t="str">
        <f t="shared" si="1594"/>
        <v>смз</v>
      </c>
      <c r="AT2238" s="163" t="str">
        <f t="shared" si="1595"/>
        <v/>
      </c>
      <c r="AU2238" s="163" t="str">
        <f t="shared" si="1613"/>
        <v>смз</v>
      </c>
      <c r="AV2238" s="163" t="str">
        <f t="shared" si="1596"/>
        <v>смз87504302673общпро</v>
      </c>
      <c r="AW2238" s="162">
        <f t="shared" si="1582"/>
        <v>2987419</v>
      </c>
      <c r="AX2238" s="162">
        <f t="shared" si="1583"/>
        <v>1651975.86</v>
      </c>
      <c r="AY2238" s="162">
        <f t="shared" si="1584"/>
        <v>0</v>
      </c>
      <c r="AZ2238" s="162">
        <f t="shared" si="1585"/>
        <v>0</v>
      </c>
      <c r="BA2238" s="164">
        <f t="shared" si="1586"/>
        <v>1</v>
      </c>
      <c r="BB2238" s="164">
        <f t="shared" si="1587"/>
        <v>1</v>
      </c>
      <c r="BC2238" s="164">
        <f t="shared" si="1588"/>
        <v>1</v>
      </c>
      <c r="BD2238" s="162">
        <f t="shared" si="1614"/>
        <v>0</v>
      </c>
      <c r="BE2238" s="162">
        <f t="shared" si="1615"/>
        <v>0</v>
      </c>
      <c r="BF2238" s="179">
        <f t="shared" si="1616"/>
        <v>0</v>
      </c>
      <c r="BG2238" s="180">
        <f t="shared" si="1617"/>
        <v>0</v>
      </c>
      <c r="BH2238" s="254" t="str">
        <f t="shared" si="1589"/>
        <v>875</v>
      </c>
      <c r="BI2238" s="254" t="str">
        <f t="shared" si="1590"/>
        <v>0707</v>
      </c>
      <c r="BJ2238" s="249" t="s">
        <v>1794</v>
      </c>
      <c r="BK2238" s="249" t="s">
        <v>1795</v>
      </c>
      <c r="BL2238" s="202" t="str">
        <f t="shared" si="1591"/>
        <v/>
      </c>
    </row>
    <row r="2239" spans="1:64" ht="12" hidden="1" customHeight="1">
      <c r="A2239" s="197"/>
      <c r="B2239" s="366" t="s">
        <v>321</v>
      </c>
      <c r="C2239" s="365" t="s">
        <v>1253</v>
      </c>
      <c r="D2239" s="366" t="s">
        <v>390</v>
      </c>
      <c r="E2239" s="366" t="s">
        <v>909</v>
      </c>
      <c r="F2239" s="366" t="s">
        <v>559</v>
      </c>
      <c r="G2239" s="366" t="s">
        <v>1344</v>
      </c>
      <c r="H2239" s="366" t="s">
        <v>1103</v>
      </c>
      <c r="I2239" s="366" t="s">
        <v>498</v>
      </c>
      <c r="J2239" s="386">
        <v>347900</v>
      </c>
      <c r="K2239" s="386">
        <v>198678.5</v>
      </c>
      <c r="L2239" s="162" t="str">
        <f t="shared" si="1572"/>
        <v>87504302673070701100S397061100030</v>
      </c>
      <c r="M2239" s="163">
        <f t="array" ref="M2239">IF(COUNT(SEARCH(Удалить_Роспись_КВСР,$B2239)*SEARCH(Удалить_Роспись_ПБС,$C2239)*SEARCH(Удалить_Роспись_КФСР, $D2239)*SEARCH(Удалить_Роспись_КЦСР,$E2239)*SEARCH(Удалить_Роспись_КВР,$F2239)*SEARCH(Удалить_Роспись_ЭК,$H2239)*SEARCH(Удалить_Роспись_КР,$I2239))&gt;0,0,1)</f>
        <v>0</v>
      </c>
      <c r="N2239" s="163">
        <f t="array" ref="N2239">IF(COUNT(SEARCH(Удалить_Индекс_КВСР,$B2239)*SEARCH(Удалить_Индекс_ПБС,$C2239)*SEARCH(Удалить_Индекс_КФСР,$D2239)*SEARCH(Удалить_Индекс_КЦСР,$E2239)*SEARCH(Удалить_Индекс_КВР,$F2239)*SEARCH(Удалить_Индекс_ЭК,$H2239)*SEARCH(Удалить_Индекс_КР,$I2239))&gt;0,0,1)</f>
        <v>0</v>
      </c>
      <c r="O2239" s="163" t="str">
        <f t="shared" si="1597"/>
        <v/>
      </c>
      <c r="P2239" s="263" t="str">
        <f t="shared" si="1598"/>
        <v/>
      </c>
      <c r="Q2239" s="263" t="str">
        <f t="shared" si="1599"/>
        <v/>
      </c>
      <c r="R2239" s="263" t="str">
        <f t="shared" si="1600"/>
        <v/>
      </c>
      <c r="S2239" s="263" t="str">
        <f t="shared" si="1601"/>
        <v/>
      </c>
      <c r="T2239" s="263" t="str">
        <f t="shared" si="1602"/>
        <v/>
      </c>
      <c r="U2239" s="263" t="str">
        <f t="shared" si="1573"/>
        <v/>
      </c>
      <c r="V2239" s="263" t="str">
        <f t="shared" si="1603"/>
        <v/>
      </c>
      <c r="W2239" s="263" t="str">
        <f t="shared" si="1574"/>
        <v/>
      </c>
      <c r="X2239" s="263" t="str">
        <f t="shared" si="1604"/>
        <v/>
      </c>
      <c r="Y2239" s="263" t="str">
        <f t="shared" si="1605"/>
        <v/>
      </c>
      <c r="Z2239" s="263" t="str">
        <f t="shared" si="1606"/>
        <v/>
      </c>
      <c r="AA2239" s="263" t="str">
        <f t="shared" si="1607"/>
        <v/>
      </c>
      <c r="AB2239" s="263" t="str">
        <f t="shared" si="1592"/>
        <v>смз</v>
      </c>
      <c r="AC2239" s="263" t="str">
        <f t="shared" si="1575"/>
        <v/>
      </c>
      <c r="AD2239" s="263" t="str">
        <f t="shared" si="1593"/>
        <v/>
      </c>
      <c r="AE2239" s="263" t="str">
        <f t="shared" si="1608"/>
        <v/>
      </c>
      <c r="AF2239" s="263" t="str">
        <f t="shared" si="1609"/>
        <v/>
      </c>
      <c r="AG2239" s="263"/>
      <c r="AJ2239" s="163" t="str">
        <f t="shared" si="1610"/>
        <v/>
      </c>
      <c r="AK2239" s="163" t="str">
        <f t="shared" si="1576"/>
        <v/>
      </c>
      <c r="AL2239" s="163" t="str">
        <f t="shared" si="1611"/>
        <v/>
      </c>
      <c r="AM2239" s="163" t="str">
        <f t="shared" si="1612"/>
        <v>меж</v>
      </c>
      <c r="AN2239" s="163" t="str">
        <f t="shared" si="1577"/>
        <v/>
      </c>
      <c r="AO2239" s="163" t="str">
        <f t="shared" si="1578"/>
        <v/>
      </c>
      <c r="AP2239" s="163" t="str">
        <f t="shared" si="1579"/>
        <v/>
      </c>
      <c r="AQ2239" s="163" t="str">
        <f t="shared" si="1580"/>
        <v/>
      </c>
      <c r="AR2239" s="163" t="str">
        <f t="shared" si="1581"/>
        <v/>
      </c>
      <c r="AS2239" s="163" t="str">
        <f t="shared" si="1594"/>
        <v>смз</v>
      </c>
      <c r="AT2239" s="163" t="str">
        <f t="shared" si="1595"/>
        <v/>
      </c>
      <c r="AU2239" s="163" t="str">
        <f t="shared" si="1613"/>
        <v>смз</v>
      </c>
      <c r="AV2239" s="163" t="str">
        <f t="shared" si="1596"/>
        <v>смз87504302673общпро</v>
      </c>
      <c r="AW2239" s="162">
        <f t="shared" si="1582"/>
        <v>0</v>
      </c>
      <c r="AX2239" s="162">
        <f t="shared" si="1583"/>
        <v>0</v>
      </c>
      <c r="AY2239" s="162">
        <f t="shared" si="1584"/>
        <v>0</v>
      </c>
      <c r="AZ2239" s="162">
        <f t="shared" si="1585"/>
        <v>0</v>
      </c>
      <c r="BA2239" s="164">
        <f t="shared" si="1586"/>
        <v>1</v>
      </c>
      <c r="BB2239" s="164">
        <f t="shared" si="1587"/>
        <v>1</v>
      </c>
      <c r="BC2239" s="164">
        <f t="shared" si="1588"/>
        <v>1</v>
      </c>
      <c r="BD2239" s="162">
        <f t="shared" si="1614"/>
        <v>0</v>
      </c>
      <c r="BE2239" s="162">
        <f t="shared" si="1615"/>
        <v>0</v>
      </c>
      <c r="BF2239" s="179">
        <f t="shared" si="1616"/>
        <v>0</v>
      </c>
      <c r="BG2239" s="180">
        <f t="shared" si="1617"/>
        <v>0</v>
      </c>
      <c r="BH2239" s="254" t="str">
        <f t="shared" si="1589"/>
        <v>875</v>
      </c>
      <c r="BI2239" s="254" t="str">
        <f t="shared" si="1590"/>
        <v>0707</v>
      </c>
      <c r="BJ2239" s="249" t="s">
        <v>1796</v>
      </c>
      <c r="BK2239" s="249" t="s">
        <v>1797</v>
      </c>
      <c r="BL2239" s="202" t="str">
        <f t="shared" si="1591"/>
        <v/>
      </c>
    </row>
    <row r="2240" spans="1:64" ht="12" hidden="1" customHeight="1">
      <c r="A2240" s="197"/>
      <c r="B2240" s="366" t="s">
        <v>321</v>
      </c>
      <c r="C2240" s="365" t="s">
        <v>1253</v>
      </c>
      <c r="D2240" s="366" t="s">
        <v>390</v>
      </c>
      <c r="E2240" s="366" t="s">
        <v>909</v>
      </c>
      <c r="F2240" s="366" t="s">
        <v>559</v>
      </c>
      <c r="G2240" s="366" t="s">
        <v>1344</v>
      </c>
      <c r="H2240" s="366" t="s">
        <v>1103</v>
      </c>
      <c r="I2240" s="366" t="s">
        <v>1326</v>
      </c>
      <c r="J2240" s="386">
        <v>349</v>
      </c>
      <c r="K2240" s="386">
        <v>349</v>
      </c>
      <c r="L2240" s="162" t="str">
        <f t="shared" si="1572"/>
        <v>87504302673070701100S397061100036</v>
      </c>
      <c r="M2240" s="163">
        <f>IF(COUNT(SEARCH(Удалить_Роспись_КВСР,$B2240)*SEARCH(Удалить_Роспись_ПБС,$C2240)*SEARCH(Удалить_Роспись_КФСР, $D2240)*SEARCH(Удалить_Роспись_КЦСР,$E2240)*SEARCH(Удалить_Роспись_КВР,$F2240)*SEARCH(Удалить_Роспись_ЭК,$H2240)*SEARCH(Удалить_Роспись_КР,$I2240))&gt;0,0,1)</f>
        <v>1</v>
      </c>
      <c r="N2240" s="163">
        <f t="array" ref="N2240">IF(COUNT(SEARCH(Удалить_Индекс_КВСР,$B2240)*SEARCH(Удалить_Индекс_ПБС,$C2240)*SEARCH(Удалить_Индекс_КФСР,$D2240)*SEARCH(Удалить_Индекс_КЦСР,$E2240)*SEARCH(Удалить_Индекс_КВР,$F2240)*SEARCH(Удалить_Индекс_ЭК,$H2240)*SEARCH(Удалить_Индекс_КР,$I2240))&gt;0,0,1)</f>
        <v>0</v>
      </c>
      <c r="O2240" s="163" t="str">
        <f t="shared" si="1597"/>
        <v/>
      </c>
      <c r="P2240" s="263" t="str">
        <f t="shared" si="1598"/>
        <v/>
      </c>
      <c r="Q2240" s="263" t="str">
        <f t="shared" si="1599"/>
        <v/>
      </c>
      <c r="R2240" s="263" t="str">
        <f t="shared" si="1600"/>
        <v/>
      </c>
      <c r="S2240" s="263" t="str">
        <f t="shared" si="1601"/>
        <v/>
      </c>
      <c r="T2240" s="263" t="str">
        <f t="shared" si="1602"/>
        <v/>
      </c>
      <c r="U2240" s="263" t="str">
        <f t="shared" si="1573"/>
        <v/>
      </c>
      <c r="V2240" s="263" t="str">
        <f t="shared" si="1603"/>
        <v/>
      </c>
      <c r="W2240" s="263" t="str">
        <f t="shared" si="1574"/>
        <v/>
      </c>
      <c r="X2240" s="263" t="str">
        <f t="shared" si="1604"/>
        <v/>
      </c>
      <c r="Y2240" s="263" t="str">
        <f t="shared" si="1605"/>
        <v/>
      </c>
      <c r="Z2240" s="263" t="str">
        <f t="shared" si="1606"/>
        <v/>
      </c>
      <c r="AA2240" s="263"/>
      <c r="AB2240" s="263" t="str">
        <f t="shared" si="1592"/>
        <v>смз</v>
      </c>
      <c r="AC2240" s="263" t="str">
        <f t="shared" si="1575"/>
        <v/>
      </c>
      <c r="AD2240" s="263" t="str">
        <f t="shared" si="1593"/>
        <v/>
      </c>
      <c r="AE2240" s="263" t="str">
        <f t="shared" si="1608"/>
        <v/>
      </c>
      <c r="AF2240" s="263" t="str">
        <f t="shared" si="1609"/>
        <v/>
      </c>
      <c r="AG2240" s="263"/>
      <c r="AJ2240" s="163" t="str">
        <f t="shared" si="1610"/>
        <v/>
      </c>
      <c r="AK2240" s="163" t="str">
        <f t="shared" si="1576"/>
        <v/>
      </c>
      <c r="AL2240" s="163" t="str">
        <f t="shared" si="1611"/>
        <v/>
      </c>
      <c r="AM2240" s="163" t="str">
        <f t="shared" si="1612"/>
        <v/>
      </c>
      <c r="AN2240" s="163" t="str">
        <f t="shared" si="1577"/>
        <v/>
      </c>
      <c r="AO2240" s="163" t="str">
        <f t="shared" si="1578"/>
        <v/>
      </c>
      <c r="AP2240" s="163" t="str">
        <f t="shared" si="1579"/>
        <v/>
      </c>
      <c r="AQ2240" s="163" t="str">
        <f t="shared" si="1580"/>
        <v/>
      </c>
      <c r="AR2240" s="163" t="str">
        <f t="shared" si="1581"/>
        <v/>
      </c>
      <c r="AS2240" s="163" t="str">
        <f t="shared" si="1594"/>
        <v>смз</v>
      </c>
      <c r="AT2240" s="163" t="str">
        <f t="shared" si="1595"/>
        <v/>
      </c>
      <c r="AU2240" s="163" t="str">
        <f t="shared" si="1613"/>
        <v>смз</v>
      </c>
      <c r="AV2240" s="163" t="str">
        <f t="shared" si="1596"/>
        <v>смз87504302673общпро</v>
      </c>
      <c r="AW2240" s="162">
        <f t="shared" si="1582"/>
        <v>349</v>
      </c>
      <c r="AX2240" s="162">
        <f t="shared" si="1583"/>
        <v>349</v>
      </c>
      <c r="AY2240" s="162">
        <f t="shared" si="1584"/>
        <v>0</v>
      </c>
      <c r="AZ2240" s="162">
        <f t="shared" si="1585"/>
        <v>0</v>
      </c>
      <c r="BA2240" s="164">
        <f t="shared" si="1586"/>
        <v>1</v>
      </c>
      <c r="BB2240" s="164">
        <f t="shared" si="1587"/>
        <v>1</v>
      </c>
      <c r="BC2240" s="164">
        <f t="shared" si="1588"/>
        <v>1</v>
      </c>
      <c r="BD2240" s="162">
        <f t="shared" si="1614"/>
        <v>0</v>
      </c>
      <c r="BE2240" s="162">
        <f t="shared" si="1615"/>
        <v>0</v>
      </c>
      <c r="BF2240" s="179">
        <f t="shared" si="1616"/>
        <v>0</v>
      </c>
      <c r="BG2240" s="180">
        <f t="shared" si="1617"/>
        <v>0</v>
      </c>
      <c r="BH2240" s="254" t="str">
        <f t="shared" si="1589"/>
        <v>875</v>
      </c>
      <c r="BI2240" s="254" t="str">
        <f t="shared" si="1590"/>
        <v>0707</v>
      </c>
      <c r="BJ2240" s="249" t="s">
        <v>1798</v>
      </c>
      <c r="BK2240" s="249" t="s">
        <v>1799</v>
      </c>
      <c r="BL2240" s="202" t="str">
        <f t="shared" si="1591"/>
        <v/>
      </c>
    </row>
    <row r="2241" spans="1:64" ht="12" hidden="1" customHeight="1">
      <c r="A2241" s="197"/>
      <c r="B2241" s="366" t="s">
        <v>321</v>
      </c>
      <c r="C2241" s="365" t="s">
        <v>1253</v>
      </c>
      <c r="D2241" s="366" t="s">
        <v>390</v>
      </c>
      <c r="E2241" s="366" t="s">
        <v>1448</v>
      </c>
      <c r="F2241" s="366" t="s">
        <v>559</v>
      </c>
      <c r="G2241" s="366" t="s">
        <v>1344</v>
      </c>
      <c r="H2241" s="366" t="s">
        <v>1103</v>
      </c>
      <c r="I2241" s="366" t="s">
        <v>498</v>
      </c>
      <c r="J2241" s="386">
        <v>669310</v>
      </c>
      <c r="K2241" s="386">
        <v>0</v>
      </c>
      <c r="L2241" s="162" t="str">
        <f t="shared" si="1572"/>
        <v>87504302673070701100S553061100030</v>
      </c>
      <c r="M2241" s="163">
        <f t="array" ref="M2241">IF(COUNT(SEARCH(Удалить_Роспись_КВСР,$B2241)*SEARCH(Удалить_Роспись_ПБС,$C2241)*SEARCH(Удалить_Роспись_КФСР, $D2241)*SEARCH(Удалить_Роспись_КЦСР,$E2241)*SEARCH(Удалить_Роспись_КВР,$F2241)*SEARCH(Удалить_Роспись_ЭК,$H2241)*SEARCH(Удалить_Роспись_КР,$I2241))&gt;0,0,1)</f>
        <v>0</v>
      </c>
      <c r="N2241" s="163">
        <f t="array" ref="N2241">IF(COUNT(SEARCH(Удалить_Индекс_КВСР,$B2241)*SEARCH(Удалить_Индекс_ПБС,$C2241)*SEARCH(Удалить_Индекс_КФСР,$D2241)*SEARCH(Удалить_Индекс_КЦСР,$E2241)*SEARCH(Удалить_Индекс_КВР,$F2241)*SEARCH(Удалить_Индекс_ЭК,$H2241)*SEARCH(Удалить_Индекс_КР,$I2241))&gt;0,0,1)</f>
        <v>0</v>
      </c>
      <c r="O2241" s="163" t="str">
        <f t="shared" si="1597"/>
        <v/>
      </c>
      <c r="P2241" s="263" t="str">
        <f t="shared" si="1598"/>
        <v/>
      </c>
      <c r="Q2241" s="263" t="str">
        <f t="shared" si="1599"/>
        <v/>
      </c>
      <c r="R2241" s="263" t="str">
        <f t="shared" si="1600"/>
        <v/>
      </c>
      <c r="S2241" s="263" t="str">
        <f t="shared" si="1601"/>
        <v/>
      </c>
      <c r="T2241" s="263" t="str">
        <f t="shared" si="1602"/>
        <v/>
      </c>
      <c r="U2241" s="263" t="str">
        <f t="shared" si="1573"/>
        <v/>
      </c>
      <c r="V2241" s="263" t="str">
        <f t="shared" si="1603"/>
        <v/>
      </c>
      <c r="W2241" s="263" t="str">
        <f t="shared" si="1574"/>
        <v/>
      </c>
      <c r="X2241" s="263" t="str">
        <f t="shared" si="1604"/>
        <v/>
      </c>
      <c r="Y2241" s="263" t="str">
        <f t="shared" si="1605"/>
        <v/>
      </c>
      <c r="Z2241" s="263" t="str">
        <f t="shared" si="1606"/>
        <v/>
      </c>
      <c r="AA2241" s="263" t="str">
        <f t="shared" si="1607"/>
        <v/>
      </c>
      <c r="AB2241" s="263" t="str">
        <f t="shared" si="1592"/>
        <v>смз</v>
      </c>
      <c r="AC2241" s="263" t="str">
        <f t="shared" si="1575"/>
        <v/>
      </c>
      <c r="AD2241" s="263" t="str">
        <f t="shared" si="1593"/>
        <v/>
      </c>
      <c r="AE2241" s="263" t="str">
        <f t="shared" si="1608"/>
        <v/>
      </c>
      <c r="AF2241" s="263" t="str">
        <f t="shared" si="1609"/>
        <v/>
      </c>
      <c r="AG2241" s="263"/>
      <c r="AJ2241" s="163" t="str">
        <f t="shared" si="1610"/>
        <v/>
      </c>
      <c r="AK2241" s="163" t="str">
        <f t="shared" si="1576"/>
        <v/>
      </c>
      <c r="AL2241" s="163" t="str">
        <f t="shared" si="1611"/>
        <v/>
      </c>
      <c r="AM2241" s="163" t="str">
        <f t="shared" si="1612"/>
        <v>меж</v>
      </c>
      <c r="AN2241" s="163" t="str">
        <f t="shared" si="1577"/>
        <v/>
      </c>
      <c r="AO2241" s="163" t="str">
        <f t="shared" si="1578"/>
        <v/>
      </c>
      <c r="AP2241" s="163" t="str">
        <f t="shared" si="1579"/>
        <v/>
      </c>
      <c r="AQ2241" s="163" t="str">
        <f t="shared" si="1580"/>
        <v/>
      </c>
      <c r="AR2241" s="163" t="str">
        <f t="shared" si="1581"/>
        <v/>
      </c>
      <c r="AS2241" s="163" t="str">
        <f t="shared" si="1594"/>
        <v>смз</v>
      </c>
      <c r="AT2241" s="163" t="str">
        <f t="shared" si="1595"/>
        <v/>
      </c>
      <c r="AU2241" s="163" t="str">
        <f t="shared" si="1613"/>
        <v>смз</v>
      </c>
      <c r="AV2241" s="163" t="str">
        <f t="shared" si="1596"/>
        <v>смз87504302673общпро</v>
      </c>
      <c r="AW2241" s="162">
        <f t="shared" si="1582"/>
        <v>0</v>
      </c>
      <c r="AX2241" s="162">
        <f t="shared" si="1583"/>
        <v>0</v>
      </c>
      <c r="AY2241" s="162">
        <f t="shared" si="1584"/>
        <v>0</v>
      </c>
      <c r="AZ2241" s="162">
        <f t="shared" si="1585"/>
        <v>0</v>
      </c>
      <c r="BA2241" s="164">
        <f t="shared" si="1586"/>
        <v>1</v>
      </c>
      <c r="BB2241" s="164">
        <f t="shared" si="1587"/>
        <v>1</v>
      </c>
      <c r="BC2241" s="164">
        <f t="shared" si="1588"/>
        <v>1</v>
      </c>
      <c r="BD2241" s="162">
        <f t="shared" si="1614"/>
        <v>0</v>
      </c>
      <c r="BE2241" s="162">
        <f t="shared" si="1615"/>
        <v>0</v>
      </c>
      <c r="BF2241" s="179">
        <f t="shared" si="1616"/>
        <v>0</v>
      </c>
      <c r="BG2241" s="180">
        <f t="shared" si="1617"/>
        <v>0</v>
      </c>
      <c r="BH2241" s="254" t="str">
        <f t="shared" si="1589"/>
        <v>875</v>
      </c>
      <c r="BI2241" s="254" t="str">
        <f t="shared" si="1590"/>
        <v>0707</v>
      </c>
      <c r="BJ2241" s="249" t="s">
        <v>1800</v>
      </c>
      <c r="BK2241" s="249" t="s">
        <v>1801</v>
      </c>
      <c r="BL2241" s="202" t="str">
        <f t="shared" si="1591"/>
        <v/>
      </c>
    </row>
    <row r="2242" spans="1:64" ht="12" hidden="1" customHeight="1">
      <c r="A2242" s="197"/>
      <c r="B2242" s="366" t="s">
        <v>321</v>
      </c>
      <c r="C2242" s="365" t="s">
        <v>1253</v>
      </c>
      <c r="D2242" s="366" t="s">
        <v>390</v>
      </c>
      <c r="E2242" s="366" t="s">
        <v>1448</v>
      </c>
      <c r="F2242" s="366" t="s">
        <v>559</v>
      </c>
      <c r="G2242" s="366" t="s">
        <v>1344</v>
      </c>
      <c r="H2242" s="366" t="s">
        <v>1103</v>
      </c>
      <c r="I2242" s="366" t="s">
        <v>1326</v>
      </c>
      <c r="J2242" s="386">
        <v>74390</v>
      </c>
      <c r="K2242" s="386">
        <v>0</v>
      </c>
      <c r="L2242" s="162" t="str">
        <f t="shared" si="1572"/>
        <v>87504302673070701100S553061100036</v>
      </c>
      <c r="M2242" s="163">
        <f t="array" ref="M2242">IF(COUNT(SEARCH(Удалить_Роспись_КВСР,$B2242)*SEARCH(Удалить_Роспись_ПБС,$C2242)*SEARCH(Удалить_Роспись_КФСР, $D2242)*SEARCH(Удалить_Роспись_КЦСР,$E2242)*SEARCH(Удалить_Роспись_КВР,$F2242)*SEARCH(Удалить_Роспись_ЭК,$H2242)*SEARCH(Удалить_Роспись_КР,$I2242))&gt;0,0,1)</f>
        <v>1</v>
      </c>
      <c r="N2242" s="163">
        <f t="array" ref="N2242">IF(COUNT(SEARCH(Удалить_Индекс_КВСР,$B2242)*SEARCH(Удалить_Индекс_ПБС,$C2242)*SEARCH(Удалить_Индекс_КФСР,$D2242)*SEARCH(Удалить_Индекс_КЦСР,$E2242)*SEARCH(Удалить_Индекс_КВР,$F2242)*SEARCH(Удалить_Индекс_ЭК,$H2242)*SEARCH(Удалить_Индекс_КР,$I2242))&gt;0,0,1)</f>
        <v>0</v>
      </c>
      <c r="O2242" s="163" t="str">
        <f t="shared" si="1597"/>
        <v/>
      </c>
      <c r="P2242" s="263" t="str">
        <f t="shared" si="1598"/>
        <v/>
      </c>
      <c r="Q2242" s="263" t="str">
        <f t="shared" si="1599"/>
        <v/>
      </c>
      <c r="R2242" s="263" t="str">
        <f t="shared" si="1600"/>
        <v/>
      </c>
      <c r="S2242" s="263" t="str">
        <f t="shared" si="1601"/>
        <v/>
      </c>
      <c r="T2242" s="263" t="str">
        <f t="shared" si="1602"/>
        <v/>
      </c>
      <c r="U2242" s="263" t="str">
        <f t="shared" si="1573"/>
        <v/>
      </c>
      <c r="V2242" s="263" t="str">
        <f t="shared" si="1603"/>
        <v/>
      </c>
      <c r="W2242" s="263" t="str">
        <f t="shared" si="1574"/>
        <v/>
      </c>
      <c r="X2242" s="263" t="str">
        <f t="shared" si="1604"/>
        <v/>
      </c>
      <c r="Y2242" s="263" t="str">
        <f t="shared" si="1605"/>
        <v/>
      </c>
      <c r="Z2242" s="263" t="str">
        <f t="shared" si="1606"/>
        <v/>
      </c>
      <c r="AA2242" s="263"/>
      <c r="AB2242" s="263" t="str">
        <f t="shared" si="1592"/>
        <v>смз</v>
      </c>
      <c r="AC2242" s="263" t="str">
        <f t="shared" si="1575"/>
        <v/>
      </c>
      <c r="AD2242" s="263" t="str">
        <f t="shared" si="1593"/>
        <v/>
      </c>
      <c r="AE2242" s="263" t="str">
        <f t="shared" si="1608"/>
        <v/>
      </c>
      <c r="AF2242" s="263" t="str">
        <f t="shared" si="1609"/>
        <v/>
      </c>
      <c r="AG2242" s="263"/>
      <c r="AJ2242" s="163" t="str">
        <f t="shared" si="1610"/>
        <v/>
      </c>
      <c r="AK2242" s="163" t="str">
        <f t="shared" si="1576"/>
        <v/>
      </c>
      <c r="AL2242" s="163" t="str">
        <f t="shared" si="1611"/>
        <v/>
      </c>
      <c r="AM2242" s="163" t="str">
        <f t="shared" si="1612"/>
        <v/>
      </c>
      <c r="AN2242" s="163" t="str">
        <f t="shared" si="1577"/>
        <v/>
      </c>
      <c r="AO2242" s="163" t="str">
        <f t="shared" si="1578"/>
        <v/>
      </c>
      <c r="AP2242" s="163" t="str">
        <f t="shared" si="1579"/>
        <v/>
      </c>
      <c r="AQ2242" s="163" t="str">
        <f t="shared" si="1580"/>
        <v/>
      </c>
      <c r="AR2242" s="163" t="str">
        <f t="shared" si="1581"/>
        <v/>
      </c>
      <c r="AS2242" s="163" t="str">
        <f t="shared" si="1594"/>
        <v>смз</v>
      </c>
      <c r="AT2242" s="163" t="str">
        <f t="shared" si="1595"/>
        <v/>
      </c>
      <c r="AU2242" s="163" t="str">
        <f t="shared" si="1613"/>
        <v>смз</v>
      </c>
      <c r="AV2242" s="163" t="str">
        <f t="shared" si="1596"/>
        <v>смз87504302673общпро</v>
      </c>
      <c r="AW2242" s="162">
        <f t="shared" si="1582"/>
        <v>74390</v>
      </c>
      <c r="AX2242" s="162">
        <f t="shared" si="1583"/>
        <v>0</v>
      </c>
      <c r="AY2242" s="162">
        <f t="shared" si="1584"/>
        <v>0</v>
      </c>
      <c r="AZ2242" s="162">
        <f t="shared" si="1585"/>
        <v>0</v>
      </c>
      <c r="BA2242" s="164">
        <f t="shared" si="1586"/>
        <v>1</v>
      </c>
      <c r="BB2242" s="164">
        <f t="shared" si="1587"/>
        <v>1</v>
      </c>
      <c r="BC2242" s="164">
        <f t="shared" si="1588"/>
        <v>1</v>
      </c>
      <c r="BD2242" s="162">
        <f t="shared" si="1614"/>
        <v>0</v>
      </c>
      <c r="BE2242" s="162">
        <f t="shared" si="1615"/>
        <v>0</v>
      </c>
      <c r="BF2242" s="179">
        <f t="shared" si="1616"/>
        <v>0</v>
      </c>
      <c r="BG2242" s="180">
        <f t="shared" si="1617"/>
        <v>0</v>
      </c>
      <c r="BH2242" s="254" t="str">
        <f t="shared" si="1589"/>
        <v>875</v>
      </c>
      <c r="BI2242" s="254" t="str">
        <f t="shared" si="1590"/>
        <v>0707</v>
      </c>
      <c r="BJ2242" s="249" t="s">
        <v>1802</v>
      </c>
      <c r="BK2242" s="249" t="s">
        <v>1803</v>
      </c>
      <c r="BL2242" s="202" t="str">
        <f t="shared" si="1591"/>
        <v/>
      </c>
    </row>
    <row r="2243" spans="1:64" ht="12" hidden="1" customHeight="1">
      <c r="A2243" s="197"/>
      <c r="B2243" s="366" t="s">
        <v>321</v>
      </c>
      <c r="C2243" s="365" t="s">
        <v>1253</v>
      </c>
      <c r="D2243" s="366" t="s">
        <v>390</v>
      </c>
      <c r="E2243" s="366" t="s">
        <v>1451</v>
      </c>
      <c r="F2243" s="366" t="s">
        <v>554</v>
      </c>
      <c r="G2243" s="366" t="s">
        <v>1344</v>
      </c>
      <c r="H2243" s="366" t="s">
        <v>1086</v>
      </c>
      <c r="I2243" s="366" t="s">
        <v>456</v>
      </c>
      <c r="J2243" s="386">
        <v>53449</v>
      </c>
      <c r="K2243" s="386">
        <v>0</v>
      </c>
      <c r="L2243" s="162" t="str">
        <f t="shared" ref="L2243:L2306" si="1618">CONCATENATE(B2243,C2243,D2243,E2243,F2243,G2243,I2243)</f>
        <v>875043026730707013008003011100001</v>
      </c>
      <c r="M2243" s="163">
        <f t="array" ref="M2243">IF(COUNT(SEARCH(Удалить_Роспись_КВСР,$B2243)*SEARCH(Удалить_Роспись_ПБС,$C2243)*SEARCH(Удалить_Роспись_КФСР, $D2243)*SEARCH(Удалить_Роспись_КЦСР,$E2243)*SEARCH(Удалить_Роспись_КВР,$F2243)*SEARCH(Удалить_Роспись_ЭК,$H2243)*SEARCH(Удалить_Роспись_КР,$I2243))&gt;0,0,1)</f>
        <v>1</v>
      </c>
      <c r="N2243" s="163">
        <f t="array" ref="N2243">IF(COUNT(SEARCH(Удалить_Индекс_КВСР,$B2243)*SEARCH(Удалить_Индекс_ПБС,$C2243)*SEARCH(Удалить_Индекс_КФСР,$D2243)*SEARCH(Удалить_Индекс_КЦСР,$E2243)*SEARCH(Удалить_Индекс_КВР,$F2243)*SEARCH(Удалить_Индекс_ЭК,$H2243)*SEARCH(Удалить_Индекс_КР,$I2243))&gt;0,0,1)</f>
        <v>0</v>
      </c>
      <c r="O2243" s="163" t="str">
        <f t="shared" si="1597"/>
        <v/>
      </c>
      <c r="P2243" s="263" t="str">
        <f t="shared" si="1598"/>
        <v/>
      </c>
      <c r="Q2243" s="263" t="str">
        <f t="shared" si="1599"/>
        <v/>
      </c>
      <c r="R2243" s="263" t="str">
        <f t="shared" si="1600"/>
        <v/>
      </c>
      <c r="S2243" s="263" t="str">
        <f t="shared" si="1601"/>
        <v/>
      </c>
      <c r="T2243" s="263" t="str">
        <f t="shared" si="1602"/>
        <v/>
      </c>
      <c r="U2243" s="263" t="str">
        <f t="shared" ref="U2243:U2306" si="1619">IF(LEFT($E2243,3)="795","рцп","")</f>
        <v/>
      </c>
      <c r="V2243" s="263" t="str">
        <f t="shared" si="1603"/>
        <v/>
      </c>
      <c r="W2243" s="263" t="str">
        <f t="shared" ref="W2243:W2306" si="1620">IF(AND($B2243="806",$D2243="0503"),"бла","")</f>
        <v/>
      </c>
      <c r="X2243" s="263" t="str">
        <f t="shared" si="1604"/>
        <v/>
      </c>
      <c r="Y2243" s="263" t="str">
        <f t="shared" si="1605"/>
        <v/>
      </c>
      <c r="Z2243" s="263" t="str">
        <f t="shared" si="1606"/>
        <v/>
      </c>
      <c r="AA2243" s="263" t="str">
        <f t="shared" si="1607"/>
        <v/>
      </c>
      <c r="AB2243" s="263" t="str">
        <f t="shared" si="1592"/>
        <v/>
      </c>
      <c r="AC2243" s="263" t="str">
        <f t="shared" ref="AC2243:AC2306" si="1621">IF($D2243="1301","дол","")</f>
        <v/>
      </c>
      <c r="AD2243" s="263" t="str">
        <f t="shared" si="1593"/>
        <v/>
      </c>
      <c r="AE2243" s="263" t="str">
        <f t="shared" si="1608"/>
        <v/>
      </c>
      <c r="AF2243" s="263" t="str">
        <f t="shared" si="1609"/>
        <v/>
      </c>
      <c r="AG2243" s="263"/>
      <c r="AJ2243" s="163" t="str">
        <f t="shared" si="1610"/>
        <v/>
      </c>
      <c r="AK2243" s="163" t="str">
        <f t="shared" ref="AK2243:AK2306" si="1622">IF($D2243="0107","выб","")</f>
        <v/>
      </c>
      <c r="AL2243" s="163" t="str">
        <f t="shared" si="1611"/>
        <v/>
      </c>
      <c r="AM2243" s="163" t="str">
        <f t="shared" si="1612"/>
        <v/>
      </c>
      <c r="AN2243" s="163" t="str">
        <f t="shared" ref="AN2243:AN2306" si="1623">IF($D2243="0501","жил","")</f>
        <v/>
      </c>
      <c r="AO2243" s="163" t="str">
        <f t="shared" ref="AO2243:AO2306" si="1624">IF($D2243="1101","физ","")</f>
        <v/>
      </c>
      <c r="AP2243" s="163" t="str">
        <f t="shared" ref="AP2243:AP2306" si="1625">IF($D2243="0408","тра","")</f>
        <v/>
      </c>
      <c r="AQ2243" s="163" t="str">
        <f t="shared" ref="AQ2243:AQ2306" si="1626">IF($D2243="1001","пен","")</f>
        <v/>
      </c>
      <c r="AR2243" s="163" t="str">
        <f t="shared" ref="AR2243:AR2306" si="1627">IF(LEFT($E2243,3)="795","рцп","")</f>
        <v/>
      </c>
      <c r="AS2243" s="163" t="str">
        <f t="shared" si="1594"/>
        <v/>
      </c>
      <c r="AT2243" s="163" t="str">
        <f t="shared" si="1595"/>
        <v/>
      </c>
      <c r="AU2243" s="163" t="str">
        <f t="shared" si="1613"/>
        <v>рбс</v>
      </c>
      <c r="AV2243" s="163" t="str">
        <f t="shared" si="1596"/>
        <v>рбс87504302673общопл</v>
      </c>
      <c r="AW2243" s="162">
        <f t="shared" ref="AW2243:AW2306" si="1628">J2243*$M2243</f>
        <v>53449</v>
      </c>
      <c r="AX2243" s="162">
        <f t="shared" ref="AX2243:AX2306" si="1629">K2243*$M2243</f>
        <v>0</v>
      </c>
      <c r="AY2243" s="162">
        <f t="shared" ref="AY2243:AY2306" si="1630">J2243*$N2243</f>
        <v>0</v>
      </c>
      <c r="AZ2243" s="162">
        <f t="shared" ref="AZ2243:AZ2306" si="1631">K2243*$N2243</f>
        <v>0</v>
      </c>
      <c r="BA2243" s="164">
        <f t="shared" ref="BA2243:BA2306" si="1632">VLOOKUP(H2243,спр_Индексации_ЭКР,2,FALSE)</f>
        <v>1</v>
      </c>
      <c r="BB2243" s="164">
        <f t="shared" ref="BB2243:BB2306" si="1633">VLOOKUP(H2243,спр_Индексации_ЭКР,4,FALSE)</f>
        <v>1</v>
      </c>
      <c r="BC2243" s="164">
        <f t="shared" ref="BC2243:BC2306" si="1634">VLOOKUP(H2243,спр_Индексации_ЭКР,5,FALSE)</f>
        <v>1</v>
      </c>
      <c r="BD2243" s="162">
        <f t="shared" si="1614"/>
        <v>0</v>
      </c>
      <c r="BE2243" s="162">
        <f t="shared" si="1615"/>
        <v>0</v>
      </c>
      <c r="BF2243" s="179">
        <f t="shared" si="1616"/>
        <v>0</v>
      </c>
      <c r="BG2243" s="180">
        <f t="shared" si="1617"/>
        <v>0</v>
      </c>
      <c r="BH2243" s="254" t="str">
        <f t="shared" ref="BH2243:BH2306" si="1635">B2243</f>
        <v>875</v>
      </c>
      <c r="BI2243" s="254" t="str">
        <f t="shared" ref="BI2243:BI2306" si="1636">D2243</f>
        <v>0707</v>
      </c>
      <c r="BJ2243" s="249" t="s">
        <v>1804</v>
      </c>
      <c r="BK2243" s="249" t="s">
        <v>1805</v>
      </c>
      <c r="BL2243" s="202" t="str">
        <f t="shared" ref="BL2243:BL2306" si="1637">IF(LEFT(B2243,1)="9",LEFT(D2243,2),"")</f>
        <v/>
      </c>
    </row>
    <row r="2244" spans="1:64" ht="12" hidden="1" customHeight="1">
      <c r="A2244" s="197"/>
      <c r="B2244" s="366" t="s">
        <v>321</v>
      </c>
      <c r="C2244" s="365" t="s">
        <v>1253</v>
      </c>
      <c r="D2244" s="366" t="s">
        <v>390</v>
      </c>
      <c r="E2244" s="366" t="s">
        <v>1451</v>
      </c>
      <c r="F2244" s="366" t="s">
        <v>664</v>
      </c>
      <c r="G2244" s="366" t="s">
        <v>1344</v>
      </c>
      <c r="H2244" s="366" t="s">
        <v>1088</v>
      </c>
      <c r="I2244" s="366" t="s">
        <v>456</v>
      </c>
      <c r="J2244" s="386">
        <v>16141</v>
      </c>
      <c r="K2244" s="386">
        <v>0</v>
      </c>
      <c r="L2244" s="162" t="str">
        <f t="shared" si="1618"/>
        <v>875043026730707013008003011900001</v>
      </c>
      <c r="M2244" s="163">
        <f t="array" ref="M2244">IF(COUNT(SEARCH(Удалить_Роспись_КВСР,$B2244)*SEARCH(Удалить_Роспись_ПБС,$C2244)*SEARCH(Удалить_Роспись_КФСР, $D2244)*SEARCH(Удалить_Роспись_КЦСР,$E2244)*SEARCH(Удалить_Роспись_КВР,$F2244)*SEARCH(Удалить_Роспись_ЭК,$H2244)*SEARCH(Удалить_Роспись_КР,$I2244))&gt;0,0,1)</f>
        <v>1</v>
      </c>
      <c r="N2244" s="163">
        <f t="array" ref="N2244">IF(COUNT(SEARCH(Удалить_Индекс_КВСР,$B2244)*SEARCH(Удалить_Индекс_ПБС,$C2244)*SEARCH(Удалить_Индекс_КФСР,$D2244)*SEARCH(Удалить_Индекс_КЦСР,$E2244)*SEARCH(Удалить_Индекс_КВР,$F2244)*SEARCH(Удалить_Индекс_ЭК,$H2244)*SEARCH(Удалить_Индекс_КР,$I2244))&gt;0,0,1)</f>
        <v>0</v>
      </c>
      <c r="O2244" s="163" t="str">
        <f t="shared" si="1597"/>
        <v/>
      </c>
      <c r="P2244" s="263" t="str">
        <f t="shared" si="1598"/>
        <v/>
      </c>
      <c r="Q2244" s="263" t="str">
        <f t="shared" si="1599"/>
        <v/>
      </c>
      <c r="R2244" s="263" t="str">
        <f t="shared" si="1600"/>
        <v/>
      </c>
      <c r="S2244" s="263" t="str">
        <f t="shared" si="1601"/>
        <v/>
      </c>
      <c r="T2244" s="263" t="str">
        <f t="shared" si="1602"/>
        <v/>
      </c>
      <c r="U2244" s="263" t="str">
        <f t="shared" si="1619"/>
        <v/>
      </c>
      <c r="V2244" s="263" t="str">
        <f t="shared" si="1603"/>
        <v/>
      </c>
      <c r="W2244" s="263" t="str">
        <f t="shared" si="1620"/>
        <v/>
      </c>
      <c r="X2244" s="263" t="str">
        <f t="shared" si="1604"/>
        <v/>
      </c>
      <c r="Y2244" s="263" t="str">
        <f t="shared" si="1605"/>
        <v/>
      </c>
      <c r="Z2244" s="263" t="str">
        <f t="shared" si="1606"/>
        <v/>
      </c>
      <c r="AA2244" s="263" t="str">
        <f t="shared" si="1607"/>
        <v/>
      </c>
      <c r="AB2244" s="263" t="str">
        <f t="shared" ref="AB2244:AB2307" si="1638">IF($F2244="611","смз","")</f>
        <v/>
      </c>
      <c r="AC2244" s="263" t="str">
        <f t="shared" si="1621"/>
        <v/>
      </c>
      <c r="AD2244" s="263" t="str">
        <f t="shared" ref="AD2244:AD2307" si="1639">IF($F2244="612","сиц","")</f>
        <v/>
      </c>
      <c r="AE2244" s="263" t="str">
        <f t="shared" si="1608"/>
        <v/>
      </c>
      <c r="AF2244" s="263" t="str">
        <f t="shared" si="1609"/>
        <v/>
      </c>
      <c r="AG2244" s="263"/>
      <c r="AJ2244" s="163" t="str">
        <f t="shared" si="1610"/>
        <v/>
      </c>
      <c r="AK2244" s="163" t="str">
        <f t="shared" si="1622"/>
        <v/>
      </c>
      <c r="AL2244" s="163" t="str">
        <f t="shared" si="1611"/>
        <v/>
      </c>
      <c r="AM2244" s="163" t="str">
        <f t="shared" si="1612"/>
        <v/>
      </c>
      <c r="AN2244" s="163" t="str">
        <f t="shared" si="1623"/>
        <v/>
      </c>
      <c r="AO2244" s="163" t="str">
        <f t="shared" si="1624"/>
        <v/>
      </c>
      <c r="AP2244" s="163" t="str">
        <f t="shared" si="1625"/>
        <v/>
      </c>
      <c r="AQ2244" s="163" t="str">
        <f t="shared" si="1626"/>
        <v/>
      </c>
      <c r="AR2244" s="163" t="str">
        <f t="shared" si="1627"/>
        <v/>
      </c>
      <c r="AS2244" s="163" t="str">
        <f t="shared" ref="AS2244:AS2307" si="1640">IF($F2244="611","смз","")</f>
        <v/>
      </c>
      <c r="AT2244" s="163" t="str">
        <f t="shared" ref="AT2244:AT2307" si="1641">IF($F2244="612","сиц","")</f>
        <v/>
      </c>
      <c r="AU2244" s="163" t="str">
        <f t="shared" si="1613"/>
        <v>рбс</v>
      </c>
      <c r="AV2244" s="163" t="str">
        <f t="shared" si="1596"/>
        <v>рбс87504302673общопл</v>
      </c>
      <c r="AW2244" s="162">
        <f t="shared" si="1628"/>
        <v>16141</v>
      </c>
      <c r="AX2244" s="162">
        <f t="shared" si="1629"/>
        <v>0</v>
      </c>
      <c r="AY2244" s="162">
        <f t="shared" si="1630"/>
        <v>0</v>
      </c>
      <c r="AZ2244" s="162">
        <f t="shared" si="1631"/>
        <v>0</v>
      </c>
      <c r="BA2244" s="164">
        <f t="shared" si="1632"/>
        <v>1</v>
      </c>
      <c r="BB2244" s="164">
        <f t="shared" si="1633"/>
        <v>1</v>
      </c>
      <c r="BC2244" s="164">
        <f t="shared" si="1634"/>
        <v>1</v>
      </c>
      <c r="BD2244" s="162">
        <f t="shared" si="1614"/>
        <v>0</v>
      </c>
      <c r="BE2244" s="162">
        <f t="shared" si="1615"/>
        <v>0</v>
      </c>
      <c r="BF2244" s="179">
        <f t="shared" si="1616"/>
        <v>0</v>
      </c>
      <c r="BG2244" s="180">
        <f t="shared" si="1617"/>
        <v>0</v>
      </c>
      <c r="BH2244" s="254" t="str">
        <f t="shared" si="1635"/>
        <v>875</v>
      </c>
      <c r="BI2244" s="254" t="str">
        <f t="shared" si="1636"/>
        <v>0707</v>
      </c>
      <c r="BJ2244" s="249" t="s">
        <v>1806</v>
      </c>
      <c r="BK2244" s="249" t="s">
        <v>1807</v>
      </c>
      <c r="BL2244" s="202" t="str">
        <f t="shared" si="1637"/>
        <v/>
      </c>
    </row>
    <row r="2245" spans="1:64" ht="12" hidden="1" customHeight="1">
      <c r="A2245" s="197"/>
      <c r="B2245" s="366" t="s">
        <v>321</v>
      </c>
      <c r="C2245" s="365" t="s">
        <v>1253</v>
      </c>
      <c r="D2245" s="366" t="s">
        <v>390</v>
      </c>
      <c r="E2245" s="366" t="s">
        <v>1451</v>
      </c>
      <c r="F2245" s="366" t="s">
        <v>533</v>
      </c>
      <c r="G2245" s="366" t="s">
        <v>1344</v>
      </c>
      <c r="H2245" s="366" t="s">
        <v>1169</v>
      </c>
      <c r="I2245" s="366" t="s">
        <v>456</v>
      </c>
      <c r="J2245" s="386">
        <v>3500</v>
      </c>
      <c r="K2245" s="386">
        <v>0</v>
      </c>
      <c r="L2245" s="162" t="str">
        <f t="shared" si="1618"/>
        <v>875043026730707013008003024400001</v>
      </c>
      <c r="M2245" s="163">
        <f t="array" ref="M2245">IF(COUNT(SEARCH(Удалить_Роспись_КВСР,$B2245)*SEARCH(Удалить_Роспись_ПБС,$C2245)*SEARCH(Удалить_Роспись_КФСР, $D2245)*SEARCH(Удалить_Роспись_КЦСР,$E2245)*SEARCH(Удалить_Роспись_КВР,$F2245)*SEARCH(Удалить_Роспись_ЭК,$H2245)*SEARCH(Удалить_Роспись_КР,$I2245))&gt;0,0,1)</f>
        <v>1</v>
      </c>
      <c r="N2245" s="163">
        <f t="array" ref="N2245">IF(COUNT(SEARCH(Удалить_Индекс_КВСР,$B2245)*SEARCH(Удалить_Индекс_ПБС,$C2245)*SEARCH(Удалить_Индекс_КФСР,$D2245)*SEARCH(Удалить_Индекс_КЦСР,$E2245)*SEARCH(Удалить_Индекс_КВР,$F2245)*SEARCH(Удалить_Индекс_ЭК,$H2245)*SEARCH(Удалить_Индекс_КР,$I2245))&gt;0,0,1)</f>
        <v>0</v>
      </c>
      <c r="O2245" s="163" t="str">
        <f t="shared" si="1597"/>
        <v/>
      </c>
      <c r="P2245" s="263" t="str">
        <f t="shared" si="1598"/>
        <v/>
      </c>
      <c r="Q2245" s="263" t="str">
        <f t="shared" si="1599"/>
        <v/>
      </c>
      <c r="R2245" s="263" t="str">
        <f t="shared" si="1600"/>
        <v/>
      </c>
      <c r="S2245" s="263" t="str">
        <f t="shared" si="1601"/>
        <v/>
      </c>
      <c r="T2245" s="263" t="str">
        <f t="shared" si="1602"/>
        <v/>
      </c>
      <c r="U2245" s="263" t="str">
        <f t="shared" si="1619"/>
        <v/>
      </c>
      <c r="V2245" s="263" t="str">
        <f t="shared" si="1603"/>
        <v/>
      </c>
      <c r="W2245" s="263" t="str">
        <f t="shared" si="1620"/>
        <v/>
      </c>
      <c r="X2245" s="263" t="str">
        <f t="shared" si="1604"/>
        <v/>
      </c>
      <c r="Y2245" s="263" t="str">
        <f t="shared" si="1605"/>
        <v/>
      </c>
      <c r="Z2245" s="263" t="str">
        <f t="shared" si="1606"/>
        <v/>
      </c>
      <c r="AA2245" s="263" t="str">
        <f t="shared" si="1607"/>
        <v/>
      </c>
      <c r="AB2245" s="263" t="str">
        <f t="shared" si="1638"/>
        <v/>
      </c>
      <c r="AC2245" s="263" t="str">
        <f t="shared" si="1621"/>
        <v/>
      </c>
      <c r="AD2245" s="263" t="str">
        <f t="shared" si="1639"/>
        <v/>
      </c>
      <c r="AE2245" s="263" t="str">
        <f t="shared" si="1608"/>
        <v/>
      </c>
      <c r="AF2245" s="263" t="str">
        <f t="shared" si="1609"/>
        <v/>
      </c>
      <c r="AG2245" s="263"/>
      <c r="AJ2245" s="163" t="str">
        <f t="shared" si="1610"/>
        <v/>
      </c>
      <c r="AK2245" s="163" t="str">
        <f t="shared" si="1622"/>
        <v/>
      </c>
      <c r="AL2245" s="163" t="str">
        <f t="shared" si="1611"/>
        <v/>
      </c>
      <c r="AM2245" s="163" t="str">
        <f t="shared" si="1612"/>
        <v/>
      </c>
      <c r="AN2245" s="163" t="str">
        <f t="shared" si="1623"/>
        <v/>
      </c>
      <c r="AO2245" s="163" t="str">
        <f t="shared" si="1624"/>
        <v/>
      </c>
      <c r="AP2245" s="163" t="str">
        <f t="shared" si="1625"/>
        <v/>
      </c>
      <c r="AQ2245" s="163" t="str">
        <f t="shared" si="1626"/>
        <v/>
      </c>
      <c r="AR2245" s="163" t="str">
        <f t="shared" si="1627"/>
        <v/>
      </c>
      <c r="AS2245" s="163" t="str">
        <f t="shared" si="1640"/>
        <v/>
      </c>
      <c r="AT2245" s="163" t="str">
        <f t="shared" si="1641"/>
        <v/>
      </c>
      <c r="AU2245" s="163" t="str">
        <f t="shared" si="1613"/>
        <v>рбс</v>
      </c>
      <c r="AV2245" s="163" t="str">
        <f t="shared" si="1596"/>
        <v>рбс87504302673общпро</v>
      </c>
      <c r="AW2245" s="162">
        <f t="shared" si="1628"/>
        <v>3500</v>
      </c>
      <c r="AX2245" s="162">
        <f t="shared" si="1629"/>
        <v>0</v>
      </c>
      <c r="AY2245" s="162">
        <f t="shared" si="1630"/>
        <v>0</v>
      </c>
      <c r="AZ2245" s="162">
        <f t="shared" si="1631"/>
        <v>0</v>
      </c>
      <c r="BA2245" s="164">
        <f t="shared" si="1632"/>
        <v>1</v>
      </c>
      <c r="BB2245" s="164">
        <f t="shared" si="1633"/>
        <v>1</v>
      </c>
      <c r="BC2245" s="164">
        <f t="shared" si="1634"/>
        <v>1</v>
      </c>
      <c r="BD2245" s="162">
        <f t="shared" si="1614"/>
        <v>0</v>
      </c>
      <c r="BE2245" s="162">
        <f t="shared" si="1615"/>
        <v>0</v>
      </c>
      <c r="BF2245" s="179">
        <f t="shared" si="1616"/>
        <v>0</v>
      </c>
      <c r="BG2245" s="180">
        <f t="shared" si="1617"/>
        <v>0</v>
      </c>
      <c r="BH2245" s="254" t="str">
        <f t="shared" si="1635"/>
        <v>875</v>
      </c>
      <c r="BI2245" s="254" t="str">
        <f t="shared" si="1636"/>
        <v>0707</v>
      </c>
      <c r="BJ2245" s="249" t="s">
        <v>1808</v>
      </c>
      <c r="BK2245" s="249" t="s">
        <v>1809</v>
      </c>
      <c r="BL2245" s="202" t="str">
        <f t="shared" si="1637"/>
        <v/>
      </c>
    </row>
    <row r="2246" spans="1:64" ht="12" hidden="1" customHeight="1">
      <c r="A2246" s="197"/>
      <c r="B2246" s="366" t="s">
        <v>321</v>
      </c>
      <c r="C2246" s="365" t="s">
        <v>1253</v>
      </c>
      <c r="D2246" s="366" t="s">
        <v>390</v>
      </c>
      <c r="E2246" s="366" t="s">
        <v>1452</v>
      </c>
      <c r="F2246" s="366" t="s">
        <v>533</v>
      </c>
      <c r="G2246" s="366" t="s">
        <v>1344</v>
      </c>
      <c r="H2246" s="366" t="s">
        <v>1186</v>
      </c>
      <c r="I2246" s="366" t="s">
        <v>456</v>
      </c>
      <c r="J2246" s="386">
        <v>200000</v>
      </c>
      <c r="K2246" s="386">
        <v>0</v>
      </c>
      <c r="L2246" s="162" t="str">
        <f t="shared" si="1618"/>
        <v>875043026730707013008П03024400001</v>
      </c>
      <c r="M2246" s="163">
        <f t="array" ref="M2246">IF(COUNT(SEARCH(Удалить_Роспись_КВСР,$B2246)*SEARCH(Удалить_Роспись_ПБС,$C2246)*SEARCH(Удалить_Роспись_КФСР, $D2246)*SEARCH(Удалить_Роспись_КЦСР,$E2246)*SEARCH(Удалить_Роспись_КВР,$F2246)*SEARCH(Удалить_Роспись_ЭК,$H2246)*SEARCH(Удалить_Роспись_КР,$I2246))&gt;0,0,1)</f>
        <v>1</v>
      </c>
      <c r="N2246" s="163">
        <v>1</v>
      </c>
      <c r="O2246" s="163" t="str">
        <f t="shared" si="1597"/>
        <v/>
      </c>
      <c r="P2246" s="263" t="str">
        <f t="shared" si="1598"/>
        <v/>
      </c>
      <c r="Q2246" s="263" t="str">
        <f t="shared" si="1599"/>
        <v/>
      </c>
      <c r="R2246" s="263" t="str">
        <f t="shared" si="1600"/>
        <v/>
      </c>
      <c r="S2246" s="263" t="str">
        <f t="shared" si="1601"/>
        <v/>
      </c>
      <c r="T2246" s="263" t="str">
        <f t="shared" si="1602"/>
        <v/>
      </c>
      <c r="U2246" s="263" t="str">
        <f t="shared" si="1619"/>
        <v/>
      </c>
      <c r="V2246" s="263" t="str">
        <f t="shared" si="1603"/>
        <v/>
      </c>
      <c r="W2246" s="263" t="str">
        <f t="shared" si="1620"/>
        <v/>
      </c>
      <c r="X2246" s="263" t="str">
        <f t="shared" si="1604"/>
        <v/>
      </c>
      <c r="Y2246" s="263" t="str">
        <f t="shared" si="1605"/>
        <v/>
      </c>
      <c r="Z2246" s="263" t="str">
        <f t="shared" si="1606"/>
        <v/>
      </c>
      <c r="AA2246" s="263" t="str">
        <f t="shared" si="1607"/>
        <v/>
      </c>
      <c r="AB2246" s="263" t="str">
        <f t="shared" si="1638"/>
        <v/>
      </c>
      <c r="AC2246" s="263" t="str">
        <f t="shared" si="1621"/>
        <v/>
      </c>
      <c r="AD2246" s="263" t="str">
        <f t="shared" si="1639"/>
        <v/>
      </c>
      <c r="AE2246" s="263" t="str">
        <f t="shared" si="1608"/>
        <v/>
      </c>
      <c r="AF2246" s="263" t="str">
        <f t="shared" si="1609"/>
        <v/>
      </c>
      <c r="AG2246" s="263"/>
      <c r="AJ2246" s="163" t="str">
        <f t="shared" si="1610"/>
        <v/>
      </c>
      <c r="AK2246" s="163" t="str">
        <f t="shared" si="1622"/>
        <v/>
      </c>
      <c r="AL2246" s="163" t="str">
        <f t="shared" si="1611"/>
        <v/>
      </c>
      <c r="AM2246" s="163" t="str">
        <f t="shared" si="1612"/>
        <v/>
      </c>
      <c r="AN2246" s="163" t="str">
        <f t="shared" si="1623"/>
        <v/>
      </c>
      <c r="AO2246" s="163" t="str">
        <f t="shared" si="1624"/>
        <v/>
      </c>
      <c r="AP2246" s="163" t="str">
        <f t="shared" si="1625"/>
        <v/>
      </c>
      <c r="AQ2246" s="163" t="str">
        <f t="shared" si="1626"/>
        <v/>
      </c>
      <c r="AR2246" s="163" t="str">
        <f t="shared" si="1627"/>
        <v/>
      </c>
      <c r="AS2246" s="163" t="str">
        <f t="shared" si="1640"/>
        <v/>
      </c>
      <c r="AT2246" s="163" t="str">
        <f t="shared" si="1641"/>
        <v/>
      </c>
      <c r="AU2246" s="163" t="str">
        <f t="shared" si="1613"/>
        <v>рбс</v>
      </c>
      <c r="AV2246" s="163" t="str">
        <f t="shared" si="1596"/>
        <v>рбс87504302673общпро</v>
      </c>
      <c r="AW2246" s="162">
        <f t="shared" si="1628"/>
        <v>200000</v>
      </c>
      <c r="AX2246" s="162">
        <f t="shared" si="1629"/>
        <v>0</v>
      </c>
      <c r="AY2246" s="162">
        <f t="shared" si="1630"/>
        <v>200000</v>
      </c>
      <c r="AZ2246" s="162">
        <f t="shared" si="1631"/>
        <v>0</v>
      </c>
      <c r="BA2246" s="164">
        <f t="shared" si="1632"/>
        <v>1</v>
      </c>
      <c r="BB2246" s="164">
        <f t="shared" si="1633"/>
        <v>1</v>
      </c>
      <c r="BC2246" s="164">
        <f t="shared" si="1634"/>
        <v>1</v>
      </c>
      <c r="BD2246" s="162">
        <f t="shared" si="1614"/>
        <v>200000</v>
      </c>
      <c r="BE2246" s="162">
        <f t="shared" si="1615"/>
        <v>0</v>
      </c>
      <c r="BF2246" s="179">
        <f t="shared" si="1616"/>
        <v>200000</v>
      </c>
      <c r="BG2246" s="180">
        <f t="shared" si="1617"/>
        <v>200000</v>
      </c>
      <c r="BH2246" s="254" t="str">
        <f t="shared" si="1635"/>
        <v>875</v>
      </c>
      <c r="BI2246" s="254" t="str">
        <f t="shared" si="1636"/>
        <v>0707</v>
      </c>
      <c r="BJ2246" s="249" t="s">
        <v>1810</v>
      </c>
      <c r="BK2246" s="249" t="s">
        <v>1811</v>
      </c>
      <c r="BL2246" s="202" t="str">
        <f t="shared" si="1637"/>
        <v/>
      </c>
    </row>
    <row r="2247" spans="1:64" ht="12" hidden="1" customHeight="1">
      <c r="A2247" s="197"/>
      <c r="B2247" s="366" t="s">
        <v>321</v>
      </c>
      <c r="C2247" s="365" t="s">
        <v>1253</v>
      </c>
      <c r="D2247" s="366" t="s">
        <v>319</v>
      </c>
      <c r="E2247" s="366" t="s">
        <v>899</v>
      </c>
      <c r="F2247" s="366" t="s">
        <v>533</v>
      </c>
      <c r="G2247" s="366" t="s">
        <v>1344</v>
      </c>
      <c r="H2247" s="366" t="s">
        <v>1169</v>
      </c>
      <c r="I2247" s="366" t="s">
        <v>456</v>
      </c>
      <c r="J2247" s="386">
        <v>200000</v>
      </c>
      <c r="K2247" s="386">
        <v>0</v>
      </c>
      <c r="L2247" s="162" t="str">
        <f t="shared" si="1618"/>
        <v>875043026730709011008002024400001</v>
      </c>
      <c r="M2247" s="163">
        <f t="array" ref="M2247">IF(COUNT(SEARCH(Удалить_Роспись_КВСР,$B2247)*SEARCH(Удалить_Роспись_ПБС,$C2247)*SEARCH(Удалить_Роспись_КФСР, $D2247)*SEARCH(Удалить_Роспись_КЦСР,$E2247)*SEARCH(Удалить_Роспись_КВР,$F2247)*SEARCH(Удалить_Роспись_ЭК,$H2247)*SEARCH(Удалить_Роспись_КР,$I2247))&gt;0,0,1)</f>
        <v>1</v>
      </c>
      <c r="N2247" s="163">
        <f t="array" ref="N2247">IF(COUNT(SEARCH(Удалить_Индекс_КВСР,$B2247)*SEARCH(Удалить_Индекс_ПБС,$C2247)*SEARCH(Удалить_Индекс_КФСР,$D2247)*SEARCH(Удалить_Индекс_КЦСР,$E2247)*SEARCH(Удалить_Индекс_КВР,$F2247)*SEARCH(Удалить_Индекс_ЭК,$H2247)*SEARCH(Удалить_Индекс_КР,$I2247))&gt;0,0,1)</f>
        <v>0</v>
      </c>
      <c r="O2247" s="163" t="str">
        <f t="shared" si="1597"/>
        <v/>
      </c>
      <c r="P2247" s="263" t="str">
        <f t="shared" si="1598"/>
        <v/>
      </c>
      <c r="Q2247" s="263" t="str">
        <f t="shared" si="1599"/>
        <v/>
      </c>
      <c r="R2247" s="263" t="str">
        <f t="shared" si="1600"/>
        <v/>
      </c>
      <c r="S2247" s="263" t="str">
        <f t="shared" si="1601"/>
        <v/>
      </c>
      <c r="T2247" s="263" t="str">
        <f t="shared" si="1602"/>
        <v/>
      </c>
      <c r="U2247" s="263" t="str">
        <f t="shared" si="1619"/>
        <v/>
      </c>
      <c r="V2247" s="263" t="str">
        <f t="shared" si="1603"/>
        <v/>
      </c>
      <c r="W2247" s="263" t="str">
        <f t="shared" si="1620"/>
        <v/>
      </c>
      <c r="X2247" s="263" t="str">
        <f t="shared" si="1604"/>
        <v/>
      </c>
      <c r="Y2247" s="263" t="str">
        <f t="shared" si="1605"/>
        <v/>
      </c>
      <c r="Z2247" s="263" t="str">
        <f t="shared" si="1606"/>
        <v/>
      </c>
      <c r="AA2247" s="263" t="str">
        <f t="shared" si="1607"/>
        <v/>
      </c>
      <c r="AB2247" s="263" t="str">
        <f t="shared" si="1638"/>
        <v/>
      </c>
      <c r="AC2247" s="263" t="str">
        <f t="shared" si="1621"/>
        <v/>
      </c>
      <c r="AD2247" s="263" t="str">
        <f t="shared" si="1639"/>
        <v/>
      </c>
      <c r="AE2247" s="263" t="str">
        <f t="shared" si="1608"/>
        <v/>
      </c>
      <c r="AF2247" s="263" t="str">
        <f t="shared" si="1609"/>
        <v/>
      </c>
      <c r="AG2247" s="263"/>
      <c r="AJ2247" s="163" t="str">
        <f t="shared" si="1610"/>
        <v/>
      </c>
      <c r="AK2247" s="163" t="str">
        <f t="shared" si="1622"/>
        <v/>
      </c>
      <c r="AL2247" s="163" t="str">
        <f t="shared" si="1611"/>
        <v/>
      </c>
      <c r="AM2247" s="163" t="str">
        <f t="shared" si="1612"/>
        <v/>
      </c>
      <c r="AN2247" s="163" t="str">
        <f t="shared" si="1623"/>
        <v/>
      </c>
      <c r="AO2247" s="163" t="str">
        <f t="shared" si="1624"/>
        <v/>
      </c>
      <c r="AP2247" s="163" t="str">
        <f t="shared" si="1625"/>
        <v/>
      </c>
      <c r="AQ2247" s="163" t="str">
        <f t="shared" si="1626"/>
        <v/>
      </c>
      <c r="AR2247" s="163" t="str">
        <f t="shared" si="1627"/>
        <v/>
      </c>
      <c r="AS2247" s="163" t="str">
        <f t="shared" si="1640"/>
        <v/>
      </c>
      <c r="AT2247" s="163" t="str">
        <f t="shared" si="1641"/>
        <v/>
      </c>
      <c r="AU2247" s="163" t="str">
        <f t="shared" si="1613"/>
        <v>рбс</v>
      </c>
      <c r="AV2247" s="163" t="str">
        <f t="shared" ref="AV2247:AV2308" si="1642">CONCATENATE(AU2247,B2247,C2247,IF(ISNA(VLOOKUP(I2247,спр_Платные,1,FALSE)),"общ","пла"),VLOOKUP(H2247,спр_Индексации_ЭКР,3,FALSE))</f>
        <v>рбс87504302673общпро</v>
      </c>
      <c r="AW2247" s="162">
        <f t="shared" si="1628"/>
        <v>200000</v>
      </c>
      <c r="AX2247" s="162">
        <f t="shared" si="1629"/>
        <v>0</v>
      </c>
      <c r="AY2247" s="162">
        <f t="shared" si="1630"/>
        <v>0</v>
      </c>
      <c r="AZ2247" s="162">
        <f t="shared" si="1631"/>
        <v>0</v>
      </c>
      <c r="BA2247" s="164">
        <f t="shared" si="1632"/>
        <v>1</v>
      </c>
      <c r="BB2247" s="164">
        <f t="shared" si="1633"/>
        <v>1</v>
      </c>
      <c r="BC2247" s="164">
        <f t="shared" si="1634"/>
        <v>1</v>
      </c>
      <c r="BD2247" s="162">
        <f t="shared" si="1614"/>
        <v>0</v>
      </c>
      <c r="BE2247" s="162">
        <f t="shared" si="1615"/>
        <v>0</v>
      </c>
      <c r="BF2247" s="179">
        <f t="shared" si="1616"/>
        <v>0</v>
      </c>
      <c r="BG2247" s="180">
        <f t="shared" si="1617"/>
        <v>0</v>
      </c>
      <c r="BH2247" s="254" t="str">
        <f t="shared" si="1635"/>
        <v>875</v>
      </c>
      <c r="BI2247" s="254" t="str">
        <f t="shared" si="1636"/>
        <v>0709</v>
      </c>
      <c r="BJ2247" s="249" t="s">
        <v>1812</v>
      </c>
      <c r="BK2247" s="249" t="s">
        <v>1813</v>
      </c>
      <c r="BL2247" s="202" t="str">
        <f t="shared" si="1637"/>
        <v/>
      </c>
    </row>
    <row r="2248" spans="1:64" ht="12" hidden="1" customHeight="1">
      <c r="A2248" s="197"/>
      <c r="B2248" s="366" t="s">
        <v>321</v>
      </c>
      <c r="C2248" s="365" t="s">
        <v>1253</v>
      </c>
      <c r="D2248" s="366" t="s">
        <v>319</v>
      </c>
      <c r="E2248" s="366" t="s">
        <v>1071</v>
      </c>
      <c r="F2248" s="366" t="s">
        <v>548</v>
      </c>
      <c r="G2248" s="366" t="s">
        <v>1344</v>
      </c>
      <c r="H2248" s="366" t="s">
        <v>1086</v>
      </c>
      <c r="I2248" s="366" t="s">
        <v>331</v>
      </c>
      <c r="J2248" s="386">
        <v>3574895</v>
      </c>
      <c r="K2248" s="386">
        <v>2173806.89</v>
      </c>
      <c r="L2248" s="162" t="str">
        <f t="shared" si="1618"/>
        <v>875043026730709012007552012100010</v>
      </c>
      <c r="M2248" s="163">
        <f t="array" ref="M2248">IF(COUNT(SEARCH(Удалить_Роспись_КВСР,$B2248)*SEARCH(Удалить_Роспись_ПБС,$C2248)*SEARCH(Удалить_Роспись_КФСР, $D2248)*SEARCH(Удалить_Роспись_КЦСР,$E2248)*SEARCH(Удалить_Роспись_КВР,$F2248)*SEARCH(Удалить_Роспись_ЭК,$H2248)*SEARCH(Удалить_Роспись_КР,$I2248))&gt;0,0,1)</f>
        <v>0</v>
      </c>
      <c r="N2248" s="163">
        <f t="array" ref="N2248">IF(COUNT(SEARCH(Удалить_Индекс_КВСР,$B2248)*SEARCH(Удалить_Индекс_ПБС,$C2248)*SEARCH(Удалить_Индекс_КФСР,$D2248)*SEARCH(Удалить_Индекс_КЦСР,$E2248)*SEARCH(Удалить_Индекс_КВР,$F2248)*SEARCH(Удалить_Индекс_ЭК,$H2248)*SEARCH(Удалить_Индекс_КР,$I2248))&gt;0,0,1)</f>
        <v>0</v>
      </c>
      <c r="O2248" s="163" t="str">
        <f t="shared" ref="O2248:O2308" si="1643">IF(OR($E2248="09200П0000"),"тра","")</f>
        <v/>
      </c>
      <c r="P2248" s="263" t="str">
        <f t="shared" ref="P2248:P2308" si="1644">IF($E2248="09200Л0000","воз","")</f>
        <v/>
      </c>
      <c r="Q2248" s="263" t="str">
        <f t="shared" ref="Q2248:Q2308" si="1645">IF(OR($E2248="90900Д0000"),"инв","")</f>
        <v/>
      </c>
      <c r="R2248" s="263" t="str">
        <f t="shared" ref="R2248:R2308" si="1646">IF(OR($E2248="90900Ж0000"),"зем","")</f>
        <v/>
      </c>
      <c r="S2248" s="263" t="str">
        <f t="shared" ref="S2248:S2308" si="1647">IF($D2248="1001","пен","")</f>
        <v/>
      </c>
      <c r="T2248" s="263" t="str">
        <f t="shared" ref="T2248:T2308" si="1648">IF($E2248="9010080000","рез","")</f>
        <v/>
      </c>
      <c r="U2248" s="263" t="str">
        <f t="shared" si="1619"/>
        <v/>
      </c>
      <c r="V2248" s="263" t="str">
        <f t="shared" ref="V2248:V2308" si="1649">IF(AND(OR($B2248="830",B2248="863",B2248="856"),OR($F2248="412",$F2248="414",F2248="464")),"мер","")</f>
        <v/>
      </c>
      <c r="W2248" s="263" t="str">
        <f t="shared" si="1620"/>
        <v/>
      </c>
      <c r="X2248" s="263" t="str">
        <f t="shared" ref="X2248:X2308" si="1650">IF(AND(F2248="412",D2248="0501"),"жил","")</f>
        <v/>
      </c>
      <c r="Y2248" s="263" t="str">
        <f t="shared" ref="Y2248:Y2308" si="1651">IF($D2248="0107","выб","")</f>
        <v/>
      </c>
      <c r="Z2248" s="263" t="str">
        <f t="shared" ref="Z2248:Z2308" si="1652">IF(OR($F2248="500",F2248="511",F2248="521",F2248="523",F2248="530",F2248="540"),"меж","")</f>
        <v/>
      </c>
      <c r="AA2248" s="263" t="str">
        <f t="shared" ref="AA2248:AA2307" si="1653">IF(OR(I2248="12",I2248="36"),"соф","")</f>
        <v/>
      </c>
      <c r="AB2248" s="263" t="str">
        <f t="shared" si="1638"/>
        <v/>
      </c>
      <c r="AC2248" s="263" t="str">
        <f t="shared" si="1621"/>
        <v/>
      </c>
      <c r="AD2248" s="263" t="str">
        <f t="shared" si="1639"/>
        <v/>
      </c>
      <c r="AE2248" s="263" t="str">
        <f t="shared" ref="AE2248:AE2308" si="1654">IF(AND($B2248="890",$E2248="9098000",F2248="870"),"рсф","")</f>
        <v/>
      </c>
      <c r="AF2248" s="263" t="str">
        <f t="shared" ref="AF2248:AF2308" si="1655">IF(AND($F2248="330",B2248="806"),"поч","")</f>
        <v/>
      </c>
      <c r="AG2248" s="263"/>
      <c r="AJ2248" s="163" t="str">
        <f t="shared" ref="AJ2248:AJ2308" si="1656">IF(AND(D2248="0503",F2248="247"),"осв","")</f>
        <v/>
      </c>
      <c r="AK2248" s="163" t="str">
        <f t="shared" si="1622"/>
        <v/>
      </c>
      <c r="AL2248" s="163" t="str">
        <f t="shared" ref="AL2248:AL2308" si="1657">IF($D2248="0503","бла","")</f>
        <v/>
      </c>
      <c r="AM2248" s="163" t="str">
        <f t="shared" ref="AM2248:AM2308" si="1658">IF(OR($I2248="10",$I2248="04",I2248="30",I2248="34"),"меж","")</f>
        <v>меж</v>
      </c>
      <c r="AN2248" s="163" t="str">
        <f t="shared" si="1623"/>
        <v/>
      </c>
      <c r="AO2248" s="163" t="str">
        <f t="shared" si="1624"/>
        <v/>
      </c>
      <c r="AP2248" s="163" t="str">
        <f t="shared" si="1625"/>
        <v/>
      </c>
      <c r="AQ2248" s="163" t="str">
        <f t="shared" si="1626"/>
        <v/>
      </c>
      <c r="AR2248" s="163" t="str">
        <f t="shared" si="1627"/>
        <v/>
      </c>
      <c r="AS2248" s="163" t="str">
        <f t="shared" si="1640"/>
        <v/>
      </c>
      <c r="AT2248" s="163" t="str">
        <f t="shared" si="1641"/>
        <v/>
      </c>
      <c r="AU2248" s="163" t="str">
        <f t="shared" ref="AU2248:AU2308" si="1659">IF(LEFT(B2248,1)="9",LEFT(CONCATENATE(AJ2248,AK2248,AL2248,AM2248,AN2248,AP2248,AQ2248,AR2248,AS2248,AT2248,AO2248,"рбс"),3),LEFT(CONCATENATE(O2248,P2248,Q2248,R2248,S2248,T2248,U2248,V2248,W2248,X2248,Y2248,Z2248,AA2248,AB2248,AC2248,AD2248,AE2248,AF2248,"рбс"),3))</f>
        <v>рбс</v>
      </c>
      <c r="AV2248" s="163" t="str">
        <f t="shared" si="1642"/>
        <v>рбс87504302673общопл</v>
      </c>
      <c r="AW2248" s="162">
        <f t="shared" si="1628"/>
        <v>0</v>
      </c>
      <c r="AX2248" s="162">
        <f t="shared" si="1629"/>
        <v>0</v>
      </c>
      <c r="AY2248" s="162">
        <f t="shared" si="1630"/>
        <v>0</v>
      </c>
      <c r="AZ2248" s="162">
        <f t="shared" si="1631"/>
        <v>0</v>
      </c>
      <c r="BA2248" s="164">
        <f t="shared" si="1632"/>
        <v>1</v>
      </c>
      <c r="BB2248" s="164">
        <f t="shared" si="1633"/>
        <v>1</v>
      </c>
      <c r="BC2248" s="164">
        <f t="shared" si="1634"/>
        <v>1</v>
      </c>
      <c r="BD2248" s="162">
        <f t="shared" ref="BD2248:BD2308" si="1660">IF(ISNA(BA2248),0,AY2248*$BA2248)</f>
        <v>0</v>
      </c>
      <c r="BE2248" s="162">
        <f t="shared" ref="BE2248:BE2308" si="1661">AZ2248*$BA2248</f>
        <v>0</v>
      </c>
      <c r="BF2248" s="179">
        <f t="shared" ref="BF2248:BF2308" si="1662">BD2248*BB2248</f>
        <v>0</v>
      </c>
      <c r="BG2248" s="180">
        <f t="shared" ref="BG2248:BG2308" si="1663">BF2248*BC2248</f>
        <v>0</v>
      </c>
      <c r="BH2248" s="254" t="str">
        <f t="shared" si="1635"/>
        <v>875</v>
      </c>
      <c r="BI2248" s="254" t="str">
        <f t="shared" si="1636"/>
        <v>0709</v>
      </c>
      <c r="BJ2248" s="249" t="s">
        <v>1814</v>
      </c>
      <c r="BK2248" s="249" t="s">
        <v>1815</v>
      </c>
      <c r="BL2248" s="202" t="str">
        <f t="shared" si="1637"/>
        <v/>
      </c>
    </row>
    <row r="2249" spans="1:64" ht="12" hidden="1" customHeight="1">
      <c r="A2249" s="197"/>
      <c r="B2249" s="366" t="s">
        <v>321</v>
      </c>
      <c r="C2249" s="365" t="s">
        <v>1253</v>
      </c>
      <c r="D2249" s="366" t="s">
        <v>319</v>
      </c>
      <c r="E2249" s="366" t="s">
        <v>1071</v>
      </c>
      <c r="F2249" s="366" t="s">
        <v>548</v>
      </c>
      <c r="G2249" s="366" t="s">
        <v>1344</v>
      </c>
      <c r="H2249" s="366" t="s">
        <v>1161</v>
      </c>
      <c r="I2249" s="366" t="s">
        <v>331</v>
      </c>
      <c r="J2249" s="386">
        <v>10000</v>
      </c>
      <c r="K2249" s="386">
        <v>65</v>
      </c>
      <c r="L2249" s="162" t="str">
        <f t="shared" si="1618"/>
        <v>875043026730709012007552012100010</v>
      </c>
      <c r="M2249" s="163">
        <f t="array" ref="M2249">IF(COUNT(SEARCH(Удалить_Роспись_КВСР,$B2249)*SEARCH(Удалить_Роспись_ПБС,$C2249)*SEARCH(Удалить_Роспись_КФСР, $D2249)*SEARCH(Удалить_Роспись_КЦСР,$E2249)*SEARCH(Удалить_Роспись_КВР,$F2249)*SEARCH(Удалить_Роспись_ЭК,$H2249)*SEARCH(Удалить_Роспись_КР,$I2249))&gt;0,0,1)</f>
        <v>0</v>
      </c>
      <c r="N2249" s="163">
        <f t="array" ref="N2249">IF(COUNT(SEARCH(Удалить_Индекс_КВСР,$B2249)*SEARCH(Удалить_Индекс_ПБС,$C2249)*SEARCH(Удалить_Индекс_КФСР,$D2249)*SEARCH(Удалить_Индекс_КЦСР,$E2249)*SEARCH(Удалить_Индекс_КВР,$F2249)*SEARCH(Удалить_Индекс_ЭК,$H2249)*SEARCH(Удалить_Индекс_КР,$I2249))&gt;0,0,1)</f>
        <v>0</v>
      </c>
      <c r="O2249" s="163" t="str">
        <f t="shared" si="1643"/>
        <v/>
      </c>
      <c r="P2249" s="263" t="str">
        <f t="shared" si="1644"/>
        <v/>
      </c>
      <c r="Q2249" s="263" t="str">
        <f t="shared" si="1645"/>
        <v/>
      </c>
      <c r="R2249" s="263" t="str">
        <f t="shared" si="1646"/>
        <v/>
      </c>
      <c r="S2249" s="263" t="str">
        <f t="shared" si="1647"/>
        <v/>
      </c>
      <c r="T2249" s="263" t="str">
        <f t="shared" si="1648"/>
        <v/>
      </c>
      <c r="U2249" s="263" t="str">
        <f t="shared" si="1619"/>
        <v/>
      </c>
      <c r="V2249" s="263" t="str">
        <f t="shared" si="1649"/>
        <v/>
      </c>
      <c r="W2249" s="263" t="str">
        <f t="shared" si="1620"/>
        <v/>
      </c>
      <c r="X2249" s="263" t="str">
        <f t="shared" si="1650"/>
        <v/>
      </c>
      <c r="Y2249" s="263" t="str">
        <f t="shared" si="1651"/>
        <v/>
      </c>
      <c r="Z2249" s="263" t="str">
        <f t="shared" si="1652"/>
        <v/>
      </c>
      <c r="AA2249" s="263" t="str">
        <f t="shared" si="1653"/>
        <v/>
      </c>
      <c r="AB2249" s="263" t="str">
        <f t="shared" si="1638"/>
        <v/>
      </c>
      <c r="AC2249" s="263" t="str">
        <f t="shared" si="1621"/>
        <v/>
      </c>
      <c r="AD2249" s="263" t="str">
        <f t="shared" si="1639"/>
        <v/>
      </c>
      <c r="AE2249" s="263" t="str">
        <f t="shared" si="1654"/>
        <v/>
      </c>
      <c r="AF2249" s="263" t="str">
        <f t="shared" si="1655"/>
        <v/>
      </c>
      <c r="AG2249" s="263"/>
      <c r="AJ2249" s="163" t="str">
        <f t="shared" si="1656"/>
        <v/>
      </c>
      <c r="AK2249" s="163" t="str">
        <f t="shared" si="1622"/>
        <v/>
      </c>
      <c r="AL2249" s="163" t="str">
        <f t="shared" si="1657"/>
        <v/>
      </c>
      <c r="AM2249" s="163" t="str">
        <f t="shared" si="1658"/>
        <v>меж</v>
      </c>
      <c r="AN2249" s="163" t="str">
        <f t="shared" si="1623"/>
        <v/>
      </c>
      <c r="AO2249" s="163" t="str">
        <f t="shared" si="1624"/>
        <v/>
      </c>
      <c r="AP2249" s="163" t="str">
        <f t="shared" si="1625"/>
        <v/>
      </c>
      <c r="AQ2249" s="163" t="str">
        <f t="shared" si="1626"/>
        <v/>
      </c>
      <c r="AR2249" s="163" t="str">
        <f t="shared" si="1627"/>
        <v/>
      </c>
      <c r="AS2249" s="163" t="str">
        <f t="shared" si="1640"/>
        <v/>
      </c>
      <c r="AT2249" s="163" t="str">
        <f t="shared" si="1641"/>
        <v/>
      </c>
      <c r="AU2249" s="163" t="str">
        <f t="shared" si="1659"/>
        <v>рбс</v>
      </c>
      <c r="AV2249" s="163" t="str">
        <f t="shared" si="1642"/>
        <v>рбс87504302673общпро</v>
      </c>
      <c r="AW2249" s="162">
        <f t="shared" si="1628"/>
        <v>0</v>
      </c>
      <c r="AX2249" s="162">
        <f t="shared" si="1629"/>
        <v>0</v>
      </c>
      <c r="AY2249" s="162">
        <f t="shared" si="1630"/>
        <v>0</v>
      </c>
      <c r="AZ2249" s="162">
        <f t="shared" si="1631"/>
        <v>0</v>
      </c>
      <c r="BA2249" s="164">
        <f t="shared" si="1632"/>
        <v>1</v>
      </c>
      <c r="BB2249" s="164">
        <f t="shared" si="1633"/>
        <v>1</v>
      </c>
      <c r="BC2249" s="164">
        <f t="shared" si="1634"/>
        <v>1</v>
      </c>
      <c r="BD2249" s="162">
        <f t="shared" si="1660"/>
        <v>0</v>
      </c>
      <c r="BE2249" s="162">
        <f t="shared" si="1661"/>
        <v>0</v>
      </c>
      <c r="BF2249" s="179">
        <f t="shared" si="1662"/>
        <v>0</v>
      </c>
      <c r="BG2249" s="180">
        <f t="shared" si="1663"/>
        <v>0</v>
      </c>
      <c r="BH2249" s="254" t="str">
        <f t="shared" si="1635"/>
        <v>875</v>
      </c>
      <c r="BI2249" s="254" t="str">
        <f t="shared" si="1636"/>
        <v>0709</v>
      </c>
      <c r="BJ2249" s="249" t="s">
        <v>1816</v>
      </c>
      <c r="BK2249" s="249" t="s">
        <v>1817</v>
      </c>
      <c r="BL2249" s="202" t="str">
        <f t="shared" si="1637"/>
        <v/>
      </c>
    </row>
    <row r="2250" spans="1:64" ht="12" hidden="1" customHeight="1">
      <c r="A2250" s="197"/>
      <c r="B2250" s="366" t="s">
        <v>321</v>
      </c>
      <c r="C2250" s="365" t="s">
        <v>1253</v>
      </c>
      <c r="D2250" s="366" t="s">
        <v>319</v>
      </c>
      <c r="E2250" s="366" t="s">
        <v>1071</v>
      </c>
      <c r="F2250" s="366" t="s">
        <v>532</v>
      </c>
      <c r="G2250" s="366" t="s">
        <v>1344</v>
      </c>
      <c r="H2250" s="366" t="s">
        <v>1087</v>
      </c>
      <c r="I2250" s="366" t="s">
        <v>331</v>
      </c>
      <c r="J2250" s="386">
        <v>25000</v>
      </c>
      <c r="K2250" s="386">
        <v>2100</v>
      </c>
      <c r="L2250" s="162" t="str">
        <f t="shared" si="1618"/>
        <v>875043026730709012007552012200010</v>
      </c>
      <c r="M2250" s="163">
        <f t="array" ref="M2250">IF(COUNT(SEARCH(Удалить_Роспись_КВСР,$B2250)*SEARCH(Удалить_Роспись_ПБС,$C2250)*SEARCH(Удалить_Роспись_КФСР, $D2250)*SEARCH(Удалить_Роспись_КЦСР,$E2250)*SEARCH(Удалить_Роспись_КВР,$F2250)*SEARCH(Удалить_Роспись_ЭК,$H2250)*SEARCH(Удалить_Роспись_КР,$I2250))&gt;0,0,1)</f>
        <v>0</v>
      </c>
      <c r="N2250" s="163">
        <f t="array" ref="N2250">IF(COUNT(SEARCH(Удалить_Индекс_КВСР,$B2250)*SEARCH(Удалить_Индекс_ПБС,$C2250)*SEARCH(Удалить_Индекс_КФСР,$D2250)*SEARCH(Удалить_Индекс_КЦСР,$E2250)*SEARCH(Удалить_Индекс_КВР,$F2250)*SEARCH(Удалить_Индекс_ЭК,$H2250)*SEARCH(Удалить_Индекс_КР,$I2250))&gt;0,0,1)</f>
        <v>0</v>
      </c>
      <c r="O2250" s="163" t="str">
        <f t="shared" si="1643"/>
        <v/>
      </c>
      <c r="P2250" s="263" t="str">
        <f t="shared" si="1644"/>
        <v/>
      </c>
      <c r="Q2250" s="263" t="str">
        <f t="shared" si="1645"/>
        <v/>
      </c>
      <c r="R2250" s="263" t="str">
        <f t="shared" si="1646"/>
        <v/>
      </c>
      <c r="S2250" s="263" t="str">
        <f t="shared" si="1647"/>
        <v/>
      </c>
      <c r="T2250" s="263" t="str">
        <f t="shared" si="1648"/>
        <v/>
      </c>
      <c r="U2250" s="263" t="str">
        <f t="shared" si="1619"/>
        <v/>
      </c>
      <c r="V2250" s="263" t="str">
        <f t="shared" si="1649"/>
        <v/>
      </c>
      <c r="W2250" s="263" t="str">
        <f t="shared" si="1620"/>
        <v/>
      </c>
      <c r="X2250" s="263" t="str">
        <f t="shared" si="1650"/>
        <v/>
      </c>
      <c r="Y2250" s="263" t="str">
        <f t="shared" si="1651"/>
        <v/>
      </c>
      <c r="Z2250" s="263" t="str">
        <f t="shared" si="1652"/>
        <v/>
      </c>
      <c r="AA2250" s="263" t="str">
        <f t="shared" si="1653"/>
        <v/>
      </c>
      <c r="AB2250" s="263" t="str">
        <f t="shared" si="1638"/>
        <v/>
      </c>
      <c r="AC2250" s="263" t="str">
        <f t="shared" si="1621"/>
        <v/>
      </c>
      <c r="AD2250" s="263" t="str">
        <f t="shared" si="1639"/>
        <v/>
      </c>
      <c r="AE2250" s="263" t="str">
        <f t="shared" si="1654"/>
        <v/>
      </c>
      <c r="AF2250" s="263" t="str">
        <f t="shared" si="1655"/>
        <v/>
      </c>
      <c r="AG2250" s="263"/>
      <c r="AJ2250" s="163" t="str">
        <f t="shared" si="1656"/>
        <v/>
      </c>
      <c r="AK2250" s="163" t="str">
        <f t="shared" si="1622"/>
        <v/>
      </c>
      <c r="AL2250" s="163" t="str">
        <f t="shared" si="1657"/>
        <v/>
      </c>
      <c r="AM2250" s="163" t="str">
        <f t="shared" si="1658"/>
        <v>меж</v>
      </c>
      <c r="AN2250" s="163" t="str">
        <f t="shared" si="1623"/>
        <v/>
      </c>
      <c r="AO2250" s="163" t="str">
        <f t="shared" si="1624"/>
        <v/>
      </c>
      <c r="AP2250" s="163" t="str">
        <f t="shared" si="1625"/>
        <v/>
      </c>
      <c r="AQ2250" s="163" t="str">
        <f t="shared" si="1626"/>
        <v/>
      </c>
      <c r="AR2250" s="163" t="str">
        <f t="shared" si="1627"/>
        <v/>
      </c>
      <c r="AS2250" s="163" t="str">
        <f t="shared" si="1640"/>
        <v/>
      </c>
      <c r="AT2250" s="163" t="str">
        <f t="shared" si="1641"/>
        <v/>
      </c>
      <c r="AU2250" s="163" t="str">
        <f t="shared" si="1659"/>
        <v>рбс</v>
      </c>
      <c r="AV2250" s="163" t="str">
        <f t="shared" si="1642"/>
        <v>рбс87504302673общпро</v>
      </c>
      <c r="AW2250" s="162">
        <f t="shared" si="1628"/>
        <v>0</v>
      </c>
      <c r="AX2250" s="162">
        <f t="shared" si="1629"/>
        <v>0</v>
      </c>
      <c r="AY2250" s="162">
        <f t="shared" si="1630"/>
        <v>0</v>
      </c>
      <c r="AZ2250" s="162">
        <f t="shared" si="1631"/>
        <v>0</v>
      </c>
      <c r="BA2250" s="164">
        <f t="shared" si="1632"/>
        <v>1</v>
      </c>
      <c r="BB2250" s="164">
        <f t="shared" si="1633"/>
        <v>1</v>
      </c>
      <c r="BC2250" s="164">
        <f t="shared" si="1634"/>
        <v>1</v>
      </c>
      <c r="BD2250" s="162">
        <f t="shared" si="1660"/>
        <v>0</v>
      </c>
      <c r="BE2250" s="162">
        <f t="shared" si="1661"/>
        <v>0</v>
      </c>
      <c r="BF2250" s="179">
        <f t="shared" si="1662"/>
        <v>0</v>
      </c>
      <c r="BG2250" s="180">
        <f t="shared" si="1663"/>
        <v>0</v>
      </c>
      <c r="BH2250" s="254" t="str">
        <f t="shared" si="1635"/>
        <v>875</v>
      </c>
      <c r="BI2250" s="254" t="str">
        <f t="shared" si="1636"/>
        <v>0709</v>
      </c>
      <c r="BJ2250" s="249" t="s">
        <v>1818</v>
      </c>
      <c r="BK2250" s="249" t="s">
        <v>1819</v>
      </c>
      <c r="BL2250" s="202" t="str">
        <f t="shared" si="1637"/>
        <v/>
      </c>
    </row>
    <row r="2251" spans="1:64" ht="12" hidden="1" customHeight="1">
      <c r="A2251" s="197"/>
      <c r="B2251" s="366" t="s">
        <v>321</v>
      </c>
      <c r="C2251" s="365" t="s">
        <v>1253</v>
      </c>
      <c r="D2251" s="366" t="s">
        <v>319</v>
      </c>
      <c r="E2251" s="366" t="s">
        <v>1071</v>
      </c>
      <c r="F2251" s="366" t="s">
        <v>532</v>
      </c>
      <c r="G2251" s="366" t="s">
        <v>1344</v>
      </c>
      <c r="H2251" s="366" t="s">
        <v>1172</v>
      </c>
      <c r="I2251" s="366" t="s">
        <v>331</v>
      </c>
      <c r="J2251" s="386">
        <v>246081</v>
      </c>
      <c r="K2251" s="386">
        <v>0</v>
      </c>
      <c r="L2251" s="162" t="str">
        <f t="shared" si="1618"/>
        <v>875043026730709012007552012200010</v>
      </c>
      <c r="M2251" s="163">
        <f t="array" ref="M2251">IF(COUNT(SEARCH(Удалить_Роспись_КВСР,$B2251)*SEARCH(Удалить_Роспись_ПБС,$C2251)*SEARCH(Удалить_Роспись_КФСР, $D2251)*SEARCH(Удалить_Роспись_КЦСР,$E2251)*SEARCH(Удалить_Роспись_КВР,$F2251)*SEARCH(Удалить_Роспись_ЭК,$H2251)*SEARCH(Удалить_Роспись_КР,$I2251))&gt;0,0,1)</f>
        <v>0</v>
      </c>
      <c r="N2251" s="163">
        <f t="array" ref="N2251">IF(COUNT(SEARCH(Удалить_Индекс_КВСР,$B2251)*SEARCH(Удалить_Индекс_ПБС,$C2251)*SEARCH(Удалить_Индекс_КФСР,$D2251)*SEARCH(Удалить_Индекс_КЦСР,$E2251)*SEARCH(Удалить_Индекс_КВР,$F2251)*SEARCH(Удалить_Индекс_ЭК,$H2251)*SEARCH(Удалить_Индекс_КР,$I2251))&gt;0,0,1)</f>
        <v>0</v>
      </c>
      <c r="O2251" s="163" t="str">
        <f t="shared" si="1643"/>
        <v/>
      </c>
      <c r="P2251" s="263" t="str">
        <f t="shared" si="1644"/>
        <v/>
      </c>
      <c r="Q2251" s="263" t="str">
        <f t="shared" si="1645"/>
        <v/>
      </c>
      <c r="R2251" s="263" t="str">
        <f t="shared" si="1646"/>
        <v/>
      </c>
      <c r="S2251" s="263" t="str">
        <f t="shared" si="1647"/>
        <v/>
      </c>
      <c r="T2251" s="263" t="str">
        <f t="shared" si="1648"/>
        <v/>
      </c>
      <c r="U2251" s="263" t="str">
        <f t="shared" si="1619"/>
        <v/>
      </c>
      <c r="V2251" s="263" t="str">
        <f t="shared" si="1649"/>
        <v/>
      </c>
      <c r="W2251" s="263" t="str">
        <f t="shared" si="1620"/>
        <v/>
      </c>
      <c r="X2251" s="263" t="str">
        <f t="shared" si="1650"/>
        <v/>
      </c>
      <c r="Y2251" s="263" t="str">
        <f t="shared" si="1651"/>
        <v/>
      </c>
      <c r="Z2251" s="263" t="str">
        <f t="shared" si="1652"/>
        <v/>
      </c>
      <c r="AA2251" s="263" t="str">
        <f t="shared" si="1653"/>
        <v/>
      </c>
      <c r="AB2251" s="263" t="str">
        <f t="shared" si="1638"/>
        <v/>
      </c>
      <c r="AC2251" s="263" t="str">
        <f t="shared" si="1621"/>
        <v/>
      </c>
      <c r="AD2251" s="263" t="str">
        <f t="shared" si="1639"/>
        <v/>
      </c>
      <c r="AE2251" s="263" t="str">
        <f t="shared" si="1654"/>
        <v/>
      </c>
      <c r="AF2251" s="263" t="str">
        <f t="shared" si="1655"/>
        <v/>
      </c>
      <c r="AG2251" s="263"/>
      <c r="AJ2251" s="163" t="str">
        <f t="shared" si="1656"/>
        <v/>
      </c>
      <c r="AK2251" s="163" t="str">
        <f t="shared" si="1622"/>
        <v/>
      </c>
      <c r="AL2251" s="163" t="str">
        <f t="shared" si="1657"/>
        <v/>
      </c>
      <c r="AM2251" s="163" t="str">
        <f t="shared" si="1658"/>
        <v>меж</v>
      </c>
      <c r="AN2251" s="163" t="str">
        <f t="shared" si="1623"/>
        <v/>
      </c>
      <c r="AO2251" s="163" t="str">
        <f t="shared" si="1624"/>
        <v/>
      </c>
      <c r="AP2251" s="163" t="str">
        <f t="shared" si="1625"/>
        <v/>
      </c>
      <c r="AQ2251" s="163" t="str">
        <f t="shared" si="1626"/>
        <v/>
      </c>
      <c r="AR2251" s="163" t="str">
        <f t="shared" si="1627"/>
        <v/>
      </c>
      <c r="AS2251" s="163" t="str">
        <f t="shared" si="1640"/>
        <v/>
      </c>
      <c r="AT2251" s="163" t="str">
        <f t="shared" si="1641"/>
        <v/>
      </c>
      <c r="AU2251" s="163" t="str">
        <f t="shared" si="1659"/>
        <v>рбс</v>
      </c>
      <c r="AV2251" s="163" t="str">
        <f t="shared" si="1642"/>
        <v>рбс87504302673общпро</v>
      </c>
      <c r="AW2251" s="162">
        <f t="shared" si="1628"/>
        <v>0</v>
      </c>
      <c r="AX2251" s="162">
        <f t="shared" si="1629"/>
        <v>0</v>
      </c>
      <c r="AY2251" s="162">
        <f t="shared" si="1630"/>
        <v>0</v>
      </c>
      <c r="AZ2251" s="162">
        <f t="shared" si="1631"/>
        <v>0</v>
      </c>
      <c r="BA2251" s="164">
        <f t="shared" si="1632"/>
        <v>1</v>
      </c>
      <c r="BB2251" s="164">
        <f t="shared" si="1633"/>
        <v>0</v>
      </c>
      <c r="BC2251" s="164">
        <f t="shared" si="1634"/>
        <v>0</v>
      </c>
      <c r="BD2251" s="162">
        <f t="shared" si="1660"/>
        <v>0</v>
      </c>
      <c r="BE2251" s="162">
        <f t="shared" si="1661"/>
        <v>0</v>
      </c>
      <c r="BF2251" s="179">
        <f t="shared" si="1662"/>
        <v>0</v>
      </c>
      <c r="BG2251" s="180">
        <f t="shared" si="1663"/>
        <v>0</v>
      </c>
      <c r="BH2251" s="254" t="str">
        <f t="shared" si="1635"/>
        <v>875</v>
      </c>
      <c r="BI2251" s="254" t="str">
        <f t="shared" si="1636"/>
        <v>0709</v>
      </c>
      <c r="BJ2251" s="249" t="s">
        <v>1820</v>
      </c>
      <c r="BK2251" s="249" t="s">
        <v>1821</v>
      </c>
      <c r="BL2251" s="202" t="str">
        <f t="shared" si="1637"/>
        <v/>
      </c>
    </row>
    <row r="2252" spans="1:64" ht="12" hidden="1" customHeight="1">
      <c r="A2252" s="197"/>
      <c r="B2252" s="366" t="s">
        <v>321</v>
      </c>
      <c r="C2252" s="365" t="s">
        <v>1253</v>
      </c>
      <c r="D2252" s="366" t="s">
        <v>319</v>
      </c>
      <c r="E2252" s="366" t="s">
        <v>1071</v>
      </c>
      <c r="F2252" s="366" t="s">
        <v>532</v>
      </c>
      <c r="G2252" s="366" t="s">
        <v>1344</v>
      </c>
      <c r="H2252" s="366" t="s">
        <v>1089</v>
      </c>
      <c r="I2252" s="366" t="s">
        <v>331</v>
      </c>
      <c r="J2252" s="386">
        <v>30000</v>
      </c>
      <c r="K2252" s="386">
        <v>1400</v>
      </c>
      <c r="L2252" s="162" t="str">
        <f t="shared" si="1618"/>
        <v>875043026730709012007552012200010</v>
      </c>
      <c r="M2252" s="163">
        <f t="array" ref="M2252">IF(COUNT(SEARCH(Удалить_Роспись_КВСР,$B2252)*SEARCH(Удалить_Роспись_ПБС,$C2252)*SEARCH(Удалить_Роспись_КФСР, $D2252)*SEARCH(Удалить_Роспись_КЦСР,$E2252)*SEARCH(Удалить_Роспись_КВР,$F2252)*SEARCH(Удалить_Роспись_ЭК,$H2252)*SEARCH(Удалить_Роспись_КР,$I2252))&gt;0,0,1)</f>
        <v>0</v>
      </c>
      <c r="N2252" s="163">
        <f t="array" ref="N2252">IF(COUNT(SEARCH(Удалить_Индекс_КВСР,$B2252)*SEARCH(Удалить_Индекс_ПБС,$C2252)*SEARCH(Удалить_Индекс_КФСР,$D2252)*SEARCH(Удалить_Индекс_КЦСР,$E2252)*SEARCH(Удалить_Индекс_КВР,$F2252)*SEARCH(Удалить_Индекс_ЭК,$H2252)*SEARCH(Удалить_Индекс_КР,$I2252))&gt;0,0,1)</f>
        <v>0</v>
      </c>
      <c r="O2252" s="163" t="str">
        <f t="shared" si="1643"/>
        <v/>
      </c>
      <c r="P2252" s="263" t="str">
        <f t="shared" si="1644"/>
        <v/>
      </c>
      <c r="Q2252" s="263" t="str">
        <f t="shared" si="1645"/>
        <v/>
      </c>
      <c r="R2252" s="263" t="str">
        <f t="shared" si="1646"/>
        <v/>
      </c>
      <c r="S2252" s="263" t="str">
        <f t="shared" si="1647"/>
        <v/>
      </c>
      <c r="T2252" s="263" t="str">
        <f t="shared" si="1648"/>
        <v/>
      </c>
      <c r="U2252" s="263" t="str">
        <f t="shared" si="1619"/>
        <v/>
      </c>
      <c r="V2252" s="263" t="str">
        <f t="shared" si="1649"/>
        <v/>
      </c>
      <c r="W2252" s="263" t="str">
        <f t="shared" si="1620"/>
        <v/>
      </c>
      <c r="X2252" s="263" t="str">
        <f t="shared" si="1650"/>
        <v/>
      </c>
      <c r="Y2252" s="263" t="str">
        <f t="shared" si="1651"/>
        <v/>
      </c>
      <c r="Z2252" s="263" t="str">
        <f t="shared" si="1652"/>
        <v/>
      </c>
      <c r="AA2252" s="263" t="str">
        <f t="shared" si="1653"/>
        <v/>
      </c>
      <c r="AB2252" s="263" t="str">
        <f t="shared" si="1638"/>
        <v/>
      </c>
      <c r="AC2252" s="263" t="str">
        <f t="shared" si="1621"/>
        <v/>
      </c>
      <c r="AD2252" s="263" t="str">
        <f t="shared" si="1639"/>
        <v/>
      </c>
      <c r="AE2252" s="263" t="str">
        <f t="shared" si="1654"/>
        <v/>
      </c>
      <c r="AF2252" s="263" t="str">
        <f t="shared" si="1655"/>
        <v/>
      </c>
      <c r="AG2252" s="263"/>
      <c r="AJ2252" s="163" t="str">
        <f t="shared" si="1656"/>
        <v/>
      </c>
      <c r="AK2252" s="163" t="str">
        <f t="shared" si="1622"/>
        <v/>
      </c>
      <c r="AL2252" s="163" t="str">
        <f t="shared" si="1657"/>
        <v/>
      </c>
      <c r="AM2252" s="163" t="str">
        <f t="shared" si="1658"/>
        <v>меж</v>
      </c>
      <c r="AN2252" s="163" t="str">
        <f t="shared" si="1623"/>
        <v/>
      </c>
      <c r="AO2252" s="163" t="str">
        <f t="shared" si="1624"/>
        <v/>
      </c>
      <c r="AP2252" s="163" t="str">
        <f t="shared" si="1625"/>
        <v/>
      </c>
      <c r="AQ2252" s="163" t="str">
        <f t="shared" si="1626"/>
        <v/>
      </c>
      <c r="AR2252" s="163" t="str">
        <f t="shared" si="1627"/>
        <v/>
      </c>
      <c r="AS2252" s="163" t="str">
        <f t="shared" si="1640"/>
        <v/>
      </c>
      <c r="AT2252" s="163" t="str">
        <f t="shared" si="1641"/>
        <v/>
      </c>
      <c r="AU2252" s="163" t="str">
        <f t="shared" si="1659"/>
        <v>рбс</v>
      </c>
      <c r="AV2252" s="163" t="str">
        <f t="shared" si="1642"/>
        <v>рбс87504302673общпро</v>
      </c>
      <c r="AW2252" s="162">
        <f t="shared" si="1628"/>
        <v>0</v>
      </c>
      <c r="AX2252" s="162">
        <f t="shared" si="1629"/>
        <v>0</v>
      </c>
      <c r="AY2252" s="162">
        <f t="shared" si="1630"/>
        <v>0</v>
      </c>
      <c r="AZ2252" s="162">
        <f t="shared" si="1631"/>
        <v>0</v>
      </c>
      <c r="BA2252" s="164">
        <f t="shared" si="1632"/>
        <v>1</v>
      </c>
      <c r="BB2252" s="164">
        <f t="shared" si="1633"/>
        <v>1</v>
      </c>
      <c r="BC2252" s="164">
        <f t="shared" si="1634"/>
        <v>1</v>
      </c>
      <c r="BD2252" s="162">
        <f t="shared" si="1660"/>
        <v>0</v>
      </c>
      <c r="BE2252" s="162">
        <f t="shared" si="1661"/>
        <v>0</v>
      </c>
      <c r="BF2252" s="179">
        <f t="shared" si="1662"/>
        <v>0</v>
      </c>
      <c r="BG2252" s="180">
        <f t="shared" si="1663"/>
        <v>0</v>
      </c>
      <c r="BH2252" s="254" t="str">
        <f t="shared" si="1635"/>
        <v>875</v>
      </c>
      <c r="BI2252" s="254" t="str">
        <f t="shared" si="1636"/>
        <v>0709</v>
      </c>
      <c r="BJ2252" s="249" t="s">
        <v>1822</v>
      </c>
      <c r="BK2252" s="249" t="s">
        <v>1823</v>
      </c>
      <c r="BL2252" s="202" t="str">
        <f t="shared" si="1637"/>
        <v/>
      </c>
    </row>
    <row r="2253" spans="1:64" ht="12" hidden="1" customHeight="1">
      <c r="A2253" s="197"/>
      <c r="B2253" s="366" t="s">
        <v>321</v>
      </c>
      <c r="C2253" s="365" t="s">
        <v>1253</v>
      </c>
      <c r="D2253" s="366" t="s">
        <v>319</v>
      </c>
      <c r="E2253" s="366" t="s">
        <v>1071</v>
      </c>
      <c r="F2253" s="366" t="s">
        <v>532</v>
      </c>
      <c r="G2253" s="366" t="s">
        <v>1344</v>
      </c>
      <c r="H2253" s="366" t="s">
        <v>1161</v>
      </c>
      <c r="I2253" s="366" t="s">
        <v>331</v>
      </c>
      <c r="J2253" s="386">
        <v>780</v>
      </c>
      <c r="K2253" s="386">
        <v>455</v>
      </c>
      <c r="L2253" s="162" t="str">
        <f t="shared" si="1618"/>
        <v>875043026730709012007552012200010</v>
      </c>
      <c r="M2253" s="163">
        <f t="array" ref="M2253">IF(COUNT(SEARCH(Удалить_Роспись_КВСР,$B2253)*SEARCH(Удалить_Роспись_ПБС,$C2253)*SEARCH(Удалить_Роспись_КФСР, $D2253)*SEARCH(Удалить_Роспись_КЦСР,$E2253)*SEARCH(Удалить_Роспись_КВР,$F2253)*SEARCH(Удалить_Роспись_ЭК,$H2253)*SEARCH(Удалить_Роспись_КР,$I2253))&gt;0,0,1)</f>
        <v>0</v>
      </c>
      <c r="N2253" s="163">
        <f t="array" ref="N2253">IF(COUNT(SEARCH(Удалить_Индекс_КВСР,$B2253)*SEARCH(Удалить_Индекс_ПБС,$C2253)*SEARCH(Удалить_Индекс_КФСР,$D2253)*SEARCH(Удалить_Индекс_КЦСР,$E2253)*SEARCH(Удалить_Индекс_КВР,$F2253)*SEARCH(Удалить_Индекс_ЭК,$H2253)*SEARCH(Удалить_Индекс_КР,$I2253))&gt;0,0,1)</f>
        <v>0</v>
      </c>
      <c r="O2253" s="163" t="str">
        <f t="shared" si="1643"/>
        <v/>
      </c>
      <c r="P2253" s="263" t="str">
        <f t="shared" si="1644"/>
        <v/>
      </c>
      <c r="Q2253" s="263" t="str">
        <f t="shared" si="1645"/>
        <v/>
      </c>
      <c r="R2253" s="263" t="str">
        <f t="shared" si="1646"/>
        <v/>
      </c>
      <c r="S2253" s="263" t="str">
        <f t="shared" si="1647"/>
        <v/>
      </c>
      <c r="T2253" s="263" t="str">
        <f t="shared" si="1648"/>
        <v/>
      </c>
      <c r="U2253" s="263" t="str">
        <f t="shared" si="1619"/>
        <v/>
      </c>
      <c r="V2253" s="263" t="str">
        <f t="shared" si="1649"/>
        <v/>
      </c>
      <c r="W2253" s="263" t="str">
        <f t="shared" si="1620"/>
        <v/>
      </c>
      <c r="X2253" s="263" t="str">
        <f t="shared" si="1650"/>
        <v/>
      </c>
      <c r="Y2253" s="263" t="str">
        <f t="shared" si="1651"/>
        <v/>
      </c>
      <c r="Z2253" s="263" t="str">
        <f t="shared" si="1652"/>
        <v/>
      </c>
      <c r="AA2253" s="263" t="str">
        <f t="shared" si="1653"/>
        <v/>
      </c>
      <c r="AB2253" s="263" t="str">
        <f t="shared" si="1638"/>
        <v/>
      </c>
      <c r="AC2253" s="263" t="str">
        <f t="shared" si="1621"/>
        <v/>
      </c>
      <c r="AD2253" s="263" t="str">
        <f t="shared" si="1639"/>
        <v/>
      </c>
      <c r="AE2253" s="263" t="str">
        <f t="shared" si="1654"/>
        <v/>
      </c>
      <c r="AF2253" s="263" t="str">
        <f t="shared" si="1655"/>
        <v/>
      </c>
      <c r="AG2253" s="263"/>
      <c r="AJ2253" s="163" t="str">
        <f t="shared" si="1656"/>
        <v/>
      </c>
      <c r="AK2253" s="163" t="str">
        <f t="shared" si="1622"/>
        <v/>
      </c>
      <c r="AL2253" s="163" t="str">
        <f t="shared" si="1657"/>
        <v/>
      </c>
      <c r="AM2253" s="163" t="str">
        <f t="shared" si="1658"/>
        <v>меж</v>
      </c>
      <c r="AN2253" s="163" t="str">
        <f t="shared" si="1623"/>
        <v/>
      </c>
      <c r="AO2253" s="163" t="str">
        <f t="shared" si="1624"/>
        <v/>
      </c>
      <c r="AP2253" s="163" t="str">
        <f t="shared" si="1625"/>
        <v/>
      </c>
      <c r="AQ2253" s="163" t="str">
        <f t="shared" si="1626"/>
        <v/>
      </c>
      <c r="AR2253" s="163" t="str">
        <f t="shared" si="1627"/>
        <v/>
      </c>
      <c r="AS2253" s="163" t="str">
        <f t="shared" si="1640"/>
        <v/>
      </c>
      <c r="AT2253" s="163" t="str">
        <f t="shared" si="1641"/>
        <v/>
      </c>
      <c r="AU2253" s="163" t="str">
        <f t="shared" si="1659"/>
        <v>рбс</v>
      </c>
      <c r="AV2253" s="163" t="str">
        <f t="shared" si="1642"/>
        <v>рбс87504302673общпро</v>
      </c>
      <c r="AW2253" s="162">
        <f t="shared" si="1628"/>
        <v>0</v>
      </c>
      <c r="AX2253" s="162">
        <f t="shared" si="1629"/>
        <v>0</v>
      </c>
      <c r="AY2253" s="162">
        <f t="shared" si="1630"/>
        <v>0</v>
      </c>
      <c r="AZ2253" s="162">
        <f t="shared" si="1631"/>
        <v>0</v>
      </c>
      <c r="BA2253" s="164">
        <f t="shared" si="1632"/>
        <v>1</v>
      </c>
      <c r="BB2253" s="164">
        <f t="shared" si="1633"/>
        <v>1</v>
      </c>
      <c r="BC2253" s="164">
        <f t="shared" si="1634"/>
        <v>1</v>
      </c>
      <c r="BD2253" s="162">
        <f t="shared" si="1660"/>
        <v>0</v>
      </c>
      <c r="BE2253" s="162">
        <f t="shared" si="1661"/>
        <v>0</v>
      </c>
      <c r="BF2253" s="179">
        <f t="shared" si="1662"/>
        <v>0</v>
      </c>
      <c r="BG2253" s="180">
        <f t="shared" si="1663"/>
        <v>0</v>
      </c>
      <c r="BH2253" s="254" t="str">
        <f t="shared" si="1635"/>
        <v>875</v>
      </c>
      <c r="BI2253" s="254" t="str">
        <f t="shared" si="1636"/>
        <v>0709</v>
      </c>
      <c r="BJ2253" s="249" t="s">
        <v>1824</v>
      </c>
      <c r="BK2253" s="249" t="s">
        <v>1825</v>
      </c>
      <c r="BL2253" s="202" t="str">
        <f t="shared" si="1637"/>
        <v/>
      </c>
    </row>
    <row r="2254" spans="1:64" ht="12" hidden="1" customHeight="1">
      <c r="A2254" s="197"/>
      <c r="B2254" s="366" t="s">
        <v>321</v>
      </c>
      <c r="C2254" s="365" t="s">
        <v>1253</v>
      </c>
      <c r="D2254" s="366" t="s">
        <v>319</v>
      </c>
      <c r="E2254" s="366" t="s">
        <v>1071</v>
      </c>
      <c r="F2254" s="366" t="s">
        <v>642</v>
      </c>
      <c r="G2254" s="366" t="s">
        <v>1344</v>
      </c>
      <c r="H2254" s="366" t="s">
        <v>1088</v>
      </c>
      <c r="I2254" s="366" t="s">
        <v>331</v>
      </c>
      <c r="J2254" s="386">
        <v>1077250</v>
      </c>
      <c r="K2254" s="386">
        <v>606682.5</v>
      </c>
      <c r="L2254" s="162" t="str">
        <f t="shared" si="1618"/>
        <v>875043026730709012007552012900010</v>
      </c>
      <c r="M2254" s="163">
        <f t="array" ref="M2254">IF(COUNT(SEARCH(Удалить_Роспись_КВСР,$B2254)*SEARCH(Удалить_Роспись_ПБС,$C2254)*SEARCH(Удалить_Роспись_КФСР, $D2254)*SEARCH(Удалить_Роспись_КЦСР,$E2254)*SEARCH(Удалить_Роспись_КВР,$F2254)*SEARCH(Удалить_Роспись_ЭК,$H2254)*SEARCH(Удалить_Роспись_КР,$I2254))&gt;0,0,1)</f>
        <v>0</v>
      </c>
      <c r="N2254" s="163">
        <f t="array" ref="N2254">IF(COUNT(SEARCH(Удалить_Индекс_КВСР,$B2254)*SEARCH(Удалить_Индекс_ПБС,$C2254)*SEARCH(Удалить_Индекс_КФСР,$D2254)*SEARCH(Удалить_Индекс_КЦСР,$E2254)*SEARCH(Удалить_Индекс_КВР,$F2254)*SEARCH(Удалить_Индекс_ЭК,$H2254)*SEARCH(Удалить_Индекс_КР,$I2254))&gt;0,0,1)</f>
        <v>0</v>
      </c>
      <c r="O2254" s="163" t="str">
        <f t="shared" si="1643"/>
        <v/>
      </c>
      <c r="P2254" s="263" t="str">
        <f t="shared" si="1644"/>
        <v/>
      </c>
      <c r="Q2254" s="263" t="str">
        <f t="shared" si="1645"/>
        <v/>
      </c>
      <c r="R2254" s="263" t="str">
        <f t="shared" si="1646"/>
        <v/>
      </c>
      <c r="S2254" s="263" t="str">
        <f t="shared" si="1647"/>
        <v/>
      </c>
      <c r="T2254" s="263" t="str">
        <f t="shared" si="1648"/>
        <v/>
      </c>
      <c r="U2254" s="263" t="str">
        <f t="shared" si="1619"/>
        <v/>
      </c>
      <c r="V2254" s="263" t="str">
        <f t="shared" si="1649"/>
        <v/>
      </c>
      <c r="W2254" s="263" t="str">
        <f t="shared" si="1620"/>
        <v/>
      </c>
      <c r="X2254" s="263" t="str">
        <f t="shared" si="1650"/>
        <v/>
      </c>
      <c r="Y2254" s="263" t="str">
        <f t="shared" si="1651"/>
        <v/>
      </c>
      <c r="Z2254" s="263" t="str">
        <f t="shared" si="1652"/>
        <v/>
      </c>
      <c r="AA2254" s="263" t="str">
        <f t="shared" si="1653"/>
        <v/>
      </c>
      <c r="AB2254" s="263" t="str">
        <f t="shared" si="1638"/>
        <v/>
      </c>
      <c r="AC2254" s="263" t="str">
        <f t="shared" si="1621"/>
        <v/>
      </c>
      <c r="AD2254" s="263" t="str">
        <f t="shared" si="1639"/>
        <v/>
      </c>
      <c r="AE2254" s="263" t="str">
        <f t="shared" si="1654"/>
        <v/>
      </c>
      <c r="AF2254" s="263" t="str">
        <f t="shared" si="1655"/>
        <v/>
      </c>
      <c r="AG2254" s="263"/>
      <c r="AJ2254" s="163" t="str">
        <f t="shared" si="1656"/>
        <v/>
      </c>
      <c r="AK2254" s="163" t="str">
        <f t="shared" si="1622"/>
        <v/>
      </c>
      <c r="AL2254" s="163" t="str">
        <f t="shared" si="1657"/>
        <v/>
      </c>
      <c r="AM2254" s="163" t="str">
        <f t="shared" si="1658"/>
        <v>меж</v>
      </c>
      <c r="AN2254" s="163" t="str">
        <f t="shared" si="1623"/>
        <v/>
      </c>
      <c r="AO2254" s="163" t="str">
        <f t="shared" si="1624"/>
        <v/>
      </c>
      <c r="AP2254" s="163" t="str">
        <f t="shared" si="1625"/>
        <v/>
      </c>
      <c r="AQ2254" s="163" t="str">
        <f t="shared" si="1626"/>
        <v/>
      </c>
      <c r="AR2254" s="163" t="str">
        <f t="shared" si="1627"/>
        <v/>
      </c>
      <c r="AS2254" s="163" t="str">
        <f t="shared" si="1640"/>
        <v/>
      </c>
      <c r="AT2254" s="163" t="str">
        <f t="shared" si="1641"/>
        <v/>
      </c>
      <c r="AU2254" s="163" t="str">
        <f t="shared" si="1659"/>
        <v>рбс</v>
      </c>
      <c r="AV2254" s="163" t="str">
        <f t="shared" si="1642"/>
        <v>рбс87504302673общопл</v>
      </c>
      <c r="AW2254" s="162">
        <f t="shared" si="1628"/>
        <v>0</v>
      </c>
      <c r="AX2254" s="162">
        <f t="shared" si="1629"/>
        <v>0</v>
      </c>
      <c r="AY2254" s="162">
        <f t="shared" si="1630"/>
        <v>0</v>
      </c>
      <c r="AZ2254" s="162">
        <f t="shared" si="1631"/>
        <v>0</v>
      </c>
      <c r="BA2254" s="164">
        <f t="shared" si="1632"/>
        <v>1</v>
      </c>
      <c r="BB2254" s="164">
        <f t="shared" si="1633"/>
        <v>1</v>
      </c>
      <c r="BC2254" s="164">
        <f t="shared" si="1634"/>
        <v>1</v>
      </c>
      <c r="BD2254" s="162">
        <f t="shared" si="1660"/>
        <v>0</v>
      </c>
      <c r="BE2254" s="162">
        <f t="shared" si="1661"/>
        <v>0</v>
      </c>
      <c r="BF2254" s="179">
        <f t="shared" si="1662"/>
        <v>0</v>
      </c>
      <c r="BG2254" s="180">
        <f t="shared" si="1663"/>
        <v>0</v>
      </c>
      <c r="BH2254" s="254" t="str">
        <f t="shared" si="1635"/>
        <v>875</v>
      </c>
      <c r="BI2254" s="254" t="str">
        <f t="shared" si="1636"/>
        <v>0709</v>
      </c>
      <c r="BJ2254" s="249" t="s">
        <v>1826</v>
      </c>
      <c r="BK2254" s="249" t="s">
        <v>1827</v>
      </c>
      <c r="BL2254" s="202" t="str">
        <f t="shared" si="1637"/>
        <v/>
      </c>
    </row>
    <row r="2255" spans="1:64" ht="12" hidden="1" customHeight="1">
      <c r="A2255" s="197"/>
      <c r="B2255" s="366" t="s">
        <v>321</v>
      </c>
      <c r="C2255" s="365" t="s">
        <v>1253</v>
      </c>
      <c r="D2255" s="366" t="s">
        <v>319</v>
      </c>
      <c r="E2255" s="366" t="s">
        <v>1071</v>
      </c>
      <c r="F2255" s="366" t="s">
        <v>533</v>
      </c>
      <c r="G2255" s="366" t="s">
        <v>1344</v>
      </c>
      <c r="H2255" s="366" t="s">
        <v>1090</v>
      </c>
      <c r="I2255" s="366" t="s">
        <v>331</v>
      </c>
      <c r="J2255" s="386">
        <v>191500</v>
      </c>
      <c r="K2255" s="386">
        <v>115515.82</v>
      </c>
      <c r="L2255" s="162" t="str">
        <f t="shared" si="1618"/>
        <v>875043026730709012007552024400010</v>
      </c>
      <c r="M2255" s="163">
        <f t="array" ref="M2255">IF(COUNT(SEARCH(Удалить_Роспись_КВСР,$B2255)*SEARCH(Удалить_Роспись_ПБС,$C2255)*SEARCH(Удалить_Роспись_КФСР, $D2255)*SEARCH(Удалить_Роспись_КЦСР,$E2255)*SEARCH(Удалить_Роспись_КВР,$F2255)*SEARCH(Удалить_Роспись_ЭК,$H2255)*SEARCH(Удалить_Роспись_КР,$I2255))&gt;0,0,1)</f>
        <v>0</v>
      </c>
      <c r="N2255" s="163">
        <f t="array" ref="N2255">IF(COUNT(SEARCH(Удалить_Индекс_КВСР,$B2255)*SEARCH(Удалить_Индекс_ПБС,$C2255)*SEARCH(Удалить_Индекс_КФСР,$D2255)*SEARCH(Удалить_Индекс_КЦСР,$E2255)*SEARCH(Удалить_Индекс_КВР,$F2255)*SEARCH(Удалить_Индекс_ЭК,$H2255)*SEARCH(Удалить_Индекс_КР,$I2255))&gt;0,0,1)</f>
        <v>0</v>
      </c>
      <c r="O2255" s="163" t="str">
        <f t="shared" si="1643"/>
        <v/>
      </c>
      <c r="P2255" s="263" t="str">
        <f t="shared" si="1644"/>
        <v/>
      </c>
      <c r="Q2255" s="263" t="str">
        <f t="shared" si="1645"/>
        <v/>
      </c>
      <c r="R2255" s="263" t="str">
        <f t="shared" si="1646"/>
        <v/>
      </c>
      <c r="S2255" s="263" t="str">
        <f t="shared" si="1647"/>
        <v/>
      </c>
      <c r="T2255" s="263" t="str">
        <f t="shared" si="1648"/>
        <v/>
      </c>
      <c r="U2255" s="263" t="str">
        <f t="shared" si="1619"/>
        <v/>
      </c>
      <c r="V2255" s="263" t="str">
        <f t="shared" si="1649"/>
        <v/>
      </c>
      <c r="W2255" s="263" t="str">
        <f t="shared" si="1620"/>
        <v/>
      </c>
      <c r="X2255" s="263" t="str">
        <f t="shared" si="1650"/>
        <v/>
      </c>
      <c r="Y2255" s="263" t="str">
        <f t="shared" si="1651"/>
        <v/>
      </c>
      <c r="Z2255" s="263" t="str">
        <f t="shared" si="1652"/>
        <v/>
      </c>
      <c r="AA2255" s="263" t="str">
        <f t="shared" si="1653"/>
        <v/>
      </c>
      <c r="AB2255" s="263" t="str">
        <f t="shared" si="1638"/>
        <v/>
      </c>
      <c r="AC2255" s="263" t="str">
        <f t="shared" si="1621"/>
        <v/>
      </c>
      <c r="AD2255" s="263" t="str">
        <f t="shared" si="1639"/>
        <v/>
      </c>
      <c r="AE2255" s="263" t="str">
        <f t="shared" si="1654"/>
        <v/>
      </c>
      <c r="AF2255" s="263" t="str">
        <f t="shared" si="1655"/>
        <v/>
      </c>
      <c r="AG2255" s="263"/>
      <c r="AJ2255" s="163" t="str">
        <f t="shared" si="1656"/>
        <v/>
      </c>
      <c r="AK2255" s="163" t="str">
        <f t="shared" si="1622"/>
        <v/>
      </c>
      <c r="AL2255" s="163" t="str">
        <f t="shared" si="1657"/>
        <v/>
      </c>
      <c r="AM2255" s="163" t="str">
        <f t="shared" si="1658"/>
        <v>меж</v>
      </c>
      <c r="AN2255" s="163" t="str">
        <f t="shared" si="1623"/>
        <v/>
      </c>
      <c r="AO2255" s="163" t="str">
        <f t="shared" si="1624"/>
        <v/>
      </c>
      <c r="AP2255" s="163" t="str">
        <f t="shared" si="1625"/>
        <v/>
      </c>
      <c r="AQ2255" s="163" t="str">
        <f t="shared" si="1626"/>
        <v/>
      </c>
      <c r="AR2255" s="163" t="str">
        <f t="shared" si="1627"/>
        <v/>
      </c>
      <c r="AS2255" s="163" t="str">
        <f t="shared" si="1640"/>
        <v/>
      </c>
      <c r="AT2255" s="163" t="str">
        <f t="shared" si="1641"/>
        <v/>
      </c>
      <c r="AU2255" s="163" t="str">
        <f t="shared" si="1659"/>
        <v>рбс</v>
      </c>
      <c r="AV2255" s="163" t="str">
        <f t="shared" si="1642"/>
        <v>рбс87504302673общпро</v>
      </c>
      <c r="AW2255" s="162">
        <f t="shared" si="1628"/>
        <v>0</v>
      </c>
      <c r="AX2255" s="162">
        <f t="shared" si="1629"/>
        <v>0</v>
      </c>
      <c r="AY2255" s="162">
        <f t="shared" si="1630"/>
        <v>0</v>
      </c>
      <c r="AZ2255" s="162">
        <f t="shared" si="1631"/>
        <v>0</v>
      </c>
      <c r="BA2255" s="164">
        <f t="shared" si="1632"/>
        <v>1</v>
      </c>
      <c r="BB2255" s="164">
        <f t="shared" si="1633"/>
        <v>1</v>
      </c>
      <c r="BC2255" s="164">
        <f t="shared" si="1634"/>
        <v>1</v>
      </c>
      <c r="BD2255" s="162">
        <f t="shared" si="1660"/>
        <v>0</v>
      </c>
      <c r="BE2255" s="162">
        <f t="shared" si="1661"/>
        <v>0</v>
      </c>
      <c r="BF2255" s="179">
        <f t="shared" si="1662"/>
        <v>0</v>
      </c>
      <c r="BG2255" s="180">
        <f t="shared" si="1663"/>
        <v>0</v>
      </c>
      <c r="BH2255" s="254" t="str">
        <f t="shared" si="1635"/>
        <v>875</v>
      </c>
      <c r="BI2255" s="254" t="str">
        <f t="shared" si="1636"/>
        <v>0709</v>
      </c>
      <c r="BJ2255" s="249" t="s">
        <v>1828</v>
      </c>
      <c r="BK2255" s="249" t="s">
        <v>1829</v>
      </c>
      <c r="BL2255" s="202" t="str">
        <f t="shared" si="1637"/>
        <v/>
      </c>
    </row>
    <row r="2256" spans="1:64" ht="12" hidden="1" customHeight="1">
      <c r="A2256" s="197"/>
      <c r="B2256" s="366" t="s">
        <v>321</v>
      </c>
      <c r="C2256" s="365" t="s">
        <v>1253</v>
      </c>
      <c r="D2256" s="366" t="s">
        <v>319</v>
      </c>
      <c r="E2256" s="366" t="s">
        <v>1071</v>
      </c>
      <c r="F2256" s="366" t="s">
        <v>533</v>
      </c>
      <c r="G2256" s="366" t="s">
        <v>1344</v>
      </c>
      <c r="H2256" s="366" t="s">
        <v>1091</v>
      </c>
      <c r="I2256" s="366" t="s">
        <v>331</v>
      </c>
      <c r="J2256" s="386">
        <v>200000</v>
      </c>
      <c r="K2256" s="386">
        <v>30000</v>
      </c>
      <c r="L2256" s="162" t="str">
        <f t="shared" si="1618"/>
        <v>875043026730709012007552024400010</v>
      </c>
      <c r="M2256" s="163">
        <f t="array" ref="M2256">IF(COUNT(SEARCH(Удалить_Роспись_КВСР,$B2256)*SEARCH(Удалить_Роспись_ПБС,$C2256)*SEARCH(Удалить_Роспись_КФСР, $D2256)*SEARCH(Удалить_Роспись_КЦСР,$E2256)*SEARCH(Удалить_Роспись_КВР,$F2256)*SEARCH(Удалить_Роспись_ЭК,$H2256)*SEARCH(Удалить_Роспись_КР,$I2256))&gt;0,0,1)</f>
        <v>0</v>
      </c>
      <c r="N2256" s="163">
        <f t="array" ref="N2256">IF(COUNT(SEARCH(Удалить_Индекс_КВСР,$B2256)*SEARCH(Удалить_Индекс_ПБС,$C2256)*SEARCH(Удалить_Индекс_КФСР,$D2256)*SEARCH(Удалить_Индекс_КЦСР,$E2256)*SEARCH(Удалить_Индекс_КВР,$F2256)*SEARCH(Удалить_Индекс_ЭК,$H2256)*SEARCH(Удалить_Индекс_КР,$I2256))&gt;0,0,1)</f>
        <v>0</v>
      </c>
      <c r="O2256" s="163" t="str">
        <f t="shared" si="1643"/>
        <v/>
      </c>
      <c r="P2256" s="263" t="str">
        <f t="shared" si="1644"/>
        <v/>
      </c>
      <c r="Q2256" s="263" t="str">
        <f t="shared" si="1645"/>
        <v/>
      </c>
      <c r="R2256" s="263" t="str">
        <f t="shared" si="1646"/>
        <v/>
      </c>
      <c r="S2256" s="263" t="str">
        <f t="shared" si="1647"/>
        <v/>
      </c>
      <c r="T2256" s="263" t="str">
        <f t="shared" si="1648"/>
        <v/>
      </c>
      <c r="U2256" s="263" t="str">
        <f t="shared" si="1619"/>
        <v/>
      </c>
      <c r="V2256" s="263" t="str">
        <f t="shared" si="1649"/>
        <v/>
      </c>
      <c r="W2256" s="263" t="str">
        <f t="shared" si="1620"/>
        <v/>
      </c>
      <c r="X2256" s="263" t="str">
        <f t="shared" si="1650"/>
        <v/>
      </c>
      <c r="Y2256" s="263" t="str">
        <f t="shared" si="1651"/>
        <v/>
      </c>
      <c r="Z2256" s="263" t="str">
        <f t="shared" si="1652"/>
        <v/>
      </c>
      <c r="AA2256" s="263" t="str">
        <f t="shared" si="1653"/>
        <v/>
      </c>
      <c r="AB2256" s="263" t="str">
        <f t="shared" si="1638"/>
        <v/>
      </c>
      <c r="AC2256" s="263" t="str">
        <f t="shared" si="1621"/>
        <v/>
      </c>
      <c r="AD2256" s="263" t="str">
        <f t="shared" si="1639"/>
        <v/>
      </c>
      <c r="AE2256" s="263" t="str">
        <f t="shared" si="1654"/>
        <v/>
      </c>
      <c r="AF2256" s="263" t="str">
        <f t="shared" si="1655"/>
        <v/>
      </c>
      <c r="AG2256" s="263"/>
      <c r="AJ2256" s="163" t="str">
        <f t="shared" si="1656"/>
        <v/>
      </c>
      <c r="AK2256" s="163" t="str">
        <f t="shared" si="1622"/>
        <v/>
      </c>
      <c r="AL2256" s="163" t="str">
        <f t="shared" si="1657"/>
        <v/>
      </c>
      <c r="AM2256" s="163" t="str">
        <f t="shared" si="1658"/>
        <v>меж</v>
      </c>
      <c r="AN2256" s="163" t="str">
        <f t="shared" si="1623"/>
        <v/>
      </c>
      <c r="AO2256" s="163" t="str">
        <f t="shared" si="1624"/>
        <v/>
      </c>
      <c r="AP2256" s="163" t="str">
        <f t="shared" si="1625"/>
        <v/>
      </c>
      <c r="AQ2256" s="163" t="str">
        <f t="shared" si="1626"/>
        <v/>
      </c>
      <c r="AR2256" s="163" t="str">
        <f t="shared" si="1627"/>
        <v/>
      </c>
      <c r="AS2256" s="163" t="str">
        <f t="shared" si="1640"/>
        <v/>
      </c>
      <c r="AT2256" s="163" t="str">
        <f t="shared" si="1641"/>
        <v/>
      </c>
      <c r="AU2256" s="163" t="str">
        <f t="shared" si="1659"/>
        <v>рбс</v>
      </c>
      <c r="AV2256" s="163" t="str">
        <f t="shared" si="1642"/>
        <v>рбс87504302673общпро</v>
      </c>
      <c r="AW2256" s="162">
        <f t="shared" si="1628"/>
        <v>0</v>
      </c>
      <c r="AX2256" s="162">
        <f t="shared" si="1629"/>
        <v>0</v>
      </c>
      <c r="AY2256" s="162">
        <f t="shared" si="1630"/>
        <v>0</v>
      </c>
      <c r="AZ2256" s="162">
        <f t="shared" si="1631"/>
        <v>0</v>
      </c>
      <c r="BA2256" s="164">
        <f t="shared" si="1632"/>
        <v>1</v>
      </c>
      <c r="BB2256" s="164">
        <f t="shared" si="1633"/>
        <v>1</v>
      </c>
      <c r="BC2256" s="164">
        <f t="shared" si="1634"/>
        <v>1</v>
      </c>
      <c r="BD2256" s="162">
        <f t="shared" si="1660"/>
        <v>0</v>
      </c>
      <c r="BE2256" s="162">
        <f t="shared" si="1661"/>
        <v>0</v>
      </c>
      <c r="BF2256" s="179">
        <f t="shared" si="1662"/>
        <v>0</v>
      </c>
      <c r="BG2256" s="180">
        <f t="shared" si="1663"/>
        <v>0</v>
      </c>
      <c r="BH2256" s="254" t="str">
        <f t="shared" si="1635"/>
        <v>875</v>
      </c>
      <c r="BI2256" s="254" t="str">
        <f t="shared" si="1636"/>
        <v>0709</v>
      </c>
      <c r="BJ2256" s="249" t="s">
        <v>1830</v>
      </c>
      <c r="BK2256" s="249" t="s">
        <v>1831</v>
      </c>
      <c r="BL2256" s="202" t="str">
        <f t="shared" si="1637"/>
        <v/>
      </c>
    </row>
    <row r="2257" spans="1:64" ht="12" hidden="1" customHeight="1">
      <c r="A2257" s="197"/>
      <c r="B2257" s="366" t="s">
        <v>321</v>
      </c>
      <c r="C2257" s="365" t="s">
        <v>1253</v>
      </c>
      <c r="D2257" s="366" t="s">
        <v>319</v>
      </c>
      <c r="E2257" s="366" t="s">
        <v>1071</v>
      </c>
      <c r="F2257" s="366" t="s">
        <v>533</v>
      </c>
      <c r="G2257" s="366" t="s">
        <v>1344</v>
      </c>
      <c r="H2257" s="366" t="s">
        <v>1089</v>
      </c>
      <c r="I2257" s="366" t="s">
        <v>331</v>
      </c>
      <c r="J2257" s="386">
        <v>143593</v>
      </c>
      <c r="K2257" s="386">
        <v>1500</v>
      </c>
      <c r="L2257" s="162" t="str">
        <f t="shared" si="1618"/>
        <v>875043026730709012007552024400010</v>
      </c>
      <c r="M2257" s="163">
        <f t="array" ref="M2257">IF(COUNT(SEARCH(Удалить_Роспись_КВСР,$B2257)*SEARCH(Удалить_Роспись_ПБС,$C2257)*SEARCH(Удалить_Роспись_КФСР, $D2257)*SEARCH(Удалить_Роспись_КЦСР,$E2257)*SEARCH(Удалить_Роспись_КВР,$F2257)*SEARCH(Удалить_Роспись_ЭК,$H2257)*SEARCH(Удалить_Роспись_КР,$I2257))&gt;0,0,1)</f>
        <v>0</v>
      </c>
      <c r="N2257" s="163">
        <f t="array" ref="N2257">IF(COUNT(SEARCH(Удалить_Индекс_КВСР,$B2257)*SEARCH(Удалить_Индекс_ПБС,$C2257)*SEARCH(Удалить_Индекс_КФСР,$D2257)*SEARCH(Удалить_Индекс_КЦСР,$E2257)*SEARCH(Удалить_Индекс_КВР,$F2257)*SEARCH(Удалить_Индекс_ЭК,$H2257)*SEARCH(Удалить_Индекс_КР,$I2257))&gt;0,0,1)</f>
        <v>0</v>
      </c>
      <c r="O2257" s="163" t="str">
        <f t="shared" si="1643"/>
        <v/>
      </c>
      <c r="P2257" s="263" t="str">
        <f t="shared" si="1644"/>
        <v/>
      </c>
      <c r="Q2257" s="263" t="str">
        <f t="shared" si="1645"/>
        <v/>
      </c>
      <c r="R2257" s="263" t="str">
        <f t="shared" si="1646"/>
        <v/>
      </c>
      <c r="S2257" s="263" t="str">
        <f t="shared" si="1647"/>
        <v/>
      </c>
      <c r="T2257" s="263" t="str">
        <f t="shared" si="1648"/>
        <v/>
      </c>
      <c r="U2257" s="263" t="str">
        <f t="shared" si="1619"/>
        <v/>
      </c>
      <c r="V2257" s="263" t="str">
        <f t="shared" si="1649"/>
        <v/>
      </c>
      <c r="W2257" s="263" t="str">
        <f t="shared" si="1620"/>
        <v/>
      </c>
      <c r="X2257" s="263" t="str">
        <f t="shared" si="1650"/>
        <v/>
      </c>
      <c r="Y2257" s="263" t="str">
        <f t="shared" si="1651"/>
        <v/>
      </c>
      <c r="Z2257" s="263" t="str">
        <f t="shared" si="1652"/>
        <v/>
      </c>
      <c r="AA2257" s="263" t="str">
        <f t="shared" si="1653"/>
        <v/>
      </c>
      <c r="AB2257" s="263" t="str">
        <f t="shared" si="1638"/>
        <v/>
      </c>
      <c r="AC2257" s="263" t="str">
        <f t="shared" si="1621"/>
        <v/>
      </c>
      <c r="AD2257" s="263" t="str">
        <f t="shared" si="1639"/>
        <v/>
      </c>
      <c r="AE2257" s="263" t="str">
        <f t="shared" si="1654"/>
        <v/>
      </c>
      <c r="AF2257" s="263" t="str">
        <f t="shared" si="1655"/>
        <v/>
      </c>
      <c r="AG2257" s="263"/>
      <c r="AJ2257" s="163" t="str">
        <f t="shared" si="1656"/>
        <v/>
      </c>
      <c r="AK2257" s="163" t="str">
        <f t="shared" si="1622"/>
        <v/>
      </c>
      <c r="AL2257" s="163" t="str">
        <f t="shared" si="1657"/>
        <v/>
      </c>
      <c r="AM2257" s="163" t="str">
        <f t="shared" si="1658"/>
        <v>меж</v>
      </c>
      <c r="AN2257" s="163" t="str">
        <f t="shared" si="1623"/>
        <v/>
      </c>
      <c r="AO2257" s="163" t="str">
        <f t="shared" si="1624"/>
        <v/>
      </c>
      <c r="AP2257" s="163" t="str">
        <f t="shared" si="1625"/>
        <v/>
      </c>
      <c r="AQ2257" s="163" t="str">
        <f t="shared" si="1626"/>
        <v/>
      </c>
      <c r="AR2257" s="163" t="str">
        <f t="shared" si="1627"/>
        <v/>
      </c>
      <c r="AS2257" s="163" t="str">
        <f t="shared" si="1640"/>
        <v/>
      </c>
      <c r="AT2257" s="163" t="str">
        <f t="shared" si="1641"/>
        <v/>
      </c>
      <c r="AU2257" s="163" t="str">
        <f t="shared" si="1659"/>
        <v>рбс</v>
      </c>
      <c r="AV2257" s="163" t="str">
        <f t="shared" si="1642"/>
        <v>рбс87504302673общпро</v>
      </c>
      <c r="AW2257" s="162">
        <f t="shared" si="1628"/>
        <v>0</v>
      </c>
      <c r="AX2257" s="162">
        <f t="shared" si="1629"/>
        <v>0</v>
      </c>
      <c r="AY2257" s="162">
        <f t="shared" si="1630"/>
        <v>0</v>
      </c>
      <c r="AZ2257" s="162">
        <f t="shared" si="1631"/>
        <v>0</v>
      </c>
      <c r="BA2257" s="164">
        <f t="shared" si="1632"/>
        <v>1</v>
      </c>
      <c r="BB2257" s="164">
        <f t="shared" si="1633"/>
        <v>1</v>
      </c>
      <c r="BC2257" s="164">
        <f t="shared" si="1634"/>
        <v>1</v>
      </c>
      <c r="BD2257" s="162">
        <f t="shared" si="1660"/>
        <v>0</v>
      </c>
      <c r="BE2257" s="162">
        <f t="shared" si="1661"/>
        <v>0</v>
      </c>
      <c r="BF2257" s="179">
        <f t="shared" si="1662"/>
        <v>0</v>
      </c>
      <c r="BG2257" s="180">
        <f t="shared" si="1663"/>
        <v>0</v>
      </c>
      <c r="BH2257" s="254" t="str">
        <f t="shared" si="1635"/>
        <v>875</v>
      </c>
      <c r="BI2257" s="254" t="str">
        <f t="shared" si="1636"/>
        <v>0709</v>
      </c>
      <c r="BJ2257" s="249" t="s">
        <v>1832</v>
      </c>
      <c r="BK2257" s="249" t="s">
        <v>1833</v>
      </c>
      <c r="BL2257" s="202" t="str">
        <f t="shared" si="1637"/>
        <v/>
      </c>
    </row>
    <row r="2258" spans="1:64" ht="12" hidden="1" customHeight="1">
      <c r="A2258" s="197"/>
      <c r="B2258" s="366" t="s">
        <v>321</v>
      </c>
      <c r="C2258" s="365" t="s">
        <v>1253</v>
      </c>
      <c r="D2258" s="366" t="s">
        <v>319</v>
      </c>
      <c r="E2258" s="366" t="s">
        <v>1071</v>
      </c>
      <c r="F2258" s="366" t="s">
        <v>533</v>
      </c>
      <c r="G2258" s="366" t="s">
        <v>1344</v>
      </c>
      <c r="H2258" s="366" t="s">
        <v>1095</v>
      </c>
      <c r="I2258" s="366" t="s">
        <v>331</v>
      </c>
      <c r="J2258" s="386">
        <v>54820</v>
      </c>
      <c r="K2258" s="386">
        <v>10613.8</v>
      </c>
      <c r="L2258" s="162" t="str">
        <f t="shared" si="1618"/>
        <v>875043026730709012007552024400010</v>
      </c>
      <c r="M2258" s="163">
        <f t="array" ref="M2258">IF(COUNT(SEARCH(Удалить_Роспись_КВСР,$B2258)*SEARCH(Удалить_Роспись_ПБС,$C2258)*SEARCH(Удалить_Роспись_КФСР, $D2258)*SEARCH(Удалить_Роспись_КЦСР,$E2258)*SEARCH(Удалить_Роспись_КВР,$F2258)*SEARCH(Удалить_Роспись_ЭК,$H2258)*SEARCH(Удалить_Роспись_КР,$I2258))&gt;0,0,1)</f>
        <v>0</v>
      </c>
      <c r="N2258" s="163">
        <f t="array" ref="N2258">IF(COUNT(SEARCH(Удалить_Индекс_КВСР,$B2258)*SEARCH(Удалить_Индекс_ПБС,$C2258)*SEARCH(Удалить_Индекс_КФСР,$D2258)*SEARCH(Удалить_Индекс_КЦСР,$E2258)*SEARCH(Удалить_Индекс_КВР,$F2258)*SEARCH(Удалить_Индекс_ЭК,$H2258)*SEARCH(Удалить_Индекс_КР,$I2258))&gt;0,0,1)</f>
        <v>0</v>
      </c>
      <c r="O2258" s="163" t="str">
        <f t="shared" si="1643"/>
        <v/>
      </c>
      <c r="P2258" s="263" t="str">
        <f t="shared" si="1644"/>
        <v/>
      </c>
      <c r="Q2258" s="263" t="str">
        <f t="shared" si="1645"/>
        <v/>
      </c>
      <c r="R2258" s="263" t="str">
        <f t="shared" si="1646"/>
        <v/>
      </c>
      <c r="S2258" s="263" t="str">
        <f t="shared" si="1647"/>
        <v/>
      </c>
      <c r="T2258" s="263" t="str">
        <f t="shared" si="1648"/>
        <v/>
      </c>
      <c r="U2258" s="263" t="str">
        <f t="shared" si="1619"/>
        <v/>
      </c>
      <c r="V2258" s="263" t="str">
        <f t="shared" si="1649"/>
        <v/>
      </c>
      <c r="W2258" s="263" t="str">
        <f t="shared" si="1620"/>
        <v/>
      </c>
      <c r="X2258" s="263" t="str">
        <f t="shared" si="1650"/>
        <v/>
      </c>
      <c r="Y2258" s="263" t="str">
        <f t="shared" si="1651"/>
        <v/>
      </c>
      <c r="Z2258" s="263" t="str">
        <f t="shared" si="1652"/>
        <v/>
      </c>
      <c r="AA2258" s="263" t="str">
        <f t="shared" si="1653"/>
        <v/>
      </c>
      <c r="AB2258" s="263" t="str">
        <f t="shared" si="1638"/>
        <v/>
      </c>
      <c r="AC2258" s="263" t="str">
        <f t="shared" si="1621"/>
        <v/>
      </c>
      <c r="AD2258" s="263" t="str">
        <f t="shared" si="1639"/>
        <v/>
      </c>
      <c r="AE2258" s="263" t="str">
        <f t="shared" si="1654"/>
        <v/>
      </c>
      <c r="AF2258" s="263" t="str">
        <f t="shared" si="1655"/>
        <v/>
      </c>
      <c r="AG2258" s="263"/>
      <c r="AJ2258" s="163" t="str">
        <f t="shared" si="1656"/>
        <v/>
      </c>
      <c r="AK2258" s="163" t="str">
        <f t="shared" si="1622"/>
        <v/>
      </c>
      <c r="AL2258" s="163" t="str">
        <f t="shared" si="1657"/>
        <v/>
      </c>
      <c r="AM2258" s="163" t="str">
        <f t="shared" si="1658"/>
        <v>меж</v>
      </c>
      <c r="AN2258" s="163" t="str">
        <f t="shared" si="1623"/>
        <v/>
      </c>
      <c r="AO2258" s="163" t="str">
        <f t="shared" si="1624"/>
        <v/>
      </c>
      <c r="AP2258" s="163" t="str">
        <f t="shared" si="1625"/>
        <v/>
      </c>
      <c r="AQ2258" s="163" t="str">
        <f t="shared" si="1626"/>
        <v/>
      </c>
      <c r="AR2258" s="163" t="str">
        <f t="shared" si="1627"/>
        <v/>
      </c>
      <c r="AS2258" s="163" t="str">
        <f t="shared" si="1640"/>
        <v/>
      </c>
      <c r="AT2258" s="163" t="str">
        <f t="shared" si="1641"/>
        <v/>
      </c>
      <c r="AU2258" s="163" t="str">
        <f t="shared" si="1659"/>
        <v>рбс</v>
      </c>
      <c r="AV2258" s="163" t="str">
        <f t="shared" si="1642"/>
        <v>рбс87504302673общосн</v>
      </c>
      <c r="AW2258" s="162">
        <f t="shared" si="1628"/>
        <v>0</v>
      </c>
      <c r="AX2258" s="162">
        <f t="shared" si="1629"/>
        <v>0</v>
      </c>
      <c r="AY2258" s="162">
        <f t="shared" si="1630"/>
        <v>0</v>
      </c>
      <c r="AZ2258" s="162">
        <f t="shared" si="1631"/>
        <v>0</v>
      </c>
      <c r="BA2258" s="164">
        <f t="shared" si="1632"/>
        <v>1</v>
      </c>
      <c r="BB2258" s="164">
        <f t="shared" si="1633"/>
        <v>1</v>
      </c>
      <c r="BC2258" s="164">
        <f t="shared" si="1634"/>
        <v>1</v>
      </c>
      <c r="BD2258" s="162">
        <f t="shared" si="1660"/>
        <v>0</v>
      </c>
      <c r="BE2258" s="162">
        <f t="shared" si="1661"/>
        <v>0</v>
      </c>
      <c r="BF2258" s="179">
        <f t="shared" si="1662"/>
        <v>0</v>
      </c>
      <c r="BG2258" s="180">
        <f t="shared" si="1663"/>
        <v>0</v>
      </c>
      <c r="BH2258" s="254" t="str">
        <f t="shared" si="1635"/>
        <v>875</v>
      </c>
      <c r="BI2258" s="254" t="str">
        <f t="shared" si="1636"/>
        <v>0709</v>
      </c>
      <c r="BJ2258" s="249" t="s">
        <v>1834</v>
      </c>
      <c r="BK2258" s="249" t="s">
        <v>1835</v>
      </c>
      <c r="BL2258" s="202" t="str">
        <f t="shared" si="1637"/>
        <v/>
      </c>
    </row>
    <row r="2259" spans="1:64" ht="12" hidden="1" customHeight="1">
      <c r="A2259" s="197"/>
      <c r="B2259" s="366" t="s">
        <v>321</v>
      </c>
      <c r="C2259" s="365" t="s">
        <v>1253</v>
      </c>
      <c r="D2259" s="366" t="s">
        <v>319</v>
      </c>
      <c r="E2259" s="366" t="s">
        <v>1071</v>
      </c>
      <c r="F2259" s="366" t="s">
        <v>533</v>
      </c>
      <c r="G2259" s="366" t="s">
        <v>1344</v>
      </c>
      <c r="H2259" s="366" t="s">
        <v>1163</v>
      </c>
      <c r="I2259" s="366" t="s">
        <v>331</v>
      </c>
      <c r="J2259" s="386">
        <v>209400</v>
      </c>
      <c r="K2259" s="386">
        <v>209400</v>
      </c>
      <c r="L2259" s="162" t="str">
        <f t="shared" si="1618"/>
        <v>875043026730709012007552024400010</v>
      </c>
      <c r="M2259" s="163">
        <f t="array" ref="M2259">IF(COUNT(SEARCH(Удалить_Роспись_КВСР,$B2259)*SEARCH(Удалить_Роспись_ПБС,$C2259)*SEARCH(Удалить_Роспись_КФСР, $D2259)*SEARCH(Удалить_Роспись_КЦСР,$E2259)*SEARCH(Удалить_Роспись_КВР,$F2259)*SEARCH(Удалить_Роспись_ЭК,$H2259)*SEARCH(Удалить_Роспись_КР,$I2259))&gt;0,0,1)</f>
        <v>0</v>
      </c>
      <c r="N2259" s="163">
        <f t="array" ref="N2259">IF(COUNT(SEARCH(Удалить_Индекс_КВСР,$B2259)*SEARCH(Удалить_Индекс_ПБС,$C2259)*SEARCH(Удалить_Индекс_КФСР,$D2259)*SEARCH(Удалить_Индекс_КЦСР,$E2259)*SEARCH(Удалить_Индекс_КВР,$F2259)*SEARCH(Удалить_Индекс_ЭК,$H2259)*SEARCH(Удалить_Индекс_КР,$I2259))&gt;0,0,1)</f>
        <v>0</v>
      </c>
      <c r="O2259" s="163" t="str">
        <f t="shared" si="1643"/>
        <v/>
      </c>
      <c r="P2259" s="263" t="str">
        <f t="shared" si="1644"/>
        <v/>
      </c>
      <c r="Q2259" s="263" t="str">
        <f t="shared" si="1645"/>
        <v/>
      </c>
      <c r="R2259" s="263" t="str">
        <f t="shared" si="1646"/>
        <v/>
      </c>
      <c r="S2259" s="263" t="str">
        <f t="shared" si="1647"/>
        <v/>
      </c>
      <c r="T2259" s="263" t="str">
        <f t="shared" si="1648"/>
        <v/>
      </c>
      <c r="U2259" s="263" t="str">
        <f t="shared" si="1619"/>
        <v/>
      </c>
      <c r="V2259" s="263" t="str">
        <f t="shared" si="1649"/>
        <v/>
      </c>
      <c r="W2259" s="263" t="str">
        <f t="shared" si="1620"/>
        <v/>
      </c>
      <c r="X2259" s="263" t="str">
        <f t="shared" si="1650"/>
        <v/>
      </c>
      <c r="Y2259" s="263" t="str">
        <f t="shared" si="1651"/>
        <v/>
      </c>
      <c r="Z2259" s="263" t="str">
        <f t="shared" si="1652"/>
        <v/>
      </c>
      <c r="AA2259" s="263" t="str">
        <f t="shared" si="1653"/>
        <v/>
      </c>
      <c r="AB2259" s="263" t="str">
        <f t="shared" si="1638"/>
        <v/>
      </c>
      <c r="AC2259" s="263" t="str">
        <f t="shared" si="1621"/>
        <v/>
      </c>
      <c r="AD2259" s="263" t="str">
        <f t="shared" si="1639"/>
        <v/>
      </c>
      <c r="AE2259" s="263" t="str">
        <f t="shared" si="1654"/>
        <v/>
      </c>
      <c r="AF2259" s="263" t="str">
        <f t="shared" si="1655"/>
        <v/>
      </c>
      <c r="AG2259" s="263"/>
      <c r="AJ2259" s="163" t="str">
        <f t="shared" si="1656"/>
        <v/>
      </c>
      <c r="AK2259" s="163" t="str">
        <f t="shared" si="1622"/>
        <v/>
      </c>
      <c r="AL2259" s="163" t="str">
        <f t="shared" si="1657"/>
        <v/>
      </c>
      <c r="AM2259" s="163" t="str">
        <f t="shared" si="1658"/>
        <v>меж</v>
      </c>
      <c r="AN2259" s="163" t="str">
        <f t="shared" si="1623"/>
        <v/>
      </c>
      <c r="AO2259" s="163" t="str">
        <f t="shared" si="1624"/>
        <v/>
      </c>
      <c r="AP2259" s="163" t="str">
        <f t="shared" si="1625"/>
        <v/>
      </c>
      <c r="AQ2259" s="163" t="str">
        <f t="shared" si="1626"/>
        <v/>
      </c>
      <c r="AR2259" s="163" t="str">
        <f t="shared" si="1627"/>
        <v/>
      </c>
      <c r="AS2259" s="163" t="str">
        <f t="shared" si="1640"/>
        <v/>
      </c>
      <c r="AT2259" s="163" t="str">
        <f t="shared" si="1641"/>
        <v/>
      </c>
      <c r="AU2259" s="163" t="str">
        <f t="shared" si="1659"/>
        <v>рбс</v>
      </c>
      <c r="AV2259" s="163" t="str">
        <f t="shared" si="1642"/>
        <v>рбс87504302673общпро</v>
      </c>
      <c r="AW2259" s="162">
        <f t="shared" si="1628"/>
        <v>0</v>
      </c>
      <c r="AX2259" s="162">
        <f t="shared" si="1629"/>
        <v>0</v>
      </c>
      <c r="AY2259" s="162">
        <f t="shared" si="1630"/>
        <v>0</v>
      </c>
      <c r="AZ2259" s="162">
        <f t="shared" si="1631"/>
        <v>0</v>
      </c>
      <c r="BA2259" s="164">
        <f t="shared" si="1632"/>
        <v>1</v>
      </c>
      <c r="BB2259" s="164">
        <f t="shared" si="1633"/>
        <v>1</v>
      </c>
      <c r="BC2259" s="164">
        <f t="shared" si="1634"/>
        <v>1</v>
      </c>
      <c r="BD2259" s="162">
        <f t="shared" si="1660"/>
        <v>0</v>
      </c>
      <c r="BE2259" s="162">
        <f t="shared" si="1661"/>
        <v>0</v>
      </c>
      <c r="BF2259" s="179">
        <f t="shared" si="1662"/>
        <v>0</v>
      </c>
      <c r="BG2259" s="180">
        <f t="shared" si="1663"/>
        <v>0</v>
      </c>
      <c r="BH2259" s="254" t="str">
        <f t="shared" si="1635"/>
        <v>875</v>
      </c>
      <c r="BI2259" s="254" t="str">
        <f t="shared" si="1636"/>
        <v>0709</v>
      </c>
      <c r="BJ2259" s="249" t="s">
        <v>1836</v>
      </c>
      <c r="BK2259" s="249" t="s">
        <v>1837</v>
      </c>
      <c r="BL2259" s="202" t="str">
        <f t="shared" si="1637"/>
        <v/>
      </c>
    </row>
    <row r="2260" spans="1:64" ht="12" hidden="1" customHeight="1">
      <c r="A2260" s="197"/>
      <c r="B2260" s="366" t="s">
        <v>321</v>
      </c>
      <c r="C2260" s="365" t="s">
        <v>1253</v>
      </c>
      <c r="D2260" s="366" t="s">
        <v>319</v>
      </c>
      <c r="E2260" s="366" t="s">
        <v>1071</v>
      </c>
      <c r="F2260" s="366" t="s">
        <v>533</v>
      </c>
      <c r="G2260" s="366" t="s">
        <v>1344</v>
      </c>
      <c r="H2260" s="366" t="s">
        <v>1165</v>
      </c>
      <c r="I2260" s="366" t="s">
        <v>331</v>
      </c>
      <c r="J2260" s="386">
        <v>30507</v>
      </c>
      <c r="K2260" s="386">
        <v>0</v>
      </c>
      <c r="L2260" s="162" t="str">
        <f t="shared" si="1618"/>
        <v>875043026730709012007552024400010</v>
      </c>
      <c r="M2260" s="163">
        <f t="array" ref="M2260">IF(COUNT(SEARCH(Удалить_Роспись_КВСР,$B2260)*SEARCH(Удалить_Роспись_ПБС,$C2260)*SEARCH(Удалить_Роспись_КФСР, $D2260)*SEARCH(Удалить_Роспись_КЦСР,$E2260)*SEARCH(Удалить_Роспись_КВР,$F2260)*SEARCH(Удалить_Роспись_ЭК,$H2260)*SEARCH(Удалить_Роспись_КР,$I2260))&gt;0,0,1)</f>
        <v>0</v>
      </c>
      <c r="N2260" s="163">
        <f t="array" ref="N2260">IF(COUNT(SEARCH(Удалить_Индекс_КВСР,$B2260)*SEARCH(Удалить_Индекс_ПБС,$C2260)*SEARCH(Удалить_Индекс_КФСР,$D2260)*SEARCH(Удалить_Индекс_КЦСР,$E2260)*SEARCH(Удалить_Индекс_КВР,$F2260)*SEARCH(Удалить_Индекс_ЭК,$H2260)*SEARCH(Удалить_Индекс_КР,$I2260))&gt;0,0,1)</f>
        <v>0</v>
      </c>
      <c r="O2260" s="163" t="str">
        <f t="shared" si="1643"/>
        <v/>
      </c>
      <c r="P2260" s="263" t="str">
        <f t="shared" si="1644"/>
        <v/>
      </c>
      <c r="Q2260" s="263" t="str">
        <f t="shared" si="1645"/>
        <v/>
      </c>
      <c r="R2260" s="263" t="str">
        <f t="shared" si="1646"/>
        <v/>
      </c>
      <c r="S2260" s="263" t="str">
        <f t="shared" si="1647"/>
        <v/>
      </c>
      <c r="T2260" s="263" t="str">
        <f t="shared" si="1648"/>
        <v/>
      </c>
      <c r="U2260" s="263" t="str">
        <f t="shared" si="1619"/>
        <v/>
      </c>
      <c r="V2260" s="263" t="str">
        <f t="shared" si="1649"/>
        <v/>
      </c>
      <c r="W2260" s="263" t="str">
        <f t="shared" si="1620"/>
        <v/>
      </c>
      <c r="X2260" s="263" t="str">
        <f t="shared" si="1650"/>
        <v/>
      </c>
      <c r="Y2260" s="263" t="str">
        <f t="shared" si="1651"/>
        <v/>
      </c>
      <c r="Z2260" s="263" t="str">
        <f t="shared" si="1652"/>
        <v/>
      </c>
      <c r="AA2260" s="263" t="str">
        <f t="shared" si="1653"/>
        <v/>
      </c>
      <c r="AB2260" s="263" t="str">
        <f t="shared" si="1638"/>
        <v/>
      </c>
      <c r="AC2260" s="263" t="str">
        <f t="shared" si="1621"/>
        <v/>
      </c>
      <c r="AD2260" s="263" t="str">
        <f t="shared" si="1639"/>
        <v/>
      </c>
      <c r="AE2260" s="263" t="str">
        <f t="shared" si="1654"/>
        <v/>
      </c>
      <c r="AF2260" s="263" t="str">
        <f t="shared" si="1655"/>
        <v/>
      </c>
      <c r="AG2260" s="263"/>
      <c r="AJ2260" s="163" t="str">
        <f t="shared" si="1656"/>
        <v/>
      </c>
      <c r="AK2260" s="163" t="str">
        <f t="shared" si="1622"/>
        <v/>
      </c>
      <c r="AL2260" s="163" t="str">
        <f t="shared" si="1657"/>
        <v/>
      </c>
      <c r="AM2260" s="163" t="str">
        <f t="shared" si="1658"/>
        <v>меж</v>
      </c>
      <c r="AN2260" s="163" t="str">
        <f t="shared" si="1623"/>
        <v/>
      </c>
      <c r="AO2260" s="163" t="str">
        <f t="shared" si="1624"/>
        <v/>
      </c>
      <c r="AP2260" s="163" t="str">
        <f t="shared" si="1625"/>
        <v/>
      </c>
      <c r="AQ2260" s="163" t="str">
        <f t="shared" si="1626"/>
        <v/>
      </c>
      <c r="AR2260" s="163" t="str">
        <f t="shared" si="1627"/>
        <v/>
      </c>
      <c r="AS2260" s="163" t="str">
        <f t="shared" si="1640"/>
        <v/>
      </c>
      <c r="AT2260" s="163" t="str">
        <f t="shared" si="1641"/>
        <v/>
      </c>
      <c r="AU2260" s="163" t="str">
        <f t="shared" si="1659"/>
        <v>рбс</v>
      </c>
      <c r="AV2260" s="163" t="str">
        <f t="shared" si="1642"/>
        <v>рбс87504302673общпро</v>
      </c>
      <c r="AW2260" s="162">
        <f t="shared" si="1628"/>
        <v>0</v>
      </c>
      <c r="AX2260" s="162">
        <f t="shared" si="1629"/>
        <v>0</v>
      </c>
      <c r="AY2260" s="162">
        <f t="shared" si="1630"/>
        <v>0</v>
      </c>
      <c r="AZ2260" s="162">
        <f t="shared" si="1631"/>
        <v>0</v>
      </c>
      <c r="BA2260" s="164">
        <f t="shared" si="1632"/>
        <v>1</v>
      </c>
      <c r="BB2260" s="164">
        <f t="shared" si="1633"/>
        <v>1</v>
      </c>
      <c r="BC2260" s="164">
        <f t="shared" si="1634"/>
        <v>1</v>
      </c>
      <c r="BD2260" s="162">
        <f t="shared" si="1660"/>
        <v>0</v>
      </c>
      <c r="BE2260" s="162">
        <f t="shared" si="1661"/>
        <v>0</v>
      </c>
      <c r="BF2260" s="179">
        <f t="shared" si="1662"/>
        <v>0</v>
      </c>
      <c r="BG2260" s="180">
        <f t="shared" si="1663"/>
        <v>0</v>
      </c>
      <c r="BH2260" s="254" t="str">
        <f t="shared" si="1635"/>
        <v>875</v>
      </c>
      <c r="BI2260" s="254" t="str">
        <f t="shared" si="1636"/>
        <v>0709</v>
      </c>
      <c r="BJ2260" s="249" t="s">
        <v>1838</v>
      </c>
      <c r="BK2260" s="249" t="s">
        <v>1839</v>
      </c>
      <c r="BL2260" s="202" t="str">
        <f t="shared" si="1637"/>
        <v/>
      </c>
    </row>
    <row r="2261" spans="1:64" ht="12" hidden="1" customHeight="1">
      <c r="A2261" s="197"/>
      <c r="B2261" s="366" t="s">
        <v>321</v>
      </c>
      <c r="C2261" s="365" t="s">
        <v>1253</v>
      </c>
      <c r="D2261" s="366" t="s">
        <v>319</v>
      </c>
      <c r="E2261" s="366" t="s">
        <v>1071</v>
      </c>
      <c r="F2261" s="366" t="s">
        <v>533</v>
      </c>
      <c r="G2261" s="366" t="s">
        <v>1344</v>
      </c>
      <c r="H2261" s="366" t="s">
        <v>1167</v>
      </c>
      <c r="I2261" s="366" t="s">
        <v>331</v>
      </c>
      <c r="J2261" s="386">
        <v>251974</v>
      </c>
      <c r="K2261" s="386">
        <v>136354.20000000001</v>
      </c>
      <c r="L2261" s="162" t="str">
        <f t="shared" si="1618"/>
        <v>875043026730709012007552024400010</v>
      </c>
      <c r="M2261" s="163">
        <f t="array" ref="M2261">IF(COUNT(SEARCH(Удалить_Роспись_КВСР,$B2261)*SEARCH(Удалить_Роспись_ПБС,$C2261)*SEARCH(Удалить_Роспись_КФСР, $D2261)*SEARCH(Удалить_Роспись_КЦСР,$E2261)*SEARCH(Удалить_Роспись_КВР,$F2261)*SEARCH(Удалить_Роспись_ЭК,$H2261)*SEARCH(Удалить_Роспись_КР,$I2261))&gt;0,0,1)</f>
        <v>0</v>
      </c>
      <c r="N2261" s="163">
        <f t="array" ref="N2261">IF(COUNT(SEARCH(Удалить_Индекс_КВСР,$B2261)*SEARCH(Удалить_Индекс_ПБС,$C2261)*SEARCH(Удалить_Индекс_КФСР,$D2261)*SEARCH(Удалить_Индекс_КЦСР,$E2261)*SEARCH(Удалить_Индекс_КВР,$F2261)*SEARCH(Удалить_Индекс_ЭК,$H2261)*SEARCH(Удалить_Индекс_КР,$I2261))&gt;0,0,1)</f>
        <v>0</v>
      </c>
      <c r="O2261" s="163" t="str">
        <f t="shared" si="1643"/>
        <v/>
      </c>
      <c r="P2261" s="263" t="str">
        <f t="shared" si="1644"/>
        <v/>
      </c>
      <c r="Q2261" s="263" t="str">
        <f t="shared" si="1645"/>
        <v/>
      </c>
      <c r="R2261" s="263" t="str">
        <f t="shared" si="1646"/>
        <v/>
      </c>
      <c r="S2261" s="263" t="str">
        <f t="shared" si="1647"/>
        <v/>
      </c>
      <c r="T2261" s="263" t="str">
        <f t="shared" si="1648"/>
        <v/>
      </c>
      <c r="U2261" s="263" t="str">
        <f t="shared" si="1619"/>
        <v/>
      </c>
      <c r="V2261" s="263" t="str">
        <f t="shared" si="1649"/>
        <v/>
      </c>
      <c r="W2261" s="263" t="str">
        <f t="shared" si="1620"/>
        <v/>
      </c>
      <c r="X2261" s="263" t="str">
        <f t="shared" si="1650"/>
        <v/>
      </c>
      <c r="Y2261" s="263" t="str">
        <f t="shared" si="1651"/>
        <v/>
      </c>
      <c r="Z2261" s="263" t="str">
        <f t="shared" si="1652"/>
        <v/>
      </c>
      <c r="AA2261" s="263" t="str">
        <f t="shared" si="1653"/>
        <v/>
      </c>
      <c r="AB2261" s="263" t="str">
        <f t="shared" si="1638"/>
        <v/>
      </c>
      <c r="AC2261" s="263" t="str">
        <f t="shared" si="1621"/>
        <v/>
      </c>
      <c r="AD2261" s="263" t="str">
        <f t="shared" si="1639"/>
        <v/>
      </c>
      <c r="AE2261" s="263" t="str">
        <f t="shared" si="1654"/>
        <v/>
      </c>
      <c r="AF2261" s="263" t="str">
        <f t="shared" si="1655"/>
        <v/>
      </c>
      <c r="AG2261" s="263"/>
      <c r="AJ2261" s="163" t="str">
        <f t="shared" si="1656"/>
        <v/>
      </c>
      <c r="AK2261" s="163" t="str">
        <f t="shared" si="1622"/>
        <v/>
      </c>
      <c r="AL2261" s="163" t="str">
        <f t="shared" si="1657"/>
        <v/>
      </c>
      <c r="AM2261" s="163" t="str">
        <f t="shared" si="1658"/>
        <v>меж</v>
      </c>
      <c r="AN2261" s="163" t="str">
        <f t="shared" si="1623"/>
        <v/>
      </c>
      <c r="AO2261" s="163" t="str">
        <f t="shared" si="1624"/>
        <v/>
      </c>
      <c r="AP2261" s="163" t="str">
        <f t="shared" si="1625"/>
        <v/>
      </c>
      <c r="AQ2261" s="163" t="str">
        <f t="shared" si="1626"/>
        <v/>
      </c>
      <c r="AR2261" s="163" t="str">
        <f t="shared" si="1627"/>
        <v/>
      </c>
      <c r="AS2261" s="163" t="str">
        <f t="shared" si="1640"/>
        <v/>
      </c>
      <c r="AT2261" s="163" t="str">
        <f t="shared" si="1641"/>
        <v/>
      </c>
      <c r="AU2261" s="163" t="str">
        <f t="shared" si="1659"/>
        <v>рбс</v>
      </c>
      <c r="AV2261" s="163" t="str">
        <f t="shared" si="1642"/>
        <v>рбс87504302673общпро</v>
      </c>
      <c r="AW2261" s="162">
        <f t="shared" si="1628"/>
        <v>0</v>
      </c>
      <c r="AX2261" s="162">
        <f t="shared" si="1629"/>
        <v>0</v>
      </c>
      <c r="AY2261" s="162">
        <f t="shared" si="1630"/>
        <v>0</v>
      </c>
      <c r="AZ2261" s="162">
        <f t="shared" si="1631"/>
        <v>0</v>
      </c>
      <c r="BA2261" s="164">
        <f t="shared" si="1632"/>
        <v>1</v>
      </c>
      <c r="BB2261" s="164">
        <f t="shared" si="1633"/>
        <v>1</v>
      </c>
      <c r="BC2261" s="164">
        <f t="shared" si="1634"/>
        <v>1</v>
      </c>
      <c r="BD2261" s="162">
        <f t="shared" si="1660"/>
        <v>0</v>
      </c>
      <c r="BE2261" s="162">
        <f t="shared" si="1661"/>
        <v>0</v>
      </c>
      <c r="BF2261" s="179">
        <f t="shared" si="1662"/>
        <v>0</v>
      </c>
      <c r="BG2261" s="180">
        <f t="shared" si="1663"/>
        <v>0</v>
      </c>
      <c r="BH2261" s="254" t="str">
        <f t="shared" si="1635"/>
        <v>875</v>
      </c>
      <c r="BI2261" s="254" t="str">
        <f t="shared" si="1636"/>
        <v>0709</v>
      </c>
      <c r="BJ2261" s="249" t="s">
        <v>1840</v>
      </c>
      <c r="BK2261" s="249" t="s">
        <v>1841</v>
      </c>
      <c r="BL2261" s="202" t="str">
        <f t="shared" si="1637"/>
        <v/>
      </c>
    </row>
    <row r="2262" spans="1:64" ht="12" hidden="1" customHeight="1">
      <c r="A2262" s="197"/>
      <c r="B2262" s="366" t="s">
        <v>321</v>
      </c>
      <c r="C2262" s="365" t="s">
        <v>1253</v>
      </c>
      <c r="D2262" s="366" t="s">
        <v>319</v>
      </c>
      <c r="E2262" s="366" t="s">
        <v>1072</v>
      </c>
      <c r="F2262" s="366" t="s">
        <v>554</v>
      </c>
      <c r="G2262" s="366" t="s">
        <v>1344</v>
      </c>
      <c r="H2262" s="366" t="s">
        <v>1086</v>
      </c>
      <c r="I2262" s="366" t="s">
        <v>456</v>
      </c>
      <c r="J2262" s="386">
        <v>35878440</v>
      </c>
      <c r="K2262" s="386">
        <v>23249475.879999999</v>
      </c>
      <c r="L2262" s="162" t="str">
        <f t="shared" si="1618"/>
        <v>875043026730709013004000011100001</v>
      </c>
      <c r="M2262" s="163">
        <f t="array" ref="M2262">IF(COUNT(SEARCH(Удалить_Роспись_КВСР,$B2262)*SEARCH(Удалить_Роспись_ПБС,$C2262)*SEARCH(Удалить_Роспись_КФСР, $D2262)*SEARCH(Удалить_Роспись_КЦСР,$E2262)*SEARCH(Удалить_Роспись_КВР,$F2262)*SEARCH(Удалить_Роспись_ЭК,$H2262)*SEARCH(Удалить_Роспись_КР,$I2262))&gt;0,0,1)</f>
        <v>1</v>
      </c>
      <c r="N2262" s="163">
        <f t="array" ref="N2262">IF(COUNT(SEARCH(Удалить_Индекс_КВСР,$B2262)*SEARCH(Удалить_Индекс_ПБС,$C2262)*SEARCH(Удалить_Индекс_КФСР,$D2262)*SEARCH(Удалить_Индекс_КЦСР,$E2262)*SEARCH(Удалить_Индекс_КВР,$F2262)*SEARCH(Удалить_Индекс_ЭК,$H2262)*SEARCH(Удалить_Индекс_КР,$I2262))&gt;0,0,1)</f>
        <v>0</v>
      </c>
      <c r="O2262" s="163" t="str">
        <f t="shared" si="1643"/>
        <v/>
      </c>
      <c r="P2262" s="263" t="str">
        <f t="shared" si="1644"/>
        <v/>
      </c>
      <c r="Q2262" s="263" t="str">
        <f t="shared" si="1645"/>
        <v/>
      </c>
      <c r="R2262" s="263" t="str">
        <f t="shared" si="1646"/>
        <v/>
      </c>
      <c r="S2262" s="263" t="str">
        <f t="shared" si="1647"/>
        <v/>
      </c>
      <c r="T2262" s="263" t="str">
        <f t="shared" si="1648"/>
        <v/>
      </c>
      <c r="U2262" s="263" t="str">
        <f t="shared" si="1619"/>
        <v/>
      </c>
      <c r="V2262" s="263" t="str">
        <f t="shared" si="1649"/>
        <v/>
      </c>
      <c r="W2262" s="263" t="str">
        <f t="shared" si="1620"/>
        <v/>
      </c>
      <c r="X2262" s="263" t="str">
        <f t="shared" si="1650"/>
        <v/>
      </c>
      <c r="Y2262" s="263" t="str">
        <f t="shared" si="1651"/>
        <v/>
      </c>
      <c r="Z2262" s="263" t="str">
        <f t="shared" si="1652"/>
        <v/>
      </c>
      <c r="AA2262" s="263" t="str">
        <f t="shared" si="1653"/>
        <v/>
      </c>
      <c r="AB2262" s="263" t="str">
        <f t="shared" si="1638"/>
        <v/>
      </c>
      <c r="AC2262" s="263" t="str">
        <f t="shared" si="1621"/>
        <v/>
      </c>
      <c r="AD2262" s="263" t="str">
        <f t="shared" si="1639"/>
        <v/>
      </c>
      <c r="AE2262" s="263" t="str">
        <f t="shared" si="1654"/>
        <v/>
      </c>
      <c r="AF2262" s="263" t="str">
        <f t="shared" si="1655"/>
        <v/>
      </c>
      <c r="AG2262" s="263"/>
      <c r="AJ2262" s="163" t="str">
        <f t="shared" si="1656"/>
        <v/>
      </c>
      <c r="AK2262" s="163" t="str">
        <f t="shared" si="1622"/>
        <v/>
      </c>
      <c r="AL2262" s="163" t="str">
        <f t="shared" si="1657"/>
        <v/>
      </c>
      <c r="AM2262" s="163" t="str">
        <f t="shared" si="1658"/>
        <v/>
      </c>
      <c r="AN2262" s="163" t="str">
        <f t="shared" si="1623"/>
        <v/>
      </c>
      <c r="AO2262" s="163" t="str">
        <f t="shared" si="1624"/>
        <v/>
      </c>
      <c r="AP2262" s="163" t="str">
        <f t="shared" si="1625"/>
        <v/>
      </c>
      <c r="AQ2262" s="163" t="str">
        <f t="shared" si="1626"/>
        <v/>
      </c>
      <c r="AR2262" s="163" t="str">
        <f t="shared" si="1627"/>
        <v/>
      </c>
      <c r="AS2262" s="163" t="str">
        <f t="shared" si="1640"/>
        <v/>
      </c>
      <c r="AT2262" s="163" t="str">
        <f t="shared" si="1641"/>
        <v/>
      </c>
      <c r="AU2262" s="163" t="str">
        <f t="shared" si="1659"/>
        <v>рбс</v>
      </c>
      <c r="AV2262" s="163" t="str">
        <f t="shared" si="1642"/>
        <v>рбс87504302673общопл</v>
      </c>
      <c r="AW2262" s="162">
        <f t="shared" si="1628"/>
        <v>35878440</v>
      </c>
      <c r="AX2262" s="162">
        <f t="shared" si="1629"/>
        <v>23249475.879999999</v>
      </c>
      <c r="AY2262" s="162">
        <f t="shared" si="1630"/>
        <v>0</v>
      </c>
      <c r="AZ2262" s="162">
        <f t="shared" si="1631"/>
        <v>0</v>
      </c>
      <c r="BA2262" s="164">
        <f t="shared" si="1632"/>
        <v>1</v>
      </c>
      <c r="BB2262" s="164">
        <f t="shared" si="1633"/>
        <v>1</v>
      </c>
      <c r="BC2262" s="164">
        <f t="shared" si="1634"/>
        <v>1</v>
      </c>
      <c r="BD2262" s="162">
        <f t="shared" si="1660"/>
        <v>0</v>
      </c>
      <c r="BE2262" s="162">
        <f t="shared" si="1661"/>
        <v>0</v>
      </c>
      <c r="BF2262" s="179">
        <f t="shared" si="1662"/>
        <v>0</v>
      </c>
      <c r="BG2262" s="180">
        <f t="shared" si="1663"/>
        <v>0</v>
      </c>
      <c r="BH2262" s="254" t="str">
        <f t="shared" si="1635"/>
        <v>875</v>
      </c>
      <c r="BI2262" s="254" t="str">
        <f t="shared" si="1636"/>
        <v>0709</v>
      </c>
      <c r="BJ2262" s="249" t="s">
        <v>1842</v>
      </c>
      <c r="BK2262" s="249" t="s">
        <v>1843</v>
      </c>
      <c r="BL2262" s="202" t="str">
        <f t="shared" si="1637"/>
        <v/>
      </c>
    </row>
    <row r="2263" spans="1:64" ht="12" hidden="1" customHeight="1">
      <c r="A2263" s="197"/>
      <c r="B2263" s="366" t="s">
        <v>321</v>
      </c>
      <c r="C2263" s="365" t="s">
        <v>1253</v>
      </c>
      <c r="D2263" s="366" t="s">
        <v>319</v>
      </c>
      <c r="E2263" s="366" t="s">
        <v>1072</v>
      </c>
      <c r="F2263" s="366" t="s">
        <v>554</v>
      </c>
      <c r="G2263" s="366" t="s">
        <v>1344</v>
      </c>
      <c r="H2263" s="366" t="s">
        <v>1161</v>
      </c>
      <c r="I2263" s="366" t="s">
        <v>456</v>
      </c>
      <c r="J2263" s="386">
        <v>110000</v>
      </c>
      <c r="K2263" s="386">
        <v>105558.04</v>
      </c>
      <c r="L2263" s="162" t="str">
        <f t="shared" si="1618"/>
        <v>875043026730709013004000011100001</v>
      </c>
      <c r="M2263" s="163">
        <f t="array" ref="M2263">IF(COUNT(SEARCH(Удалить_Роспись_КВСР,$B2263)*SEARCH(Удалить_Роспись_ПБС,$C2263)*SEARCH(Удалить_Роспись_КФСР, $D2263)*SEARCH(Удалить_Роспись_КЦСР,$E2263)*SEARCH(Удалить_Роспись_КВР,$F2263)*SEARCH(Удалить_Роспись_ЭК,$H2263)*SEARCH(Удалить_Роспись_КР,$I2263))&gt;0,0,1)</f>
        <v>1</v>
      </c>
      <c r="N2263" s="163">
        <f t="array" ref="N2263">IF(COUNT(SEARCH(Удалить_Индекс_КВСР,$B2263)*SEARCH(Удалить_Индекс_ПБС,$C2263)*SEARCH(Удалить_Индекс_КФСР,$D2263)*SEARCH(Удалить_Индекс_КЦСР,$E2263)*SEARCH(Удалить_Индекс_КВР,$F2263)*SEARCH(Удалить_Индекс_ЭК,$H2263)*SEARCH(Удалить_Индекс_КР,$I2263))&gt;0,0,1)</f>
        <v>0</v>
      </c>
      <c r="O2263" s="163" t="str">
        <f t="shared" si="1643"/>
        <v/>
      </c>
      <c r="P2263" s="263" t="str">
        <f t="shared" si="1644"/>
        <v/>
      </c>
      <c r="Q2263" s="263" t="str">
        <f t="shared" si="1645"/>
        <v/>
      </c>
      <c r="R2263" s="263" t="str">
        <f t="shared" si="1646"/>
        <v/>
      </c>
      <c r="S2263" s="263" t="str">
        <f t="shared" si="1647"/>
        <v/>
      </c>
      <c r="T2263" s="263" t="str">
        <f t="shared" si="1648"/>
        <v/>
      </c>
      <c r="U2263" s="263" t="str">
        <f t="shared" si="1619"/>
        <v/>
      </c>
      <c r="V2263" s="263" t="str">
        <f t="shared" si="1649"/>
        <v/>
      </c>
      <c r="W2263" s="263" t="str">
        <f t="shared" si="1620"/>
        <v/>
      </c>
      <c r="X2263" s="263" t="str">
        <f t="shared" si="1650"/>
        <v/>
      </c>
      <c r="Y2263" s="263" t="str">
        <f t="shared" si="1651"/>
        <v/>
      </c>
      <c r="Z2263" s="263" t="str">
        <f t="shared" si="1652"/>
        <v/>
      </c>
      <c r="AA2263" s="263" t="str">
        <f t="shared" si="1653"/>
        <v/>
      </c>
      <c r="AB2263" s="263" t="str">
        <f t="shared" si="1638"/>
        <v/>
      </c>
      <c r="AC2263" s="263" t="str">
        <f t="shared" si="1621"/>
        <v/>
      </c>
      <c r="AD2263" s="263" t="str">
        <f t="shared" si="1639"/>
        <v/>
      </c>
      <c r="AE2263" s="263" t="str">
        <f t="shared" si="1654"/>
        <v/>
      </c>
      <c r="AF2263" s="263" t="str">
        <f t="shared" si="1655"/>
        <v/>
      </c>
      <c r="AG2263" s="263"/>
      <c r="AJ2263" s="163" t="str">
        <f t="shared" si="1656"/>
        <v/>
      </c>
      <c r="AK2263" s="163" t="str">
        <f t="shared" si="1622"/>
        <v/>
      </c>
      <c r="AL2263" s="163" t="str">
        <f t="shared" si="1657"/>
        <v/>
      </c>
      <c r="AM2263" s="163" t="str">
        <f t="shared" si="1658"/>
        <v/>
      </c>
      <c r="AN2263" s="163" t="str">
        <f t="shared" si="1623"/>
        <v/>
      </c>
      <c r="AO2263" s="163" t="str">
        <f t="shared" si="1624"/>
        <v/>
      </c>
      <c r="AP2263" s="163" t="str">
        <f t="shared" si="1625"/>
        <v/>
      </c>
      <c r="AQ2263" s="163" t="str">
        <f t="shared" si="1626"/>
        <v/>
      </c>
      <c r="AR2263" s="163" t="str">
        <f t="shared" si="1627"/>
        <v/>
      </c>
      <c r="AS2263" s="163" t="str">
        <f t="shared" si="1640"/>
        <v/>
      </c>
      <c r="AT2263" s="163" t="str">
        <f t="shared" si="1641"/>
        <v/>
      </c>
      <c r="AU2263" s="163" t="str">
        <f t="shared" si="1659"/>
        <v>рбс</v>
      </c>
      <c r="AV2263" s="163" t="str">
        <f t="shared" si="1642"/>
        <v>рбс87504302673общпро</v>
      </c>
      <c r="AW2263" s="162">
        <f t="shared" si="1628"/>
        <v>110000</v>
      </c>
      <c r="AX2263" s="162">
        <f t="shared" si="1629"/>
        <v>105558.04</v>
      </c>
      <c r="AY2263" s="162">
        <f t="shared" si="1630"/>
        <v>0</v>
      </c>
      <c r="AZ2263" s="162">
        <f t="shared" si="1631"/>
        <v>0</v>
      </c>
      <c r="BA2263" s="164">
        <f t="shared" si="1632"/>
        <v>1</v>
      </c>
      <c r="BB2263" s="164">
        <f t="shared" si="1633"/>
        <v>1</v>
      </c>
      <c r="BC2263" s="164">
        <f t="shared" si="1634"/>
        <v>1</v>
      </c>
      <c r="BD2263" s="162">
        <f t="shared" si="1660"/>
        <v>0</v>
      </c>
      <c r="BE2263" s="162">
        <f t="shared" si="1661"/>
        <v>0</v>
      </c>
      <c r="BF2263" s="179">
        <f t="shared" si="1662"/>
        <v>0</v>
      </c>
      <c r="BG2263" s="180">
        <f t="shared" si="1663"/>
        <v>0</v>
      </c>
      <c r="BH2263" s="254" t="str">
        <f t="shared" si="1635"/>
        <v>875</v>
      </c>
      <c r="BI2263" s="254" t="str">
        <f t="shared" si="1636"/>
        <v>0709</v>
      </c>
      <c r="BJ2263" s="249" t="s">
        <v>1844</v>
      </c>
      <c r="BK2263" s="249" t="s">
        <v>1845</v>
      </c>
      <c r="BL2263" s="202" t="str">
        <f t="shared" si="1637"/>
        <v/>
      </c>
    </row>
    <row r="2264" spans="1:64" ht="12" hidden="1" customHeight="1">
      <c r="A2264" s="197"/>
      <c r="B2264" s="366" t="s">
        <v>321</v>
      </c>
      <c r="C2264" s="365" t="s">
        <v>1253</v>
      </c>
      <c r="D2264" s="366" t="s">
        <v>319</v>
      </c>
      <c r="E2264" s="366" t="s">
        <v>1072</v>
      </c>
      <c r="F2264" s="366" t="s">
        <v>536</v>
      </c>
      <c r="G2264" s="366" t="s">
        <v>1344</v>
      </c>
      <c r="H2264" s="366" t="s">
        <v>1087</v>
      </c>
      <c r="I2264" s="366" t="s">
        <v>456</v>
      </c>
      <c r="J2264" s="386">
        <v>60000</v>
      </c>
      <c r="K2264" s="386">
        <v>43400</v>
      </c>
      <c r="L2264" s="162" t="str">
        <f t="shared" si="1618"/>
        <v>875043026730709013004000011200001</v>
      </c>
      <c r="M2264" s="163">
        <f t="array" ref="M2264">IF(COUNT(SEARCH(Удалить_Роспись_КВСР,$B2264)*SEARCH(Удалить_Роспись_ПБС,$C2264)*SEARCH(Удалить_Роспись_КФСР, $D2264)*SEARCH(Удалить_Роспись_КЦСР,$E2264)*SEARCH(Удалить_Роспись_КВР,$F2264)*SEARCH(Удалить_Роспись_ЭК,$H2264)*SEARCH(Удалить_Роспись_КР,$I2264))&gt;0,0,1)</f>
        <v>1</v>
      </c>
      <c r="N2264" s="163">
        <v>1</v>
      </c>
      <c r="O2264" s="163" t="str">
        <f t="shared" si="1643"/>
        <v/>
      </c>
      <c r="P2264" s="263" t="str">
        <f t="shared" si="1644"/>
        <v/>
      </c>
      <c r="Q2264" s="263" t="str">
        <f t="shared" si="1645"/>
        <v/>
      </c>
      <c r="R2264" s="263" t="str">
        <f t="shared" si="1646"/>
        <v/>
      </c>
      <c r="S2264" s="263" t="str">
        <f t="shared" si="1647"/>
        <v/>
      </c>
      <c r="T2264" s="263" t="str">
        <f t="shared" si="1648"/>
        <v/>
      </c>
      <c r="U2264" s="263" t="str">
        <f t="shared" si="1619"/>
        <v/>
      </c>
      <c r="V2264" s="263" t="str">
        <f t="shared" si="1649"/>
        <v/>
      </c>
      <c r="W2264" s="263" t="str">
        <f t="shared" si="1620"/>
        <v/>
      </c>
      <c r="X2264" s="263" t="str">
        <f t="shared" si="1650"/>
        <v/>
      </c>
      <c r="Y2264" s="263" t="str">
        <f t="shared" si="1651"/>
        <v/>
      </c>
      <c r="Z2264" s="263" t="str">
        <f t="shared" si="1652"/>
        <v/>
      </c>
      <c r="AA2264" s="263" t="str">
        <f t="shared" si="1653"/>
        <v/>
      </c>
      <c r="AB2264" s="263" t="str">
        <f t="shared" si="1638"/>
        <v/>
      </c>
      <c r="AC2264" s="263" t="str">
        <f t="shared" si="1621"/>
        <v/>
      </c>
      <c r="AD2264" s="263" t="str">
        <f t="shared" si="1639"/>
        <v/>
      </c>
      <c r="AE2264" s="263" t="str">
        <f t="shared" si="1654"/>
        <v/>
      </c>
      <c r="AF2264" s="263" t="str">
        <f t="shared" si="1655"/>
        <v/>
      </c>
      <c r="AG2264" s="263"/>
      <c r="AJ2264" s="163" t="str">
        <f t="shared" si="1656"/>
        <v/>
      </c>
      <c r="AK2264" s="163" t="str">
        <f t="shared" si="1622"/>
        <v/>
      </c>
      <c r="AL2264" s="163" t="str">
        <f t="shared" si="1657"/>
        <v/>
      </c>
      <c r="AM2264" s="163" t="str">
        <f t="shared" si="1658"/>
        <v/>
      </c>
      <c r="AN2264" s="163" t="str">
        <f t="shared" si="1623"/>
        <v/>
      </c>
      <c r="AO2264" s="163" t="str">
        <f t="shared" si="1624"/>
        <v/>
      </c>
      <c r="AP2264" s="163" t="str">
        <f t="shared" si="1625"/>
        <v/>
      </c>
      <c r="AQ2264" s="163" t="str">
        <f t="shared" si="1626"/>
        <v/>
      </c>
      <c r="AR2264" s="163" t="str">
        <f t="shared" si="1627"/>
        <v/>
      </c>
      <c r="AS2264" s="163" t="str">
        <f t="shared" si="1640"/>
        <v/>
      </c>
      <c r="AT2264" s="163" t="str">
        <f t="shared" si="1641"/>
        <v/>
      </c>
      <c r="AU2264" s="163" t="str">
        <f t="shared" si="1659"/>
        <v>рбс</v>
      </c>
      <c r="AV2264" s="163" t="str">
        <f t="shared" si="1642"/>
        <v>рбс87504302673общпро</v>
      </c>
      <c r="AW2264" s="162">
        <f t="shared" si="1628"/>
        <v>60000</v>
      </c>
      <c r="AX2264" s="162">
        <f t="shared" si="1629"/>
        <v>43400</v>
      </c>
      <c r="AY2264" s="162">
        <f t="shared" si="1630"/>
        <v>60000</v>
      </c>
      <c r="AZ2264" s="162">
        <f t="shared" si="1631"/>
        <v>43400</v>
      </c>
      <c r="BA2264" s="164">
        <f t="shared" si="1632"/>
        <v>1</v>
      </c>
      <c r="BB2264" s="164">
        <f t="shared" si="1633"/>
        <v>1</v>
      </c>
      <c r="BC2264" s="164">
        <f t="shared" si="1634"/>
        <v>1</v>
      </c>
      <c r="BD2264" s="162">
        <f t="shared" si="1660"/>
        <v>60000</v>
      </c>
      <c r="BE2264" s="162">
        <f t="shared" si="1661"/>
        <v>43400</v>
      </c>
      <c r="BF2264" s="179">
        <f t="shared" si="1662"/>
        <v>60000</v>
      </c>
      <c r="BG2264" s="180">
        <f t="shared" si="1663"/>
        <v>60000</v>
      </c>
      <c r="BH2264" s="254" t="str">
        <f t="shared" si="1635"/>
        <v>875</v>
      </c>
      <c r="BI2264" s="254" t="str">
        <f t="shared" si="1636"/>
        <v>0709</v>
      </c>
      <c r="BJ2264" s="249" t="s">
        <v>1846</v>
      </c>
      <c r="BK2264" s="249" t="s">
        <v>1847</v>
      </c>
      <c r="BL2264" s="202" t="str">
        <f t="shared" si="1637"/>
        <v/>
      </c>
    </row>
    <row r="2265" spans="1:64" ht="12" hidden="1" customHeight="1">
      <c r="A2265" s="197"/>
      <c r="B2265" s="366" t="s">
        <v>321</v>
      </c>
      <c r="C2265" s="365" t="s">
        <v>1253</v>
      </c>
      <c r="D2265" s="366" t="s">
        <v>319</v>
      </c>
      <c r="E2265" s="366" t="s">
        <v>1072</v>
      </c>
      <c r="F2265" s="366" t="s">
        <v>536</v>
      </c>
      <c r="G2265" s="366" t="s">
        <v>1344</v>
      </c>
      <c r="H2265" s="366" t="s">
        <v>1089</v>
      </c>
      <c r="I2265" s="366" t="s">
        <v>456</v>
      </c>
      <c r="J2265" s="386">
        <v>105000</v>
      </c>
      <c r="K2265" s="386">
        <v>91433.67</v>
      </c>
      <c r="L2265" s="162" t="str">
        <f t="shared" si="1618"/>
        <v>875043026730709013004000011200001</v>
      </c>
      <c r="M2265" s="163">
        <f t="array" ref="M2265">IF(COUNT(SEARCH(Удалить_Роспись_КВСР,$B2265)*SEARCH(Удалить_Роспись_ПБС,$C2265)*SEARCH(Удалить_Роспись_КФСР, $D2265)*SEARCH(Удалить_Роспись_КЦСР,$E2265)*SEARCH(Удалить_Роспись_КВР,$F2265)*SEARCH(Удалить_Роспись_ЭК,$H2265)*SEARCH(Удалить_Роспись_КР,$I2265))&gt;0,0,1)</f>
        <v>1</v>
      </c>
      <c r="N2265" s="163">
        <v>1</v>
      </c>
      <c r="O2265" s="163" t="str">
        <f t="shared" si="1643"/>
        <v/>
      </c>
      <c r="P2265" s="263" t="str">
        <f t="shared" si="1644"/>
        <v/>
      </c>
      <c r="Q2265" s="263" t="str">
        <f t="shared" si="1645"/>
        <v/>
      </c>
      <c r="R2265" s="263" t="str">
        <f t="shared" si="1646"/>
        <v/>
      </c>
      <c r="S2265" s="263" t="str">
        <f t="shared" si="1647"/>
        <v/>
      </c>
      <c r="T2265" s="263" t="str">
        <f t="shared" si="1648"/>
        <v/>
      </c>
      <c r="U2265" s="263" t="str">
        <f t="shared" si="1619"/>
        <v/>
      </c>
      <c r="V2265" s="263" t="str">
        <f t="shared" si="1649"/>
        <v/>
      </c>
      <c r="W2265" s="263" t="str">
        <f t="shared" si="1620"/>
        <v/>
      </c>
      <c r="X2265" s="263" t="str">
        <f t="shared" si="1650"/>
        <v/>
      </c>
      <c r="Y2265" s="263" t="str">
        <f t="shared" si="1651"/>
        <v/>
      </c>
      <c r="Z2265" s="263" t="str">
        <f t="shared" si="1652"/>
        <v/>
      </c>
      <c r="AA2265" s="263" t="str">
        <f t="shared" si="1653"/>
        <v/>
      </c>
      <c r="AB2265" s="263" t="str">
        <f t="shared" si="1638"/>
        <v/>
      </c>
      <c r="AC2265" s="263" t="str">
        <f t="shared" si="1621"/>
        <v/>
      </c>
      <c r="AD2265" s="263" t="str">
        <f t="shared" si="1639"/>
        <v/>
      </c>
      <c r="AE2265" s="263" t="str">
        <f t="shared" si="1654"/>
        <v/>
      </c>
      <c r="AF2265" s="263" t="str">
        <f t="shared" si="1655"/>
        <v/>
      </c>
      <c r="AG2265" s="263"/>
      <c r="AJ2265" s="163" t="str">
        <f t="shared" si="1656"/>
        <v/>
      </c>
      <c r="AK2265" s="163" t="str">
        <f t="shared" si="1622"/>
        <v/>
      </c>
      <c r="AL2265" s="163" t="str">
        <f t="shared" si="1657"/>
        <v/>
      </c>
      <c r="AM2265" s="163" t="str">
        <f t="shared" si="1658"/>
        <v/>
      </c>
      <c r="AN2265" s="163" t="str">
        <f t="shared" si="1623"/>
        <v/>
      </c>
      <c r="AO2265" s="163" t="str">
        <f t="shared" si="1624"/>
        <v/>
      </c>
      <c r="AP2265" s="163" t="str">
        <f t="shared" si="1625"/>
        <v/>
      </c>
      <c r="AQ2265" s="163" t="str">
        <f t="shared" si="1626"/>
        <v/>
      </c>
      <c r="AR2265" s="163" t="str">
        <f t="shared" si="1627"/>
        <v/>
      </c>
      <c r="AS2265" s="163" t="str">
        <f t="shared" si="1640"/>
        <v/>
      </c>
      <c r="AT2265" s="163" t="str">
        <f t="shared" si="1641"/>
        <v/>
      </c>
      <c r="AU2265" s="163" t="str">
        <f t="shared" si="1659"/>
        <v>рбс</v>
      </c>
      <c r="AV2265" s="163" t="str">
        <f t="shared" si="1642"/>
        <v>рбс87504302673общпро</v>
      </c>
      <c r="AW2265" s="162">
        <f t="shared" si="1628"/>
        <v>105000</v>
      </c>
      <c r="AX2265" s="162">
        <f t="shared" si="1629"/>
        <v>91433.67</v>
      </c>
      <c r="AY2265" s="162">
        <f t="shared" si="1630"/>
        <v>105000</v>
      </c>
      <c r="AZ2265" s="162">
        <f t="shared" si="1631"/>
        <v>91433.67</v>
      </c>
      <c r="BA2265" s="164">
        <f t="shared" si="1632"/>
        <v>1</v>
      </c>
      <c r="BB2265" s="164">
        <f t="shared" si="1633"/>
        <v>1</v>
      </c>
      <c r="BC2265" s="164">
        <f t="shared" si="1634"/>
        <v>1</v>
      </c>
      <c r="BD2265" s="162">
        <f t="shared" si="1660"/>
        <v>105000</v>
      </c>
      <c r="BE2265" s="162">
        <f t="shared" si="1661"/>
        <v>91433.67</v>
      </c>
      <c r="BF2265" s="179">
        <f t="shared" si="1662"/>
        <v>105000</v>
      </c>
      <c r="BG2265" s="180">
        <f t="shared" si="1663"/>
        <v>105000</v>
      </c>
      <c r="BH2265" s="254" t="str">
        <f t="shared" si="1635"/>
        <v>875</v>
      </c>
      <c r="BI2265" s="254" t="str">
        <f t="shared" si="1636"/>
        <v>0709</v>
      </c>
      <c r="BJ2265" s="249" t="s">
        <v>1848</v>
      </c>
      <c r="BK2265" s="249" t="s">
        <v>1849</v>
      </c>
      <c r="BL2265" s="202" t="str">
        <f t="shared" si="1637"/>
        <v/>
      </c>
    </row>
    <row r="2266" spans="1:64" ht="12" hidden="1" customHeight="1">
      <c r="A2266" s="197"/>
      <c r="B2266" s="366" t="s">
        <v>321</v>
      </c>
      <c r="C2266" s="365" t="s">
        <v>1253</v>
      </c>
      <c r="D2266" s="366" t="s">
        <v>319</v>
      </c>
      <c r="E2266" s="366" t="s">
        <v>1072</v>
      </c>
      <c r="F2266" s="366" t="s">
        <v>536</v>
      </c>
      <c r="G2266" s="366" t="s">
        <v>1344</v>
      </c>
      <c r="H2266" s="366" t="s">
        <v>1161</v>
      </c>
      <c r="I2266" s="366" t="s">
        <v>456</v>
      </c>
      <c r="J2266" s="386">
        <v>1560</v>
      </c>
      <c r="K2266" s="386">
        <v>130</v>
      </c>
      <c r="L2266" s="162" t="str">
        <f t="shared" si="1618"/>
        <v>875043026730709013004000011200001</v>
      </c>
      <c r="M2266" s="163">
        <f t="array" ref="M2266">IF(COUNT(SEARCH(Удалить_Роспись_КВСР,$B2266)*SEARCH(Удалить_Роспись_ПБС,$C2266)*SEARCH(Удалить_Роспись_КФСР, $D2266)*SEARCH(Удалить_Роспись_КЦСР,$E2266)*SEARCH(Удалить_Роспись_КВР,$F2266)*SEARCH(Удалить_Роспись_ЭК,$H2266)*SEARCH(Удалить_Роспись_КР,$I2266))&gt;0,0,1)</f>
        <v>1</v>
      </c>
      <c r="N2266" s="163">
        <v>1</v>
      </c>
      <c r="O2266" s="163" t="str">
        <f t="shared" si="1643"/>
        <v/>
      </c>
      <c r="P2266" s="263" t="str">
        <f t="shared" si="1644"/>
        <v/>
      </c>
      <c r="Q2266" s="263" t="str">
        <f t="shared" si="1645"/>
        <v/>
      </c>
      <c r="R2266" s="263" t="str">
        <f t="shared" si="1646"/>
        <v/>
      </c>
      <c r="S2266" s="263" t="str">
        <f t="shared" si="1647"/>
        <v/>
      </c>
      <c r="T2266" s="263" t="str">
        <f t="shared" si="1648"/>
        <v/>
      </c>
      <c r="U2266" s="263" t="str">
        <f t="shared" si="1619"/>
        <v/>
      </c>
      <c r="V2266" s="263" t="str">
        <f t="shared" si="1649"/>
        <v/>
      </c>
      <c r="W2266" s="263" t="str">
        <f t="shared" si="1620"/>
        <v/>
      </c>
      <c r="X2266" s="263" t="str">
        <f t="shared" si="1650"/>
        <v/>
      </c>
      <c r="Y2266" s="263" t="str">
        <f t="shared" si="1651"/>
        <v/>
      </c>
      <c r="Z2266" s="263" t="str">
        <f t="shared" si="1652"/>
        <v/>
      </c>
      <c r="AA2266" s="263" t="str">
        <f t="shared" si="1653"/>
        <v/>
      </c>
      <c r="AB2266" s="263" t="str">
        <f t="shared" si="1638"/>
        <v/>
      </c>
      <c r="AC2266" s="263" t="str">
        <f t="shared" si="1621"/>
        <v/>
      </c>
      <c r="AD2266" s="263" t="str">
        <f t="shared" si="1639"/>
        <v/>
      </c>
      <c r="AE2266" s="263" t="str">
        <f t="shared" si="1654"/>
        <v/>
      </c>
      <c r="AF2266" s="263" t="str">
        <f t="shared" si="1655"/>
        <v/>
      </c>
      <c r="AG2266" s="263"/>
      <c r="AJ2266" s="163" t="str">
        <f t="shared" si="1656"/>
        <v/>
      </c>
      <c r="AK2266" s="163" t="str">
        <f t="shared" si="1622"/>
        <v/>
      </c>
      <c r="AL2266" s="163" t="str">
        <f t="shared" si="1657"/>
        <v/>
      </c>
      <c r="AM2266" s="163" t="str">
        <f t="shared" si="1658"/>
        <v/>
      </c>
      <c r="AN2266" s="163" t="str">
        <f t="shared" si="1623"/>
        <v/>
      </c>
      <c r="AO2266" s="163" t="str">
        <f t="shared" si="1624"/>
        <v/>
      </c>
      <c r="AP2266" s="163" t="str">
        <f t="shared" si="1625"/>
        <v/>
      </c>
      <c r="AQ2266" s="163" t="str">
        <f t="shared" si="1626"/>
        <v/>
      </c>
      <c r="AR2266" s="163" t="str">
        <f t="shared" si="1627"/>
        <v/>
      </c>
      <c r="AS2266" s="163" t="str">
        <f t="shared" si="1640"/>
        <v/>
      </c>
      <c r="AT2266" s="163" t="str">
        <f t="shared" si="1641"/>
        <v/>
      </c>
      <c r="AU2266" s="163" t="str">
        <f t="shared" si="1659"/>
        <v>рбс</v>
      </c>
      <c r="AV2266" s="163" t="str">
        <f t="shared" si="1642"/>
        <v>рбс87504302673общпро</v>
      </c>
      <c r="AW2266" s="162">
        <f t="shared" si="1628"/>
        <v>1560</v>
      </c>
      <c r="AX2266" s="162">
        <f t="shared" si="1629"/>
        <v>130</v>
      </c>
      <c r="AY2266" s="162">
        <f t="shared" si="1630"/>
        <v>1560</v>
      </c>
      <c r="AZ2266" s="162">
        <f t="shared" si="1631"/>
        <v>130</v>
      </c>
      <c r="BA2266" s="164">
        <f t="shared" si="1632"/>
        <v>1</v>
      </c>
      <c r="BB2266" s="164">
        <f t="shared" si="1633"/>
        <v>1</v>
      </c>
      <c r="BC2266" s="164">
        <f t="shared" si="1634"/>
        <v>1</v>
      </c>
      <c r="BD2266" s="162">
        <f t="shared" si="1660"/>
        <v>1560</v>
      </c>
      <c r="BE2266" s="162">
        <f t="shared" si="1661"/>
        <v>130</v>
      </c>
      <c r="BF2266" s="179">
        <f t="shared" si="1662"/>
        <v>1560</v>
      </c>
      <c r="BG2266" s="180">
        <f t="shared" si="1663"/>
        <v>1560</v>
      </c>
      <c r="BH2266" s="254" t="str">
        <f t="shared" si="1635"/>
        <v>875</v>
      </c>
      <c r="BI2266" s="254" t="str">
        <f t="shared" si="1636"/>
        <v>0709</v>
      </c>
      <c r="BJ2266" s="249" t="s">
        <v>1850</v>
      </c>
      <c r="BK2266" s="249" t="s">
        <v>1851</v>
      </c>
      <c r="BL2266" s="202" t="str">
        <f t="shared" si="1637"/>
        <v/>
      </c>
    </row>
    <row r="2267" spans="1:64" ht="12" hidden="1" customHeight="1">
      <c r="A2267" s="197"/>
      <c r="B2267" s="366" t="s">
        <v>321</v>
      </c>
      <c r="C2267" s="365" t="s">
        <v>1253</v>
      </c>
      <c r="D2267" s="366" t="s">
        <v>319</v>
      </c>
      <c r="E2267" s="366" t="s">
        <v>1072</v>
      </c>
      <c r="F2267" s="366" t="s">
        <v>664</v>
      </c>
      <c r="G2267" s="366" t="s">
        <v>1344</v>
      </c>
      <c r="H2267" s="366" t="s">
        <v>1088</v>
      </c>
      <c r="I2267" s="366" t="s">
        <v>456</v>
      </c>
      <c r="J2267" s="386">
        <v>10863647.529999999</v>
      </c>
      <c r="K2267" s="386">
        <v>6696943.2000000002</v>
      </c>
      <c r="L2267" s="162" t="str">
        <f t="shared" si="1618"/>
        <v>875043026730709013004000011900001</v>
      </c>
      <c r="M2267" s="163">
        <f t="array" ref="M2267">IF(COUNT(SEARCH(Удалить_Роспись_КВСР,$B2267)*SEARCH(Удалить_Роспись_ПБС,$C2267)*SEARCH(Удалить_Роспись_КФСР, $D2267)*SEARCH(Удалить_Роспись_КЦСР,$E2267)*SEARCH(Удалить_Роспись_КВР,$F2267)*SEARCH(Удалить_Роспись_ЭК,$H2267)*SEARCH(Удалить_Роспись_КР,$I2267))&gt;0,0,1)</f>
        <v>1</v>
      </c>
      <c r="N2267" s="163">
        <f t="array" ref="N2267">IF(COUNT(SEARCH(Удалить_Индекс_КВСР,$B2267)*SEARCH(Удалить_Индекс_ПБС,$C2267)*SEARCH(Удалить_Индекс_КФСР,$D2267)*SEARCH(Удалить_Индекс_КЦСР,$E2267)*SEARCH(Удалить_Индекс_КВР,$F2267)*SEARCH(Удалить_Индекс_ЭК,$H2267)*SEARCH(Удалить_Индекс_КР,$I2267))&gt;0,0,1)</f>
        <v>0</v>
      </c>
      <c r="O2267" s="163" t="str">
        <f t="shared" si="1643"/>
        <v/>
      </c>
      <c r="P2267" s="263" t="str">
        <f t="shared" si="1644"/>
        <v/>
      </c>
      <c r="Q2267" s="263" t="str">
        <f t="shared" si="1645"/>
        <v/>
      </c>
      <c r="R2267" s="263" t="str">
        <f t="shared" si="1646"/>
        <v/>
      </c>
      <c r="S2267" s="263" t="str">
        <f t="shared" si="1647"/>
        <v/>
      </c>
      <c r="T2267" s="263" t="str">
        <f t="shared" si="1648"/>
        <v/>
      </c>
      <c r="U2267" s="263" t="str">
        <f t="shared" si="1619"/>
        <v/>
      </c>
      <c r="V2267" s="263" t="str">
        <f t="shared" si="1649"/>
        <v/>
      </c>
      <c r="W2267" s="263" t="str">
        <f t="shared" si="1620"/>
        <v/>
      </c>
      <c r="X2267" s="263" t="str">
        <f t="shared" si="1650"/>
        <v/>
      </c>
      <c r="Y2267" s="263" t="str">
        <f t="shared" si="1651"/>
        <v/>
      </c>
      <c r="Z2267" s="263" t="str">
        <f t="shared" si="1652"/>
        <v/>
      </c>
      <c r="AA2267" s="263" t="str">
        <f t="shared" si="1653"/>
        <v/>
      </c>
      <c r="AB2267" s="263" t="str">
        <f t="shared" si="1638"/>
        <v/>
      </c>
      <c r="AC2267" s="263" t="str">
        <f t="shared" si="1621"/>
        <v/>
      </c>
      <c r="AD2267" s="263" t="str">
        <f t="shared" si="1639"/>
        <v/>
      </c>
      <c r="AE2267" s="263" t="str">
        <f t="shared" si="1654"/>
        <v/>
      </c>
      <c r="AF2267" s="263" t="str">
        <f t="shared" si="1655"/>
        <v/>
      </c>
      <c r="AG2267" s="263"/>
      <c r="AJ2267" s="163" t="str">
        <f t="shared" si="1656"/>
        <v/>
      </c>
      <c r="AK2267" s="163" t="str">
        <f t="shared" si="1622"/>
        <v/>
      </c>
      <c r="AL2267" s="163" t="str">
        <f t="shared" si="1657"/>
        <v/>
      </c>
      <c r="AM2267" s="163" t="str">
        <f t="shared" si="1658"/>
        <v/>
      </c>
      <c r="AN2267" s="163" t="str">
        <f t="shared" si="1623"/>
        <v/>
      </c>
      <c r="AO2267" s="163" t="str">
        <f t="shared" si="1624"/>
        <v/>
      </c>
      <c r="AP2267" s="163" t="str">
        <f t="shared" si="1625"/>
        <v/>
      </c>
      <c r="AQ2267" s="163" t="str">
        <f t="shared" si="1626"/>
        <v/>
      </c>
      <c r="AR2267" s="163" t="str">
        <f t="shared" si="1627"/>
        <v/>
      </c>
      <c r="AS2267" s="163" t="str">
        <f t="shared" si="1640"/>
        <v/>
      </c>
      <c r="AT2267" s="163" t="str">
        <f t="shared" si="1641"/>
        <v/>
      </c>
      <c r="AU2267" s="163" t="str">
        <f t="shared" si="1659"/>
        <v>рбс</v>
      </c>
      <c r="AV2267" s="163" t="str">
        <f t="shared" si="1642"/>
        <v>рбс87504302673общопл</v>
      </c>
      <c r="AW2267" s="162">
        <f t="shared" si="1628"/>
        <v>10863647.529999999</v>
      </c>
      <c r="AX2267" s="162">
        <f t="shared" si="1629"/>
        <v>6696943.2000000002</v>
      </c>
      <c r="AY2267" s="162">
        <f t="shared" si="1630"/>
        <v>0</v>
      </c>
      <c r="AZ2267" s="162">
        <f t="shared" si="1631"/>
        <v>0</v>
      </c>
      <c r="BA2267" s="164">
        <f t="shared" si="1632"/>
        <v>1</v>
      </c>
      <c r="BB2267" s="164">
        <f t="shared" si="1633"/>
        <v>1</v>
      </c>
      <c r="BC2267" s="164">
        <f t="shared" si="1634"/>
        <v>1</v>
      </c>
      <c r="BD2267" s="162">
        <f t="shared" si="1660"/>
        <v>0</v>
      </c>
      <c r="BE2267" s="162">
        <f t="shared" si="1661"/>
        <v>0</v>
      </c>
      <c r="BF2267" s="179">
        <f t="shared" si="1662"/>
        <v>0</v>
      </c>
      <c r="BG2267" s="180">
        <f t="shared" si="1663"/>
        <v>0</v>
      </c>
      <c r="BH2267" s="254" t="str">
        <f t="shared" si="1635"/>
        <v>875</v>
      </c>
      <c r="BI2267" s="254" t="str">
        <f t="shared" si="1636"/>
        <v>0709</v>
      </c>
      <c r="BJ2267" s="249" t="s">
        <v>1852</v>
      </c>
      <c r="BK2267" s="249" t="s">
        <v>1853</v>
      </c>
      <c r="BL2267" s="202" t="str">
        <f t="shared" si="1637"/>
        <v/>
      </c>
    </row>
    <row r="2268" spans="1:64" ht="12" hidden="1" customHeight="1">
      <c r="A2268" s="197"/>
      <c r="B2268" s="366" t="s">
        <v>321</v>
      </c>
      <c r="C2268" s="365" t="s">
        <v>1253</v>
      </c>
      <c r="D2268" s="366" t="s">
        <v>319</v>
      </c>
      <c r="E2268" s="366" t="s">
        <v>1072</v>
      </c>
      <c r="F2268" s="366" t="s">
        <v>664</v>
      </c>
      <c r="G2268" s="366" t="s">
        <v>1344</v>
      </c>
      <c r="H2268" s="366" t="s">
        <v>1437</v>
      </c>
      <c r="I2268" s="366" t="s">
        <v>456</v>
      </c>
      <c r="J2268" s="386">
        <v>8352.4699999999993</v>
      </c>
      <c r="K2268" s="386">
        <v>8352.4699999999993</v>
      </c>
      <c r="L2268" s="162" t="str">
        <f t="shared" si="1618"/>
        <v>875043026730709013004000011900001</v>
      </c>
      <c r="M2268" s="163">
        <f t="array" ref="M2268">IF(COUNT(SEARCH(Удалить_Роспись_КВСР,$B2268)*SEARCH(Удалить_Роспись_ПБС,$C2268)*SEARCH(Удалить_Роспись_КФСР, $D2268)*SEARCH(Удалить_Роспись_КЦСР,$E2268)*SEARCH(Удалить_Роспись_КВР,$F2268)*SEARCH(Удалить_Роспись_ЭК,$H2268)*SEARCH(Удалить_Роспись_КР,$I2268))&gt;0,0,1)</f>
        <v>1</v>
      </c>
      <c r="N2268" s="163">
        <f t="array" ref="N2268">IF(COUNT(SEARCH(Удалить_Индекс_КВСР,$B2268)*SEARCH(Удалить_Индекс_ПБС,$C2268)*SEARCH(Удалить_Индекс_КФСР,$D2268)*SEARCH(Удалить_Индекс_КЦСР,$E2268)*SEARCH(Удалить_Индекс_КВР,$F2268)*SEARCH(Удалить_Индекс_ЭК,$H2268)*SEARCH(Удалить_Индекс_КР,$I2268))&gt;0,0,1)</f>
        <v>0</v>
      </c>
      <c r="O2268" s="163" t="str">
        <f t="shared" si="1643"/>
        <v/>
      </c>
      <c r="P2268" s="263" t="str">
        <f t="shared" si="1644"/>
        <v/>
      </c>
      <c r="Q2268" s="263" t="str">
        <f t="shared" si="1645"/>
        <v/>
      </c>
      <c r="R2268" s="263" t="str">
        <f t="shared" si="1646"/>
        <v/>
      </c>
      <c r="S2268" s="263" t="str">
        <f t="shared" si="1647"/>
        <v/>
      </c>
      <c r="T2268" s="263" t="str">
        <f t="shared" si="1648"/>
        <v/>
      </c>
      <c r="U2268" s="263" t="str">
        <f t="shared" si="1619"/>
        <v/>
      </c>
      <c r="V2268" s="263" t="str">
        <f t="shared" si="1649"/>
        <v/>
      </c>
      <c r="W2268" s="263" t="str">
        <f t="shared" si="1620"/>
        <v/>
      </c>
      <c r="X2268" s="263" t="str">
        <f t="shared" si="1650"/>
        <v/>
      </c>
      <c r="Y2268" s="263" t="str">
        <f t="shared" si="1651"/>
        <v/>
      </c>
      <c r="Z2268" s="263" t="str">
        <f t="shared" si="1652"/>
        <v/>
      </c>
      <c r="AA2268" s="263" t="str">
        <f t="shared" si="1653"/>
        <v/>
      </c>
      <c r="AB2268" s="263" t="str">
        <f t="shared" si="1638"/>
        <v/>
      </c>
      <c r="AC2268" s="263" t="str">
        <f t="shared" si="1621"/>
        <v/>
      </c>
      <c r="AD2268" s="263" t="str">
        <f t="shared" si="1639"/>
        <v/>
      </c>
      <c r="AE2268" s="263" t="str">
        <f t="shared" si="1654"/>
        <v/>
      </c>
      <c r="AF2268" s="263" t="str">
        <f t="shared" si="1655"/>
        <v/>
      </c>
      <c r="AG2268" s="263"/>
      <c r="AJ2268" s="163" t="str">
        <f t="shared" si="1656"/>
        <v/>
      </c>
      <c r="AK2268" s="163" t="str">
        <f t="shared" si="1622"/>
        <v/>
      </c>
      <c r="AL2268" s="163" t="str">
        <f t="shared" si="1657"/>
        <v/>
      </c>
      <c r="AM2268" s="163" t="str">
        <f t="shared" si="1658"/>
        <v/>
      </c>
      <c r="AN2268" s="163" t="str">
        <f t="shared" si="1623"/>
        <v/>
      </c>
      <c r="AO2268" s="163" t="str">
        <f t="shared" si="1624"/>
        <v/>
      </c>
      <c r="AP2268" s="163" t="str">
        <f t="shared" si="1625"/>
        <v/>
      </c>
      <c r="AQ2268" s="163" t="str">
        <f t="shared" si="1626"/>
        <v/>
      </c>
      <c r="AR2268" s="163" t="str">
        <f t="shared" si="1627"/>
        <v/>
      </c>
      <c r="AS2268" s="163" t="str">
        <f t="shared" si="1640"/>
        <v/>
      </c>
      <c r="AT2268" s="163" t="str">
        <f t="shared" si="1641"/>
        <v/>
      </c>
      <c r="AU2268" s="163" t="str">
        <f t="shared" si="1659"/>
        <v>рбс</v>
      </c>
      <c r="AV2268" s="163" t="str">
        <f t="shared" si="1642"/>
        <v>рбс87504302673общпро</v>
      </c>
      <c r="AW2268" s="162">
        <f t="shared" si="1628"/>
        <v>8352.4699999999993</v>
      </c>
      <c r="AX2268" s="162">
        <f t="shared" si="1629"/>
        <v>8352.4699999999993</v>
      </c>
      <c r="AY2268" s="162">
        <f t="shared" si="1630"/>
        <v>0</v>
      </c>
      <c r="AZ2268" s="162">
        <f t="shared" si="1631"/>
        <v>0</v>
      </c>
      <c r="BA2268" s="164">
        <f t="shared" si="1632"/>
        <v>1</v>
      </c>
      <c r="BB2268" s="164">
        <f t="shared" si="1633"/>
        <v>1</v>
      </c>
      <c r="BC2268" s="164">
        <f t="shared" si="1634"/>
        <v>1</v>
      </c>
      <c r="BD2268" s="162">
        <f t="shared" si="1660"/>
        <v>0</v>
      </c>
      <c r="BE2268" s="162">
        <f t="shared" si="1661"/>
        <v>0</v>
      </c>
      <c r="BF2268" s="179">
        <f t="shared" si="1662"/>
        <v>0</v>
      </c>
      <c r="BG2268" s="180">
        <f t="shared" si="1663"/>
        <v>0</v>
      </c>
      <c r="BH2268" s="254" t="str">
        <f t="shared" si="1635"/>
        <v>875</v>
      </c>
      <c r="BI2268" s="254" t="str">
        <f t="shared" si="1636"/>
        <v>0709</v>
      </c>
      <c r="BJ2268" s="249" t="s">
        <v>1854</v>
      </c>
      <c r="BK2268" s="249" t="s">
        <v>1855</v>
      </c>
      <c r="BL2268" s="202" t="str">
        <f t="shared" si="1637"/>
        <v/>
      </c>
    </row>
    <row r="2269" spans="1:64" ht="12" hidden="1" customHeight="1">
      <c r="A2269" s="197"/>
      <c r="B2269" s="366" t="s">
        <v>321</v>
      </c>
      <c r="C2269" s="365" t="s">
        <v>1253</v>
      </c>
      <c r="D2269" s="366" t="s">
        <v>319</v>
      </c>
      <c r="E2269" s="366" t="s">
        <v>1072</v>
      </c>
      <c r="F2269" s="366" t="s">
        <v>533</v>
      </c>
      <c r="G2269" s="366" t="s">
        <v>1344</v>
      </c>
      <c r="H2269" s="366" t="s">
        <v>1090</v>
      </c>
      <c r="I2269" s="366" t="s">
        <v>456</v>
      </c>
      <c r="J2269" s="386">
        <v>500000</v>
      </c>
      <c r="K2269" s="386">
        <v>292305.25</v>
      </c>
      <c r="L2269" s="162" t="str">
        <f t="shared" si="1618"/>
        <v>875043026730709013004000024400001</v>
      </c>
      <c r="M2269" s="163">
        <f t="array" ref="M2269">IF(COUNT(SEARCH(Удалить_Роспись_КВСР,$B2269)*SEARCH(Удалить_Роспись_ПБС,$C2269)*SEARCH(Удалить_Роспись_КФСР, $D2269)*SEARCH(Удалить_Роспись_КЦСР,$E2269)*SEARCH(Удалить_Роспись_КВР,$F2269)*SEARCH(Удалить_Роспись_ЭК,$H2269)*SEARCH(Удалить_Роспись_КР,$I2269))&gt;0,0,1)</f>
        <v>1</v>
      </c>
      <c r="N2269" s="163">
        <v>1</v>
      </c>
      <c r="O2269" s="163" t="str">
        <f t="shared" si="1643"/>
        <v/>
      </c>
      <c r="P2269" s="263" t="str">
        <f t="shared" si="1644"/>
        <v/>
      </c>
      <c r="Q2269" s="263" t="str">
        <f t="shared" si="1645"/>
        <v/>
      </c>
      <c r="R2269" s="263" t="str">
        <f t="shared" si="1646"/>
        <v/>
      </c>
      <c r="S2269" s="263" t="str">
        <f t="shared" si="1647"/>
        <v/>
      </c>
      <c r="T2269" s="263" t="str">
        <f t="shared" si="1648"/>
        <v/>
      </c>
      <c r="U2269" s="263" t="str">
        <f t="shared" si="1619"/>
        <v/>
      </c>
      <c r="V2269" s="263" t="str">
        <f t="shared" si="1649"/>
        <v/>
      </c>
      <c r="W2269" s="263" t="str">
        <f t="shared" si="1620"/>
        <v/>
      </c>
      <c r="X2269" s="263" t="str">
        <f t="shared" si="1650"/>
        <v/>
      </c>
      <c r="Y2269" s="263" t="str">
        <f t="shared" si="1651"/>
        <v/>
      </c>
      <c r="Z2269" s="263" t="str">
        <f t="shared" si="1652"/>
        <v/>
      </c>
      <c r="AA2269" s="263" t="str">
        <f t="shared" si="1653"/>
        <v/>
      </c>
      <c r="AB2269" s="263" t="str">
        <f t="shared" si="1638"/>
        <v/>
      </c>
      <c r="AC2269" s="263" t="str">
        <f t="shared" si="1621"/>
        <v/>
      </c>
      <c r="AD2269" s="263" t="str">
        <f t="shared" si="1639"/>
        <v/>
      </c>
      <c r="AE2269" s="263" t="str">
        <f t="shared" si="1654"/>
        <v/>
      </c>
      <c r="AF2269" s="263" t="str">
        <f t="shared" si="1655"/>
        <v/>
      </c>
      <c r="AG2269" s="263"/>
      <c r="AJ2269" s="163" t="str">
        <f t="shared" si="1656"/>
        <v/>
      </c>
      <c r="AK2269" s="163" t="str">
        <f t="shared" si="1622"/>
        <v/>
      </c>
      <c r="AL2269" s="163" t="str">
        <f t="shared" si="1657"/>
        <v/>
      </c>
      <c r="AM2269" s="163" t="str">
        <f t="shared" si="1658"/>
        <v/>
      </c>
      <c r="AN2269" s="163" t="str">
        <f t="shared" si="1623"/>
        <v/>
      </c>
      <c r="AO2269" s="163" t="str">
        <f t="shared" si="1624"/>
        <v/>
      </c>
      <c r="AP2269" s="163" t="str">
        <f t="shared" si="1625"/>
        <v/>
      </c>
      <c r="AQ2269" s="163" t="str">
        <f t="shared" si="1626"/>
        <v/>
      </c>
      <c r="AR2269" s="163" t="str">
        <f t="shared" si="1627"/>
        <v/>
      </c>
      <c r="AS2269" s="163" t="str">
        <f t="shared" si="1640"/>
        <v/>
      </c>
      <c r="AT2269" s="163" t="str">
        <f t="shared" si="1641"/>
        <v/>
      </c>
      <c r="AU2269" s="163" t="str">
        <f t="shared" si="1659"/>
        <v>рбс</v>
      </c>
      <c r="AV2269" s="163" t="str">
        <f t="shared" si="1642"/>
        <v>рбс87504302673общпро</v>
      </c>
      <c r="AW2269" s="162">
        <f t="shared" si="1628"/>
        <v>500000</v>
      </c>
      <c r="AX2269" s="162">
        <f t="shared" si="1629"/>
        <v>292305.25</v>
      </c>
      <c r="AY2269" s="162">
        <f t="shared" si="1630"/>
        <v>500000</v>
      </c>
      <c r="AZ2269" s="162">
        <f t="shared" si="1631"/>
        <v>292305.25</v>
      </c>
      <c r="BA2269" s="164">
        <f t="shared" si="1632"/>
        <v>1</v>
      </c>
      <c r="BB2269" s="164">
        <f t="shared" si="1633"/>
        <v>1</v>
      </c>
      <c r="BC2269" s="164">
        <f t="shared" si="1634"/>
        <v>1</v>
      </c>
      <c r="BD2269" s="162">
        <f t="shared" si="1660"/>
        <v>500000</v>
      </c>
      <c r="BE2269" s="162">
        <f t="shared" si="1661"/>
        <v>292305.25</v>
      </c>
      <c r="BF2269" s="179">
        <f t="shared" si="1662"/>
        <v>500000</v>
      </c>
      <c r="BG2269" s="180">
        <f t="shared" si="1663"/>
        <v>500000</v>
      </c>
      <c r="BH2269" s="254" t="str">
        <f t="shared" si="1635"/>
        <v>875</v>
      </c>
      <c r="BI2269" s="254" t="str">
        <f t="shared" si="1636"/>
        <v>0709</v>
      </c>
      <c r="BJ2269" s="249" t="s">
        <v>1856</v>
      </c>
      <c r="BK2269" s="249" t="s">
        <v>1857</v>
      </c>
      <c r="BL2269" s="202" t="str">
        <f t="shared" si="1637"/>
        <v/>
      </c>
    </row>
    <row r="2270" spans="1:64" ht="12" hidden="1" customHeight="1">
      <c r="A2270" s="197"/>
      <c r="B2270" s="366" t="s">
        <v>321</v>
      </c>
      <c r="C2270" s="365" t="s">
        <v>1253</v>
      </c>
      <c r="D2270" s="366" t="s">
        <v>319</v>
      </c>
      <c r="E2270" s="366" t="s">
        <v>1072</v>
      </c>
      <c r="F2270" s="366" t="s">
        <v>533</v>
      </c>
      <c r="G2270" s="366" t="s">
        <v>1344</v>
      </c>
      <c r="H2270" s="366" t="s">
        <v>1097</v>
      </c>
      <c r="I2270" s="366" t="s">
        <v>456</v>
      </c>
      <c r="J2270" s="386">
        <v>1000</v>
      </c>
      <c r="K2270" s="386">
        <v>0</v>
      </c>
      <c r="L2270" s="162" t="str">
        <f t="shared" si="1618"/>
        <v>875043026730709013004000024400001</v>
      </c>
      <c r="M2270" s="163">
        <f t="array" ref="M2270">IF(COUNT(SEARCH(Удалить_Роспись_КВСР,$B2270)*SEARCH(Удалить_Роспись_ПБС,$C2270)*SEARCH(Удалить_Роспись_КФСР, $D2270)*SEARCH(Удалить_Роспись_КЦСР,$E2270)*SEARCH(Удалить_Роспись_КВР,$F2270)*SEARCH(Удалить_Роспись_ЭК,$H2270)*SEARCH(Удалить_Роспись_КР,$I2270))&gt;0,0,1)</f>
        <v>1</v>
      </c>
      <c r="N2270" s="163">
        <f t="array" ref="N2270">IF(COUNT(SEARCH(Удалить_Индекс_КВСР,$B2270)*SEARCH(Удалить_Индекс_ПБС,$C2270)*SEARCH(Удалить_Индекс_КФСР,$D2270)*SEARCH(Удалить_Индекс_КЦСР,$E2270)*SEARCH(Удалить_Индекс_КВР,$F2270)*SEARCH(Удалить_Индекс_ЭК,$H2270)*SEARCH(Удалить_Индекс_КР,$I2270))&gt;0,0,1)</f>
        <v>0</v>
      </c>
      <c r="O2270" s="163" t="str">
        <f t="shared" si="1643"/>
        <v/>
      </c>
      <c r="P2270" s="263" t="str">
        <f t="shared" si="1644"/>
        <v/>
      </c>
      <c r="Q2270" s="263" t="str">
        <f t="shared" si="1645"/>
        <v/>
      </c>
      <c r="R2270" s="263" t="str">
        <f t="shared" si="1646"/>
        <v/>
      </c>
      <c r="S2270" s="263" t="str">
        <f t="shared" si="1647"/>
        <v/>
      </c>
      <c r="T2270" s="263" t="str">
        <f t="shared" si="1648"/>
        <v/>
      </c>
      <c r="U2270" s="263" t="str">
        <f t="shared" si="1619"/>
        <v/>
      </c>
      <c r="V2270" s="263" t="str">
        <f t="shared" si="1649"/>
        <v/>
      </c>
      <c r="W2270" s="263" t="str">
        <f t="shared" si="1620"/>
        <v/>
      </c>
      <c r="X2270" s="263" t="str">
        <f t="shared" si="1650"/>
        <v/>
      </c>
      <c r="Y2270" s="263" t="str">
        <f t="shared" si="1651"/>
        <v/>
      </c>
      <c r="Z2270" s="263" t="str">
        <f t="shared" si="1652"/>
        <v/>
      </c>
      <c r="AA2270" s="263" t="str">
        <f t="shared" si="1653"/>
        <v/>
      </c>
      <c r="AB2270" s="263" t="str">
        <f t="shared" si="1638"/>
        <v/>
      </c>
      <c r="AC2270" s="263" t="str">
        <f t="shared" si="1621"/>
        <v/>
      </c>
      <c r="AD2270" s="263" t="str">
        <f t="shared" si="1639"/>
        <v/>
      </c>
      <c r="AE2270" s="263" t="str">
        <f t="shared" si="1654"/>
        <v/>
      </c>
      <c r="AF2270" s="263" t="str">
        <f t="shared" si="1655"/>
        <v/>
      </c>
      <c r="AG2270" s="263"/>
      <c r="AJ2270" s="163" t="str">
        <f t="shared" si="1656"/>
        <v/>
      </c>
      <c r="AK2270" s="163" t="str">
        <f t="shared" si="1622"/>
        <v/>
      </c>
      <c r="AL2270" s="163" t="str">
        <f t="shared" si="1657"/>
        <v/>
      </c>
      <c r="AM2270" s="163" t="str">
        <f t="shared" si="1658"/>
        <v/>
      </c>
      <c r="AN2270" s="163" t="str">
        <f t="shared" si="1623"/>
        <v/>
      </c>
      <c r="AO2270" s="163" t="str">
        <f t="shared" si="1624"/>
        <v/>
      </c>
      <c r="AP2270" s="163" t="str">
        <f t="shared" si="1625"/>
        <v/>
      </c>
      <c r="AQ2270" s="163" t="str">
        <f t="shared" si="1626"/>
        <v/>
      </c>
      <c r="AR2270" s="163" t="str">
        <f t="shared" si="1627"/>
        <v/>
      </c>
      <c r="AS2270" s="163" t="str">
        <f t="shared" si="1640"/>
        <v/>
      </c>
      <c r="AT2270" s="163" t="str">
        <f t="shared" si="1641"/>
        <v/>
      </c>
      <c r="AU2270" s="163" t="str">
        <f t="shared" si="1659"/>
        <v>рбс</v>
      </c>
      <c r="AV2270" s="163" t="str">
        <f t="shared" si="1642"/>
        <v>рбс87504302673общпро</v>
      </c>
      <c r="AW2270" s="162">
        <f t="shared" si="1628"/>
        <v>1000</v>
      </c>
      <c r="AX2270" s="162">
        <f t="shared" si="1629"/>
        <v>0</v>
      </c>
      <c r="AY2270" s="162">
        <f t="shared" si="1630"/>
        <v>0</v>
      </c>
      <c r="AZ2270" s="162">
        <f t="shared" si="1631"/>
        <v>0</v>
      </c>
      <c r="BA2270" s="164">
        <f t="shared" si="1632"/>
        <v>1</v>
      </c>
      <c r="BB2270" s="164">
        <f t="shared" si="1633"/>
        <v>1</v>
      </c>
      <c r="BC2270" s="164">
        <f t="shared" si="1634"/>
        <v>1</v>
      </c>
      <c r="BD2270" s="162">
        <f t="shared" si="1660"/>
        <v>0</v>
      </c>
      <c r="BE2270" s="162">
        <f t="shared" si="1661"/>
        <v>0</v>
      </c>
      <c r="BF2270" s="179">
        <f t="shared" si="1662"/>
        <v>0</v>
      </c>
      <c r="BG2270" s="180">
        <f t="shared" si="1663"/>
        <v>0</v>
      </c>
      <c r="BH2270" s="254" t="str">
        <f t="shared" si="1635"/>
        <v>875</v>
      </c>
      <c r="BI2270" s="254" t="str">
        <f t="shared" si="1636"/>
        <v>0709</v>
      </c>
      <c r="BJ2270" s="249" t="s">
        <v>1858</v>
      </c>
      <c r="BK2270" s="249" t="s">
        <v>1424</v>
      </c>
      <c r="BL2270" s="202" t="str">
        <f t="shared" si="1637"/>
        <v/>
      </c>
    </row>
    <row r="2271" spans="1:64" ht="12" hidden="1" customHeight="1">
      <c r="A2271" s="197"/>
      <c r="B2271" s="366" t="s">
        <v>321</v>
      </c>
      <c r="C2271" s="365" t="s">
        <v>1253</v>
      </c>
      <c r="D2271" s="366" t="s">
        <v>319</v>
      </c>
      <c r="E2271" s="366" t="s">
        <v>1072</v>
      </c>
      <c r="F2271" s="366" t="s">
        <v>533</v>
      </c>
      <c r="G2271" s="366" t="s">
        <v>1344</v>
      </c>
      <c r="H2271" s="366" t="s">
        <v>1091</v>
      </c>
      <c r="I2271" s="366" t="s">
        <v>456</v>
      </c>
      <c r="J2271" s="386">
        <v>482000</v>
      </c>
      <c r="K2271" s="386">
        <v>225125.85</v>
      </c>
      <c r="L2271" s="162" t="str">
        <f t="shared" si="1618"/>
        <v>875043026730709013004000024400001</v>
      </c>
      <c r="M2271" s="163">
        <f t="array" ref="M2271">IF(COUNT(SEARCH(Удалить_Роспись_КВСР,$B2271)*SEARCH(Удалить_Роспись_ПБС,$C2271)*SEARCH(Удалить_Роспись_КФСР, $D2271)*SEARCH(Удалить_Роспись_КЦСР,$E2271)*SEARCH(Удалить_Роспись_КВР,$F2271)*SEARCH(Удалить_Роспись_ЭК,$H2271)*SEARCH(Удалить_Роспись_КР,$I2271))&gt;0,0,1)</f>
        <v>1</v>
      </c>
      <c r="N2271" s="163">
        <v>1</v>
      </c>
      <c r="O2271" s="163" t="str">
        <f t="shared" si="1643"/>
        <v/>
      </c>
      <c r="P2271" s="263" t="str">
        <f t="shared" si="1644"/>
        <v/>
      </c>
      <c r="Q2271" s="263" t="str">
        <f t="shared" si="1645"/>
        <v/>
      </c>
      <c r="R2271" s="263" t="str">
        <f t="shared" si="1646"/>
        <v/>
      </c>
      <c r="S2271" s="263" t="str">
        <f t="shared" si="1647"/>
        <v/>
      </c>
      <c r="T2271" s="263" t="str">
        <f t="shared" si="1648"/>
        <v/>
      </c>
      <c r="U2271" s="263" t="str">
        <f t="shared" si="1619"/>
        <v/>
      </c>
      <c r="V2271" s="263" t="str">
        <f t="shared" si="1649"/>
        <v/>
      </c>
      <c r="W2271" s="263" t="str">
        <f t="shared" si="1620"/>
        <v/>
      </c>
      <c r="X2271" s="263" t="str">
        <f t="shared" si="1650"/>
        <v/>
      </c>
      <c r="Y2271" s="263" t="str">
        <f t="shared" si="1651"/>
        <v/>
      </c>
      <c r="Z2271" s="263" t="str">
        <f t="shared" si="1652"/>
        <v/>
      </c>
      <c r="AA2271" s="263" t="str">
        <f t="shared" si="1653"/>
        <v/>
      </c>
      <c r="AB2271" s="263" t="str">
        <f t="shared" si="1638"/>
        <v/>
      </c>
      <c r="AC2271" s="263" t="str">
        <f t="shared" si="1621"/>
        <v/>
      </c>
      <c r="AD2271" s="263" t="str">
        <f t="shared" si="1639"/>
        <v/>
      </c>
      <c r="AE2271" s="263" t="str">
        <f t="shared" si="1654"/>
        <v/>
      </c>
      <c r="AF2271" s="263" t="str">
        <f t="shared" si="1655"/>
        <v/>
      </c>
      <c r="AG2271" s="263"/>
      <c r="AJ2271" s="163" t="str">
        <f t="shared" si="1656"/>
        <v/>
      </c>
      <c r="AK2271" s="163" t="str">
        <f t="shared" si="1622"/>
        <v/>
      </c>
      <c r="AL2271" s="163" t="str">
        <f t="shared" si="1657"/>
        <v/>
      </c>
      <c r="AM2271" s="163" t="str">
        <f t="shared" si="1658"/>
        <v/>
      </c>
      <c r="AN2271" s="163" t="str">
        <f t="shared" si="1623"/>
        <v/>
      </c>
      <c r="AO2271" s="163" t="str">
        <f t="shared" si="1624"/>
        <v/>
      </c>
      <c r="AP2271" s="163" t="str">
        <f t="shared" si="1625"/>
        <v/>
      </c>
      <c r="AQ2271" s="163" t="str">
        <f t="shared" si="1626"/>
        <v/>
      </c>
      <c r="AR2271" s="163" t="str">
        <f t="shared" si="1627"/>
        <v/>
      </c>
      <c r="AS2271" s="163" t="str">
        <f t="shared" si="1640"/>
        <v/>
      </c>
      <c r="AT2271" s="163" t="str">
        <f t="shared" si="1641"/>
        <v/>
      </c>
      <c r="AU2271" s="163" t="str">
        <f t="shared" si="1659"/>
        <v>рбс</v>
      </c>
      <c r="AV2271" s="163" t="str">
        <f t="shared" si="1642"/>
        <v>рбс87504302673общпро</v>
      </c>
      <c r="AW2271" s="162">
        <f t="shared" si="1628"/>
        <v>482000</v>
      </c>
      <c r="AX2271" s="162">
        <f t="shared" si="1629"/>
        <v>225125.85</v>
      </c>
      <c r="AY2271" s="162">
        <f t="shared" si="1630"/>
        <v>482000</v>
      </c>
      <c r="AZ2271" s="162">
        <f t="shared" si="1631"/>
        <v>225125.85</v>
      </c>
      <c r="BA2271" s="164">
        <f t="shared" si="1632"/>
        <v>1</v>
      </c>
      <c r="BB2271" s="164">
        <f t="shared" si="1633"/>
        <v>1</v>
      </c>
      <c r="BC2271" s="164">
        <f t="shared" si="1634"/>
        <v>1</v>
      </c>
      <c r="BD2271" s="162">
        <f t="shared" si="1660"/>
        <v>482000</v>
      </c>
      <c r="BE2271" s="162">
        <f t="shared" si="1661"/>
        <v>225125.85</v>
      </c>
      <c r="BF2271" s="179">
        <f t="shared" si="1662"/>
        <v>482000</v>
      </c>
      <c r="BG2271" s="180">
        <f t="shared" si="1663"/>
        <v>482000</v>
      </c>
      <c r="BH2271" s="254" t="str">
        <f t="shared" si="1635"/>
        <v>875</v>
      </c>
      <c r="BI2271" s="254" t="str">
        <f t="shared" si="1636"/>
        <v>0709</v>
      </c>
      <c r="BJ2271" s="249" t="s">
        <v>1859</v>
      </c>
      <c r="BK2271" s="249" t="s">
        <v>1860</v>
      </c>
      <c r="BL2271" s="202" t="str">
        <f t="shared" si="1637"/>
        <v/>
      </c>
    </row>
    <row r="2272" spans="1:64" ht="12" hidden="1" customHeight="1">
      <c r="A2272" s="197"/>
      <c r="B2272" s="366" t="s">
        <v>321</v>
      </c>
      <c r="C2272" s="365" t="s">
        <v>1253</v>
      </c>
      <c r="D2272" s="366" t="s">
        <v>319</v>
      </c>
      <c r="E2272" s="366" t="s">
        <v>1072</v>
      </c>
      <c r="F2272" s="366" t="s">
        <v>533</v>
      </c>
      <c r="G2272" s="366" t="s">
        <v>1344</v>
      </c>
      <c r="H2272" s="366" t="s">
        <v>1089</v>
      </c>
      <c r="I2272" s="366" t="s">
        <v>456</v>
      </c>
      <c r="J2272" s="386">
        <v>1485900</v>
      </c>
      <c r="K2272" s="386">
        <v>1198461.51</v>
      </c>
      <c r="L2272" s="162" t="str">
        <f t="shared" si="1618"/>
        <v>875043026730709013004000024400001</v>
      </c>
      <c r="M2272" s="163">
        <f t="array" ref="M2272">IF(COUNT(SEARCH(Удалить_Роспись_КВСР,$B2272)*SEARCH(Удалить_Роспись_ПБС,$C2272)*SEARCH(Удалить_Роспись_КФСР, $D2272)*SEARCH(Удалить_Роспись_КЦСР,$E2272)*SEARCH(Удалить_Роспись_КВР,$F2272)*SEARCH(Удалить_Роспись_ЭК,$H2272)*SEARCH(Удалить_Роспись_КР,$I2272))&gt;0,0,1)</f>
        <v>1</v>
      </c>
      <c r="N2272" s="163">
        <v>1</v>
      </c>
      <c r="O2272" s="163" t="str">
        <f t="shared" si="1643"/>
        <v/>
      </c>
      <c r="P2272" s="263" t="str">
        <f t="shared" si="1644"/>
        <v/>
      </c>
      <c r="Q2272" s="263" t="str">
        <f t="shared" si="1645"/>
        <v/>
      </c>
      <c r="R2272" s="263" t="str">
        <f t="shared" si="1646"/>
        <v/>
      </c>
      <c r="S2272" s="263" t="str">
        <f t="shared" si="1647"/>
        <v/>
      </c>
      <c r="T2272" s="263" t="str">
        <f t="shared" si="1648"/>
        <v/>
      </c>
      <c r="U2272" s="263" t="str">
        <f t="shared" si="1619"/>
        <v/>
      </c>
      <c r="V2272" s="263" t="str">
        <f t="shared" si="1649"/>
        <v/>
      </c>
      <c r="W2272" s="263" t="str">
        <f t="shared" si="1620"/>
        <v/>
      </c>
      <c r="X2272" s="263" t="str">
        <f t="shared" si="1650"/>
        <v/>
      </c>
      <c r="Y2272" s="263" t="str">
        <f t="shared" si="1651"/>
        <v/>
      </c>
      <c r="Z2272" s="263" t="str">
        <f t="shared" si="1652"/>
        <v/>
      </c>
      <c r="AA2272" s="263" t="str">
        <f t="shared" si="1653"/>
        <v/>
      </c>
      <c r="AB2272" s="263" t="str">
        <f t="shared" si="1638"/>
        <v/>
      </c>
      <c r="AC2272" s="263" t="str">
        <f t="shared" si="1621"/>
        <v/>
      </c>
      <c r="AD2272" s="263" t="str">
        <f t="shared" si="1639"/>
        <v/>
      </c>
      <c r="AE2272" s="263" t="str">
        <f t="shared" si="1654"/>
        <v/>
      </c>
      <c r="AF2272" s="263" t="str">
        <f t="shared" si="1655"/>
        <v/>
      </c>
      <c r="AG2272" s="263"/>
      <c r="AJ2272" s="163" t="str">
        <f t="shared" si="1656"/>
        <v/>
      </c>
      <c r="AK2272" s="163" t="str">
        <f t="shared" si="1622"/>
        <v/>
      </c>
      <c r="AL2272" s="163" t="str">
        <f t="shared" si="1657"/>
        <v/>
      </c>
      <c r="AM2272" s="163" t="str">
        <f t="shared" si="1658"/>
        <v/>
      </c>
      <c r="AN2272" s="163" t="str">
        <f t="shared" si="1623"/>
        <v/>
      </c>
      <c r="AO2272" s="163" t="str">
        <f t="shared" si="1624"/>
        <v/>
      </c>
      <c r="AP2272" s="163" t="str">
        <f t="shared" si="1625"/>
        <v/>
      </c>
      <c r="AQ2272" s="163" t="str">
        <f t="shared" si="1626"/>
        <v/>
      </c>
      <c r="AR2272" s="163" t="str">
        <f t="shared" si="1627"/>
        <v/>
      </c>
      <c r="AS2272" s="163" t="str">
        <f t="shared" si="1640"/>
        <v/>
      </c>
      <c r="AT2272" s="163" t="str">
        <f t="shared" si="1641"/>
        <v/>
      </c>
      <c r="AU2272" s="163" t="str">
        <f t="shared" si="1659"/>
        <v>рбс</v>
      </c>
      <c r="AV2272" s="163" t="str">
        <f t="shared" si="1642"/>
        <v>рбс87504302673общпро</v>
      </c>
      <c r="AW2272" s="162">
        <f t="shared" si="1628"/>
        <v>1485900</v>
      </c>
      <c r="AX2272" s="162">
        <f t="shared" si="1629"/>
        <v>1198461.51</v>
      </c>
      <c r="AY2272" s="162">
        <f t="shared" si="1630"/>
        <v>1485900</v>
      </c>
      <c r="AZ2272" s="162">
        <f t="shared" si="1631"/>
        <v>1198461.51</v>
      </c>
      <c r="BA2272" s="164">
        <f t="shared" si="1632"/>
        <v>1</v>
      </c>
      <c r="BB2272" s="164">
        <f t="shared" si="1633"/>
        <v>1</v>
      </c>
      <c r="BC2272" s="164">
        <f t="shared" si="1634"/>
        <v>1</v>
      </c>
      <c r="BD2272" s="162">
        <f t="shared" si="1660"/>
        <v>1485900</v>
      </c>
      <c r="BE2272" s="162">
        <f t="shared" si="1661"/>
        <v>1198461.51</v>
      </c>
      <c r="BF2272" s="179">
        <f t="shared" si="1662"/>
        <v>1485900</v>
      </c>
      <c r="BG2272" s="180">
        <f t="shared" si="1663"/>
        <v>1485900</v>
      </c>
      <c r="BH2272" s="254" t="str">
        <f t="shared" si="1635"/>
        <v>875</v>
      </c>
      <c r="BI2272" s="254" t="str">
        <f t="shared" si="1636"/>
        <v>0709</v>
      </c>
      <c r="BJ2272" s="249" t="s">
        <v>1861</v>
      </c>
      <c r="BK2272" s="249" t="s">
        <v>1862</v>
      </c>
      <c r="BL2272" s="202" t="str">
        <f t="shared" si="1637"/>
        <v/>
      </c>
    </row>
    <row r="2273" spans="1:64" ht="12" hidden="1" customHeight="1">
      <c r="A2273" s="197"/>
      <c r="B2273" s="366" t="s">
        <v>321</v>
      </c>
      <c r="C2273" s="365" t="s">
        <v>1253</v>
      </c>
      <c r="D2273" s="366" t="s">
        <v>319</v>
      </c>
      <c r="E2273" s="366" t="s">
        <v>1072</v>
      </c>
      <c r="F2273" s="366" t="s">
        <v>533</v>
      </c>
      <c r="G2273" s="366" t="s">
        <v>1344</v>
      </c>
      <c r="H2273" s="366" t="s">
        <v>1096</v>
      </c>
      <c r="I2273" s="366" t="s">
        <v>456</v>
      </c>
      <c r="J2273" s="386">
        <v>50000</v>
      </c>
      <c r="K2273" s="386">
        <v>5048.1400000000003</v>
      </c>
      <c r="L2273" s="162" t="str">
        <f t="shared" si="1618"/>
        <v>875043026730709013004000024400001</v>
      </c>
      <c r="M2273" s="163">
        <f t="array" ref="M2273">IF(COUNT(SEARCH(Удалить_Роспись_КВСР,$B2273)*SEARCH(Удалить_Роспись_ПБС,$C2273)*SEARCH(Удалить_Роспись_КФСР, $D2273)*SEARCH(Удалить_Роспись_КЦСР,$E2273)*SEARCH(Удалить_Роспись_КВР,$F2273)*SEARCH(Удалить_Роспись_ЭК,$H2273)*SEARCH(Удалить_Роспись_КР,$I2273))&gt;0,0,1)</f>
        <v>1</v>
      </c>
      <c r="N2273" s="163">
        <v>1</v>
      </c>
      <c r="O2273" s="163" t="str">
        <f t="shared" si="1643"/>
        <v/>
      </c>
      <c r="P2273" s="263" t="str">
        <f t="shared" si="1644"/>
        <v/>
      </c>
      <c r="Q2273" s="263" t="str">
        <f t="shared" si="1645"/>
        <v/>
      </c>
      <c r="R2273" s="263" t="str">
        <f t="shared" si="1646"/>
        <v/>
      </c>
      <c r="S2273" s="263" t="str">
        <f t="shared" si="1647"/>
        <v/>
      </c>
      <c r="T2273" s="263" t="str">
        <f t="shared" si="1648"/>
        <v/>
      </c>
      <c r="U2273" s="263" t="str">
        <f t="shared" si="1619"/>
        <v/>
      </c>
      <c r="V2273" s="263" t="str">
        <f t="shared" si="1649"/>
        <v/>
      </c>
      <c r="W2273" s="263" t="str">
        <f t="shared" si="1620"/>
        <v/>
      </c>
      <c r="X2273" s="263" t="str">
        <f t="shared" si="1650"/>
        <v/>
      </c>
      <c r="Y2273" s="263" t="str">
        <f t="shared" si="1651"/>
        <v/>
      </c>
      <c r="Z2273" s="263" t="str">
        <f t="shared" si="1652"/>
        <v/>
      </c>
      <c r="AA2273" s="263" t="str">
        <f t="shared" si="1653"/>
        <v/>
      </c>
      <c r="AB2273" s="263" t="str">
        <f t="shared" si="1638"/>
        <v/>
      </c>
      <c r="AC2273" s="263" t="str">
        <f t="shared" si="1621"/>
        <v/>
      </c>
      <c r="AD2273" s="263" t="str">
        <f t="shared" si="1639"/>
        <v/>
      </c>
      <c r="AE2273" s="263" t="str">
        <f t="shared" si="1654"/>
        <v/>
      </c>
      <c r="AF2273" s="263" t="str">
        <f t="shared" si="1655"/>
        <v/>
      </c>
      <c r="AG2273" s="263"/>
      <c r="AJ2273" s="163" t="str">
        <f t="shared" si="1656"/>
        <v/>
      </c>
      <c r="AK2273" s="163" t="str">
        <f t="shared" si="1622"/>
        <v/>
      </c>
      <c r="AL2273" s="163" t="str">
        <f t="shared" si="1657"/>
        <v/>
      </c>
      <c r="AM2273" s="163" t="str">
        <f t="shared" si="1658"/>
        <v/>
      </c>
      <c r="AN2273" s="163" t="str">
        <f t="shared" si="1623"/>
        <v/>
      </c>
      <c r="AO2273" s="163" t="str">
        <f t="shared" si="1624"/>
        <v/>
      </c>
      <c r="AP2273" s="163" t="str">
        <f t="shared" si="1625"/>
        <v/>
      </c>
      <c r="AQ2273" s="163" t="str">
        <f t="shared" si="1626"/>
        <v/>
      </c>
      <c r="AR2273" s="163" t="str">
        <f t="shared" si="1627"/>
        <v/>
      </c>
      <c r="AS2273" s="163" t="str">
        <f t="shared" si="1640"/>
        <v/>
      </c>
      <c r="AT2273" s="163" t="str">
        <f t="shared" si="1641"/>
        <v/>
      </c>
      <c r="AU2273" s="163" t="str">
        <f t="shared" si="1659"/>
        <v>рбс</v>
      </c>
      <c r="AV2273" s="163" t="str">
        <f t="shared" si="1642"/>
        <v>рбс87504302673общпро</v>
      </c>
      <c r="AW2273" s="162">
        <f t="shared" si="1628"/>
        <v>50000</v>
      </c>
      <c r="AX2273" s="162">
        <f t="shared" si="1629"/>
        <v>5048.1400000000003</v>
      </c>
      <c r="AY2273" s="162">
        <f t="shared" si="1630"/>
        <v>50000</v>
      </c>
      <c r="AZ2273" s="162">
        <f t="shared" si="1631"/>
        <v>5048.1400000000003</v>
      </c>
      <c r="BA2273" s="164">
        <f t="shared" si="1632"/>
        <v>1</v>
      </c>
      <c r="BB2273" s="164">
        <f t="shared" si="1633"/>
        <v>1</v>
      </c>
      <c r="BC2273" s="164">
        <f t="shared" si="1634"/>
        <v>1</v>
      </c>
      <c r="BD2273" s="162">
        <f t="shared" si="1660"/>
        <v>50000</v>
      </c>
      <c r="BE2273" s="162">
        <f t="shared" si="1661"/>
        <v>5048.1400000000003</v>
      </c>
      <c r="BF2273" s="179">
        <f t="shared" si="1662"/>
        <v>50000</v>
      </c>
      <c r="BG2273" s="180">
        <f t="shared" si="1663"/>
        <v>50000</v>
      </c>
      <c r="BH2273" s="254" t="str">
        <f t="shared" si="1635"/>
        <v>875</v>
      </c>
      <c r="BI2273" s="254" t="str">
        <f t="shared" si="1636"/>
        <v>0709</v>
      </c>
      <c r="BJ2273" s="249" t="s">
        <v>1863</v>
      </c>
      <c r="BK2273" s="249" t="s">
        <v>1864</v>
      </c>
      <c r="BL2273" s="202" t="str">
        <f t="shared" si="1637"/>
        <v/>
      </c>
    </row>
    <row r="2274" spans="1:64" ht="12" hidden="1" customHeight="1">
      <c r="A2274" s="197"/>
      <c r="B2274" s="366" t="s">
        <v>321</v>
      </c>
      <c r="C2274" s="365" t="s">
        <v>1253</v>
      </c>
      <c r="D2274" s="366" t="s">
        <v>319</v>
      </c>
      <c r="E2274" s="366" t="s">
        <v>1072</v>
      </c>
      <c r="F2274" s="366" t="s">
        <v>533</v>
      </c>
      <c r="G2274" s="366" t="s">
        <v>1344</v>
      </c>
      <c r="H2274" s="366" t="s">
        <v>1163</v>
      </c>
      <c r="I2274" s="366" t="s">
        <v>456</v>
      </c>
      <c r="J2274" s="386">
        <v>400000</v>
      </c>
      <c r="K2274" s="386">
        <v>206716.31</v>
      </c>
      <c r="L2274" s="162" t="str">
        <f t="shared" si="1618"/>
        <v>875043026730709013004000024400001</v>
      </c>
      <c r="M2274" s="163">
        <f t="array" ref="M2274">IF(COUNT(SEARCH(Удалить_Роспись_КВСР,$B2274)*SEARCH(Удалить_Роспись_ПБС,$C2274)*SEARCH(Удалить_Роспись_КФСР, $D2274)*SEARCH(Удалить_Роспись_КЦСР,$E2274)*SEARCH(Удалить_Роспись_КВР,$F2274)*SEARCH(Удалить_Роспись_ЭК,$H2274)*SEARCH(Удалить_Роспись_КР,$I2274))&gt;0,0,1)</f>
        <v>1</v>
      </c>
      <c r="N2274" s="163">
        <v>1</v>
      </c>
      <c r="O2274" s="163" t="str">
        <f t="shared" si="1643"/>
        <v/>
      </c>
      <c r="P2274" s="263" t="str">
        <f t="shared" si="1644"/>
        <v/>
      </c>
      <c r="Q2274" s="263" t="str">
        <f t="shared" si="1645"/>
        <v/>
      </c>
      <c r="R2274" s="263" t="str">
        <f t="shared" si="1646"/>
        <v/>
      </c>
      <c r="S2274" s="263" t="str">
        <f t="shared" si="1647"/>
        <v/>
      </c>
      <c r="T2274" s="263" t="str">
        <f t="shared" si="1648"/>
        <v/>
      </c>
      <c r="U2274" s="263" t="str">
        <f t="shared" si="1619"/>
        <v/>
      </c>
      <c r="V2274" s="263" t="str">
        <f t="shared" si="1649"/>
        <v/>
      </c>
      <c r="W2274" s="263" t="str">
        <f t="shared" si="1620"/>
        <v/>
      </c>
      <c r="X2274" s="263" t="str">
        <f t="shared" si="1650"/>
        <v/>
      </c>
      <c r="Y2274" s="263" t="str">
        <f t="shared" si="1651"/>
        <v/>
      </c>
      <c r="Z2274" s="263" t="str">
        <f t="shared" si="1652"/>
        <v/>
      </c>
      <c r="AA2274" s="263" t="str">
        <f t="shared" si="1653"/>
        <v/>
      </c>
      <c r="AB2274" s="263" t="str">
        <f t="shared" si="1638"/>
        <v/>
      </c>
      <c r="AC2274" s="263" t="str">
        <f t="shared" si="1621"/>
        <v/>
      </c>
      <c r="AD2274" s="263" t="str">
        <f t="shared" si="1639"/>
        <v/>
      </c>
      <c r="AE2274" s="263" t="str">
        <f t="shared" si="1654"/>
        <v/>
      </c>
      <c r="AF2274" s="263" t="str">
        <f t="shared" si="1655"/>
        <v/>
      </c>
      <c r="AG2274" s="263"/>
      <c r="AJ2274" s="163" t="str">
        <f t="shared" si="1656"/>
        <v/>
      </c>
      <c r="AK2274" s="163" t="str">
        <f t="shared" si="1622"/>
        <v/>
      </c>
      <c r="AL2274" s="163" t="str">
        <f t="shared" si="1657"/>
        <v/>
      </c>
      <c r="AM2274" s="163" t="str">
        <f t="shared" si="1658"/>
        <v/>
      </c>
      <c r="AN2274" s="163" t="str">
        <f t="shared" si="1623"/>
        <v/>
      </c>
      <c r="AO2274" s="163" t="str">
        <f t="shared" si="1624"/>
        <v/>
      </c>
      <c r="AP2274" s="163" t="str">
        <f t="shared" si="1625"/>
        <v/>
      </c>
      <c r="AQ2274" s="163" t="str">
        <f t="shared" si="1626"/>
        <v/>
      </c>
      <c r="AR2274" s="163" t="str">
        <f t="shared" si="1627"/>
        <v/>
      </c>
      <c r="AS2274" s="163" t="str">
        <f t="shared" si="1640"/>
        <v/>
      </c>
      <c r="AT2274" s="163" t="str">
        <f t="shared" si="1641"/>
        <v/>
      </c>
      <c r="AU2274" s="163" t="str">
        <f t="shared" si="1659"/>
        <v>рбс</v>
      </c>
      <c r="AV2274" s="163" t="str">
        <f t="shared" si="1642"/>
        <v>рбс87504302673общпро</v>
      </c>
      <c r="AW2274" s="162">
        <f t="shared" si="1628"/>
        <v>400000</v>
      </c>
      <c r="AX2274" s="162">
        <f t="shared" si="1629"/>
        <v>206716.31</v>
      </c>
      <c r="AY2274" s="162">
        <f t="shared" si="1630"/>
        <v>400000</v>
      </c>
      <c r="AZ2274" s="162">
        <f t="shared" si="1631"/>
        <v>206716.31</v>
      </c>
      <c r="BA2274" s="164">
        <f t="shared" si="1632"/>
        <v>1</v>
      </c>
      <c r="BB2274" s="164">
        <f t="shared" si="1633"/>
        <v>1</v>
      </c>
      <c r="BC2274" s="164">
        <f t="shared" si="1634"/>
        <v>1</v>
      </c>
      <c r="BD2274" s="162">
        <f t="shared" si="1660"/>
        <v>400000</v>
      </c>
      <c r="BE2274" s="162">
        <f t="shared" si="1661"/>
        <v>206716.31</v>
      </c>
      <c r="BF2274" s="179">
        <f t="shared" si="1662"/>
        <v>400000</v>
      </c>
      <c r="BG2274" s="180">
        <f t="shared" si="1663"/>
        <v>400000</v>
      </c>
      <c r="BH2274" s="254" t="str">
        <f t="shared" si="1635"/>
        <v>875</v>
      </c>
      <c r="BI2274" s="254" t="str">
        <f t="shared" si="1636"/>
        <v>0709</v>
      </c>
      <c r="BJ2274" s="249" t="s">
        <v>1865</v>
      </c>
      <c r="BK2274" s="249" t="s">
        <v>1866</v>
      </c>
      <c r="BL2274" s="202" t="str">
        <f t="shared" si="1637"/>
        <v/>
      </c>
    </row>
    <row r="2275" spans="1:64" ht="12" hidden="1" customHeight="1">
      <c r="A2275" s="197"/>
      <c r="B2275" s="366" t="s">
        <v>321</v>
      </c>
      <c r="C2275" s="365" t="s">
        <v>1253</v>
      </c>
      <c r="D2275" s="366" t="s">
        <v>319</v>
      </c>
      <c r="E2275" s="366" t="s">
        <v>1072</v>
      </c>
      <c r="F2275" s="366" t="s">
        <v>533</v>
      </c>
      <c r="G2275" s="366" t="s">
        <v>1344</v>
      </c>
      <c r="H2275" s="366" t="s">
        <v>1167</v>
      </c>
      <c r="I2275" s="366" t="s">
        <v>456</v>
      </c>
      <c r="J2275" s="386">
        <v>785000</v>
      </c>
      <c r="K2275" s="386">
        <v>59674.9</v>
      </c>
      <c r="L2275" s="162" t="str">
        <f t="shared" si="1618"/>
        <v>875043026730709013004000024400001</v>
      </c>
      <c r="M2275" s="163">
        <f t="array" ref="M2275">IF(COUNT(SEARCH(Удалить_Роспись_КВСР,$B2275)*SEARCH(Удалить_Роспись_ПБС,$C2275)*SEARCH(Удалить_Роспись_КФСР, $D2275)*SEARCH(Удалить_Роспись_КЦСР,$E2275)*SEARCH(Удалить_Роспись_КВР,$F2275)*SEARCH(Удалить_Роспись_ЭК,$H2275)*SEARCH(Удалить_Роспись_КР,$I2275))&gt;0,0,1)</f>
        <v>1</v>
      </c>
      <c r="N2275" s="163">
        <v>1</v>
      </c>
      <c r="O2275" s="163" t="str">
        <f t="shared" si="1643"/>
        <v/>
      </c>
      <c r="P2275" s="263" t="str">
        <f t="shared" si="1644"/>
        <v/>
      </c>
      <c r="Q2275" s="263" t="str">
        <f t="shared" si="1645"/>
        <v/>
      </c>
      <c r="R2275" s="263" t="str">
        <f t="shared" si="1646"/>
        <v/>
      </c>
      <c r="S2275" s="263" t="str">
        <f t="shared" si="1647"/>
        <v/>
      </c>
      <c r="T2275" s="263" t="str">
        <f t="shared" si="1648"/>
        <v/>
      </c>
      <c r="U2275" s="263" t="str">
        <f t="shared" si="1619"/>
        <v/>
      </c>
      <c r="V2275" s="263" t="str">
        <f t="shared" si="1649"/>
        <v/>
      </c>
      <c r="W2275" s="263" t="str">
        <f t="shared" si="1620"/>
        <v/>
      </c>
      <c r="X2275" s="263" t="str">
        <f t="shared" si="1650"/>
        <v/>
      </c>
      <c r="Y2275" s="263" t="str">
        <f t="shared" si="1651"/>
        <v/>
      </c>
      <c r="Z2275" s="263" t="str">
        <f t="shared" si="1652"/>
        <v/>
      </c>
      <c r="AA2275" s="263" t="str">
        <f t="shared" si="1653"/>
        <v/>
      </c>
      <c r="AB2275" s="263" t="str">
        <f t="shared" si="1638"/>
        <v/>
      </c>
      <c r="AC2275" s="263" t="str">
        <f t="shared" si="1621"/>
        <v/>
      </c>
      <c r="AD2275" s="263" t="str">
        <f t="shared" si="1639"/>
        <v/>
      </c>
      <c r="AE2275" s="263" t="str">
        <f t="shared" si="1654"/>
        <v/>
      </c>
      <c r="AF2275" s="263" t="str">
        <f t="shared" si="1655"/>
        <v/>
      </c>
      <c r="AG2275" s="263"/>
      <c r="AJ2275" s="163" t="str">
        <f t="shared" si="1656"/>
        <v/>
      </c>
      <c r="AK2275" s="163" t="str">
        <f t="shared" si="1622"/>
        <v/>
      </c>
      <c r="AL2275" s="163" t="str">
        <f t="shared" si="1657"/>
        <v/>
      </c>
      <c r="AM2275" s="163" t="str">
        <f t="shared" si="1658"/>
        <v/>
      </c>
      <c r="AN2275" s="163" t="str">
        <f t="shared" si="1623"/>
        <v/>
      </c>
      <c r="AO2275" s="163" t="str">
        <f t="shared" si="1624"/>
        <v/>
      </c>
      <c r="AP2275" s="163" t="str">
        <f t="shared" si="1625"/>
        <v/>
      </c>
      <c r="AQ2275" s="163" t="str">
        <f t="shared" si="1626"/>
        <v/>
      </c>
      <c r="AR2275" s="163" t="str">
        <f t="shared" si="1627"/>
        <v/>
      </c>
      <c r="AS2275" s="163" t="str">
        <f t="shared" si="1640"/>
        <v/>
      </c>
      <c r="AT2275" s="163" t="str">
        <f t="shared" si="1641"/>
        <v/>
      </c>
      <c r="AU2275" s="163" t="str">
        <f t="shared" si="1659"/>
        <v>рбс</v>
      </c>
      <c r="AV2275" s="163" t="str">
        <f t="shared" si="1642"/>
        <v>рбс87504302673общпро</v>
      </c>
      <c r="AW2275" s="162">
        <f t="shared" si="1628"/>
        <v>785000</v>
      </c>
      <c r="AX2275" s="162">
        <f t="shared" si="1629"/>
        <v>59674.9</v>
      </c>
      <c r="AY2275" s="162">
        <f t="shared" si="1630"/>
        <v>785000</v>
      </c>
      <c r="AZ2275" s="162">
        <f t="shared" si="1631"/>
        <v>59674.9</v>
      </c>
      <c r="BA2275" s="164">
        <f t="shared" si="1632"/>
        <v>1</v>
      </c>
      <c r="BB2275" s="164">
        <f t="shared" si="1633"/>
        <v>1</v>
      </c>
      <c r="BC2275" s="164">
        <f t="shared" si="1634"/>
        <v>1</v>
      </c>
      <c r="BD2275" s="162">
        <f t="shared" si="1660"/>
        <v>785000</v>
      </c>
      <c r="BE2275" s="162">
        <f t="shared" si="1661"/>
        <v>59674.9</v>
      </c>
      <c r="BF2275" s="179">
        <f t="shared" si="1662"/>
        <v>785000</v>
      </c>
      <c r="BG2275" s="180">
        <f t="shared" si="1663"/>
        <v>785000</v>
      </c>
      <c r="BH2275" s="254" t="str">
        <f t="shared" si="1635"/>
        <v>875</v>
      </c>
      <c r="BI2275" s="254" t="str">
        <f t="shared" si="1636"/>
        <v>0709</v>
      </c>
      <c r="BJ2275" s="249" t="s">
        <v>1867</v>
      </c>
      <c r="BK2275" s="249" t="s">
        <v>1868</v>
      </c>
      <c r="BL2275" s="202" t="str">
        <f t="shared" si="1637"/>
        <v/>
      </c>
    </row>
    <row r="2276" spans="1:64" ht="12" hidden="1" customHeight="1">
      <c r="A2276" s="197"/>
      <c r="B2276" s="366" t="s">
        <v>321</v>
      </c>
      <c r="C2276" s="365" t="s">
        <v>1253</v>
      </c>
      <c r="D2276" s="366" t="s">
        <v>319</v>
      </c>
      <c r="E2276" s="366" t="s">
        <v>1072</v>
      </c>
      <c r="F2276" s="366" t="s">
        <v>592</v>
      </c>
      <c r="G2276" s="366" t="s">
        <v>1344</v>
      </c>
      <c r="H2276" s="366" t="s">
        <v>1092</v>
      </c>
      <c r="I2276" s="366" t="s">
        <v>456</v>
      </c>
      <c r="J2276" s="386">
        <v>3000</v>
      </c>
      <c r="K2276" s="386">
        <v>610.79</v>
      </c>
      <c r="L2276" s="162" t="str">
        <f t="shared" si="1618"/>
        <v>875043026730709013004000085300001</v>
      </c>
      <c r="M2276" s="163">
        <f t="array" ref="M2276">IF(COUNT(SEARCH(Удалить_Роспись_КВСР,$B2276)*SEARCH(Удалить_Роспись_ПБС,$C2276)*SEARCH(Удалить_Роспись_КФСР, $D2276)*SEARCH(Удалить_Роспись_КЦСР,$E2276)*SEARCH(Удалить_Роспись_КВР,$F2276)*SEARCH(Удалить_Роспись_ЭК,$H2276)*SEARCH(Удалить_Роспись_КР,$I2276))&gt;0,0,1)</f>
        <v>1</v>
      </c>
      <c r="N2276" s="163">
        <f t="array" ref="N2276">IF(COUNT(SEARCH(Удалить_Индекс_КВСР,$B2276)*SEARCH(Удалить_Индекс_ПБС,$C2276)*SEARCH(Удалить_Индекс_КФСР,$D2276)*SEARCH(Удалить_Индекс_КЦСР,$E2276)*SEARCH(Удалить_Индекс_КВР,$F2276)*SEARCH(Удалить_Индекс_ЭК,$H2276)*SEARCH(Удалить_Индекс_КР,$I2276))&gt;0,0,1)</f>
        <v>0</v>
      </c>
      <c r="O2276" s="163" t="str">
        <f t="shared" si="1643"/>
        <v/>
      </c>
      <c r="P2276" s="263" t="str">
        <f t="shared" si="1644"/>
        <v/>
      </c>
      <c r="Q2276" s="263" t="str">
        <f t="shared" si="1645"/>
        <v/>
      </c>
      <c r="R2276" s="263" t="str">
        <f t="shared" si="1646"/>
        <v/>
      </c>
      <c r="S2276" s="263" t="str">
        <f t="shared" si="1647"/>
        <v/>
      </c>
      <c r="T2276" s="263" t="str">
        <f t="shared" si="1648"/>
        <v/>
      </c>
      <c r="U2276" s="263" t="str">
        <f t="shared" si="1619"/>
        <v/>
      </c>
      <c r="V2276" s="263" t="str">
        <f t="shared" si="1649"/>
        <v/>
      </c>
      <c r="W2276" s="263" t="str">
        <f t="shared" si="1620"/>
        <v/>
      </c>
      <c r="X2276" s="263" t="str">
        <f t="shared" si="1650"/>
        <v/>
      </c>
      <c r="Y2276" s="263" t="str">
        <f t="shared" si="1651"/>
        <v/>
      </c>
      <c r="Z2276" s="263" t="str">
        <f t="shared" si="1652"/>
        <v/>
      </c>
      <c r="AA2276" s="263" t="str">
        <f t="shared" si="1653"/>
        <v/>
      </c>
      <c r="AB2276" s="263" t="str">
        <f t="shared" si="1638"/>
        <v/>
      </c>
      <c r="AC2276" s="263" t="str">
        <f t="shared" si="1621"/>
        <v/>
      </c>
      <c r="AD2276" s="263" t="str">
        <f t="shared" si="1639"/>
        <v/>
      </c>
      <c r="AE2276" s="263" t="str">
        <f t="shared" si="1654"/>
        <v/>
      </c>
      <c r="AF2276" s="263" t="str">
        <f t="shared" si="1655"/>
        <v/>
      </c>
      <c r="AG2276" s="263"/>
      <c r="AJ2276" s="163" t="str">
        <f t="shared" si="1656"/>
        <v/>
      </c>
      <c r="AK2276" s="163" t="str">
        <f t="shared" si="1622"/>
        <v/>
      </c>
      <c r="AL2276" s="163" t="str">
        <f t="shared" si="1657"/>
        <v/>
      </c>
      <c r="AM2276" s="163" t="str">
        <f t="shared" si="1658"/>
        <v/>
      </c>
      <c r="AN2276" s="163" t="str">
        <f t="shared" si="1623"/>
        <v/>
      </c>
      <c r="AO2276" s="163" t="str">
        <f t="shared" si="1624"/>
        <v/>
      </c>
      <c r="AP2276" s="163" t="str">
        <f t="shared" si="1625"/>
        <v/>
      </c>
      <c r="AQ2276" s="163" t="str">
        <f t="shared" si="1626"/>
        <v/>
      </c>
      <c r="AR2276" s="163" t="str">
        <f t="shared" si="1627"/>
        <v/>
      </c>
      <c r="AS2276" s="163" t="str">
        <f t="shared" si="1640"/>
        <v/>
      </c>
      <c r="AT2276" s="163" t="str">
        <f t="shared" si="1641"/>
        <v/>
      </c>
      <c r="AU2276" s="163" t="str">
        <f t="shared" si="1659"/>
        <v>рбс</v>
      </c>
      <c r="AV2276" s="163" t="str">
        <f t="shared" si="1642"/>
        <v>рбс87504302673общпро</v>
      </c>
      <c r="AW2276" s="162">
        <f t="shared" si="1628"/>
        <v>3000</v>
      </c>
      <c r="AX2276" s="162">
        <f t="shared" si="1629"/>
        <v>610.79</v>
      </c>
      <c r="AY2276" s="162">
        <f t="shared" si="1630"/>
        <v>0</v>
      </c>
      <c r="AZ2276" s="162">
        <f t="shared" si="1631"/>
        <v>0</v>
      </c>
      <c r="BA2276" s="164">
        <f t="shared" si="1632"/>
        <v>1</v>
      </c>
      <c r="BB2276" s="164">
        <f t="shared" si="1633"/>
        <v>1</v>
      </c>
      <c r="BC2276" s="164">
        <f t="shared" si="1634"/>
        <v>1</v>
      </c>
      <c r="BD2276" s="162">
        <f t="shared" si="1660"/>
        <v>0</v>
      </c>
      <c r="BE2276" s="162">
        <f t="shared" si="1661"/>
        <v>0</v>
      </c>
      <c r="BF2276" s="179">
        <f t="shared" si="1662"/>
        <v>0</v>
      </c>
      <c r="BG2276" s="180">
        <f t="shared" si="1663"/>
        <v>0</v>
      </c>
      <c r="BH2276" s="254" t="str">
        <f t="shared" si="1635"/>
        <v>875</v>
      </c>
      <c r="BI2276" s="254" t="str">
        <f t="shared" si="1636"/>
        <v>0709</v>
      </c>
      <c r="BJ2276" s="249" t="s">
        <v>1869</v>
      </c>
      <c r="BK2276" s="249" t="s">
        <v>1870</v>
      </c>
      <c r="BL2276" s="202" t="str">
        <f t="shared" si="1637"/>
        <v/>
      </c>
    </row>
    <row r="2277" spans="1:64" ht="12" hidden="1" customHeight="1">
      <c r="A2277" s="197"/>
      <c r="B2277" s="366" t="s">
        <v>321</v>
      </c>
      <c r="C2277" s="365" t="s">
        <v>1253</v>
      </c>
      <c r="D2277" s="366" t="s">
        <v>319</v>
      </c>
      <c r="E2277" s="366" t="s">
        <v>1073</v>
      </c>
      <c r="F2277" s="366" t="s">
        <v>554</v>
      </c>
      <c r="G2277" s="366" t="s">
        <v>1344</v>
      </c>
      <c r="H2277" s="366" t="s">
        <v>1086</v>
      </c>
      <c r="I2277" s="366" t="s">
        <v>456</v>
      </c>
      <c r="J2277" s="386">
        <v>882000</v>
      </c>
      <c r="K2277" s="386">
        <v>369284.13</v>
      </c>
      <c r="L2277" s="162" t="str">
        <f t="shared" si="1618"/>
        <v>875043026730709013004005011100001</v>
      </c>
      <c r="M2277" s="163">
        <f t="array" ref="M2277">IF(COUNT(SEARCH(Удалить_Роспись_КВСР,$B2277)*SEARCH(Удалить_Роспись_ПБС,$C2277)*SEARCH(Удалить_Роспись_КФСР, $D2277)*SEARCH(Удалить_Роспись_КЦСР,$E2277)*SEARCH(Удалить_Роспись_КВР,$F2277)*SEARCH(Удалить_Роспись_ЭК,$H2277)*SEARCH(Удалить_Роспись_КР,$I2277))&gt;0,0,1)</f>
        <v>1</v>
      </c>
      <c r="N2277" s="163">
        <f t="array" ref="N2277">IF(COUNT(SEARCH(Удалить_Индекс_КВСР,$B2277)*SEARCH(Удалить_Индекс_ПБС,$C2277)*SEARCH(Удалить_Индекс_КФСР,$D2277)*SEARCH(Удалить_Индекс_КЦСР,$E2277)*SEARCH(Удалить_Индекс_КВР,$F2277)*SEARCH(Удалить_Индекс_ЭК,$H2277)*SEARCH(Удалить_Индекс_КР,$I2277))&gt;0,0,1)</f>
        <v>0</v>
      </c>
      <c r="O2277" s="163" t="str">
        <f t="shared" si="1643"/>
        <v/>
      </c>
      <c r="P2277" s="263" t="str">
        <f t="shared" si="1644"/>
        <v/>
      </c>
      <c r="Q2277" s="263" t="str">
        <f t="shared" si="1645"/>
        <v/>
      </c>
      <c r="R2277" s="263" t="str">
        <f t="shared" si="1646"/>
        <v/>
      </c>
      <c r="S2277" s="263" t="str">
        <f t="shared" si="1647"/>
        <v/>
      </c>
      <c r="T2277" s="263" t="str">
        <f t="shared" si="1648"/>
        <v/>
      </c>
      <c r="U2277" s="263" t="str">
        <f t="shared" si="1619"/>
        <v/>
      </c>
      <c r="V2277" s="263" t="str">
        <f t="shared" si="1649"/>
        <v/>
      </c>
      <c r="W2277" s="263" t="str">
        <f t="shared" si="1620"/>
        <v/>
      </c>
      <c r="X2277" s="263" t="str">
        <f t="shared" si="1650"/>
        <v/>
      </c>
      <c r="Y2277" s="263" t="str">
        <f t="shared" si="1651"/>
        <v/>
      </c>
      <c r="Z2277" s="263" t="str">
        <f t="shared" si="1652"/>
        <v/>
      </c>
      <c r="AA2277" s="263" t="str">
        <f t="shared" si="1653"/>
        <v/>
      </c>
      <c r="AB2277" s="263" t="str">
        <f t="shared" si="1638"/>
        <v/>
      </c>
      <c r="AC2277" s="263" t="str">
        <f t="shared" si="1621"/>
        <v/>
      </c>
      <c r="AD2277" s="263" t="str">
        <f t="shared" si="1639"/>
        <v/>
      </c>
      <c r="AE2277" s="263" t="str">
        <f t="shared" si="1654"/>
        <v/>
      </c>
      <c r="AF2277" s="263" t="str">
        <f t="shared" si="1655"/>
        <v/>
      </c>
      <c r="AG2277" s="263"/>
      <c r="AJ2277" s="163" t="str">
        <f t="shared" si="1656"/>
        <v/>
      </c>
      <c r="AK2277" s="163" t="str">
        <f t="shared" si="1622"/>
        <v/>
      </c>
      <c r="AL2277" s="163" t="str">
        <f t="shared" si="1657"/>
        <v/>
      </c>
      <c r="AM2277" s="163" t="str">
        <f t="shared" si="1658"/>
        <v/>
      </c>
      <c r="AN2277" s="163" t="str">
        <f t="shared" si="1623"/>
        <v/>
      </c>
      <c r="AO2277" s="163" t="str">
        <f t="shared" si="1624"/>
        <v/>
      </c>
      <c r="AP2277" s="163" t="str">
        <f t="shared" si="1625"/>
        <v/>
      </c>
      <c r="AQ2277" s="163" t="str">
        <f t="shared" si="1626"/>
        <v/>
      </c>
      <c r="AR2277" s="163" t="str">
        <f t="shared" si="1627"/>
        <v/>
      </c>
      <c r="AS2277" s="163" t="str">
        <f t="shared" si="1640"/>
        <v/>
      </c>
      <c r="AT2277" s="163" t="str">
        <f t="shared" si="1641"/>
        <v/>
      </c>
      <c r="AU2277" s="163" t="str">
        <f t="shared" si="1659"/>
        <v>рбс</v>
      </c>
      <c r="AV2277" s="163" t="str">
        <f t="shared" si="1642"/>
        <v>рбс87504302673общопл</v>
      </c>
      <c r="AW2277" s="162">
        <f t="shared" si="1628"/>
        <v>882000</v>
      </c>
      <c r="AX2277" s="162">
        <f t="shared" si="1629"/>
        <v>369284.13</v>
      </c>
      <c r="AY2277" s="162">
        <f t="shared" si="1630"/>
        <v>0</v>
      </c>
      <c r="AZ2277" s="162">
        <f t="shared" si="1631"/>
        <v>0</v>
      </c>
      <c r="BA2277" s="164">
        <f t="shared" si="1632"/>
        <v>1</v>
      </c>
      <c r="BB2277" s="164">
        <f t="shared" si="1633"/>
        <v>1</v>
      </c>
      <c r="BC2277" s="164">
        <f t="shared" si="1634"/>
        <v>1</v>
      </c>
      <c r="BD2277" s="162">
        <f t="shared" si="1660"/>
        <v>0</v>
      </c>
      <c r="BE2277" s="162">
        <f t="shared" si="1661"/>
        <v>0</v>
      </c>
      <c r="BF2277" s="179">
        <f t="shared" si="1662"/>
        <v>0</v>
      </c>
      <c r="BG2277" s="180">
        <f t="shared" si="1663"/>
        <v>0</v>
      </c>
      <c r="BH2277" s="254" t="str">
        <f t="shared" si="1635"/>
        <v>875</v>
      </c>
      <c r="BI2277" s="254" t="str">
        <f t="shared" si="1636"/>
        <v>0709</v>
      </c>
      <c r="BJ2277" s="249" t="s">
        <v>1871</v>
      </c>
      <c r="BK2277" s="249" t="s">
        <v>1872</v>
      </c>
      <c r="BL2277" s="202" t="str">
        <f t="shared" si="1637"/>
        <v/>
      </c>
    </row>
    <row r="2278" spans="1:64" ht="12" hidden="1" customHeight="1">
      <c r="A2278" s="197"/>
      <c r="B2278" s="366" t="s">
        <v>321</v>
      </c>
      <c r="C2278" s="365" t="s">
        <v>1253</v>
      </c>
      <c r="D2278" s="366" t="s">
        <v>319</v>
      </c>
      <c r="E2278" s="366" t="s">
        <v>1073</v>
      </c>
      <c r="F2278" s="366" t="s">
        <v>664</v>
      </c>
      <c r="G2278" s="366" t="s">
        <v>1344</v>
      </c>
      <c r="H2278" s="366" t="s">
        <v>1088</v>
      </c>
      <c r="I2278" s="366" t="s">
        <v>456</v>
      </c>
      <c r="J2278" s="386">
        <v>266364</v>
      </c>
      <c r="K2278" s="386">
        <v>115155.59</v>
      </c>
      <c r="L2278" s="162" t="str">
        <f t="shared" si="1618"/>
        <v>875043026730709013004005011900001</v>
      </c>
      <c r="M2278" s="163">
        <f t="array" ref="M2278">IF(COUNT(SEARCH(Удалить_Роспись_КВСР,$B2278)*SEARCH(Удалить_Роспись_ПБС,$C2278)*SEARCH(Удалить_Роспись_КФСР, $D2278)*SEARCH(Удалить_Роспись_КЦСР,$E2278)*SEARCH(Удалить_Роспись_КВР,$F2278)*SEARCH(Удалить_Роспись_ЭК,$H2278)*SEARCH(Удалить_Роспись_КР,$I2278))&gt;0,0,1)</f>
        <v>1</v>
      </c>
      <c r="N2278" s="163">
        <f t="array" ref="N2278">IF(COUNT(SEARCH(Удалить_Индекс_КВСР,$B2278)*SEARCH(Удалить_Индекс_ПБС,$C2278)*SEARCH(Удалить_Индекс_КФСР,$D2278)*SEARCH(Удалить_Индекс_КЦСР,$E2278)*SEARCH(Удалить_Индекс_КВР,$F2278)*SEARCH(Удалить_Индекс_ЭК,$H2278)*SEARCH(Удалить_Индекс_КР,$I2278))&gt;0,0,1)</f>
        <v>0</v>
      </c>
      <c r="O2278" s="163" t="str">
        <f t="shared" si="1643"/>
        <v/>
      </c>
      <c r="P2278" s="263" t="str">
        <f t="shared" si="1644"/>
        <v/>
      </c>
      <c r="Q2278" s="263" t="str">
        <f t="shared" si="1645"/>
        <v/>
      </c>
      <c r="R2278" s="263" t="str">
        <f t="shared" si="1646"/>
        <v/>
      </c>
      <c r="S2278" s="263" t="str">
        <f t="shared" si="1647"/>
        <v/>
      </c>
      <c r="T2278" s="263" t="str">
        <f t="shared" si="1648"/>
        <v/>
      </c>
      <c r="U2278" s="263" t="str">
        <f t="shared" si="1619"/>
        <v/>
      </c>
      <c r="V2278" s="263" t="str">
        <f t="shared" si="1649"/>
        <v/>
      </c>
      <c r="W2278" s="263" t="str">
        <f t="shared" si="1620"/>
        <v/>
      </c>
      <c r="X2278" s="263" t="str">
        <f t="shared" si="1650"/>
        <v/>
      </c>
      <c r="Y2278" s="263" t="str">
        <f t="shared" si="1651"/>
        <v/>
      </c>
      <c r="Z2278" s="263" t="str">
        <f t="shared" si="1652"/>
        <v/>
      </c>
      <c r="AA2278" s="263" t="str">
        <f t="shared" si="1653"/>
        <v/>
      </c>
      <c r="AB2278" s="263" t="str">
        <f t="shared" si="1638"/>
        <v/>
      </c>
      <c r="AC2278" s="263" t="str">
        <f t="shared" si="1621"/>
        <v/>
      </c>
      <c r="AD2278" s="263" t="str">
        <f t="shared" si="1639"/>
        <v/>
      </c>
      <c r="AE2278" s="263" t="str">
        <f t="shared" si="1654"/>
        <v/>
      </c>
      <c r="AF2278" s="263" t="str">
        <f t="shared" si="1655"/>
        <v/>
      </c>
      <c r="AG2278" s="263"/>
      <c r="AJ2278" s="163" t="str">
        <f t="shared" si="1656"/>
        <v/>
      </c>
      <c r="AK2278" s="163" t="str">
        <f t="shared" si="1622"/>
        <v/>
      </c>
      <c r="AL2278" s="163" t="str">
        <f t="shared" si="1657"/>
        <v/>
      </c>
      <c r="AM2278" s="163" t="str">
        <f t="shared" si="1658"/>
        <v/>
      </c>
      <c r="AN2278" s="163" t="str">
        <f t="shared" si="1623"/>
        <v/>
      </c>
      <c r="AO2278" s="163" t="str">
        <f t="shared" si="1624"/>
        <v/>
      </c>
      <c r="AP2278" s="163" t="str">
        <f t="shared" si="1625"/>
        <v/>
      </c>
      <c r="AQ2278" s="163" t="str">
        <f t="shared" si="1626"/>
        <v/>
      </c>
      <c r="AR2278" s="163" t="str">
        <f t="shared" si="1627"/>
        <v/>
      </c>
      <c r="AS2278" s="163" t="str">
        <f t="shared" si="1640"/>
        <v/>
      </c>
      <c r="AT2278" s="163" t="str">
        <f t="shared" si="1641"/>
        <v/>
      </c>
      <c r="AU2278" s="163" t="str">
        <f t="shared" si="1659"/>
        <v>рбс</v>
      </c>
      <c r="AV2278" s="163" t="str">
        <f t="shared" si="1642"/>
        <v>рбс87504302673общопл</v>
      </c>
      <c r="AW2278" s="162">
        <f t="shared" si="1628"/>
        <v>266364</v>
      </c>
      <c r="AX2278" s="162">
        <f t="shared" si="1629"/>
        <v>115155.59</v>
      </c>
      <c r="AY2278" s="162">
        <f t="shared" si="1630"/>
        <v>0</v>
      </c>
      <c r="AZ2278" s="162">
        <f t="shared" si="1631"/>
        <v>0</v>
      </c>
      <c r="BA2278" s="164">
        <f t="shared" si="1632"/>
        <v>1</v>
      </c>
      <c r="BB2278" s="164">
        <f t="shared" si="1633"/>
        <v>1</v>
      </c>
      <c r="BC2278" s="164">
        <f t="shared" si="1634"/>
        <v>1</v>
      </c>
      <c r="BD2278" s="162">
        <f t="shared" si="1660"/>
        <v>0</v>
      </c>
      <c r="BE2278" s="162">
        <f t="shared" si="1661"/>
        <v>0</v>
      </c>
      <c r="BF2278" s="179">
        <f t="shared" si="1662"/>
        <v>0</v>
      </c>
      <c r="BG2278" s="180">
        <f t="shared" si="1663"/>
        <v>0</v>
      </c>
      <c r="BH2278" s="254" t="str">
        <f t="shared" si="1635"/>
        <v>875</v>
      </c>
      <c r="BI2278" s="254" t="str">
        <f t="shared" si="1636"/>
        <v>0709</v>
      </c>
      <c r="BJ2278" s="249" t="s">
        <v>1873</v>
      </c>
      <c r="BK2278" s="249" t="s">
        <v>1874</v>
      </c>
      <c r="BL2278" s="202" t="str">
        <f t="shared" si="1637"/>
        <v/>
      </c>
    </row>
    <row r="2279" spans="1:64" ht="12" hidden="1" customHeight="1">
      <c r="A2279" s="197"/>
      <c r="B2279" s="366" t="s">
        <v>321</v>
      </c>
      <c r="C2279" s="365" t="s">
        <v>1253</v>
      </c>
      <c r="D2279" s="366" t="s">
        <v>319</v>
      </c>
      <c r="E2279" s="366" t="s">
        <v>1074</v>
      </c>
      <c r="F2279" s="366" t="s">
        <v>554</v>
      </c>
      <c r="G2279" s="366" t="s">
        <v>1344</v>
      </c>
      <c r="H2279" s="366" t="s">
        <v>1086</v>
      </c>
      <c r="I2279" s="366" t="s">
        <v>456</v>
      </c>
      <c r="J2279" s="386">
        <v>15558570</v>
      </c>
      <c r="K2279" s="386">
        <v>12560332.75</v>
      </c>
      <c r="L2279" s="162" t="str">
        <f t="shared" si="1618"/>
        <v>875043026730709013004100011100001</v>
      </c>
      <c r="M2279" s="163">
        <f t="array" ref="M2279">IF(COUNT(SEARCH(Удалить_Роспись_КВСР,$B2279)*SEARCH(Удалить_Роспись_ПБС,$C2279)*SEARCH(Удалить_Роспись_КФСР, $D2279)*SEARCH(Удалить_Роспись_КЦСР,$E2279)*SEARCH(Удалить_Роспись_КВР,$F2279)*SEARCH(Удалить_Роспись_ЭК,$H2279)*SEARCH(Удалить_Роспись_КР,$I2279))&gt;0,0,1)</f>
        <v>1</v>
      </c>
      <c r="N2279" s="163">
        <f t="array" ref="N2279">IF(COUNT(SEARCH(Удалить_Индекс_КВСР,$B2279)*SEARCH(Удалить_Индекс_ПБС,$C2279)*SEARCH(Удалить_Индекс_КФСР,$D2279)*SEARCH(Удалить_Индекс_КЦСР,$E2279)*SEARCH(Удалить_Индекс_КВР,$F2279)*SEARCH(Удалить_Индекс_ЭК,$H2279)*SEARCH(Удалить_Индекс_КР,$I2279))&gt;0,0,1)</f>
        <v>0</v>
      </c>
      <c r="O2279" s="163" t="str">
        <f t="shared" si="1643"/>
        <v/>
      </c>
      <c r="P2279" s="263" t="str">
        <f t="shared" si="1644"/>
        <v/>
      </c>
      <c r="Q2279" s="263" t="str">
        <f t="shared" si="1645"/>
        <v/>
      </c>
      <c r="R2279" s="263" t="str">
        <f t="shared" si="1646"/>
        <v/>
      </c>
      <c r="S2279" s="263" t="str">
        <f t="shared" si="1647"/>
        <v/>
      </c>
      <c r="T2279" s="263" t="str">
        <f t="shared" si="1648"/>
        <v/>
      </c>
      <c r="U2279" s="263" t="str">
        <f t="shared" si="1619"/>
        <v/>
      </c>
      <c r="V2279" s="263" t="str">
        <f t="shared" si="1649"/>
        <v/>
      </c>
      <c r="W2279" s="263" t="str">
        <f t="shared" si="1620"/>
        <v/>
      </c>
      <c r="X2279" s="263" t="str">
        <f t="shared" si="1650"/>
        <v/>
      </c>
      <c r="Y2279" s="263" t="str">
        <f t="shared" si="1651"/>
        <v/>
      </c>
      <c r="Z2279" s="263" t="str">
        <f t="shared" si="1652"/>
        <v/>
      </c>
      <c r="AA2279" s="263" t="str">
        <f t="shared" si="1653"/>
        <v/>
      </c>
      <c r="AB2279" s="263" t="str">
        <f t="shared" si="1638"/>
        <v/>
      </c>
      <c r="AC2279" s="263" t="str">
        <f t="shared" si="1621"/>
        <v/>
      </c>
      <c r="AD2279" s="263" t="str">
        <f t="shared" si="1639"/>
        <v/>
      </c>
      <c r="AE2279" s="263" t="str">
        <f t="shared" si="1654"/>
        <v/>
      </c>
      <c r="AF2279" s="263" t="str">
        <f t="shared" si="1655"/>
        <v/>
      </c>
      <c r="AG2279" s="263"/>
      <c r="AJ2279" s="163" t="str">
        <f t="shared" si="1656"/>
        <v/>
      </c>
      <c r="AK2279" s="163" t="str">
        <f t="shared" si="1622"/>
        <v/>
      </c>
      <c r="AL2279" s="163" t="str">
        <f t="shared" si="1657"/>
        <v/>
      </c>
      <c r="AM2279" s="163" t="str">
        <f t="shared" si="1658"/>
        <v/>
      </c>
      <c r="AN2279" s="163" t="str">
        <f t="shared" si="1623"/>
        <v/>
      </c>
      <c r="AO2279" s="163" t="str">
        <f t="shared" si="1624"/>
        <v/>
      </c>
      <c r="AP2279" s="163" t="str">
        <f t="shared" si="1625"/>
        <v/>
      </c>
      <c r="AQ2279" s="163" t="str">
        <f t="shared" si="1626"/>
        <v/>
      </c>
      <c r="AR2279" s="163" t="str">
        <f t="shared" si="1627"/>
        <v/>
      </c>
      <c r="AS2279" s="163" t="str">
        <f t="shared" si="1640"/>
        <v/>
      </c>
      <c r="AT2279" s="163" t="str">
        <f t="shared" si="1641"/>
        <v/>
      </c>
      <c r="AU2279" s="163" t="str">
        <f t="shared" si="1659"/>
        <v>рбс</v>
      </c>
      <c r="AV2279" s="163" t="str">
        <f t="shared" si="1642"/>
        <v>рбс87504302673общопл</v>
      </c>
      <c r="AW2279" s="162">
        <f t="shared" si="1628"/>
        <v>15558570</v>
      </c>
      <c r="AX2279" s="162">
        <f t="shared" si="1629"/>
        <v>12560332.75</v>
      </c>
      <c r="AY2279" s="162">
        <f t="shared" si="1630"/>
        <v>0</v>
      </c>
      <c r="AZ2279" s="162">
        <f t="shared" si="1631"/>
        <v>0</v>
      </c>
      <c r="BA2279" s="164">
        <f t="shared" si="1632"/>
        <v>1</v>
      </c>
      <c r="BB2279" s="164">
        <f t="shared" si="1633"/>
        <v>1</v>
      </c>
      <c r="BC2279" s="164">
        <f t="shared" si="1634"/>
        <v>1</v>
      </c>
      <c r="BD2279" s="162">
        <f t="shared" si="1660"/>
        <v>0</v>
      </c>
      <c r="BE2279" s="162">
        <f t="shared" si="1661"/>
        <v>0</v>
      </c>
      <c r="BF2279" s="179">
        <f t="shared" si="1662"/>
        <v>0</v>
      </c>
      <c r="BG2279" s="180">
        <f t="shared" si="1663"/>
        <v>0</v>
      </c>
      <c r="BH2279" s="254" t="str">
        <f t="shared" si="1635"/>
        <v>875</v>
      </c>
      <c r="BI2279" s="254" t="str">
        <f t="shared" si="1636"/>
        <v>0709</v>
      </c>
      <c r="BJ2279" s="249" t="s">
        <v>1875</v>
      </c>
      <c r="BK2279" s="249" t="s">
        <v>1876</v>
      </c>
      <c r="BL2279" s="202" t="str">
        <f t="shared" si="1637"/>
        <v/>
      </c>
    </row>
    <row r="2280" spans="1:64" ht="12" hidden="1" customHeight="1">
      <c r="A2280" s="197"/>
      <c r="B2280" s="366" t="s">
        <v>321</v>
      </c>
      <c r="C2280" s="365" t="s">
        <v>1253</v>
      </c>
      <c r="D2280" s="366" t="s">
        <v>319</v>
      </c>
      <c r="E2280" s="366" t="s">
        <v>1074</v>
      </c>
      <c r="F2280" s="366" t="s">
        <v>664</v>
      </c>
      <c r="G2280" s="366" t="s">
        <v>1344</v>
      </c>
      <c r="H2280" s="366" t="s">
        <v>1088</v>
      </c>
      <c r="I2280" s="366" t="s">
        <v>456</v>
      </c>
      <c r="J2280" s="386">
        <v>4698470</v>
      </c>
      <c r="K2280" s="386">
        <v>3733021.9</v>
      </c>
      <c r="L2280" s="162" t="str">
        <f t="shared" si="1618"/>
        <v>875043026730709013004100011900001</v>
      </c>
      <c r="M2280" s="163">
        <f t="array" ref="M2280">IF(COUNT(SEARCH(Удалить_Роспись_КВСР,$B2280)*SEARCH(Удалить_Роспись_ПБС,$C2280)*SEARCH(Удалить_Роспись_КФСР, $D2280)*SEARCH(Удалить_Роспись_КЦСР,$E2280)*SEARCH(Удалить_Роспись_КВР,$F2280)*SEARCH(Удалить_Роспись_ЭК,$H2280)*SEARCH(Удалить_Роспись_КР,$I2280))&gt;0,0,1)</f>
        <v>1</v>
      </c>
      <c r="N2280" s="163">
        <f t="array" ref="N2280">IF(COUNT(SEARCH(Удалить_Индекс_КВСР,$B2280)*SEARCH(Удалить_Индекс_ПБС,$C2280)*SEARCH(Удалить_Индекс_КФСР,$D2280)*SEARCH(Удалить_Индекс_КЦСР,$E2280)*SEARCH(Удалить_Индекс_КВР,$F2280)*SEARCH(Удалить_Индекс_ЭК,$H2280)*SEARCH(Удалить_Индекс_КР,$I2280))&gt;0,0,1)</f>
        <v>0</v>
      </c>
      <c r="O2280" s="163" t="str">
        <f t="shared" si="1643"/>
        <v/>
      </c>
      <c r="P2280" s="263" t="str">
        <f t="shared" si="1644"/>
        <v/>
      </c>
      <c r="Q2280" s="263" t="str">
        <f t="shared" si="1645"/>
        <v/>
      </c>
      <c r="R2280" s="263" t="str">
        <f t="shared" si="1646"/>
        <v/>
      </c>
      <c r="S2280" s="263" t="str">
        <f t="shared" si="1647"/>
        <v/>
      </c>
      <c r="T2280" s="263" t="str">
        <f t="shared" si="1648"/>
        <v/>
      </c>
      <c r="U2280" s="263" t="str">
        <f t="shared" si="1619"/>
        <v/>
      </c>
      <c r="V2280" s="263" t="str">
        <f t="shared" si="1649"/>
        <v/>
      </c>
      <c r="W2280" s="263" t="str">
        <f t="shared" si="1620"/>
        <v/>
      </c>
      <c r="X2280" s="263" t="str">
        <f t="shared" si="1650"/>
        <v/>
      </c>
      <c r="Y2280" s="263" t="str">
        <f t="shared" si="1651"/>
        <v/>
      </c>
      <c r="Z2280" s="263" t="str">
        <f t="shared" si="1652"/>
        <v/>
      </c>
      <c r="AA2280" s="263" t="str">
        <f t="shared" si="1653"/>
        <v/>
      </c>
      <c r="AB2280" s="263" t="str">
        <f t="shared" si="1638"/>
        <v/>
      </c>
      <c r="AC2280" s="263" t="str">
        <f t="shared" si="1621"/>
        <v/>
      </c>
      <c r="AD2280" s="263" t="str">
        <f t="shared" si="1639"/>
        <v/>
      </c>
      <c r="AE2280" s="263" t="str">
        <f t="shared" si="1654"/>
        <v/>
      </c>
      <c r="AF2280" s="263" t="str">
        <f t="shared" si="1655"/>
        <v/>
      </c>
      <c r="AG2280" s="263"/>
      <c r="AJ2280" s="163" t="str">
        <f t="shared" si="1656"/>
        <v/>
      </c>
      <c r="AK2280" s="163" t="str">
        <f t="shared" si="1622"/>
        <v/>
      </c>
      <c r="AL2280" s="163" t="str">
        <f t="shared" si="1657"/>
        <v/>
      </c>
      <c r="AM2280" s="163" t="str">
        <f t="shared" si="1658"/>
        <v/>
      </c>
      <c r="AN2280" s="163" t="str">
        <f t="shared" si="1623"/>
        <v/>
      </c>
      <c r="AO2280" s="163" t="str">
        <f t="shared" si="1624"/>
        <v/>
      </c>
      <c r="AP2280" s="163" t="str">
        <f t="shared" si="1625"/>
        <v/>
      </c>
      <c r="AQ2280" s="163" t="str">
        <f t="shared" si="1626"/>
        <v/>
      </c>
      <c r="AR2280" s="163" t="str">
        <f t="shared" si="1627"/>
        <v/>
      </c>
      <c r="AS2280" s="163" t="str">
        <f t="shared" si="1640"/>
        <v/>
      </c>
      <c r="AT2280" s="163" t="str">
        <f t="shared" si="1641"/>
        <v/>
      </c>
      <c r="AU2280" s="163" t="str">
        <f t="shared" si="1659"/>
        <v>рбс</v>
      </c>
      <c r="AV2280" s="163" t="str">
        <f t="shared" si="1642"/>
        <v>рбс87504302673общопл</v>
      </c>
      <c r="AW2280" s="162">
        <f t="shared" si="1628"/>
        <v>4698470</v>
      </c>
      <c r="AX2280" s="162">
        <f t="shared" si="1629"/>
        <v>3733021.9</v>
      </c>
      <c r="AY2280" s="162">
        <f t="shared" si="1630"/>
        <v>0</v>
      </c>
      <c r="AZ2280" s="162">
        <f t="shared" si="1631"/>
        <v>0</v>
      </c>
      <c r="BA2280" s="164">
        <f t="shared" si="1632"/>
        <v>1</v>
      </c>
      <c r="BB2280" s="164">
        <f t="shared" si="1633"/>
        <v>1</v>
      </c>
      <c r="BC2280" s="164">
        <f t="shared" si="1634"/>
        <v>1</v>
      </c>
      <c r="BD2280" s="162">
        <f t="shared" si="1660"/>
        <v>0</v>
      </c>
      <c r="BE2280" s="162">
        <f t="shared" si="1661"/>
        <v>0</v>
      </c>
      <c r="BF2280" s="179">
        <f t="shared" si="1662"/>
        <v>0</v>
      </c>
      <c r="BG2280" s="180">
        <f t="shared" si="1663"/>
        <v>0</v>
      </c>
      <c r="BH2280" s="254" t="str">
        <f t="shared" si="1635"/>
        <v>875</v>
      </c>
      <c r="BI2280" s="254" t="str">
        <f t="shared" si="1636"/>
        <v>0709</v>
      </c>
      <c r="BJ2280" s="249" t="s">
        <v>1877</v>
      </c>
      <c r="BK2280" s="249" t="s">
        <v>1878</v>
      </c>
      <c r="BL2280" s="202" t="str">
        <f t="shared" si="1637"/>
        <v/>
      </c>
    </row>
    <row r="2281" spans="1:64" ht="12" hidden="1" customHeight="1">
      <c r="A2281" s="197"/>
      <c r="B2281" s="366" t="s">
        <v>321</v>
      </c>
      <c r="C2281" s="365" t="s">
        <v>1253</v>
      </c>
      <c r="D2281" s="366" t="s">
        <v>319</v>
      </c>
      <c r="E2281" s="366" t="s">
        <v>1075</v>
      </c>
      <c r="F2281" s="366" t="s">
        <v>536</v>
      </c>
      <c r="G2281" s="366" t="s">
        <v>1344</v>
      </c>
      <c r="H2281" s="366" t="s">
        <v>1172</v>
      </c>
      <c r="I2281" s="366" t="s">
        <v>456</v>
      </c>
      <c r="J2281" s="386">
        <v>860000</v>
      </c>
      <c r="K2281" s="386">
        <v>611220.52</v>
      </c>
      <c r="L2281" s="162" t="str">
        <f t="shared" si="1618"/>
        <v>875043026730709013004700011200001</v>
      </c>
      <c r="M2281" s="163">
        <f t="array" ref="M2281">IF(COUNT(SEARCH(Удалить_Роспись_КВСР,$B2281)*SEARCH(Удалить_Роспись_ПБС,$C2281)*SEARCH(Удалить_Роспись_КФСР, $D2281)*SEARCH(Удалить_Роспись_КЦСР,$E2281)*SEARCH(Удалить_Роспись_КВР,$F2281)*SEARCH(Удалить_Роспись_ЭК,$H2281)*SEARCH(Удалить_Роспись_КР,$I2281))&gt;0,0,1)</f>
        <v>1</v>
      </c>
      <c r="N2281" s="163">
        <v>1</v>
      </c>
      <c r="O2281" s="163" t="str">
        <f t="shared" si="1643"/>
        <v/>
      </c>
      <c r="P2281" s="263" t="str">
        <f t="shared" si="1644"/>
        <v/>
      </c>
      <c r="Q2281" s="263" t="str">
        <f t="shared" si="1645"/>
        <v/>
      </c>
      <c r="R2281" s="263" t="str">
        <f t="shared" si="1646"/>
        <v/>
      </c>
      <c r="S2281" s="263" t="str">
        <f t="shared" si="1647"/>
        <v/>
      </c>
      <c r="T2281" s="263" t="str">
        <f t="shared" si="1648"/>
        <v/>
      </c>
      <c r="U2281" s="263" t="str">
        <f t="shared" si="1619"/>
        <v/>
      </c>
      <c r="V2281" s="263" t="str">
        <f t="shared" si="1649"/>
        <v/>
      </c>
      <c r="W2281" s="263" t="str">
        <f t="shared" si="1620"/>
        <v/>
      </c>
      <c r="X2281" s="263" t="str">
        <f t="shared" si="1650"/>
        <v/>
      </c>
      <c r="Y2281" s="263" t="str">
        <f t="shared" si="1651"/>
        <v/>
      </c>
      <c r="Z2281" s="263" t="str">
        <f t="shared" si="1652"/>
        <v/>
      </c>
      <c r="AA2281" s="263" t="str">
        <f t="shared" si="1653"/>
        <v/>
      </c>
      <c r="AB2281" s="263" t="str">
        <f t="shared" si="1638"/>
        <v/>
      </c>
      <c r="AC2281" s="263" t="str">
        <f t="shared" si="1621"/>
        <v/>
      </c>
      <c r="AD2281" s="263" t="str">
        <f t="shared" si="1639"/>
        <v/>
      </c>
      <c r="AE2281" s="263" t="str">
        <f t="shared" si="1654"/>
        <v/>
      </c>
      <c r="AF2281" s="263" t="str">
        <f t="shared" si="1655"/>
        <v/>
      </c>
      <c r="AG2281" s="263"/>
      <c r="AJ2281" s="163" t="str">
        <f t="shared" si="1656"/>
        <v/>
      </c>
      <c r="AK2281" s="163" t="str">
        <f t="shared" si="1622"/>
        <v/>
      </c>
      <c r="AL2281" s="163" t="str">
        <f t="shared" si="1657"/>
        <v/>
      </c>
      <c r="AM2281" s="163" t="str">
        <f t="shared" si="1658"/>
        <v/>
      </c>
      <c r="AN2281" s="163" t="str">
        <f t="shared" si="1623"/>
        <v/>
      </c>
      <c r="AO2281" s="163" t="str">
        <f t="shared" si="1624"/>
        <v/>
      </c>
      <c r="AP2281" s="163" t="str">
        <f t="shared" si="1625"/>
        <v/>
      </c>
      <c r="AQ2281" s="163" t="str">
        <f t="shared" si="1626"/>
        <v/>
      </c>
      <c r="AR2281" s="163" t="str">
        <f t="shared" si="1627"/>
        <v/>
      </c>
      <c r="AS2281" s="163" t="str">
        <f t="shared" si="1640"/>
        <v/>
      </c>
      <c r="AT2281" s="163" t="str">
        <f t="shared" si="1641"/>
        <v/>
      </c>
      <c r="AU2281" s="163" t="str">
        <f t="shared" si="1659"/>
        <v>рбс</v>
      </c>
      <c r="AV2281" s="163" t="str">
        <f t="shared" si="1642"/>
        <v>рбс87504302673общпро</v>
      </c>
      <c r="AW2281" s="162">
        <f t="shared" si="1628"/>
        <v>860000</v>
      </c>
      <c r="AX2281" s="162">
        <f t="shared" si="1629"/>
        <v>611220.52</v>
      </c>
      <c r="AY2281" s="162">
        <f t="shared" si="1630"/>
        <v>860000</v>
      </c>
      <c r="AZ2281" s="162">
        <f t="shared" si="1631"/>
        <v>611220.52</v>
      </c>
      <c r="BA2281" s="164">
        <f t="shared" si="1632"/>
        <v>1</v>
      </c>
      <c r="BB2281" s="164">
        <f t="shared" si="1633"/>
        <v>0</v>
      </c>
      <c r="BC2281" s="164">
        <f t="shared" si="1634"/>
        <v>0</v>
      </c>
      <c r="BD2281" s="162">
        <f>IF(ISNA(BA2281),0,AY2281*$BA2281)-200000</f>
        <v>660000</v>
      </c>
      <c r="BE2281" s="162">
        <f t="shared" si="1661"/>
        <v>611220.52</v>
      </c>
      <c r="BF2281" s="179">
        <f t="shared" si="1662"/>
        <v>0</v>
      </c>
      <c r="BG2281" s="180">
        <f t="shared" si="1663"/>
        <v>0</v>
      </c>
      <c r="BH2281" s="254" t="str">
        <f t="shared" si="1635"/>
        <v>875</v>
      </c>
      <c r="BI2281" s="254" t="str">
        <f t="shared" si="1636"/>
        <v>0709</v>
      </c>
      <c r="BJ2281" s="249" t="s">
        <v>1879</v>
      </c>
      <c r="BK2281" s="249" t="s">
        <v>1880</v>
      </c>
      <c r="BL2281" s="202" t="str">
        <f t="shared" si="1637"/>
        <v/>
      </c>
    </row>
    <row r="2282" spans="1:64" ht="12" hidden="1" customHeight="1">
      <c r="A2282" s="197"/>
      <c r="B2282" s="366" t="s">
        <v>321</v>
      </c>
      <c r="C2282" s="365" t="s">
        <v>1253</v>
      </c>
      <c r="D2282" s="366" t="s">
        <v>319</v>
      </c>
      <c r="E2282" s="366" t="s">
        <v>1076</v>
      </c>
      <c r="F2282" s="366" t="s">
        <v>533</v>
      </c>
      <c r="G2282" s="366" t="s">
        <v>1344</v>
      </c>
      <c r="H2282" s="366" t="s">
        <v>1094</v>
      </c>
      <c r="I2282" s="366" t="s">
        <v>456</v>
      </c>
      <c r="J2282" s="386">
        <v>64000</v>
      </c>
      <c r="K2282" s="386">
        <v>23938.400000000001</v>
      </c>
      <c r="L2282" s="162" t="str">
        <f t="shared" si="1618"/>
        <v>875043026730709013004Г00024400001</v>
      </c>
      <c r="M2282" s="163">
        <f t="array" ref="M2282">IF(COUNT(SEARCH(Удалить_Роспись_КВСР,$B2282)*SEARCH(Удалить_Роспись_ПБС,$C2282)*SEARCH(Удалить_Роспись_КФСР, $D2282)*SEARCH(Удалить_Роспись_КЦСР,$E2282)*SEARCH(Удалить_Роспись_КВР,$F2282)*SEARCH(Удалить_Роспись_ЭК,$H2282)*SEARCH(Удалить_Роспись_КР,$I2282))&gt;0,0,1)</f>
        <v>1</v>
      </c>
      <c r="N2282" s="163">
        <f>IF(COUNT(SEARCH(Удалить_Индекс_КВСР,$B2282)*SEARCH(Удалить_Индекс_ПБС,$C2282)*SEARCH(Удалить_Индекс_КФСР,$D2282)*SEARCH(Удалить_Индекс_КЦСР,$E2282)*SEARCH(Удалить_Индекс_КВР,$F2282)*SEARCH(Удалить_Индекс_ЭК,$H2282)*SEARCH(Удалить_Индекс_КР,$I2282))&gt;0,0,1)</f>
        <v>1</v>
      </c>
      <c r="O2282" s="163" t="str">
        <f t="shared" si="1643"/>
        <v/>
      </c>
      <c r="P2282" s="263" t="str">
        <f t="shared" si="1644"/>
        <v/>
      </c>
      <c r="Q2282" s="263" t="str">
        <f t="shared" si="1645"/>
        <v/>
      </c>
      <c r="R2282" s="263" t="str">
        <f t="shared" si="1646"/>
        <v/>
      </c>
      <c r="S2282" s="263" t="str">
        <f t="shared" si="1647"/>
        <v/>
      </c>
      <c r="T2282" s="263" t="str">
        <f t="shared" si="1648"/>
        <v/>
      </c>
      <c r="U2282" s="263" t="str">
        <f t="shared" si="1619"/>
        <v/>
      </c>
      <c r="V2282" s="263" t="str">
        <f t="shared" si="1649"/>
        <v/>
      </c>
      <c r="W2282" s="263" t="str">
        <f t="shared" si="1620"/>
        <v/>
      </c>
      <c r="X2282" s="263" t="str">
        <f t="shared" si="1650"/>
        <v/>
      </c>
      <c r="Y2282" s="263" t="str">
        <f t="shared" si="1651"/>
        <v/>
      </c>
      <c r="Z2282" s="263" t="str">
        <f t="shared" si="1652"/>
        <v/>
      </c>
      <c r="AA2282" s="263" t="str">
        <f t="shared" si="1653"/>
        <v/>
      </c>
      <c r="AB2282" s="263" t="str">
        <f t="shared" si="1638"/>
        <v/>
      </c>
      <c r="AC2282" s="263" t="str">
        <f t="shared" si="1621"/>
        <v/>
      </c>
      <c r="AD2282" s="263" t="str">
        <f t="shared" si="1639"/>
        <v/>
      </c>
      <c r="AE2282" s="263" t="str">
        <f t="shared" si="1654"/>
        <v/>
      </c>
      <c r="AF2282" s="263" t="str">
        <f t="shared" si="1655"/>
        <v/>
      </c>
      <c r="AG2282" s="263"/>
      <c r="AJ2282" s="163" t="str">
        <f t="shared" si="1656"/>
        <v/>
      </c>
      <c r="AK2282" s="163" t="str">
        <f t="shared" si="1622"/>
        <v/>
      </c>
      <c r="AL2282" s="163" t="str">
        <f t="shared" si="1657"/>
        <v/>
      </c>
      <c r="AM2282" s="163" t="str">
        <f t="shared" si="1658"/>
        <v/>
      </c>
      <c r="AN2282" s="163" t="str">
        <f t="shared" si="1623"/>
        <v/>
      </c>
      <c r="AO2282" s="163" t="str">
        <f t="shared" si="1624"/>
        <v/>
      </c>
      <c r="AP2282" s="163" t="str">
        <f t="shared" si="1625"/>
        <v/>
      </c>
      <c r="AQ2282" s="163" t="str">
        <f t="shared" si="1626"/>
        <v/>
      </c>
      <c r="AR2282" s="163" t="str">
        <f t="shared" si="1627"/>
        <v/>
      </c>
      <c r="AS2282" s="163" t="str">
        <f t="shared" si="1640"/>
        <v/>
      </c>
      <c r="AT2282" s="163" t="str">
        <f t="shared" si="1641"/>
        <v/>
      </c>
      <c r="AU2282" s="163" t="str">
        <f t="shared" si="1659"/>
        <v>рбс</v>
      </c>
      <c r="AV2282" s="163" t="str">
        <f t="shared" si="1642"/>
        <v>рбс87504302673общком</v>
      </c>
      <c r="AW2282" s="162">
        <f t="shared" si="1628"/>
        <v>64000</v>
      </c>
      <c r="AX2282" s="162">
        <f t="shared" si="1629"/>
        <v>23938.400000000001</v>
      </c>
      <c r="AY2282" s="162">
        <f t="shared" si="1630"/>
        <v>64000</v>
      </c>
      <c r="AZ2282" s="162">
        <f t="shared" si="1631"/>
        <v>23938.400000000001</v>
      </c>
      <c r="BA2282" s="164">
        <f t="shared" si="1632"/>
        <v>1.04</v>
      </c>
      <c r="BB2282" s="164">
        <f t="shared" si="1633"/>
        <v>1</v>
      </c>
      <c r="BC2282" s="164">
        <f t="shared" si="1634"/>
        <v>1</v>
      </c>
      <c r="BD2282" s="162">
        <f t="shared" si="1660"/>
        <v>66560</v>
      </c>
      <c r="BE2282" s="162">
        <f t="shared" si="1661"/>
        <v>24895.936000000002</v>
      </c>
      <c r="BF2282" s="179">
        <f t="shared" si="1662"/>
        <v>66560</v>
      </c>
      <c r="BG2282" s="180">
        <f t="shared" si="1663"/>
        <v>66560</v>
      </c>
      <c r="BH2282" s="254" t="str">
        <f t="shared" si="1635"/>
        <v>875</v>
      </c>
      <c r="BI2282" s="254" t="str">
        <f t="shared" si="1636"/>
        <v>0709</v>
      </c>
      <c r="BJ2282" s="249" t="s">
        <v>1881</v>
      </c>
      <c r="BK2282" s="249" t="s">
        <v>1882</v>
      </c>
      <c r="BL2282" s="202" t="str">
        <f t="shared" si="1637"/>
        <v/>
      </c>
    </row>
    <row r="2283" spans="1:64" ht="12" hidden="1" customHeight="1">
      <c r="A2283" s="197"/>
      <c r="B2283" s="366" t="s">
        <v>321</v>
      </c>
      <c r="C2283" s="365" t="s">
        <v>1253</v>
      </c>
      <c r="D2283" s="366" t="s">
        <v>319</v>
      </c>
      <c r="E2283" s="366" t="s">
        <v>1077</v>
      </c>
      <c r="F2283" s="366" t="s">
        <v>1346</v>
      </c>
      <c r="G2283" s="366" t="s">
        <v>1344</v>
      </c>
      <c r="H2283" s="366" t="s">
        <v>1094</v>
      </c>
      <c r="I2283" s="366" t="s">
        <v>456</v>
      </c>
      <c r="J2283" s="386">
        <v>2289263</v>
      </c>
      <c r="K2283" s="386">
        <v>1159851.0900000001</v>
      </c>
      <c r="L2283" s="162" t="str">
        <f t="shared" si="1618"/>
        <v>875043026730709013004Э00024700001</v>
      </c>
      <c r="M2283" s="163">
        <f t="array" ref="M2283">IF(COUNT(SEARCH(Удалить_Роспись_КВСР,$B2283)*SEARCH(Удалить_Роспись_ПБС,$C2283)*SEARCH(Удалить_Роспись_КФСР, $D2283)*SEARCH(Удалить_Роспись_КЦСР,$E2283)*SEARCH(Удалить_Роспись_КВР,$F2283)*SEARCH(Удалить_Роспись_ЭК,$H2283)*SEARCH(Удалить_Роспись_КР,$I2283))&gt;0,0,1)</f>
        <v>1</v>
      </c>
      <c r="N2283" s="163">
        <f>IF(COUNT(SEARCH(Удалить_Индекс_КВСР,$B2283)*SEARCH(Удалить_Индекс_ПБС,$C2283)*SEARCH(Удалить_Индекс_КФСР,$D2283)*SEARCH(Удалить_Индекс_КЦСР,$E2283)*SEARCH(Удалить_Индекс_КВР,$F2283)*SEARCH(Удалить_Индекс_ЭК,$H2283)*SEARCH(Удалить_Индекс_КР,$I2283))&gt;0,0,1)</f>
        <v>1</v>
      </c>
      <c r="O2283" s="163" t="str">
        <f t="shared" si="1643"/>
        <v/>
      </c>
      <c r="P2283" s="263" t="str">
        <f t="shared" si="1644"/>
        <v/>
      </c>
      <c r="Q2283" s="263" t="str">
        <f t="shared" si="1645"/>
        <v/>
      </c>
      <c r="R2283" s="263" t="str">
        <f t="shared" si="1646"/>
        <v/>
      </c>
      <c r="S2283" s="263" t="str">
        <f t="shared" si="1647"/>
        <v/>
      </c>
      <c r="T2283" s="263" t="str">
        <f t="shared" si="1648"/>
        <v/>
      </c>
      <c r="U2283" s="263" t="str">
        <f t="shared" si="1619"/>
        <v/>
      </c>
      <c r="V2283" s="263" t="str">
        <f t="shared" si="1649"/>
        <v/>
      </c>
      <c r="W2283" s="263" t="str">
        <f t="shared" si="1620"/>
        <v/>
      </c>
      <c r="X2283" s="263" t="str">
        <f t="shared" si="1650"/>
        <v/>
      </c>
      <c r="Y2283" s="263" t="str">
        <f t="shared" si="1651"/>
        <v/>
      </c>
      <c r="Z2283" s="263" t="str">
        <f t="shared" si="1652"/>
        <v/>
      </c>
      <c r="AA2283" s="263" t="str">
        <f t="shared" si="1653"/>
        <v/>
      </c>
      <c r="AB2283" s="263" t="str">
        <f t="shared" si="1638"/>
        <v/>
      </c>
      <c r="AC2283" s="263" t="str">
        <f t="shared" si="1621"/>
        <v/>
      </c>
      <c r="AD2283" s="263" t="str">
        <f t="shared" si="1639"/>
        <v/>
      </c>
      <c r="AE2283" s="263" t="str">
        <f t="shared" si="1654"/>
        <v/>
      </c>
      <c r="AF2283" s="263" t="str">
        <f t="shared" si="1655"/>
        <v/>
      </c>
      <c r="AG2283" s="263"/>
      <c r="AJ2283" s="163" t="str">
        <f t="shared" si="1656"/>
        <v/>
      </c>
      <c r="AK2283" s="163" t="str">
        <f t="shared" si="1622"/>
        <v/>
      </c>
      <c r="AL2283" s="163" t="str">
        <f t="shared" si="1657"/>
        <v/>
      </c>
      <c r="AM2283" s="163" t="str">
        <f t="shared" si="1658"/>
        <v/>
      </c>
      <c r="AN2283" s="163" t="str">
        <f t="shared" si="1623"/>
        <v/>
      </c>
      <c r="AO2283" s="163" t="str">
        <f t="shared" si="1624"/>
        <v/>
      </c>
      <c r="AP2283" s="163" t="str">
        <f t="shared" si="1625"/>
        <v/>
      </c>
      <c r="AQ2283" s="163" t="str">
        <f t="shared" si="1626"/>
        <v/>
      </c>
      <c r="AR2283" s="163" t="str">
        <f t="shared" si="1627"/>
        <v/>
      </c>
      <c r="AS2283" s="163" t="str">
        <f t="shared" si="1640"/>
        <v/>
      </c>
      <c r="AT2283" s="163" t="str">
        <f t="shared" si="1641"/>
        <v/>
      </c>
      <c r="AU2283" s="163" t="str">
        <f t="shared" si="1659"/>
        <v>рбс</v>
      </c>
      <c r="AV2283" s="163" t="str">
        <f t="shared" si="1642"/>
        <v>рбс87504302673общком</v>
      </c>
      <c r="AW2283" s="162">
        <f t="shared" si="1628"/>
        <v>2289263</v>
      </c>
      <c r="AX2283" s="162">
        <f t="shared" si="1629"/>
        <v>1159851.0900000001</v>
      </c>
      <c r="AY2283" s="162">
        <f t="shared" si="1630"/>
        <v>2289263</v>
      </c>
      <c r="AZ2283" s="162">
        <f t="shared" si="1631"/>
        <v>1159851.0900000001</v>
      </c>
      <c r="BA2283" s="164">
        <f t="shared" si="1632"/>
        <v>1.04</v>
      </c>
      <c r="BB2283" s="164">
        <f t="shared" si="1633"/>
        <v>1</v>
      </c>
      <c r="BC2283" s="164">
        <f t="shared" si="1634"/>
        <v>1</v>
      </c>
      <c r="BD2283" s="162">
        <f t="shared" si="1660"/>
        <v>2380833.52</v>
      </c>
      <c r="BE2283" s="162">
        <f t="shared" si="1661"/>
        <v>1206245.1336000001</v>
      </c>
      <c r="BF2283" s="179">
        <f t="shared" si="1662"/>
        <v>2380833.52</v>
      </c>
      <c r="BG2283" s="180">
        <f t="shared" si="1663"/>
        <v>2380833.52</v>
      </c>
      <c r="BH2283" s="254" t="str">
        <f t="shared" si="1635"/>
        <v>875</v>
      </c>
      <c r="BI2283" s="254" t="str">
        <f t="shared" si="1636"/>
        <v>0709</v>
      </c>
      <c r="BJ2283" s="249" t="s">
        <v>1883</v>
      </c>
      <c r="BK2283" s="249" t="s">
        <v>1884</v>
      </c>
      <c r="BL2283" s="202" t="str">
        <f t="shared" si="1637"/>
        <v/>
      </c>
    </row>
    <row r="2284" spans="1:64" ht="12" hidden="1" customHeight="1">
      <c r="A2284" s="197"/>
      <c r="B2284" s="366" t="s">
        <v>321</v>
      </c>
      <c r="C2284" s="365" t="s">
        <v>1253</v>
      </c>
      <c r="D2284" s="366" t="s">
        <v>319</v>
      </c>
      <c r="E2284" s="366" t="s">
        <v>1078</v>
      </c>
      <c r="F2284" s="366" t="s">
        <v>548</v>
      </c>
      <c r="G2284" s="366" t="s">
        <v>1344</v>
      </c>
      <c r="H2284" s="366" t="s">
        <v>1086</v>
      </c>
      <c r="I2284" s="366" t="s">
        <v>456</v>
      </c>
      <c r="J2284" s="386">
        <v>5095770</v>
      </c>
      <c r="K2284" s="386">
        <v>3238104.7</v>
      </c>
      <c r="L2284" s="162" t="str">
        <f t="shared" si="1618"/>
        <v>875043026730709013006000012100001</v>
      </c>
      <c r="M2284" s="163">
        <f t="array" ref="M2284">IF(COUNT(SEARCH(Удалить_Роспись_КВСР,$B2284)*SEARCH(Удалить_Роспись_ПБС,$C2284)*SEARCH(Удалить_Роспись_КФСР, $D2284)*SEARCH(Удалить_Роспись_КЦСР,$E2284)*SEARCH(Удалить_Роспись_КВР,$F2284)*SEARCH(Удалить_Роспись_ЭК,$H2284)*SEARCH(Удалить_Роспись_КР,$I2284))&gt;0,0,1)</f>
        <v>1</v>
      </c>
      <c r="N2284" s="163">
        <f t="array" ref="N2284">IF(COUNT(SEARCH(Удалить_Индекс_КВСР,$B2284)*SEARCH(Удалить_Индекс_ПБС,$C2284)*SEARCH(Удалить_Индекс_КФСР,$D2284)*SEARCH(Удалить_Индекс_КЦСР,$E2284)*SEARCH(Удалить_Индекс_КВР,$F2284)*SEARCH(Удалить_Индекс_ЭК,$H2284)*SEARCH(Удалить_Индекс_КР,$I2284))&gt;0,0,1)</f>
        <v>0</v>
      </c>
      <c r="O2284" s="163" t="str">
        <f t="shared" si="1643"/>
        <v/>
      </c>
      <c r="P2284" s="263" t="str">
        <f t="shared" si="1644"/>
        <v/>
      </c>
      <c r="Q2284" s="263" t="str">
        <f t="shared" si="1645"/>
        <v/>
      </c>
      <c r="R2284" s="263" t="str">
        <f t="shared" si="1646"/>
        <v/>
      </c>
      <c r="S2284" s="263" t="str">
        <f t="shared" si="1647"/>
        <v/>
      </c>
      <c r="T2284" s="263" t="str">
        <f t="shared" si="1648"/>
        <v/>
      </c>
      <c r="U2284" s="263" t="str">
        <f t="shared" si="1619"/>
        <v/>
      </c>
      <c r="V2284" s="263" t="str">
        <f t="shared" si="1649"/>
        <v/>
      </c>
      <c r="W2284" s="263" t="str">
        <f t="shared" si="1620"/>
        <v/>
      </c>
      <c r="X2284" s="263" t="str">
        <f t="shared" si="1650"/>
        <v/>
      </c>
      <c r="Y2284" s="263" t="str">
        <f t="shared" si="1651"/>
        <v/>
      </c>
      <c r="Z2284" s="263" t="str">
        <f t="shared" si="1652"/>
        <v/>
      </c>
      <c r="AA2284" s="263" t="str">
        <f t="shared" si="1653"/>
        <v/>
      </c>
      <c r="AB2284" s="263" t="str">
        <f t="shared" si="1638"/>
        <v/>
      </c>
      <c r="AC2284" s="263" t="str">
        <f t="shared" si="1621"/>
        <v/>
      </c>
      <c r="AD2284" s="263" t="str">
        <f t="shared" si="1639"/>
        <v/>
      </c>
      <c r="AE2284" s="263" t="str">
        <f t="shared" si="1654"/>
        <v/>
      </c>
      <c r="AF2284" s="263" t="str">
        <f t="shared" si="1655"/>
        <v/>
      </c>
      <c r="AG2284" s="263"/>
      <c r="AJ2284" s="163" t="str">
        <f t="shared" si="1656"/>
        <v/>
      </c>
      <c r="AK2284" s="163" t="str">
        <f t="shared" si="1622"/>
        <v/>
      </c>
      <c r="AL2284" s="163" t="str">
        <f t="shared" si="1657"/>
        <v/>
      </c>
      <c r="AM2284" s="163" t="str">
        <f t="shared" si="1658"/>
        <v/>
      </c>
      <c r="AN2284" s="163" t="str">
        <f t="shared" si="1623"/>
        <v/>
      </c>
      <c r="AO2284" s="163" t="str">
        <f t="shared" si="1624"/>
        <v/>
      </c>
      <c r="AP2284" s="163" t="str">
        <f t="shared" si="1625"/>
        <v/>
      </c>
      <c r="AQ2284" s="163" t="str">
        <f t="shared" si="1626"/>
        <v/>
      </c>
      <c r="AR2284" s="163" t="str">
        <f t="shared" si="1627"/>
        <v/>
      </c>
      <c r="AS2284" s="163" t="str">
        <f t="shared" si="1640"/>
        <v/>
      </c>
      <c r="AT2284" s="163" t="str">
        <f t="shared" si="1641"/>
        <v/>
      </c>
      <c r="AU2284" s="163" t="str">
        <f t="shared" si="1659"/>
        <v>рбс</v>
      </c>
      <c r="AV2284" s="163" t="str">
        <f t="shared" si="1642"/>
        <v>рбс87504302673общопл</v>
      </c>
      <c r="AW2284" s="162">
        <f t="shared" si="1628"/>
        <v>5095770</v>
      </c>
      <c r="AX2284" s="162">
        <f t="shared" si="1629"/>
        <v>3238104.7</v>
      </c>
      <c r="AY2284" s="162">
        <f t="shared" si="1630"/>
        <v>0</v>
      </c>
      <c r="AZ2284" s="162">
        <f t="shared" si="1631"/>
        <v>0</v>
      </c>
      <c r="BA2284" s="164">
        <f t="shared" si="1632"/>
        <v>1</v>
      </c>
      <c r="BB2284" s="164">
        <f t="shared" si="1633"/>
        <v>1</v>
      </c>
      <c r="BC2284" s="164">
        <f t="shared" si="1634"/>
        <v>1</v>
      </c>
      <c r="BD2284" s="162">
        <f t="shared" si="1660"/>
        <v>0</v>
      </c>
      <c r="BE2284" s="162">
        <f t="shared" si="1661"/>
        <v>0</v>
      </c>
      <c r="BF2284" s="179">
        <f t="shared" si="1662"/>
        <v>0</v>
      </c>
      <c r="BG2284" s="180">
        <f t="shared" si="1663"/>
        <v>0</v>
      </c>
      <c r="BH2284" s="254" t="str">
        <f t="shared" si="1635"/>
        <v>875</v>
      </c>
      <c r="BI2284" s="254" t="str">
        <f t="shared" si="1636"/>
        <v>0709</v>
      </c>
      <c r="BJ2284" s="249" t="s">
        <v>1885</v>
      </c>
      <c r="BK2284" s="249" t="s">
        <v>1886</v>
      </c>
      <c r="BL2284" s="202" t="str">
        <f t="shared" si="1637"/>
        <v/>
      </c>
    </row>
    <row r="2285" spans="1:64" ht="12" hidden="1" customHeight="1">
      <c r="A2285" s="197"/>
      <c r="B2285" s="366" t="s">
        <v>321</v>
      </c>
      <c r="C2285" s="365" t="s">
        <v>1253</v>
      </c>
      <c r="D2285" s="366" t="s">
        <v>319</v>
      </c>
      <c r="E2285" s="366" t="s">
        <v>1078</v>
      </c>
      <c r="F2285" s="366" t="s">
        <v>548</v>
      </c>
      <c r="G2285" s="366" t="s">
        <v>1344</v>
      </c>
      <c r="H2285" s="366" t="s">
        <v>1161</v>
      </c>
      <c r="I2285" s="366" t="s">
        <v>456</v>
      </c>
      <c r="J2285" s="386">
        <v>50000</v>
      </c>
      <c r="K2285" s="386">
        <v>28508.880000000001</v>
      </c>
      <c r="L2285" s="162" t="str">
        <f t="shared" si="1618"/>
        <v>875043026730709013006000012100001</v>
      </c>
      <c r="M2285" s="163">
        <f t="array" ref="M2285">IF(COUNT(SEARCH(Удалить_Роспись_КВСР,$B2285)*SEARCH(Удалить_Роспись_ПБС,$C2285)*SEARCH(Удалить_Роспись_КФСР, $D2285)*SEARCH(Удалить_Роспись_КЦСР,$E2285)*SEARCH(Удалить_Роспись_КВР,$F2285)*SEARCH(Удалить_Роспись_ЭК,$H2285)*SEARCH(Удалить_Роспись_КР,$I2285))&gt;0,0,1)</f>
        <v>1</v>
      </c>
      <c r="N2285" s="163">
        <f t="array" ref="N2285">IF(COUNT(SEARCH(Удалить_Индекс_КВСР,$B2285)*SEARCH(Удалить_Индекс_ПБС,$C2285)*SEARCH(Удалить_Индекс_КФСР,$D2285)*SEARCH(Удалить_Индекс_КЦСР,$E2285)*SEARCH(Удалить_Индекс_КВР,$F2285)*SEARCH(Удалить_Индекс_ЭК,$H2285)*SEARCH(Удалить_Индекс_КР,$I2285))&gt;0,0,1)</f>
        <v>0</v>
      </c>
      <c r="O2285" s="163" t="str">
        <f t="shared" si="1643"/>
        <v/>
      </c>
      <c r="P2285" s="263" t="str">
        <f t="shared" si="1644"/>
        <v/>
      </c>
      <c r="Q2285" s="263" t="str">
        <f t="shared" si="1645"/>
        <v/>
      </c>
      <c r="R2285" s="263" t="str">
        <f t="shared" si="1646"/>
        <v/>
      </c>
      <c r="S2285" s="263" t="str">
        <f t="shared" si="1647"/>
        <v/>
      </c>
      <c r="T2285" s="263" t="str">
        <f t="shared" si="1648"/>
        <v/>
      </c>
      <c r="U2285" s="263" t="str">
        <f t="shared" si="1619"/>
        <v/>
      </c>
      <c r="V2285" s="263" t="str">
        <f t="shared" si="1649"/>
        <v/>
      </c>
      <c r="W2285" s="263" t="str">
        <f t="shared" si="1620"/>
        <v/>
      </c>
      <c r="X2285" s="263" t="str">
        <f t="shared" si="1650"/>
        <v/>
      </c>
      <c r="Y2285" s="263" t="str">
        <f t="shared" si="1651"/>
        <v/>
      </c>
      <c r="Z2285" s="263" t="str">
        <f t="shared" si="1652"/>
        <v/>
      </c>
      <c r="AA2285" s="263" t="str">
        <f t="shared" si="1653"/>
        <v/>
      </c>
      <c r="AB2285" s="263" t="str">
        <f t="shared" si="1638"/>
        <v/>
      </c>
      <c r="AC2285" s="263" t="str">
        <f t="shared" si="1621"/>
        <v/>
      </c>
      <c r="AD2285" s="263" t="str">
        <f t="shared" si="1639"/>
        <v/>
      </c>
      <c r="AE2285" s="263" t="str">
        <f t="shared" si="1654"/>
        <v/>
      </c>
      <c r="AF2285" s="263" t="str">
        <f t="shared" si="1655"/>
        <v/>
      </c>
      <c r="AG2285" s="263"/>
      <c r="AJ2285" s="163" t="str">
        <f t="shared" si="1656"/>
        <v/>
      </c>
      <c r="AK2285" s="163" t="str">
        <f t="shared" si="1622"/>
        <v/>
      </c>
      <c r="AL2285" s="163" t="str">
        <f t="shared" si="1657"/>
        <v/>
      </c>
      <c r="AM2285" s="163" t="str">
        <f t="shared" si="1658"/>
        <v/>
      </c>
      <c r="AN2285" s="163" t="str">
        <f t="shared" si="1623"/>
        <v/>
      </c>
      <c r="AO2285" s="163" t="str">
        <f t="shared" si="1624"/>
        <v/>
      </c>
      <c r="AP2285" s="163" t="str">
        <f t="shared" si="1625"/>
        <v/>
      </c>
      <c r="AQ2285" s="163" t="str">
        <f t="shared" si="1626"/>
        <v/>
      </c>
      <c r="AR2285" s="163" t="str">
        <f t="shared" si="1627"/>
        <v/>
      </c>
      <c r="AS2285" s="163" t="str">
        <f t="shared" si="1640"/>
        <v/>
      </c>
      <c r="AT2285" s="163" t="str">
        <f t="shared" si="1641"/>
        <v/>
      </c>
      <c r="AU2285" s="163" t="str">
        <f t="shared" si="1659"/>
        <v>рбс</v>
      </c>
      <c r="AV2285" s="163" t="str">
        <f t="shared" si="1642"/>
        <v>рбс87504302673общпро</v>
      </c>
      <c r="AW2285" s="162">
        <f t="shared" si="1628"/>
        <v>50000</v>
      </c>
      <c r="AX2285" s="162">
        <f t="shared" si="1629"/>
        <v>28508.880000000001</v>
      </c>
      <c r="AY2285" s="162">
        <f t="shared" si="1630"/>
        <v>0</v>
      </c>
      <c r="AZ2285" s="162">
        <f t="shared" si="1631"/>
        <v>0</v>
      </c>
      <c r="BA2285" s="164">
        <f t="shared" si="1632"/>
        <v>1</v>
      </c>
      <c r="BB2285" s="164">
        <f t="shared" si="1633"/>
        <v>1</v>
      </c>
      <c r="BC2285" s="164">
        <f t="shared" si="1634"/>
        <v>1</v>
      </c>
      <c r="BD2285" s="162">
        <f t="shared" si="1660"/>
        <v>0</v>
      </c>
      <c r="BE2285" s="162">
        <f t="shared" si="1661"/>
        <v>0</v>
      </c>
      <c r="BF2285" s="179">
        <f t="shared" si="1662"/>
        <v>0</v>
      </c>
      <c r="BG2285" s="180">
        <f t="shared" si="1663"/>
        <v>0</v>
      </c>
      <c r="BH2285" s="254" t="str">
        <f t="shared" si="1635"/>
        <v>875</v>
      </c>
      <c r="BI2285" s="254" t="str">
        <f t="shared" si="1636"/>
        <v>0709</v>
      </c>
      <c r="BJ2285" s="249" t="s">
        <v>1887</v>
      </c>
      <c r="BK2285" s="249" t="s">
        <v>1888</v>
      </c>
      <c r="BL2285" s="202" t="str">
        <f t="shared" si="1637"/>
        <v/>
      </c>
    </row>
    <row r="2286" spans="1:64" ht="12" hidden="1" customHeight="1">
      <c r="A2286" s="197"/>
      <c r="B2286" s="366" t="s">
        <v>321</v>
      </c>
      <c r="C2286" s="365" t="s">
        <v>1253</v>
      </c>
      <c r="D2286" s="366" t="s">
        <v>319</v>
      </c>
      <c r="E2286" s="366" t="s">
        <v>1078</v>
      </c>
      <c r="F2286" s="366" t="s">
        <v>532</v>
      </c>
      <c r="G2286" s="366" t="s">
        <v>1344</v>
      </c>
      <c r="H2286" s="366" t="s">
        <v>1087</v>
      </c>
      <c r="I2286" s="366" t="s">
        <v>456</v>
      </c>
      <c r="J2286" s="386">
        <v>33000</v>
      </c>
      <c r="K2286" s="386">
        <v>2100</v>
      </c>
      <c r="L2286" s="162" t="str">
        <f t="shared" si="1618"/>
        <v>875043026730709013006000012200001</v>
      </c>
      <c r="M2286" s="163">
        <f t="array" ref="M2286">IF(COUNT(SEARCH(Удалить_Роспись_КВСР,$B2286)*SEARCH(Удалить_Роспись_ПБС,$C2286)*SEARCH(Удалить_Роспись_КФСР, $D2286)*SEARCH(Удалить_Роспись_КЦСР,$E2286)*SEARCH(Удалить_Роспись_КВР,$F2286)*SEARCH(Удалить_Роспись_ЭК,$H2286)*SEARCH(Удалить_Роспись_КР,$I2286))&gt;0,0,1)</f>
        <v>1</v>
      </c>
      <c r="N2286" s="163">
        <f t="array" ref="N2286">IF(COUNT(SEARCH(Удалить_Индекс_КВСР,$B2286)*SEARCH(Удалить_Индекс_ПБС,$C2286)*SEARCH(Удалить_Индекс_КФСР,$D2286)*SEARCH(Удалить_Индекс_КЦСР,$E2286)*SEARCH(Удалить_Индекс_КВР,$F2286)*SEARCH(Удалить_Индекс_ЭК,$H2286)*SEARCH(Удалить_Индекс_КР,$I2286))&gt;0,0,1)</f>
        <v>0</v>
      </c>
      <c r="O2286" s="163" t="str">
        <f t="shared" si="1643"/>
        <v/>
      </c>
      <c r="P2286" s="263" t="str">
        <f t="shared" si="1644"/>
        <v/>
      </c>
      <c r="Q2286" s="263" t="str">
        <f t="shared" si="1645"/>
        <v/>
      </c>
      <c r="R2286" s="263" t="str">
        <f t="shared" si="1646"/>
        <v/>
      </c>
      <c r="S2286" s="263" t="str">
        <f t="shared" si="1647"/>
        <v/>
      </c>
      <c r="T2286" s="263" t="str">
        <f t="shared" si="1648"/>
        <v/>
      </c>
      <c r="U2286" s="263" t="str">
        <f t="shared" si="1619"/>
        <v/>
      </c>
      <c r="V2286" s="263" t="str">
        <f t="shared" si="1649"/>
        <v/>
      </c>
      <c r="W2286" s="263" t="str">
        <f t="shared" si="1620"/>
        <v/>
      </c>
      <c r="X2286" s="263" t="str">
        <f t="shared" si="1650"/>
        <v/>
      </c>
      <c r="Y2286" s="263" t="str">
        <f t="shared" si="1651"/>
        <v/>
      </c>
      <c r="Z2286" s="263" t="str">
        <f t="shared" si="1652"/>
        <v/>
      </c>
      <c r="AA2286" s="263" t="str">
        <f t="shared" si="1653"/>
        <v/>
      </c>
      <c r="AB2286" s="263" t="str">
        <f t="shared" si="1638"/>
        <v/>
      </c>
      <c r="AC2286" s="263" t="str">
        <f t="shared" si="1621"/>
        <v/>
      </c>
      <c r="AD2286" s="263" t="str">
        <f t="shared" si="1639"/>
        <v/>
      </c>
      <c r="AE2286" s="263" t="str">
        <f t="shared" si="1654"/>
        <v/>
      </c>
      <c r="AF2286" s="263" t="str">
        <f t="shared" si="1655"/>
        <v/>
      </c>
      <c r="AG2286" s="263"/>
      <c r="AJ2286" s="163" t="str">
        <f t="shared" si="1656"/>
        <v/>
      </c>
      <c r="AK2286" s="163" t="str">
        <f t="shared" si="1622"/>
        <v/>
      </c>
      <c r="AL2286" s="163" t="str">
        <f t="shared" si="1657"/>
        <v/>
      </c>
      <c r="AM2286" s="163" t="str">
        <f t="shared" si="1658"/>
        <v/>
      </c>
      <c r="AN2286" s="163" t="str">
        <f t="shared" si="1623"/>
        <v/>
      </c>
      <c r="AO2286" s="163" t="str">
        <f t="shared" si="1624"/>
        <v/>
      </c>
      <c r="AP2286" s="163" t="str">
        <f t="shared" si="1625"/>
        <v/>
      </c>
      <c r="AQ2286" s="163" t="str">
        <f t="shared" si="1626"/>
        <v/>
      </c>
      <c r="AR2286" s="163" t="str">
        <f t="shared" si="1627"/>
        <v/>
      </c>
      <c r="AS2286" s="163" t="str">
        <f t="shared" si="1640"/>
        <v/>
      </c>
      <c r="AT2286" s="163" t="str">
        <f t="shared" si="1641"/>
        <v/>
      </c>
      <c r="AU2286" s="163" t="str">
        <f t="shared" si="1659"/>
        <v>рбс</v>
      </c>
      <c r="AV2286" s="163" t="str">
        <f t="shared" si="1642"/>
        <v>рбс87504302673общпро</v>
      </c>
      <c r="AW2286" s="162">
        <f t="shared" si="1628"/>
        <v>33000</v>
      </c>
      <c r="AX2286" s="162">
        <f t="shared" si="1629"/>
        <v>2100</v>
      </c>
      <c r="AY2286" s="162">
        <f t="shared" si="1630"/>
        <v>0</v>
      </c>
      <c r="AZ2286" s="162">
        <f t="shared" si="1631"/>
        <v>0</v>
      </c>
      <c r="BA2286" s="164">
        <f t="shared" si="1632"/>
        <v>1</v>
      </c>
      <c r="BB2286" s="164">
        <f t="shared" si="1633"/>
        <v>1</v>
      </c>
      <c r="BC2286" s="164">
        <f t="shared" si="1634"/>
        <v>1</v>
      </c>
      <c r="BD2286" s="162">
        <f t="shared" si="1660"/>
        <v>0</v>
      </c>
      <c r="BE2286" s="162">
        <f t="shared" si="1661"/>
        <v>0</v>
      </c>
      <c r="BF2286" s="179">
        <f t="shared" si="1662"/>
        <v>0</v>
      </c>
      <c r="BG2286" s="180">
        <f t="shared" si="1663"/>
        <v>0</v>
      </c>
      <c r="BH2286" s="254" t="str">
        <f t="shared" si="1635"/>
        <v>875</v>
      </c>
      <c r="BI2286" s="254" t="str">
        <f t="shared" si="1636"/>
        <v>0709</v>
      </c>
      <c r="BJ2286" s="249" t="s">
        <v>1889</v>
      </c>
      <c r="BK2286" s="249" t="s">
        <v>1890</v>
      </c>
      <c r="BL2286" s="202" t="str">
        <f t="shared" si="1637"/>
        <v/>
      </c>
    </row>
    <row r="2287" spans="1:64" ht="12" hidden="1" customHeight="1">
      <c r="A2287" s="197"/>
      <c r="B2287" s="366" t="s">
        <v>321</v>
      </c>
      <c r="C2287" s="365" t="s">
        <v>1253</v>
      </c>
      <c r="D2287" s="366" t="s">
        <v>319</v>
      </c>
      <c r="E2287" s="366" t="s">
        <v>1078</v>
      </c>
      <c r="F2287" s="366" t="s">
        <v>532</v>
      </c>
      <c r="G2287" s="366" t="s">
        <v>1344</v>
      </c>
      <c r="H2287" s="366" t="s">
        <v>1089</v>
      </c>
      <c r="I2287" s="366" t="s">
        <v>456</v>
      </c>
      <c r="J2287" s="386">
        <v>50000</v>
      </c>
      <c r="K2287" s="386">
        <v>3600</v>
      </c>
      <c r="L2287" s="162" t="str">
        <f t="shared" si="1618"/>
        <v>875043026730709013006000012200001</v>
      </c>
      <c r="M2287" s="163">
        <f t="array" ref="M2287">IF(COUNT(SEARCH(Удалить_Роспись_КВСР,$B2287)*SEARCH(Удалить_Роспись_ПБС,$C2287)*SEARCH(Удалить_Роспись_КФСР, $D2287)*SEARCH(Удалить_Роспись_КЦСР,$E2287)*SEARCH(Удалить_Роспись_КВР,$F2287)*SEARCH(Удалить_Роспись_ЭК,$H2287)*SEARCH(Удалить_Роспись_КР,$I2287))&gt;0,0,1)</f>
        <v>1</v>
      </c>
      <c r="N2287" s="163">
        <f t="array" ref="N2287">IF(COUNT(SEARCH(Удалить_Индекс_КВСР,$B2287)*SEARCH(Удалить_Индекс_ПБС,$C2287)*SEARCH(Удалить_Индекс_КФСР,$D2287)*SEARCH(Удалить_Индекс_КЦСР,$E2287)*SEARCH(Удалить_Индекс_КВР,$F2287)*SEARCH(Удалить_Индекс_ЭК,$H2287)*SEARCH(Удалить_Индекс_КР,$I2287))&gt;0,0,1)</f>
        <v>0</v>
      </c>
      <c r="O2287" s="163" t="str">
        <f t="shared" si="1643"/>
        <v/>
      </c>
      <c r="P2287" s="263" t="str">
        <f t="shared" si="1644"/>
        <v/>
      </c>
      <c r="Q2287" s="263" t="str">
        <f t="shared" si="1645"/>
        <v/>
      </c>
      <c r="R2287" s="263" t="str">
        <f t="shared" si="1646"/>
        <v/>
      </c>
      <c r="S2287" s="263" t="str">
        <f t="shared" si="1647"/>
        <v/>
      </c>
      <c r="T2287" s="263" t="str">
        <f t="shared" si="1648"/>
        <v/>
      </c>
      <c r="U2287" s="263" t="str">
        <f t="shared" si="1619"/>
        <v/>
      </c>
      <c r="V2287" s="263" t="str">
        <f t="shared" si="1649"/>
        <v/>
      </c>
      <c r="W2287" s="263" t="str">
        <f t="shared" si="1620"/>
        <v/>
      </c>
      <c r="X2287" s="263" t="str">
        <f t="shared" si="1650"/>
        <v/>
      </c>
      <c r="Y2287" s="263" t="str">
        <f t="shared" si="1651"/>
        <v/>
      </c>
      <c r="Z2287" s="263" t="str">
        <f t="shared" si="1652"/>
        <v/>
      </c>
      <c r="AA2287" s="263" t="str">
        <f t="shared" si="1653"/>
        <v/>
      </c>
      <c r="AB2287" s="263" t="str">
        <f t="shared" si="1638"/>
        <v/>
      </c>
      <c r="AC2287" s="263" t="str">
        <f t="shared" si="1621"/>
        <v/>
      </c>
      <c r="AD2287" s="263" t="str">
        <f t="shared" si="1639"/>
        <v/>
      </c>
      <c r="AE2287" s="263" t="str">
        <f t="shared" si="1654"/>
        <v/>
      </c>
      <c r="AF2287" s="263" t="str">
        <f t="shared" si="1655"/>
        <v/>
      </c>
      <c r="AG2287" s="263"/>
      <c r="AJ2287" s="163" t="str">
        <f t="shared" si="1656"/>
        <v/>
      </c>
      <c r="AK2287" s="163" t="str">
        <f t="shared" si="1622"/>
        <v/>
      </c>
      <c r="AL2287" s="163" t="str">
        <f t="shared" si="1657"/>
        <v/>
      </c>
      <c r="AM2287" s="163" t="str">
        <f t="shared" si="1658"/>
        <v/>
      </c>
      <c r="AN2287" s="163" t="str">
        <f t="shared" si="1623"/>
        <v/>
      </c>
      <c r="AO2287" s="163" t="str">
        <f t="shared" si="1624"/>
        <v/>
      </c>
      <c r="AP2287" s="163" t="str">
        <f t="shared" si="1625"/>
        <v/>
      </c>
      <c r="AQ2287" s="163" t="str">
        <f t="shared" si="1626"/>
        <v/>
      </c>
      <c r="AR2287" s="163" t="str">
        <f t="shared" si="1627"/>
        <v/>
      </c>
      <c r="AS2287" s="163" t="str">
        <f t="shared" si="1640"/>
        <v/>
      </c>
      <c r="AT2287" s="163" t="str">
        <f t="shared" si="1641"/>
        <v/>
      </c>
      <c r="AU2287" s="163" t="str">
        <f t="shared" si="1659"/>
        <v>рбс</v>
      </c>
      <c r="AV2287" s="163" t="str">
        <f t="shared" si="1642"/>
        <v>рбс87504302673общпро</v>
      </c>
      <c r="AW2287" s="162">
        <f t="shared" si="1628"/>
        <v>50000</v>
      </c>
      <c r="AX2287" s="162">
        <f t="shared" si="1629"/>
        <v>3600</v>
      </c>
      <c r="AY2287" s="162">
        <f t="shared" si="1630"/>
        <v>0</v>
      </c>
      <c r="AZ2287" s="162">
        <f t="shared" si="1631"/>
        <v>0</v>
      </c>
      <c r="BA2287" s="164">
        <f t="shared" si="1632"/>
        <v>1</v>
      </c>
      <c r="BB2287" s="164">
        <f t="shared" si="1633"/>
        <v>1</v>
      </c>
      <c r="BC2287" s="164">
        <f t="shared" si="1634"/>
        <v>1</v>
      </c>
      <c r="BD2287" s="162">
        <f t="shared" si="1660"/>
        <v>0</v>
      </c>
      <c r="BE2287" s="162">
        <f t="shared" si="1661"/>
        <v>0</v>
      </c>
      <c r="BF2287" s="179">
        <f t="shared" si="1662"/>
        <v>0</v>
      </c>
      <c r="BG2287" s="180">
        <f t="shared" si="1663"/>
        <v>0</v>
      </c>
      <c r="BH2287" s="254" t="str">
        <f t="shared" si="1635"/>
        <v>875</v>
      </c>
      <c r="BI2287" s="254" t="str">
        <f t="shared" si="1636"/>
        <v>0709</v>
      </c>
      <c r="BJ2287" s="249" t="s">
        <v>1891</v>
      </c>
      <c r="BK2287" s="249" t="s">
        <v>1892</v>
      </c>
      <c r="BL2287" s="202" t="str">
        <f t="shared" si="1637"/>
        <v/>
      </c>
    </row>
    <row r="2288" spans="1:64" ht="12" hidden="1" customHeight="1">
      <c r="A2288" s="197"/>
      <c r="B2288" s="366" t="s">
        <v>321</v>
      </c>
      <c r="C2288" s="365" t="s">
        <v>1253</v>
      </c>
      <c r="D2288" s="366" t="s">
        <v>319</v>
      </c>
      <c r="E2288" s="366" t="s">
        <v>1078</v>
      </c>
      <c r="F2288" s="366" t="s">
        <v>642</v>
      </c>
      <c r="G2288" s="366" t="s">
        <v>1344</v>
      </c>
      <c r="H2288" s="366" t="s">
        <v>1088</v>
      </c>
      <c r="I2288" s="366" t="s">
        <v>456</v>
      </c>
      <c r="J2288" s="386">
        <v>1554030</v>
      </c>
      <c r="K2288" s="386">
        <v>944721.37</v>
      </c>
      <c r="L2288" s="162" t="str">
        <f t="shared" si="1618"/>
        <v>875043026730709013006000012900001</v>
      </c>
      <c r="M2288" s="163">
        <f t="array" ref="M2288">IF(COUNT(SEARCH(Удалить_Роспись_КВСР,$B2288)*SEARCH(Удалить_Роспись_ПБС,$C2288)*SEARCH(Удалить_Роспись_КФСР, $D2288)*SEARCH(Удалить_Роспись_КЦСР,$E2288)*SEARCH(Удалить_Роспись_КВР,$F2288)*SEARCH(Удалить_Роспись_ЭК,$H2288)*SEARCH(Удалить_Роспись_КР,$I2288))&gt;0,0,1)</f>
        <v>1</v>
      </c>
      <c r="N2288" s="163">
        <f t="array" ref="N2288">IF(COUNT(SEARCH(Удалить_Индекс_КВСР,$B2288)*SEARCH(Удалить_Индекс_ПБС,$C2288)*SEARCH(Удалить_Индекс_КФСР,$D2288)*SEARCH(Удалить_Индекс_КЦСР,$E2288)*SEARCH(Удалить_Индекс_КВР,$F2288)*SEARCH(Удалить_Индекс_ЭК,$H2288)*SEARCH(Удалить_Индекс_КР,$I2288))&gt;0,0,1)</f>
        <v>0</v>
      </c>
      <c r="O2288" s="163" t="str">
        <f t="shared" si="1643"/>
        <v/>
      </c>
      <c r="P2288" s="263" t="str">
        <f t="shared" si="1644"/>
        <v/>
      </c>
      <c r="Q2288" s="263" t="str">
        <f t="shared" si="1645"/>
        <v/>
      </c>
      <c r="R2288" s="263" t="str">
        <f t="shared" si="1646"/>
        <v/>
      </c>
      <c r="S2288" s="263" t="str">
        <f t="shared" si="1647"/>
        <v/>
      </c>
      <c r="T2288" s="263" t="str">
        <f t="shared" si="1648"/>
        <v/>
      </c>
      <c r="U2288" s="263" t="str">
        <f t="shared" si="1619"/>
        <v/>
      </c>
      <c r="V2288" s="263" t="str">
        <f t="shared" si="1649"/>
        <v/>
      </c>
      <c r="W2288" s="263" t="str">
        <f t="shared" si="1620"/>
        <v/>
      </c>
      <c r="X2288" s="263" t="str">
        <f t="shared" si="1650"/>
        <v/>
      </c>
      <c r="Y2288" s="263" t="str">
        <f t="shared" si="1651"/>
        <v/>
      </c>
      <c r="Z2288" s="263" t="str">
        <f t="shared" si="1652"/>
        <v/>
      </c>
      <c r="AA2288" s="263" t="str">
        <f t="shared" si="1653"/>
        <v/>
      </c>
      <c r="AB2288" s="263" t="str">
        <f t="shared" si="1638"/>
        <v/>
      </c>
      <c r="AC2288" s="263" t="str">
        <f t="shared" si="1621"/>
        <v/>
      </c>
      <c r="AD2288" s="263" t="str">
        <f t="shared" si="1639"/>
        <v/>
      </c>
      <c r="AE2288" s="263" t="str">
        <f t="shared" si="1654"/>
        <v/>
      </c>
      <c r="AF2288" s="263" t="str">
        <f t="shared" si="1655"/>
        <v/>
      </c>
      <c r="AG2288" s="263"/>
      <c r="AJ2288" s="163" t="str">
        <f t="shared" si="1656"/>
        <v/>
      </c>
      <c r="AK2288" s="163" t="str">
        <f t="shared" si="1622"/>
        <v/>
      </c>
      <c r="AL2288" s="163" t="str">
        <f t="shared" si="1657"/>
        <v/>
      </c>
      <c r="AM2288" s="163" t="str">
        <f t="shared" si="1658"/>
        <v/>
      </c>
      <c r="AN2288" s="163" t="str">
        <f t="shared" si="1623"/>
        <v/>
      </c>
      <c r="AO2288" s="163" t="str">
        <f t="shared" si="1624"/>
        <v/>
      </c>
      <c r="AP2288" s="163" t="str">
        <f t="shared" si="1625"/>
        <v/>
      </c>
      <c r="AQ2288" s="163" t="str">
        <f t="shared" si="1626"/>
        <v/>
      </c>
      <c r="AR2288" s="163" t="str">
        <f t="shared" si="1627"/>
        <v/>
      </c>
      <c r="AS2288" s="163" t="str">
        <f t="shared" si="1640"/>
        <v/>
      </c>
      <c r="AT2288" s="163" t="str">
        <f t="shared" si="1641"/>
        <v/>
      </c>
      <c r="AU2288" s="163" t="str">
        <f t="shared" si="1659"/>
        <v>рбс</v>
      </c>
      <c r="AV2288" s="163" t="str">
        <f t="shared" si="1642"/>
        <v>рбс87504302673общопл</v>
      </c>
      <c r="AW2288" s="162">
        <f t="shared" si="1628"/>
        <v>1554030</v>
      </c>
      <c r="AX2288" s="162">
        <f t="shared" si="1629"/>
        <v>944721.37</v>
      </c>
      <c r="AY2288" s="162">
        <f t="shared" si="1630"/>
        <v>0</v>
      </c>
      <c r="AZ2288" s="162">
        <f t="shared" si="1631"/>
        <v>0</v>
      </c>
      <c r="BA2288" s="164">
        <f t="shared" si="1632"/>
        <v>1</v>
      </c>
      <c r="BB2288" s="164">
        <f t="shared" si="1633"/>
        <v>1</v>
      </c>
      <c r="BC2288" s="164">
        <f t="shared" si="1634"/>
        <v>1</v>
      </c>
      <c r="BD2288" s="162">
        <f t="shared" si="1660"/>
        <v>0</v>
      </c>
      <c r="BE2288" s="162">
        <f t="shared" si="1661"/>
        <v>0</v>
      </c>
      <c r="BF2288" s="179">
        <f t="shared" si="1662"/>
        <v>0</v>
      </c>
      <c r="BG2288" s="180">
        <f t="shared" si="1663"/>
        <v>0</v>
      </c>
      <c r="BH2288" s="254" t="str">
        <f t="shared" si="1635"/>
        <v>875</v>
      </c>
      <c r="BI2288" s="254" t="str">
        <f t="shared" si="1636"/>
        <v>0709</v>
      </c>
      <c r="BJ2288" s="249" t="s">
        <v>1893</v>
      </c>
      <c r="BK2288" s="249" t="s">
        <v>1894</v>
      </c>
      <c r="BL2288" s="202" t="str">
        <f t="shared" si="1637"/>
        <v/>
      </c>
    </row>
    <row r="2289" spans="1:64" ht="12" hidden="1" customHeight="1">
      <c r="A2289" s="197"/>
      <c r="B2289" s="366" t="s">
        <v>321</v>
      </c>
      <c r="C2289" s="365" t="s">
        <v>1253</v>
      </c>
      <c r="D2289" s="366" t="s">
        <v>319</v>
      </c>
      <c r="E2289" s="366" t="s">
        <v>1078</v>
      </c>
      <c r="F2289" s="366" t="s">
        <v>533</v>
      </c>
      <c r="G2289" s="366" t="s">
        <v>1344</v>
      </c>
      <c r="H2289" s="366" t="s">
        <v>1091</v>
      </c>
      <c r="I2289" s="366" t="s">
        <v>456</v>
      </c>
      <c r="J2289" s="386">
        <v>99000</v>
      </c>
      <c r="K2289" s="386">
        <v>29700</v>
      </c>
      <c r="L2289" s="162" t="str">
        <f t="shared" si="1618"/>
        <v>875043026730709013006000024400001</v>
      </c>
      <c r="M2289" s="163">
        <f t="array" ref="M2289">IF(COUNT(SEARCH(Удалить_Роспись_КВСР,$B2289)*SEARCH(Удалить_Роспись_ПБС,$C2289)*SEARCH(Удалить_Роспись_КФСР, $D2289)*SEARCH(Удалить_Роспись_КЦСР,$E2289)*SEARCH(Удалить_Роспись_КВР,$F2289)*SEARCH(Удалить_Роспись_ЭК,$H2289)*SEARCH(Удалить_Роспись_КР,$I2289))&gt;0,0,1)</f>
        <v>1</v>
      </c>
      <c r="N2289" s="163">
        <v>1</v>
      </c>
      <c r="O2289" s="163" t="str">
        <f t="shared" si="1643"/>
        <v/>
      </c>
      <c r="P2289" s="263" t="str">
        <f t="shared" si="1644"/>
        <v/>
      </c>
      <c r="Q2289" s="263" t="str">
        <f t="shared" si="1645"/>
        <v/>
      </c>
      <c r="R2289" s="263" t="str">
        <f t="shared" si="1646"/>
        <v/>
      </c>
      <c r="S2289" s="263" t="str">
        <f t="shared" si="1647"/>
        <v/>
      </c>
      <c r="T2289" s="263" t="str">
        <f t="shared" si="1648"/>
        <v/>
      </c>
      <c r="U2289" s="263" t="str">
        <f t="shared" si="1619"/>
        <v/>
      </c>
      <c r="V2289" s="263" t="str">
        <f t="shared" si="1649"/>
        <v/>
      </c>
      <c r="W2289" s="263" t="str">
        <f t="shared" si="1620"/>
        <v/>
      </c>
      <c r="X2289" s="263" t="str">
        <f t="shared" si="1650"/>
        <v/>
      </c>
      <c r="Y2289" s="263" t="str">
        <f t="shared" si="1651"/>
        <v/>
      </c>
      <c r="Z2289" s="263" t="str">
        <f t="shared" si="1652"/>
        <v/>
      </c>
      <c r="AA2289" s="263" t="str">
        <f t="shared" si="1653"/>
        <v/>
      </c>
      <c r="AB2289" s="263" t="str">
        <f t="shared" si="1638"/>
        <v/>
      </c>
      <c r="AC2289" s="263" t="str">
        <f t="shared" si="1621"/>
        <v/>
      </c>
      <c r="AD2289" s="263" t="str">
        <f t="shared" si="1639"/>
        <v/>
      </c>
      <c r="AE2289" s="263" t="str">
        <f t="shared" si="1654"/>
        <v/>
      </c>
      <c r="AF2289" s="263" t="str">
        <f t="shared" si="1655"/>
        <v/>
      </c>
      <c r="AG2289" s="263"/>
      <c r="AJ2289" s="163" t="str">
        <f t="shared" si="1656"/>
        <v/>
      </c>
      <c r="AK2289" s="163" t="str">
        <f t="shared" si="1622"/>
        <v/>
      </c>
      <c r="AL2289" s="163" t="str">
        <f t="shared" si="1657"/>
        <v/>
      </c>
      <c r="AM2289" s="163" t="str">
        <f t="shared" si="1658"/>
        <v/>
      </c>
      <c r="AN2289" s="163" t="str">
        <f t="shared" si="1623"/>
        <v/>
      </c>
      <c r="AO2289" s="163" t="str">
        <f t="shared" si="1624"/>
        <v/>
      </c>
      <c r="AP2289" s="163" t="str">
        <f t="shared" si="1625"/>
        <v/>
      </c>
      <c r="AQ2289" s="163" t="str">
        <f t="shared" si="1626"/>
        <v/>
      </c>
      <c r="AR2289" s="163" t="str">
        <f t="shared" si="1627"/>
        <v/>
      </c>
      <c r="AS2289" s="163" t="str">
        <f t="shared" si="1640"/>
        <v/>
      </c>
      <c r="AT2289" s="163" t="str">
        <f t="shared" si="1641"/>
        <v/>
      </c>
      <c r="AU2289" s="163" t="str">
        <f t="shared" si="1659"/>
        <v>рбс</v>
      </c>
      <c r="AV2289" s="163" t="str">
        <f t="shared" si="1642"/>
        <v>рбс87504302673общпро</v>
      </c>
      <c r="AW2289" s="162">
        <f t="shared" si="1628"/>
        <v>99000</v>
      </c>
      <c r="AX2289" s="162">
        <f t="shared" si="1629"/>
        <v>29700</v>
      </c>
      <c r="AY2289" s="162">
        <f t="shared" si="1630"/>
        <v>99000</v>
      </c>
      <c r="AZ2289" s="162">
        <f t="shared" si="1631"/>
        <v>29700</v>
      </c>
      <c r="BA2289" s="164">
        <f t="shared" si="1632"/>
        <v>1</v>
      </c>
      <c r="BB2289" s="164">
        <f t="shared" si="1633"/>
        <v>1</v>
      </c>
      <c r="BC2289" s="164">
        <f t="shared" si="1634"/>
        <v>1</v>
      </c>
      <c r="BD2289" s="162">
        <f t="shared" si="1660"/>
        <v>99000</v>
      </c>
      <c r="BE2289" s="162">
        <f t="shared" si="1661"/>
        <v>29700</v>
      </c>
      <c r="BF2289" s="179">
        <f t="shared" si="1662"/>
        <v>99000</v>
      </c>
      <c r="BG2289" s="180">
        <f t="shared" si="1663"/>
        <v>99000</v>
      </c>
      <c r="BH2289" s="254" t="str">
        <f t="shared" si="1635"/>
        <v>875</v>
      </c>
      <c r="BI2289" s="254" t="str">
        <f t="shared" si="1636"/>
        <v>0709</v>
      </c>
      <c r="BJ2289" s="249" t="s">
        <v>1895</v>
      </c>
      <c r="BK2289" s="249" t="s">
        <v>1896</v>
      </c>
      <c r="BL2289" s="202" t="str">
        <f t="shared" si="1637"/>
        <v/>
      </c>
    </row>
    <row r="2290" spans="1:64" ht="12" hidden="1" customHeight="1">
      <c r="A2290" s="197"/>
      <c r="B2290" s="366" t="s">
        <v>321</v>
      </c>
      <c r="C2290" s="365" t="s">
        <v>1253</v>
      </c>
      <c r="D2290" s="366" t="s">
        <v>319</v>
      </c>
      <c r="E2290" s="366" t="s">
        <v>1078</v>
      </c>
      <c r="F2290" s="366" t="s">
        <v>533</v>
      </c>
      <c r="G2290" s="366" t="s">
        <v>1344</v>
      </c>
      <c r="H2290" s="366" t="s">
        <v>1089</v>
      </c>
      <c r="I2290" s="366" t="s">
        <v>456</v>
      </c>
      <c r="J2290" s="386">
        <v>635850</v>
      </c>
      <c r="K2290" s="386">
        <v>19932</v>
      </c>
      <c r="L2290" s="162" t="str">
        <f t="shared" si="1618"/>
        <v>875043026730709013006000024400001</v>
      </c>
      <c r="M2290" s="163">
        <f t="array" ref="M2290">IF(COUNT(SEARCH(Удалить_Роспись_КВСР,$B2290)*SEARCH(Удалить_Роспись_ПБС,$C2290)*SEARCH(Удалить_Роспись_КФСР, $D2290)*SEARCH(Удалить_Роспись_КЦСР,$E2290)*SEARCH(Удалить_Роспись_КВР,$F2290)*SEARCH(Удалить_Роспись_ЭК,$H2290)*SEARCH(Удалить_Роспись_КР,$I2290))&gt;0,0,1)</f>
        <v>1</v>
      </c>
      <c r="N2290" s="163">
        <v>1</v>
      </c>
      <c r="O2290" s="163" t="str">
        <f t="shared" si="1643"/>
        <v/>
      </c>
      <c r="P2290" s="263" t="str">
        <f t="shared" si="1644"/>
        <v/>
      </c>
      <c r="Q2290" s="263" t="str">
        <f t="shared" si="1645"/>
        <v/>
      </c>
      <c r="R2290" s="263" t="str">
        <f t="shared" si="1646"/>
        <v/>
      </c>
      <c r="S2290" s="263" t="str">
        <f t="shared" si="1647"/>
        <v/>
      </c>
      <c r="T2290" s="263" t="str">
        <f t="shared" si="1648"/>
        <v/>
      </c>
      <c r="U2290" s="263" t="str">
        <f t="shared" si="1619"/>
        <v/>
      </c>
      <c r="V2290" s="263" t="str">
        <f t="shared" si="1649"/>
        <v/>
      </c>
      <c r="W2290" s="263" t="str">
        <f t="shared" si="1620"/>
        <v/>
      </c>
      <c r="X2290" s="263" t="str">
        <f t="shared" si="1650"/>
        <v/>
      </c>
      <c r="Y2290" s="263" t="str">
        <f t="shared" si="1651"/>
        <v/>
      </c>
      <c r="Z2290" s="263" t="str">
        <f t="shared" si="1652"/>
        <v/>
      </c>
      <c r="AA2290" s="263" t="str">
        <f t="shared" si="1653"/>
        <v/>
      </c>
      <c r="AB2290" s="263" t="str">
        <f t="shared" si="1638"/>
        <v/>
      </c>
      <c r="AC2290" s="263" t="str">
        <f t="shared" si="1621"/>
        <v/>
      </c>
      <c r="AD2290" s="263" t="str">
        <f t="shared" si="1639"/>
        <v/>
      </c>
      <c r="AE2290" s="263" t="str">
        <f t="shared" si="1654"/>
        <v/>
      </c>
      <c r="AF2290" s="263" t="str">
        <f t="shared" si="1655"/>
        <v/>
      </c>
      <c r="AG2290" s="263"/>
      <c r="AJ2290" s="163" t="str">
        <f t="shared" si="1656"/>
        <v/>
      </c>
      <c r="AK2290" s="163" t="str">
        <f t="shared" si="1622"/>
        <v/>
      </c>
      <c r="AL2290" s="163" t="str">
        <f t="shared" si="1657"/>
        <v/>
      </c>
      <c r="AM2290" s="163" t="str">
        <f t="shared" si="1658"/>
        <v/>
      </c>
      <c r="AN2290" s="163" t="str">
        <f t="shared" si="1623"/>
        <v/>
      </c>
      <c r="AO2290" s="163" t="str">
        <f t="shared" si="1624"/>
        <v/>
      </c>
      <c r="AP2290" s="163" t="str">
        <f t="shared" si="1625"/>
        <v/>
      </c>
      <c r="AQ2290" s="163" t="str">
        <f t="shared" si="1626"/>
        <v/>
      </c>
      <c r="AR2290" s="163" t="str">
        <f t="shared" si="1627"/>
        <v/>
      </c>
      <c r="AS2290" s="163" t="str">
        <f t="shared" si="1640"/>
        <v/>
      </c>
      <c r="AT2290" s="163" t="str">
        <f t="shared" si="1641"/>
        <v/>
      </c>
      <c r="AU2290" s="163" t="str">
        <f t="shared" si="1659"/>
        <v>рбс</v>
      </c>
      <c r="AV2290" s="163" t="str">
        <f t="shared" si="1642"/>
        <v>рбс87504302673общпро</v>
      </c>
      <c r="AW2290" s="162">
        <f t="shared" si="1628"/>
        <v>635850</v>
      </c>
      <c r="AX2290" s="162">
        <f t="shared" si="1629"/>
        <v>19932</v>
      </c>
      <c r="AY2290" s="162">
        <f t="shared" si="1630"/>
        <v>635850</v>
      </c>
      <c r="AZ2290" s="162">
        <f t="shared" si="1631"/>
        <v>19932</v>
      </c>
      <c r="BA2290" s="164">
        <f t="shared" si="1632"/>
        <v>1</v>
      </c>
      <c r="BB2290" s="164">
        <f t="shared" si="1633"/>
        <v>1</v>
      </c>
      <c r="BC2290" s="164">
        <f t="shared" si="1634"/>
        <v>1</v>
      </c>
      <c r="BD2290" s="162">
        <f t="shared" si="1660"/>
        <v>635850</v>
      </c>
      <c r="BE2290" s="162">
        <f t="shared" si="1661"/>
        <v>19932</v>
      </c>
      <c r="BF2290" s="179">
        <f t="shared" si="1662"/>
        <v>635850</v>
      </c>
      <c r="BG2290" s="180">
        <f t="shared" si="1663"/>
        <v>635850</v>
      </c>
      <c r="BH2290" s="254" t="str">
        <f t="shared" si="1635"/>
        <v>875</v>
      </c>
      <c r="BI2290" s="254" t="str">
        <f t="shared" si="1636"/>
        <v>0709</v>
      </c>
      <c r="BJ2290" s="249" t="s">
        <v>1897</v>
      </c>
      <c r="BK2290" s="249" t="s">
        <v>1898</v>
      </c>
      <c r="BL2290" s="202" t="str">
        <f t="shared" si="1637"/>
        <v/>
      </c>
    </row>
    <row r="2291" spans="1:64" ht="12" hidden="1" customHeight="1">
      <c r="A2291" s="197"/>
      <c r="B2291" s="366" t="s">
        <v>321</v>
      </c>
      <c r="C2291" s="365" t="s">
        <v>1253</v>
      </c>
      <c r="D2291" s="366" t="s">
        <v>319</v>
      </c>
      <c r="E2291" s="366" t="s">
        <v>1078</v>
      </c>
      <c r="F2291" s="366" t="s">
        <v>533</v>
      </c>
      <c r="G2291" s="366" t="s">
        <v>1344</v>
      </c>
      <c r="H2291" s="366" t="s">
        <v>1163</v>
      </c>
      <c r="I2291" s="366" t="s">
        <v>456</v>
      </c>
      <c r="J2291" s="386">
        <v>3416</v>
      </c>
      <c r="K2291" s="386">
        <v>3416</v>
      </c>
      <c r="L2291" s="162" t="str">
        <f t="shared" si="1618"/>
        <v>875043026730709013006000024400001</v>
      </c>
      <c r="M2291" s="163">
        <f t="array" ref="M2291">IF(COUNT(SEARCH(Удалить_Роспись_КВСР,$B2291)*SEARCH(Удалить_Роспись_ПБС,$C2291)*SEARCH(Удалить_Роспись_КФСР, $D2291)*SEARCH(Удалить_Роспись_КЦСР,$E2291)*SEARCH(Удалить_Роспись_КВР,$F2291)*SEARCH(Удалить_Роспись_ЭК,$H2291)*SEARCH(Удалить_Роспись_КР,$I2291))&gt;0,0,1)</f>
        <v>1</v>
      </c>
      <c r="N2291" s="163"/>
      <c r="O2291" s="163" t="str">
        <f t="shared" si="1643"/>
        <v/>
      </c>
      <c r="P2291" s="263" t="str">
        <f t="shared" si="1644"/>
        <v/>
      </c>
      <c r="Q2291" s="263" t="str">
        <f t="shared" si="1645"/>
        <v/>
      </c>
      <c r="R2291" s="263" t="str">
        <f t="shared" si="1646"/>
        <v/>
      </c>
      <c r="S2291" s="263" t="str">
        <f t="shared" si="1647"/>
        <v/>
      </c>
      <c r="T2291" s="263" t="str">
        <f t="shared" si="1648"/>
        <v/>
      </c>
      <c r="U2291" s="263" t="str">
        <f t="shared" si="1619"/>
        <v/>
      </c>
      <c r="V2291" s="263" t="str">
        <f t="shared" si="1649"/>
        <v/>
      </c>
      <c r="W2291" s="263" t="str">
        <f t="shared" si="1620"/>
        <v/>
      </c>
      <c r="X2291" s="263" t="str">
        <f t="shared" si="1650"/>
        <v/>
      </c>
      <c r="Y2291" s="263" t="str">
        <f t="shared" si="1651"/>
        <v/>
      </c>
      <c r="Z2291" s="263" t="str">
        <f t="shared" si="1652"/>
        <v/>
      </c>
      <c r="AA2291" s="263" t="str">
        <f t="shared" si="1653"/>
        <v/>
      </c>
      <c r="AB2291" s="263" t="str">
        <f t="shared" si="1638"/>
        <v/>
      </c>
      <c r="AC2291" s="263" t="str">
        <f t="shared" si="1621"/>
        <v/>
      </c>
      <c r="AD2291" s="263" t="str">
        <f t="shared" si="1639"/>
        <v/>
      </c>
      <c r="AE2291" s="263" t="str">
        <f t="shared" si="1654"/>
        <v/>
      </c>
      <c r="AF2291" s="263" t="str">
        <f t="shared" si="1655"/>
        <v/>
      </c>
      <c r="AG2291" s="263"/>
      <c r="AJ2291" s="163" t="str">
        <f t="shared" si="1656"/>
        <v/>
      </c>
      <c r="AK2291" s="163" t="str">
        <f t="shared" si="1622"/>
        <v/>
      </c>
      <c r="AL2291" s="163" t="str">
        <f t="shared" si="1657"/>
        <v/>
      </c>
      <c r="AM2291" s="163" t="str">
        <f t="shared" si="1658"/>
        <v/>
      </c>
      <c r="AN2291" s="163" t="str">
        <f t="shared" si="1623"/>
        <v/>
      </c>
      <c r="AO2291" s="163" t="str">
        <f t="shared" si="1624"/>
        <v/>
      </c>
      <c r="AP2291" s="163" t="str">
        <f t="shared" si="1625"/>
        <v/>
      </c>
      <c r="AQ2291" s="163" t="str">
        <f t="shared" si="1626"/>
        <v/>
      </c>
      <c r="AR2291" s="163" t="str">
        <f t="shared" si="1627"/>
        <v/>
      </c>
      <c r="AS2291" s="163" t="str">
        <f t="shared" si="1640"/>
        <v/>
      </c>
      <c r="AT2291" s="163" t="str">
        <f t="shared" si="1641"/>
        <v/>
      </c>
      <c r="AU2291" s="163" t="str">
        <f t="shared" si="1659"/>
        <v>рбс</v>
      </c>
      <c r="AV2291" s="163" t="str">
        <f t="shared" si="1642"/>
        <v>рбс87504302673общпро</v>
      </c>
      <c r="AW2291" s="162">
        <f t="shared" si="1628"/>
        <v>3416</v>
      </c>
      <c r="AX2291" s="162">
        <f t="shared" si="1629"/>
        <v>3416</v>
      </c>
      <c r="AY2291" s="162">
        <f t="shared" si="1630"/>
        <v>0</v>
      </c>
      <c r="AZ2291" s="162">
        <f t="shared" si="1631"/>
        <v>0</v>
      </c>
      <c r="BA2291" s="164">
        <f t="shared" si="1632"/>
        <v>1</v>
      </c>
      <c r="BB2291" s="164">
        <f t="shared" si="1633"/>
        <v>1</v>
      </c>
      <c r="BC2291" s="164">
        <f t="shared" si="1634"/>
        <v>1</v>
      </c>
      <c r="BD2291" s="162">
        <f t="shared" si="1660"/>
        <v>0</v>
      </c>
      <c r="BE2291" s="162">
        <f t="shared" si="1661"/>
        <v>0</v>
      </c>
      <c r="BF2291" s="179">
        <f t="shared" si="1662"/>
        <v>0</v>
      </c>
      <c r="BG2291" s="180">
        <f t="shared" si="1663"/>
        <v>0</v>
      </c>
      <c r="BH2291" s="254" t="str">
        <f t="shared" si="1635"/>
        <v>875</v>
      </c>
      <c r="BI2291" s="254" t="str">
        <f t="shared" si="1636"/>
        <v>0709</v>
      </c>
      <c r="BJ2291" s="249" t="s">
        <v>1899</v>
      </c>
      <c r="BK2291" s="249" t="s">
        <v>1900</v>
      </c>
      <c r="BL2291" s="202" t="str">
        <f t="shared" si="1637"/>
        <v/>
      </c>
    </row>
    <row r="2292" spans="1:64" ht="12" hidden="1" customHeight="1">
      <c r="A2292" s="197"/>
      <c r="B2292" s="366" t="s">
        <v>321</v>
      </c>
      <c r="C2292" s="365" t="s">
        <v>1253</v>
      </c>
      <c r="D2292" s="366" t="s">
        <v>319</v>
      </c>
      <c r="E2292" s="366" t="s">
        <v>1078</v>
      </c>
      <c r="F2292" s="366" t="s">
        <v>533</v>
      </c>
      <c r="G2292" s="366" t="s">
        <v>1344</v>
      </c>
      <c r="H2292" s="366" t="s">
        <v>1167</v>
      </c>
      <c r="I2292" s="366" t="s">
        <v>456</v>
      </c>
      <c r="J2292" s="386">
        <v>8472</v>
      </c>
      <c r="K2292" s="386">
        <v>8472</v>
      </c>
      <c r="L2292" s="162" t="str">
        <f t="shared" si="1618"/>
        <v>875043026730709013006000024400001</v>
      </c>
      <c r="M2292" s="163">
        <f t="array" ref="M2292">IF(COUNT(SEARCH(Удалить_Роспись_КВСР,$B2292)*SEARCH(Удалить_Роспись_ПБС,$C2292)*SEARCH(Удалить_Роспись_КФСР, $D2292)*SEARCH(Удалить_Роспись_КЦСР,$E2292)*SEARCH(Удалить_Роспись_КВР,$F2292)*SEARCH(Удалить_Роспись_ЭК,$H2292)*SEARCH(Удалить_Роспись_КР,$I2292))&gt;0,0,1)</f>
        <v>1</v>
      </c>
      <c r="N2292" s="163">
        <v>1</v>
      </c>
      <c r="O2292" s="163" t="str">
        <f t="shared" si="1643"/>
        <v/>
      </c>
      <c r="P2292" s="263" t="str">
        <f t="shared" si="1644"/>
        <v/>
      </c>
      <c r="Q2292" s="263" t="str">
        <f t="shared" si="1645"/>
        <v/>
      </c>
      <c r="R2292" s="263" t="str">
        <f t="shared" si="1646"/>
        <v/>
      </c>
      <c r="S2292" s="263" t="str">
        <f t="shared" si="1647"/>
        <v/>
      </c>
      <c r="T2292" s="263" t="str">
        <f t="shared" si="1648"/>
        <v/>
      </c>
      <c r="U2292" s="263" t="str">
        <f t="shared" si="1619"/>
        <v/>
      </c>
      <c r="V2292" s="263" t="str">
        <f t="shared" si="1649"/>
        <v/>
      </c>
      <c r="W2292" s="263" t="str">
        <f t="shared" si="1620"/>
        <v/>
      </c>
      <c r="X2292" s="263" t="str">
        <f t="shared" si="1650"/>
        <v/>
      </c>
      <c r="Y2292" s="263" t="str">
        <f t="shared" si="1651"/>
        <v/>
      </c>
      <c r="Z2292" s="263" t="str">
        <f t="shared" si="1652"/>
        <v/>
      </c>
      <c r="AA2292" s="263" t="str">
        <f t="shared" si="1653"/>
        <v/>
      </c>
      <c r="AB2292" s="263" t="str">
        <f t="shared" si="1638"/>
        <v/>
      </c>
      <c r="AC2292" s="263" t="str">
        <f t="shared" si="1621"/>
        <v/>
      </c>
      <c r="AD2292" s="263" t="str">
        <f t="shared" si="1639"/>
        <v/>
      </c>
      <c r="AE2292" s="263" t="str">
        <f t="shared" si="1654"/>
        <v/>
      </c>
      <c r="AF2292" s="263" t="str">
        <f t="shared" si="1655"/>
        <v/>
      </c>
      <c r="AG2292" s="263"/>
      <c r="AJ2292" s="163" t="str">
        <f t="shared" si="1656"/>
        <v/>
      </c>
      <c r="AK2292" s="163" t="str">
        <f t="shared" si="1622"/>
        <v/>
      </c>
      <c r="AL2292" s="163" t="str">
        <f t="shared" si="1657"/>
        <v/>
      </c>
      <c r="AM2292" s="163" t="str">
        <f t="shared" si="1658"/>
        <v/>
      </c>
      <c r="AN2292" s="163" t="str">
        <f t="shared" si="1623"/>
        <v/>
      </c>
      <c r="AO2292" s="163" t="str">
        <f t="shared" si="1624"/>
        <v/>
      </c>
      <c r="AP2292" s="163" t="str">
        <f t="shared" si="1625"/>
        <v/>
      </c>
      <c r="AQ2292" s="163" t="str">
        <f t="shared" si="1626"/>
        <v/>
      </c>
      <c r="AR2292" s="163" t="str">
        <f t="shared" si="1627"/>
        <v/>
      </c>
      <c r="AS2292" s="163" t="str">
        <f t="shared" si="1640"/>
        <v/>
      </c>
      <c r="AT2292" s="163" t="str">
        <f t="shared" si="1641"/>
        <v/>
      </c>
      <c r="AU2292" s="163" t="str">
        <f t="shared" si="1659"/>
        <v>рбс</v>
      </c>
      <c r="AV2292" s="163" t="str">
        <f t="shared" si="1642"/>
        <v>рбс87504302673общпро</v>
      </c>
      <c r="AW2292" s="162">
        <f t="shared" si="1628"/>
        <v>8472</v>
      </c>
      <c r="AX2292" s="162">
        <f t="shared" si="1629"/>
        <v>8472</v>
      </c>
      <c r="AY2292" s="162">
        <f t="shared" si="1630"/>
        <v>8472</v>
      </c>
      <c r="AZ2292" s="162">
        <f t="shared" si="1631"/>
        <v>8472</v>
      </c>
      <c r="BA2292" s="164">
        <f t="shared" si="1632"/>
        <v>1</v>
      </c>
      <c r="BB2292" s="164">
        <f t="shared" si="1633"/>
        <v>1</v>
      </c>
      <c r="BC2292" s="164">
        <f t="shared" si="1634"/>
        <v>1</v>
      </c>
      <c r="BD2292" s="162">
        <f t="shared" si="1660"/>
        <v>8472</v>
      </c>
      <c r="BE2292" s="162">
        <f t="shared" si="1661"/>
        <v>8472</v>
      </c>
      <c r="BF2292" s="179">
        <f t="shared" si="1662"/>
        <v>8472</v>
      </c>
      <c r="BG2292" s="180">
        <f t="shared" si="1663"/>
        <v>8472</v>
      </c>
      <c r="BH2292" s="254" t="str">
        <f t="shared" si="1635"/>
        <v>875</v>
      </c>
      <c r="BI2292" s="254" t="str">
        <f t="shared" si="1636"/>
        <v>0709</v>
      </c>
      <c r="BJ2292" s="249" t="s">
        <v>1901</v>
      </c>
      <c r="BK2292" s="249" t="s">
        <v>1902</v>
      </c>
      <c r="BL2292" s="202" t="str">
        <f t="shared" si="1637"/>
        <v/>
      </c>
    </row>
    <row r="2293" spans="1:64" ht="12" hidden="1" customHeight="1">
      <c r="A2293" s="197"/>
      <c r="B2293" s="366" t="s">
        <v>321</v>
      </c>
      <c r="C2293" s="365" t="s">
        <v>1253</v>
      </c>
      <c r="D2293" s="366" t="s">
        <v>319</v>
      </c>
      <c r="E2293" s="366" t="s">
        <v>1078</v>
      </c>
      <c r="F2293" s="366" t="s">
        <v>533</v>
      </c>
      <c r="G2293" s="366" t="s">
        <v>1344</v>
      </c>
      <c r="H2293" s="366" t="s">
        <v>1169</v>
      </c>
      <c r="I2293" s="366" t="s">
        <v>456</v>
      </c>
      <c r="J2293" s="386">
        <v>7009</v>
      </c>
      <c r="K2293" s="386">
        <v>0</v>
      </c>
      <c r="L2293" s="162" t="str">
        <f t="shared" si="1618"/>
        <v>875043026730709013006000024400001</v>
      </c>
      <c r="M2293" s="163">
        <f t="array" ref="M2293">IF(COUNT(SEARCH(Удалить_Роспись_КВСР,$B2293)*SEARCH(Удалить_Роспись_ПБС,$C2293)*SEARCH(Удалить_Роспись_КФСР, $D2293)*SEARCH(Удалить_Роспись_КЦСР,$E2293)*SEARCH(Удалить_Роспись_КВР,$F2293)*SEARCH(Удалить_Роспись_ЭК,$H2293)*SEARCH(Удалить_Роспись_КР,$I2293))&gt;0,0,1)</f>
        <v>1</v>
      </c>
      <c r="N2293" s="163">
        <f t="array" ref="N2293">IF(COUNT(SEARCH(Удалить_Индекс_КВСР,$B2293)*SEARCH(Удалить_Индекс_ПБС,$C2293)*SEARCH(Удалить_Индекс_КФСР,$D2293)*SEARCH(Удалить_Индекс_КЦСР,$E2293)*SEARCH(Удалить_Индекс_КВР,$F2293)*SEARCH(Удалить_Индекс_ЭК,$H2293)*SEARCH(Удалить_Индекс_КР,$I2293))&gt;0,0,1)</f>
        <v>0</v>
      </c>
      <c r="O2293" s="163" t="str">
        <f t="shared" si="1643"/>
        <v/>
      </c>
      <c r="P2293" s="263" t="str">
        <f t="shared" si="1644"/>
        <v/>
      </c>
      <c r="Q2293" s="263" t="str">
        <f t="shared" si="1645"/>
        <v/>
      </c>
      <c r="R2293" s="263" t="str">
        <f t="shared" si="1646"/>
        <v/>
      </c>
      <c r="S2293" s="263" t="str">
        <f t="shared" si="1647"/>
        <v/>
      </c>
      <c r="T2293" s="263" t="str">
        <f t="shared" si="1648"/>
        <v/>
      </c>
      <c r="U2293" s="263" t="str">
        <f t="shared" si="1619"/>
        <v/>
      </c>
      <c r="V2293" s="263" t="str">
        <f t="shared" si="1649"/>
        <v/>
      </c>
      <c r="W2293" s="263" t="str">
        <f t="shared" si="1620"/>
        <v/>
      </c>
      <c r="X2293" s="263" t="str">
        <f t="shared" si="1650"/>
        <v/>
      </c>
      <c r="Y2293" s="263" t="str">
        <f t="shared" si="1651"/>
        <v/>
      </c>
      <c r="Z2293" s="263" t="str">
        <f t="shared" si="1652"/>
        <v/>
      </c>
      <c r="AA2293" s="263" t="str">
        <f t="shared" si="1653"/>
        <v/>
      </c>
      <c r="AB2293" s="263" t="str">
        <f t="shared" si="1638"/>
        <v/>
      </c>
      <c r="AC2293" s="263" t="str">
        <f t="shared" si="1621"/>
        <v/>
      </c>
      <c r="AD2293" s="263" t="str">
        <f t="shared" si="1639"/>
        <v/>
      </c>
      <c r="AE2293" s="263" t="str">
        <f t="shared" si="1654"/>
        <v/>
      </c>
      <c r="AF2293" s="263" t="str">
        <f t="shared" si="1655"/>
        <v/>
      </c>
      <c r="AG2293" s="263"/>
      <c r="AJ2293" s="163" t="str">
        <f t="shared" si="1656"/>
        <v/>
      </c>
      <c r="AK2293" s="163" t="str">
        <f t="shared" si="1622"/>
        <v/>
      </c>
      <c r="AL2293" s="163" t="str">
        <f t="shared" si="1657"/>
        <v/>
      </c>
      <c r="AM2293" s="163" t="str">
        <f t="shared" si="1658"/>
        <v/>
      </c>
      <c r="AN2293" s="163" t="str">
        <f t="shared" si="1623"/>
        <v/>
      </c>
      <c r="AO2293" s="163" t="str">
        <f t="shared" si="1624"/>
        <v/>
      </c>
      <c r="AP2293" s="163" t="str">
        <f t="shared" si="1625"/>
        <v/>
      </c>
      <c r="AQ2293" s="163" t="str">
        <f t="shared" si="1626"/>
        <v/>
      </c>
      <c r="AR2293" s="163" t="str">
        <f t="shared" si="1627"/>
        <v/>
      </c>
      <c r="AS2293" s="163" t="str">
        <f t="shared" si="1640"/>
        <v/>
      </c>
      <c r="AT2293" s="163" t="str">
        <f t="shared" si="1641"/>
        <v/>
      </c>
      <c r="AU2293" s="163" t="str">
        <f t="shared" si="1659"/>
        <v>рбс</v>
      </c>
      <c r="AV2293" s="163" t="str">
        <f t="shared" si="1642"/>
        <v>рбс87504302673общпро</v>
      </c>
      <c r="AW2293" s="162">
        <f t="shared" si="1628"/>
        <v>7009</v>
      </c>
      <c r="AX2293" s="162">
        <f t="shared" si="1629"/>
        <v>0</v>
      </c>
      <c r="AY2293" s="162">
        <f t="shared" si="1630"/>
        <v>0</v>
      </c>
      <c r="AZ2293" s="162">
        <f t="shared" si="1631"/>
        <v>0</v>
      </c>
      <c r="BA2293" s="164">
        <f t="shared" si="1632"/>
        <v>1</v>
      </c>
      <c r="BB2293" s="164">
        <f t="shared" si="1633"/>
        <v>1</v>
      </c>
      <c r="BC2293" s="164">
        <f t="shared" si="1634"/>
        <v>1</v>
      </c>
      <c r="BD2293" s="162">
        <f t="shared" si="1660"/>
        <v>0</v>
      </c>
      <c r="BE2293" s="162">
        <f t="shared" si="1661"/>
        <v>0</v>
      </c>
      <c r="BF2293" s="179">
        <f t="shared" si="1662"/>
        <v>0</v>
      </c>
      <c r="BG2293" s="180">
        <f t="shared" si="1663"/>
        <v>0</v>
      </c>
      <c r="BH2293" s="254" t="str">
        <f t="shared" si="1635"/>
        <v>875</v>
      </c>
      <c r="BI2293" s="254" t="str">
        <f t="shared" si="1636"/>
        <v>0709</v>
      </c>
      <c r="BJ2293" s="249" t="s">
        <v>1903</v>
      </c>
      <c r="BK2293" s="249" t="s">
        <v>1904</v>
      </c>
      <c r="BL2293" s="202" t="str">
        <f t="shared" si="1637"/>
        <v/>
      </c>
    </row>
    <row r="2294" spans="1:64" ht="12" hidden="1" customHeight="1">
      <c r="A2294" s="197"/>
      <c r="B2294" s="366" t="s">
        <v>321</v>
      </c>
      <c r="C2294" s="365" t="s">
        <v>1253</v>
      </c>
      <c r="D2294" s="366" t="s">
        <v>319</v>
      </c>
      <c r="E2294" s="366" t="s">
        <v>1079</v>
      </c>
      <c r="F2294" s="366" t="s">
        <v>532</v>
      </c>
      <c r="G2294" s="366" t="s">
        <v>1344</v>
      </c>
      <c r="H2294" s="366" t="s">
        <v>1172</v>
      </c>
      <c r="I2294" s="366" t="s">
        <v>456</v>
      </c>
      <c r="J2294" s="386">
        <v>246584</v>
      </c>
      <c r="K2294" s="386">
        <v>53764</v>
      </c>
      <c r="L2294" s="162" t="str">
        <f t="shared" si="1618"/>
        <v>875043026730709013006700012200001</v>
      </c>
      <c r="M2294" s="163">
        <f t="array" ref="M2294">IF(COUNT(SEARCH(Удалить_Роспись_КВСР,$B2294)*SEARCH(Удалить_Роспись_ПБС,$C2294)*SEARCH(Удалить_Роспись_КФСР, $D2294)*SEARCH(Удалить_Роспись_КЦСР,$E2294)*SEARCH(Удалить_Роспись_КВР,$F2294)*SEARCH(Удалить_Роспись_ЭК,$H2294)*SEARCH(Удалить_Роспись_КР,$I2294))&gt;0,0,1)</f>
        <v>1</v>
      </c>
      <c r="N2294" s="163">
        <v>1</v>
      </c>
      <c r="O2294" s="163" t="str">
        <f t="shared" si="1643"/>
        <v/>
      </c>
      <c r="P2294" s="263" t="str">
        <f t="shared" si="1644"/>
        <v/>
      </c>
      <c r="Q2294" s="263" t="str">
        <f t="shared" si="1645"/>
        <v/>
      </c>
      <c r="R2294" s="263" t="str">
        <f t="shared" si="1646"/>
        <v/>
      </c>
      <c r="S2294" s="263" t="str">
        <f t="shared" si="1647"/>
        <v/>
      </c>
      <c r="T2294" s="263" t="str">
        <f t="shared" si="1648"/>
        <v/>
      </c>
      <c r="U2294" s="263" t="str">
        <f t="shared" si="1619"/>
        <v/>
      </c>
      <c r="V2294" s="263" t="str">
        <f t="shared" si="1649"/>
        <v/>
      </c>
      <c r="W2294" s="263" t="str">
        <f t="shared" si="1620"/>
        <v/>
      </c>
      <c r="X2294" s="263" t="str">
        <f t="shared" si="1650"/>
        <v/>
      </c>
      <c r="Y2294" s="263" t="str">
        <f t="shared" si="1651"/>
        <v/>
      </c>
      <c r="Z2294" s="263" t="str">
        <f t="shared" si="1652"/>
        <v/>
      </c>
      <c r="AA2294" s="263" t="str">
        <f t="shared" si="1653"/>
        <v/>
      </c>
      <c r="AB2294" s="263" t="str">
        <f t="shared" si="1638"/>
        <v/>
      </c>
      <c r="AC2294" s="263" t="str">
        <f t="shared" si="1621"/>
        <v/>
      </c>
      <c r="AD2294" s="263" t="str">
        <f t="shared" si="1639"/>
        <v/>
      </c>
      <c r="AE2294" s="263" t="str">
        <f t="shared" si="1654"/>
        <v/>
      </c>
      <c r="AF2294" s="263" t="str">
        <f t="shared" si="1655"/>
        <v/>
      </c>
      <c r="AG2294" s="263"/>
      <c r="AJ2294" s="163" t="str">
        <f t="shared" si="1656"/>
        <v/>
      </c>
      <c r="AK2294" s="163" t="str">
        <f t="shared" si="1622"/>
        <v/>
      </c>
      <c r="AL2294" s="163" t="str">
        <f t="shared" si="1657"/>
        <v/>
      </c>
      <c r="AM2294" s="163" t="str">
        <f t="shared" si="1658"/>
        <v/>
      </c>
      <c r="AN2294" s="163" t="str">
        <f t="shared" si="1623"/>
        <v/>
      </c>
      <c r="AO2294" s="163" t="str">
        <f t="shared" si="1624"/>
        <v/>
      </c>
      <c r="AP2294" s="163" t="str">
        <f t="shared" si="1625"/>
        <v/>
      </c>
      <c r="AQ2294" s="163" t="str">
        <f t="shared" si="1626"/>
        <v/>
      </c>
      <c r="AR2294" s="163" t="str">
        <f t="shared" si="1627"/>
        <v/>
      </c>
      <c r="AS2294" s="163" t="str">
        <f t="shared" si="1640"/>
        <v/>
      </c>
      <c r="AT2294" s="163" t="str">
        <f t="shared" si="1641"/>
        <v/>
      </c>
      <c r="AU2294" s="163" t="str">
        <f t="shared" si="1659"/>
        <v>рбс</v>
      </c>
      <c r="AV2294" s="163" t="str">
        <f t="shared" si="1642"/>
        <v>рбс87504302673общпро</v>
      </c>
      <c r="AW2294" s="162">
        <f t="shared" si="1628"/>
        <v>246584</v>
      </c>
      <c r="AX2294" s="162">
        <f t="shared" si="1629"/>
        <v>53764</v>
      </c>
      <c r="AY2294" s="162">
        <f t="shared" si="1630"/>
        <v>246584</v>
      </c>
      <c r="AZ2294" s="162">
        <f t="shared" si="1631"/>
        <v>53764</v>
      </c>
      <c r="BA2294" s="164">
        <f t="shared" si="1632"/>
        <v>1</v>
      </c>
      <c r="BB2294" s="164">
        <f t="shared" si="1633"/>
        <v>0</v>
      </c>
      <c r="BC2294" s="164">
        <f t="shared" si="1634"/>
        <v>0</v>
      </c>
      <c r="BD2294" s="162">
        <f>IF(ISNA(BA2294),0,AY2294*$BA2294)-80000</f>
        <v>166584</v>
      </c>
      <c r="BE2294" s="162">
        <f t="shared" si="1661"/>
        <v>53764</v>
      </c>
      <c r="BF2294" s="179">
        <f t="shared" si="1662"/>
        <v>0</v>
      </c>
      <c r="BG2294" s="180">
        <f t="shared" si="1663"/>
        <v>0</v>
      </c>
      <c r="BH2294" s="254" t="str">
        <f t="shared" si="1635"/>
        <v>875</v>
      </c>
      <c r="BI2294" s="254" t="str">
        <f t="shared" si="1636"/>
        <v>0709</v>
      </c>
      <c r="BJ2294" s="249" t="s">
        <v>1905</v>
      </c>
      <c r="BK2294" s="249" t="s">
        <v>1906</v>
      </c>
      <c r="BL2294" s="202" t="str">
        <f t="shared" si="1637"/>
        <v/>
      </c>
    </row>
    <row r="2295" spans="1:64" ht="12" hidden="1" customHeight="1">
      <c r="A2295" s="197"/>
      <c r="B2295" s="366" t="s">
        <v>321</v>
      </c>
      <c r="C2295" s="365" t="s">
        <v>1253</v>
      </c>
      <c r="D2295" s="366" t="s">
        <v>319</v>
      </c>
      <c r="E2295" s="366" t="s">
        <v>1453</v>
      </c>
      <c r="F2295" s="366" t="s">
        <v>533</v>
      </c>
      <c r="G2295" s="366" t="s">
        <v>1344</v>
      </c>
      <c r="H2295" s="366" t="s">
        <v>1095</v>
      </c>
      <c r="I2295" s="366" t="s">
        <v>456</v>
      </c>
      <c r="J2295" s="386">
        <v>79309</v>
      </c>
      <c r="K2295" s="386">
        <v>79309</v>
      </c>
      <c r="L2295" s="162" t="str">
        <f t="shared" si="1618"/>
        <v>875043026730709013006Ф00024400001</v>
      </c>
      <c r="M2295" s="163">
        <f t="array" ref="M2295">IF(COUNT(SEARCH(Удалить_Роспись_КВСР,$B2295)*SEARCH(Удалить_Роспись_ПБС,$C2295)*SEARCH(Удалить_Роспись_КФСР, $D2295)*SEARCH(Удалить_Роспись_КЦСР,$E2295)*SEARCH(Удалить_Роспись_КВР,$F2295)*SEARCH(Удалить_Роспись_ЭК,$H2295)*SEARCH(Удалить_Роспись_КР,$I2295))&gt;0,0,1)</f>
        <v>1</v>
      </c>
      <c r="N2295" s="163">
        <f t="array" ref="N2295">IF(COUNT(SEARCH(Удалить_Индекс_КВСР,$B2295)*SEARCH(Удалить_Индекс_ПБС,$C2295)*SEARCH(Удалить_Индекс_КФСР,$D2295)*SEARCH(Удалить_Индекс_КЦСР,$E2295)*SEARCH(Удалить_Индекс_КВР,$F2295)*SEARCH(Удалить_Индекс_ЭК,$H2295)*SEARCH(Удалить_Индекс_КР,$I2295))&gt;0,0,1)</f>
        <v>0</v>
      </c>
      <c r="O2295" s="163" t="str">
        <f t="shared" si="1643"/>
        <v/>
      </c>
      <c r="P2295" s="263" t="str">
        <f t="shared" si="1644"/>
        <v/>
      </c>
      <c r="Q2295" s="263" t="str">
        <f t="shared" si="1645"/>
        <v/>
      </c>
      <c r="R2295" s="263" t="str">
        <f t="shared" si="1646"/>
        <v/>
      </c>
      <c r="S2295" s="263" t="str">
        <f t="shared" si="1647"/>
        <v/>
      </c>
      <c r="T2295" s="263" t="str">
        <f t="shared" si="1648"/>
        <v/>
      </c>
      <c r="U2295" s="263" t="str">
        <f t="shared" si="1619"/>
        <v/>
      </c>
      <c r="V2295" s="263" t="str">
        <f t="shared" si="1649"/>
        <v/>
      </c>
      <c r="W2295" s="263" t="str">
        <f t="shared" si="1620"/>
        <v/>
      </c>
      <c r="X2295" s="263" t="str">
        <f t="shared" si="1650"/>
        <v/>
      </c>
      <c r="Y2295" s="263" t="str">
        <f t="shared" si="1651"/>
        <v/>
      </c>
      <c r="Z2295" s="263" t="str">
        <f t="shared" si="1652"/>
        <v/>
      </c>
      <c r="AA2295" s="263" t="str">
        <f t="shared" si="1653"/>
        <v/>
      </c>
      <c r="AB2295" s="263" t="str">
        <f t="shared" si="1638"/>
        <v/>
      </c>
      <c r="AC2295" s="263" t="str">
        <f t="shared" si="1621"/>
        <v/>
      </c>
      <c r="AD2295" s="263" t="str">
        <f t="shared" si="1639"/>
        <v/>
      </c>
      <c r="AE2295" s="263" t="str">
        <f t="shared" si="1654"/>
        <v/>
      </c>
      <c r="AF2295" s="263" t="str">
        <f t="shared" si="1655"/>
        <v/>
      </c>
      <c r="AG2295" s="263"/>
      <c r="AJ2295" s="163" t="str">
        <f t="shared" si="1656"/>
        <v/>
      </c>
      <c r="AK2295" s="163" t="str">
        <f t="shared" si="1622"/>
        <v/>
      </c>
      <c r="AL2295" s="163" t="str">
        <f t="shared" si="1657"/>
        <v/>
      </c>
      <c r="AM2295" s="163" t="str">
        <f t="shared" si="1658"/>
        <v/>
      </c>
      <c r="AN2295" s="163" t="str">
        <f t="shared" si="1623"/>
        <v/>
      </c>
      <c r="AO2295" s="163" t="str">
        <f t="shared" si="1624"/>
        <v/>
      </c>
      <c r="AP2295" s="163" t="str">
        <f t="shared" si="1625"/>
        <v/>
      </c>
      <c r="AQ2295" s="163" t="str">
        <f t="shared" si="1626"/>
        <v/>
      </c>
      <c r="AR2295" s="163" t="str">
        <f t="shared" si="1627"/>
        <v/>
      </c>
      <c r="AS2295" s="163" t="str">
        <f t="shared" si="1640"/>
        <v/>
      </c>
      <c r="AT2295" s="163" t="str">
        <f t="shared" si="1641"/>
        <v/>
      </c>
      <c r="AU2295" s="163" t="str">
        <f t="shared" si="1659"/>
        <v>рбс</v>
      </c>
      <c r="AV2295" s="163" t="str">
        <f t="shared" si="1642"/>
        <v>рбс87504302673общосн</v>
      </c>
      <c r="AW2295" s="162">
        <f t="shared" si="1628"/>
        <v>79309</v>
      </c>
      <c r="AX2295" s="162">
        <f t="shared" si="1629"/>
        <v>79309</v>
      </c>
      <c r="AY2295" s="162">
        <f t="shared" si="1630"/>
        <v>0</v>
      </c>
      <c r="AZ2295" s="162">
        <f t="shared" si="1631"/>
        <v>0</v>
      </c>
      <c r="BA2295" s="164">
        <f t="shared" si="1632"/>
        <v>1</v>
      </c>
      <c r="BB2295" s="164">
        <f t="shared" si="1633"/>
        <v>1</v>
      </c>
      <c r="BC2295" s="164">
        <f t="shared" si="1634"/>
        <v>1</v>
      </c>
      <c r="BD2295" s="162">
        <f t="shared" si="1660"/>
        <v>0</v>
      </c>
      <c r="BE2295" s="162">
        <f t="shared" si="1661"/>
        <v>0</v>
      </c>
      <c r="BF2295" s="179">
        <f t="shared" si="1662"/>
        <v>0</v>
      </c>
      <c r="BG2295" s="180">
        <f t="shared" si="1663"/>
        <v>0</v>
      </c>
      <c r="BH2295" s="254" t="str">
        <f t="shared" si="1635"/>
        <v>875</v>
      </c>
      <c r="BI2295" s="254" t="str">
        <f t="shared" si="1636"/>
        <v>0709</v>
      </c>
      <c r="BJ2295" s="249" t="s">
        <v>1907</v>
      </c>
      <c r="BK2295" s="249" t="s">
        <v>1908</v>
      </c>
      <c r="BL2295" s="202" t="str">
        <f t="shared" si="1637"/>
        <v/>
      </c>
    </row>
    <row r="2296" spans="1:64" ht="12" hidden="1" customHeight="1">
      <c r="A2296" s="197"/>
      <c r="B2296" s="366" t="s">
        <v>321</v>
      </c>
      <c r="C2296" s="365" t="s">
        <v>1253</v>
      </c>
      <c r="D2296" s="366" t="s">
        <v>307</v>
      </c>
      <c r="E2296" s="366" t="s">
        <v>939</v>
      </c>
      <c r="F2296" s="366" t="s">
        <v>533</v>
      </c>
      <c r="G2296" s="366" t="s">
        <v>1344</v>
      </c>
      <c r="H2296" s="366" t="s">
        <v>1186</v>
      </c>
      <c r="I2296" s="366" t="s">
        <v>331</v>
      </c>
      <c r="J2296" s="386">
        <v>800300</v>
      </c>
      <c r="K2296" s="386">
        <v>566670</v>
      </c>
      <c r="L2296" s="162" t="str">
        <f t="shared" si="1618"/>
        <v>875043026731003011007554024400010</v>
      </c>
      <c r="M2296" s="163">
        <f t="array" ref="M2296">IF(COUNT(SEARCH(Удалить_Роспись_КВСР,$B2296)*SEARCH(Удалить_Роспись_ПБС,$C2296)*SEARCH(Удалить_Роспись_КФСР, $D2296)*SEARCH(Удалить_Роспись_КЦСР,$E2296)*SEARCH(Удалить_Роспись_КВР,$F2296)*SEARCH(Удалить_Роспись_ЭК,$H2296)*SEARCH(Удалить_Роспись_КР,$I2296))&gt;0,0,1)</f>
        <v>0</v>
      </c>
      <c r="N2296" s="163">
        <f t="array" ref="N2296">IF(COUNT(SEARCH(Удалить_Индекс_КВСР,$B2296)*SEARCH(Удалить_Индекс_ПБС,$C2296)*SEARCH(Удалить_Индекс_КФСР,$D2296)*SEARCH(Удалить_Индекс_КЦСР,$E2296)*SEARCH(Удалить_Индекс_КВР,$F2296)*SEARCH(Удалить_Индекс_ЭК,$H2296)*SEARCH(Удалить_Индекс_КР,$I2296))&gt;0,0,1)</f>
        <v>0</v>
      </c>
      <c r="O2296" s="163" t="str">
        <f t="shared" si="1643"/>
        <v/>
      </c>
      <c r="P2296" s="263" t="str">
        <f t="shared" si="1644"/>
        <v/>
      </c>
      <c r="Q2296" s="263" t="str">
        <f t="shared" si="1645"/>
        <v/>
      </c>
      <c r="R2296" s="263" t="str">
        <f t="shared" si="1646"/>
        <v/>
      </c>
      <c r="S2296" s="263" t="str">
        <f t="shared" si="1647"/>
        <v/>
      </c>
      <c r="T2296" s="263" t="str">
        <f t="shared" si="1648"/>
        <v/>
      </c>
      <c r="U2296" s="263" t="str">
        <f t="shared" si="1619"/>
        <v/>
      </c>
      <c r="V2296" s="263" t="str">
        <f t="shared" si="1649"/>
        <v/>
      </c>
      <c r="W2296" s="263" t="str">
        <f t="shared" si="1620"/>
        <v/>
      </c>
      <c r="X2296" s="263" t="str">
        <f t="shared" si="1650"/>
        <v/>
      </c>
      <c r="Y2296" s="263" t="str">
        <f t="shared" si="1651"/>
        <v/>
      </c>
      <c r="Z2296" s="263" t="str">
        <f t="shared" si="1652"/>
        <v/>
      </c>
      <c r="AA2296" s="263" t="str">
        <f t="shared" si="1653"/>
        <v/>
      </c>
      <c r="AB2296" s="263" t="str">
        <f t="shared" si="1638"/>
        <v/>
      </c>
      <c r="AC2296" s="263" t="str">
        <f t="shared" si="1621"/>
        <v/>
      </c>
      <c r="AD2296" s="263" t="str">
        <f t="shared" si="1639"/>
        <v/>
      </c>
      <c r="AE2296" s="263" t="str">
        <f t="shared" si="1654"/>
        <v/>
      </c>
      <c r="AF2296" s="263" t="str">
        <f t="shared" si="1655"/>
        <v/>
      </c>
      <c r="AG2296" s="263"/>
      <c r="AJ2296" s="163" t="str">
        <f t="shared" si="1656"/>
        <v/>
      </c>
      <c r="AK2296" s="163" t="str">
        <f t="shared" si="1622"/>
        <v/>
      </c>
      <c r="AL2296" s="163" t="str">
        <f t="shared" si="1657"/>
        <v/>
      </c>
      <c r="AM2296" s="163" t="str">
        <f t="shared" si="1658"/>
        <v>меж</v>
      </c>
      <c r="AN2296" s="163" t="str">
        <f t="shared" si="1623"/>
        <v/>
      </c>
      <c r="AO2296" s="163" t="str">
        <f t="shared" si="1624"/>
        <v/>
      </c>
      <c r="AP2296" s="163" t="str">
        <f t="shared" si="1625"/>
        <v/>
      </c>
      <c r="AQ2296" s="163" t="str">
        <f t="shared" si="1626"/>
        <v/>
      </c>
      <c r="AR2296" s="163" t="str">
        <f t="shared" si="1627"/>
        <v/>
      </c>
      <c r="AS2296" s="163" t="str">
        <f t="shared" si="1640"/>
        <v/>
      </c>
      <c r="AT2296" s="163" t="str">
        <f t="shared" si="1641"/>
        <v/>
      </c>
      <c r="AU2296" s="163" t="str">
        <f t="shared" si="1659"/>
        <v>рбс</v>
      </c>
      <c r="AV2296" s="163" t="str">
        <f t="shared" si="1642"/>
        <v>рбс87504302673общпро</v>
      </c>
      <c r="AW2296" s="162">
        <f t="shared" si="1628"/>
        <v>0</v>
      </c>
      <c r="AX2296" s="162">
        <f t="shared" si="1629"/>
        <v>0</v>
      </c>
      <c r="AY2296" s="162">
        <f t="shared" si="1630"/>
        <v>0</v>
      </c>
      <c r="AZ2296" s="162">
        <f t="shared" si="1631"/>
        <v>0</v>
      </c>
      <c r="BA2296" s="164">
        <f t="shared" si="1632"/>
        <v>1</v>
      </c>
      <c r="BB2296" s="164">
        <f t="shared" si="1633"/>
        <v>1</v>
      </c>
      <c r="BC2296" s="164">
        <f t="shared" si="1634"/>
        <v>1</v>
      </c>
      <c r="BD2296" s="162">
        <f t="shared" si="1660"/>
        <v>0</v>
      </c>
      <c r="BE2296" s="162">
        <f t="shared" si="1661"/>
        <v>0</v>
      </c>
      <c r="BF2296" s="179">
        <f t="shared" si="1662"/>
        <v>0</v>
      </c>
      <c r="BG2296" s="180">
        <f t="shared" si="1663"/>
        <v>0</v>
      </c>
      <c r="BH2296" s="254" t="str">
        <f t="shared" si="1635"/>
        <v>875</v>
      </c>
      <c r="BI2296" s="254" t="str">
        <f t="shared" si="1636"/>
        <v>1003</v>
      </c>
      <c r="BJ2296" s="249" t="s">
        <v>1909</v>
      </c>
      <c r="BK2296" s="249" t="s">
        <v>1910</v>
      </c>
      <c r="BL2296" s="202" t="str">
        <f t="shared" si="1637"/>
        <v/>
      </c>
    </row>
    <row r="2297" spans="1:64" ht="12" hidden="1" customHeight="1">
      <c r="A2297" s="197"/>
      <c r="B2297" s="366" t="s">
        <v>321</v>
      </c>
      <c r="C2297" s="365" t="s">
        <v>1253</v>
      </c>
      <c r="D2297" s="366" t="s">
        <v>307</v>
      </c>
      <c r="E2297" s="366" t="s">
        <v>893</v>
      </c>
      <c r="F2297" s="366" t="s">
        <v>533</v>
      </c>
      <c r="G2297" s="366" t="s">
        <v>1344</v>
      </c>
      <c r="H2297" s="366" t="s">
        <v>1186</v>
      </c>
      <c r="I2297" s="366" t="s">
        <v>331</v>
      </c>
      <c r="J2297" s="386">
        <v>20470950</v>
      </c>
      <c r="K2297" s="386">
        <v>7042042.46</v>
      </c>
      <c r="L2297" s="162" t="str">
        <f t="shared" si="1618"/>
        <v>875043026731003011007566024400010</v>
      </c>
      <c r="M2297" s="163">
        <f t="array" ref="M2297">IF(COUNT(SEARCH(Удалить_Роспись_КВСР,$B2297)*SEARCH(Удалить_Роспись_ПБС,$C2297)*SEARCH(Удалить_Роспись_КФСР, $D2297)*SEARCH(Удалить_Роспись_КЦСР,$E2297)*SEARCH(Удалить_Роспись_КВР,$F2297)*SEARCH(Удалить_Роспись_ЭК,$H2297)*SEARCH(Удалить_Роспись_КР,$I2297))&gt;0,0,1)</f>
        <v>0</v>
      </c>
      <c r="N2297" s="163">
        <f t="array" ref="N2297">IF(COUNT(SEARCH(Удалить_Индекс_КВСР,$B2297)*SEARCH(Удалить_Индекс_ПБС,$C2297)*SEARCH(Удалить_Индекс_КФСР,$D2297)*SEARCH(Удалить_Индекс_КЦСР,$E2297)*SEARCH(Удалить_Индекс_КВР,$F2297)*SEARCH(Удалить_Индекс_ЭК,$H2297)*SEARCH(Удалить_Индекс_КР,$I2297))&gt;0,0,1)</f>
        <v>0</v>
      </c>
      <c r="O2297" s="163" t="str">
        <f t="shared" si="1643"/>
        <v/>
      </c>
      <c r="P2297" s="263" t="str">
        <f t="shared" si="1644"/>
        <v/>
      </c>
      <c r="Q2297" s="263" t="str">
        <f t="shared" si="1645"/>
        <v/>
      </c>
      <c r="R2297" s="263" t="str">
        <f t="shared" si="1646"/>
        <v/>
      </c>
      <c r="S2297" s="263" t="str">
        <f t="shared" si="1647"/>
        <v/>
      </c>
      <c r="T2297" s="263" t="str">
        <f t="shared" si="1648"/>
        <v/>
      </c>
      <c r="U2297" s="263" t="str">
        <f t="shared" si="1619"/>
        <v/>
      </c>
      <c r="V2297" s="263" t="str">
        <f t="shared" si="1649"/>
        <v/>
      </c>
      <c r="W2297" s="263" t="str">
        <f t="shared" si="1620"/>
        <v/>
      </c>
      <c r="X2297" s="263" t="str">
        <f t="shared" si="1650"/>
        <v/>
      </c>
      <c r="Y2297" s="263" t="str">
        <f t="shared" si="1651"/>
        <v/>
      </c>
      <c r="Z2297" s="263" t="str">
        <f t="shared" si="1652"/>
        <v/>
      </c>
      <c r="AA2297" s="263" t="str">
        <f t="shared" si="1653"/>
        <v/>
      </c>
      <c r="AB2297" s="263" t="str">
        <f t="shared" si="1638"/>
        <v/>
      </c>
      <c r="AC2297" s="263" t="str">
        <f t="shared" si="1621"/>
        <v/>
      </c>
      <c r="AD2297" s="263" t="str">
        <f t="shared" si="1639"/>
        <v/>
      </c>
      <c r="AE2297" s="263" t="str">
        <f t="shared" si="1654"/>
        <v/>
      </c>
      <c r="AF2297" s="263" t="str">
        <f t="shared" si="1655"/>
        <v/>
      </c>
      <c r="AG2297" s="263"/>
      <c r="AJ2297" s="163" t="str">
        <f t="shared" si="1656"/>
        <v/>
      </c>
      <c r="AK2297" s="163" t="str">
        <f t="shared" si="1622"/>
        <v/>
      </c>
      <c r="AL2297" s="163" t="str">
        <f t="shared" si="1657"/>
        <v/>
      </c>
      <c r="AM2297" s="163" t="str">
        <f t="shared" si="1658"/>
        <v>меж</v>
      </c>
      <c r="AN2297" s="163" t="str">
        <f t="shared" si="1623"/>
        <v/>
      </c>
      <c r="AO2297" s="163" t="str">
        <f t="shared" si="1624"/>
        <v/>
      </c>
      <c r="AP2297" s="163" t="str">
        <f t="shared" si="1625"/>
        <v/>
      </c>
      <c r="AQ2297" s="163" t="str">
        <f t="shared" si="1626"/>
        <v/>
      </c>
      <c r="AR2297" s="163" t="str">
        <f t="shared" si="1627"/>
        <v/>
      </c>
      <c r="AS2297" s="163" t="str">
        <f t="shared" si="1640"/>
        <v/>
      </c>
      <c r="AT2297" s="163" t="str">
        <f t="shared" si="1641"/>
        <v/>
      </c>
      <c r="AU2297" s="163" t="str">
        <f t="shared" si="1659"/>
        <v>рбс</v>
      </c>
      <c r="AV2297" s="163" t="str">
        <f t="shared" si="1642"/>
        <v>рбс87504302673общпро</v>
      </c>
      <c r="AW2297" s="162">
        <f t="shared" si="1628"/>
        <v>0</v>
      </c>
      <c r="AX2297" s="162">
        <f t="shared" si="1629"/>
        <v>0</v>
      </c>
      <c r="AY2297" s="162">
        <f t="shared" si="1630"/>
        <v>0</v>
      </c>
      <c r="AZ2297" s="162">
        <f t="shared" si="1631"/>
        <v>0</v>
      </c>
      <c r="BA2297" s="164">
        <f t="shared" si="1632"/>
        <v>1</v>
      </c>
      <c r="BB2297" s="164">
        <f t="shared" si="1633"/>
        <v>1</v>
      </c>
      <c r="BC2297" s="164">
        <f t="shared" si="1634"/>
        <v>1</v>
      </c>
      <c r="BD2297" s="162">
        <f t="shared" si="1660"/>
        <v>0</v>
      </c>
      <c r="BE2297" s="162">
        <f t="shared" si="1661"/>
        <v>0</v>
      </c>
      <c r="BF2297" s="179">
        <f t="shared" si="1662"/>
        <v>0</v>
      </c>
      <c r="BG2297" s="180">
        <f t="shared" si="1663"/>
        <v>0</v>
      </c>
      <c r="BH2297" s="254" t="str">
        <f t="shared" si="1635"/>
        <v>875</v>
      </c>
      <c r="BI2297" s="254" t="str">
        <f t="shared" si="1636"/>
        <v>1003</v>
      </c>
      <c r="BJ2297" s="249" t="s">
        <v>1911</v>
      </c>
      <c r="BK2297" s="249" t="s">
        <v>1912</v>
      </c>
      <c r="BL2297" s="202" t="str">
        <f t="shared" si="1637"/>
        <v/>
      </c>
    </row>
    <row r="2298" spans="1:64" ht="12" hidden="1" customHeight="1">
      <c r="A2298" s="197"/>
      <c r="B2298" s="366" t="s">
        <v>321</v>
      </c>
      <c r="C2298" s="365" t="s">
        <v>1253</v>
      </c>
      <c r="D2298" s="366" t="s">
        <v>307</v>
      </c>
      <c r="E2298" s="366" t="s">
        <v>893</v>
      </c>
      <c r="F2298" s="366" t="s">
        <v>563</v>
      </c>
      <c r="G2298" s="366" t="s">
        <v>1344</v>
      </c>
      <c r="H2298" s="366" t="s">
        <v>1111</v>
      </c>
      <c r="I2298" s="366" t="s">
        <v>331</v>
      </c>
      <c r="J2298" s="386">
        <v>819500</v>
      </c>
      <c r="K2298" s="386">
        <v>460124.76</v>
      </c>
      <c r="L2298" s="162" t="str">
        <f t="shared" si="1618"/>
        <v>875043026731003011007566032100010</v>
      </c>
      <c r="M2298" s="163">
        <f t="array" ref="M2298">IF(COUNT(SEARCH(Удалить_Роспись_КВСР,$B2298)*SEARCH(Удалить_Роспись_ПБС,$C2298)*SEARCH(Удалить_Роспись_КФСР, $D2298)*SEARCH(Удалить_Роспись_КЦСР,$E2298)*SEARCH(Удалить_Роспись_КВР,$F2298)*SEARCH(Удалить_Роспись_ЭК,$H2298)*SEARCH(Удалить_Роспись_КР,$I2298))&gt;0,0,1)</f>
        <v>0</v>
      </c>
      <c r="N2298" s="163">
        <f t="array" ref="N2298">IF(COUNT(SEARCH(Удалить_Индекс_КВСР,$B2298)*SEARCH(Удалить_Индекс_ПБС,$C2298)*SEARCH(Удалить_Индекс_КФСР,$D2298)*SEARCH(Удалить_Индекс_КЦСР,$E2298)*SEARCH(Удалить_Индекс_КВР,$F2298)*SEARCH(Удалить_Индекс_ЭК,$H2298)*SEARCH(Удалить_Индекс_КР,$I2298))&gt;0,0,1)</f>
        <v>0</v>
      </c>
      <c r="O2298" s="163" t="str">
        <f t="shared" si="1643"/>
        <v/>
      </c>
      <c r="P2298" s="263" t="str">
        <f t="shared" si="1644"/>
        <v/>
      </c>
      <c r="Q2298" s="263" t="str">
        <f t="shared" si="1645"/>
        <v/>
      </c>
      <c r="R2298" s="263" t="str">
        <f t="shared" si="1646"/>
        <v/>
      </c>
      <c r="S2298" s="263" t="str">
        <f t="shared" si="1647"/>
        <v/>
      </c>
      <c r="T2298" s="263" t="str">
        <f t="shared" si="1648"/>
        <v/>
      </c>
      <c r="U2298" s="263" t="str">
        <f t="shared" si="1619"/>
        <v/>
      </c>
      <c r="V2298" s="263" t="str">
        <f t="shared" si="1649"/>
        <v/>
      </c>
      <c r="W2298" s="263" t="str">
        <f t="shared" si="1620"/>
        <v/>
      </c>
      <c r="X2298" s="263" t="str">
        <f t="shared" si="1650"/>
        <v/>
      </c>
      <c r="Y2298" s="263" t="str">
        <f t="shared" si="1651"/>
        <v/>
      </c>
      <c r="Z2298" s="263" t="str">
        <f t="shared" si="1652"/>
        <v/>
      </c>
      <c r="AA2298" s="263" t="str">
        <f t="shared" si="1653"/>
        <v/>
      </c>
      <c r="AB2298" s="263" t="str">
        <f t="shared" si="1638"/>
        <v/>
      </c>
      <c r="AC2298" s="263" t="str">
        <f t="shared" si="1621"/>
        <v/>
      </c>
      <c r="AD2298" s="263" t="str">
        <f t="shared" si="1639"/>
        <v/>
      </c>
      <c r="AE2298" s="263" t="str">
        <f t="shared" si="1654"/>
        <v/>
      </c>
      <c r="AF2298" s="263" t="str">
        <f t="shared" si="1655"/>
        <v/>
      </c>
      <c r="AG2298" s="263"/>
      <c r="AJ2298" s="163" t="str">
        <f t="shared" si="1656"/>
        <v/>
      </c>
      <c r="AK2298" s="163" t="str">
        <f t="shared" si="1622"/>
        <v/>
      </c>
      <c r="AL2298" s="163" t="str">
        <f t="shared" si="1657"/>
        <v/>
      </c>
      <c r="AM2298" s="163" t="str">
        <f t="shared" si="1658"/>
        <v>меж</v>
      </c>
      <c r="AN2298" s="163" t="str">
        <f t="shared" si="1623"/>
        <v/>
      </c>
      <c r="AO2298" s="163" t="str">
        <f t="shared" si="1624"/>
        <v/>
      </c>
      <c r="AP2298" s="163" t="str">
        <f t="shared" si="1625"/>
        <v/>
      </c>
      <c r="AQ2298" s="163" t="str">
        <f t="shared" si="1626"/>
        <v/>
      </c>
      <c r="AR2298" s="163" t="str">
        <f t="shared" si="1627"/>
        <v/>
      </c>
      <c r="AS2298" s="163" t="str">
        <f t="shared" si="1640"/>
        <v/>
      </c>
      <c r="AT2298" s="163" t="str">
        <f t="shared" si="1641"/>
        <v/>
      </c>
      <c r="AU2298" s="163" t="str">
        <f t="shared" si="1659"/>
        <v>рбс</v>
      </c>
      <c r="AV2298" s="163" t="str">
        <f t="shared" si="1642"/>
        <v>рбс87504302673общпро</v>
      </c>
      <c r="AW2298" s="162">
        <f t="shared" si="1628"/>
        <v>0</v>
      </c>
      <c r="AX2298" s="162">
        <f t="shared" si="1629"/>
        <v>0</v>
      </c>
      <c r="AY2298" s="162">
        <f t="shared" si="1630"/>
        <v>0</v>
      </c>
      <c r="AZ2298" s="162">
        <f t="shared" si="1631"/>
        <v>0</v>
      </c>
      <c r="BA2298" s="164">
        <f t="shared" si="1632"/>
        <v>1</v>
      </c>
      <c r="BB2298" s="164">
        <f t="shared" si="1633"/>
        <v>1</v>
      </c>
      <c r="BC2298" s="164">
        <f t="shared" si="1634"/>
        <v>1</v>
      </c>
      <c r="BD2298" s="162">
        <f t="shared" si="1660"/>
        <v>0</v>
      </c>
      <c r="BE2298" s="162">
        <f t="shared" si="1661"/>
        <v>0</v>
      </c>
      <c r="BF2298" s="179">
        <f t="shared" si="1662"/>
        <v>0</v>
      </c>
      <c r="BG2298" s="180">
        <f t="shared" si="1663"/>
        <v>0</v>
      </c>
      <c r="BH2298" s="254" t="str">
        <f t="shared" si="1635"/>
        <v>875</v>
      </c>
      <c r="BI2298" s="254" t="str">
        <f t="shared" si="1636"/>
        <v>1003</v>
      </c>
      <c r="BJ2298" s="249" t="s">
        <v>1913</v>
      </c>
      <c r="BK2298" s="249" t="s">
        <v>1914</v>
      </c>
      <c r="BL2298" s="202" t="str">
        <f t="shared" si="1637"/>
        <v/>
      </c>
    </row>
    <row r="2299" spans="1:64" ht="12" hidden="1" customHeight="1">
      <c r="A2299" s="197"/>
      <c r="B2299" s="366" t="s">
        <v>321</v>
      </c>
      <c r="C2299" s="365" t="s">
        <v>1253</v>
      </c>
      <c r="D2299" s="366" t="s">
        <v>307</v>
      </c>
      <c r="E2299" s="366" t="s">
        <v>1320</v>
      </c>
      <c r="F2299" s="366" t="s">
        <v>533</v>
      </c>
      <c r="G2299" s="366" t="s">
        <v>1344</v>
      </c>
      <c r="H2299" s="366" t="s">
        <v>1186</v>
      </c>
      <c r="I2299" s="366" t="s">
        <v>332</v>
      </c>
      <c r="J2299" s="386">
        <v>24802750.899999999</v>
      </c>
      <c r="K2299" s="386">
        <v>6409867.2199999997</v>
      </c>
      <c r="L2299" s="162" t="str">
        <f t="shared" si="1618"/>
        <v>87504302673100301100L304024400004</v>
      </c>
      <c r="M2299" s="163">
        <f t="array" ref="M2299">IF(COUNT(SEARCH(Удалить_Роспись_КВСР,$B2299)*SEARCH(Удалить_Роспись_ПБС,$C2299)*SEARCH(Удалить_Роспись_КФСР, $D2299)*SEARCH(Удалить_Роспись_КЦСР,$E2299)*SEARCH(Удалить_Роспись_КВР,$F2299)*SEARCH(Удалить_Роспись_ЭК,$H2299)*SEARCH(Удалить_Роспись_КР,$I2299))&gt;0,0,1)</f>
        <v>0</v>
      </c>
      <c r="N2299" s="163">
        <f t="array" ref="N2299">IF(COUNT(SEARCH(Удалить_Индекс_КВСР,$B2299)*SEARCH(Удалить_Индекс_ПБС,$C2299)*SEARCH(Удалить_Индекс_КФСР,$D2299)*SEARCH(Удалить_Индекс_КЦСР,$E2299)*SEARCH(Удалить_Индекс_КВР,$F2299)*SEARCH(Удалить_Индекс_ЭК,$H2299)*SEARCH(Удалить_Индекс_КР,$I2299))&gt;0,0,1)</f>
        <v>0</v>
      </c>
      <c r="O2299" s="163" t="str">
        <f t="shared" si="1643"/>
        <v/>
      </c>
      <c r="P2299" s="263" t="str">
        <f t="shared" si="1644"/>
        <v/>
      </c>
      <c r="Q2299" s="263" t="str">
        <f t="shared" si="1645"/>
        <v/>
      </c>
      <c r="R2299" s="263" t="str">
        <f t="shared" si="1646"/>
        <v/>
      </c>
      <c r="S2299" s="263" t="str">
        <f t="shared" si="1647"/>
        <v/>
      </c>
      <c r="T2299" s="263" t="str">
        <f t="shared" si="1648"/>
        <v/>
      </c>
      <c r="U2299" s="263" t="str">
        <f t="shared" si="1619"/>
        <v/>
      </c>
      <c r="V2299" s="263" t="str">
        <f t="shared" si="1649"/>
        <v/>
      </c>
      <c r="W2299" s="263" t="str">
        <f t="shared" si="1620"/>
        <v/>
      </c>
      <c r="X2299" s="263" t="str">
        <f t="shared" si="1650"/>
        <v/>
      </c>
      <c r="Y2299" s="263" t="str">
        <f t="shared" si="1651"/>
        <v/>
      </c>
      <c r="Z2299" s="263" t="str">
        <f t="shared" si="1652"/>
        <v/>
      </c>
      <c r="AA2299" s="263" t="str">
        <f t="shared" si="1653"/>
        <v/>
      </c>
      <c r="AB2299" s="263" t="str">
        <f t="shared" si="1638"/>
        <v/>
      </c>
      <c r="AC2299" s="263" t="str">
        <f t="shared" si="1621"/>
        <v/>
      </c>
      <c r="AD2299" s="263" t="str">
        <f t="shared" si="1639"/>
        <v/>
      </c>
      <c r="AE2299" s="263" t="str">
        <f t="shared" si="1654"/>
        <v/>
      </c>
      <c r="AF2299" s="263" t="str">
        <f t="shared" si="1655"/>
        <v/>
      </c>
      <c r="AG2299" s="263"/>
      <c r="AJ2299" s="163" t="str">
        <f t="shared" si="1656"/>
        <v/>
      </c>
      <c r="AK2299" s="163" t="str">
        <f t="shared" si="1622"/>
        <v/>
      </c>
      <c r="AL2299" s="163" t="str">
        <f t="shared" si="1657"/>
        <v/>
      </c>
      <c r="AM2299" s="163" t="str">
        <f t="shared" si="1658"/>
        <v>меж</v>
      </c>
      <c r="AN2299" s="163" t="str">
        <f t="shared" si="1623"/>
        <v/>
      </c>
      <c r="AO2299" s="163" t="str">
        <f t="shared" si="1624"/>
        <v/>
      </c>
      <c r="AP2299" s="163" t="str">
        <f t="shared" si="1625"/>
        <v/>
      </c>
      <c r="AQ2299" s="163" t="str">
        <f t="shared" si="1626"/>
        <v/>
      </c>
      <c r="AR2299" s="163" t="str">
        <f t="shared" si="1627"/>
        <v/>
      </c>
      <c r="AS2299" s="163" t="str">
        <f t="shared" si="1640"/>
        <v/>
      </c>
      <c r="AT2299" s="163" t="str">
        <f t="shared" si="1641"/>
        <v/>
      </c>
      <c r="AU2299" s="163" t="str">
        <f t="shared" si="1659"/>
        <v>рбс</v>
      </c>
      <c r="AV2299" s="163" t="str">
        <f t="shared" si="1642"/>
        <v>рбс87504302673общпро</v>
      </c>
      <c r="AW2299" s="162">
        <f t="shared" si="1628"/>
        <v>0</v>
      </c>
      <c r="AX2299" s="162">
        <f t="shared" si="1629"/>
        <v>0</v>
      </c>
      <c r="AY2299" s="162">
        <f t="shared" si="1630"/>
        <v>0</v>
      </c>
      <c r="AZ2299" s="162">
        <f t="shared" si="1631"/>
        <v>0</v>
      </c>
      <c r="BA2299" s="164">
        <f t="shared" si="1632"/>
        <v>1</v>
      </c>
      <c r="BB2299" s="164">
        <f t="shared" si="1633"/>
        <v>1</v>
      </c>
      <c r="BC2299" s="164">
        <f t="shared" si="1634"/>
        <v>1</v>
      </c>
      <c r="BD2299" s="162">
        <f t="shared" si="1660"/>
        <v>0</v>
      </c>
      <c r="BE2299" s="162">
        <f t="shared" si="1661"/>
        <v>0</v>
      </c>
      <c r="BF2299" s="179">
        <f t="shared" si="1662"/>
        <v>0</v>
      </c>
      <c r="BG2299" s="180">
        <f t="shared" si="1663"/>
        <v>0</v>
      </c>
      <c r="BH2299" s="254" t="str">
        <f t="shared" si="1635"/>
        <v>875</v>
      </c>
      <c r="BI2299" s="254" t="str">
        <f t="shared" si="1636"/>
        <v>1003</v>
      </c>
      <c r="BJ2299" s="249" t="s">
        <v>1915</v>
      </c>
      <c r="BK2299" s="249" t="s">
        <v>1916</v>
      </c>
      <c r="BL2299" s="202" t="str">
        <f t="shared" si="1637"/>
        <v/>
      </c>
    </row>
    <row r="2300" spans="1:64" ht="12" hidden="1" customHeight="1">
      <c r="A2300" s="197"/>
      <c r="B2300" s="366" t="s">
        <v>321</v>
      </c>
      <c r="C2300" s="365" t="s">
        <v>1253</v>
      </c>
      <c r="D2300" s="366" t="s">
        <v>307</v>
      </c>
      <c r="E2300" s="366" t="s">
        <v>1320</v>
      </c>
      <c r="F2300" s="366" t="s">
        <v>533</v>
      </c>
      <c r="G2300" s="366" t="s">
        <v>1344</v>
      </c>
      <c r="H2300" s="366" t="s">
        <v>1186</v>
      </c>
      <c r="I2300" s="366" t="s">
        <v>331</v>
      </c>
      <c r="J2300" s="386">
        <v>10256849.1</v>
      </c>
      <c r="K2300" s="386">
        <v>2650715.64</v>
      </c>
      <c r="L2300" s="162" t="str">
        <f t="shared" si="1618"/>
        <v>87504302673100301100L304024400010</v>
      </c>
      <c r="M2300" s="163">
        <f t="array" ref="M2300">IF(COUNT(SEARCH(Удалить_Роспись_КВСР,$B2300)*SEARCH(Удалить_Роспись_ПБС,$C2300)*SEARCH(Удалить_Роспись_КФСР, $D2300)*SEARCH(Удалить_Роспись_КЦСР,$E2300)*SEARCH(Удалить_Роспись_КВР,$F2300)*SEARCH(Удалить_Роспись_ЭК,$H2300)*SEARCH(Удалить_Роспись_КР,$I2300))&gt;0,0,1)</f>
        <v>0</v>
      </c>
      <c r="N2300" s="163">
        <f t="array" ref="N2300">IF(COUNT(SEARCH(Удалить_Индекс_КВСР,$B2300)*SEARCH(Удалить_Индекс_ПБС,$C2300)*SEARCH(Удалить_Индекс_КФСР,$D2300)*SEARCH(Удалить_Индекс_КЦСР,$E2300)*SEARCH(Удалить_Индекс_КВР,$F2300)*SEARCH(Удалить_Индекс_ЭК,$H2300)*SEARCH(Удалить_Индекс_КР,$I2300))&gt;0,0,1)</f>
        <v>0</v>
      </c>
      <c r="O2300" s="163" t="str">
        <f t="shared" si="1643"/>
        <v/>
      </c>
      <c r="P2300" s="263" t="str">
        <f t="shared" si="1644"/>
        <v/>
      </c>
      <c r="Q2300" s="263" t="str">
        <f t="shared" si="1645"/>
        <v/>
      </c>
      <c r="R2300" s="263" t="str">
        <f t="shared" si="1646"/>
        <v/>
      </c>
      <c r="S2300" s="263" t="str">
        <f t="shared" si="1647"/>
        <v/>
      </c>
      <c r="T2300" s="263" t="str">
        <f t="shared" si="1648"/>
        <v/>
      </c>
      <c r="U2300" s="263" t="str">
        <f t="shared" si="1619"/>
        <v/>
      </c>
      <c r="V2300" s="263" t="str">
        <f t="shared" si="1649"/>
        <v/>
      </c>
      <c r="W2300" s="263" t="str">
        <f t="shared" si="1620"/>
        <v/>
      </c>
      <c r="X2300" s="263" t="str">
        <f t="shared" si="1650"/>
        <v/>
      </c>
      <c r="Y2300" s="263" t="str">
        <f t="shared" si="1651"/>
        <v/>
      </c>
      <c r="Z2300" s="263" t="str">
        <f t="shared" si="1652"/>
        <v/>
      </c>
      <c r="AA2300" s="263" t="str">
        <f t="shared" si="1653"/>
        <v/>
      </c>
      <c r="AB2300" s="263" t="str">
        <f t="shared" si="1638"/>
        <v/>
      </c>
      <c r="AC2300" s="263" t="str">
        <f t="shared" si="1621"/>
        <v/>
      </c>
      <c r="AD2300" s="263" t="str">
        <f t="shared" si="1639"/>
        <v/>
      </c>
      <c r="AE2300" s="263" t="str">
        <f t="shared" si="1654"/>
        <v/>
      </c>
      <c r="AF2300" s="263" t="str">
        <f t="shared" si="1655"/>
        <v/>
      </c>
      <c r="AG2300" s="263"/>
      <c r="AJ2300" s="163" t="str">
        <f t="shared" si="1656"/>
        <v/>
      </c>
      <c r="AK2300" s="163" t="str">
        <f t="shared" si="1622"/>
        <v/>
      </c>
      <c r="AL2300" s="163" t="str">
        <f t="shared" si="1657"/>
        <v/>
      </c>
      <c r="AM2300" s="163" t="str">
        <f t="shared" si="1658"/>
        <v>меж</v>
      </c>
      <c r="AN2300" s="163" t="str">
        <f t="shared" si="1623"/>
        <v/>
      </c>
      <c r="AO2300" s="163" t="str">
        <f t="shared" si="1624"/>
        <v/>
      </c>
      <c r="AP2300" s="163" t="str">
        <f t="shared" si="1625"/>
        <v/>
      </c>
      <c r="AQ2300" s="163" t="str">
        <f t="shared" si="1626"/>
        <v/>
      </c>
      <c r="AR2300" s="163" t="str">
        <f t="shared" si="1627"/>
        <v/>
      </c>
      <c r="AS2300" s="163" t="str">
        <f t="shared" si="1640"/>
        <v/>
      </c>
      <c r="AT2300" s="163" t="str">
        <f t="shared" si="1641"/>
        <v/>
      </c>
      <c r="AU2300" s="163" t="str">
        <f t="shared" si="1659"/>
        <v>рбс</v>
      </c>
      <c r="AV2300" s="163" t="str">
        <f t="shared" si="1642"/>
        <v>рбс87504302673общпро</v>
      </c>
      <c r="AW2300" s="162">
        <f t="shared" si="1628"/>
        <v>0</v>
      </c>
      <c r="AX2300" s="162">
        <f t="shared" si="1629"/>
        <v>0</v>
      </c>
      <c r="AY2300" s="162">
        <f t="shared" si="1630"/>
        <v>0</v>
      </c>
      <c r="AZ2300" s="162">
        <f t="shared" si="1631"/>
        <v>0</v>
      </c>
      <c r="BA2300" s="164">
        <f t="shared" si="1632"/>
        <v>1</v>
      </c>
      <c r="BB2300" s="164">
        <f t="shared" si="1633"/>
        <v>1</v>
      </c>
      <c r="BC2300" s="164">
        <f t="shared" si="1634"/>
        <v>1</v>
      </c>
      <c r="BD2300" s="162">
        <f t="shared" si="1660"/>
        <v>0</v>
      </c>
      <c r="BE2300" s="162">
        <f t="shared" si="1661"/>
        <v>0</v>
      </c>
      <c r="BF2300" s="179">
        <f t="shared" si="1662"/>
        <v>0</v>
      </c>
      <c r="BG2300" s="180">
        <f t="shared" si="1663"/>
        <v>0</v>
      </c>
      <c r="BH2300" s="254" t="str">
        <f t="shared" si="1635"/>
        <v>875</v>
      </c>
      <c r="BI2300" s="254" t="str">
        <f t="shared" si="1636"/>
        <v>1003</v>
      </c>
      <c r="BJ2300" s="249" t="s">
        <v>1917</v>
      </c>
      <c r="BK2300" s="249" t="s">
        <v>1918</v>
      </c>
      <c r="BL2300" s="202" t="str">
        <f t="shared" si="1637"/>
        <v/>
      </c>
    </row>
    <row r="2301" spans="1:64" ht="12" hidden="1" customHeight="1">
      <c r="A2301" s="197"/>
      <c r="B2301" s="366" t="s">
        <v>321</v>
      </c>
      <c r="C2301" s="365" t="s">
        <v>1253</v>
      </c>
      <c r="D2301" s="366" t="s">
        <v>307</v>
      </c>
      <c r="E2301" s="366" t="s">
        <v>1320</v>
      </c>
      <c r="F2301" s="366" t="s">
        <v>533</v>
      </c>
      <c r="G2301" s="366" t="s">
        <v>1344</v>
      </c>
      <c r="H2301" s="366" t="s">
        <v>1186</v>
      </c>
      <c r="I2301" s="366" t="s">
        <v>1324</v>
      </c>
      <c r="J2301" s="386">
        <v>35095</v>
      </c>
      <c r="K2301" s="386">
        <v>9069.7199999999993</v>
      </c>
      <c r="L2301" s="162" t="str">
        <f t="shared" si="1618"/>
        <v>87504302673100301100L304024400012</v>
      </c>
      <c r="M2301" s="163">
        <f>IF(COUNT(SEARCH(Удалить_Роспись_КВСР,$B2301)*SEARCH(Удалить_Роспись_ПБС,$C2301)*SEARCH(Удалить_Роспись_КФСР, $D2301)*SEARCH(Удалить_Роспись_КЦСР,$E2301)*SEARCH(Удалить_Роспись_КВР,$F2301)*SEARCH(Удалить_Роспись_ЭК,$H2301)*SEARCH(Удалить_Роспись_КР,$I2301))&gt;0,0,1)</f>
        <v>1</v>
      </c>
      <c r="N2301" s="163">
        <f t="array" ref="N2301">IF(COUNT(SEARCH(Удалить_Индекс_КВСР,$B2301)*SEARCH(Удалить_Индекс_ПБС,$C2301)*SEARCH(Удалить_Индекс_КФСР,$D2301)*SEARCH(Удалить_Индекс_КЦСР,$E2301)*SEARCH(Удалить_Индекс_КВР,$F2301)*SEARCH(Удалить_Индекс_ЭК,$H2301)*SEARCH(Удалить_Индекс_КР,$I2301))&gt;0,0,1)</f>
        <v>0</v>
      </c>
      <c r="O2301" s="163" t="str">
        <f t="shared" si="1643"/>
        <v/>
      </c>
      <c r="P2301" s="263" t="str">
        <f t="shared" si="1644"/>
        <v/>
      </c>
      <c r="Q2301" s="263" t="str">
        <f t="shared" si="1645"/>
        <v/>
      </c>
      <c r="R2301" s="263" t="str">
        <f t="shared" si="1646"/>
        <v/>
      </c>
      <c r="S2301" s="263" t="str">
        <f t="shared" si="1647"/>
        <v/>
      </c>
      <c r="T2301" s="263" t="str">
        <f t="shared" si="1648"/>
        <v/>
      </c>
      <c r="U2301" s="263" t="str">
        <f t="shared" si="1619"/>
        <v/>
      </c>
      <c r="V2301" s="263" t="str">
        <f t="shared" si="1649"/>
        <v/>
      </c>
      <c r="W2301" s="263" t="str">
        <f t="shared" si="1620"/>
        <v/>
      </c>
      <c r="X2301" s="263" t="str">
        <f t="shared" si="1650"/>
        <v/>
      </c>
      <c r="Y2301" s="263" t="str">
        <f t="shared" si="1651"/>
        <v/>
      </c>
      <c r="Z2301" s="263" t="str">
        <f t="shared" si="1652"/>
        <v/>
      </c>
      <c r="AA2301" s="263"/>
      <c r="AB2301" s="263" t="str">
        <f t="shared" si="1638"/>
        <v/>
      </c>
      <c r="AC2301" s="263" t="str">
        <f t="shared" si="1621"/>
        <v/>
      </c>
      <c r="AD2301" s="263" t="str">
        <f t="shared" si="1639"/>
        <v/>
      </c>
      <c r="AE2301" s="263" t="str">
        <f t="shared" si="1654"/>
        <v/>
      </c>
      <c r="AF2301" s="263" t="str">
        <f t="shared" si="1655"/>
        <v/>
      </c>
      <c r="AG2301" s="263"/>
      <c r="AJ2301" s="163" t="str">
        <f t="shared" si="1656"/>
        <v/>
      </c>
      <c r="AK2301" s="163" t="str">
        <f t="shared" si="1622"/>
        <v/>
      </c>
      <c r="AL2301" s="163" t="str">
        <f t="shared" si="1657"/>
        <v/>
      </c>
      <c r="AM2301" s="163" t="str">
        <f t="shared" si="1658"/>
        <v/>
      </c>
      <c r="AN2301" s="163" t="str">
        <f t="shared" si="1623"/>
        <v/>
      </c>
      <c r="AO2301" s="163" t="str">
        <f t="shared" si="1624"/>
        <v/>
      </c>
      <c r="AP2301" s="163" t="str">
        <f t="shared" si="1625"/>
        <v/>
      </c>
      <c r="AQ2301" s="163" t="str">
        <f t="shared" si="1626"/>
        <v/>
      </c>
      <c r="AR2301" s="163" t="str">
        <f t="shared" si="1627"/>
        <v/>
      </c>
      <c r="AS2301" s="163" t="str">
        <f t="shared" si="1640"/>
        <v/>
      </c>
      <c r="AT2301" s="163" t="str">
        <f t="shared" si="1641"/>
        <v/>
      </c>
      <c r="AU2301" s="163" t="str">
        <f>IF(LEFT(B2301,1)="9",LEFT(CONCATENATE(AJ2301,AK2301,AL2301,AM2301,AN2301,AP2301,AQ2301,AR2301,AS2301,AT2301,AO2301,"рбс"),3),LEFT(CONCATENATE(O2301,P2301,Q2301,R2301,S2301,T2301,U2301,V2301,W2301,X2301,Y2301,Z2301,AA2301,AB2301,AC2301,AD2301,AE2301,AF2301,"рбс"),3))</f>
        <v>рбс</v>
      </c>
      <c r="AV2301" s="163" t="str">
        <f t="shared" si="1642"/>
        <v>рбс87504302673общпро</v>
      </c>
      <c r="AW2301" s="162">
        <f t="shared" si="1628"/>
        <v>35095</v>
      </c>
      <c r="AX2301" s="162">
        <f t="shared" si="1629"/>
        <v>9069.7199999999993</v>
      </c>
      <c r="AY2301" s="162">
        <f t="shared" si="1630"/>
        <v>0</v>
      </c>
      <c r="AZ2301" s="162">
        <f t="shared" si="1631"/>
        <v>0</v>
      </c>
      <c r="BA2301" s="164">
        <f t="shared" si="1632"/>
        <v>1</v>
      </c>
      <c r="BB2301" s="164">
        <f t="shared" si="1633"/>
        <v>1</v>
      </c>
      <c r="BC2301" s="164">
        <f t="shared" si="1634"/>
        <v>1</v>
      </c>
      <c r="BD2301" s="162">
        <f t="shared" si="1660"/>
        <v>0</v>
      </c>
      <c r="BE2301" s="162">
        <f t="shared" si="1661"/>
        <v>0</v>
      </c>
      <c r="BF2301" s="179">
        <f t="shared" si="1662"/>
        <v>0</v>
      </c>
      <c r="BG2301" s="180">
        <f t="shared" si="1663"/>
        <v>0</v>
      </c>
      <c r="BH2301" s="254" t="str">
        <f t="shared" si="1635"/>
        <v>875</v>
      </c>
      <c r="BI2301" s="254" t="str">
        <f t="shared" si="1636"/>
        <v>1003</v>
      </c>
      <c r="BJ2301" s="249" t="s">
        <v>1919</v>
      </c>
      <c r="BK2301" s="249" t="s">
        <v>1920</v>
      </c>
      <c r="BL2301" s="202" t="str">
        <f t="shared" si="1637"/>
        <v/>
      </c>
    </row>
    <row r="2302" spans="1:64" ht="12" hidden="1" customHeight="1">
      <c r="A2302" s="197"/>
      <c r="B2302" s="366" t="s">
        <v>321</v>
      </c>
      <c r="C2302" s="365" t="s">
        <v>1253</v>
      </c>
      <c r="D2302" s="366" t="s">
        <v>314</v>
      </c>
      <c r="E2302" s="366" t="s">
        <v>972</v>
      </c>
      <c r="F2302" s="366" t="s">
        <v>533</v>
      </c>
      <c r="G2302" s="366" t="s">
        <v>1344</v>
      </c>
      <c r="H2302" s="366" t="s">
        <v>1090</v>
      </c>
      <c r="I2302" s="366" t="s">
        <v>331</v>
      </c>
      <c r="J2302" s="386">
        <v>50000</v>
      </c>
      <c r="K2302" s="386">
        <v>0</v>
      </c>
      <c r="L2302" s="162" t="str">
        <f t="shared" si="1618"/>
        <v>875043026731004011007556024400010</v>
      </c>
      <c r="M2302" s="163">
        <f t="array" ref="M2302">IF(COUNT(SEARCH(Удалить_Роспись_КВСР,$B2302)*SEARCH(Удалить_Роспись_ПБС,$C2302)*SEARCH(Удалить_Роспись_КФСР, $D2302)*SEARCH(Удалить_Роспись_КЦСР,$E2302)*SEARCH(Удалить_Роспись_КВР,$F2302)*SEARCH(Удалить_Роспись_ЭК,$H2302)*SEARCH(Удалить_Роспись_КР,$I2302))&gt;0,0,1)</f>
        <v>0</v>
      </c>
      <c r="N2302" s="163">
        <f t="array" ref="N2302">IF(COUNT(SEARCH(Удалить_Индекс_КВСР,$B2302)*SEARCH(Удалить_Индекс_ПБС,$C2302)*SEARCH(Удалить_Индекс_КФСР,$D2302)*SEARCH(Удалить_Индекс_КЦСР,$E2302)*SEARCH(Удалить_Индекс_КВР,$F2302)*SEARCH(Удалить_Индекс_ЭК,$H2302)*SEARCH(Удалить_Индекс_КР,$I2302))&gt;0,0,1)</f>
        <v>0</v>
      </c>
      <c r="O2302" s="163" t="str">
        <f t="shared" si="1643"/>
        <v/>
      </c>
      <c r="P2302" s="263" t="str">
        <f t="shared" si="1644"/>
        <v/>
      </c>
      <c r="Q2302" s="263" t="str">
        <f t="shared" si="1645"/>
        <v/>
      </c>
      <c r="R2302" s="263" t="str">
        <f t="shared" si="1646"/>
        <v/>
      </c>
      <c r="S2302" s="263" t="str">
        <f t="shared" si="1647"/>
        <v/>
      </c>
      <c r="T2302" s="263" t="str">
        <f t="shared" si="1648"/>
        <v/>
      </c>
      <c r="U2302" s="263" t="str">
        <f t="shared" si="1619"/>
        <v/>
      </c>
      <c r="V2302" s="263" t="str">
        <f t="shared" si="1649"/>
        <v/>
      </c>
      <c r="W2302" s="263" t="str">
        <f t="shared" si="1620"/>
        <v/>
      </c>
      <c r="X2302" s="263" t="str">
        <f t="shared" si="1650"/>
        <v/>
      </c>
      <c r="Y2302" s="263" t="str">
        <f t="shared" si="1651"/>
        <v/>
      </c>
      <c r="Z2302" s="263" t="str">
        <f t="shared" si="1652"/>
        <v/>
      </c>
      <c r="AA2302" s="263" t="str">
        <f t="shared" si="1653"/>
        <v/>
      </c>
      <c r="AB2302" s="263" t="str">
        <f t="shared" si="1638"/>
        <v/>
      </c>
      <c r="AC2302" s="263" t="str">
        <f t="shared" si="1621"/>
        <v/>
      </c>
      <c r="AD2302" s="263" t="str">
        <f t="shared" si="1639"/>
        <v/>
      </c>
      <c r="AE2302" s="263" t="str">
        <f t="shared" si="1654"/>
        <v/>
      </c>
      <c r="AF2302" s="263" t="str">
        <f t="shared" si="1655"/>
        <v/>
      </c>
      <c r="AG2302" s="263"/>
      <c r="AJ2302" s="163" t="str">
        <f t="shared" si="1656"/>
        <v/>
      </c>
      <c r="AK2302" s="163" t="str">
        <f t="shared" si="1622"/>
        <v/>
      </c>
      <c r="AL2302" s="163" t="str">
        <f t="shared" si="1657"/>
        <v/>
      </c>
      <c r="AM2302" s="163" t="str">
        <f t="shared" si="1658"/>
        <v>меж</v>
      </c>
      <c r="AN2302" s="163" t="str">
        <f t="shared" si="1623"/>
        <v/>
      </c>
      <c r="AO2302" s="163" t="str">
        <f t="shared" si="1624"/>
        <v/>
      </c>
      <c r="AP2302" s="163" t="str">
        <f t="shared" si="1625"/>
        <v/>
      </c>
      <c r="AQ2302" s="163" t="str">
        <f t="shared" si="1626"/>
        <v/>
      </c>
      <c r="AR2302" s="163" t="str">
        <f t="shared" si="1627"/>
        <v/>
      </c>
      <c r="AS2302" s="163" t="str">
        <f t="shared" si="1640"/>
        <v/>
      </c>
      <c r="AT2302" s="163" t="str">
        <f t="shared" si="1641"/>
        <v/>
      </c>
      <c r="AU2302" s="163" t="str">
        <f t="shared" si="1659"/>
        <v>рбс</v>
      </c>
      <c r="AV2302" s="163" t="str">
        <f t="shared" si="1642"/>
        <v>рбс87504302673общпро</v>
      </c>
      <c r="AW2302" s="162">
        <f t="shared" si="1628"/>
        <v>0</v>
      </c>
      <c r="AX2302" s="162">
        <f t="shared" si="1629"/>
        <v>0</v>
      </c>
      <c r="AY2302" s="162">
        <f t="shared" si="1630"/>
        <v>0</v>
      </c>
      <c r="AZ2302" s="162">
        <f t="shared" si="1631"/>
        <v>0</v>
      </c>
      <c r="BA2302" s="164">
        <f t="shared" si="1632"/>
        <v>1</v>
      </c>
      <c r="BB2302" s="164">
        <f t="shared" si="1633"/>
        <v>1</v>
      </c>
      <c r="BC2302" s="164">
        <f t="shared" si="1634"/>
        <v>1</v>
      </c>
      <c r="BD2302" s="162">
        <f t="shared" si="1660"/>
        <v>0</v>
      </c>
      <c r="BE2302" s="162">
        <f t="shared" si="1661"/>
        <v>0</v>
      </c>
      <c r="BF2302" s="179">
        <f t="shared" si="1662"/>
        <v>0</v>
      </c>
      <c r="BG2302" s="180">
        <f t="shared" si="1663"/>
        <v>0</v>
      </c>
      <c r="BH2302" s="254" t="str">
        <f t="shared" si="1635"/>
        <v>875</v>
      </c>
      <c r="BI2302" s="254" t="str">
        <f t="shared" si="1636"/>
        <v>1004</v>
      </c>
      <c r="BJ2302" s="249" t="s">
        <v>1921</v>
      </c>
      <c r="BK2302" s="249" t="s">
        <v>1922</v>
      </c>
      <c r="BL2302" s="202" t="str">
        <f t="shared" si="1637"/>
        <v/>
      </c>
    </row>
    <row r="2303" spans="1:64" ht="12" hidden="1" customHeight="1">
      <c r="A2303" s="197"/>
      <c r="B2303" s="366" t="s">
        <v>321</v>
      </c>
      <c r="C2303" s="365" t="s">
        <v>1253</v>
      </c>
      <c r="D2303" s="366" t="s">
        <v>314</v>
      </c>
      <c r="E2303" s="366" t="s">
        <v>972</v>
      </c>
      <c r="F2303" s="366" t="s">
        <v>563</v>
      </c>
      <c r="G2303" s="366" t="s">
        <v>1344</v>
      </c>
      <c r="H2303" s="366" t="s">
        <v>1111</v>
      </c>
      <c r="I2303" s="366" t="s">
        <v>331</v>
      </c>
      <c r="J2303" s="386">
        <v>2906600</v>
      </c>
      <c r="K2303" s="386">
        <v>1206109.8899999999</v>
      </c>
      <c r="L2303" s="162" t="str">
        <f t="shared" si="1618"/>
        <v>875043026731004011007556032100010</v>
      </c>
      <c r="M2303" s="163">
        <f t="array" ref="M2303">IF(COUNT(SEARCH(Удалить_Роспись_КВСР,$B2303)*SEARCH(Удалить_Роспись_ПБС,$C2303)*SEARCH(Удалить_Роспись_КФСР, $D2303)*SEARCH(Удалить_Роспись_КЦСР,$E2303)*SEARCH(Удалить_Роспись_КВР,$F2303)*SEARCH(Удалить_Роспись_ЭК,$H2303)*SEARCH(Удалить_Роспись_КР,$I2303))&gt;0,0,1)</f>
        <v>0</v>
      </c>
      <c r="N2303" s="163">
        <f t="array" ref="N2303">IF(COUNT(SEARCH(Удалить_Индекс_КВСР,$B2303)*SEARCH(Удалить_Индекс_ПБС,$C2303)*SEARCH(Удалить_Индекс_КФСР,$D2303)*SEARCH(Удалить_Индекс_КЦСР,$E2303)*SEARCH(Удалить_Индекс_КВР,$F2303)*SEARCH(Удалить_Индекс_ЭК,$H2303)*SEARCH(Удалить_Индекс_КР,$I2303))&gt;0,0,1)</f>
        <v>0</v>
      </c>
      <c r="O2303" s="163" t="str">
        <f t="shared" si="1643"/>
        <v/>
      </c>
      <c r="P2303" s="263" t="str">
        <f t="shared" si="1644"/>
        <v/>
      </c>
      <c r="Q2303" s="263" t="str">
        <f t="shared" si="1645"/>
        <v/>
      </c>
      <c r="R2303" s="263" t="str">
        <f t="shared" si="1646"/>
        <v/>
      </c>
      <c r="S2303" s="263" t="str">
        <f t="shared" si="1647"/>
        <v/>
      </c>
      <c r="T2303" s="263" t="str">
        <f t="shared" si="1648"/>
        <v/>
      </c>
      <c r="U2303" s="263" t="str">
        <f t="shared" si="1619"/>
        <v/>
      </c>
      <c r="V2303" s="263" t="str">
        <f t="shared" si="1649"/>
        <v/>
      </c>
      <c r="W2303" s="263" t="str">
        <f t="shared" si="1620"/>
        <v/>
      </c>
      <c r="X2303" s="263" t="str">
        <f t="shared" si="1650"/>
        <v/>
      </c>
      <c r="Y2303" s="263" t="str">
        <f t="shared" si="1651"/>
        <v/>
      </c>
      <c r="Z2303" s="263" t="str">
        <f t="shared" si="1652"/>
        <v/>
      </c>
      <c r="AA2303" s="263" t="str">
        <f t="shared" si="1653"/>
        <v/>
      </c>
      <c r="AB2303" s="263" t="str">
        <f t="shared" si="1638"/>
        <v/>
      </c>
      <c r="AC2303" s="263" t="str">
        <f t="shared" si="1621"/>
        <v/>
      </c>
      <c r="AD2303" s="263" t="str">
        <f t="shared" si="1639"/>
        <v/>
      </c>
      <c r="AE2303" s="263" t="str">
        <f t="shared" si="1654"/>
        <v/>
      </c>
      <c r="AF2303" s="263" t="str">
        <f t="shared" si="1655"/>
        <v/>
      </c>
      <c r="AG2303" s="263"/>
      <c r="AJ2303" s="163" t="str">
        <f t="shared" si="1656"/>
        <v/>
      </c>
      <c r="AK2303" s="163" t="str">
        <f t="shared" si="1622"/>
        <v/>
      </c>
      <c r="AL2303" s="163" t="str">
        <f t="shared" si="1657"/>
        <v/>
      </c>
      <c r="AM2303" s="163" t="str">
        <f t="shared" si="1658"/>
        <v>меж</v>
      </c>
      <c r="AN2303" s="163" t="str">
        <f t="shared" si="1623"/>
        <v/>
      </c>
      <c r="AO2303" s="163" t="str">
        <f t="shared" si="1624"/>
        <v/>
      </c>
      <c r="AP2303" s="163" t="str">
        <f t="shared" si="1625"/>
        <v/>
      </c>
      <c r="AQ2303" s="163" t="str">
        <f t="shared" si="1626"/>
        <v/>
      </c>
      <c r="AR2303" s="163" t="str">
        <f t="shared" si="1627"/>
        <v/>
      </c>
      <c r="AS2303" s="163" t="str">
        <f t="shared" si="1640"/>
        <v/>
      </c>
      <c r="AT2303" s="163" t="str">
        <f t="shared" si="1641"/>
        <v/>
      </c>
      <c r="AU2303" s="163" t="str">
        <f t="shared" si="1659"/>
        <v>рбс</v>
      </c>
      <c r="AV2303" s="163" t="str">
        <f t="shared" si="1642"/>
        <v>рбс87504302673общпро</v>
      </c>
      <c r="AW2303" s="162">
        <f t="shared" si="1628"/>
        <v>0</v>
      </c>
      <c r="AX2303" s="162">
        <f t="shared" si="1629"/>
        <v>0</v>
      </c>
      <c r="AY2303" s="162">
        <f t="shared" si="1630"/>
        <v>0</v>
      </c>
      <c r="AZ2303" s="162">
        <f t="shared" si="1631"/>
        <v>0</v>
      </c>
      <c r="BA2303" s="164">
        <f t="shared" si="1632"/>
        <v>1</v>
      </c>
      <c r="BB2303" s="164">
        <f t="shared" si="1633"/>
        <v>1</v>
      </c>
      <c r="BC2303" s="164">
        <f t="shared" si="1634"/>
        <v>1</v>
      </c>
      <c r="BD2303" s="162">
        <f t="shared" si="1660"/>
        <v>0</v>
      </c>
      <c r="BE2303" s="162">
        <f t="shared" si="1661"/>
        <v>0</v>
      </c>
      <c r="BF2303" s="179">
        <f t="shared" si="1662"/>
        <v>0</v>
      </c>
      <c r="BG2303" s="180">
        <f t="shared" si="1663"/>
        <v>0</v>
      </c>
      <c r="BH2303" s="254" t="str">
        <f t="shared" si="1635"/>
        <v>875</v>
      </c>
      <c r="BI2303" s="254" t="str">
        <f t="shared" si="1636"/>
        <v>1004</v>
      </c>
      <c r="BJ2303" s="249" t="s">
        <v>1923</v>
      </c>
      <c r="BK2303" s="249" t="s">
        <v>1924</v>
      </c>
      <c r="BL2303" s="202" t="str">
        <f t="shared" si="1637"/>
        <v/>
      </c>
    </row>
    <row r="2304" spans="1:64" ht="12" hidden="1" customHeight="1">
      <c r="A2304" s="197"/>
      <c r="B2304" s="366" t="s">
        <v>321</v>
      </c>
      <c r="C2304" s="365" t="s">
        <v>1253</v>
      </c>
      <c r="D2304" s="366" t="s">
        <v>393</v>
      </c>
      <c r="E2304" s="366" t="s">
        <v>894</v>
      </c>
      <c r="F2304" s="366" t="s">
        <v>559</v>
      </c>
      <c r="G2304" s="366" t="s">
        <v>1344</v>
      </c>
      <c r="H2304" s="366" t="s">
        <v>1103</v>
      </c>
      <c r="I2304" s="366" t="s">
        <v>497</v>
      </c>
      <c r="J2304" s="386">
        <v>1368100</v>
      </c>
      <c r="K2304" s="386">
        <v>680000</v>
      </c>
      <c r="L2304" s="162" t="str">
        <f t="shared" si="1618"/>
        <v>875043026731101011004003061100031</v>
      </c>
      <c r="M2304" s="163">
        <f t="array" ref="M2304">IF(COUNT(SEARCH(Удалить_Роспись_КВСР,$B2304)*SEARCH(Удалить_Роспись_ПБС,$C2304)*SEARCH(Удалить_Роспись_КФСР, $D2304)*SEARCH(Удалить_Роспись_КЦСР,$E2304)*SEARCH(Удалить_Роспись_КВР,$F2304)*SEARCH(Удалить_Роспись_ЭК,$H2304)*SEARCH(Удалить_Роспись_КР,$I2304))&gt;0,0,1)</f>
        <v>1</v>
      </c>
      <c r="N2304" s="163">
        <f t="array" ref="N2304">IF(COUNT(SEARCH(Удалить_Индекс_КВСР,$B2304)*SEARCH(Удалить_Индекс_ПБС,$C2304)*SEARCH(Удалить_Индекс_КФСР,$D2304)*SEARCH(Удалить_Индекс_КЦСР,$E2304)*SEARCH(Удалить_Индекс_КВР,$F2304)*SEARCH(Удалить_Индекс_ЭК,$H2304)*SEARCH(Удалить_Индекс_КР,$I2304))&gt;0,0,1)</f>
        <v>0</v>
      </c>
      <c r="O2304" s="163" t="str">
        <f t="shared" si="1643"/>
        <v/>
      </c>
      <c r="P2304" s="263" t="str">
        <f t="shared" si="1644"/>
        <v/>
      </c>
      <c r="Q2304" s="263" t="str">
        <f t="shared" si="1645"/>
        <v/>
      </c>
      <c r="R2304" s="263" t="str">
        <f t="shared" si="1646"/>
        <v/>
      </c>
      <c r="S2304" s="263" t="str">
        <f t="shared" si="1647"/>
        <v/>
      </c>
      <c r="T2304" s="263" t="str">
        <f t="shared" si="1648"/>
        <v/>
      </c>
      <c r="U2304" s="263" t="str">
        <f t="shared" si="1619"/>
        <v/>
      </c>
      <c r="V2304" s="263" t="str">
        <f t="shared" si="1649"/>
        <v/>
      </c>
      <c r="W2304" s="263" t="str">
        <f t="shared" si="1620"/>
        <v/>
      </c>
      <c r="X2304" s="263" t="str">
        <f t="shared" si="1650"/>
        <v/>
      </c>
      <c r="Y2304" s="263" t="str">
        <f t="shared" si="1651"/>
        <v/>
      </c>
      <c r="Z2304" s="263" t="str">
        <f t="shared" si="1652"/>
        <v/>
      </c>
      <c r="AA2304" s="263" t="str">
        <f t="shared" si="1653"/>
        <v/>
      </c>
      <c r="AB2304" s="263" t="str">
        <f t="shared" si="1638"/>
        <v>смз</v>
      </c>
      <c r="AC2304" s="263" t="str">
        <f t="shared" si="1621"/>
        <v/>
      </c>
      <c r="AD2304" s="263" t="str">
        <f t="shared" si="1639"/>
        <v/>
      </c>
      <c r="AE2304" s="263" t="str">
        <f t="shared" si="1654"/>
        <v/>
      </c>
      <c r="AF2304" s="263" t="str">
        <f t="shared" si="1655"/>
        <v/>
      </c>
      <c r="AG2304" s="263"/>
      <c r="AJ2304" s="163" t="str">
        <f t="shared" si="1656"/>
        <v/>
      </c>
      <c r="AK2304" s="163" t="str">
        <f t="shared" si="1622"/>
        <v/>
      </c>
      <c r="AL2304" s="163" t="str">
        <f t="shared" si="1657"/>
        <v/>
      </c>
      <c r="AM2304" s="163" t="str">
        <f t="shared" si="1658"/>
        <v/>
      </c>
      <c r="AN2304" s="163" t="str">
        <f t="shared" si="1623"/>
        <v/>
      </c>
      <c r="AO2304" s="163" t="str">
        <f t="shared" si="1624"/>
        <v>физ</v>
      </c>
      <c r="AP2304" s="163" t="str">
        <f t="shared" si="1625"/>
        <v/>
      </c>
      <c r="AQ2304" s="163" t="str">
        <f t="shared" si="1626"/>
        <v/>
      </c>
      <c r="AR2304" s="163" t="str">
        <f t="shared" si="1627"/>
        <v/>
      </c>
      <c r="AS2304" s="163" t="str">
        <f t="shared" si="1640"/>
        <v>смз</v>
      </c>
      <c r="AT2304" s="163" t="str">
        <f t="shared" si="1641"/>
        <v/>
      </c>
      <c r="AU2304" s="163" t="str">
        <f t="shared" si="1659"/>
        <v>смз</v>
      </c>
      <c r="AV2304" s="163" t="str">
        <f t="shared" si="1642"/>
        <v>смз87504302673общпро</v>
      </c>
      <c r="AW2304" s="162">
        <f t="shared" si="1628"/>
        <v>1368100</v>
      </c>
      <c r="AX2304" s="162">
        <f t="shared" si="1629"/>
        <v>680000</v>
      </c>
      <c r="AY2304" s="162">
        <f t="shared" si="1630"/>
        <v>0</v>
      </c>
      <c r="AZ2304" s="162">
        <f t="shared" si="1631"/>
        <v>0</v>
      </c>
      <c r="BA2304" s="164">
        <f t="shared" si="1632"/>
        <v>1</v>
      </c>
      <c r="BB2304" s="164">
        <f t="shared" si="1633"/>
        <v>1</v>
      </c>
      <c r="BC2304" s="164">
        <f t="shared" si="1634"/>
        <v>1</v>
      </c>
      <c r="BD2304" s="162">
        <f t="shared" si="1660"/>
        <v>0</v>
      </c>
      <c r="BE2304" s="162">
        <f t="shared" si="1661"/>
        <v>0</v>
      </c>
      <c r="BF2304" s="179">
        <f t="shared" si="1662"/>
        <v>0</v>
      </c>
      <c r="BG2304" s="180">
        <f t="shared" si="1663"/>
        <v>0</v>
      </c>
      <c r="BH2304" s="254" t="str">
        <f t="shared" si="1635"/>
        <v>875</v>
      </c>
      <c r="BI2304" s="254" t="str">
        <f t="shared" si="1636"/>
        <v>1101</v>
      </c>
      <c r="BJ2304" s="249" t="s">
        <v>1925</v>
      </c>
      <c r="BK2304" s="249" t="s">
        <v>1926</v>
      </c>
      <c r="BL2304" s="202" t="str">
        <f t="shared" si="1637"/>
        <v/>
      </c>
    </row>
    <row r="2305" spans="1:64" ht="12" hidden="1" customHeight="1">
      <c r="A2305" s="197"/>
      <c r="B2305" s="366" t="s">
        <v>321</v>
      </c>
      <c r="C2305" s="365" t="s">
        <v>1253</v>
      </c>
      <c r="D2305" s="366" t="s">
        <v>393</v>
      </c>
      <c r="E2305" s="366" t="s">
        <v>898</v>
      </c>
      <c r="F2305" s="366" t="s">
        <v>559</v>
      </c>
      <c r="G2305" s="366" t="s">
        <v>1344</v>
      </c>
      <c r="H2305" s="366" t="s">
        <v>1103</v>
      </c>
      <c r="I2305" s="366" t="s">
        <v>497</v>
      </c>
      <c r="J2305" s="386">
        <v>504900</v>
      </c>
      <c r="K2305" s="386">
        <v>504900</v>
      </c>
      <c r="L2305" s="162" t="str">
        <f t="shared" si="1618"/>
        <v>875043026731101011004Г03061100031</v>
      </c>
      <c r="M2305" s="163">
        <f t="array" ref="M2305">IF(COUNT(SEARCH(Удалить_Роспись_КВСР,$B2305)*SEARCH(Удалить_Роспись_ПБС,$C2305)*SEARCH(Удалить_Роспись_КФСР, $D2305)*SEARCH(Удалить_Роспись_КЦСР,$E2305)*SEARCH(Удалить_Роспись_КВР,$F2305)*SEARCH(Удалить_Роспись_ЭК,$H2305)*SEARCH(Удалить_Роспись_КР,$I2305))&gt;0,0,1)</f>
        <v>1</v>
      </c>
      <c r="N2305" s="163"/>
      <c r="O2305" s="163" t="str">
        <f t="shared" si="1643"/>
        <v/>
      </c>
      <c r="P2305" s="263" t="str">
        <f t="shared" si="1644"/>
        <v/>
      </c>
      <c r="Q2305" s="263" t="str">
        <f t="shared" si="1645"/>
        <v/>
      </c>
      <c r="R2305" s="263" t="str">
        <f t="shared" si="1646"/>
        <v/>
      </c>
      <c r="S2305" s="263" t="str">
        <f t="shared" si="1647"/>
        <v/>
      </c>
      <c r="T2305" s="263" t="str">
        <f t="shared" si="1648"/>
        <v/>
      </c>
      <c r="U2305" s="263" t="str">
        <f t="shared" si="1619"/>
        <v/>
      </c>
      <c r="V2305" s="263" t="str">
        <f t="shared" si="1649"/>
        <v/>
      </c>
      <c r="W2305" s="263" t="str">
        <f t="shared" si="1620"/>
        <v/>
      </c>
      <c r="X2305" s="263" t="str">
        <f t="shared" si="1650"/>
        <v/>
      </c>
      <c r="Y2305" s="263" t="str">
        <f t="shared" si="1651"/>
        <v/>
      </c>
      <c r="Z2305" s="263" t="str">
        <f t="shared" si="1652"/>
        <v/>
      </c>
      <c r="AA2305" s="263" t="str">
        <f t="shared" si="1653"/>
        <v/>
      </c>
      <c r="AB2305" s="263" t="str">
        <f t="shared" si="1638"/>
        <v>смз</v>
      </c>
      <c r="AC2305" s="263" t="str">
        <f t="shared" si="1621"/>
        <v/>
      </c>
      <c r="AD2305" s="263" t="str">
        <f t="shared" si="1639"/>
        <v/>
      </c>
      <c r="AE2305" s="263" t="str">
        <f t="shared" si="1654"/>
        <v/>
      </c>
      <c r="AF2305" s="263" t="str">
        <f t="shared" si="1655"/>
        <v/>
      </c>
      <c r="AG2305" s="263"/>
      <c r="AJ2305" s="163" t="str">
        <f t="shared" si="1656"/>
        <v/>
      </c>
      <c r="AK2305" s="163" t="str">
        <f t="shared" si="1622"/>
        <v/>
      </c>
      <c r="AL2305" s="163" t="str">
        <f t="shared" si="1657"/>
        <v/>
      </c>
      <c r="AM2305" s="163" t="str">
        <f t="shared" si="1658"/>
        <v/>
      </c>
      <c r="AN2305" s="163" t="str">
        <f t="shared" si="1623"/>
        <v/>
      </c>
      <c r="AO2305" s="163" t="str">
        <f t="shared" si="1624"/>
        <v>физ</v>
      </c>
      <c r="AP2305" s="163" t="str">
        <f t="shared" si="1625"/>
        <v/>
      </c>
      <c r="AQ2305" s="163" t="str">
        <f t="shared" si="1626"/>
        <v/>
      </c>
      <c r="AR2305" s="163" t="str">
        <f t="shared" si="1627"/>
        <v/>
      </c>
      <c r="AS2305" s="163" t="str">
        <f t="shared" si="1640"/>
        <v>смз</v>
      </c>
      <c r="AT2305" s="163" t="str">
        <f t="shared" si="1641"/>
        <v/>
      </c>
      <c r="AU2305" s="163" t="str">
        <f t="shared" si="1659"/>
        <v>смз</v>
      </c>
      <c r="AV2305" s="163" t="str">
        <f t="shared" si="1642"/>
        <v>смз87504302673общпро</v>
      </c>
      <c r="AW2305" s="162">
        <f t="shared" si="1628"/>
        <v>504900</v>
      </c>
      <c r="AX2305" s="162">
        <f t="shared" si="1629"/>
        <v>504900</v>
      </c>
      <c r="AY2305" s="162">
        <f t="shared" si="1630"/>
        <v>0</v>
      </c>
      <c r="AZ2305" s="162">
        <f t="shared" si="1631"/>
        <v>0</v>
      </c>
      <c r="BA2305" s="164">
        <f t="shared" si="1632"/>
        <v>1</v>
      </c>
      <c r="BB2305" s="164">
        <f t="shared" si="1633"/>
        <v>1</v>
      </c>
      <c r="BC2305" s="164">
        <f t="shared" si="1634"/>
        <v>1</v>
      </c>
      <c r="BD2305" s="162">
        <f t="shared" si="1660"/>
        <v>0</v>
      </c>
      <c r="BE2305" s="162">
        <f t="shared" si="1661"/>
        <v>0</v>
      </c>
      <c r="BF2305" s="179">
        <f t="shared" si="1662"/>
        <v>0</v>
      </c>
      <c r="BG2305" s="180">
        <f t="shared" si="1663"/>
        <v>0</v>
      </c>
      <c r="BH2305" s="254" t="str">
        <f t="shared" si="1635"/>
        <v>875</v>
      </c>
      <c r="BI2305" s="254" t="str">
        <f t="shared" si="1636"/>
        <v>1101</v>
      </c>
      <c r="BJ2305" s="249" t="s">
        <v>1927</v>
      </c>
      <c r="BK2305" s="249" t="s">
        <v>1928</v>
      </c>
      <c r="BL2305" s="202" t="str">
        <f t="shared" si="1637"/>
        <v/>
      </c>
    </row>
    <row r="2306" spans="1:64" ht="12" hidden="1" customHeight="1">
      <c r="A2306" s="197"/>
      <c r="B2306" s="366" t="s">
        <v>321</v>
      </c>
      <c r="C2306" s="365" t="s">
        <v>1253</v>
      </c>
      <c r="D2306" s="366" t="s">
        <v>393</v>
      </c>
      <c r="E2306" s="366" t="s">
        <v>944</v>
      </c>
      <c r="F2306" s="366" t="s">
        <v>559</v>
      </c>
      <c r="G2306" s="366" t="s">
        <v>1344</v>
      </c>
      <c r="H2306" s="366" t="s">
        <v>1103</v>
      </c>
      <c r="I2306" s="366" t="s">
        <v>497</v>
      </c>
      <c r="J2306" s="386">
        <v>44000</v>
      </c>
      <c r="K2306" s="386">
        <v>44000</v>
      </c>
      <c r="L2306" s="162" t="str">
        <f t="shared" si="1618"/>
        <v>875043026731101011004Э03061100031</v>
      </c>
      <c r="M2306" s="163">
        <f t="array" ref="M2306">IF(COUNT(SEARCH(Удалить_Роспись_КВСР,$B2306)*SEARCH(Удалить_Роспись_ПБС,$C2306)*SEARCH(Удалить_Роспись_КФСР, $D2306)*SEARCH(Удалить_Роспись_КЦСР,$E2306)*SEARCH(Удалить_Роспись_КВР,$F2306)*SEARCH(Удалить_Роспись_ЭК,$H2306)*SEARCH(Удалить_Роспись_КР,$I2306))&gt;0,0,1)</f>
        <v>1</v>
      </c>
      <c r="N2306" s="163"/>
      <c r="O2306" s="163" t="str">
        <f t="shared" si="1643"/>
        <v/>
      </c>
      <c r="P2306" s="263" t="str">
        <f t="shared" si="1644"/>
        <v/>
      </c>
      <c r="Q2306" s="263" t="str">
        <f t="shared" si="1645"/>
        <v/>
      </c>
      <c r="R2306" s="263" t="str">
        <f t="shared" si="1646"/>
        <v/>
      </c>
      <c r="S2306" s="263" t="str">
        <f t="shared" si="1647"/>
        <v/>
      </c>
      <c r="T2306" s="263" t="str">
        <f t="shared" si="1648"/>
        <v/>
      </c>
      <c r="U2306" s="263" t="str">
        <f t="shared" si="1619"/>
        <v/>
      </c>
      <c r="V2306" s="263" t="str">
        <f t="shared" si="1649"/>
        <v/>
      </c>
      <c r="W2306" s="263" t="str">
        <f t="shared" si="1620"/>
        <v/>
      </c>
      <c r="X2306" s="263" t="str">
        <f t="shared" si="1650"/>
        <v/>
      </c>
      <c r="Y2306" s="263" t="str">
        <f t="shared" si="1651"/>
        <v/>
      </c>
      <c r="Z2306" s="263" t="str">
        <f t="shared" si="1652"/>
        <v/>
      </c>
      <c r="AA2306" s="263" t="str">
        <f t="shared" si="1653"/>
        <v/>
      </c>
      <c r="AB2306" s="263" t="str">
        <f t="shared" si="1638"/>
        <v>смз</v>
      </c>
      <c r="AC2306" s="263" t="str">
        <f t="shared" si="1621"/>
        <v/>
      </c>
      <c r="AD2306" s="263" t="str">
        <f t="shared" si="1639"/>
        <v/>
      </c>
      <c r="AE2306" s="263" t="str">
        <f t="shared" si="1654"/>
        <v/>
      </c>
      <c r="AF2306" s="263" t="str">
        <f t="shared" si="1655"/>
        <v/>
      </c>
      <c r="AG2306" s="263"/>
      <c r="AJ2306" s="163" t="str">
        <f t="shared" si="1656"/>
        <v/>
      </c>
      <c r="AK2306" s="163" t="str">
        <f t="shared" si="1622"/>
        <v/>
      </c>
      <c r="AL2306" s="163" t="str">
        <f t="shared" si="1657"/>
        <v/>
      </c>
      <c r="AM2306" s="163" t="str">
        <f t="shared" si="1658"/>
        <v/>
      </c>
      <c r="AN2306" s="163" t="str">
        <f t="shared" si="1623"/>
        <v/>
      </c>
      <c r="AO2306" s="163" t="str">
        <f t="shared" si="1624"/>
        <v>физ</v>
      </c>
      <c r="AP2306" s="163" t="str">
        <f t="shared" si="1625"/>
        <v/>
      </c>
      <c r="AQ2306" s="163" t="str">
        <f t="shared" si="1626"/>
        <v/>
      </c>
      <c r="AR2306" s="163" t="str">
        <f t="shared" si="1627"/>
        <v/>
      </c>
      <c r="AS2306" s="163" t="str">
        <f t="shared" si="1640"/>
        <v>смз</v>
      </c>
      <c r="AT2306" s="163" t="str">
        <f t="shared" si="1641"/>
        <v/>
      </c>
      <c r="AU2306" s="163" t="str">
        <f t="shared" si="1659"/>
        <v>смз</v>
      </c>
      <c r="AV2306" s="163" t="str">
        <f t="shared" si="1642"/>
        <v>смз87504302673общпро</v>
      </c>
      <c r="AW2306" s="162">
        <f t="shared" si="1628"/>
        <v>44000</v>
      </c>
      <c r="AX2306" s="162">
        <f t="shared" si="1629"/>
        <v>44000</v>
      </c>
      <c r="AY2306" s="162">
        <f t="shared" si="1630"/>
        <v>0</v>
      </c>
      <c r="AZ2306" s="162">
        <f t="shared" si="1631"/>
        <v>0</v>
      </c>
      <c r="BA2306" s="164">
        <f t="shared" si="1632"/>
        <v>1</v>
      </c>
      <c r="BB2306" s="164">
        <f t="shared" si="1633"/>
        <v>1</v>
      </c>
      <c r="BC2306" s="164">
        <f t="shared" si="1634"/>
        <v>1</v>
      </c>
      <c r="BD2306" s="162">
        <f t="shared" si="1660"/>
        <v>0</v>
      </c>
      <c r="BE2306" s="162">
        <f t="shared" si="1661"/>
        <v>0</v>
      </c>
      <c r="BF2306" s="179">
        <f t="shared" si="1662"/>
        <v>0</v>
      </c>
      <c r="BG2306" s="180">
        <f t="shared" si="1663"/>
        <v>0</v>
      </c>
      <c r="BH2306" s="254" t="str">
        <f t="shared" si="1635"/>
        <v>875</v>
      </c>
      <c r="BI2306" s="254" t="str">
        <f t="shared" si="1636"/>
        <v>1101</v>
      </c>
      <c r="BJ2306" s="249" t="s">
        <v>1929</v>
      </c>
      <c r="BK2306" s="249" t="s">
        <v>375</v>
      </c>
      <c r="BL2306" s="202" t="str">
        <f t="shared" si="1637"/>
        <v/>
      </c>
    </row>
    <row r="2307" spans="1:64" ht="12" hidden="1" customHeight="1">
      <c r="A2307" s="197"/>
      <c r="B2307" s="366" t="s">
        <v>321</v>
      </c>
      <c r="C2307" s="365" t="s">
        <v>1253</v>
      </c>
      <c r="D2307" s="366" t="s">
        <v>411</v>
      </c>
      <c r="E2307" s="366" t="s">
        <v>1447</v>
      </c>
      <c r="F2307" s="366" t="s">
        <v>559</v>
      </c>
      <c r="G2307" s="366" t="s">
        <v>1344</v>
      </c>
      <c r="H2307" s="366" t="s">
        <v>1103</v>
      </c>
      <c r="I2307" s="366" t="s">
        <v>498</v>
      </c>
      <c r="J2307" s="386">
        <v>973100</v>
      </c>
      <c r="K2307" s="386">
        <v>0</v>
      </c>
      <c r="L2307" s="162" t="str">
        <f t="shared" ref="L2307:L2308" si="1664">CONCATENATE(B2307,C2307,D2307,E2307,F2307,G2307,I2307)</f>
        <v>87504302673110207100S650061100030</v>
      </c>
      <c r="M2307" s="163">
        <f t="array" ref="M2307">IF(COUNT(SEARCH(Удалить_Роспись_КВСР,$B2307)*SEARCH(Удалить_Роспись_ПБС,$C2307)*SEARCH(Удалить_Роспись_КФСР, $D2307)*SEARCH(Удалить_Роспись_КЦСР,$E2307)*SEARCH(Удалить_Роспись_КВР,$F2307)*SEARCH(Удалить_Роспись_ЭК,$H2307)*SEARCH(Удалить_Роспись_КР,$I2307))&gt;0,0,1)</f>
        <v>0</v>
      </c>
      <c r="N2307" s="163">
        <f t="array" ref="N2307">IF(COUNT(SEARCH(Удалить_Индекс_КВСР,$B2307)*SEARCH(Удалить_Индекс_ПБС,$C2307)*SEARCH(Удалить_Индекс_КФСР,$D2307)*SEARCH(Удалить_Индекс_КЦСР,$E2307)*SEARCH(Удалить_Индекс_КВР,$F2307)*SEARCH(Удалить_Индекс_ЭК,$H2307)*SEARCH(Удалить_Индекс_КР,$I2307))&gt;0,0,1)</f>
        <v>0</v>
      </c>
      <c r="O2307" s="163" t="str">
        <f t="shared" si="1643"/>
        <v/>
      </c>
      <c r="P2307" s="263" t="str">
        <f t="shared" si="1644"/>
        <v/>
      </c>
      <c r="Q2307" s="263" t="str">
        <f t="shared" si="1645"/>
        <v/>
      </c>
      <c r="R2307" s="263" t="str">
        <f t="shared" si="1646"/>
        <v/>
      </c>
      <c r="S2307" s="263" t="str">
        <f t="shared" si="1647"/>
        <v/>
      </c>
      <c r="T2307" s="263" t="str">
        <f t="shared" si="1648"/>
        <v/>
      </c>
      <c r="U2307" s="263" t="str">
        <f t="shared" ref="U2307:U2308" si="1665">IF(LEFT($E2307,3)="795","рцп","")</f>
        <v/>
      </c>
      <c r="V2307" s="263" t="str">
        <f t="shared" si="1649"/>
        <v/>
      </c>
      <c r="W2307" s="263" t="str">
        <f t="shared" ref="W2307:W2308" si="1666">IF(AND($B2307="806",$D2307="0503"),"бла","")</f>
        <v/>
      </c>
      <c r="X2307" s="263" t="str">
        <f t="shared" si="1650"/>
        <v/>
      </c>
      <c r="Y2307" s="263" t="str">
        <f t="shared" si="1651"/>
        <v/>
      </c>
      <c r="Z2307" s="263" t="str">
        <f t="shared" si="1652"/>
        <v/>
      </c>
      <c r="AA2307" s="263" t="str">
        <f t="shared" si="1653"/>
        <v/>
      </c>
      <c r="AB2307" s="263" t="str">
        <f t="shared" si="1638"/>
        <v>смз</v>
      </c>
      <c r="AC2307" s="263" t="str">
        <f t="shared" ref="AC2307:AC2308" si="1667">IF($D2307="1301","дол","")</f>
        <v/>
      </c>
      <c r="AD2307" s="263" t="str">
        <f t="shared" si="1639"/>
        <v/>
      </c>
      <c r="AE2307" s="263" t="str">
        <f t="shared" si="1654"/>
        <v/>
      </c>
      <c r="AF2307" s="263" t="str">
        <f t="shared" si="1655"/>
        <v/>
      </c>
      <c r="AG2307" s="263"/>
      <c r="AJ2307" s="163" t="str">
        <f t="shared" si="1656"/>
        <v/>
      </c>
      <c r="AK2307" s="163" t="str">
        <f t="shared" ref="AK2307:AK2308" si="1668">IF($D2307="0107","выб","")</f>
        <v/>
      </c>
      <c r="AL2307" s="163" t="str">
        <f t="shared" si="1657"/>
        <v/>
      </c>
      <c r="AM2307" s="163" t="str">
        <f t="shared" si="1658"/>
        <v>меж</v>
      </c>
      <c r="AN2307" s="163" t="str">
        <f t="shared" ref="AN2307:AN2308" si="1669">IF($D2307="0501","жил","")</f>
        <v/>
      </c>
      <c r="AO2307" s="163" t="str">
        <f t="shared" ref="AO2307:AO2308" si="1670">IF($D2307="1101","физ","")</f>
        <v/>
      </c>
      <c r="AP2307" s="163" t="str">
        <f t="shared" ref="AP2307:AP2308" si="1671">IF($D2307="0408","тра","")</f>
        <v/>
      </c>
      <c r="AQ2307" s="163" t="str">
        <f t="shared" ref="AQ2307:AQ2308" si="1672">IF($D2307="1001","пен","")</f>
        <v/>
      </c>
      <c r="AR2307" s="163" t="str">
        <f t="shared" ref="AR2307:AR2308" si="1673">IF(LEFT($E2307,3)="795","рцп","")</f>
        <v/>
      </c>
      <c r="AS2307" s="163" t="str">
        <f t="shared" si="1640"/>
        <v>смз</v>
      </c>
      <c r="AT2307" s="163" t="str">
        <f t="shared" si="1641"/>
        <v/>
      </c>
      <c r="AU2307" s="163" t="str">
        <f t="shared" si="1659"/>
        <v>смз</v>
      </c>
      <c r="AV2307" s="163" t="str">
        <f t="shared" si="1642"/>
        <v>смз87504302673общпро</v>
      </c>
      <c r="AW2307" s="162">
        <f t="shared" ref="AW2307:AW2308" si="1674">J2307*$M2307</f>
        <v>0</v>
      </c>
      <c r="AX2307" s="162">
        <f t="shared" ref="AX2307:AX2308" si="1675">K2307*$M2307</f>
        <v>0</v>
      </c>
      <c r="AY2307" s="162">
        <f t="shared" ref="AY2307:AY2308" si="1676">J2307*$N2307</f>
        <v>0</v>
      </c>
      <c r="AZ2307" s="162">
        <f t="shared" ref="AZ2307:AZ2308" si="1677">K2307*$N2307</f>
        <v>0</v>
      </c>
      <c r="BA2307" s="164">
        <f t="shared" ref="BA2307:BA2308" si="1678">VLOOKUP(H2307,спр_Индексации_ЭКР,2,FALSE)</f>
        <v>1</v>
      </c>
      <c r="BB2307" s="164">
        <f t="shared" ref="BB2307:BB2308" si="1679">VLOOKUP(H2307,спр_Индексации_ЭКР,4,FALSE)</f>
        <v>1</v>
      </c>
      <c r="BC2307" s="164">
        <f t="shared" ref="BC2307:BC2308" si="1680">VLOOKUP(H2307,спр_Индексации_ЭКР,5,FALSE)</f>
        <v>1</v>
      </c>
      <c r="BD2307" s="162">
        <f t="shared" si="1660"/>
        <v>0</v>
      </c>
      <c r="BE2307" s="162">
        <f t="shared" si="1661"/>
        <v>0</v>
      </c>
      <c r="BF2307" s="179">
        <f t="shared" si="1662"/>
        <v>0</v>
      </c>
      <c r="BG2307" s="180">
        <f t="shared" si="1663"/>
        <v>0</v>
      </c>
      <c r="BH2307" s="254" t="str">
        <f t="shared" ref="BH2307:BH2308" si="1681">B2307</f>
        <v>875</v>
      </c>
      <c r="BI2307" s="254" t="str">
        <f t="shared" ref="BI2307:BI2308" si="1682">D2307</f>
        <v>1102</v>
      </c>
      <c r="BJ2307" s="249" t="s">
        <v>1930</v>
      </c>
      <c r="BK2307" s="249" t="s">
        <v>1931</v>
      </c>
      <c r="BL2307" s="202" t="str">
        <f t="shared" ref="BL2307:BL2308" si="1683">IF(LEFT(B2307,1)="9",LEFT(D2307,2),"")</f>
        <v/>
      </c>
    </row>
    <row r="2308" spans="1:64" ht="12" hidden="1" customHeight="1">
      <c r="A2308" s="197"/>
      <c r="B2308" s="366" t="s">
        <v>321</v>
      </c>
      <c r="C2308" s="365" t="s">
        <v>1253</v>
      </c>
      <c r="D2308" s="366" t="s">
        <v>411</v>
      </c>
      <c r="E2308" s="366" t="s">
        <v>1447</v>
      </c>
      <c r="F2308" s="366" t="s">
        <v>559</v>
      </c>
      <c r="G2308" s="366" t="s">
        <v>1344</v>
      </c>
      <c r="H2308" s="366" t="s">
        <v>1103</v>
      </c>
      <c r="I2308" s="366" t="s">
        <v>1326</v>
      </c>
      <c r="J2308" s="386">
        <v>62112.77</v>
      </c>
      <c r="K2308" s="386">
        <v>48000</v>
      </c>
      <c r="L2308" s="162" t="str">
        <f t="shared" si="1664"/>
        <v>87504302673110207100S650061100036</v>
      </c>
      <c r="M2308" s="163">
        <f t="array" ref="M2308">IF(COUNT(SEARCH(Удалить_Роспись_КВСР,$B2308)*SEARCH(Удалить_Роспись_ПБС,$C2308)*SEARCH(Удалить_Роспись_КФСР, $D2308)*SEARCH(Удалить_Роспись_КЦСР,$E2308)*SEARCH(Удалить_Роспись_КВР,$F2308)*SEARCH(Удалить_Роспись_ЭК,$H2308)*SEARCH(Удалить_Роспись_КР,$I2308))&gt;0,0,1)</f>
        <v>1</v>
      </c>
      <c r="N2308" s="163">
        <f t="array" ref="N2308">IF(COUNT(SEARCH(Удалить_Индекс_КВСР,$B2308)*SEARCH(Удалить_Индекс_ПБС,$C2308)*SEARCH(Удалить_Индекс_КФСР,$D2308)*SEARCH(Удалить_Индекс_КЦСР,$E2308)*SEARCH(Удалить_Индекс_КВР,$F2308)*SEARCH(Удалить_Индекс_ЭК,$H2308)*SEARCH(Удалить_Индекс_КР,$I2308))&gt;0,0,1)</f>
        <v>0</v>
      </c>
      <c r="O2308" s="163" t="str">
        <f t="shared" si="1643"/>
        <v/>
      </c>
      <c r="P2308" s="263" t="str">
        <f t="shared" si="1644"/>
        <v/>
      </c>
      <c r="Q2308" s="263" t="str">
        <f t="shared" si="1645"/>
        <v/>
      </c>
      <c r="R2308" s="263" t="str">
        <f t="shared" si="1646"/>
        <v/>
      </c>
      <c r="S2308" s="263" t="str">
        <f t="shared" si="1647"/>
        <v/>
      </c>
      <c r="T2308" s="263" t="str">
        <f t="shared" si="1648"/>
        <v/>
      </c>
      <c r="U2308" s="263" t="str">
        <f t="shared" si="1665"/>
        <v/>
      </c>
      <c r="V2308" s="263" t="str">
        <f t="shared" si="1649"/>
        <v/>
      </c>
      <c r="W2308" s="263" t="str">
        <f t="shared" si="1666"/>
        <v/>
      </c>
      <c r="X2308" s="263" t="str">
        <f t="shared" si="1650"/>
        <v/>
      </c>
      <c r="Y2308" s="263" t="str">
        <f t="shared" si="1651"/>
        <v/>
      </c>
      <c r="Z2308" s="263" t="str">
        <f t="shared" si="1652"/>
        <v/>
      </c>
      <c r="AA2308" s="263"/>
      <c r="AB2308" s="263" t="str">
        <f t="shared" ref="AB2308" si="1684">IF($F2308="611","смз","")</f>
        <v>смз</v>
      </c>
      <c r="AC2308" s="263" t="str">
        <f t="shared" si="1667"/>
        <v/>
      </c>
      <c r="AD2308" s="263" t="str">
        <f t="shared" ref="AD2308" si="1685">IF($F2308="612","сиц","")</f>
        <v/>
      </c>
      <c r="AE2308" s="263" t="str">
        <f t="shared" si="1654"/>
        <v/>
      </c>
      <c r="AF2308" s="263" t="str">
        <f t="shared" si="1655"/>
        <v/>
      </c>
      <c r="AG2308" s="263"/>
      <c r="AJ2308" s="163" t="str">
        <f t="shared" si="1656"/>
        <v/>
      </c>
      <c r="AK2308" s="163" t="str">
        <f t="shared" si="1668"/>
        <v/>
      </c>
      <c r="AL2308" s="163" t="str">
        <f t="shared" si="1657"/>
        <v/>
      </c>
      <c r="AM2308" s="163" t="str">
        <f t="shared" si="1658"/>
        <v/>
      </c>
      <c r="AN2308" s="163" t="str">
        <f t="shared" si="1669"/>
        <v/>
      </c>
      <c r="AO2308" s="163" t="str">
        <f t="shared" si="1670"/>
        <v/>
      </c>
      <c r="AP2308" s="163" t="str">
        <f t="shared" si="1671"/>
        <v/>
      </c>
      <c r="AQ2308" s="163" t="str">
        <f t="shared" si="1672"/>
        <v/>
      </c>
      <c r="AR2308" s="163" t="str">
        <f t="shared" si="1673"/>
        <v/>
      </c>
      <c r="AS2308" s="163" t="str">
        <f t="shared" ref="AS2308" si="1686">IF($F2308="611","смз","")</f>
        <v>смз</v>
      </c>
      <c r="AT2308" s="163" t="str">
        <f t="shared" ref="AT2308" si="1687">IF($F2308="612","сиц","")</f>
        <v/>
      </c>
      <c r="AU2308" s="163" t="str">
        <f t="shared" si="1659"/>
        <v>смз</v>
      </c>
      <c r="AV2308" s="163" t="str">
        <f t="shared" si="1642"/>
        <v>смз87504302673общпро</v>
      </c>
      <c r="AW2308" s="162">
        <f t="shared" si="1674"/>
        <v>62112.77</v>
      </c>
      <c r="AX2308" s="162">
        <f t="shared" si="1675"/>
        <v>48000</v>
      </c>
      <c r="AY2308" s="162">
        <f t="shared" si="1676"/>
        <v>0</v>
      </c>
      <c r="AZ2308" s="162">
        <f t="shared" si="1677"/>
        <v>0</v>
      </c>
      <c r="BA2308" s="164">
        <f t="shared" si="1678"/>
        <v>1</v>
      </c>
      <c r="BB2308" s="164">
        <f t="shared" si="1679"/>
        <v>1</v>
      </c>
      <c r="BC2308" s="164">
        <f t="shared" si="1680"/>
        <v>1</v>
      </c>
      <c r="BD2308" s="162">
        <f t="shared" si="1660"/>
        <v>0</v>
      </c>
      <c r="BE2308" s="162">
        <f t="shared" si="1661"/>
        <v>0</v>
      </c>
      <c r="BF2308" s="179">
        <f t="shared" si="1662"/>
        <v>0</v>
      </c>
      <c r="BG2308" s="180">
        <f t="shared" si="1663"/>
        <v>0</v>
      </c>
      <c r="BH2308" s="254" t="str">
        <f t="shared" si="1681"/>
        <v>875</v>
      </c>
      <c r="BI2308" s="254" t="str">
        <f t="shared" si="1682"/>
        <v>1102</v>
      </c>
      <c r="BJ2308" s="249" t="s">
        <v>1932</v>
      </c>
      <c r="BK2308" s="249" t="s">
        <v>1933</v>
      </c>
      <c r="BL2308" s="202" t="str">
        <f t="shared" si="1683"/>
        <v/>
      </c>
    </row>
    <row r="2309" spans="1:64" ht="12" customHeight="1">
      <c r="A2309" s="197"/>
      <c r="B2309" s="197"/>
      <c r="C2309" s="197"/>
      <c r="D2309" s="197"/>
      <c r="E2309" s="197"/>
      <c r="F2309" s="197"/>
      <c r="G2309" s="197"/>
      <c r="H2309" s="197"/>
      <c r="I2309" s="197"/>
      <c r="N2309" s="429"/>
    </row>
    <row r="2310" spans="1:64" ht="12" customHeight="1">
      <c r="A2310" s="197"/>
      <c r="B2310" s="197"/>
      <c r="C2310" s="197"/>
      <c r="D2310" s="197"/>
      <c r="E2310" s="197"/>
      <c r="F2310" s="197"/>
      <c r="G2310" s="197"/>
      <c r="H2310" s="197"/>
      <c r="I2310" s="197"/>
      <c r="N2310" s="429"/>
    </row>
    <row r="2311" spans="1:64" ht="12" customHeight="1">
      <c r="A2311" s="197"/>
      <c r="B2311" s="197"/>
      <c r="C2311" s="197"/>
      <c r="D2311" s="197"/>
      <c r="E2311" s="197"/>
      <c r="F2311" s="197"/>
      <c r="G2311" s="197"/>
      <c r="H2311" s="197"/>
      <c r="I2311" s="197"/>
    </row>
    <row r="2312" spans="1:64" ht="12" customHeight="1">
      <c r="A2312" s="197"/>
      <c r="B2312" s="197"/>
      <c r="C2312" s="197"/>
      <c r="D2312" s="197"/>
      <c r="E2312" s="197"/>
      <c r="F2312" s="197"/>
      <c r="G2312" s="197"/>
      <c r="H2312" s="197"/>
      <c r="I2312" s="197"/>
      <c r="N2312" s="157" t="s">
        <v>1156</v>
      </c>
    </row>
    <row r="2313" spans="1:64" ht="12" customHeight="1">
      <c r="A2313" s="197"/>
      <c r="B2313" s="197"/>
      <c r="C2313" s="197"/>
      <c r="D2313" s="197"/>
      <c r="E2313" s="197"/>
      <c r="F2313" s="197"/>
      <c r="G2313" s="197"/>
      <c r="H2313" s="197"/>
      <c r="I2313" s="197"/>
      <c r="K2313" s="157" t="s">
        <v>1147</v>
      </c>
    </row>
    <row r="2314" spans="1:64" ht="12" customHeight="1">
      <c r="A2314" s="197"/>
      <c r="B2314" s="197"/>
      <c r="C2314" s="197"/>
      <c r="D2314" s="197"/>
      <c r="E2314" s="197"/>
      <c r="F2314" s="197" t="s">
        <v>1156</v>
      </c>
      <c r="G2314" s="197"/>
      <c r="H2314" s="197"/>
      <c r="I2314" s="197"/>
    </row>
    <row r="2315" spans="1:64" ht="12" customHeight="1">
      <c r="A2315" s="197"/>
      <c r="B2315" s="197"/>
      <c r="C2315" s="197"/>
      <c r="D2315" s="197"/>
      <c r="E2315" s="197"/>
      <c r="F2315" s="197"/>
      <c r="G2315" s="197"/>
      <c r="H2315" s="197"/>
      <c r="I2315" s="197"/>
    </row>
    <row r="2316" spans="1:64" ht="12" customHeight="1">
      <c r="A2316" s="197"/>
      <c r="B2316" s="197"/>
      <c r="C2316" s="197"/>
      <c r="D2316" s="197"/>
      <c r="E2316" s="197"/>
      <c r="F2316" s="197"/>
      <c r="G2316" s="197"/>
      <c r="H2316" s="197"/>
      <c r="I2316" s="197"/>
    </row>
    <row r="2317" spans="1:64" ht="12" customHeight="1">
      <c r="A2317" s="197"/>
      <c r="B2317" s="197"/>
      <c r="C2317" s="197"/>
      <c r="D2317" s="197"/>
      <c r="E2317" s="197"/>
      <c r="F2317" s="197"/>
      <c r="G2317" s="197"/>
      <c r="H2317" s="197"/>
      <c r="I2317" s="197"/>
    </row>
    <row r="2318" spans="1:64" ht="12" customHeight="1">
      <c r="A2318" s="197"/>
      <c r="B2318" s="197"/>
      <c r="C2318" s="197"/>
      <c r="D2318" s="197"/>
      <c r="E2318" s="197"/>
      <c r="F2318" s="197"/>
      <c r="G2318" s="197"/>
      <c r="H2318" s="197"/>
      <c r="I2318" s="197"/>
    </row>
    <row r="2319" spans="1:64" ht="12" customHeight="1">
      <c r="A2319" s="197"/>
      <c r="B2319" s="197"/>
      <c r="C2319" s="197"/>
      <c r="D2319" s="197"/>
      <c r="E2319" s="197"/>
      <c r="F2319" s="197"/>
      <c r="G2319" s="197"/>
      <c r="H2319" s="197"/>
      <c r="I2319" s="197"/>
    </row>
    <row r="2320" spans="1:64" ht="12" customHeight="1">
      <c r="A2320" s="197"/>
      <c r="B2320" s="197"/>
      <c r="C2320" s="197"/>
      <c r="D2320" s="197"/>
      <c r="E2320" s="197"/>
      <c r="F2320" s="197"/>
      <c r="G2320" s="197"/>
      <c r="H2320" s="197"/>
      <c r="I2320" s="197"/>
    </row>
    <row r="2321" spans="1:9" ht="12" customHeight="1">
      <c r="A2321" s="197"/>
      <c r="B2321" s="197"/>
      <c r="C2321" s="197"/>
      <c r="D2321" s="197"/>
      <c r="E2321" s="197"/>
      <c r="F2321" s="197"/>
      <c r="G2321" s="197"/>
      <c r="H2321" s="197"/>
      <c r="I2321" s="197"/>
    </row>
    <row r="2322" spans="1:9" ht="12" customHeight="1">
      <c r="A2322" s="197"/>
      <c r="B2322" s="197"/>
      <c r="C2322" s="197"/>
      <c r="D2322" s="197"/>
      <c r="E2322" s="197"/>
      <c r="F2322" s="197"/>
      <c r="G2322" s="197"/>
      <c r="H2322" s="197"/>
      <c r="I2322" s="197"/>
    </row>
    <row r="2323" spans="1:9" ht="12" customHeight="1">
      <c r="A2323" s="197"/>
      <c r="B2323" s="197"/>
      <c r="C2323" s="197"/>
      <c r="D2323" s="197"/>
      <c r="E2323" s="197"/>
      <c r="F2323" s="197"/>
      <c r="G2323" s="197"/>
      <c r="H2323" s="197"/>
      <c r="I2323" s="197"/>
    </row>
    <row r="2324" spans="1:9" ht="12" customHeight="1">
      <c r="A2324" s="197"/>
      <c r="B2324" s="197"/>
      <c r="C2324" s="197"/>
      <c r="D2324" s="197"/>
      <c r="E2324" s="197"/>
      <c r="F2324" s="197"/>
      <c r="G2324" s="197"/>
      <c r="H2324" s="197"/>
      <c r="I2324" s="197"/>
    </row>
    <row r="2325" spans="1:9" ht="12" customHeight="1">
      <c r="A2325" s="197"/>
      <c r="B2325" s="197"/>
      <c r="C2325" s="197"/>
      <c r="D2325" s="197"/>
      <c r="E2325" s="197"/>
      <c r="F2325" s="197"/>
      <c r="G2325" s="197"/>
      <c r="H2325" s="197"/>
      <c r="I2325" s="197"/>
    </row>
    <row r="2326" spans="1:9" ht="12" customHeight="1">
      <c r="A2326" s="197"/>
      <c r="B2326" s="197"/>
      <c r="C2326" s="197"/>
      <c r="D2326" s="197"/>
      <c r="E2326" s="197"/>
      <c r="F2326" s="197"/>
      <c r="G2326" s="197"/>
      <c r="H2326" s="197"/>
      <c r="I2326" s="197"/>
    </row>
    <row r="2327" spans="1:9" ht="12" customHeight="1">
      <c r="A2327" s="197"/>
      <c r="B2327" s="197"/>
      <c r="C2327" s="197"/>
      <c r="D2327" s="197"/>
      <c r="E2327" s="197"/>
      <c r="F2327" s="197"/>
      <c r="G2327" s="197"/>
      <c r="H2327" s="197"/>
      <c r="I2327" s="197"/>
    </row>
    <row r="2328" spans="1:9" ht="12" customHeight="1">
      <c r="A2328" s="197"/>
      <c r="B2328" s="197"/>
      <c r="C2328" s="197"/>
      <c r="D2328" s="197"/>
      <c r="E2328" s="197"/>
      <c r="F2328" s="197"/>
      <c r="G2328" s="197"/>
      <c r="H2328" s="197"/>
      <c r="I2328" s="197"/>
    </row>
    <row r="2329" spans="1:9" ht="12" customHeight="1">
      <c r="A2329" s="197"/>
      <c r="B2329" s="197"/>
      <c r="C2329" s="197"/>
      <c r="D2329" s="197"/>
      <c r="E2329" s="197"/>
      <c r="F2329" s="197"/>
      <c r="G2329" s="197"/>
      <c r="H2329" s="197"/>
      <c r="I2329" s="197"/>
    </row>
    <row r="2330" spans="1:9" ht="12" customHeight="1">
      <c r="A2330" s="197"/>
      <c r="B2330" s="197"/>
      <c r="C2330" s="197"/>
      <c r="D2330" s="197"/>
      <c r="E2330" s="197"/>
      <c r="F2330" s="197"/>
      <c r="G2330" s="197"/>
      <c r="H2330" s="197"/>
      <c r="I2330" s="197"/>
    </row>
    <row r="2331" spans="1:9" ht="12" customHeight="1">
      <c r="A2331" s="197"/>
      <c r="B2331" s="197"/>
      <c r="C2331" s="197"/>
      <c r="D2331" s="197"/>
      <c r="E2331" s="197"/>
      <c r="F2331" s="197"/>
      <c r="G2331" s="197"/>
      <c r="H2331" s="197"/>
      <c r="I2331" s="197"/>
    </row>
    <row r="2332" spans="1:9" ht="12" customHeight="1">
      <c r="A2332" s="197"/>
      <c r="B2332" s="197"/>
      <c r="C2332" s="197"/>
      <c r="D2332" s="197"/>
      <c r="E2332" s="197"/>
      <c r="F2332" s="197"/>
      <c r="G2332" s="197"/>
      <c r="H2332" s="197"/>
      <c r="I2332" s="197"/>
    </row>
    <row r="2333" spans="1:9" ht="12" customHeight="1">
      <c r="A2333" s="197"/>
      <c r="B2333" s="197"/>
      <c r="C2333" s="197"/>
      <c r="D2333" s="197"/>
      <c r="E2333" s="197"/>
      <c r="F2333" s="197"/>
      <c r="G2333" s="197"/>
      <c r="H2333" s="197"/>
      <c r="I2333" s="197"/>
    </row>
    <row r="2334" spans="1:9" ht="12" customHeight="1">
      <c r="A2334" s="197"/>
      <c r="B2334" s="197"/>
      <c r="C2334" s="197"/>
      <c r="D2334" s="197"/>
      <c r="E2334" s="197"/>
      <c r="F2334" s="197"/>
      <c r="G2334" s="197"/>
      <c r="H2334" s="197"/>
      <c r="I2334" s="197"/>
    </row>
    <row r="2335" spans="1:9" ht="12" customHeight="1">
      <c r="A2335" s="197"/>
      <c r="B2335" s="197"/>
      <c r="C2335" s="197"/>
      <c r="D2335" s="197"/>
      <c r="E2335" s="197"/>
      <c r="F2335" s="197"/>
      <c r="G2335" s="197"/>
      <c r="H2335" s="197"/>
      <c r="I2335" s="197"/>
    </row>
    <row r="2336" spans="1:9" ht="12" customHeight="1">
      <c r="A2336" s="197"/>
      <c r="B2336" s="197"/>
      <c r="C2336" s="197"/>
      <c r="D2336" s="197"/>
      <c r="E2336" s="197"/>
      <c r="F2336" s="197"/>
      <c r="G2336" s="197"/>
      <c r="H2336" s="197"/>
      <c r="I2336" s="197"/>
    </row>
    <row r="2337" spans="1:9" ht="12" customHeight="1">
      <c r="A2337" s="197"/>
      <c r="B2337" s="197"/>
      <c r="C2337" s="197"/>
      <c r="D2337" s="197"/>
      <c r="E2337" s="197"/>
      <c r="F2337" s="197"/>
      <c r="G2337" s="197"/>
      <c r="H2337" s="197"/>
      <c r="I2337" s="197"/>
    </row>
    <row r="2338" spans="1:9" ht="12" customHeight="1">
      <c r="A2338" s="197"/>
      <c r="B2338" s="197"/>
      <c r="C2338" s="197"/>
      <c r="D2338" s="197"/>
      <c r="E2338" s="197"/>
      <c r="F2338" s="197"/>
      <c r="G2338" s="197"/>
      <c r="H2338" s="197"/>
      <c r="I2338" s="197"/>
    </row>
    <row r="2339" spans="1:9" ht="12" customHeight="1">
      <c r="A2339" s="197"/>
      <c r="B2339" s="197"/>
      <c r="C2339" s="197"/>
      <c r="D2339" s="197"/>
      <c r="E2339" s="197"/>
      <c r="F2339" s="197"/>
      <c r="G2339" s="197"/>
      <c r="H2339" s="197"/>
      <c r="I2339" s="197"/>
    </row>
    <row r="2340" spans="1:9" ht="12" customHeight="1">
      <c r="A2340" s="197"/>
      <c r="B2340" s="197"/>
      <c r="C2340" s="197"/>
      <c r="D2340" s="197"/>
      <c r="E2340" s="197"/>
      <c r="F2340" s="197"/>
      <c r="G2340" s="197"/>
      <c r="H2340" s="197"/>
      <c r="I2340" s="197"/>
    </row>
    <row r="2341" spans="1:9" ht="12" customHeight="1">
      <c r="A2341" s="197"/>
      <c r="B2341" s="197"/>
      <c r="C2341" s="197"/>
      <c r="D2341" s="197"/>
      <c r="E2341" s="197"/>
      <c r="F2341" s="197"/>
      <c r="G2341" s="197"/>
      <c r="H2341" s="197"/>
      <c r="I2341" s="197"/>
    </row>
    <row r="2342" spans="1:9" ht="12" customHeight="1">
      <c r="A2342" s="197"/>
      <c r="B2342" s="197"/>
      <c r="C2342" s="197"/>
      <c r="D2342" s="197"/>
      <c r="E2342" s="197"/>
      <c r="F2342" s="197"/>
      <c r="G2342" s="197"/>
      <c r="H2342" s="197"/>
      <c r="I2342" s="197"/>
    </row>
    <row r="2343" spans="1:9" ht="12" customHeight="1">
      <c r="A2343" s="197"/>
      <c r="B2343" s="197"/>
      <c r="C2343" s="197"/>
      <c r="D2343" s="197"/>
      <c r="E2343" s="197"/>
      <c r="F2343" s="197"/>
      <c r="G2343" s="197"/>
      <c r="H2343" s="197"/>
      <c r="I2343" s="197"/>
    </row>
    <row r="2344" spans="1:9" ht="12" customHeight="1">
      <c r="A2344" s="197"/>
      <c r="B2344" s="197"/>
      <c r="C2344" s="197"/>
      <c r="D2344" s="197"/>
      <c r="E2344" s="197"/>
      <c r="F2344" s="197"/>
      <c r="G2344" s="197"/>
      <c r="H2344" s="197"/>
      <c r="I2344" s="197"/>
    </row>
    <row r="2345" spans="1:9" ht="12" customHeight="1">
      <c r="A2345" s="197"/>
      <c r="B2345" s="197"/>
      <c r="C2345" s="197"/>
      <c r="D2345" s="197"/>
      <c r="E2345" s="197"/>
      <c r="F2345" s="197"/>
      <c r="G2345" s="197"/>
      <c r="H2345" s="197"/>
      <c r="I2345" s="197"/>
    </row>
    <row r="2346" spans="1:9" ht="12" customHeight="1">
      <c r="A2346" s="197"/>
      <c r="B2346" s="197"/>
      <c r="C2346" s="197"/>
      <c r="D2346" s="197"/>
      <c r="E2346" s="197"/>
      <c r="F2346" s="197"/>
      <c r="G2346" s="197"/>
      <c r="H2346" s="197"/>
      <c r="I2346" s="197"/>
    </row>
    <row r="2347" spans="1:9" ht="12" customHeight="1">
      <c r="A2347" s="197"/>
      <c r="B2347" s="197"/>
      <c r="C2347" s="197"/>
      <c r="D2347" s="197"/>
      <c r="E2347" s="197"/>
      <c r="F2347" s="197"/>
      <c r="G2347" s="197"/>
      <c r="H2347" s="197"/>
      <c r="I2347" s="197"/>
    </row>
    <row r="2348" spans="1:9" ht="12" customHeight="1">
      <c r="A2348" s="197"/>
      <c r="B2348" s="197"/>
      <c r="C2348" s="197"/>
      <c r="D2348" s="197"/>
      <c r="E2348" s="197"/>
      <c r="F2348" s="197"/>
      <c r="G2348" s="197"/>
      <c r="H2348" s="197"/>
      <c r="I2348" s="197"/>
    </row>
    <row r="2349" spans="1:9" ht="12" customHeight="1">
      <c r="A2349" s="197"/>
      <c r="B2349" s="197"/>
      <c r="C2349" s="197"/>
      <c r="D2349" s="197"/>
      <c r="E2349" s="197"/>
      <c r="F2349" s="197"/>
      <c r="G2349" s="197"/>
      <c r="H2349" s="197"/>
      <c r="I2349" s="197"/>
    </row>
    <row r="2350" spans="1:9" ht="12" customHeight="1">
      <c r="A2350" s="197"/>
      <c r="B2350" s="197"/>
      <c r="C2350" s="197"/>
      <c r="D2350" s="197"/>
      <c r="E2350" s="197"/>
      <c r="F2350" s="197"/>
      <c r="G2350" s="197"/>
      <c r="H2350" s="197"/>
      <c r="I2350" s="197"/>
    </row>
    <row r="2351" spans="1:9" ht="12" customHeight="1">
      <c r="A2351" s="197"/>
      <c r="B2351" s="197"/>
      <c r="C2351" s="197"/>
      <c r="D2351" s="197"/>
      <c r="E2351" s="197"/>
      <c r="F2351" s="197"/>
      <c r="G2351" s="197"/>
      <c r="H2351" s="197"/>
      <c r="I2351" s="197"/>
    </row>
    <row r="2352" spans="1:9" ht="12" customHeight="1">
      <c r="A2352" s="197"/>
      <c r="B2352" s="197"/>
      <c r="C2352" s="197"/>
      <c r="D2352" s="197"/>
      <c r="E2352" s="197"/>
      <c r="F2352" s="197"/>
      <c r="G2352" s="197"/>
      <c r="H2352" s="197"/>
      <c r="I2352" s="197"/>
    </row>
    <row r="2353" spans="1:9" ht="12" customHeight="1">
      <c r="A2353" s="197"/>
      <c r="B2353" s="197"/>
      <c r="C2353" s="197"/>
      <c r="D2353" s="197"/>
      <c r="E2353" s="197"/>
      <c r="F2353" s="197"/>
      <c r="G2353" s="197"/>
      <c r="H2353" s="197"/>
      <c r="I2353" s="197"/>
    </row>
    <row r="2354" spans="1:9" ht="12" customHeight="1">
      <c r="A2354" s="197"/>
      <c r="B2354" s="197"/>
      <c r="C2354" s="197"/>
      <c r="D2354" s="197"/>
      <c r="E2354" s="197"/>
      <c r="F2354" s="197"/>
      <c r="G2354" s="197"/>
      <c r="H2354" s="197"/>
      <c r="I2354" s="197"/>
    </row>
    <row r="2355" spans="1:9" ht="12" customHeight="1">
      <c r="A2355" s="197"/>
      <c r="B2355" s="197"/>
      <c r="C2355" s="197"/>
      <c r="D2355" s="197"/>
      <c r="E2355" s="197"/>
      <c r="F2355" s="197"/>
      <c r="G2355" s="197"/>
      <c r="H2355" s="197"/>
      <c r="I2355" s="197"/>
    </row>
    <row r="2356" spans="1:9" ht="12" customHeight="1">
      <c r="A2356" s="197"/>
      <c r="B2356" s="197"/>
      <c r="C2356" s="197"/>
      <c r="D2356" s="197"/>
      <c r="E2356" s="197"/>
      <c r="F2356" s="197"/>
      <c r="G2356" s="197"/>
      <c r="H2356" s="197"/>
      <c r="I2356" s="197"/>
    </row>
    <row r="2357" spans="1:9" ht="12" customHeight="1">
      <c r="A2357" s="197"/>
      <c r="B2357" s="197"/>
      <c r="C2357" s="197"/>
      <c r="D2357" s="197"/>
      <c r="E2357" s="197"/>
      <c r="F2357" s="197"/>
      <c r="G2357" s="197"/>
      <c r="H2357" s="197"/>
      <c r="I2357" s="197"/>
    </row>
    <row r="2358" spans="1:9" ht="12" customHeight="1">
      <c r="A2358" s="197"/>
      <c r="B2358" s="197"/>
      <c r="C2358" s="197"/>
      <c r="D2358" s="197"/>
      <c r="E2358" s="197"/>
      <c r="F2358" s="197"/>
      <c r="G2358" s="197"/>
      <c r="H2358" s="197"/>
      <c r="I2358" s="197"/>
    </row>
    <row r="2359" spans="1:9" ht="12" customHeight="1">
      <c r="A2359" s="197"/>
      <c r="B2359" s="197"/>
      <c r="C2359" s="197"/>
      <c r="D2359" s="197"/>
      <c r="E2359" s="197"/>
      <c r="F2359" s="197"/>
      <c r="G2359" s="197"/>
      <c r="H2359" s="197"/>
      <c r="I2359" s="197"/>
    </row>
    <row r="2360" spans="1:9" ht="12" customHeight="1">
      <c r="A2360" s="197"/>
      <c r="B2360" s="197"/>
      <c r="C2360" s="197"/>
      <c r="D2360" s="197"/>
      <c r="E2360" s="197"/>
      <c r="F2360" s="197"/>
      <c r="G2360" s="197"/>
      <c r="H2360" s="197"/>
      <c r="I2360" s="197"/>
    </row>
    <row r="2361" spans="1:9" ht="12" customHeight="1">
      <c r="A2361" s="197"/>
      <c r="B2361" s="197"/>
      <c r="C2361" s="197"/>
      <c r="D2361" s="197"/>
      <c r="E2361" s="197"/>
      <c r="F2361" s="197"/>
      <c r="G2361" s="197"/>
      <c r="H2361" s="197"/>
      <c r="I2361" s="197"/>
    </row>
    <row r="2362" spans="1:9" ht="12" customHeight="1">
      <c r="A2362" s="197"/>
      <c r="B2362" s="197"/>
      <c r="C2362" s="197"/>
      <c r="D2362" s="197"/>
      <c r="E2362" s="197"/>
      <c r="F2362" s="197"/>
      <c r="G2362" s="197"/>
      <c r="H2362" s="197"/>
      <c r="I2362" s="197"/>
    </row>
    <row r="2363" spans="1:9" ht="12" customHeight="1">
      <c r="A2363" s="197"/>
      <c r="B2363" s="197"/>
      <c r="C2363" s="197"/>
      <c r="D2363" s="197"/>
      <c r="E2363" s="197"/>
      <c r="F2363" s="197"/>
      <c r="G2363" s="197"/>
      <c r="H2363" s="197"/>
      <c r="I2363" s="197"/>
    </row>
    <row r="2364" spans="1:9" ht="12" customHeight="1">
      <c r="A2364" s="197"/>
      <c r="B2364" s="197"/>
      <c r="C2364" s="197"/>
      <c r="D2364" s="197"/>
      <c r="E2364" s="197"/>
      <c r="F2364" s="197"/>
      <c r="G2364" s="197"/>
      <c r="H2364" s="197"/>
      <c r="I2364" s="197"/>
    </row>
    <row r="2365" spans="1:9" ht="12" customHeight="1">
      <c r="A2365" s="197"/>
      <c r="B2365" s="197"/>
      <c r="C2365" s="197"/>
      <c r="D2365" s="197"/>
      <c r="E2365" s="197"/>
      <c r="F2365" s="197"/>
      <c r="G2365" s="197"/>
      <c r="H2365" s="197"/>
      <c r="I2365" s="197"/>
    </row>
    <row r="2366" spans="1:9" ht="12" customHeight="1">
      <c r="A2366" s="197"/>
      <c r="B2366" s="197"/>
      <c r="C2366" s="197"/>
      <c r="D2366" s="197"/>
      <c r="E2366" s="197"/>
      <c r="F2366" s="197"/>
      <c r="G2366" s="197"/>
      <c r="H2366" s="197"/>
      <c r="I2366" s="197"/>
    </row>
    <row r="2367" spans="1:9" ht="12" customHeight="1">
      <c r="A2367" s="197"/>
      <c r="B2367" s="197"/>
      <c r="C2367" s="197"/>
      <c r="D2367" s="197"/>
      <c r="E2367" s="197"/>
      <c r="F2367" s="197"/>
      <c r="G2367" s="197"/>
      <c r="H2367" s="197"/>
      <c r="I2367" s="197"/>
    </row>
    <row r="2368" spans="1:9" ht="12" customHeight="1">
      <c r="A2368" s="197"/>
      <c r="B2368" s="197"/>
      <c r="C2368" s="197"/>
      <c r="D2368" s="197"/>
      <c r="E2368" s="197"/>
      <c r="F2368" s="197"/>
      <c r="G2368" s="197"/>
      <c r="H2368" s="197"/>
      <c r="I2368" s="197"/>
    </row>
    <row r="2369" spans="1:9" ht="12" customHeight="1">
      <c r="A2369" s="197"/>
      <c r="B2369" s="197"/>
      <c r="C2369" s="197"/>
      <c r="D2369" s="197"/>
      <c r="E2369" s="197"/>
      <c r="F2369" s="197"/>
      <c r="G2369" s="197"/>
      <c r="H2369" s="197"/>
      <c r="I2369" s="197"/>
    </row>
    <row r="2370" spans="1:9" ht="12" customHeight="1">
      <c r="A2370" s="197"/>
      <c r="B2370" s="197"/>
      <c r="C2370" s="197"/>
      <c r="D2370" s="197"/>
      <c r="E2370" s="197"/>
      <c r="F2370" s="197"/>
      <c r="G2370" s="197"/>
      <c r="H2370" s="197"/>
      <c r="I2370" s="197"/>
    </row>
    <row r="2371" spans="1:9" ht="12" customHeight="1">
      <c r="A2371" s="197"/>
      <c r="B2371" s="197"/>
      <c r="C2371" s="197"/>
      <c r="D2371" s="197"/>
      <c r="E2371" s="197"/>
      <c r="F2371" s="197"/>
      <c r="G2371" s="197"/>
      <c r="H2371" s="197"/>
      <c r="I2371" s="197"/>
    </row>
    <row r="2372" spans="1:9" ht="12" customHeight="1">
      <c r="A2372" s="197"/>
      <c r="B2372" s="197"/>
      <c r="C2372" s="197"/>
      <c r="D2372" s="197"/>
      <c r="E2372" s="197"/>
      <c r="F2372" s="197"/>
      <c r="G2372" s="197"/>
      <c r="H2372" s="197"/>
      <c r="I2372" s="197"/>
    </row>
    <row r="2373" spans="1:9" ht="12" customHeight="1">
      <c r="A2373" s="197"/>
      <c r="B2373" s="197"/>
      <c r="C2373" s="197"/>
      <c r="D2373" s="197"/>
      <c r="E2373" s="197"/>
      <c r="F2373" s="197"/>
      <c r="G2373" s="197"/>
      <c r="H2373" s="197"/>
      <c r="I2373" s="197"/>
    </row>
    <row r="2374" spans="1:9" ht="12" customHeight="1">
      <c r="A2374" s="197"/>
      <c r="B2374" s="197"/>
      <c r="C2374" s="197"/>
      <c r="D2374" s="197"/>
      <c r="E2374" s="197"/>
      <c r="F2374" s="197"/>
      <c r="G2374" s="197"/>
      <c r="H2374" s="197"/>
      <c r="I2374" s="197"/>
    </row>
    <row r="2375" spans="1:9" ht="12" customHeight="1">
      <c r="A2375" s="197"/>
      <c r="B2375" s="197"/>
      <c r="C2375" s="197"/>
      <c r="D2375" s="197"/>
      <c r="E2375" s="197"/>
      <c r="F2375" s="197"/>
      <c r="G2375" s="197"/>
      <c r="H2375" s="197"/>
      <c r="I2375" s="197"/>
    </row>
    <row r="2376" spans="1:9" ht="12" customHeight="1">
      <c r="A2376" s="197"/>
      <c r="B2376" s="197"/>
      <c r="C2376" s="197"/>
      <c r="D2376" s="197"/>
      <c r="E2376" s="197"/>
      <c r="F2376" s="197"/>
      <c r="G2376" s="197"/>
      <c r="H2376" s="197"/>
      <c r="I2376" s="197"/>
    </row>
    <row r="2377" spans="1:9" ht="12" customHeight="1">
      <c r="A2377" s="197"/>
      <c r="B2377" s="197"/>
      <c r="C2377" s="197"/>
      <c r="D2377" s="197"/>
      <c r="E2377" s="197"/>
      <c r="F2377" s="197"/>
      <c r="G2377" s="197"/>
      <c r="H2377" s="197"/>
      <c r="I2377" s="197"/>
    </row>
    <row r="2378" spans="1:9" ht="12" customHeight="1">
      <c r="A2378" s="197"/>
      <c r="B2378" s="197"/>
      <c r="C2378" s="197"/>
      <c r="D2378" s="197"/>
      <c r="E2378" s="197"/>
      <c r="F2378" s="197"/>
      <c r="G2378" s="197"/>
      <c r="H2378" s="197"/>
      <c r="I2378" s="197"/>
    </row>
    <row r="2379" spans="1:9" ht="12" customHeight="1">
      <c r="A2379" s="197"/>
      <c r="B2379" s="197"/>
      <c r="C2379" s="197"/>
      <c r="D2379" s="197"/>
      <c r="E2379" s="197"/>
      <c r="F2379" s="197"/>
      <c r="G2379" s="197"/>
      <c r="H2379" s="197"/>
      <c r="I2379" s="197"/>
    </row>
    <row r="2380" spans="1:9" ht="12" customHeight="1">
      <c r="A2380" s="197"/>
      <c r="B2380" s="197"/>
      <c r="C2380" s="197"/>
      <c r="D2380" s="197"/>
      <c r="E2380" s="197"/>
      <c r="F2380" s="197"/>
      <c r="G2380" s="197"/>
      <c r="H2380" s="197"/>
      <c r="I2380" s="197"/>
    </row>
    <row r="2381" spans="1:9" ht="12" customHeight="1">
      <c r="A2381" s="197"/>
      <c r="B2381" s="197"/>
      <c r="C2381" s="197"/>
      <c r="D2381" s="197"/>
      <c r="E2381" s="197"/>
      <c r="F2381" s="197"/>
      <c r="G2381" s="197"/>
      <c r="H2381" s="197"/>
      <c r="I2381" s="197"/>
    </row>
    <row r="2382" spans="1:9" ht="12" customHeight="1">
      <c r="A2382" s="197"/>
      <c r="B2382" s="197"/>
      <c r="C2382" s="197"/>
      <c r="D2382" s="197"/>
      <c r="E2382" s="197"/>
      <c r="F2382" s="197"/>
      <c r="G2382" s="197"/>
      <c r="H2382" s="197"/>
      <c r="I2382" s="197"/>
    </row>
    <row r="2383" spans="1:9" ht="12" customHeight="1">
      <c r="A2383" s="197"/>
      <c r="B2383" s="197"/>
      <c r="C2383" s="197"/>
      <c r="D2383" s="197"/>
      <c r="E2383" s="197"/>
      <c r="F2383" s="197"/>
      <c r="G2383" s="197"/>
      <c r="H2383" s="197"/>
      <c r="I2383" s="197"/>
    </row>
    <row r="2384" spans="1:9" ht="12" customHeight="1">
      <c r="A2384" s="197"/>
      <c r="B2384" s="197"/>
      <c r="C2384" s="197"/>
      <c r="D2384" s="197"/>
      <c r="E2384" s="197"/>
      <c r="F2384" s="197"/>
      <c r="G2384" s="197"/>
      <c r="H2384" s="197"/>
      <c r="I2384" s="197"/>
    </row>
    <row r="2385" spans="1:9" ht="12" customHeight="1">
      <c r="A2385" s="197"/>
      <c r="B2385" s="197"/>
      <c r="C2385" s="197"/>
      <c r="D2385" s="197"/>
      <c r="E2385" s="197"/>
      <c r="F2385" s="197"/>
      <c r="G2385" s="197"/>
      <c r="H2385" s="197"/>
      <c r="I2385" s="197"/>
    </row>
    <row r="2386" spans="1:9" ht="12" customHeight="1">
      <c r="A2386" s="197"/>
      <c r="B2386" s="197"/>
      <c r="C2386" s="197"/>
      <c r="D2386" s="197"/>
      <c r="E2386" s="197"/>
      <c r="F2386" s="197"/>
      <c r="G2386" s="197"/>
      <c r="H2386" s="197"/>
      <c r="I2386" s="197"/>
    </row>
    <row r="2387" spans="1:9" ht="12" customHeight="1">
      <c r="A2387" s="197"/>
      <c r="B2387" s="197"/>
      <c r="C2387" s="197"/>
      <c r="D2387" s="197"/>
      <c r="E2387" s="197"/>
      <c r="F2387" s="197"/>
      <c r="G2387" s="197"/>
      <c r="H2387" s="197"/>
      <c r="I2387" s="197"/>
    </row>
    <row r="2388" spans="1:9" ht="12" customHeight="1">
      <c r="A2388" s="197"/>
      <c r="B2388" s="197"/>
      <c r="C2388" s="197"/>
      <c r="D2388" s="197"/>
      <c r="E2388" s="197"/>
      <c r="F2388" s="197"/>
      <c r="G2388" s="197"/>
      <c r="H2388" s="197"/>
      <c r="I2388" s="197"/>
    </row>
    <row r="2389" spans="1:9" ht="12" customHeight="1">
      <c r="A2389" s="197"/>
      <c r="B2389" s="197"/>
      <c r="C2389" s="197"/>
      <c r="D2389" s="197"/>
      <c r="E2389" s="197"/>
      <c r="F2389" s="197"/>
      <c r="G2389" s="197"/>
      <c r="H2389" s="197"/>
      <c r="I2389" s="197"/>
    </row>
    <row r="2390" spans="1:9" ht="12" customHeight="1">
      <c r="A2390" s="197"/>
      <c r="B2390" s="197"/>
      <c r="C2390" s="197"/>
      <c r="D2390" s="197"/>
      <c r="E2390" s="197"/>
      <c r="F2390" s="197"/>
      <c r="G2390" s="197"/>
      <c r="H2390" s="197"/>
      <c r="I2390" s="197"/>
    </row>
    <row r="2391" spans="1:9" ht="12" customHeight="1">
      <c r="A2391" s="197"/>
      <c r="B2391" s="197"/>
      <c r="C2391" s="197"/>
      <c r="D2391" s="197"/>
      <c r="E2391" s="197"/>
      <c r="F2391" s="197"/>
      <c r="G2391" s="197"/>
      <c r="H2391" s="197"/>
      <c r="I2391" s="197"/>
    </row>
    <row r="2392" spans="1:9" ht="12" customHeight="1">
      <c r="A2392" s="197"/>
      <c r="B2392" s="197"/>
      <c r="C2392" s="197"/>
      <c r="D2392" s="197"/>
      <c r="E2392" s="197"/>
      <c r="F2392" s="197"/>
      <c r="G2392" s="197"/>
      <c r="H2392" s="197"/>
      <c r="I2392" s="197"/>
    </row>
    <row r="2393" spans="1:9" ht="12" customHeight="1">
      <c r="A2393" s="197"/>
      <c r="B2393" s="197"/>
      <c r="C2393" s="197"/>
      <c r="D2393" s="197"/>
      <c r="E2393" s="197"/>
      <c r="F2393" s="197"/>
      <c r="G2393" s="197"/>
      <c r="H2393" s="197"/>
      <c r="I2393" s="197"/>
    </row>
    <row r="2394" spans="1:9" ht="12" customHeight="1">
      <c r="A2394" s="197"/>
      <c r="B2394" s="197"/>
      <c r="C2394" s="197"/>
      <c r="D2394" s="197"/>
      <c r="E2394" s="197"/>
      <c r="F2394" s="197"/>
      <c r="G2394" s="197"/>
      <c r="H2394" s="197"/>
      <c r="I2394" s="197"/>
    </row>
    <row r="2395" spans="1:9" ht="12" customHeight="1">
      <c r="A2395" s="197"/>
      <c r="B2395" s="197"/>
      <c r="C2395" s="197"/>
      <c r="D2395" s="197"/>
      <c r="E2395" s="197"/>
      <c r="F2395" s="197"/>
      <c r="G2395" s="197"/>
      <c r="H2395" s="197"/>
      <c r="I2395" s="197"/>
    </row>
    <row r="2396" spans="1:9" ht="12" customHeight="1">
      <c r="A2396" s="197"/>
      <c r="B2396" s="197"/>
      <c r="C2396" s="197"/>
      <c r="D2396" s="197"/>
      <c r="E2396" s="197"/>
      <c r="F2396" s="197"/>
      <c r="G2396" s="197"/>
      <c r="H2396" s="197"/>
      <c r="I2396" s="197"/>
    </row>
    <row r="2397" spans="1:9" ht="12" customHeight="1">
      <c r="A2397" s="197"/>
      <c r="B2397" s="197"/>
      <c r="C2397" s="197"/>
      <c r="D2397" s="197"/>
      <c r="E2397" s="197"/>
      <c r="F2397" s="197"/>
      <c r="G2397" s="197"/>
      <c r="H2397" s="197"/>
      <c r="I2397" s="197"/>
    </row>
    <row r="2398" spans="1:9" ht="12" customHeight="1">
      <c r="A2398" s="197"/>
      <c r="B2398" s="197"/>
      <c r="C2398" s="197"/>
      <c r="D2398" s="197"/>
      <c r="E2398" s="197"/>
      <c r="F2398" s="197"/>
      <c r="G2398" s="197"/>
      <c r="H2398" s="197"/>
      <c r="I2398" s="197"/>
    </row>
    <row r="2399" spans="1:9" ht="12" customHeight="1">
      <c r="A2399" s="197"/>
      <c r="B2399" s="197"/>
      <c r="C2399" s="197"/>
      <c r="D2399" s="197"/>
      <c r="E2399" s="197"/>
      <c r="F2399" s="197"/>
      <c r="G2399" s="197"/>
      <c r="H2399" s="197"/>
      <c r="I2399" s="197"/>
    </row>
    <row r="2400" spans="1:9" ht="12" customHeight="1">
      <c r="A2400" s="197"/>
      <c r="B2400" s="197"/>
      <c r="C2400" s="197"/>
      <c r="D2400" s="197"/>
      <c r="E2400" s="197"/>
      <c r="F2400" s="197"/>
      <c r="G2400" s="197"/>
      <c r="H2400" s="197"/>
      <c r="I2400" s="197"/>
    </row>
    <row r="2401" spans="1:9" ht="12" customHeight="1">
      <c r="A2401" s="197"/>
      <c r="B2401" s="197"/>
      <c r="C2401" s="197"/>
      <c r="D2401" s="197"/>
      <c r="E2401" s="197"/>
      <c r="F2401" s="197"/>
      <c r="G2401" s="197"/>
      <c r="H2401" s="197"/>
      <c r="I2401" s="197"/>
    </row>
    <row r="2402" spans="1:9" ht="12" customHeight="1">
      <c r="A2402" s="197"/>
      <c r="B2402" s="197"/>
      <c r="C2402" s="197"/>
      <c r="D2402" s="197"/>
      <c r="E2402" s="197"/>
      <c r="F2402" s="197"/>
      <c r="G2402" s="197"/>
      <c r="H2402" s="197"/>
      <c r="I2402" s="197"/>
    </row>
    <row r="2403" spans="1:9" ht="12" customHeight="1">
      <c r="A2403" s="197"/>
      <c r="B2403" s="197"/>
      <c r="C2403" s="197"/>
      <c r="D2403" s="197"/>
      <c r="E2403" s="197"/>
      <c r="F2403" s="197"/>
      <c r="G2403" s="197"/>
      <c r="H2403" s="197"/>
      <c r="I2403" s="197"/>
    </row>
    <row r="2404" spans="1:9" ht="12" customHeight="1">
      <c r="A2404" s="197"/>
      <c r="B2404" s="197"/>
      <c r="C2404" s="197"/>
      <c r="D2404" s="197"/>
      <c r="E2404" s="197"/>
      <c r="F2404" s="197"/>
      <c r="G2404" s="197"/>
      <c r="H2404" s="197"/>
      <c r="I2404" s="197"/>
    </row>
    <row r="2405" spans="1:9" ht="12" customHeight="1">
      <c r="A2405" s="197"/>
      <c r="B2405" s="197"/>
      <c r="C2405" s="197"/>
      <c r="D2405" s="197"/>
      <c r="E2405" s="197"/>
      <c r="F2405" s="197"/>
      <c r="G2405" s="197"/>
      <c r="H2405" s="197"/>
      <c r="I2405" s="197"/>
    </row>
    <row r="2406" spans="1:9" ht="12" customHeight="1">
      <c r="A2406" s="197"/>
      <c r="B2406" s="197"/>
      <c r="C2406" s="197"/>
      <c r="D2406" s="197"/>
      <c r="E2406" s="197"/>
      <c r="F2406" s="197"/>
      <c r="G2406" s="197"/>
      <c r="H2406" s="197"/>
      <c r="I2406" s="197"/>
    </row>
    <row r="2407" spans="1:9" ht="12" customHeight="1">
      <c r="A2407" s="197"/>
      <c r="B2407" s="197"/>
      <c r="C2407" s="197"/>
      <c r="D2407" s="197"/>
      <c r="E2407" s="197"/>
      <c r="F2407" s="197"/>
      <c r="G2407" s="197"/>
      <c r="H2407" s="197"/>
      <c r="I2407" s="197"/>
    </row>
    <row r="2408" spans="1:9" ht="12" customHeight="1">
      <c r="A2408" s="197"/>
      <c r="B2408" s="197"/>
      <c r="C2408" s="197"/>
      <c r="D2408" s="197"/>
      <c r="E2408" s="197"/>
      <c r="F2408" s="197"/>
      <c r="G2408" s="197"/>
      <c r="H2408" s="197"/>
      <c r="I2408" s="197"/>
    </row>
    <row r="2409" spans="1:9" ht="12" customHeight="1">
      <c r="A2409" s="197"/>
      <c r="B2409" s="197"/>
      <c r="C2409" s="197"/>
      <c r="D2409" s="197"/>
      <c r="E2409" s="197"/>
      <c r="F2409" s="197"/>
      <c r="G2409" s="197"/>
      <c r="H2409" s="197"/>
      <c r="I2409" s="197"/>
    </row>
    <row r="2410" spans="1:9" ht="12" customHeight="1">
      <c r="A2410" s="197"/>
      <c r="B2410" s="197"/>
      <c r="C2410" s="197"/>
      <c r="D2410" s="197"/>
      <c r="E2410" s="197"/>
      <c r="F2410" s="197"/>
      <c r="G2410" s="197"/>
      <c r="H2410" s="197"/>
      <c r="I2410" s="197"/>
    </row>
    <row r="2411" spans="1:9" ht="12" customHeight="1">
      <c r="A2411" s="197"/>
      <c r="B2411" s="197"/>
      <c r="C2411" s="197"/>
      <c r="D2411" s="197"/>
      <c r="E2411" s="197"/>
      <c r="F2411" s="197"/>
      <c r="G2411" s="197"/>
      <c r="H2411" s="197"/>
      <c r="I2411" s="197"/>
    </row>
    <row r="2412" spans="1:9" ht="12" customHeight="1">
      <c r="A2412" s="197"/>
      <c r="B2412" s="197"/>
      <c r="C2412" s="197"/>
      <c r="D2412" s="197"/>
      <c r="E2412" s="197"/>
      <c r="F2412" s="197"/>
      <c r="G2412" s="197"/>
      <c r="H2412" s="197"/>
      <c r="I2412" s="197"/>
    </row>
    <row r="2413" spans="1:9" ht="12" customHeight="1">
      <c r="A2413" s="197"/>
      <c r="B2413" s="197"/>
      <c r="C2413" s="197"/>
      <c r="D2413" s="197"/>
      <c r="E2413" s="197"/>
      <c r="F2413" s="197"/>
      <c r="G2413" s="197"/>
      <c r="H2413" s="197"/>
      <c r="I2413" s="197"/>
    </row>
    <row r="2414" spans="1:9" ht="12" customHeight="1">
      <c r="A2414" s="197"/>
      <c r="B2414" s="197"/>
      <c r="C2414" s="197"/>
      <c r="D2414" s="197"/>
      <c r="E2414" s="197"/>
      <c r="F2414" s="197"/>
      <c r="G2414" s="197"/>
      <c r="H2414" s="197"/>
      <c r="I2414" s="197"/>
    </row>
    <row r="2415" spans="1:9" ht="12" customHeight="1">
      <c r="A2415" s="197"/>
      <c r="B2415" s="197"/>
      <c r="C2415" s="197"/>
      <c r="D2415" s="197"/>
      <c r="E2415" s="197"/>
      <c r="F2415" s="197"/>
      <c r="G2415" s="197"/>
      <c r="H2415" s="197"/>
      <c r="I2415" s="197"/>
    </row>
    <row r="2416" spans="1:9" ht="12" customHeight="1">
      <c r="A2416" s="197"/>
      <c r="B2416" s="197"/>
      <c r="C2416" s="197"/>
      <c r="D2416" s="197"/>
      <c r="E2416" s="197"/>
      <c r="F2416" s="197"/>
      <c r="G2416" s="197"/>
      <c r="H2416" s="197"/>
      <c r="I2416" s="197"/>
    </row>
    <row r="2417" spans="1:9" ht="12" customHeight="1">
      <c r="A2417" s="197"/>
      <c r="B2417" s="197"/>
      <c r="C2417" s="197"/>
      <c r="D2417" s="197"/>
      <c r="E2417" s="197"/>
      <c r="F2417" s="197"/>
      <c r="G2417" s="197"/>
      <c r="H2417" s="197"/>
      <c r="I2417" s="197"/>
    </row>
    <row r="2418" spans="1:9" ht="12" customHeight="1">
      <c r="A2418" s="197"/>
      <c r="B2418" s="197"/>
      <c r="C2418" s="197"/>
      <c r="D2418" s="197"/>
      <c r="E2418" s="197"/>
      <c r="F2418" s="197"/>
      <c r="G2418" s="197"/>
      <c r="H2418" s="197"/>
      <c r="I2418" s="197"/>
    </row>
    <row r="2419" spans="1:9" ht="12" customHeight="1">
      <c r="A2419" s="197"/>
      <c r="B2419" s="197"/>
      <c r="C2419" s="197"/>
      <c r="D2419" s="197"/>
      <c r="E2419" s="197"/>
      <c r="F2419" s="197"/>
      <c r="G2419" s="197"/>
      <c r="H2419" s="197"/>
      <c r="I2419" s="197"/>
    </row>
    <row r="2420" spans="1:9" ht="12" customHeight="1">
      <c r="A2420" s="197"/>
      <c r="B2420" s="197"/>
      <c r="C2420" s="197"/>
      <c r="D2420" s="197"/>
      <c r="E2420" s="197"/>
      <c r="F2420" s="197"/>
      <c r="G2420" s="197"/>
      <c r="H2420" s="197"/>
      <c r="I2420" s="197"/>
    </row>
    <row r="2421" spans="1:9" ht="12" customHeight="1">
      <c r="A2421" s="197"/>
      <c r="B2421" s="197"/>
      <c r="C2421" s="197"/>
      <c r="D2421" s="197"/>
      <c r="E2421" s="197"/>
      <c r="F2421" s="197"/>
      <c r="G2421" s="197"/>
      <c r="H2421" s="197"/>
      <c r="I2421" s="197"/>
    </row>
    <row r="2422" spans="1:9" ht="12" customHeight="1">
      <c r="A2422" s="197"/>
      <c r="B2422" s="197"/>
      <c r="C2422" s="197"/>
      <c r="D2422" s="197"/>
      <c r="E2422" s="197"/>
      <c r="F2422" s="197"/>
      <c r="G2422" s="197"/>
      <c r="H2422" s="197"/>
      <c r="I2422" s="197"/>
    </row>
    <row r="2423" spans="1:9" ht="12" customHeight="1">
      <c r="A2423" s="197"/>
      <c r="B2423" s="197"/>
      <c r="C2423" s="197"/>
      <c r="D2423" s="197"/>
      <c r="E2423" s="197"/>
      <c r="F2423" s="197"/>
      <c r="G2423" s="197"/>
      <c r="H2423" s="197"/>
      <c r="I2423" s="197"/>
    </row>
    <row r="2424" spans="1:9" ht="12" customHeight="1">
      <c r="A2424" s="197"/>
      <c r="B2424" s="197"/>
      <c r="C2424" s="197"/>
      <c r="D2424" s="197"/>
      <c r="E2424" s="197"/>
      <c r="F2424" s="197"/>
      <c r="G2424" s="197"/>
      <c r="H2424" s="197"/>
      <c r="I2424" s="197"/>
    </row>
    <row r="2425" spans="1:9" ht="12" customHeight="1">
      <c r="A2425" s="197"/>
      <c r="B2425" s="197"/>
      <c r="C2425" s="197"/>
      <c r="D2425" s="197"/>
      <c r="E2425" s="197"/>
      <c r="F2425" s="197"/>
      <c r="G2425" s="197"/>
      <c r="H2425" s="197"/>
      <c r="I2425" s="197"/>
    </row>
    <row r="2426" spans="1:9" ht="12" customHeight="1">
      <c r="A2426" s="197"/>
      <c r="B2426" s="197"/>
      <c r="C2426" s="197"/>
      <c r="D2426" s="197"/>
      <c r="E2426" s="197"/>
      <c r="F2426" s="197"/>
      <c r="G2426" s="197"/>
      <c r="H2426" s="197"/>
      <c r="I2426" s="197"/>
    </row>
    <row r="2427" spans="1:9" ht="12" customHeight="1">
      <c r="A2427" s="197"/>
      <c r="B2427" s="197"/>
      <c r="C2427" s="197"/>
      <c r="D2427" s="197"/>
      <c r="E2427" s="197"/>
      <c r="F2427" s="197"/>
      <c r="G2427" s="197"/>
      <c r="H2427" s="197"/>
      <c r="I2427" s="197"/>
    </row>
    <row r="2428" spans="1:9" ht="12" customHeight="1">
      <c r="A2428" s="197"/>
      <c r="B2428" s="197"/>
      <c r="C2428" s="197"/>
      <c r="D2428" s="197"/>
      <c r="E2428" s="197"/>
      <c r="F2428" s="197"/>
      <c r="G2428" s="197"/>
      <c r="H2428" s="197"/>
      <c r="I2428" s="197"/>
    </row>
    <row r="2429" spans="1:9" ht="12" customHeight="1">
      <c r="A2429" s="197"/>
      <c r="B2429" s="197"/>
      <c r="C2429" s="197"/>
      <c r="D2429" s="197"/>
      <c r="E2429" s="197"/>
      <c r="F2429" s="197"/>
      <c r="G2429" s="197"/>
      <c r="H2429" s="197"/>
      <c r="I2429" s="197"/>
    </row>
    <row r="2430" spans="1:9" ht="12" customHeight="1">
      <c r="A2430" s="197"/>
      <c r="B2430" s="197"/>
      <c r="C2430" s="197"/>
      <c r="D2430" s="197"/>
      <c r="E2430" s="197"/>
      <c r="F2430" s="197"/>
      <c r="G2430" s="197"/>
      <c r="H2430" s="197"/>
      <c r="I2430" s="197"/>
    </row>
    <row r="2431" spans="1:9" ht="12" customHeight="1">
      <c r="A2431" s="197"/>
      <c r="B2431" s="197"/>
      <c r="C2431" s="197"/>
      <c r="D2431" s="197"/>
      <c r="E2431" s="197"/>
      <c r="F2431" s="197"/>
      <c r="G2431" s="197"/>
      <c r="H2431" s="197"/>
      <c r="I2431" s="197"/>
    </row>
    <row r="2432" spans="1:9" ht="12" customHeight="1">
      <c r="A2432" s="197"/>
      <c r="B2432" s="197"/>
      <c r="C2432" s="197"/>
      <c r="D2432" s="197"/>
      <c r="E2432" s="197"/>
      <c r="F2432" s="197"/>
      <c r="G2432" s="197"/>
      <c r="H2432" s="197"/>
      <c r="I2432" s="197"/>
    </row>
    <row r="2433" spans="1:9" ht="12" customHeight="1">
      <c r="A2433" s="197"/>
      <c r="B2433" s="197"/>
      <c r="C2433" s="197"/>
      <c r="D2433" s="197"/>
      <c r="E2433" s="197"/>
      <c r="F2433" s="197"/>
      <c r="G2433" s="197"/>
      <c r="H2433" s="197"/>
      <c r="I2433" s="197"/>
    </row>
    <row r="2434" spans="1:9" ht="12" customHeight="1">
      <c r="A2434" s="197"/>
      <c r="B2434" s="197"/>
      <c r="C2434" s="197"/>
      <c r="D2434" s="197"/>
      <c r="E2434" s="197"/>
      <c r="F2434" s="197"/>
      <c r="G2434" s="197"/>
      <c r="H2434" s="197"/>
      <c r="I2434" s="197"/>
    </row>
    <row r="2435" spans="1:9" ht="12" customHeight="1">
      <c r="A2435" s="197"/>
      <c r="B2435" s="197"/>
      <c r="C2435" s="197"/>
      <c r="D2435" s="197"/>
      <c r="E2435" s="197"/>
      <c r="F2435" s="197"/>
      <c r="G2435" s="197"/>
      <c r="H2435" s="197"/>
      <c r="I2435" s="197"/>
    </row>
    <row r="2436" spans="1:9" ht="12" customHeight="1">
      <c r="A2436" s="197"/>
      <c r="B2436" s="197"/>
      <c r="C2436" s="197"/>
      <c r="D2436" s="197"/>
      <c r="E2436" s="197"/>
      <c r="F2436" s="197"/>
      <c r="G2436" s="197"/>
      <c r="H2436" s="197"/>
      <c r="I2436" s="197"/>
    </row>
    <row r="2437" spans="1:9" ht="12" customHeight="1">
      <c r="A2437" s="197"/>
      <c r="B2437" s="197"/>
      <c r="C2437" s="197"/>
      <c r="D2437" s="197"/>
      <c r="E2437" s="197"/>
      <c r="F2437" s="197"/>
      <c r="G2437" s="197"/>
      <c r="H2437" s="197"/>
      <c r="I2437" s="197"/>
    </row>
    <row r="2438" spans="1:9" ht="12" customHeight="1">
      <c r="A2438" s="197"/>
      <c r="B2438" s="197"/>
      <c r="C2438" s="197"/>
      <c r="D2438" s="197"/>
      <c r="E2438" s="197"/>
      <c r="F2438" s="197"/>
      <c r="G2438" s="197"/>
      <c r="H2438" s="197"/>
      <c r="I2438" s="197"/>
    </row>
    <row r="2439" spans="1:9" ht="12" customHeight="1">
      <c r="A2439" s="197"/>
      <c r="B2439" s="197"/>
      <c r="C2439" s="197"/>
      <c r="D2439" s="197"/>
      <c r="E2439" s="197"/>
      <c r="F2439" s="197"/>
      <c r="G2439" s="197"/>
      <c r="H2439" s="197"/>
      <c r="I2439" s="197"/>
    </row>
    <row r="2440" spans="1:9" ht="12" customHeight="1">
      <c r="A2440" s="197"/>
      <c r="B2440" s="197"/>
      <c r="C2440" s="197"/>
      <c r="D2440" s="197"/>
      <c r="E2440" s="197"/>
      <c r="F2440" s="197"/>
      <c r="G2440" s="197"/>
      <c r="H2440" s="197"/>
      <c r="I2440" s="197"/>
    </row>
    <row r="2441" spans="1:9" ht="12" customHeight="1">
      <c r="A2441" s="197"/>
      <c r="B2441" s="197"/>
      <c r="C2441" s="197"/>
      <c r="D2441" s="197"/>
      <c r="E2441" s="197"/>
      <c r="F2441" s="197"/>
      <c r="G2441" s="197"/>
      <c r="H2441" s="197"/>
      <c r="I2441" s="197"/>
    </row>
    <row r="2442" spans="1:9" ht="12" customHeight="1">
      <c r="A2442" s="197"/>
      <c r="B2442" s="197"/>
      <c r="C2442" s="197"/>
      <c r="D2442" s="197"/>
      <c r="E2442" s="197"/>
      <c r="F2442" s="197"/>
      <c r="G2442" s="197"/>
      <c r="H2442" s="197"/>
      <c r="I2442" s="197"/>
    </row>
    <row r="2443" spans="1:9" ht="12" customHeight="1">
      <c r="A2443" s="197"/>
      <c r="B2443" s="197"/>
      <c r="C2443" s="197"/>
      <c r="D2443" s="197"/>
      <c r="E2443" s="197"/>
      <c r="F2443" s="197"/>
      <c r="G2443" s="197"/>
      <c r="H2443" s="197"/>
      <c r="I2443" s="197"/>
    </row>
    <row r="2444" spans="1:9" ht="12" customHeight="1">
      <c r="A2444" s="197"/>
      <c r="B2444" s="197"/>
      <c r="C2444" s="197"/>
      <c r="D2444" s="197"/>
      <c r="E2444" s="197"/>
      <c r="F2444" s="197"/>
      <c r="G2444" s="197"/>
      <c r="H2444" s="197"/>
      <c r="I2444" s="197"/>
    </row>
    <row r="2445" spans="1:9" ht="12" customHeight="1">
      <c r="A2445" s="197"/>
      <c r="B2445" s="197"/>
      <c r="C2445" s="197"/>
      <c r="D2445" s="197"/>
      <c r="E2445" s="197"/>
      <c r="F2445" s="197"/>
      <c r="G2445" s="197"/>
      <c r="H2445" s="197"/>
      <c r="I2445" s="197"/>
    </row>
    <row r="2446" spans="1:9" ht="12" customHeight="1">
      <c r="A2446" s="197"/>
      <c r="B2446" s="197"/>
      <c r="C2446" s="197"/>
      <c r="D2446" s="197"/>
      <c r="E2446" s="197"/>
      <c r="F2446" s="197"/>
      <c r="G2446" s="197"/>
      <c r="H2446" s="197"/>
      <c r="I2446" s="197"/>
    </row>
    <row r="2447" spans="1:9" ht="12" customHeight="1">
      <c r="A2447" s="197"/>
      <c r="B2447" s="197"/>
      <c r="C2447" s="197"/>
      <c r="D2447" s="197"/>
      <c r="E2447" s="197"/>
      <c r="F2447" s="197"/>
      <c r="G2447" s="197"/>
      <c r="H2447" s="197"/>
      <c r="I2447" s="197"/>
    </row>
    <row r="2448" spans="1:9" ht="12" customHeight="1">
      <c r="A2448" s="197"/>
      <c r="B2448" s="197"/>
      <c r="C2448" s="197"/>
      <c r="D2448" s="197"/>
      <c r="E2448" s="197"/>
      <c r="F2448" s="197"/>
      <c r="G2448" s="197"/>
      <c r="H2448" s="197"/>
      <c r="I2448" s="197"/>
    </row>
    <row r="2449" spans="1:9" ht="12" customHeight="1">
      <c r="A2449" s="197"/>
      <c r="B2449" s="197"/>
      <c r="C2449" s="197"/>
      <c r="D2449" s="197"/>
      <c r="E2449" s="197"/>
      <c r="F2449" s="197"/>
      <c r="G2449" s="197"/>
      <c r="H2449" s="197"/>
      <c r="I2449" s="197"/>
    </row>
    <row r="2450" spans="1:9" ht="12" customHeight="1">
      <c r="A2450" s="197"/>
      <c r="B2450" s="197"/>
      <c r="C2450" s="197"/>
      <c r="D2450" s="197"/>
      <c r="E2450" s="197"/>
      <c r="F2450" s="197"/>
      <c r="G2450" s="197"/>
      <c r="H2450" s="197"/>
      <c r="I2450" s="197"/>
    </row>
    <row r="2451" spans="1:9" ht="12" customHeight="1">
      <c r="A2451" s="197"/>
      <c r="B2451" s="197"/>
      <c r="C2451" s="197"/>
      <c r="D2451" s="197"/>
      <c r="E2451" s="197"/>
      <c r="F2451" s="197"/>
      <c r="G2451" s="197"/>
      <c r="H2451" s="197"/>
      <c r="I2451" s="197"/>
    </row>
    <row r="2452" spans="1:9" ht="12" customHeight="1">
      <c r="A2452" s="197"/>
      <c r="B2452" s="197"/>
      <c r="C2452" s="197"/>
      <c r="D2452" s="197"/>
      <c r="E2452" s="197"/>
      <c r="F2452" s="197"/>
      <c r="G2452" s="197"/>
      <c r="H2452" s="197"/>
      <c r="I2452" s="197"/>
    </row>
    <row r="2453" spans="1:9" ht="12" customHeight="1">
      <c r="A2453" s="197"/>
      <c r="B2453" s="197"/>
      <c r="C2453" s="197"/>
      <c r="D2453" s="197"/>
      <c r="E2453" s="197"/>
      <c r="F2453" s="197"/>
      <c r="G2453" s="197"/>
      <c r="H2453" s="197"/>
      <c r="I2453" s="197"/>
    </row>
    <row r="2454" spans="1:9" ht="12" customHeight="1">
      <c r="A2454" s="197"/>
      <c r="B2454" s="197"/>
      <c r="C2454" s="197"/>
      <c r="D2454" s="197"/>
      <c r="E2454" s="197"/>
      <c r="F2454" s="197"/>
      <c r="G2454" s="197"/>
      <c r="H2454" s="197"/>
      <c r="I2454" s="197"/>
    </row>
    <row r="2455" spans="1:9" ht="12" customHeight="1">
      <c r="A2455" s="197"/>
      <c r="B2455" s="197"/>
      <c r="C2455" s="197"/>
      <c r="D2455" s="197"/>
      <c r="E2455" s="197"/>
      <c r="F2455" s="197"/>
      <c r="G2455" s="197"/>
      <c r="H2455" s="197"/>
      <c r="I2455" s="197"/>
    </row>
    <row r="2456" spans="1:9" ht="12" customHeight="1">
      <c r="A2456" s="197"/>
      <c r="B2456" s="197"/>
      <c r="C2456" s="197"/>
      <c r="D2456" s="197"/>
      <c r="E2456" s="197"/>
      <c r="F2456" s="197"/>
      <c r="G2456" s="197"/>
      <c r="H2456" s="197"/>
      <c r="I2456" s="197"/>
    </row>
    <row r="2457" spans="1:9" ht="12" customHeight="1">
      <c r="A2457" s="197"/>
      <c r="B2457" s="197"/>
      <c r="C2457" s="197"/>
      <c r="D2457" s="197"/>
      <c r="E2457" s="197"/>
      <c r="F2457" s="197"/>
      <c r="G2457" s="197"/>
      <c r="H2457" s="197"/>
      <c r="I2457" s="197"/>
    </row>
    <row r="2458" spans="1:9" ht="12" customHeight="1">
      <c r="A2458" s="197"/>
      <c r="B2458" s="197"/>
      <c r="C2458" s="197"/>
      <c r="D2458" s="197"/>
      <c r="E2458" s="197"/>
      <c r="F2458" s="197"/>
      <c r="G2458" s="197"/>
      <c r="H2458" s="197"/>
      <c r="I2458" s="197"/>
    </row>
    <row r="2459" spans="1:9" ht="12" customHeight="1">
      <c r="A2459" s="197"/>
      <c r="B2459" s="197"/>
      <c r="C2459" s="197"/>
      <c r="D2459" s="197"/>
      <c r="E2459" s="197"/>
      <c r="F2459" s="197"/>
      <c r="G2459" s="197"/>
      <c r="H2459" s="197"/>
      <c r="I2459" s="197"/>
    </row>
    <row r="2460" spans="1:9" ht="12" customHeight="1">
      <c r="A2460" s="197"/>
      <c r="B2460" s="197"/>
      <c r="C2460" s="197"/>
      <c r="D2460" s="197"/>
      <c r="E2460" s="197"/>
      <c r="F2460" s="197"/>
      <c r="G2460" s="197"/>
      <c r="H2460" s="197"/>
      <c r="I2460" s="197"/>
    </row>
    <row r="2461" spans="1:9" ht="12" customHeight="1">
      <c r="A2461" s="197"/>
      <c r="B2461" s="197"/>
      <c r="C2461" s="197"/>
      <c r="D2461" s="197"/>
      <c r="E2461" s="197"/>
      <c r="F2461" s="197"/>
      <c r="G2461" s="197"/>
      <c r="H2461" s="197"/>
      <c r="I2461" s="197"/>
    </row>
    <row r="2462" spans="1:9" ht="12" customHeight="1">
      <c r="A2462" s="197"/>
      <c r="B2462" s="197"/>
      <c r="C2462" s="197"/>
      <c r="D2462" s="197"/>
      <c r="E2462" s="197"/>
      <c r="F2462" s="197"/>
      <c r="G2462" s="197"/>
      <c r="H2462" s="197"/>
      <c r="I2462" s="197"/>
    </row>
    <row r="2463" spans="1:9" ht="12" customHeight="1">
      <c r="A2463" s="197"/>
      <c r="B2463" s="197"/>
      <c r="C2463" s="197"/>
      <c r="D2463" s="197"/>
      <c r="E2463" s="197"/>
      <c r="F2463" s="197"/>
      <c r="G2463" s="197"/>
      <c r="H2463" s="197"/>
      <c r="I2463" s="197"/>
    </row>
    <row r="2464" spans="1:9" ht="12" customHeight="1">
      <c r="A2464" s="197"/>
      <c r="B2464" s="197"/>
      <c r="C2464" s="197"/>
      <c r="D2464" s="197"/>
      <c r="E2464" s="197"/>
      <c r="F2464" s="197"/>
      <c r="G2464" s="197"/>
      <c r="H2464" s="197"/>
      <c r="I2464" s="197"/>
    </row>
    <row r="2465" spans="1:9" ht="12" customHeight="1">
      <c r="A2465" s="197"/>
      <c r="B2465" s="197"/>
      <c r="C2465" s="197"/>
      <c r="D2465" s="197"/>
      <c r="E2465" s="197"/>
      <c r="F2465" s="197"/>
      <c r="G2465" s="197"/>
      <c r="H2465" s="197"/>
      <c r="I2465" s="197"/>
    </row>
    <row r="2466" spans="1:9" ht="12" customHeight="1">
      <c r="A2466" s="197"/>
      <c r="B2466" s="197"/>
      <c r="C2466" s="197"/>
      <c r="D2466" s="197"/>
      <c r="E2466" s="197"/>
      <c r="F2466" s="197"/>
      <c r="G2466" s="197"/>
      <c r="H2466" s="197"/>
      <c r="I2466" s="197"/>
    </row>
    <row r="2467" spans="1:9" ht="12" customHeight="1">
      <c r="A2467" s="197"/>
      <c r="B2467" s="197"/>
      <c r="C2467" s="197"/>
      <c r="D2467" s="197"/>
      <c r="E2467" s="197"/>
      <c r="F2467" s="197"/>
      <c r="G2467" s="197"/>
      <c r="H2467" s="197"/>
      <c r="I2467" s="197"/>
    </row>
    <row r="2468" spans="1:9" ht="12" customHeight="1">
      <c r="A2468" s="197"/>
      <c r="B2468" s="197"/>
      <c r="C2468" s="197"/>
      <c r="D2468" s="197"/>
      <c r="E2468" s="197"/>
      <c r="F2468" s="197"/>
      <c r="G2468" s="197"/>
      <c r="H2468" s="197"/>
      <c r="I2468" s="197"/>
    </row>
    <row r="2469" spans="1:9" ht="12" customHeight="1">
      <c r="A2469" s="197"/>
      <c r="B2469" s="197"/>
      <c r="C2469" s="197"/>
      <c r="D2469" s="197"/>
      <c r="E2469" s="197"/>
      <c r="F2469" s="197"/>
      <c r="G2469" s="197"/>
      <c r="H2469" s="197"/>
      <c r="I2469" s="197"/>
    </row>
    <row r="2470" spans="1:9" ht="12" customHeight="1">
      <c r="A2470" s="197"/>
      <c r="B2470" s="197"/>
      <c r="C2470" s="197"/>
      <c r="D2470" s="197"/>
      <c r="E2470" s="197"/>
      <c r="F2470" s="197"/>
      <c r="G2470" s="197"/>
      <c r="H2470" s="197"/>
      <c r="I2470" s="197"/>
    </row>
    <row r="2471" spans="1:9" ht="12" customHeight="1">
      <c r="A2471" s="197"/>
      <c r="B2471" s="197"/>
      <c r="C2471" s="197"/>
      <c r="D2471" s="197"/>
      <c r="E2471" s="197"/>
      <c r="F2471" s="197"/>
      <c r="G2471" s="197"/>
      <c r="H2471" s="197"/>
      <c r="I2471" s="197"/>
    </row>
    <row r="2472" spans="1:9" ht="12" customHeight="1">
      <c r="A2472" s="197"/>
      <c r="B2472" s="197"/>
      <c r="C2472" s="197"/>
      <c r="D2472" s="197"/>
      <c r="E2472" s="197"/>
      <c r="F2472" s="197"/>
      <c r="G2472" s="197"/>
      <c r="H2472" s="197"/>
      <c r="I2472" s="197"/>
    </row>
    <row r="2473" spans="1:9" ht="12" customHeight="1">
      <c r="A2473" s="197"/>
      <c r="B2473" s="197"/>
      <c r="C2473" s="197"/>
      <c r="D2473" s="197"/>
      <c r="E2473" s="197"/>
      <c r="F2473" s="197"/>
      <c r="G2473" s="197"/>
      <c r="H2473" s="197"/>
      <c r="I2473" s="197"/>
    </row>
    <row r="2474" spans="1:9" ht="12" customHeight="1">
      <c r="A2474" s="197"/>
      <c r="B2474" s="197"/>
      <c r="C2474" s="197"/>
      <c r="D2474" s="197"/>
      <c r="E2474" s="197"/>
      <c r="F2474" s="197"/>
      <c r="G2474" s="197"/>
      <c r="H2474" s="197"/>
      <c r="I2474" s="197"/>
    </row>
    <row r="2475" spans="1:9" ht="12" customHeight="1">
      <c r="A2475" s="197"/>
      <c r="B2475" s="197"/>
      <c r="C2475" s="197"/>
      <c r="D2475" s="197"/>
      <c r="E2475" s="197"/>
      <c r="F2475" s="197"/>
      <c r="G2475" s="197"/>
      <c r="H2475" s="197"/>
      <c r="I2475" s="197"/>
    </row>
    <row r="2476" spans="1:9" ht="12" customHeight="1">
      <c r="A2476" s="197"/>
      <c r="B2476" s="197"/>
      <c r="C2476" s="197"/>
      <c r="D2476" s="197"/>
      <c r="E2476" s="197"/>
      <c r="F2476" s="197"/>
      <c r="G2476" s="197"/>
      <c r="H2476" s="197"/>
      <c r="I2476" s="197"/>
    </row>
    <row r="2477" spans="1:9" ht="12" customHeight="1">
      <c r="A2477" s="197"/>
      <c r="B2477" s="197"/>
      <c r="C2477" s="197"/>
      <c r="D2477" s="197"/>
      <c r="E2477" s="197"/>
      <c r="F2477" s="197"/>
      <c r="G2477" s="197"/>
      <c r="H2477" s="197"/>
      <c r="I2477" s="197"/>
    </row>
    <row r="2478" spans="1:9" ht="12" customHeight="1">
      <c r="A2478" s="197"/>
      <c r="B2478" s="197"/>
      <c r="C2478" s="197"/>
      <c r="D2478" s="197"/>
      <c r="E2478" s="197"/>
      <c r="F2478" s="197"/>
      <c r="G2478" s="197"/>
      <c r="H2478" s="197"/>
      <c r="I2478" s="197"/>
    </row>
    <row r="2479" spans="1:9" ht="12" customHeight="1">
      <c r="A2479" s="197"/>
      <c r="B2479" s="197"/>
      <c r="C2479" s="197"/>
      <c r="D2479" s="197"/>
      <c r="E2479" s="197"/>
      <c r="F2479" s="197"/>
      <c r="G2479" s="197"/>
      <c r="H2479" s="197"/>
      <c r="I2479" s="197"/>
    </row>
    <row r="2480" spans="1:9" ht="12" customHeight="1">
      <c r="A2480" s="197"/>
      <c r="B2480" s="197"/>
      <c r="C2480" s="197"/>
      <c r="D2480" s="197"/>
      <c r="E2480" s="197"/>
      <c r="F2480" s="197"/>
      <c r="G2480" s="197"/>
      <c r="H2480" s="197"/>
      <c r="I2480" s="197"/>
    </row>
    <row r="2481" spans="1:9" ht="12" customHeight="1">
      <c r="A2481" s="197"/>
      <c r="B2481" s="197"/>
      <c r="C2481" s="197"/>
      <c r="D2481" s="197"/>
      <c r="E2481" s="197"/>
      <c r="F2481" s="197"/>
      <c r="G2481" s="197"/>
      <c r="H2481" s="197"/>
      <c r="I2481" s="197"/>
    </row>
    <row r="2482" spans="1:9" ht="12" customHeight="1">
      <c r="A2482" s="197"/>
      <c r="B2482" s="197"/>
      <c r="C2482" s="197"/>
      <c r="D2482" s="197"/>
      <c r="E2482" s="197"/>
      <c r="F2482" s="197"/>
      <c r="G2482" s="197"/>
      <c r="H2482" s="197"/>
      <c r="I2482" s="197"/>
    </row>
    <row r="2483" spans="1:9" ht="12" customHeight="1">
      <c r="A2483" s="197"/>
      <c r="B2483" s="197"/>
      <c r="C2483" s="197"/>
      <c r="D2483" s="197"/>
      <c r="E2483" s="197"/>
      <c r="F2483" s="197"/>
      <c r="G2483" s="197"/>
      <c r="H2483" s="197"/>
      <c r="I2483" s="197"/>
    </row>
    <row r="2484" spans="1:9" ht="12" customHeight="1">
      <c r="A2484" s="197"/>
      <c r="B2484" s="197"/>
      <c r="C2484" s="197"/>
      <c r="D2484" s="197"/>
      <c r="E2484" s="197"/>
      <c r="F2484" s="197"/>
      <c r="G2484" s="197"/>
      <c r="H2484" s="197"/>
      <c r="I2484" s="197"/>
    </row>
    <row r="2485" spans="1:9" ht="12" customHeight="1">
      <c r="A2485" s="197"/>
      <c r="B2485" s="197"/>
      <c r="C2485" s="197"/>
      <c r="D2485" s="197"/>
      <c r="E2485" s="197"/>
      <c r="F2485" s="197"/>
      <c r="G2485" s="197"/>
      <c r="H2485" s="197"/>
      <c r="I2485" s="197"/>
    </row>
    <row r="2486" spans="1:9" ht="12" customHeight="1">
      <c r="A2486" s="197"/>
      <c r="B2486" s="197"/>
      <c r="C2486" s="197"/>
      <c r="D2486" s="197"/>
      <c r="E2486" s="197"/>
      <c r="F2486" s="197"/>
      <c r="G2486" s="197"/>
      <c r="H2486" s="197"/>
      <c r="I2486" s="197"/>
    </row>
    <row r="2487" spans="1:9" ht="12" customHeight="1">
      <c r="A2487" s="197"/>
      <c r="B2487" s="197"/>
      <c r="C2487" s="197"/>
      <c r="D2487" s="197"/>
      <c r="E2487" s="197"/>
      <c r="F2487" s="197"/>
      <c r="G2487" s="197"/>
      <c r="H2487" s="197"/>
      <c r="I2487" s="197"/>
    </row>
    <row r="2488" spans="1:9" ht="12" customHeight="1">
      <c r="A2488" s="197"/>
      <c r="B2488" s="197"/>
      <c r="C2488" s="197"/>
      <c r="D2488" s="197"/>
      <c r="E2488" s="197"/>
      <c r="F2488" s="197"/>
      <c r="G2488" s="197"/>
      <c r="H2488" s="197"/>
      <c r="I2488" s="197"/>
    </row>
    <row r="2489" spans="1:9" ht="12" customHeight="1">
      <c r="A2489" s="197"/>
      <c r="B2489" s="197"/>
      <c r="C2489" s="197"/>
      <c r="D2489" s="197"/>
      <c r="E2489" s="197"/>
      <c r="F2489" s="197"/>
      <c r="G2489" s="197"/>
      <c r="H2489" s="197"/>
      <c r="I2489" s="197"/>
    </row>
    <row r="2490" spans="1:9" ht="12" customHeight="1">
      <c r="A2490" s="197"/>
      <c r="B2490" s="197"/>
      <c r="C2490" s="197"/>
      <c r="D2490" s="197"/>
      <c r="E2490" s="197"/>
      <c r="F2490" s="197"/>
      <c r="G2490" s="197"/>
      <c r="H2490" s="197"/>
      <c r="I2490" s="197"/>
    </row>
    <row r="2491" spans="1:9" ht="12" customHeight="1">
      <c r="A2491" s="197"/>
      <c r="B2491" s="197"/>
      <c r="C2491" s="197"/>
      <c r="D2491" s="197"/>
      <c r="E2491" s="197"/>
      <c r="F2491" s="197"/>
      <c r="G2491" s="197"/>
      <c r="H2491" s="197"/>
      <c r="I2491" s="197"/>
    </row>
    <row r="2492" spans="1:9" ht="12" customHeight="1">
      <c r="A2492" s="197"/>
      <c r="B2492" s="197"/>
      <c r="C2492" s="197"/>
      <c r="D2492" s="197"/>
      <c r="E2492" s="197"/>
      <c r="F2492" s="197"/>
      <c r="G2492" s="197"/>
      <c r="H2492" s="197"/>
      <c r="I2492" s="197"/>
    </row>
    <row r="2493" spans="1:9" ht="12" customHeight="1">
      <c r="A2493" s="197"/>
      <c r="B2493" s="197"/>
      <c r="C2493" s="197"/>
      <c r="D2493" s="197"/>
      <c r="E2493" s="197"/>
      <c r="F2493" s="197"/>
      <c r="G2493" s="197"/>
      <c r="H2493" s="197"/>
      <c r="I2493" s="197"/>
    </row>
    <row r="2494" spans="1:9" ht="12" customHeight="1">
      <c r="A2494" s="197"/>
      <c r="B2494" s="197"/>
      <c r="C2494" s="197"/>
      <c r="D2494" s="197"/>
      <c r="E2494" s="197"/>
      <c r="F2494" s="197"/>
      <c r="G2494" s="197"/>
      <c r="H2494" s="197"/>
      <c r="I2494" s="197"/>
    </row>
    <row r="2495" spans="1:9" ht="12" customHeight="1">
      <c r="A2495" s="197"/>
      <c r="B2495" s="197"/>
      <c r="C2495" s="197"/>
      <c r="D2495" s="197"/>
      <c r="E2495" s="197"/>
      <c r="F2495" s="197"/>
      <c r="G2495" s="197"/>
      <c r="H2495" s="197"/>
      <c r="I2495" s="197"/>
    </row>
    <row r="2496" spans="1:9" ht="12" customHeight="1">
      <c r="A2496" s="197"/>
      <c r="B2496" s="197"/>
      <c r="C2496" s="197"/>
      <c r="D2496" s="197"/>
      <c r="E2496" s="197"/>
      <c r="F2496" s="197"/>
      <c r="G2496" s="197"/>
      <c r="H2496" s="197"/>
      <c r="I2496" s="197"/>
    </row>
    <row r="2497" spans="1:9" ht="12" customHeight="1">
      <c r="A2497" s="197"/>
      <c r="B2497" s="197"/>
      <c r="C2497" s="197"/>
      <c r="D2497" s="197"/>
      <c r="E2497" s="197"/>
      <c r="F2497" s="197"/>
      <c r="G2497" s="197"/>
      <c r="H2497" s="197"/>
      <c r="I2497" s="197"/>
    </row>
    <row r="2498" spans="1:9" ht="12" customHeight="1">
      <c r="A2498" s="197"/>
      <c r="B2498" s="197"/>
      <c r="C2498" s="197"/>
      <c r="D2498" s="197"/>
      <c r="E2498" s="197"/>
      <c r="F2498" s="197"/>
      <c r="G2498" s="197"/>
      <c r="H2498" s="197"/>
      <c r="I2498" s="197"/>
    </row>
    <row r="2499" spans="1:9" ht="12" customHeight="1">
      <c r="A2499" s="197"/>
      <c r="B2499" s="197"/>
      <c r="C2499" s="197"/>
      <c r="D2499" s="197"/>
      <c r="E2499" s="197"/>
      <c r="F2499" s="197"/>
      <c r="G2499" s="197"/>
      <c r="H2499" s="197"/>
      <c r="I2499" s="197"/>
    </row>
    <row r="2500" spans="1:9" ht="12" customHeight="1">
      <c r="A2500" s="197"/>
      <c r="B2500" s="197"/>
      <c r="C2500" s="197"/>
      <c r="D2500" s="197"/>
      <c r="E2500" s="197"/>
      <c r="F2500" s="197"/>
      <c r="G2500" s="197"/>
      <c r="H2500" s="197"/>
      <c r="I2500" s="197"/>
    </row>
    <row r="2501" spans="1:9" ht="12" customHeight="1">
      <c r="A2501" s="197"/>
      <c r="B2501" s="197"/>
      <c r="C2501" s="197"/>
      <c r="D2501" s="197"/>
      <c r="E2501" s="197"/>
      <c r="F2501" s="197"/>
      <c r="G2501" s="197"/>
      <c r="H2501" s="197"/>
      <c r="I2501" s="197"/>
    </row>
    <row r="2502" spans="1:9" ht="12" customHeight="1">
      <c r="A2502" s="197"/>
      <c r="B2502" s="197"/>
      <c r="C2502" s="197"/>
      <c r="D2502" s="197"/>
      <c r="E2502" s="197"/>
      <c r="F2502" s="197"/>
      <c r="G2502" s="197"/>
      <c r="H2502" s="197"/>
      <c r="I2502" s="197"/>
    </row>
    <row r="2503" spans="1:9" ht="12" customHeight="1">
      <c r="A2503" s="197"/>
      <c r="B2503" s="197"/>
      <c r="C2503" s="197"/>
      <c r="D2503" s="197"/>
      <c r="E2503" s="197"/>
      <c r="F2503" s="197"/>
      <c r="G2503" s="197"/>
      <c r="H2503" s="197"/>
      <c r="I2503" s="197"/>
    </row>
    <row r="2504" spans="1:9" ht="12" customHeight="1">
      <c r="A2504" s="197"/>
      <c r="B2504" s="197"/>
      <c r="C2504" s="197"/>
      <c r="D2504" s="197"/>
      <c r="E2504" s="197"/>
      <c r="F2504" s="197"/>
      <c r="G2504" s="197"/>
      <c r="H2504" s="197"/>
      <c r="I2504" s="197"/>
    </row>
    <row r="2505" spans="1:9" ht="12" customHeight="1">
      <c r="A2505" s="197"/>
      <c r="B2505" s="197"/>
      <c r="C2505" s="197"/>
      <c r="D2505" s="197"/>
      <c r="E2505" s="197"/>
      <c r="F2505" s="197"/>
      <c r="G2505" s="197"/>
      <c r="H2505" s="197"/>
      <c r="I2505" s="197"/>
    </row>
    <row r="2506" spans="1:9" ht="12" customHeight="1">
      <c r="A2506" s="197"/>
      <c r="B2506" s="197"/>
      <c r="C2506" s="197"/>
      <c r="D2506" s="197"/>
      <c r="E2506" s="197"/>
      <c r="F2506" s="197"/>
      <c r="G2506" s="197"/>
      <c r="H2506" s="197"/>
      <c r="I2506" s="197"/>
    </row>
    <row r="2507" spans="1:9" ht="12" customHeight="1">
      <c r="A2507" s="197"/>
      <c r="B2507" s="197"/>
      <c r="C2507" s="197"/>
      <c r="D2507" s="197"/>
      <c r="E2507" s="197"/>
      <c r="F2507" s="197"/>
      <c r="G2507" s="197"/>
      <c r="H2507" s="197"/>
      <c r="I2507" s="197"/>
    </row>
    <row r="2508" spans="1:9" ht="12" customHeight="1">
      <c r="A2508" s="197"/>
      <c r="B2508" s="197"/>
      <c r="C2508" s="197"/>
      <c r="D2508" s="197"/>
      <c r="E2508" s="197"/>
      <c r="F2508" s="197"/>
      <c r="G2508" s="197"/>
      <c r="H2508" s="197"/>
      <c r="I2508" s="197"/>
    </row>
    <row r="2509" spans="1:9" ht="12" customHeight="1">
      <c r="A2509" s="197"/>
      <c r="B2509" s="197"/>
      <c r="C2509" s="197"/>
      <c r="D2509" s="197"/>
      <c r="E2509" s="197"/>
      <c r="F2509" s="197"/>
      <c r="G2509" s="197"/>
      <c r="H2509" s="197"/>
      <c r="I2509" s="197"/>
    </row>
    <row r="2510" spans="1:9" ht="12" customHeight="1">
      <c r="A2510" s="197"/>
      <c r="B2510" s="197"/>
      <c r="C2510" s="197"/>
      <c r="D2510" s="197"/>
      <c r="E2510" s="197"/>
      <c r="F2510" s="197"/>
      <c r="G2510" s="197"/>
      <c r="H2510" s="197"/>
      <c r="I2510" s="197"/>
    </row>
    <row r="2511" spans="1:9" ht="12" customHeight="1">
      <c r="A2511" s="197"/>
      <c r="B2511" s="197"/>
      <c r="C2511" s="197"/>
      <c r="D2511" s="197"/>
      <c r="E2511" s="197"/>
      <c r="F2511" s="197"/>
      <c r="G2511" s="197"/>
      <c r="H2511" s="197"/>
      <c r="I2511" s="197"/>
    </row>
    <row r="2512" spans="1:9" ht="12" customHeight="1">
      <c r="A2512" s="197"/>
      <c r="B2512" s="197"/>
      <c r="C2512" s="197"/>
      <c r="D2512" s="197"/>
      <c r="E2512" s="197"/>
      <c r="F2512" s="197"/>
      <c r="G2512" s="197"/>
      <c r="H2512" s="197"/>
      <c r="I2512" s="197"/>
    </row>
    <row r="2513" spans="1:9" ht="12" customHeight="1">
      <c r="A2513" s="197"/>
      <c r="B2513" s="197"/>
      <c r="C2513" s="197"/>
      <c r="D2513" s="197"/>
      <c r="E2513" s="197"/>
      <c r="F2513" s="197"/>
      <c r="G2513" s="197"/>
      <c r="H2513" s="197"/>
      <c r="I2513" s="197"/>
    </row>
    <row r="2514" spans="1:9" ht="12" customHeight="1">
      <c r="A2514" s="197"/>
      <c r="B2514" s="197"/>
      <c r="C2514" s="197"/>
      <c r="D2514" s="197"/>
      <c r="E2514" s="197"/>
      <c r="F2514" s="197"/>
      <c r="G2514" s="197"/>
      <c r="H2514" s="197"/>
      <c r="I2514" s="197"/>
    </row>
    <row r="2515" spans="1:9" ht="12" customHeight="1">
      <c r="A2515" s="197"/>
      <c r="B2515" s="197"/>
      <c r="C2515" s="197"/>
      <c r="D2515" s="197"/>
      <c r="E2515" s="197"/>
      <c r="F2515" s="197"/>
      <c r="G2515" s="197"/>
      <c r="H2515" s="197"/>
      <c r="I2515" s="197"/>
    </row>
    <row r="2516" spans="1:9" ht="12" customHeight="1">
      <c r="A2516" s="197"/>
      <c r="B2516" s="197"/>
      <c r="C2516" s="197"/>
      <c r="D2516" s="197"/>
      <c r="E2516" s="197"/>
      <c r="F2516" s="197"/>
      <c r="G2516" s="197"/>
      <c r="H2516" s="197"/>
      <c r="I2516" s="197"/>
    </row>
    <row r="2517" spans="1:9" ht="12" customHeight="1">
      <c r="A2517" s="197"/>
      <c r="B2517" s="197"/>
      <c r="C2517" s="197"/>
      <c r="D2517" s="197"/>
      <c r="E2517" s="197"/>
      <c r="F2517" s="197"/>
      <c r="G2517" s="197"/>
      <c r="H2517" s="197"/>
      <c r="I2517" s="197"/>
    </row>
    <row r="2518" spans="1:9" ht="12" customHeight="1">
      <c r="A2518" s="197"/>
      <c r="B2518" s="197"/>
      <c r="C2518" s="197"/>
      <c r="D2518" s="197"/>
      <c r="E2518" s="197"/>
      <c r="F2518" s="197"/>
      <c r="G2518" s="197"/>
      <c r="H2518" s="197"/>
      <c r="I2518" s="197"/>
    </row>
    <row r="2519" spans="1:9" ht="12" customHeight="1">
      <c r="A2519" s="197"/>
      <c r="B2519" s="197"/>
      <c r="C2519" s="197"/>
      <c r="D2519" s="197"/>
      <c r="E2519" s="197"/>
      <c r="F2519" s="197"/>
      <c r="G2519" s="197"/>
      <c r="H2519" s="197"/>
      <c r="I2519" s="197"/>
    </row>
    <row r="2520" spans="1:9" ht="12" customHeight="1">
      <c r="A2520" s="197"/>
      <c r="B2520" s="197"/>
      <c r="C2520" s="197"/>
      <c r="D2520" s="197"/>
      <c r="E2520" s="197"/>
      <c r="F2520" s="197"/>
      <c r="G2520" s="197"/>
      <c r="H2520" s="197"/>
      <c r="I2520" s="197"/>
    </row>
    <row r="2521" spans="1:9" ht="12" customHeight="1">
      <c r="A2521" s="197"/>
      <c r="B2521" s="197"/>
      <c r="C2521" s="197"/>
      <c r="D2521" s="197"/>
      <c r="E2521" s="197"/>
      <c r="F2521" s="197"/>
      <c r="G2521" s="197"/>
      <c r="H2521" s="197"/>
      <c r="I2521" s="197"/>
    </row>
    <row r="2522" spans="1:9" ht="12" customHeight="1">
      <c r="A2522" s="197"/>
      <c r="B2522" s="197"/>
      <c r="C2522" s="197"/>
      <c r="D2522" s="197"/>
      <c r="E2522" s="197"/>
      <c r="F2522" s="197"/>
      <c r="G2522" s="197"/>
      <c r="H2522" s="197"/>
      <c r="I2522" s="197"/>
    </row>
    <row r="2523" spans="1:9" ht="12" customHeight="1">
      <c r="A2523" s="197"/>
      <c r="B2523" s="197"/>
      <c r="C2523" s="197"/>
      <c r="D2523" s="197"/>
      <c r="E2523" s="197"/>
      <c r="F2523" s="197"/>
      <c r="G2523" s="197"/>
      <c r="H2523" s="197"/>
      <c r="I2523" s="197"/>
    </row>
    <row r="2524" spans="1:9" ht="12" customHeight="1">
      <c r="A2524" s="197"/>
      <c r="B2524" s="197"/>
      <c r="C2524" s="197"/>
      <c r="D2524" s="197"/>
      <c r="E2524" s="197"/>
      <c r="F2524" s="197"/>
      <c r="G2524" s="197"/>
      <c r="H2524" s="197"/>
      <c r="I2524" s="197"/>
    </row>
    <row r="2525" spans="1:9" ht="12" customHeight="1">
      <c r="A2525" s="197"/>
      <c r="B2525" s="197"/>
      <c r="C2525" s="197"/>
      <c r="D2525" s="197"/>
      <c r="E2525" s="197"/>
      <c r="F2525" s="197"/>
      <c r="G2525" s="197"/>
      <c r="H2525" s="197"/>
      <c r="I2525" s="197"/>
    </row>
    <row r="2526" spans="1:9" ht="12" customHeight="1">
      <c r="A2526" s="197"/>
      <c r="B2526" s="197"/>
      <c r="C2526" s="197"/>
      <c r="D2526" s="197"/>
      <c r="E2526" s="197"/>
      <c r="F2526" s="197"/>
      <c r="G2526" s="197"/>
      <c r="H2526" s="197"/>
      <c r="I2526" s="197"/>
    </row>
    <row r="2527" spans="1:9" ht="12" customHeight="1">
      <c r="A2527" s="197"/>
      <c r="B2527" s="197"/>
      <c r="C2527" s="197"/>
      <c r="D2527" s="197"/>
      <c r="E2527" s="197"/>
      <c r="F2527" s="197"/>
      <c r="G2527" s="197"/>
      <c r="H2527" s="197"/>
      <c r="I2527" s="197"/>
    </row>
    <row r="2528" spans="1:9" ht="12" customHeight="1">
      <c r="A2528" s="197"/>
      <c r="B2528" s="197"/>
      <c r="C2528" s="197"/>
      <c r="D2528" s="197"/>
      <c r="E2528" s="197"/>
      <c r="F2528" s="197"/>
      <c r="G2528" s="197"/>
      <c r="H2528" s="197"/>
      <c r="I2528" s="197"/>
    </row>
    <row r="2529" spans="1:9" ht="12" customHeight="1">
      <c r="A2529" s="197"/>
      <c r="B2529" s="197"/>
      <c r="C2529" s="197"/>
      <c r="D2529" s="197"/>
      <c r="E2529" s="197"/>
      <c r="F2529" s="197"/>
      <c r="G2529" s="197"/>
      <c r="H2529" s="197"/>
      <c r="I2529" s="197"/>
    </row>
    <row r="2530" spans="1:9" ht="12" customHeight="1">
      <c r="A2530" s="197"/>
      <c r="B2530" s="197"/>
      <c r="C2530" s="197"/>
      <c r="D2530" s="197"/>
      <c r="E2530" s="197"/>
      <c r="F2530" s="197"/>
      <c r="G2530" s="197"/>
      <c r="H2530" s="197"/>
      <c r="I2530" s="197"/>
    </row>
    <row r="2531" spans="1:9" ht="12" customHeight="1">
      <c r="A2531" s="197"/>
      <c r="B2531" s="197"/>
      <c r="C2531" s="197"/>
      <c r="D2531" s="197"/>
      <c r="E2531" s="197"/>
      <c r="F2531" s="197"/>
      <c r="G2531" s="197"/>
      <c r="H2531" s="197"/>
      <c r="I2531" s="197"/>
    </row>
    <row r="2532" spans="1:9" ht="12" customHeight="1">
      <c r="A2532" s="197"/>
      <c r="B2532" s="197"/>
      <c r="C2532" s="197"/>
      <c r="D2532" s="197"/>
      <c r="E2532" s="197"/>
      <c r="F2532" s="197"/>
      <c r="G2532" s="197"/>
      <c r="H2532" s="197"/>
      <c r="I2532" s="197"/>
    </row>
    <row r="2533" spans="1:9" ht="12" customHeight="1">
      <c r="A2533" s="197"/>
      <c r="B2533" s="197"/>
      <c r="C2533" s="197"/>
      <c r="D2533" s="197"/>
      <c r="E2533" s="197"/>
      <c r="F2533" s="197"/>
      <c r="G2533" s="197"/>
      <c r="H2533" s="197"/>
      <c r="I2533" s="197"/>
    </row>
    <row r="2534" spans="1:9" ht="12" customHeight="1">
      <c r="A2534" s="197"/>
      <c r="B2534" s="197"/>
      <c r="C2534" s="197"/>
      <c r="D2534" s="197"/>
      <c r="E2534" s="197"/>
      <c r="F2534" s="197"/>
      <c r="G2534" s="197"/>
      <c r="H2534" s="197"/>
      <c r="I2534" s="197"/>
    </row>
    <row r="2535" spans="1:9" ht="12" customHeight="1">
      <c r="A2535" s="197"/>
      <c r="B2535" s="197"/>
      <c r="C2535" s="197"/>
      <c r="D2535" s="197"/>
      <c r="E2535" s="197"/>
      <c r="F2535" s="197"/>
      <c r="G2535" s="197"/>
      <c r="H2535" s="197"/>
      <c r="I2535" s="197"/>
    </row>
    <row r="2536" spans="1:9" ht="12" customHeight="1">
      <c r="A2536" s="197"/>
      <c r="B2536" s="197"/>
      <c r="C2536" s="197"/>
      <c r="D2536" s="197"/>
      <c r="E2536" s="197"/>
      <c r="F2536" s="197"/>
      <c r="G2536" s="197"/>
      <c r="H2536" s="197"/>
      <c r="I2536" s="197"/>
    </row>
    <row r="2537" spans="1:9" ht="12" customHeight="1">
      <c r="A2537" s="197"/>
      <c r="B2537" s="197"/>
      <c r="C2537" s="197"/>
      <c r="D2537" s="197"/>
      <c r="E2537" s="197"/>
      <c r="F2537" s="197"/>
      <c r="G2537" s="197"/>
      <c r="H2537" s="197"/>
      <c r="I2537" s="197"/>
    </row>
    <row r="2538" spans="1:9" ht="12" customHeight="1">
      <c r="A2538" s="197"/>
      <c r="B2538" s="197"/>
      <c r="C2538" s="197"/>
      <c r="D2538" s="197"/>
      <c r="E2538" s="197"/>
      <c r="F2538" s="197"/>
      <c r="G2538" s="197"/>
      <c r="H2538" s="197"/>
      <c r="I2538" s="197"/>
    </row>
    <row r="2539" spans="1:9" ht="12" customHeight="1">
      <c r="A2539" s="197"/>
      <c r="B2539" s="197"/>
      <c r="C2539" s="197"/>
      <c r="D2539" s="197"/>
      <c r="E2539" s="197"/>
      <c r="F2539" s="197"/>
      <c r="G2539" s="197"/>
      <c r="H2539" s="197"/>
      <c r="I2539" s="197"/>
    </row>
    <row r="2540" spans="1:9" ht="12" customHeight="1">
      <c r="A2540" s="197"/>
      <c r="B2540" s="197"/>
      <c r="C2540" s="197"/>
      <c r="D2540" s="197"/>
      <c r="E2540" s="197"/>
      <c r="F2540" s="197"/>
      <c r="G2540" s="197"/>
      <c r="H2540" s="197"/>
      <c r="I2540" s="197"/>
    </row>
    <row r="2541" spans="1:9" ht="12" customHeight="1">
      <c r="A2541" s="197"/>
      <c r="B2541" s="197"/>
      <c r="C2541" s="197"/>
      <c r="D2541" s="197"/>
      <c r="E2541" s="197"/>
      <c r="F2541" s="197"/>
      <c r="G2541" s="197"/>
      <c r="H2541" s="197"/>
      <c r="I2541" s="197"/>
    </row>
    <row r="2542" spans="1:9" ht="12" customHeight="1">
      <c r="A2542" s="197"/>
      <c r="B2542" s="197"/>
      <c r="C2542" s="197"/>
      <c r="D2542" s="197"/>
      <c r="E2542" s="197"/>
      <c r="F2542" s="197"/>
      <c r="G2542" s="197"/>
      <c r="H2542" s="197"/>
      <c r="I2542" s="197"/>
    </row>
    <row r="2543" spans="1:9" ht="12" customHeight="1">
      <c r="A2543" s="197"/>
      <c r="B2543" s="197"/>
      <c r="C2543" s="197"/>
      <c r="D2543" s="197"/>
      <c r="E2543" s="197"/>
      <c r="F2543" s="197"/>
      <c r="G2543" s="197"/>
      <c r="H2543" s="197"/>
      <c r="I2543" s="197"/>
    </row>
    <row r="2544" spans="1:9" ht="12" customHeight="1">
      <c r="A2544" s="197"/>
      <c r="B2544" s="197"/>
      <c r="C2544" s="197"/>
      <c r="D2544" s="197"/>
      <c r="E2544" s="197"/>
      <c r="F2544" s="197"/>
      <c r="G2544" s="197"/>
      <c r="H2544" s="197"/>
      <c r="I2544" s="197"/>
    </row>
    <row r="2545" spans="1:9" ht="12" customHeight="1">
      <c r="A2545" s="197"/>
      <c r="B2545" s="197"/>
      <c r="C2545" s="197"/>
      <c r="D2545" s="197"/>
      <c r="E2545" s="197"/>
      <c r="F2545" s="197"/>
      <c r="G2545" s="197"/>
      <c r="H2545" s="197"/>
      <c r="I2545" s="197"/>
    </row>
    <row r="2546" spans="1:9" ht="12" customHeight="1">
      <c r="A2546" s="197"/>
      <c r="B2546" s="197"/>
      <c r="C2546" s="197"/>
      <c r="D2546" s="197"/>
      <c r="E2546" s="197"/>
      <c r="F2546" s="197"/>
      <c r="G2546" s="197"/>
      <c r="H2546" s="197"/>
      <c r="I2546" s="197"/>
    </row>
    <row r="2547" spans="1:9" ht="12" customHeight="1">
      <c r="A2547" s="197"/>
      <c r="B2547" s="197"/>
      <c r="C2547" s="197"/>
      <c r="D2547" s="197"/>
      <c r="E2547" s="197"/>
      <c r="F2547" s="197"/>
      <c r="G2547" s="197"/>
      <c r="H2547" s="197"/>
      <c r="I2547" s="197"/>
    </row>
    <row r="2548" spans="1:9" ht="12" customHeight="1">
      <c r="A2548" s="197"/>
      <c r="B2548" s="197"/>
      <c r="C2548" s="197"/>
      <c r="D2548" s="197"/>
      <c r="E2548" s="197"/>
      <c r="F2548" s="197"/>
      <c r="G2548" s="197"/>
      <c r="H2548" s="197"/>
      <c r="I2548" s="197"/>
    </row>
    <row r="2549" spans="1:9" ht="12" customHeight="1">
      <c r="A2549" s="197"/>
      <c r="B2549" s="197"/>
      <c r="C2549" s="197"/>
      <c r="D2549" s="197"/>
      <c r="E2549" s="197"/>
      <c r="F2549" s="197"/>
      <c r="G2549" s="197"/>
      <c r="H2549" s="197"/>
      <c r="I2549" s="197"/>
    </row>
    <row r="2550" spans="1:9" ht="12" customHeight="1">
      <c r="A2550" s="197"/>
      <c r="B2550" s="197"/>
      <c r="C2550" s="197"/>
      <c r="D2550" s="197"/>
      <c r="E2550" s="197"/>
      <c r="F2550" s="197"/>
      <c r="G2550" s="197"/>
      <c r="H2550" s="197"/>
      <c r="I2550" s="197"/>
    </row>
    <row r="2551" spans="1:9" ht="12" customHeight="1">
      <c r="A2551" s="197"/>
      <c r="B2551" s="197"/>
      <c r="C2551" s="197"/>
      <c r="D2551" s="197"/>
      <c r="E2551" s="197"/>
      <c r="F2551" s="197"/>
      <c r="G2551" s="197"/>
      <c r="H2551" s="197"/>
      <c r="I2551" s="197"/>
    </row>
    <row r="2552" spans="1:9" ht="12" customHeight="1">
      <c r="A2552" s="197"/>
      <c r="B2552" s="197"/>
      <c r="C2552" s="197"/>
      <c r="D2552" s="197"/>
      <c r="E2552" s="197"/>
      <c r="F2552" s="197"/>
      <c r="G2552" s="197"/>
      <c r="H2552" s="197"/>
      <c r="I2552" s="197"/>
    </row>
    <row r="2553" spans="1:9" ht="12" customHeight="1">
      <c r="A2553" s="197"/>
      <c r="B2553" s="197"/>
      <c r="C2553" s="197"/>
      <c r="D2553" s="197"/>
      <c r="E2553" s="197"/>
      <c r="F2553" s="197"/>
      <c r="G2553" s="197"/>
      <c r="H2553" s="197"/>
      <c r="I2553" s="197"/>
    </row>
    <row r="2554" spans="1:9" ht="12" customHeight="1">
      <c r="A2554" s="197"/>
      <c r="B2554" s="197"/>
      <c r="C2554" s="197"/>
      <c r="D2554" s="197"/>
      <c r="E2554" s="197"/>
      <c r="F2554" s="197"/>
      <c r="G2554" s="197"/>
      <c r="H2554" s="197"/>
      <c r="I2554" s="197"/>
    </row>
    <row r="2555" spans="1:9" ht="12" customHeight="1">
      <c r="A2555" s="197"/>
      <c r="B2555" s="197"/>
      <c r="C2555" s="197"/>
      <c r="D2555" s="197"/>
      <c r="E2555" s="197"/>
      <c r="F2555" s="197"/>
      <c r="G2555" s="197"/>
      <c r="H2555" s="197"/>
      <c r="I2555" s="197"/>
    </row>
    <row r="2556" spans="1:9" ht="12" customHeight="1">
      <c r="A2556" s="197"/>
      <c r="B2556" s="197"/>
      <c r="C2556" s="197"/>
      <c r="D2556" s="197"/>
      <c r="E2556" s="197"/>
      <c r="F2556" s="197"/>
      <c r="G2556" s="197"/>
      <c r="H2556" s="197"/>
      <c r="I2556" s="197"/>
    </row>
    <row r="2557" spans="1:9" ht="12" customHeight="1">
      <c r="A2557" s="197"/>
      <c r="B2557" s="197"/>
      <c r="C2557" s="197"/>
      <c r="D2557" s="197"/>
      <c r="E2557" s="197"/>
      <c r="F2557" s="197"/>
      <c r="G2557" s="197"/>
      <c r="H2557" s="197"/>
      <c r="I2557" s="197"/>
    </row>
    <row r="2558" spans="1:9" ht="12" customHeight="1">
      <c r="A2558" s="197"/>
      <c r="B2558" s="197"/>
      <c r="C2558" s="197"/>
      <c r="D2558" s="197"/>
      <c r="E2558" s="197"/>
      <c r="F2558" s="197"/>
      <c r="G2558" s="197"/>
      <c r="H2558" s="197"/>
      <c r="I2558" s="197"/>
    </row>
    <row r="2559" spans="1:9" ht="12" customHeight="1">
      <c r="A2559" s="197"/>
      <c r="B2559" s="197"/>
      <c r="C2559" s="197"/>
      <c r="D2559" s="197"/>
      <c r="E2559" s="197"/>
      <c r="F2559" s="197"/>
      <c r="G2559" s="197"/>
      <c r="H2559" s="197"/>
      <c r="I2559" s="197"/>
    </row>
    <row r="2560" spans="1:9" ht="12" customHeight="1">
      <c r="A2560" s="197"/>
      <c r="B2560" s="197"/>
      <c r="C2560" s="197"/>
      <c r="D2560" s="197"/>
      <c r="E2560" s="197"/>
      <c r="F2560" s="197"/>
      <c r="G2560" s="197"/>
      <c r="H2560" s="197"/>
      <c r="I2560" s="197"/>
    </row>
    <row r="2561" spans="1:9" ht="12" customHeight="1">
      <c r="A2561" s="197"/>
      <c r="B2561" s="197"/>
      <c r="C2561" s="197"/>
      <c r="D2561" s="197"/>
      <c r="E2561" s="197"/>
      <c r="F2561" s="197"/>
      <c r="G2561" s="197"/>
      <c r="H2561" s="197"/>
      <c r="I2561" s="197"/>
    </row>
    <row r="2562" spans="1:9" ht="12" customHeight="1">
      <c r="A2562" s="197"/>
      <c r="B2562" s="197"/>
      <c r="C2562" s="197"/>
      <c r="D2562" s="197"/>
      <c r="E2562" s="197"/>
      <c r="F2562" s="197"/>
      <c r="G2562" s="197"/>
      <c r="H2562" s="197"/>
      <c r="I2562" s="197"/>
    </row>
    <row r="2563" spans="1:9" ht="12" customHeight="1">
      <c r="A2563" s="197"/>
      <c r="B2563" s="197"/>
      <c r="C2563" s="197"/>
      <c r="D2563" s="197"/>
      <c r="E2563" s="197"/>
      <c r="F2563" s="197"/>
      <c r="G2563" s="197"/>
      <c r="H2563" s="197"/>
      <c r="I2563" s="197"/>
    </row>
    <row r="2564" spans="1:9" ht="12" customHeight="1">
      <c r="A2564" s="197"/>
      <c r="B2564" s="197"/>
      <c r="C2564" s="197"/>
      <c r="D2564" s="197"/>
      <c r="E2564" s="197"/>
      <c r="F2564" s="197"/>
      <c r="G2564" s="197"/>
      <c r="H2564" s="197"/>
      <c r="I2564" s="197"/>
    </row>
    <row r="2565" spans="1:9" ht="12" customHeight="1">
      <c r="A2565" s="197"/>
      <c r="B2565" s="197"/>
      <c r="C2565" s="197"/>
      <c r="D2565" s="197"/>
      <c r="E2565" s="197"/>
      <c r="F2565" s="197"/>
      <c r="G2565" s="197"/>
      <c r="H2565" s="197"/>
      <c r="I2565" s="197"/>
    </row>
    <row r="2566" spans="1:9" ht="12" customHeight="1">
      <c r="A2566" s="197"/>
      <c r="B2566" s="197"/>
      <c r="C2566" s="197"/>
      <c r="D2566" s="197"/>
      <c r="E2566" s="197"/>
      <c r="F2566" s="197"/>
      <c r="G2566" s="197"/>
      <c r="H2566" s="197"/>
      <c r="I2566" s="197"/>
    </row>
    <row r="2567" spans="1:9" ht="12" customHeight="1">
      <c r="A2567" s="197"/>
      <c r="B2567" s="197"/>
      <c r="C2567" s="197"/>
      <c r="D2567" s="197"/>
      <c r="E2567" s="197"/>
      <c r="F2567" s="197"/>
      <c r="G2567" s="197"/>
      <c r="H2567" s="197"/>
      <c r="I2567" s="197"/>
    </row>
    <row r="2568" spans="1:9" ht="12" customHeight="1">
      <c r="A2568" s="197"/>
      <c r="B2568" s="197"/>
      <c r="C2568" s="197"/>
      <c r="D2568" s="197"/>
      <c r="E2568" s="197"/>
      <c r="F2568" s="197"/>
      <c r="G2568" s="197"/>
      <c r="H2568" s="197"/>
      <c r="I2568" s="197"/>
    </row>
    <row r="2569" spans="1:9" ht="12" customHeight="1">
      <c r="A2569" s="197"/>
      <c r="B2569" s="197"/>
      <c r="C2569" s="197"/>
      <c r="D2569" s="197"/>
      <c r="E2569" s="197"/>
      <c r="F2569" s="197"/>
      <c r="G2569" s="197"/>
      <c r="H2569" s="197"/>
      <c r="I2569" s="197"/>
    </row>
    <row r="2570" spans="1:9" ht="12" customHeight="1">
      <c r="A2570" s="197"/>
      <c r="B2570" s="197"/>
      <c r="C2570" s="197"/>
      <c r="D2570" s="197"/>
      <c r="E2570" s="197"/>
      <c r="F2570" s="197"/>
      <c r="G2570" s="197"/>
      <c r="H2570" s="197"/>
      <c r="I2570" s="197"/>
    </row>
    <row r="2571" spans="1:9" ht="12" customHeight="1">
      <c r="A2571" s="197"/>
      <c r="B2571" s="197"/>
      <c r="C2571" s="197"/>
      <c r="D2571" s="197"/>
      <c r="E2571" s="197"/>
      <c r="F2571" s="197"/>
      <c r="G2571" s="197"/>
      <c r="H2571" s="197"/>
      <c r="I2571" s="197"/>
    </row>
    <row r="2572" spans="1:9" ht="12" customHeight="1">
      <c r="A2572" s="197"/>
      <c r="B2572" s="197"/>
      <c r="C2572" s="197"/>
      <c r="D2572" s="197"/>
      <c r="E2572" s="197"/>
      <c r="F2572" s="197"/>
      <c r="G2572" s="197"/>
      <c r="H2572" s="197"/>
      <c r="I2572" s="197"/>
    </row>
    <row r="2573" spans="1:9" ht="12" customHeight="1">
      <c r="A2573" s="197"/>
      <c r="B2573" s="197"/>
      <c r="C2573" s="197"/>
      <c r="D2573" s="197"/>
      <c r="E2573" s="197"/>
      <c r="F2573" s="197"/>
      <c r="G2573" s="197"/>
      <c r="H2573" s="197"/>
      <c r="I2573" s="197"/>
    </row>
    <row r="2574" spans="1:9" ht="12" customHeight="1">
      <c r="A2574" s="197"/>
      <c r="B2574" s="197"/>
      <c r="C2574" s="197"/>
      <c r="D2574" s="197"/>
      <c r="E2574" s="197"/>
      <c r="F2574" s="197"/>
      <c r="G2574" s="197"/>
      <c r="H2574" s="197"/>
      <c r="I2574" s="197"/>
    </row>
    <row r="2575" spans="1:9" ht="12" customHeight="1">
      <c r="A2575" s="197"/>
      <c r="B2575" s="197"/>
      <c r="C2575" s="197"/>
      <c r="D2575" s="197"/>
      <c r="E2575" s="197"/>
      <c r="F2575" s="197"/>
      <c r="G2575" s="197"/>
      <c r="H2575" s="197"/>
      <c r="I2575" s="197"/>
    </row>
    <row r="2576" spans="1:9" ht="12" customHeight="1">
      <c r="A2576" s="197"/>
      <c r="B2576" s="197"/>
      <c r="C2576" s="197"/>
      <c r="D2576" s="197"/>
      <c r="E2576" s="197"/>
      <c r="F2576" s="197"/>
      <c r="G2576" s="197"/>
      <c r="H2576" s="197"/>
      <c r="I2576" s="197"/>
    </row>
    <row r="2577" spans="1:9" ht="12" customHeight="1">
      <c r="A2577" s="197"/>
      <c r="B2577" s="197"/>
      <c r="C2577" s="197"/>
      <c r="D2577" s="197"/>
      <c r="E2577" s="197"/>
      <c r="F2577" s="197"/>
      <c r="G2577" s="197"/>
      <c r="H2577" s="197"/>
      <c r="I2577" s="197"/>
    </row>
    <row r="2578" spans="1:9" ht="12" customHeight="1">
      <c r="A2578" s="197"/>
      <c r="B2578" s="197"/>
      <c r="C2578" s="197"/>
      <c r="D2578" s="197"/>
      <c r="E2578" s="197"/>
      <c r="F2578" s="197"/>
      <c r="G2578" s="197"/>
      <c r="H2578" s="197"/>
      <c r="I2578" s="197"/>
    </row>
    <row r="2579" spans="1:9" ht="12" customHeight="1">
      <c r="A2579" s="197"/>
      <c r="B2579" s="197"/>
      <c r="C2579" s="197"/>
      <c r="D2579" s="197"/>
      <c r="E2579" s="197"/>
      <c r="F2579" s="197"/>
      <c r="G2579" s="197"/>
      <c r="H2579" s="197"/>
      <c r="I2579" s="197"/>
    </row>
    <row r="2580" spans="1:9" ht="12" customHeight="1">
      <c r="A2580" s="197"/>
      <c r="B2580" s="197"/>
      <c r="C2580" s="197"/>
      <c r="D2580" s="197"/>
      <c r="E2580" s="197"/>
      <c r="F2580" s="197"/>
      <c r="G2580" s="197"/>
      <c r="H2580" s="197"/>
      <c r="I2580" s="197"/>
    </row>
    <row r="2581" spans="1:9" ht="12" customHeight="1">
      <c r="A2581" s="197"/>
      <c r="B2581" s="197"/>
      <c r="C2581" s="197"/>
      <c r="D2581" s="197"/>
      <c r="E2581" s="197"/>
      <c r="F2581" s="197"/>
      <c r="G2581" s="197"/>
      <c r="H2581" s="197"/>
      <c r="I2581" s="197"/>
    </row>
    <row r="2582" spans="1:9" ht="12" customHeight="1">
      <c r="A2582" s="197"/>
      <c r="B2582" s="197"/>
      <c r="C2582" s="197"/>
      <c r="D2582" s="197"/>
      <c r="E2582" s="197"/>
      <c r="F2582" s="197"/>
      <c r="G2582" s="197"/>
      <c r="H2582" s="197"/>
      <c r="I2582" s="197"/>
    </row>
    <row r="2583" spans="1:9" ht="12" customHeight="1">
      <c r="A2583" s="197"/>
      <c r="B2583" s="197"/>
      <c r="C2583" s="197"/>
      <c r="D2583" s="197"/>
      <c r="E2583" s="197"/>
      <c r="F2583" s="197"/>
      <c r="G2583" s="197"/>
      <c r="H2583" s="197"/>
      <c r="I2583" s="197"/>
    </row>
    <row r="2584" spans="1:9" ht="12" customHeight="1">
      <c r="A2584" s="197"/>
      <c r="B2584" s="197"/>
      <c r="C2584" s="197"/>
      <c r="D2584" s="197"/>
      <c r="E2584" s="197"/>
      <c r="F2584" s="197"/>
      <c r="G2584" s="197"/>
      <c r="H2584" s="197"/>
      <c r="I2584" s="197"/>
    </row>
    <row r="2585" spans="1:9" ht="12" customHeight="1">
      <c r="A2585" s="197"/>
      <c r="B2585" s="197"/>
      <c r="C2585" s="197"/>
      <c r="D2585" s="197"/>
      <c r="E2585" s="197"/>
      <c r="F2585" s="197"/>
      <c r="G2585" s="197"/>
      <c r="H2585" s="197"/>
      <c r="I2585" s="197"/>
    </row>
    <row r="2586" spans="1:9" ht="12" customHeight="1">
      <c r="A2586" s="197"/>
      <c r="B2586" s="197"/>
      <c r="C2586" s="197"/>
      <c r="D2586" s="197"/>
      <c r="E2586" s="197"/>
      <c r="F2586" s="197"/>
      <c r="G2586" s="197"/>
      <c r="H2586" s="197"/>
      <c r="I2586" s="197"/>
    </row>
    <row r="2587" spans="1:9" ht="12" customHeight="1">
      <c r="A2587" s="197"/>
      <c r="B2587" s="197"/>
      <c r="C2587" s="197"/>
      <c r="D2587" s="197"/>
      <c r="E2587" s="197"/>
      <c r="F2587" s="197"/>
      <c r="G2587" s="197"/>
      <c r="H2587" s="197"/>
      <c r="I2587" s="197"/>
    </row>
    <row r="2588" spans="1:9" ht="12" customHeight="1">
      <c r="A2588" s="197"/>
      <c r="B2588" s="197"/>
      <c r="C2588" s="197"/>
      <c r="D2588" s="197"/>
      <c r="E2588" s="197"/>
      <c r="F2588" s="197"/>
      <c r="G2588" s="197"/>
      <c r="H2588" s="197"/>
      <c r="I2588" s="197"/>
    </row>
    <row r="2589" spans="1:9" ht="12" customHeight="1">
      <c r="A2589" s="197"/>
      <c r="B2589" s="197"/>
      <c r="C2589" s="197"/>
      <c r="D2589" s="197"/>
      <c r="E2589" s="197"/>
      <c r="F2589" s="197"/>
      <c r="G2589" s="197"/>
      <c r="H2589" s="197"/>
      <c r="I2589" s="197"/>
    </row>
    <row r="2590" spans="1:9" ht="12" customHeight="1">
      <c r="A2590" s="197"/>
      <c r="B2590" s="197"/>
      <c r="C2590" s="197"/>
      <c r="D2590" s="197"/>
      <c r="E2590" s="197"/>
      <c r="F2590" s="197"/>
      <c r="G2590" s="197"/>
      <c r="H2590" s="197"/>
      <c r="I2590" s="197"/>
    </row>
    <row r="2591" spans="1:9" ht="12" customHeight="1">
      <c r="A2591" s="197"/>
      <c r="B2591" s="197"/>
      <c r="C2591" s="197"/>
      <c r="D2591" s="197"/>
      <c r="E2591" s="197"/>
      <c r="F2591" s="197"/>
      <c r="G2591" s="197"/>
      <c r="H2591" s="197"/>
      <c r="I2591" s="197"/>
    </row>
    <row r="2592" spans="1:9" ht="12" customHeight="1">
      <c r="A2592" s="197"/>
      <c r="B2592" s="197"/>
      <c r="C2592" s="197"/>
      <c r="D2592" s="197"/>
      <c r="E2592" s="197"/>
      <c r="F2592" s="197"/>
      <c r="G2592" s="197"/>
      <c r="H2592" s="197"/>
      <c r="I2592" s="197"/>
    </row>
    <row r="2593" spans="1:9" ht="12" customHeight="1">
      <c r="A2593" s="197"/>
      <c r="B2593" s="197"/>
      <c r="C2593" s="197"/>
      <c r="D2593" s="197"/>
      <c r="E2593" s="197"/>
      <c r="F2593" s="197"/>
      <c r="G2593" s="197"/>
      <c r="H2593" s="197"/>
      <c r="I2593" s="197"/>
    </row>
    <row r="2594" spans="1:9" ht="12" customHeight="1">
      <c r="A2594" s="197"/>
      <c r="B2594" s="197"/>
      <c r="C2594" s="197"/>
      <c r="D2594" s="197"/>
      <c r="E2594" s="197"/>
      <c r="F2594" s="197"/>
      <c r="G2594" s="197"/>
      <c r="H2594" s="197"/>
      <c r="I2594" s="197"/>
    </row>
    <row r="2595" spans="1:9" ht="12" customHeight="1">
      <c r="A2595" s="197"/>
      <c r="B2595" s="197"/>
      <c r="C2595" s="197"/>
      <c r="D2595" s="197"/>
      <c r="E2595" s="197"/>
      <c r="F2595" s="197"/>
      <c r="G2595" s="197"/>
      <c r="H2595" s="197"/>
      <c r="I2595" s="197"/>
    </row>
    <row r="2596" spans="1:9" ht="12" customHeight="1">
      <c r="A2596" s="197"/>
      <c r="B2596" s="197"/>
      <c r="C2596" s="197"/>
      <c r="D2596" s="197"/>
      <c r="E2596" s="197"/>
      <c r="F2596" s="197"/>
      <c r="G2596" s="197"/>
      <c r="H2596" s="197"/>
      <c r="I2596" s="197"/>
    </row>
    <row r="2597" spans="1:9" ht="12" customHeight="1">
      <c r="A2597" s="197"/>
      <c r="B2597" s="197"/>
      <c r="C2597" s="197"/>
      <c r="D2597" s="197"/>
      <c r="E2597" s="197"/>
      <c r="F2597" s="197"/>
      <c r="G2597" s="197"/>
      <c r="H2597" s="197"/>
      <c r="I2597" s="197"/>
    </row>
    <row r="2598" spans="1:9" ht="12" customHeight="1">
      <c r="A2598" s="197"/>
      <c r="B2598" s="197"/>
      <c r="C2598" s="197"/>
      <c r="D2598" s="197"/>
      <c r="E2598" s="197"/>
      <c r="F2598" s="197"/>
      <c r="G2598" s="197"/>
      <c r="H2598" s="197"/>
      <c r="I2598" s="197"/>
    </row>
    <row r="2599" spans="1:9" ht="12" customHeight="1">
      <c r="A2599" s="197"/>
      <c r="B2599" s="197"/>
      <c r="C2599" s="197"/>
      <c r="D2599" s="197"/>
      <c r="E2599" s="197"/>
      <c r="F2599" s="197"/>
      <c r="G2599" s="197"/>
      <c r="H2599" s="197"/>
      <c r="I2599" s="197"/>
    </row>
    <row r="2600" spans="1:9" ht="12" customHeight="1">
      <c r="A2600" s="197"/>
      <c r="B2600" s="197"/>
      <c r="C2600" s="197"/>
      <c r="D2600" s="197"/>
      <c r="E2600" s="197"/>
      <c r="F2600" s="197"/>
      <c r="G2600" s="197"/>
      <c r="H2600" s="197"/>
      <c r="I2600" s="197"/>
    </row>
    <row r="2601" spans="1:9" ht="12" customHeight="1">
      <c r="A2601" s="197"/>
      <c r="B2601" s="197"/>
      <c r="C2601" s="197"/>
      <c r="D2601" s="197"/>
      <c r="E2601" s="197"/>
      <c r="F2601" s="197"/>
      <c r="G2601" s="197"/>
      <c r="H2601" s="197"/>
      <c r="I2601" s="197"/>
    </row>
    <row r="2602" spans="1:9" ht="12" customHeight="1">
      <c r="A2602" s="197"/>
      <c r="B2602" s="197"/>
      <c r="C2602" s="197"/>
      <c r="D2602" s="197"/>
      <c r="E2602" s="197"/>
      <c r="F2602" s="197"/>
      <c r="G2602" s="197"/>
      <c r="H2602" s="197"/>
      <c r="I2602" s="197"/>
    </row>
    <row r="2603" spans="1:9" ht="12" customHeight="1">
      <c r="A2603" s="197"/>
      <c r="B2603" s="197"/>
      <c r="C2603" s="197"/>
      <c r="D2603" s="197"/>
      <c r="E2603" s="197"/>
      <c r="F2603" s="197"/>
      <c r="G2603" s="197"/>
      <c r="H2603" s="197"/>
      <c r="I2603" s="197"/>
    </row>
    <row r="2604" spans="1:9" ht="12" customHeight="1">
      <c r="A2604" s="197"/>
      <c r="B2604" s="197"/>
      <c r="C2604" s="197"/>
      <c r="D2604" s="197"/>
      <c r="E2604" s="197"/>
      <c r="F2604" s="197"/>
      <c r="G2604" s="197"/>
      <c r="H2604" s="197"/>
      <c r="I2604" s="197"/>
    </row>
    <row r="2605" spans="1:9" ht="12" customHeight="1">
      <c r="A2605" s="197"/>
      <c r="B2605" s="197"/>
      <c r="C2605" s="197"/>
      <c r="D2605" s="197"/>
      <c r="E2605" s="197"/>
      <c r="F2605" s="197"/>
      <c r="G2605" s="197"/>
      <c r="H2605" s="197"/>
      <c r="I2605" s="197"/>
    </row>
    <row r="2606" spans="1:9" ht="12" customHeight="1">
      <c r="A2606" s="197"/>
      <c r="B2606" s="197"/>
      <c r="C2606" s="197"/>
      <c r="D2606" s="197"/>
      <c r="E2606" s="197"/>
      <c r="F2606" s="197"/>
      <c r="G2606" s="197"/>
      <c r="H2606" s="197"/>
      <c r="I2606" s="197"/>
    </row>
    <row r="2607" spans="1:9" ht="12" customHeight="1">
      <c r="A2607" s="197"/>
      <c r="B2607" s="197"/>
      <c r="C2607" s="197"/>
      <c r="D2607" s="197"/>
      <c r="E2607" s="197"/>
      <c r="F2607" s="197"/>
      <c r="G2607" s="197"/>
      <c r="H2607" s="197"/>
      <c r="I2607" s="197"/>
    </row>
    <row r="2608" spans="1:9" ht="12" customHeight="1">
      <c r="A2608" s="197"/>
      <c r="B2608" s="197"/>
      <c r="C2608" s="197"/>
      <c r="D2608" s="197"/>
      <c r="E2608" s="197"/>
      <c r="F2608" s="197"/>
      <c r="G2608" s="197"/>
      <c r="H2608" s="197"/>
      <c r="I2608" s="197"/>
    </row>
    <row r="2609" spans="1:9" ht="12" customHeight="1">
      <c r="A2609" s="197"/>
      <c r="B2609" s="197"/>
      <c r="C2609" s="197"/>
      <c r="D2609" s="197"/>
      <c r="E2609" s="197"/>
      <c r="F2609" s="197"/>
      <c r="G2609" s="197"/>
      <c r="H2609" s="197"/>
      <c r="I2609" s="197"/>
    </row>
    <row r="2610" spans="1:9" ht="12" customHeight="1">
      <c r="A2610" s="197"/>
      <c r="B2610" s="197"/>
      <c r="C2610" s="197"/>
      <c r="D2610" s="197"/>
      <c r="E2610" s="197"/>
      <c r="F2610" s="197"/>
      <c r="G2610" s="197"/>
      <c r="H2610" s="197"/>
      <c r="I2610" s="197"/>
    </row>
    <row r="2611" spans="1:9" ht="12" customHeight="1">
      <c r="A2611" s="197"/>
      <c r="B2611" s="197"/>
      <c r="C2611" s="197"/>
      <c r="D2611" s="197"/>
      <c r="E2611" s="197"/>
      <c r="F2611" s="197"/>
      <c r="G2611" s="197"/>
      <c r="H2611" s="197"/>
      <c r="I2611" s="197"/>
    </row>
    <row r="2612" spans="1:9" ht="12" customHeight="1">
      <c r="A2612" s="197"/>
      <c r="B2612" s="197"/>
      <c r="C2612" s="197"/>
      <c r="D2612" s="197"/>
      <c r="E2612" s="197"/>
      <c r="F2612" s="197"/>
      <c r="G2612" s="197"/>
      <c r="H2612" s="197"/>
      <c r="I2612" s="197"/>
    </row>
    <row r="2613" spans="1:9" ht="12" customHeight="1">
      <c r="A2613" s="197"/>
      <c r="B2613" s="197"/>
      <c r="C2613" s="197"/>
      <c r="D2613" s="197"/>
      <c r="E2613" s="197"/>
      <c r="F2613" s="197"/>
      <c r="G2613" s="197"/>
      <c r="H2613" s="197"/>
      <c r="I2613" s="197"/>
    </row>
    <row r="2614" spans="1:9" ht="12" customHeight="1">
      <c r="A2614" s="197"/>
      <c r="B2614" s="197"/>
      <c r="C2614" s="197"/>
      <c r="D2614" s="197"/>
      <c r="E2614" s="197"/>
      <c r="F2614" s="197"/>
      <c r="G2614" s="197"/>
      <c r="H2614" s="197"/>
      <c r="I2614" s="197"/>
    </row>
    <row r="2615" spans="1:9" ht="12" customHeight="1">
      <c r="A2615" s="197"/>
      <c r="B2615" s="197"/>
      <c r="C2615" s="197"/>
      <c r="D2615" s="197"/>
      <c r="E2615" s="197"/>
      <c r="F2615" s="197"/>
      <c r="G2615" s="197"/>
      <c r="H2615" s="197"/>
      <c r="I2615" s="197"/>
    </row>
    <row r="2616" spans="1:9" ht="12" customHeight="1">
      <c r="A2616" s="197"/>
      <c r="B2616" s="197"/>
      <c r="C2616" s="197"/>
      <c r="D2616" s="197"/>
      <c r="E2616" s="197"/>
      <c r="F2616" s="197"/>
      <c r="G2616" s="197"/>
      <c r="H2616" s="197"/>
      <c r="I2616" s="197"/>
    </row>
    <row r="2617" spans="1:9" ht="12" customHeight="1">
      <c r="A2617" s="197"/>
      <c r="B2617" s="197"/>
      <c r="C2617" s="197"/>
      <c r="D2617" s="197"/>
      <c r="E2617" s="197"/>
      <c r="F2617" s="197"/>
      <c r="G2617" s="197"/>
      <c r="H2617" s="197"/>
      <c r="I2617" s="197"/>
    </row>
    <row r="2618" spans="1:9" ht="12" customHeight="1">
      <c r="A2618" s="197"/>
      <c r="B2618" s="197"/>
      <c r="C2618" s="197"/>
      <c r="D2618" s="197"/>
      <c r="E2618" s="197"/>
      <c r="F2618" s="197"/>
      <c r="G2618" s="197"/>
      <c r="H2618" s="197"/>
      <c r="I2618" s="197"/>
    </row>
    <row r="2619" spans="1:9" ht="12" customHeight="1">
      <c r="A2619" s="197"/>
      <c r="B2619" s="197"/>
      <c r="C2619" s="197"/>
      <c r="D2619" s="197"/>
      <c r="E2619" s="197"/>
      <c r="F2619" s="197"/>
      <c r="G2619" s="197"/>
      <c r="H2619" s="197"/>
      <c r="I2619" s="197"/>
    </row>
    <row r="2620" spans="1:9" ht="12" customHeight="1">
      <c r="A2620" s="197"/>
      <c r="B2620" s="197"/>
      <c r="C2620" s="197"/>
      <c r="D2620" s="197"/>
      <c r="E2620" s="197"/>
      <c r="F2620" s="197"/>
      <c r="G2620" s="197"/>
      <c r="H2620" s="197"/>
      <c r="I2620" s="197"/>
    </row>
    <row r="2621" spans="1:9" ht="12" customHeight="1">
      <c r="A2621" s="197"/>
      <c r="B2621" s="197"/>
      <c r="C2621" s="197"/>
      <c r="D2621" s="197"/>
      <c r="E2621" s="197"/>
      <c r="F2621" s="197"/>
      <c r="G2621" s="197"/>
      <c r="H2621" s="197"/>
      <c r="I2621" s="197"/>
    </row>
    <row r="2622" spans="1:9" ht="12" customHeight="1">
      <c r="A2622" s="197"/>
      <c r="B2622" s="197"/>
      <c r="C2622" s="197"/>
      <c r="D2622" s="197"/>
      <c r="E2622" s="197"/>
      <c r="F2622" s="197"/>
      <c r="G2622" s="197"/>
      <c r="H2622" s="197"/>
      <c r="I2622" s="197"/>
    </row>
    <row r="2623" spans="1:9" ht="12" customHeight="1">
      <c r="A2623" s="197"/>
      <c r="B2623" s="197"/>
      <c r="C2623" s="197"/>
      <c r="D2623" s="197"/>
      <c r="E2623" s="197"/>
      <c r="F2623" s="197"/>
      <c r="G2623" s="197"/>
      <c r="H2623" s="197"/>
      <c r="I2623" s="197"/>
    </row>
    <row r="2624" spans="1:9" ht="12" customHeight="1">
      <c r="A2624" s="197"/>
      <c r="B2624" s="197"/>
      <c r="C2624" s="197"/>
      <c r="D2624" s="197"/>
      <c r="E2624" s="197"/>
      <c r="F2624" s="197"/>
      <c r="G2624" s="197"/>
      <c r="H2624" s="197"/>
      <c r="I2624" s="197"/>
    </row>
    <row r="2625" spans="1:9" ht="12" customHeight="1">
      <c r="A2625" s="197"/>
      <c r="B2625" s="197"/>
      <c r="C2625" s="197"/>
      <c r="D2625" s="197"/>
      <c r="E2625" s="197"/>
      <c r="F2625" s="197"/>
      <c r="G2625" s="197"/>
      <c r="H2625" s="197"/>
      <c r="I2625" s="197"/>
    </row>
    <row r="2626" spans="1:9" ht="12" customHeight="1">
      <c r="A2626" s="197"/>
      <c r="B2626" s="197"/>
      <c r="C2626" s="197"/>
      <c r="D2626" s="197"/>
      <c r="E2626" s="197"/>
      <c r="F2626" s="197"/>
      <c r="G2626" s="197"/>
      <c r="H2626" s="197"/>
      <c r="I2626" s="197"/>
    </row>
    <row r="2627" spans="1:9" ht="12" customHeight="1">
      <c r="A2627" s="197"/>
      <c r="B2627" s="197"/>
      <c r="C2627" s="197"/>
      <c r="D2627" s="197"/>
      <c r="E2627" s="197"/>
      <c r="F2627" s="197"/>
      <c r="G2627" s="197"/>
      <c r="H2627" s="197"/>
      <c r="I2627" s="197"/>
    </row>
    <row r="2628" spans="1:9" ht="12" customHeight="1">
      <c r="A2628" s="197"/>
      <c r="B2628" s="197"/>
      <c r="C2628" s="197"/>
      <c r="D2628" s="197"/>
      <c r="E2628" s="197"/>
      <c r="F2628" s="197"/>
      <c r="G2628" s="197"/>
      <c r="H2628" s="197"/>
      <c r="I2628" s="197"/>
    </row>
    <row r="2629" spans="1:9" ht="12" customHeight="1">
      <c r="A2629" s="197"/>
      <c r="B2629" s="197"/>
      <c r="C2629" s="197"/>
      <c r="D2629" s="197"/>
      <c r="E2629" s="197"/>
      <c r="F2629" s="197"/>
      <c r="G2629" s="197"/>
      <c r="H2629" s="197"/>
      <c r="I2629" s="197"/>
    </row>
    <row r="2630" spans="1:9" ht="12" customHeight="1">
      <c r="A2630" s="197"/>
      <c r="B2630" s="197"/>
      <c r="C2630" s="197"/>
      <c r="D2630" s="197"/>
      <c r="E2630" s="197"/>
      <c r="F2630" s="197"/>
      <c r="G2630" s="197"/>
      <c r="H2630" s="197"/>
      <c r="I2630" s="197"/>
    </row>
    <row r="2631" spans="1:9" ht="12" customHeight="1">
      <c r="A2631" s="197"/>
      <c r="B2631" s="197"/>
      <c r="C2631" s="197"/>
      <c r="D2631" s="197"/>
      <c r="E2631" s="197"/>
      <c r="F2631" s="197"/>
      <c r="G2631" s="197"/>
      <c r="H2631" s="197"/>
      <c r="I2631" s="197"/>
    </row>
    <row r="2632" spans="1:9" ht="12" customHeight="1">
      <c r="A2632" s="197"/>
      <c r="B2632" s="197"/>
      <c r="C2632" s="197"/>
      <c r="D2632" s="197"/>
      <c r="E2632" s="197"/>
      <c r="F2632" s="197"/>
      <c r="G2632" s="197"/>
      <c r="H2632" s="197"/>
      <c r="I2632" s="197"/>
    </row>
    <row r="2633" spans="1:9" ht="12" customHeight="1">
      <c r="A2633" s="197"/>
      <c r="B2633" s="197"/>
      <c r="C2633" s="197"/>
      <c r="D2633" s="197"/>
      <c r="E2633" s="197"/>
      <c r="F2633" s="197"/>
      <c r="G2633" s="197"/>
      <c r="H2633" s="197"/>
      <c r="I2633" s="197"/>
    </row>
    <row r="2634" spans="1:9" ht="12" customHeight="1">
      <c r="A2634" s="197"/>
      <c r="B2634" s="197"/>
      <c r="C2634" s="197"/>
      <c r="D2634" s="197"/>
      <c r="E2634" s="197"/>
      <c r="F2634" s="197"/>
      <c r="G2634" s="197"/>
      <c r="H2634" s="197"/>
      <c r="I2634" s="197"/>
    </row>
    <row r="2635" spans="1:9" ht="12" customHeight="1">
      <c r="A2635" s="197"/>
      <c r="B2635" s="197"/>
      <c r="C2635" s="197"/>
      <c r="D2635" s="197"/>
      <c r="E2635" s="197"/>
      <c r="F2635" s="197"/>
      <c r="G2635" s="197"/>
      <c r="H2635" s="197"/>
      <c r="I2635" s="197"/>
    </row>
    <row r="2636" spans="1:9" ht="12" customHeight="1">
      <c r="A2636" s="197"/>
      <c r="B2636" s="197"/>
      <c r="C2636" s="197"/>
      <c r="D2636" s="197"/>
      <c r="E2636" s="197"/>
      <c r="F2636" s="197"/>
      <c r="G2636" s="197"/>
      <c r="H2636" s="197"/>
      <c r="I2636" s="197"/>
    </row>
    <row r="2637" spans="1:9" ht="12" customHeight="1">
      <c r="A2637" s="197"/>
      <c r="B2637" s="197"/>
      <c r="C2637" s="197"/>
      <c r="D2637" s="197"/>
      <c r="E2637" s="197"/>
      <c r="F2637" s="197"/>
      <c r="G2637" s="197"/>
      <c r="H2637" s="197"/>
      <c r="I2637" s="197"/>
    </row>
    <row r="2638" spans="1:9" ht="12" customHeight="1">
      <c r="A2638" s="197"/>
      <c r="B2638" s="197"/>
      <c r="C2638" s="197"/>
      <c r="D2638" s="197"/>
      <c r="E2638" s="197"/>
      <c r="F2638" s="197"/>
      <c r="G2638" s="197"/>
      <c r="H2638" s="197"/>
      <c r="I2638" s="197"/>
    </row>
    <row r="2639" spans="1:9" ht="12" customHeight="1">
      <c r="A2639" s="197"/>
      <c r="B2639" s="197"/>
      <c r="C2639" s="197"/>
      <c r="D2639" s="197"/>
      <c r="E2639" s="197"/>
      <c r="F2639" s="197"/>
      <c r="G2639" s="197"/>
      <c r="H2639" s="197"/>
      <c r="I2639" s="197"/>
    </row>
    <row r="2640" spans="1:9" ht="12" customHeight="1">
      <c r="A2640" s="197"/>
      <c r="B2640" s="197"/>
      <c r="C2640" s="197"/>
      <c r="D2640" s="197"/>
      <c r="E2640" s="197"/>
      <c r="F2640" s="197"/>
      <c r="G2640" s="197"/>
      <c r="H2640" s="197"/>
      <c r="I2640" s="197"/>
    </row>
    <row r="2641" spans="1:9" ht="12" customHeight="1">
      <c r="A2641" s="197"/>
      <c r="B2641" s="197"/>
      <c r="C2641" s="197"/>
      <c r="D2641" s="197"/>
      <c r="E2641" s="197"/>
      <c r="F2641" s="197"/>
      <c r="G2641" s="197"/>
      <c r="H2641" s="197"/>
      <c r="I2641" s="197"/>
    </row>
    <row r="2642" spans="1:9" ht="12" customHeight="1">
      <c r="A2642" s="197"/>
      <c r="B2642" s="197"/>
      <c r="C2642" s="197"/>
      <c r="D2642" s="197"/>
      <c r="E2642" s="197"/>
      <c r="F2642" s="197"/>
      <c r="G2642" s="197"/>
      <c r="H2642" s="197"/>
      <c r="I2642" s="197"/>
    </row>
    <row r="2643" spans="1:9" ht="12" customHeight="1">
      <c r="A2643" s="197"/>
      <c r="B2643" s="197"/>
      <c r="C2643" s="197"/>
      <c r="D2643" s="197"/>
      <c r="E2643" s="197"/>
      <c r="F2643" s="197"/>
      <c r="G2643" s="197"/>
      <c r="H2643" s="197"/>
      <c r="I2643" s="197"/>
    </row>
    <row r="2644" spans="1:9" ht="12" customHeight="1">
      <c r="A2644" s="197"/>
      <c r="B2644" s="197"/>
      <c r="C2644" s="197"/>
      <c r="D2644" s="197"/>
      <c r="E2644" s="197"/>
      <c r="F2644" s="197"/>
      <c r="G2644" s="197"/>
      <c r="H2644" s="197"/>
      <c r="I2644" s="197"/>
    </row>
    <row r="2645" spans="1:9" ht="12" customHeight="1">
      <c r="A2645" s="197"/>
      <c r="B2645" s="197"/>
      <c r="C2645" s="197"/>
      <c r="D2645" s="197"/>
      <c r="E2645" s="197"/>
      <c r="F2645" s="197"/>
      <c r="G2645" s="197"/>
      <c r="H2645" s="197"/>
      <c r="I2645" s="197"/>
    </row>
    <row r="2646" spans="1:9" ht="12" customHeight="1">
      <c r="A2646" s="197"/>
      <c r="B2646" s="197"/>
      <c r="C2646" s="197"/>
      <c r="D2646" s="197"/>
      <c r="E2646" s="197"/>
      <c r="F2646" s="197"/>
      <c r="G2646" s="197"/>
      <c r="H2646" s="197"/>
      <c r="I2646" s="197"/>
    </row>
    <row r="2647" spans="1:9" ht="12" customHeight="1">
      <c r="A2647" s="197"/>
      <c r="B2647" s="197"/>
      <c r="C2647" s="197"/>
      <c r="D2647" s="197"/>
      <c r="E2647" s="197"/>
      <c r="F2647" s="197"/>
      <c r="G2647" s="197"/>
      <c r="H2647" s="197"/>
      <c r="I2647" s="197"/>
    </row>
    <row r="2648" spans="1:9" ht="12" customHeight="1">
      <c r="A2648" s="197"/>
      <c r="B2648" s="197"/>
      <c r="C2648" s="197"/>
      <c r="D2648" s="197"/>
      <c r="E2648" s="197"/>
      <c r="F2648" s="197"/>
      <c r="G2648" s="197"/>
      <c r="H2648" s="197"/>
      <c r="I2648" s="197"/>
    </row>
    <row r="2649" spans="1:9" ht="12" customHeight="1">
      <c r="A2649" s="197"/>
      <c r="B2649" s="197"/>
      <c r="C2649" s="197"/>
      <c r="D2649" s="197"/>
      <c r="E2649" s="197"/>
      <c r="F2649" s="197"/>
      <c r="G2649" s="197"/>
      <c r="H2649" s="197"/>
      <c r="I2649" s="197"/>
    </row>
    <row r="2650" spans="1:9" ht="12" customHeight="1">
      <c r="A2650" s="197"/>
      <c r="B2650" s="197"/>
      <c r="C2650" s="197"/>
      <c r="D2650" s="197"/>
      <c r="E2650" s="197"/>
      <c r="F2650" s="197"/>
      <c r="G2650" s="197"/>
      <c r="H2650" s="197"/>
      <c r="I2650" s="197"/>
    </row>
    <row r="2651" spans="1:9" ht="12" customHeight="1">
      <c r="A2651" s="197"/>
      <c r="B2651" s="197"/>
      <c r="C2651" s="197"/>
      <c r="D2651" s="197"/>
      <c r="E2651" s="197"/>
      <c r="F2651" s="197"/>
      <c r="G2651" s="197"/>
      <c r="H2651" s="197"/>
      <c r="I2651" s="197"/>
    </row>
    <row r="2652" spans="1:9" ht="12" customHeight="1">
      <c r="A2652" s="197"/>
      <c r="B2652" s="197"/>
      <c r="C2652" s="197"/>
      <c r="D2652" s="197"/>
      <c r="E2652" s="197"/>
      <c r="F2652" s="197"/>
      <c r="G2652" s="197"/>
      <c r="H2652" s="197"/>
      <c r="I2652" s="197"/>
    </row>
    <row r="2653" spans="1:9" ht="12" customHeight="1">
      <c r="A2653" s="197"/>
      <c r="B2653" s="197"/>
      <c r="C2653" s="197"/>
      <c r="D2653" s="197"/>
      <c r="E2653" s="197"/>
      <c r="F2653" s="197"/>
      <c r="G2653" s="197"/>
      <c r="H2653" s="197"/>
      <c r="I2653" s="197"/>
    </row>
    <row r="2654" spans="1:9" ht="12" customHeight="1">
      <c r="A2654" s="197"/>
      <c r="B2654" s="197"/>
      <c r="C2654" s="197"/>
      <c r="D2654" s="197"/>
      <c r="E2654" s="197"/>
      <c r="F2654" s="197"/>
      <c r="G2654" s="197"/>
      <c r="H2654" s="197"/>
      <c r="I2654" s="197"/>
    </row>
    <row r="2655" spans="1:9" ht="12" customHeight="1">
      <c r="A2655" s="197"/>
      <c r="B2655" s="197"/>
      <c r="C2655" s="197"/>
      <c r="D2655" s="197"/>
      <c r="E2655" s="197"/>
      <c r="F2655" s="197"/>
      <c r="G2655" s="197"/>
      <c r="H2655" s="197"/>
      <c r="I2655" s="197"/>
    </row>
    <row r="2656" spans="1:9" ht="12" customHeight="1">
      <c r="A2656" s="197"/>
      <c r="B2656" s="197"/>
      <c r="C2656" s="197"/>
      <c r="D2656" s="197"/>
      <c r="E2656" s="197"/>
      <c r="F2656" s="197"/>
      <c r="G2656" s="197"/>
      <c r="H2656" s="197"/>
      <c r="I2656" s="197"/>
    </row>
    <row r="2657" spans="1:9" ht="12" customHeight="1">
      <c r="A2657" s="197"/>
      <c r="B2657" s="197"/>
      <c r="C2657" s="197"/>
      <c r="D2657" s="197"/>
      <c r="E2657" s="197"/>
      <c r="F2657" s="197"/>
      <c r="G2657" s="197"/>
      <c r="H2657" s="197"/>
      <c r="I2657" s="197"/>
    </row>
    <row r="2658" spans="1:9" ht="12" customHeight="1">
      <c r="A2658" s="197"/>
      <c r="B2658" s="197"/>
      <c r="C2658" s="197"/>
      <c r="D2658" s="197"/>
      <c r="E2658" s="197"/>
      <c r="F2658" s="197"/>
      <c r="G2658" s="197"/>
      <c r="H2658" s="197"/>
      <c r="I2658" s="197"/>
    </row>
    <row r="2659" spans="1:9" ht="12" customHeight="1">
      <c r="A2659" s="197"/>
      <c r="B2659" s="197"/>
      <c r="C2659" s="197"/>
      <c r="D2659" s="197"/>
      <c r="E2659" s="197"/>
      <c r="F2659" s="197"/>
      <c r="G2659" s="197"/>
      <c r="H2659" s="197"/>
      <c r="I2659" s="197"/>
    </row>
    <row r="2660" spans="1:9" ht="12" customHeight="1">
      <c r="A2660" s="197"/>
      <c r="B2660" s="197"/>
      <c r="C2660" s="197"/>
      <c r="D2660" s="197"/>
      <c r="E2660" s="197"/>
      <c r="F2660" s="197"/>
      <c r="G2660" s="197"/>
      <c r="H2660" s="197"/>
      <c r="I2660" s="197"/>
    </row>
    <row r="2661" spans="1:9" ht="12" customHeight="1">
      <c r="A2661" s="197"/>
      <c r="B2661" s="197"/>
      <c r="C2661" s="197"/>
      <c r="D2661" s="197"/>
      <c r="E2661" s="197"/>
      <c r="F2661" s="197"/>
      <c r="G2661" s="197"/>
      <c r="H2661" s="197"/>
      <c r="I2661" s="197"/>
    </row>
    <row r="2662" spans="1:9" ht="12" customHeight="1">
      <c r="A2662" s="197"/>
      <c r="B2662" s="197"/>
      <c r="C2662" s="197"/>
      <c r="D2662" s="197"/>
      <c r="E2662" s="197"/>
      <c r="F2662" s="197"/>
      <c r="G2662" s="197"/>
      <c r="H2662" s="197"/>
      <c r="I2662" s="197"/>
    </row>
    <row r="2663" spans="1:9" ht="12" customHeight="1">
      <c r="A2663" s="197"/>
      <c r="B2663" s="197"/>
      <c r="C2663" s="197"/>
      <c r="D2663" s="197"/>
      <c r="E2663" s="197"/>
      <c r="F2663" s="197"/>
      <c r="G2663" s="197"/>
      <c r="H2663" s="197"/>
      <c r="I2663" s="197"/>
    </row>
    <row r="2664" spans="1:9" ht="12" customHeight="1">
      <c r="A2664" s="197"/>
      <c r="B2664" s="197"/>
      <c r="C2664" s="197"/>
      <c r="D2664" s="197"/>
      <c r="E2664" s="197"/>
      <c r="F2664" s="197"/>
      <c r="G2664" s="197"/>
      <c r="H2664" s="197"/>
      <c r="I2664" s="197"/>
    </row>
    <row r="2665" spans="1:9" ht="12" customHeight="1">
      <c r="A2665" s="197"/>
      <c r="B2665" s="197"/>
      <c r="C2665" s="197"/>
      <c r="D2665" s="197"/>
      <c r="E2665" s="197"/>
      <c r="F2665" s="197"/>
      <c r="G2665" s="197"/>
      <c r="H2665" s="197"/>
      <c r="I2665" s="197"/>
    </row>
    <row r="2666" spans="1:9" ht="12" customHeight="1">
      <c r="A2666" s="197"/>
      <c r="B2666" s="197"/>
      <c r="C2666" s="197"/>
      <c r="D2666" s="197"/>
      <c r="E2666" s="197"/>
      <c r="F2666" s="197"/>
      <c r="G2666" s="197"/>
      <c r="H2666" s="197"/>
      <c r="I2666" s="197"/>
    </row>
    <row r="2667" spans="1:9" ht="12" customHeight="1">
      <c r="A2667" s="197"/>
      <c r="B2667" s="197"/>
      <c r="C2667" s="197"/>
      <c r="D2667" s="197"/>
      <c r="E2667" s="197"/>
      <c r="F2667" s="197"/>
      <c r="G2667" s="197"/>
      <c r="H2667" s="197"/>
      <c r="I2667" s="197"/>
    </row>
    <row r="2668" spans="1:9" ht="12" customHeight="1">
      <c r="A2668" s="197"/>
      <c r="B2668" s="197"/>
      <c r="C2668" s="197"/>
      <c r="D2668" s="197"/>
      <c r="E2668" s="197"/>
      <c r="F2668" s="197"/>
      <c r="G2668" s="197"/>
      <c r="H2668" s="197"/>
      <c r="I2668" s="197"/>
    </row>
    <row r="2669" spans="1:9" ht="12" customHeight="1">
      <c r="A2669" s="197"/>
      <c r="B2669" s="197"/>
      <c r="C2669" s="197"/>
      <c r="D2669" s="197"/>
      <c r="E2669" s="197"/>
      <c r="F2669" s="197"/>
      <c r="G2669" s="197"/>
      <c r="H2669" s="197"/>
      <c r="I2669" s="197"/>
    </row>
    <row r="2670" spans="1:9" ht="12" customHeight="1">
      <c r="A2670" s="197"/>
      <c r="B2670" s="197"/>
      <c r="C2670" s="197"/>
      <c r="D2670" s="197"/>
      <c r="E2670" s="197"/>
      <c r="F2670" s="197"/>
      <c r="G2670" s="197"/>
      <c r="H2670" s="197"/>
      <c r="I2670" s="197"/>
    </row>
    <row r="2671" spans="1:9" ht="12" customHeight="1">
      <c r="A2671" s="197"/>
      <c r="B2671" s="197"/>
      <c r="C2671" s="197"/>
      <c r="D2671" s="197"/>
      <c r="E2671" s="197"/>
      <c r="F2671" s="197"/>
      <c r="G2671" s="197"/>
      <c r="H2671" s="197"/>
      <c r="I2671" s="197"/>
    </row>
    <row r="2672" spans="1:9" ht="12" customHeight="1">
      <c r="A2672" s="197"/>
      <c r="B2672" s="197"/>
      <c r="C2672" s="197"/>
      <c r="D2672" s="197"/>
      <c r="E2672" s="197"/>
      <c r="F2672" s="197"/>
      <c r="G2672" s="197"/>
      <c r="H2672" s="197"/>
      <c r="I2672" s="197"/>
    </row>
    <row r="2673" spans="1:9" ht="12" customHeight="1">
      <c r="A2673" s="197"/>
      <c r="B2673" s="197"/>
      <c r="C2673" s="197"/>
      <c r="D2673" s="197"/>
      <c r="E2673" s="197"/>
      <c r="F2673" s="197"/>
      <c r="G2673" s="197"/>
      <c r="H2673" s="197"/>
      <c r="I2673" s="197"/>
    </row>
    <row r="2674" spans="1:9" ht="12" customHeight="1">
      <c r="A2674" s="197"/>
      <c r="B2674" s="197"/>
      <c r="C2674" s="197"/>
      <c r="D2674" s="197"/>
      <c r="E2674" s="197"/>
      <c r="F2674" s="197"/>
      <c r="G2674" s="197"/>
      <c r="H2674" s="197"/>
      <c r="I2674" s="197"/>
    </row>
    <row r="2675" spans="1:9" ht="12" customHeight="1">
      <c r="A2675" s="197"/>
      <c r="B2675" s="197"/>
      <c r="C2675" s="197"/>
      <c r="D2675" s="197"/>
      <c r="E2675" s="197"/>
      <c r="F2675" s="197"/>
      <c r="G2675" s="197"/>
      <c r="H2675" s="197"/>
      <c r="I2675" s="197"/>
    </row>
    <row r="2676" spans="1:9" ht="12" customHeight="1">
      <c r="A2676" s="197"/>
      <c r="B2676" s="197"/>
      <c r="C2676" s="197"/>
      <c r="D2676" s="197"/>
      <c r="E2676" s="197"/>
      <c r="F2676" s="197"/>
      <c r="G2676" s="197"/>
      <c r="H2676" s="197"/>
      <c r="I2676" s="197"/>
    </row>
    <row r="2677" spans="1:9" ht="12" customHeight="1">
      <c r="A2677" s="197"/>
      <c r="B2677" s="197"/>
      <c r="C2677" s="197"/>
      <c r="D2677" s="197"/>
      <c r="E2677" s="197"/>
      <c r="F2677" s="197"/>
      <c r="G2677" s="197"/>
      <c r="H2677" s="197"/>
      <c r="I2677" s="197"/>
    </row>
    <row r="2678" spans="1:9" ht="12" customHeight="1">
      <c r="A2678" s="197"/>
      <c r="B2678" s="197"/>
      <c r="C2678" s="197"/>
      <c r="D2678" s="197"/>
      <c r="E2678" s="197"/>
      <c r="F2678" s="197"/>
      <c r="G2678" s="197"/>
      <c r="H2678" s="197"/>
      <c r="I2678" s="197"/>
    </row>
    <row r="2679" spans="1:9" ht="12" customHeight="1">
      <c r="A2679" s="197"/>
      <c r="B2679" s="197"/>
      <c r="C2679" s="197"/>
      <c r="D2679" s="197"/>
      <c r="E2679" s="197"/>
      <c r="F2679" s="197"/>
      <c r="G2679" s="197"/>
      <c r="H2679" s="197"/>
      <c r="I2679" s="197"/>
    </row>
    <row r="2680" spans="1:9" ht="12" customHeight="1">
      <c r="A2680" s="197"/>
      <c r="B2680" s="197"/>
      <c r="C2680" s="197"/>
      <c r="D2680" s="197"/>
      <c r="E2680" s="197"/>
      <c r="F2680" s="197"/>
      <c r="G2680" s="197"/>
      <c r="H2680" s="197"/>
      <c r="I2680" s="197"/>
    </row>
    <row r="2681" spans="1:9" ht="12" customHeight="1">
      <c r="A2681" s="197"/>
      <c r="B2681" s="197"/>
      <c r="C2681" s="197"/>
      <c r="D2681" s="197"/>
      <c r="E2681" s="197"/>
      <c r="F2681" s="197"/>
      <c r="G2681" s="197"/>
      <c r="H2681" s="197"/>
      <c r="I2681" s="197"/>
    </row>
    <row r="2682" spans="1:9" ht="12" customHeight="1">
      <c r="A2682" s="197"/>
      <c r="B2682" s="197"/>
      <c r="C2682" s="197"/>
      <c r="D2682" s="197"/>
      <c r="E2682" s="197"/>
      <c r="F2682" s="197"/>
      <c r="G2682" s="197"/>
      <c r="H2682" s="197"/>
      <c r="I2682" s="197"/>
    </row>
    <row r="2683" spans="1:9" ht="12" customHeight="1">
      <c r="A2683" s="197"/>
      <c r="B2683" s="197"/>
      <c r="C2683" s="197"/>
      <c r="D2683" s="197"/>
      <c r="E2683" s="197"/>
      <c r="F2683" s="197"/>
      <c r="G2683" s="197"/>
      <c r="H2683" s="197"/>
      <c r="I2683" s="197"/>
    </row>
    <row r="2684" spans="1:9" ht="12" customHeight="1">
      <c r="A2684" s="197"/>
      <c r="B2684" s="197"/>
      <c r="C2684" s="197"/>
      <c r="D2684" s="197"/>
      <c r="E2684" s="197"/>
      <c r="F2684" s="197"/>
      <c r="G2684" s="197"/>
      <c r="H2684" s="197"/>
      <c r="I2684" s="197"/>
    </row>
    <row r="2685" spans="1:9" ht="12" customHeight="1">
      <c r="A2685" s="197"/>
      <c r="B2685" s="197"/>
      <c r="C2685" s="197"/>
      <c r="D2685" s="197"/>
      <c r="E2685" s="197"/>
      <c r="F2685" s="197"/>
      <c r="G2685" s="197"/>
      <c r="H2685" s="197"/>
      <c r="I2685" s="197"/>
    </row>
    <row r="2686" spans="1:9" ht="12" customHeight="1">
      <c r="A2686" s="197"/>
      <c r="B2686" s="197"/>
      <c r="C2686" s="197"/>
      <c r="D2686" s="197"/>
      <c r="E2686" s="197"/>
      <c r="F2686" s="197"/>
      <c r="G2686" s="197"/>
      <c r="H2686" s="197"/>
      <c r="I2686" s="197"/>
    </row>
    <row r="2687" spans="1:9" ht="12" customHeight="1">
      <c r="A2687" s="197"/>
      <c r="B2687" s="197"/>
      <c r="C2687" s="197"/>
      <c r="D2687" s="197"/>
      <c r="E2687" s="197"/>
      <c r="F2687" s="197"/>
      <c r="G2687" s="197"/>
      <c r="H2687" s="197"/>
      <c r="I2687" s="197"/>
    </row>
    <row r="2688" spans="1:9" ht="12" customHeight="1">
      <c r="A2688" s="197"/>
      <c r="B2688" s="197"/>
      <c r="C2688" s="197"/>
      <c r="D2688" s="197"/>
      <c r="E2688" s="197"/>
      <c r="F2688" s="197"/>
      <c r="G2688" s="197"/>
      <c r="H2688" s="197"/>
      <c r="I2688" s="197"/>
    </row>
    <row r="2689" spans="1:9" ht="12" customHeight="1">
      <c r="A2689" s="197"/>
      <c r="B2689" s="197"/>
      <c r="C2689" s="197"/>
      <c r="D2689" s="197"/>
      <c r="E2689" s="197"/>
      <c r="F2689" s="197"/>
      <c r="G2689" s="197"/>
      <c r="H2689" s="197"/>
      <c r="I2689" s="197"/>
    </row>
    <row r="2690" spans="1:9" ht="12" customHeight="1">
      <c r="A2690" s="197"/>
      <c r="B2690" s="197"/>
      <c r="C2690" s="197"/>
      <c r="D2690" s="197"/>
      <c r="E2690" s="197"/>
      <c r="F2690" s="197"/>
      <c r="G2690" s="197"/>
      <c r="H2690" s="197"/>
      <c r="I2690" s="197"/>
    </row>
    <row r="2691" spans="1:9" ht="12" customHeight="1">
      <c r="A2691" s="197"/>
      <c r="B2691" s="197"/>
      <c r="C2691" s="197"/>
      <c r="D2691" s="197"/>
      <c r="E2691" s="197"/>
      <c r="F2691" s="197"/>
      <c r="G2691" s="197"/>
      <c r="H2691" s="197"/>
      <c r="I2691" s="197"/>
    </row>
    <row r="2692" spans="1:9" ht="12" customHeight="1">
      <c r="A2692" s="197"/>
      <c r="B2692" s="197"/>
      <c r="C2692" s="197"/>
      <c r="D2692" s="197"/>
      <c r="E2692" s="197"/>
      <c r="F2692" s="197"/>
      <c r="G2692" s="197"/>
      <c r="H2692" s="197"/>
      <c r="I2692" s="197"/>
    </row>
    <row r="2693" spans="1:9" ht="12" customHeight="1">
      <c r="A2693" s="197"/>
      <c r="B2693" s="197"/>
      <c r="C2693" s="197"/>
      <c r="D2693" s="197"/>
      <c r="E2693" s="197"/>
      <c r="F2693" s="197"/>
      <c r="G2693" s="197"/>
      <c r="H2693" s="197"/>
      <c r="I2693" s="197"/>
    </row>
    <row r="2694" spans="1:9" ht="12" customHeight="1">
      <c r="A2694" s="197"/>
      <c r="B2694" s="197"/>
      <c r="C2694" s="197"/>
      <c r="D2694" s="197"/>
      <c r="E2694" s="197"/>
      <c r="F2694" s="197"/>
      <c r="G2694" s="197"/>
      <c r="H2694" s="197"/>
      <c r="I2694" s="197"/>
    </row>
    <row r="2695" spans="1:9" ht="12" customHeight="1">
      <c r="A2695" s="197"/>
      <c r="B2695" s="197"/>
      <c r="C2695" s="197"/>
      <c r="D2695" s="197"/>
      <c r="E2695" s="197"/>
      <c r="F2695" s="197"/>
      <c r="G2695" s="197"/>
      <c r="H2695" s="197"/>
      <c r="I2695" s="197"/>
    </row>
    <row r="2696" spans="1:9" ht="12" customHeight="1">
      <c r="A2696" s="197"/>
      <c r="B2696" s="197"/>
      <c r="C2696" s="197"/>
      <c r="D2696" s="197"/>
      <c r="E2696" s="197"/>
      <c r="F2696" s="197"/>
      <c r="G2696" s="197"/>
      <c r="H2696" s="197"/>
      <c r="I2696" s="197"/>
    </row>
    <row r="2697" spans="1:9" ht="12" customHeight="1">
      <c r="A2697" s="197"/>
      <c r="B2697" s="197"/>
      <c r="C2697" s="197"/>
      <c r="D2697" s="197"/>
      <c r="E2697" s="197"/>
      <c r="F2697" s="197"/>
      <c r="G2697" s="197"/>
      <c r="H2697" s="197"/>
      <c r="I2697" s="197"/>
    </row>
    <row r="2698" spans="1:9" ht="12" customHeight="1">
      <c r="A2698" s="197"/>
      <c r="B2698" s="197"/>
      <c r="C2698" s="197"/>
      <c r="D2698" s="197"/>
      <c r="E2698" s="197"/>
      <c r="F2698" s="197"/>
      <c r="G2698" s="197"/>
      <c r="H2698" s="197"/>
      <c r="I2698" s="197"/>
    </row>
    <row r="2699" spans="1:9" ht="12" customHeight="1">
      <c r="A2699" s="197"/>
      <c r="B2699" s="197"/>
      <c r="C2699" s="197"/>
      <c r="D2699" s="197"/>
      <c r="E2699" s="197"/>
      <c r="F2699" s="197"/>
      <c r="G2699" s="197"/>
      <c r="H2699" s="197"/>
      <c r="I2699" s="197"/>
    </row>
    <row r="2700" spans="1:9" ht="12" customHeight="1">
      <c r="A2700" s="197"/>
      <c r="B2700" s="197"/>
      <c r="C2700" s="197"/>
      <c r="D2700" s="197"/>
      <c r="E2700" s="197"/>
      <c r="F2700" s="197"/>
      <c r="G2700" s="197"/>
      <c r="H2700" s="197"/>
      <c r="I2700" s="197"/>
    </row>
    <row r="2701" spans="1:9" ht="12" customHeight="1">
      <c r="A2701" s="197"/>
      <c r="B2701" s="197"/>
      <c r="C2701" s="197"/>
      <c r="D2701" s="197"/>
      <c r="E2701" s="197"/>
      <c r="F2701" s="197"/>
      <c r="G2701" s="197"/>
      <c r="H2701" s="197"/>
      <c r="I2701" s="197"/>
    </row>
    <row r="2702" spans="1:9" ht="12" customHeight="1">
      <c r="A2702" s="197"/>
      <c r="B2702" s="197"/>
      <c r="C2702" s="197"/>
      <c r="D2702" s="197"/>
      <c r="E2702" s="197"/>
      <c r="F2702" s="197"/>
      <c r="G2702" s="197"/>
      <c r="H2702" s="197"/>
      <c r="I2702" s="197"/>
    </row>
    <row r="2703" spans="1:9" ht="12" customHeight="1">
      <c r="A2703" s="197"/>
      <c r="B2703" s="197"/>
      <c r="C2703" s="197"/>
      <c r="D2703" s="197"/>
      <c r="E2703" s="197"/>
      <c r="F2703" s="197"/>
      <c r="G2703" s="197"/>
      <c r="H2703" s="197"/>
      <c r="I2703" s="197"/>
    </row>
    <row r="2704" spans="1:9" ht="12" customHeight="1">
      <c r="A2704" s="197"/>
      <c r="B2704" s="197"/>
      <c r="C2704" s="197"/>
      <c r="D2704" s="197"/>
      <c r="E2704" s="197"/>
      <c r="F2704" s="197"/>
      <c r="G2704" s="197"/>
      <c r="H2704" s="197"/>
      <c r="I2704" s="197"/>
    </row>
    <row r="2705" spans="1:9" ht="12" customHeight="1">
      <c r="A2705" s="197"/>
      <c r="B2705" s="197"/>
      <c r="C2705" s="197"/>
      <c r="D2705" s="197"/>
      <c r="E2705" s="197"/>
      <c r="F2705" s="197"/>
      <c r="G2705" s="197"/>
      <c r="H2705" s="197"/>
      <c r="I2705" s="197"/>
    </row>
    <row r="2706" spans="1:9" ht="12" customHeight="1">
      <c r="A2706" s="197"/>
      <c r="B2706" s="197"/>
      <c r="C2706" s="197"/>
      <c r="D2706" s="197"/>
      <c r="E2706" s="197"/>
      <c r="F2706" s="197"/>
      <c r="G2706" s="197"/>
      <c r="H2706" s="197"/>
      <c r="I2706" s="197"/>
    </row>
    <row r="2707" spans="1:9" ht="12" customHeight="1">
      <c r="A2707" s="197"/>
      <c r="B2707" s="197"/>
      <c r="C2707" s="197"/>
      <c r="D2707" s="197"/>
      <c r="E2707" s="197"/>
      <c r="F2707" s="197"/>
      <c r="G2707" s="197"/>
      <c r="H2707" s="197"/>
      <c r="I2707" s="197"/>
    </row>
    <row r="2708" spans="1:9" ht="12" customHeight="1">
      <c r="A2708" s="197"/>
      <c r="B2708" s="197"/>
      <c r="C2708" s="197"/>
      <c r="D2708" s="197"/>
      <c r="E2708" s="197"/>
      <c r="F2708" s="197"/>
      <c r="G2708" s="197"/>
      <c r="H2708" s="197"/>
      <c r="I2708" s="197"/>
    </row>
    <row r="2709" spans="1:9" ht="12" customHeight="1">
      <c r="A2709" s="197"/>
      <c r="B2709" s="197"/>
      <c r="C2709" s="197"/>
      <c r="D2709" s="197"/>
      <c r="E2709" s="197"/>
      <c r="F2709" s="197"/>
      <c r="G2709" s="197"/>
      <c r="H2709" s="197"/>
      <c r="I2709" s="197"/>
    </row>
    <row r="2710" spans="1:9" ht="12" customHeight="1">
      <c r="A2710" s="197"/>
      <c r="B2710" s="197"/>
      <c r="C2710" s="197"/>
      <c r="D2710" s="197"/>
      <c r="E2710" s="197"/>
      <c r="F2710" s="197"/>
      <c r="G2710" s="197"/>
      <c r="H2710" s="197"/>
      <c r="I2710" s="197"/>
    </row>
    <row r="2711" spans="1:9" ht="12" customHeight="1">
      <c r="A2711" s="197"/>
      <c r="B2711" s="197"/>
      <c r="C2711" s="197"/>
      <c r="D2711" s="197"/>
      <c r="E2711" s="197"/>
      <c r="F2711" s="197"/>
      <c r="G2711" s="197"/>
      <c r="H2711" s="197"/>
      <c r="I2711" s="197"/>
    </row>
    <row r="2712" spans="1:9" ht="12" customHeight="1">
      <c r="A2712" s="197"/>
      <c r="B2712" s="197"/>
      <c r="C2712" s="197"/>
      <c r="D2712" s="197"/>
      <c r="E2712" s="197"/>
      <c r="F2712" s="197"/>
      <c r="G2712" s="197"/>
      <c r="H2712" s="197"/>
      <c r="I2712" s="197"/>
    </row>
    <row r="2713" spans="1:9" ht="12" customHeight="1">
      <c r="A2713" s="197"/>
      <c r="B2713" s="197"/>
      <c r="C2713" s="197"/>
      <c r="D2713" s="197"/>
      <c r="E2713" s="197"/>
      <c r="F2713" s="197"/>
      <c r="G2713" s="197"/>
      <c r="H2713" s="197"/>
      <c r="I2713" s="197"/>
    </row>
    <row r="2714" spans="1:9" ht="12" customHeight="1">
      <c r="A2714" s="197"/>
      <c r="B2714" s="197"/>
      <c r="C2714" s="197"/>
      <c r="D2714" s="197"/>
      <c r="E2714" s="197"/>
      <c r="F2714" s="197"/>
      <c r="G2714" s="197"/>
      <c r="H2714" s="197"/>
      <c r="I2714" s="197"/>
    </row>
    <row r="2715" spans="1:9" ht="12" customHeight="1">
      <c r="A2715" s="197"/>
      <c r="B2715" s="197"/>
      <c r="C2715" s="197"/>
      <c r="D2715" s="197"/>
      <c r="E2715" s="197"/>
      <c r="F2715" s="197"/>
      <c r="G2715" s="197"/>
      <c r="H2715" s="197"/>
      <c r="I2715" s="197"/>
    </row>
    <row r="2716" spans="1:9" ht="12" customHeight="1">
      <c r="A2716" s="197"/>
      <c r="B2716" s="197"/>
      <c r="C2716" s="197"/>
      <c r="D2716" s="197"/>
      <c r="E2716" s="197"/>
      <c r="F2716" s="197"/>
      <c r="G2716" s="197"/>
      <c r="H2716" s="197"/>
      <c r="I2716" s="197"/>
    </row>
    <row r="2717" spans="1:9" ht="12" customHeight="1">
      <c r="A2717" s="197"/>
      <c r="B2717" s="197"/>
      <c r="C2717" s="197"/>
      <c r="D2717" s="197"/>
      <c r="E2717" s="197"/>
      <c r="F2717" s="197"/>
      <c r="G2717" s="197"/>
      <c r="H2717" s="197"/>
      <c r="I2717" s="197"/>
    </row>
    <row r="2718" spans="1:9" ht="12" customHeight="1">
      <c r="A2718" s="197"/>
      <c r="B2718" s="197"/>
      <c r="C2718" s="197"/>
      <c r="D2718" s="197"/>
      <c r="E2718" s="197"/>
      <c r="F2718" s="197"/>
      <c r="G2718" s="197"/>
      <c r="H2718" s="197"/>
      <c r="I2718" s="197"/>
    </row>
    <row r="2719" spans="1:9" ht="12" customHeight="1">
      <c r="A2719" s="197"/>
      <c r="B2719" s="197"/>
      <c r="C2719" s="197"/>
      <c r="D2719" s="197"/>
      <c r="E2719" s="197"/>
      <c r="F2719" s="197"/>
      <c r="G2719" s="197"/>
      <c r="H2719" s="197"/>
      <c r="I2719" s="197"/>
    </row>
    <row r="2720" spans="1:9" ht="12" customHeight="1">
      <c r="A2720" s="197"/>
      <c r="B2720" s="197"/>
      <c r="C2720" s="197"/>
      <c r="D2720" s="197"/>
      <c r="E2720" s="197"/>
      <c r="F2720" s="197"/>
      <c r="G2720" s="197"/>
      <c r="H2720" s="197"/>
      <c r="I2720" s="197"/>
    </row>
    <row r="2721" spans="1:9" ht="12" customHeight="1">
      <c r="A2721" s="197"/>
      <c r="B2721" s="197"/>
      <c r="C2721" s="197"/>
      <c r="D2721" s="197"/>
      <c r="E2721" s="197"/>
      <c r="F2721" s="197"/>
      <c r="G2721" s="197"/>
      <c r="H2721" s="197"/>
      <c r="I2721" s="197"/>
    </row>
    <row r="2722" spans="1:9" ht="12" customHeight="1">
      <c r="A2722" s="197"/>
      <c r="B2722" s="197"/>
      <c r="C2722" s="197"/>
      <c r="D2722" s="197"/>
      <c r="E2722" s="197"/>
      <c r="F2722" s="197"/>
      <c r="G2722" s="197"/>
      <c r="H2722" s="197"/>
      <c r="I2722" s="197"/>
    </row>
    <row r="2723" spans="1:9" ht="12" customHeight="1">
      <c r="A2723" s="197"/>
      <c r="B2723" s="197"/>
      <c r="C2723" s="197"/>
      <c r="D2723" s="197"/>
      <c r="E2723" s="197"/>
      <c r="F2723" s="197"/>
      <c r="G2723" s="197"/>
      <c r="H2723" s="197"/>
      <c r="I2723" s="197"/>
    </row>
    <row r="2724" spans="1:9" ht="12" customHeight="1">
      <c r="A2724" s="197"/>
      <c r="B2724" s="197"/>
      <c r="C2724" s="197"/>
      <c r="D2724" s="197"/>
      <c r="E2724" s="197"/>
      <c r="F2724" s="197"/>
      <c r="G2724" s="197"/>
      <c r="H2724" s="197"/>
      <c r="I2724" s="197"/>
    </row>
    <row r="2725" spans="1:9" ht="12" customHeight="1">
      <c r="A2725" s="197"/>
      <c r="B2725" s="197"/>
      <c r="C2725" s="197"/>
      <c r="D2725" s="197"/>
      <c r="E2725" s="197"/>
      <c r="F2725" s="197"/>
      <c r="G2725" s="197"/>
      <c r="H2725" s="197"/>
      <c r="I2725" s="197"/>
    </row>
    <row r="2726" spans="1:9" ht="12" customHeight="1">
      <c r="A2726" s="197"/>
      <c r="B2726" s="197"/>
      <c r="C2726" s="197"/>
      <c r="D2726" s="197"/>
      <c r="E2726" s="197"/>
      <c r="F2726" s="197"/>
      <c r="G2726" s="197"/>
      <c r="H2726" s="197"/>
      <c r="I2726" s="197"/>
    </row>
    <row r="2727" spans="1:9" ht="12" customHeight="1">
      <c r="A2727" s="197"/>
      <c r="B2727" s="197"/>
      <c r="C2727" s="197"/>
      <c r="D2727" s="197"/>
      <c r="E2727" s="197"/>
      <c r="F2727" s="197"/>
      <c r="G2727" s="197"/>
      <c r="H2727" s="197"/>
      <c r="I2727" s="197"/>
    </row>
    <row r="2728" spans="1:9" ht="12" customHeight="1">
      <c r="A2728" s="197"/>
      <c r="B2728" s="197"/>
      <c r="C2728" s="197"/>
      <c r="D2728" s="197"/>
      <c r="E2728" s="197"/>
      <c r="F2728" s="197"/>
      <c r="G2728" s="197"/>
      <c r="H2728" s="197"/>
      <c r="I2728" s="197"/>
    </row>
    <row r="2729" spans="1:9" ht="12" customHeight="1">
      <c r="A2729" s="197"/>
      <c r="B2729" s="197"/>
      <c r="C2729" s="197"/>
      <c r="D2729" s="197"/>
      <c r="E2729" s="197"/>
      <c r="F2729" s="197"/>
      <c r="G2729" s="197"/>
      <c r="H2729" s="197"/>
      <c r="I2729" s="197"/>
    </row>
    <row r="2730" spans="1:9" ht="12" customHeight="1">
      <c r="A2730" s="197"/>
      <c r="B2730" s="197"/>
      <c r="C2730" s="197"/>
      <c r="D2730" s="197"/>
      <c r="E2730" s="197"/>
      <c r="F2730" s="197"/>
      <c r="G2730" s="197"/>
      <c r="H2730" s="197"/>
      <c r="I2730" s="197"/>
    </row>
    <row r="2731" spans="1:9" ht="12" customHeight="1">
      <c r="A2731" s="197"/>
      <c r="B2731" s="197"/>
      <c r="C2731" s="197"/>
      <c r="D2731" s="197"/>
      <c r="E2731" s="197"/>
      <c r="F2731" s="197"/>
      <c r="G2731" s="197"/>
      <c r="H2731" s="197"/>
      <c r="I2731" s="197"/>
    </row>
    <row r="2732" spans="1:9" ht="12" customHeight="1">
      <c r="A2732" s="197"/>
      <c r="B2732" s="197"/>
      <c r="C2732" s="197"/>
      <c r="D2732" s="197"/>
      <c r="E2732" s="197"/>
      <c r="F2732" s="197"/>
      <c r="G2732" s="197"/>
      <c r="H2732" s="197"/>
      <c r="I2732" s="197"/>
    </row>
    <row r="2733" spans="1:9" ht="12" customHeight="1">
      <c r="A2733" s="197"/>
      <c r="B2733" s="197"/>
      <c r="C2733" s="197"/>
      <c r="D2733" s="197"/>
      <c r="E2733" s="197"/>
      <c r="F2733" s="197"/>
      <c r="G2733" s="197"/>
      <c r="H2733" s="197"/>
      <c r="I2733" s="197"/>
    </row>
    <row r="2734" spans="1:9" ht="12" customHeight="1">
      <c r="A2734" s="197"/>
      <c r="B2734" s="197"/>
      <c r="C2734" s="197"/>
      <c r="D2734" s="197"/>
      <c r="E2734" s="197"/>
      <c r="F2734" s="197"/>
      <c r="G2734" s="197"/>
      <c r="H2734" s="197"/>
      <c r="I2734" s="197"/>
    </row>
    <row r="2735" spans="1:9" ht="12" customHeight="1">
      <c r="A2735" s="197"/>
      <c r="B2735" s="197"/>
      <c r="C2735" s="197"/>
      <c r="D2735" s="197"/>
      <c r="E2735" s="197"/>
      <c r="F2735" s="197"/>
      <c r="G2735" s="197"/>
      <c r="H2735" s="197"/>
      <c r="I2735" s="197"/>
    </row>
    <row r="2736" spans="1:9" ht="12" customHeight="1">
      <c r="A2736" s="197"/>
      <c r="B2736" s="197"/>
      <c r="C2736" s="197"/>
      <c r="D2736" s="197"/>
      <c r="E2736" s="197"/>
      <c r="F2736" s="197"/>
      <c r="G2736" s="197"/>
      <c r="H2736" s="197"/>
      <c r="I2736" s="197"/>
    </row>
    <row r="2737" spans="1:9" ht="12" customHeight="1">
      <c r="A2737" s="197"/>
      <c r="B2737" s="197"/>
      <c r="C2737" s="197"/>
      <c r="D2737" s="197"/>
      <c r="E2737" s="197"/>
      <c r="F2737" s="197"/>
      <c r="G2737" s="197"/>
      <c r="H2737" s="197"/>
      <c r="I2737" s="197"/>
    </row>
    <row r="2738" spans="1:9" ht="12" customHeight="1">
      <c r="A2738" s="197"/>
      <c r="B2738" s="197"/>
      <c r="C2738" s="197"/>
      <c r="D2738" s="197"/>
      <c r="E2738" s="197"/>
      <c r="F2738" s="197"/>
      <c r="G2738" s="197"/>
      <c r="H2738" s="197"/>
      <c r="I2738" s="197"/>
    </row>
    <row r="2739" spans="1:9" ht="12" customHeight="1">
      <c r="A2739" s="197"/>
      <c r="B2739" s="197"/>
      <c r="C2739" s="197"/>
      <c r="D2739" s="197"/>
      <c r="E2739" s="197"/>
      <c r="F2739" s="197"/>
      <c r="G2739" s="197"/>
      <c r="H2739" s="197"/>
      <c r="I2739" s="197"/>
    </row>
    <row r="2740" spans="1:9" ht="12" customHeight="1">
      <c r="A2740" s="197"/>
      <c r="B2740" s="197"/>
      <c r="C2740" s="197"/>
      <c r="D2740" s="197"/>
      <c r="E2740" s="197"/>
      <c r="F2740" s="197"/>
      <c r="G2740" s="197"/>
      <c r="H2740" s="197"/>
      <c r="I2740" s="197"/>
    </row>
    <row r="2741" spans="1:9" ht="12" customHeight="1">
      <c r="A2741" s="197"/>
      <c r="B2741" s="197"/>
      <c r="C2741" s="197"/>
      <c r="D2741" s="197"/>
      <c r="E2741" s="197"/>
      <c r="F2741" s="197"/>
      <c r="G2741" s="197"/>
      <c r="H2741" s="197"/>
      <c r="I2741" s="197"/>
    </row>
    <row r="2742" spans="1:9" ht="12" customHeight="1">
      <c r="A2742" s="197"/>
      <c r="B2742" s="197"/>
      <c r="C2742" s="197"/>
      <c r="D2742" s="197"/>
      <c r="E2742" s="197"/>
      <c r="F2742" s="197"/>
      <c r="G2742" s="197"/>
      <c r="H2742" s="197"/>
      <c r="I2742" s="197"/>
    </row>
    <row r="2743" spans="1:9" ht="12" customHeight="1">
      <c r="A2743" s="197"/>
      <c r="B2743" s="197"/>
      <c r="C2743" s="197"/>
      <c r="D2743" s="197"/>
      <c r="E2743" s="197"/>
      <c r="F2743" s="197"/>
      <c r="G2743" s="197"/>
      <c r="H2743" s="197"/>
      <c r="I2743" s="197"/>
    </row>
    <row r="2744" spans="1:9" ht="12" customHeight="1">
      <c r="A2744" s="197"/>
      <c r="B2744" s="197"/>
      <c r="C2744" s="197"/>
      <c r="D2744" s="197"/>
      <c r="E2744" s="197"/>
      <c r="F2744" s="197"/>
      <c r="G2744" s="197"/>
      <c r="H2744" s="197"/>
      <c r="I2744" s="197"/>
    </row>
    <row r="2745" spans="1:9" ht="12" customHeight="1">
      <c r="A2745" s="197"/>
      <c r="B2745" s="197"/>
      <c r="C2745" s="197"/>
      <c r="D2745" s="197"/>
      <c r="E2745" s="197"/>
      <c r="F2745" s="197"/>
      <c r="G2745" s="197"/>
      <c r="H2745" s="197"/>
      <c r="I2745" s="197"/>
    </row>
    <row r="2746" spans="1:9" ht="12" customHeight="1">
      <c r="A2746" s="197"/>
      <c r="B2746" s="197"/>
      <c r="C2746" s="197"/>
      <c r="D2746" s="197"/>
      <c r="E2746" s="197"/>
      <c r="F2746" s="197"/>
      <c r="G2746" s="197"/>
      <c r="H2746" s="197"/>
      <c r="I2746" s="197"/>
    </row>
    <row r="2747" spans="1:9" ht="12" customHeight="1">
      <c r="A2747" s="197"/>
      <c r="B2747" s="197"/>
      <c r="C2747" s="197"/>
      <c r="D2747" s="197"/>
      <c r="E2747" s="197"/>
      <c r="F2747" s="197"/>
      <c r="G2747" s="197"/>
      <c r="H2747" s="197"/>
      <c r="I2747" s="197"/>
    </row>
    <row r="2748" spans="1:9" ht="12" customHeight="1">
      <c r="A2748" s="197"/>
      <c r="B2748" s="197"/>
      <c r="C2748" s="197"/>
      <c r="D2748" s="197"/>
      <c r="E2748" s="197"/>
      <c r="F2748" s="197"/>
      <c r="G2748" s="197"/>
      <c r="H2748" s="197"/>
      <c r="I2748" s="197"/>
    </row>
    <row r="2749" spans="1:9" ht="12" customHeight="1">
      <c r="A2749" s="197"/>
      <c r="B2749" s="197"/>
      <c r="C2749" s="197"/>
      <c r="D2749" s="197"/>
      <c r="E2749" s="197"/>
      <c r="F2749" s="197"/>
      <c r="G2749" s="197"/>
      <c r="H2749" s="197"/>
      <c r="I2749" s="197"/>
    </row>
    <row r="2750" spans="1:9" ht="12" customHeight="1">
      <c r="A2750" s="197"/>
      <c r="B2750" s="197"/>
      <c r="C2750" s="197"/>
      <c r="D2750" s="197"/>
      <c r="E2750" s="197"/>
      <c r="F2750" s="197"/>
      <c r="G2750" s="197"/>
      <c r="H2750" s="197"/>
      <c r="I2750" s="197"/>
    </row>
    <row r="2751" spans="1:9" ht="12" customHeight="1">
      <c r="A2751" s="197"/>
      <c r="B2751" s="197"/>
      <c r="C2751" s="197"/>
      <c r="D2751" s="197"/>
      <c r="E2751" s="197"/>
      <c r="F2751" s="197"/>
      <c r="G2751" s="197"/>
      <c r="H2751" s="197"/>
      <c r="I2751" s="197"/>
    </row>
    <row r="2752" spans="1:9" ht="12" customHeight="1">
      <c r="A2752" s="197"/>
      <c r="B2752" s="197"/>
      <c r="C2752" s="197"/>
      <c r="D2752" s="197"/>
      <c r="E2752" s="197"/>
      <c r="F2752" s="197"/>
      <c r="G2752" s="197"/>
      <c r="H2752" s="197"/>
      <c r="I2752" s="197"/>
    </row>
    <row r="2753" spans="1:9" ht="12" customHeight="1">
      <c r="A2753" s="197"/>
      <c r="B2753" s="197"/>
      <c r="C2753" s="197"/>
      <c r="D2753" s="197"/>
      <c r="E2753" s="197"/>
      <c r="F2753" s="197"/>
      <c r="G2753" s="197"/>
      <c r="H2753" s="197"/>
      <c r="I2753" s="197"/>
    </row>
    <row r="2754" spans="1:9" ht="12" customHeight="1">
      <c r="A2754" s="197"/>
      <c r="B2754" s="197"/>
      <c r="C2754" s="197"/>
      <c r="D2754" s="197"/>
      <c r="E2754" s="197"/>
      <c r="F2754" s="197"/>
      <c r="G2754" s="197"/>
      <c r="H2754" s="197"/>
      <c r="I2754" s="197"/>
    </row>
    <row r="2755" spans="1:9" ht="12" customHeight="1">
      <c r="A2755" s="197"/>
      <c r="B2755" s="197"/>
      <c r="C2755" s="197"/>
      <c r="D2755" s="197"/>
      <c r="E2755" s="197"/>
      <c r="F2755" s="197"/>
      <c r="G2755" s="197"/>
      <c r="H2755" s="197"/>
      <c r="I2755" s="197"/>
    </row>
    <row r="2756" spans="1:9" ht="12" customHeight="1">
      <c r="A2756" s="197"/>
      <c r="B2756" s="197"/>
      <c r="C2756" s="197"/>
      <c r="D2756" s="197"/>
      <c r="E2756" s="197"/>
      <c r="F2756" s="197"/>
      <c r="G2756" s="197"/>
      <c r="H2756" s="197"/>
      <c r="I2756" s="197"/>
    </row>
    <row r="2757" spans="1:9" ht="12" customHeight="1">
      <c r="A2757" s="197"/>
      <c r="B2757" s="197"/>
      <c r="C2757" s="197"/>
      <c r="D2757" s="197"/>
      <c r="E2757" s="197"/>
      <c r="F2757" s="197"/>
      <c r="G2757" s="197"/>
      <c r="H2757" s="197"/>
      <c r="I2757" s="197"/>
    </row>
    <row r="2758" spans="1:9" ht="12" customHeight="1">
      <c r="A2758" s="197"/>
      <c r="B2758" s="197"/>
      <c r="C2758" s="197"/>
      <c r="D2758" s="197"/>
      <c r="E2758" s="197"/>
      <c r="F2758" s="197"/>
      <c r="G2758" s="197"/>
      <c r="H2758" s="197"/>
      <c r="I2758" s="197"/>
    </row>
    <row r="2759" spans="1:9" ht="12" customHeight="1">
      <c r="A2759" s="197"/>
      <c r="B2759" s="197"/>
      <c r="C2759" s="197"/>
      <c r="D2759" s="197"/>
      <c r="E2759" s="197"/>
      <c r="F2759" s="197"/>
      <c r="G2759" s="197"/>
      <c r="H2759" s="197"/>
      <c r="I2759" s="197"/>
    </row>
    <row r="2760" spans="1:9" ht="12" customHeight="1">
      <c r="A2760" s="197"/>
      <c r="B2760" s="197"/>
      <c r="C2760" s="197"/>
      <c r="D2760" s="197"/>
      <c r="E2760" s="197"/>
      <c r="F2760" s="197"/>
      <c r="G2760" s="197"/>
      <c r="H2760" s="197"/>
      <c r="I2760" s="197"/>
    </row>
    <row r="2761" spans="1:9" ht="12" customHeight="1">
      <c r="A2761" s="197"/>
      <c r="B2761" s="197"/>
      <c r="C2761" s="197"/>
      <c r="D2761" s="197"/>
      <c r="E2761" s="197"/>
      <c r="F2761" s="197"/>
      <c r="G2761" s="197"/>
      <c r="H2761" s="197"/>
      <c r="I2761" s="197"/>
    </row>
    <row r="2762" spans="1:9" ht="12" customHeight="1">
      <c r="A2762" s="197"/>
      <c r="B2762" s="197"/>
      <c r="C2762" s="197"/>
      <c r="D2762" s="197"/>
      <c r="E2762" s="197"/>
      <c r="F2762" s="197"/>
      <c r="G2762" s="197"/>
      <c r="H2762" s="197"/>
      <c r="I2762" s="197"/>
    </row>
    <row r="2763" spans="1:9" ht="12" customHeight="1">
      <c r="A2763" s="197"/>
      <c r="B2763" s="197"/>
      <c r="C2763" s="197"/>
      <c r="D2763" s="197"/>
      <c r="E2763" s="197"/>
      <c r="F2763" s="197"/>
      <c r="G2763" s="197"/>
      <c r="H2763" s="197"/>
      <c r="I2763" s="197"/>
    </row>
    <row r="2764" spans="1:9" ht="12" customHeight="1">
      <c r="A2764" s="197"/>
      <c r="B2764" s="197"/>
      <c r="C2764" s="197"/>
      <c r="D2764" s="197"/>
      <c r="E2764" s="197"/>
      <c r="F2764" s="197"/>
      <c r="G2764" s="197"/>
      <c r="H2764" s="197"/>
      <c r="I2764" s="197"/>
    </row>
    <row r="2765" spans="1:9" ht="12" customHeight="1">
      <c r="A2765" s="197"/>
      <c r="B2765" s="197"/>
      <c r="C2765" s="197"/>
      <c r="D2765" s="197"/>
      <c r="E2765" s="197"/>
      <c r="F2765" s="197"/>
      <c r="G2765" s="197"/>
      <c r="H2765" s="197"/>
      <c r="I2765" s="197"/>
    </row>
    <row r="2766" spans="1:9" ht="12" customHeight="1">
      <c r="A2766" s="197"/>
      <c r="B2766" s="197"/>
      <c r="C2766" s="197"/>
      <c r="D2766" s="197"/>
      <c r="E2766" s="197"/>
      <c r="F2766" s="197"/>
      <c r="G2766" s="197"/>
      <c r="H2766" s="197"/>
      <c r="I2766" s="197"/>
    </row>
    <row r="2767" spans="1:9" ht="12" customHeight="1">
      <c r="A2767" s="197"/>
      <c r="B2767" s="197"/>
      <c r="C2767" s="197"/>
      <c r="D2767" s="197"/>
      <c r="E2767" s="197"/>
      <c r="F2767" s="197"/>
      <c r="G2767" s="197"/>
      <c r="H2767" s="197"/>
      <c r="I2767" s="197"/>
    </row>
    <row r="2768" spans="1:9" ht="12" customHeight="1">
      <c r="A2768" s="197"/>
      <c r="B2768" s="197"/>
      <c r="C2768" s="197"/>
      <c r="D2768" s="197"/>
      <c r="E2768" s="197"/>
      <c r="F2768" s="197"/>
      <c r="G2768" s="197"/>
      <c r="H2768" s="197"/>
      <c r="I2768" s="197"/>
    </row>
    <row r="2769" spans="1:9" ht="12" customHeight="1">
      <c r="A2769" s="197"/>
      <c r="B2769" s="197"/>
      <c r="C2769" s="197"/>
      <c r="D2769" s="197"/>
      <c r="E2769" s="197"/>
      <c r="F2769" s="197"/>
      <c r="G2769" s="197"/>
      <c r="H2769" s="197"/>
      <c r="I2769" s="197"/>
    </row>
    <row r="2770" spans="1:9" ht="12" customHeight="1">
      <c r="A2770" s="197"/>
      <c r="B2770" s="197"/>
      <c r="C2770" s="197"/>
      <c r="D2770" s="197"/>
      <c r="E2770" s="197"/>
      <c r="F2770" s="197"/>
      <c r="G2770" s="197"/>
      <c r="H2770" s="197"/>
      <c r="I2770" s="197"/>
    </row>
    <row r="2771" spans="1:9" ht="12" customHeight="1">
      <c r="A2771" s="197"/>
      <c r="B2771" s="197"/>
      <c r="C2771" s="197"/>
      <c r="D2771" s="197"/>
      <c r="E2771" s="197"/>
      <c r="F2771" s="197"/>
      <c r="G2771" s="197"/>
      <c r="H2771" s="197"/>
      <c r="I2771" s="197"/>
    </row>
    <row r="2772" spans="1:9" ht="12" customHeight="1">
      <c r="A2772" s="197"/>
      <c r="B2772" s="197"/>
      <c r="C2772" s="197"/>
      <c r="D2772" s="197"/>
      <c r="E2772" s="197"/>
      <c r="F2772" s="197"/>
      <c r="G2772" s="197"/>
      <c r="H2772" s="197"/>
      <c r="I2772" s="197"/>
    </row>
    <row r="2773" spans="1:9" ht="12" customHeight="1">
      <c r="A2773" s="197"/>
      <c r="B2773" s="197"/>
      <c r="C2773" s="197"/>
      <c r="D2773" s="197"/>
      <c r="E2773" s="197"/>
      <c r="F2773" s="197"/>
      <c r="G2773" s="197"/>
      <c r="H2773" s="197"/>
      <c r="I2773" s="197"/>
    </row>
    <row r="2774" spans="1:9" ht="12" customHeight="1">
      <c r="A2774" s="197"/>
      <c r="B2774" s="197"/>
      <c r="C2774" s="197"/>
      <c r="D2774" s="197"/>
      <c r="E2774" s="197"/>
      <c r="F2774" s="197"/>
      <c r="G2774" s="197"/>
      <c r="H2774" s="197"/>
      <c r="I2774" s="197"/>
    </row>
    <row r="2775" spans="1:9" ht="12" customHeight="1">
      <c r="A2775" s="197"/>
      <c r="B2775" s="197"/>
      <c r="C2775" s="197"/>
      <c r="D2775" s="197"/>
      <c r="E2775" s="197"/>
      <c r="F2775" s="197"/>
      <c r="G2775" s="197"/>
      <c r="H2775" s="197"/>
      <c r="I2775" s="197"/>
    </row>
    <row r="2776" spans="1:9" ht="12" customHeight="1">
      <c r="A2776" s="197"/>
      <c r="B2776" s="197"/>
      <c r="C2776" s="197"/>
      <c r="D2776" s="197"/>
      <c r="E2776" s="197"/>
      <c r="F2776" s="197"/>
      <c r="G2776" s="197"/>
      <c r="H2776" s="197"/>
      <c r="I2776" s="197"/>
    </row>
    <row r="2777" spans="1:9" ht="12" customHeight="1">
      <c r="A2777" s="197"/>
      <c r="B2777" s="197"/>
      <c r="C2777" s="197"/>
      <c r="D2777" s="197"/>
      <c r="E2777" s="197"/>
      <c r="F2777" s="197"/>
      <c r="G2777" s="197"/>
      <c r="H2777" s="197"/>
      <c r="I2777" s="197"/>
    </row>
    <row r="2778" spans="1:9" ht="12" customHeight="1">
      <c r="A2778" s="197"/>
      <c r="B2778" s="197"/>
      <c r="C2778" s="197"/>
      <c r="D2778" s="197"/>
      <c r="E2778" s="197"/>
      <c r="F2778" s="197"/>
      <c r="G2778" s="197"/>
      <c r="H2778" s="197"/>
      <c r="I2778" s="197"/>
    </row>
    <row r="2779" spans="1:9" ht="12" customHeight="1">
      <c r="A2779" s="197"/>
      <c r="B2779" s="197"/>
      <c r="C2779" s="197"/>
      <c r="D2779" s="197"/>
      <c r="E2779" s="197"/>
      <c r="F2779" s="197"/>
      <c r="G2779" s="197"/>
      <c r="H2779" s="197"/>
      <c r="I2779" s="197"/>
    </row>
    <row r="2780" spans="1:9" ht="12" customHeight="1">
      <c r="A2780" s="197"/>
      <c r="B2780" s="197"/>
      <c r="C2780" s="197"/>
      <c r="D2780" s="197"/>
      <c r="E2780" s="197"/>
      <c r="F2780" s="197"/>
      <c r="G2780" s="197"/>
      <c r="H2780" s="197"/>
      <c r="I2780" s="197"/>
    </row>
    <row r="2781" spans="1:9" ht="12" customHeight="1">
      <c r="A2781" s="197"/>
      <c r="B2781" s="197"/>
      <c r="C2781" s="197"/>
      <c r="D2781" s="197"/>
      <c r="E2781" s="197"/>
      <c r="F2781" s="197"/>
      <c r="G2781" s="197"/>
      <c r="H2781" s="197"/>
      <c r="I2781" s="197"/>
    </row>
    <row r="2782" spans="1:9" ht="12" customHeight="1">
      <c r="A2782" s="197"/>
      <c r="B2782" s="197"/>
      <c r="C2782" s="197"/>
      <c r="D2782" s="197"/>
      <c r="E2782" s="197"/>
      <c r="F2782" s="197"/>
      <c r="G2782" s="197"/>
      <c r="H2782" s="197"/>
      <c r="I2782" s="197"/>
    </row>
    <row r="2783" spans="1:9" ht="12" customHeight="1">
      <c r="A2783" s="197"/>
      <c r="B2783" s="197"/>
      <c r="C2783" s="197"/>
      <c r="D2783" s="197"/>
      <c r="E2783" s="197"/>
      <c r="F2783" s="197"/>
      <c r="G2783" s="197"/>
      <c r="H2783" s="197"/>
      <c r="I2783" s="197"/>
    </row>
    <row r="2784" spans="1:9" ht="12" customHeight="1">
      <c r="A2784" s="197"/>
      <c r="B2784" s="197"/>
      <c r="C2784" s="197"/>
      <c r="D2784" s="197"/>
      <c r="E2784" s="197"/>
      <c r="F2784" s="197"/>
      <c r="G2784" s="197"/>
      <c r="H2784" s="197"/>
      <c r="I2784" s="197"/>
    </row>
    <row r="2785" spans="1:9" ht="12" customHeight="1">
      <c r="A2785" s="197"/>
      <c r="B2785" s="197"/>
      <c r="C2785" s="197"/>
      <c r="D2785" s="197"/>
      <c r="E2785" s="197"/>
      <c r="F2785" s="197"/>
      <c r="G2785" s="197"/>
      <c r="H2785" s="197"/>
      <c r="I2785" s="197"/>
    </row>
    <row r="2786" spans="1:9" ht="12" customHeight="1">
      <c r="A2786" s="197"/>
      <c r="B2786" s="197"/>
      <c r="C2786" s="197"/>
      <c r="D2786" s="197"/>
      <c r="E2786" s="197"/>
      <c r="F2786" s="197"/>
      <c r="G2786" s="197"/>
      <c r="H2786" s="197"/>
      <c r="I2786" s="197"/>
    </row>
    <row r="2787" spans="1:9" ht="12" customHeight="1">
      <c r="A2787" s="197"/>
      <c r="B2787" s="197"/>
      <c r="C2787" s="197"/>
      <c r="D2787" s="197"/>
      <c r="E2787" s="197"/>
      <c r="F2787" s="197"/>
      <c r="G2787" s="197"/>
      <c r="H2787" s="197"/>
      <c r="I2787" s="197"/>
    </row>
    <row r="2788" spans="1:9" ht="12" customHeight="1">
      <c r="A2788" s="197"/>
      <c r="B2788" s="197"/>
      <c r="C2788" s="197"/>
      <c r="D2788" s="197"/>
      <c r="E2788" s="197"/>
      <c r="F2788" s="197"/>
      <c r="G2788" s="197"/>
      <c r="H2788" s="197"/>
      <c r="I2788" s="197"/>
    </row>
    <row r="2789" spans="1:9" ht="12" customHeight="1">
      <c r="A2789" s="197"/>
      <c r="B2789" s="197"/>
      <c r="C2789" s="197"/>
      <c r="D2789" s="197"/>
      <c r="E2789" s="197"/>
      <c r="F2789" s="197"/>
      <c r="G2789" s="197"/>
      <c r="H2789" s="197"/>
      <c r="I2789" s="197"/>
    </row>
    <row r="2790" spans="1:9" ht="12" customHeight="1">
      <c r="A2790" s="197"/>
      <c r="B2790" s="197"/>
      <c r="C2790" s="197"/>
      <c r="D2790" s="197"/>
      <c r="E2790" s="197"/>
      <c r="F2790" s="197"/>
      <c r="G2790" s="197"/>
      <c r="H2790" s="197"/>
      <c r="I2790" s="197"/>
    </row>
    <row r="2791" spans="1:9" ht="12" customHeight="1">
      <c r="A2791" s="197"/>
      <c r="B2791" s="197"/>
      <c r="C2791" s="197"/>
      <c r="D2791" s="197"/>
      <c r="E2791" s="197"/>
      <c r="F2791" s="197"/>
      <c r="G2791" s="197"/>
      <c r="H2791" s="197"/>
      <c r="I2791" s="197"/>
    </row>
    <row r="2792" spans="1:9" ht="12" customHeight="1">
      <c r="A2792" s="197"/>
      <c r="B2792" s="197"/>
      <c r="C2792" s="197"/>
      <c r="D2792" s="197"/>
      <c r="E2792" s="197"/>
      <c r="F2792" s="197"/>
      <c r="G2792" s="197"/>
      <c r="H2792" s="197"/>
      <c r="I2792" s="197"/>
    </row>
    <row r="2793" spans="1:9" ht="12" customHeight="1">
      <c r="A2793" s="197"/>
      <c r="B2793" s="197"/>
      <c r="C2793" s="197"/>
      <c r="D2793" s="197"/>
      <c r="E2793" s="197"/>
      <c r="F2793" s="197"/>
      <c r="G2793" s="197"/>
      <c r="H2793" s="197"/>
      <c r="I2793" s="197"/>
    </row>
    <row r="2794" spans="1:9" ht="12" customHeight="1">
      <c r="A2794" s="197"/>
      <c r="B2794" s="197"/>
      <c r="C2794" s="197"/>
      <c r="D2794" s="197"/>
      <c r="E2794" s="197"/>
      <c r="F2794" s="197"/>
      <c r="G2794" s="197"/>
      <c r="H2794" s="197"/>
      <c r="I2794" s="197"/>
    </row>
    <row r="2795" spans="1:9" ht="12" customHeight="1">
      <c r="A2795" s="197"/>
      <c r="B2795" s="197"/>
      <c r="C2795" s="197"/>
      <c r="D2795" s="197"/>
      <c r="E2795" s="197"/>
      <c r="F2795" s="197"/>
      <c r="G2795" s="197"/>
      <c r="H2795" s="197"/>
      <c r="I2795" s="197"/>
    </row>
    <row r="2796" spans="1:9" ht="12" customHeight="1">
      <c r="A2796" s="197"/>
      <c r="B2796" s="197"/>
      <c r="C2796" s="197"/>
      <c r="D2796" s="197"/>
      <c r="E2796" s="197"/>
      <c r="F2796" s="197"/>
      <c r="G2796" s="197"/>
      <c r="H2796" s="197"/>
      <c r="I2796" s="197"/>
    </row>
    <row r="2797" spans="1:9" ht="12" customHeight="1">
      <c r="A2797" s="197"/>
      <c r="B2797" s="197"/>
      <c r="C2797" s="197"/>
      <c r="D2797" s="197"/>
      <c r="E2797" s="197"/>
      <c r="F2797" s="197"/>
      <c r="G2797" s="197"/>
      <c r="H2797" s="197"/>
      <c r="I2797" s="197"/>
    </row>
    <row r="2798" spans="1:9" ht="12" customHeight="1">
      <c r="A2798" s="197"/>
      <c r="B2798" s="197"/>
      <c r="C2798" s="197"/>
      <c r="D2798" s="197"/>
      <c r="E2798" s="197"/>
      <c r="F2798" s="197"/>
      <c r="G2798" s="197"/>
      <c r="H2798" s="197"/>
      <c r="I2798" s="197"/>
    </row>
    <row r="2799" spans="1:9" ht="12" customHeight="1">
      <c r="A2799" s="197"/>
      <c r="B2799" s="197"/>
      <c r="C2799" s="197"/>
      <c r="D2799" s="197"/>
      <c r="E2799" s="197"/>
      <c r="F2799" s="197"/>
      <c r="G2799" s="197"/>
      <c r="H2799" s="197"/>
      <c r="I2799" s="197"/>
    </row>
    <row r="2800" spans="1:9" ht="12" customHeight="1">
      <c r="A2800" s="197"/>
      <c r="B2800" s="197"/>
      <c r="C2800" s="197"/>
      <c r="D2800" s="197"/>
      <c r="E2800" s="197"/>
      <c r="F2800" s="197"/>
      <c r="G2800" s="197"/>
      <c r="H2800" s="197"/>
      <c r="I2800" s="197"/>
    </row>
    <row r="2801" spans="1:9" ht="12" customHeight="1">
      <c r="A2801" s="197"/>
      <c r="B2801" s="197"/>
      <c r="C2801" s="197"/>
      <c r="D2801" s="197"/>
      <c r="E2801" s="197"/>
      <c r="F2801" s="197"/>
      <c r="G2801" s="197"/>
      <c r="H2801" s="197"/>
      <c r="I2801" s="197"/>
    </row>
    <row r="2802" spans="1:9" ht="12" customHeight="1">
      <c r="A2802" s="197"/>
      <c r="B2802" s="197"/>
      <c r="C2802" s="197"/>
      <c r="D2802" s="197"/>
      <c r="E2802" s="197"/>
      <c r="F2802" s="197"/>
      <c r="G2802" s="197"/>
      <c r="H2802" s="197"/>
      <c r="I2802" s="197"/>
    </row>
    <row r="2803" spans="1:9" ht="12" customHeight="1">
      <c r="A2803" s="197"/>
      <c r="B2803" s="197"/>
      <c r="C2803" s="197"/>
      <c r="D2803" s="197"/>
      <c r="E2803" s="197"/>
      <c r="F2803" s="197"/>
      <c r="G2803" s="197"/>
      <c r="H2803" s="197"/>
      <c r="I2803" s="197"/>
    </row>
    <row r="2804" spans="1:9" ht="12" customHeight="1">
      <c r="A2804" s="197"/>
      <c r="B2804" s="197"/>
      <c r="C2804" s="197"/>
      <c r="D2804" s="197"/>
      <c r="E2804" s="197"/>
      <c r="F2804" s="197"/>
      <c r="G2804" s="197"/>
      <c r="H2804" s="197"/>
      <c r="I2804" s="197"/>
    </row>
    <row r="2805" spans="1:9" ht="12" customHeight="1">
      <c r="A2805" s="197"/>
      <c r="B2805" s="197"/>
      <c r="C2805" s="197"/>
      <c r="D2805" s="197"/>
      <c r="E2805" s="197"/>
      <c r="F2805" s="197"/>
      <c r="G2805" s="197"/>
      <c r="H2805" s="197"/>
      <c r="I2805" s="197"/>
    </row>
    <row r="2806" spans="1:9" ht="12" customHeight="1">
      <c r="A2806" s="197"/>
      <c r="B2806" s="197"/>
      <c r="C2806" s="197"/>
      <c r="D2806" s="197"/>
      <c r="E2806" s="197"/>
      <c r="F2806" s="197"/>
      <c r="G2806" s="197"/>
      <c r="H2806" s="197"/>
      <c r="I2806" s="197"/>
    </row>
    <row r="2807" spans="1:9" ht="12" customHeight="1">
      <c r="A2807" s="197"/>
      <c r="B2807" s="197"/>
      <c r="C2807" s="197"/>
      <c r="D2807" s="197"/>
      <c r="E2807" s="197"/>
      <c r="F2807" s="197"/>
      <c r="G2807" s="197"/>
      <c r="H2807" s="197"/>
      <c r="I2807" s="197"/>
    </row>
    <row r="2808" spans="1:9" ht="12" customHeight="1">
      <c r="A2808" s="197"/>
      <c r="B2808" s="197"/>
      <c r="C2808" s="197"/>
      <c r="D2808" s="197"/>
      <c r="E2808" s="197"/>
      <c r="F2808" s="197"/>
      <c r="G2808" s="197"/>
      <c r="H2808" s="197"/>
      <c r="I2808" s="197"/>
    </row>
    <row r="2809" spans="1:9" ht="12" customHeight="1">
      <c r="A2809" s="197"/>
      <c r="B2809" s="197"/>
      <c r="C2809" s="197"/>
      <c r="D2809" s="197"/>
      <c r="E2809" s="197"/>
      <c r="F2809" s="197"/>
      <c r="G2809" s="197"/>
      <c r="H2809" s="197"/>
      <c r="I2809" s="197"/>
    </row>
    <row r="2810" spans="1:9" ht="12" customHeight="1">
      <c r="A2810" s="197"/>
      <c r="B2810" s="197"/>
      <c r="C2810" s="197"/>
      <c r="D2810" s="197"/>
      <c r="E2810" s="197"/>
      <c r="F2810" s="197"/>
      <c r="G2810" s="197"/>
      <c r="H2810" s="197"/>
      <c r="I2810" s="197"/>
    </row>
    <row r="2811" spans="1:9" ht="12" customHeight="1">
      <c r="A2811" s="197"/>
      <c r="B2811" s="197"/>
      <c r="C2811" s="197"/>
      <c r="D2811" s="197"/>
      <c r="E2811" s="197"/>
      <c r="F2811" s="197"/>
      <c r="G2811" s="197"/>
      <c r="H2811" s="197"/>
      <c r="I2811" s="197"/>
    </row>
    <row r="2812" spans="1:9" ht="12" customHeight="1">
      <c r="A2812" s="197"/>
      <c r="B2812" s="197"/>
      <c r="C2812" s="197"/>
      <c r="D2812" s="197"/>
      <c r="E2812" s="197"/>
      <c r="F2812" s="197"/>
      <c r="G2812" s="197"/>
      <c r="H2812" s="197"/>
      <c r="I2812" s="197"/>
    </row>
    <row r="2813" spans="1:9" ht="12" customHeight="1">
      <c r="A2813" s="197"/>
      <c r="B2813" s="197"/>
      <c r="C2813" s="197"/>
      <c r="D2813" s="197"/>
      <c r="E2813" s="197"/>
      <c r="F2813" s="197"/>
      <c r="G2813" s="197"/>
      <c r="H2813" s="197"/>
      <c r="I2813" s="197"/>
    </row>
    <row r="2814" spans="1:9" ht="12" customHeight="1">
      <c r="A2814" s="197"/>
      <c r="B2814" s="197"/>
      <c r="C2814" s="197"/>
      <c r="D2814" s="197"/>
      <c r="E2814" s="197"/>
      <c r="F2814" s="197"/>
      <c r="G2814" s="197"/>
      <c r="H2814" s="197"/>
      <c r="I2814" s="197"/>
    </row>
    <row r="2815" spans="1:9" ht="12" customHeight="1">
      <c r="A2815" s="197"/>
      <c r="B2815" s="197"/>
      <c r="C2815" s="197"/>
      <c r="D2815" s="197"/>
      <c r="E2815" s="197"/>
      <c r="F2815" s="197"/>
      <c r="G2815" s="197"/>
      <c r="H2815" s="197"/>
      <c r="I2815" s="197"/>
    </row>
    <row r="2816" spans="1:9" ht="12" customHeight="1">
      <c r="A2816" s="197"/>
      <c r="B2816" s="197"/>
      <c r="C2816" s="197"/>
      <c r="D2816" s="197"/>
      <c r="E2816" s="197"/>
      <c r="F2816" s="197"/>
      <c r="G2816" s="197"/>
      <c r="H2816" s="197"/>
      <c r="I2816" s="197"/>
    </row>
    <row r="2817" spans="1:9" ht="12" customHeight="1">
      <c r="A2817" s="197"/>
      <c r="B2817" s="197"/>
      <c r="C2817" s="197"/>
      <c r="D2817" s="197"/>
      <c r="E2817" s="197"/>
      <c r="F2817" s="197"/>
      <c r="G2817" s="197"/>
      <c r="H2817" s="197"/>
      <c r="I2817" s="197"/>
    </row>
    <row r="2818" spans="1:9" ht="12" customHeight="1">
      <c r="A2818" s="197"/>
      <c r="B2818" s="197"/>
      <c r="C2818" s="197"/>
      <c r="D2818" s="197"/>
      <c r="E2818" s="197"/>
      <c r="F2818" s="197"/>
      <c r="G2818" s="197"/>
      <c r="H2818" s="197"/>
      <c r="I2818" s="197"/>
    </row>
    <row r="2819" spans="1:9" ht="12" customHeight="1">
      <c r="A2819" s="197"/>
      <c r="B2819" s="197"/>
      <c r="C2819" s="197"/>
      <c r="D2819" s="197"/>
      <c r="E2819" s="197"/>
      <c r="F2819" s="197"/>
      <c r="G2819" s="197"/>
      <c r="H2819" s="197"/>
      <c r="I2819" s="197"/>
    </row>
    <row r="2820" spans="1:9" ht="12" customHeight="1">
      <c r="A2820" s="197"/>
      <c r="B2820" s="197"/>
      <c r="C2820" s="197"/>
      <c r="D2820" s="197"/>
      <c r="E2820" s="197"/>
      <c r="F2820" s="197"/>
      <c r="G2820" s="197"/>
      <c r="H2820" s="197"/>
      <c r="I2820" s="197"/>
    </row>
    <row r="2821" spans="1:9" ht="12" customHeight="1">
      <c r="A2821" s="197"/>
      <c r="B2821" s="197"/>
      <c r="C2821" s="197"/>
      <c r="D2821" s="197"/>
      <c r="E2821" s="197"/>
      <c r="F2821" s="197"/>
      <c r="G2821" s="197"/>
      <c r="H2821" s="197"/>
      <c r="I2821" s="197"/>
    </row>
    <row r="2822" spans="1:9" ht="12" customHeight="1">
      <c r="A2822" s="197"/>
      <c r="B2822" s="197"/>
      <c r="C2822" s="197"/>
      <c r="D2822" s="197"/>
      <c r="E2822" s="197"/>
      <c r="F2822" s="197"/>
      <c r="G2822" s="197"/>
      <c r="H2822" s="197"/>
      <c r="I2822" s="197"/>
    </row>
    <row r="2823" spans="1:9" ht="12" customHeight="1">
      <c r="A2823" s="197"/>
      <c r="B2823" s="197"/>
      <c r="C2823" s="197"/>
      <c r="D2823" s="197"/>
      <c r="E2823" s="197"/>
      <c r="F2823" s="197"/>
      <c r="G2823" s="197"/>
      <c r="H2823" s="197"/>
      <c r="I2823" s="197"/>
    </row>
    <row r="2824" spans="1:9" ht="12" customHeight="1">
      <c r="A2824" s="197"/>
      <c r="B2824" s="197"/>
      <c r="C2824" s="197"/>
      <c r="D2824" s="197"/>
      <c r="E2824" s="197"/>
      <c r="F2824" s="197"/>
      <c r="G2824" s="197"/>
      <c r="H2824" s="197"/>
      <c r="I2824" s="197"/>
    </row>
    <row r="2825" spans="1:9" ht="12" customHeight="1">
      <c r="A2825" s="197"/>
      <c r="B2825" s="197"/>
      <c r="C2825" s="197"/>
      <c r="D2825" s="197"/>
      <c r="E2825" s="197"/>
      <c r="F2825" s="197"/>
      <c r="G2825" s="197"/>
      <c r="H2825" s="197"/>
      <c r="I2825" s="197"/>
    </row>
    <row r="2826" spans="1:9" ht="12" customHeight="1">
      <c r="A2826" s="197"/>
      <c r="B2826" s="197"/>
      <c r="C2826" s="197"/>
      <c r="D2826" s="197"/>
      <c r="E2826" s="197"/>
      <c r="F2826" s="197"/>
      <c r="G2826" s="197"/>
      <c r="H2826" s="197"/>
      <c r="I2826" s="197"/>
    </row>
    <row r="2827" spans="1:9" ht="12" customHeight="1">
      <c r="A2827" s="197"/>
      <c r="B2827" s="197"/>
      <c r="C2827" s="197"/>
      <c r="D2827" s="197"/>
      <c r="E2827" s="197"/>
      <c r="F2827" s="197"/>
      <c r="G2827" s="197"/>
      <c r="H2827" s="197"/>
      <c r="I2827" s="197"/>
    </row>
    <row r="2828" spans="1:9" ht="12" customHeight="1">
      <c r="A2828" s="197"/>
      <c r="B2828" s="197"/>
      <c r="C2828" s="197"/>
      <c r="D2828" s="197"/>
      <c r="E2828" s="197"/>
      <c r="F2828" s="197"/>
      <c r="G2828" s="197"/>
      <c r="H2828" s="197"/>
      <c r="I2828" s="197"/>
    </row>
    <row r="2829" spans="1:9" ht="12" customHeight="1">
      <c r="A2829" s="197"/>
      <c r="B2829" s="197"/>
      <c r="C2829" s="197"/>
      <c r="D2829" s="197"/>
      <c r="E2829" s="197"/>
      <c r="F2829" s="197"/>
      <c r="G2829" s="197"/>
      <c r="H2829" s="197"/>
      <c r="I2829" s="197"/>
    </row>
    <row r="2830" spans="1:9" ht="12" customHeight="1">
      <c r="A2830" s="197"/>
      <c r="B2830" s="197"/>
      <c r="C2830" s="197"/>
      <c r="D2830" s="197"/>
      <c r="E2830" s="197"/>
      <c r="F2830" s="197"/>
      <c r="G2830" s="197"/>
      <c r="H2830" s="197"/>
      <c r="I2830" s="197"/>
    </row>
    <row r="2831" spans="1:9" ht="12" customHeight="1">
      <c r="A2831" s="197"/>
      <c r="B2831" s="197"/>
      <c r="C2831" s="197"/>
      <c r="D2831" s="197"/>
      <c r="E2831" s="197"/>
      <c r="F2831" s="197"/>
      <c r="G2831" s="197"/>
      <c r="H2831" s="197"/>
      <c r="I2831" s="197"/>
    </row>
    <row r="2832" spans="1:9" ht="12" customHeight="1">
      <c r="A2832" s="197"/>
      <c r="B2832" s="197"/>
      <c r="C2832" s="197"/>
      <c r="D2832" s="197"/>
      <c r="E2832" s="197"/>
      <c r="F2832" s="197"/>
      <c r="G2832" s="197"/>
      <c r="H2832" s="197"/>
      <c r="I2832" s="197"/>
    </row>
    <row r="2833" spans="1:9" ht="12" customHeight="1">
      <c r="A2833" s="197"/>
      <c r="B2833" s="197"/>
      <c r="C2833" s="197"/>
      <c r="D2833" s="197"/>
      <c r="E2833" s="197"/>
      <c r="F2833" s="197"/>
      <c r="G2833" s="197"/>
      <c r="H2833" s="197"/>
      <c r="I2833" s="197"/>
    </row>
    <row r="2834" spans="1:9" ht="12" customHeight="1">
      <c r="A2834" s="197"/>
      <c r="B2834" s="197"/>
      <c r="C2834" s="197"/>
      <c r="D2834" s="197"/>
      <c r="E2834" s="197"/>
      <c r="F2834" s="197"/>
      <c r="G2834" s="197"/>
      <c r="H2834" s="197"/>
      <c r="I2834" s="197"/>
    </row>
    <row r="2835" spans="1:9" ht="12" customHeight="1">
      <c r="A2835" s="197"/>
      <c r="B2835" s="197"/>
      <c r="C2835" s="197"/>
      <c r="D2835" s="197"/>
      <c r="E2835" s="197"/>
      <c r="F2835" s="197"/>
      <c r="G2835" s="197"/>
      <c r="H2835" s="197"/>
      <c r="I2835" s="197"/>
    </row>
    <row r="2836" spans="1:9" ht="12" customHeight="1">
      <c r="A2836" s="197"/>
      <c r="B2836" s="197"/>
      <c r="C2836" s="197"/>
      <c r="D2836" s="197"/>
      <c r="E2836" s="197"/>
      <c r="F2836" s="197"/>
      <c r="G2836" s="197"/>
      <c r="H2836" s="197"/>
      <c r="I2836" s="197"/>
    </row>
    <row r="2837" spans="1:9" ht="12" customHeight="1">
      <c r="A2837" s="197"/>
      <c r="B2837" s="197"/>
      <c r="C2837" s="197"/>
      <c r="D2837" s="197"/>
      <c r="E2837" s="197"/>
      <c r="F2837" s="197"/>
      <c r="G2837" s="197"/>
      <c r="H2837" s="197"/>
      <c r="I2837" s="197"/>
    </row>
    <row r="2838" spans="1:9" ht="12" customHeight="1">
      <c r="A2838" s="197"/>
      <c r="B2838" s="197"/>
      <c r="C2838" s="197"/>
      <c r="D2838" s="197"/>
      <c r="E2838" s="197"/>
      <c r="F2838" s="197"/>
      <c r="G2838" s="197"/>
      <c r="H2838" s="197"/>
      <c r="I2838" s="197"/>
    </row>
    <row r="2839" spans="1:9" ht="12" customHeight="1">
      <c r="A2839" s="197"/>
      <c r="B2839" s="197"/>
      <c r="C2839" s="197"/>
      <c r="D2839" s="197"/>
      <c r="E2839" s="197"/>
      <c r="F2839" s="197"/>
      <c r="G2839" s="197"/>
      <c r="H2839" s="197"/>
      <c r="I2839" s="197"/>
    </row>
    <row r="2840" spans="1:9" ht="12" customHeight="1">
      <c r="A2840" s="197"/>
      <c r="B2840" s="197"/>
      <c r="C2840" s="197"/>
      <c r="D2840" s="197"/>
      <c r="E2840" s="197"/>
      <c r="F2840" s="197"/>
      <c r="G2840" s="197"/>
      <c r="H2840" s="197"/>
      <c r="I2840" s="197"/>
    </row>
    <row r="2841" spans="1:9" ht="12" customHeight="1">
      <c r="A2841" s="197"/>
      <c r="B2841" s="197"/>
      <c r="C2841" s="197"/>
      <c r="D2841" s="197"/>
      <c r="E2841" s="197"/>
      <c r="F2841" s="197"/>
      <c r="G2841" s="197"/>
      <c r="H2841" s="197"/>
      <c r="I2841" s="197"/>
    </row>
    <row r="2842" spans="1:9" ht="12" customHeight="1">
      <c r="A2842" s="197"/>
      <c r="B2842" s="197"/>
      <c r="C2842" s="197"/>
      <c r="D2842" s="197"/>
      <c r="E2842" s="197"/>
      <c r="F2842" s="197"/>
      <c r="G2842" s="197"/>
      <c r="H2842" s="197"/>
      <c r="I2842" s="197"/>
    </row>
    <row r="2843" spans="1:9" ht="12" customHeight="1">
      <c r="A2843" s="197"/>
      <c r="B2843" s="197"/>
      <c r="C2843" s="197"/>
      <c r="D2843" s="197"/>
      <c r="E2843" s="197"/>
      <c r="F2843" s="197"/>
      <c r="G2843" s="197"/>
      <c r="H2843" s="197"/>
      <c r="I2843" s="197"/>
    </row>
    <row r="2844" spans="1:9" ht="12" customHeight="1">
      <c r="A2844" s="197"/>
      <c r="B2844" s="197"/>
      <c r="C2844" s="197"/>
      <c r="D2844" s="197"/>
      <c r="E2844" s="197"/>
      <c r="F2844" s="197"/>
      <c r="G2844" s="197"/>
      <c r="H2844" s="197"/>
      <c r="I2844" s="197"/>
    </row>
    <row r="2845" spans="1:9" ht="12" customHeight="1">
      <c r="A2845" s="197"/>
      <c r="B2845" s="197"/>
      <c r="C2845" s="197"/>
      <c r="D2845" s="197"/>
      <c r="E2845" s="197"/>
      <c r="F2845" s="197"/>
      <c r="G2845" s="197"/>
      <c r="H2845" s="197"/>
      <c r="I2845" s="197"/>
    </row>
    <row r="2846" spans="1:9" ht="12" customHeight="1">
      <c r="A2846" s="197"/>
      <c r="B2846" s="197"/>
      <c r="C2846" s="197"/>
      <c r="D2846" s="197"/>
      <c r="E2846" s="197"/>
      <c r="F2846" s="197"/>
      <c r="G2846" s="197"/>
      <c r="H2846" s="197"/>
      <c r="I2846" s="197"/>
    </row>
    <row r="2847" spans="1:9" ht="12" customHeight="1">
      <c r="A2847" s="197"/>
      <c r="B2847" s="197"/>
      <c r="C2847" s="197"/>
      <c r="D2847" s="197"/>
      <c r="E2847" s="197"/>
      <c r="F2847" s="197"/>
      <c r="G2847" s="197"/>
      <c r="H2847" s="197"/>
      <c r="I2847" s="197"/>
    </row>
    <row r="2848" spans="1:9" ht="12" customHeight="1">
      <c r="A2848" s="197"/>
      <c r="B2848" s="197"/>
      <c r="C2848" s="197"/>
      <c r="D2848" s="197"/>
      <c r="E2848" s="197"/>
      <c r="F2848" s="197"/>
      <c r="G2848" s="197"/>
      <c r="H2848" s="197"/>
      <c r="I2848" s="197"/>
    </row>
    <row r="2849" spans="1:9" ht="12" customHeight="1">
      <c r="A2849" s="197"/>
      <c r="B2849" s="197"/>
      <c r="C2849" s="197"/>
      <c r="D2849" s="197"/>
      <c r="E2849" s="197"/>
      <c r="F2849" s="197"/>
      <c r="G2849" s="197"/>
      <c r="H2849" s="197"/>
      <c r="I2849" s="197"/>
    </row>
    <row r="2850" spans="1:9" ht="12" customHeight="1">
      <c r="A2850" s="197"/>
      <c r="B2850" s="197"/>
      <c r="C2850" s="197"/>
      <c r="D2850" s="197"/>
      <c r="E2850" s="197"/>
      <c r="F2850" s="197"/>
      <c r="G2850" s="197"/>
      <c r="H2850" s="197"/>
      <c r="I2850" s="197"/>
    </row>
    <row r="2851" spans="1:9" ht="12" customHeight="1">
      <c r="A2851" s="197"/>
      <c r="B2851" s="197"/>
      <c r="C2851" s="197"/>
      <c r="D2851" s="197"/>
      <c r="E2851" s="197"/>
      <c r="F2851" s="197"/>
      <c r="G2851" s="197"/>
      <c r="H2851" s="197"/>
      <c r="I2851" s="197"/>
    </row>
    <row r="2852" spans="1:9" ht="12" customHeight="1">
      <c r="A2852" s="197"/>
      <c r="B2852" s="197"/>
      <c r="C2852" s="197"/>
      <c r="D2852" s="197"/>
      <c r="E2852" s="197"/>
      <c r="F2852" s="197"/>
      <c r="G2852" s="197"/>
      <c r="H2852" s="197"/>
      <c r="I2852" s="197"/>
    </row>
    <row r="2853" spans="1:9" ht="12" customHeight="1">
      <c r="A2853" s="197"/>
      <c r="B2853" s="197"/>
      <c r="C2853" s="197"/>
      <c r="D2853" s="197"/>
      <c r="E2853" s="197"/>
      <c r="F2853" s="197"/>
      <c r="G2853" s="197"/>
      <c r="H2853" s="197"/>
      <c r="I2853" s="197"/>
    </row>
    <row r="2854" spans="1:9" ht="12" customHeight="1">
      <c r="A2854" s="197"/>
      <c r="B2854" s="197"/>
      <c r="C2854" s="197"/>
      <c r="D2854" s="197"/>
      <c r="E2854" s="197"/>
      <c r="F2854" s="197"/>
      <c r="G2854" s="197"/>
      <c r="H2854" s="197"/>
      <c r="I2854" s="197"/>
    </row>
    <row r="2855" spans="1:9" ht="12" customHeight="1">
      <c r="A2855" s="197"/>
      <c r="B2855" s="197"/>
      <c r="C2855" s="197"/>
      <c r="D2855" s="197"/>
      <c r="E2855" s="197"/>
      <c r="F2855" s="197"/>
      <c r="G2855" s="197"/>
      <c r="H2855" s="197"/>
      <c r="I2855" s="197"/>
    </row>
    <row r="2856" spans="1:9" ht="12" customHeight="1">
      <c r="A2856" s="197"/>
      <c r="B2856" s="197"/>
      <c r="C2856" s="197"/>
      <c r="D2856" s="197"/>
      <c r="E2856" s="197"/>
      <c r="F2856" s="197"/>
      <c r="G2856" s="197"/>
      <c r="H2856" s="197"/>
      <c r="I2856" s="197"/>
    </row>
    <row r="2857" spans="1:9" ht="12" customHeight="1">
      <c r="A2857" s="197"/>
      <c r="B2857" s="197"/>
      <c r="C2857" s="197"/>
      <c r="D2857" s="197"/>
      <c r="E2857" s="197"/>
      <c r="F2857" s="197"/>
      <c r="G2857" s="197"/>
      <c r="H2857" s="197"/>
      <c r="I2857" s="197"/>
    </row>
    <row r="2858" spans="1:9" ht="12" customHeight="1">
      <c r="A2858" s="197"/>
      <c r="B2858" s="197"/>
      <c r="C2858" s="197"/>
      <c r="D2858" s="197"/>
      <c r="E2858" s="197"/>
      <c r="F2858" s="197"/>
      <c r="G2858" s="197"/>
      <c r="H2858" s="197"/>
      <c r="I2858" s="197"/>
    </row>
    <row r="2859" spans="1:9" ht="12" customHeight="1">
      <c r="A2859" s="197"/>
      <c r="B2859" s="197"/>
      <c r="C2859" s="197"/>
      <c r="D2859" s="197"/>
      <c r="E2859" s="197"/>
      <c r="F2859" s="197"/>
      <c r="G2859" s="197"/>
      <c r="H2859" s="197"/>
      <c r="I2859" s="197"/>
    </row>
    <row r="2860" spans="1:9" ht="12" customHeight="1">
      <c r="A2860" s="197"/>
      <c r="B2860" s="197"/>
      <c r="C2860" s="197"/>
      <c r="D2860" s="197"/>
      <c r="E2860" s="197"/>
      <c r="F2860" s="197"/>
      <c r="G2860" s="197"/>
      <c r="H2860" s="197"/>
      <c r="I2860" s="197"/>
    </row>
    <row r="2861" spans="1:9" ht="12" customHeight="1">
      <c r="A2861" s="197"/>
      <c r="B2861" s="197"/>
      <c r="C2861" s="197"/>
      <c r="D2861" s="197"/>
      <c r="E2861" s="197"/>
      <c r="F2861" s="197"/>
      <c r="G2861" s="197"/>
      <c r="H2861" s="197"/>
      <c r="I2861" s="197"/>
    </row>
    <row r="2862" spans="1:9" ht="12" customHeight="1">
      <c r="A2862" s="197"/>
      <c r="B2862" s="197"/>
      <c r="C2862" s="197"/>
      <c r="D2862" s="197"/>
      <c r="E2862" s="197"/>
      <c r="F2862" s="197"/>
      <c r="G2862" s="197"/>
      <c r="H2862" s="197"/>
      <c r="I2862" s="197"/>
    </row>
    <row r="2863" spans="1:9" ht="12" customHeight="1">
      <c r="A2863" s="197"/>
      <c r="B2863" s="197"/>
      <c r="C2863" s="197"/>
      <c r="D2863" s="197"/>
      <c r="E2863" s="197"/>
      <c r="F2863" s="197"/>
      <c r="G2863" s="197"/>
      <c r="H2863" s="197"/>
      <c r="I2863" s="197"/>
    </row>
    <row r="2864" spans="1:9" ht="12" customHeight="1">
      <c r="A2864" s="197"/>
      <c r="B2864" s="197"/>
      <c r="C2864" s="197"/>
      <c r="D2864" s="197"/>
      <c r="E2864" s="197"/>
      <c r="F2864" s="197"/>
      <c r="G2864" s="197"/>
      <c r="H2864" s="197"/>
      <c r="I2864" s="197"/>
    </row>
    <row r="2865" spans="1:9" ht="12" customHeight="1">
      <c r="A2865" s="197"/>
      <c r="B2865" s="197"/>
      <c r="C2865" s="197"/>
      <c r="D2865" s="197"/>
      <c r="E2865" s="197"/>
      <c r="F2865" s="197"/>
      <c r="G2865" s="197"/>
      <c r="H2865" s="197"/>
      <c r="I2865" s="197"/>
    </row>
    <row r="2866" spans="1:9" ht="12" customHeight="1">
      <c r="A2866" s="197"/>
      <c r="B2866" s="197"/>
      <c r="C2866" s="197"/>
      <c r="D2866" s="197"/>
      <c r="E2866" s="197"/>
      <c r="F2866" s="197"/>
      <c r="G2866" s="197"/>
      <c r="H2866" s="197"/>
      <c r="I2866" s="197"/>
    </row>
    <row r="2867" spans="1:9" ht="12" customHeight="1">
      <c r="A2867" s="197"/>
      <c r="B2867" s="197"/>
      <c r="C2867" s="197"/>
      <c r="D2867" s="197"/>
      <c r="E2867" s="197"/>
      <c r="F2867" s="197"/>
      <c r="G2867" s="197"/>
      <c r="H2867" s="197"/>
      <c r="I2867" s="197"/>
    </row>
    <row r="2868" spans="1:9" ht="12" customHeight="1">
      <c r="A2868" s="197"/>
      <c r="B2868" s="197"/>
      <c r="C2868" s="197"/>
      <c r="D2868" s="197"/>
      <c r="E2868" s="197"/>
      <c r="F2868" s="197"/>
      <c r="G2868" s="197"/>
      <c r="H2868" s="197"/>
      <c r="I2868" s="197"/>
    </row>
    <row r="2869" spans="1:9" ht="12" customHeight="1">
      <c r="A2869" s="197"/>
      <c r="B2869" s="197"/>
      <c r="C2869" s="197"/>
      <c r="D2869" s="197"/>
      <c r="E2869" s="197"/>
      <c r="F2869" s="197"/>
      <c r="G2869" s="197"/>
      <c r="H2869" s="197"/>
      <c r="I2869" s="197"/>
    </row>
    <row r="2870" spans="1:9" ht="12" customHeight="1">
      <c r="A2870" s="197"/>
      <c r="B2870" s="197"/>
      <c r="C2870" s="197"/>
      <c r="D2870" s="197"/>
      <c r="E2870" s="197"/>
      <c r="F2870" s="197"/>
      <c r="G2870" s="197"/>
      <c r="H2870" s="197"/>
      <c r="I2870" s="197"/>
    </row>
    <row r="2871" spans="1:9" ht="12" customHeight="1">
      <c r="A2871" s="197"/>
      <c r="B2871" s="197"/>
      <c r="C2871" s="197"/>
      <c r="D2871" s="197"/>
      <c r="E2871" s="197"/>
      <c r="F2871" s="197"/>
      <c r="G2871" s="197"/>
      <c r="H2871" s="197"/>
      <c r="I2871" s="197"/>
    </row>
    <row r="2872" spans="1:9" ht="12" customHeight="1">
      <c r="A2872" s="197"/>
      <c r="B2872" s="197"/>
      <c r="C2872" s="197"/>
      <c r="D2872" s="197"/>
      <c r="E2872" s="197"/>
      <c r="F2872" s="197"/>
      <c r="G2872" s="197"/>
      <c r="H2872" s="197"/>
      <c r="I2872" s="197"/>
    </row>
    <row r="2873" spans="1:9" ht="12" customHeight="1">
      <c r="A2873" s="197"/>
      <c r="B2873" s="197"/>
      <c r="C2873" s="197"/>
      <c r="D2873" s="197"/>
      <c r="E2873" s="197"/>
      <c r="F2873" s="197"/>
      <c r="G2873" s="197"/>
      <c r="H2873" s="197"/>
      <c r="I2873" s="197"/>
    </row>
    <row r="2874" spans="1:9" ht="12" customHeight="1">
      <c r="A2874" s="197"/>
      <c r="B2874" s="197"/>
      <c r="C2874" s="197"/>
      <c r="D2874" s="197"/>
      <c r="E2874" s="197"/>
      <c r="F2874" s="197"/>
      <c r="G2874" s="197"/>
      <c r="H2874" s="197"/>
      <c r="I2874" s="197"/>
    </row>
    <row r="2875" spans="1:9" ht="12" customHeight="1">
      <c r="A2875" s="197"/>
      <c r="B2875" s="197"/>
      <c r="C2875" s="197"/>
      <c r="D2875" s="197"/>
      <c r="E2875" s="197"/>
      <c r="F2875" s="197"/>
      <c r="G2875" s="197"/>
      <c r="H2875" s="197"/>
      <c r="I2875" s="197"/>
    </row>
    <row r="2876" spans="1:9" ht="12" customHeight="1">
      <c r="A2876" s="197"/>
      <c r="B2876" s="197"/>
      <c r="C2876" s="197"/>
      <c r="D2876" s="197"/>
      <c r="E2876" s="197"/>
      <c r="F2876" s="197"/>
      <c r="G2876" s="197"/>
      <c r="H2876" s="197"/>
      <c r="I2876" s="197"/>
    </row>
    <row r="2877" spans="1:9" ht="12" customHeight="1">
      <c r="A2877" s="197"/>
      <c r="B2877" s="197"/>
      <c r="C2877" s="197"/>
      <c r="D2877" s="197"/>
      <c r="E2877" s="197"/>
      <c r="F2877" s="197"/>
      <c r="G2877" s="197"/>
      <c r="H2877" s="197"/>
      <c r="I2877" s="197"/>
    </row>
    <row r="2878" spans="1:9" ht="12" customHeight="1">
      <c r="A2878" s="197"/>
      <c r="B2878" s="197"/>
      <c r="C2878" s="197"/>
      <c r="D2878" s="197"/>
      <c r="E2878" s="197"/>
      <c r="F2878" s="197"/>
      <c r="G2878" s="197"/>
      <c r="H2878" s="197"/>
      <c r="I2878" s="197"/>
    </row>
    <row r="2879" spans="1:9" ht="12" customHeight="1">
      <c r="A2879" s="197"/>
      <c r="B2879" s="197"/>
      <c r="C2879" s="197"/>
      <c r="D2879" s="197"/>
      <c r="E2879" s="197"/>
      <c r="F2879" s="197"/>
      <c r="G2879" s="197"/>
      <c r="H2879" s="197"/>
      <c r="I2879" s="197"/>
    </row>
    <row r="2880" spans="1:9" ht="12" customHeight="1">
      <c r="A2880" s="197"/>
      <c r="B2880" s="197"/>
      <c r="C2880" s="197"/>
      <c r="D2880" s="197"/>
      <c r="E2880" s="197"/>
      <c r="F2880" s="197"/>
      <c r="G2880" s="197"/>
      <c r="H2880" s="197"/>
      <c r="I2880" s="197"/>
    </row>
    <row r="2881" spans="1:9" ht="12" customHeight="1">
      <c r="A2881" s="197"/>
      <c r="B2881" s="197"/>
      <c r="C2881" s="197"/>
      <c r="D2881" s="197"/>
      <c r="E2881" s="197"/>
      <c r="F2881" s="197"/>
      <c r="G2881" s="197"/>
      <c r="H2881" s="197"/>
      <c r="I2881" s="197"/>
    </row>
    <row r="2882" spans="1:9" ht="12" customHeight="1">
      <c r="A2882" s="197"/>
      <c r="B2882" s="197"/>
      <c r="C2882" s="197"/>
      <c r="D2882" s="197"/>
      <c r="E2882" s="197"/>
      <c r="F2882" s="197"/>
      <c r="G2882" s="197"/>
      <c r="H2882" s="197"/>
      <c r="I2882" s="197"/>
    </row>
    <row r="2883" spans="1:9" ht="12" customHeight="1">
      <c r="A2883" s="197"/>
      <c r="B2883" s="197"/>
      <c r="C2883" s="197"/>
      <c r="D2883" s="197"/>
      <c r="E2883" s="197"/>
      <c r="F2883" s="197"/>
      <c r="G2883" s="197"/>
      <c r="H2883" s="197"/>
      <c r="I2883" s="197"/>
    </row>
    <row r="2884" spans="1:9" ht="12" customHeight="1">
      <c r="A2884" s="197"/>
      <c r="B2884" s="197"/>
      <c r="C2884" s="197"/>
      <c r="D2884" s="197"/>
      <c r="E2884" s="197"/>
      <c r="F2884" s="197"/>
      <c r="G2884" s="197"/>
      <c r="H2884" s="197"/>
      <c r="I2884" s="197"/>
    </row>
    <row r="2885" spans="1:9" ht="12" customHeight="1">
      <c r="A2885" s="197"/>
      <c r="B2885" s="197"/>
      <c r="C2885" s="197"/>
      <c r="D2885" s="197"/>
      <c r="E2885" s="197"/>
      <c r="F2885" s="197"/>
      <c r="G2885" s="197"/>
      <c r="H2885" s="197"/>
      <c r="I2885" s="197"/>
    </row>
    <row r="2886" spans="1:9" ht="12" customHeight="1">
      <c r="A2886" s="197"/>
      <c r="B2886" s="197"/>
      <c r="C2886" s="197"/>
      <c r="D2886" s="197"/>
      <c r="E2886" s="197"/>
      <c r="F2886" s="197"/>
      <c r="G2886" s="197"/>
      <c r="H2886" s="197"/>
      <c r="I2886" s="197"/>
    </row>
    <row r="2887" spans="1:9" ht="12" customHeight="1">
      <c r="A2887" s="197"/>
      <c r="B2887" s="197"/>
      <c r="C2887" s="197"/>
      <c r="D2887" s="197"/>
      <c r="E2887" s="197"/>
      <c r="F2887" s="197"/>
      <c r="G2887" s="197"/>
      <c r="H2887" s="197"/>
      <c r="I2887" s="197"/>
    </row>
    <row r="2888" spans="1:9" ht="12" customHeight="1">
      <c r="A2888" s="197"/>
      <c r="B2888" s="197"/>
      <c r="C2888" s="197"/>
      <c r="D2888" s="197"/>
      <c r="E2888" s="197"/>
      <c r="F2888" s="197"/>
      <c r="G2888" s="197"/>
      <c r="H2888" s="197"/>
      <c r="I2888" s="197"/>
    </row>
    <row r="2889" spans="1:9" ht="12" customHeight="1">
      <c r="A2889" s="197"/>
      <c r="B2889" s="197"/>
      <c r="C2889" s="197"/>
      <c r="D2889" s="197"/>
      <c r="E2889" s="197"/>
      <c r="F2889" s="197"/>
      <c r="G2889" s="197"/>
      <c r="H2889" s="197"/>
      <c r="I2889" s="197"/>
    </row>
    <row r="2890" spans="1:9" ht="12" customHeight="1">
      <c r="A2890" s="197"/>
      <c r="B2890" s="197"/>
      <c r="C2890" s="197"/>
      <c r="D2890" s="197"/>
      <c r="E2890" s="197"/>
      <c r="F2890" s="197"/>
      <c r="G2890" s="197"/>
      <c r="H2890" s="197"/>
      <c r="I2890" s="197"/>
    </row>
    <row r="2891" spans="1:9" ht="12" customHeight="1">
      <c r="A2891" s="197"/>
      <c r="B2891" s="197"/>
      <c r="C2891" s="197"/>
      <c r="D2891" s="197"/>
      <c r="E2891" s="197"/>
      <c r="F2891" s="197"/>
      <c r="G2891" s="197"/>
      <c r="H2891" s="197"/>
      <c r="I2891" s="197"/>
    </row>
    <row r="2892" spans="1:9" ht="12" customHeight="1">
      <c r="A2892" s="197"/>
      <c r="B2892" s="197"/>
      <c r="C2892" s="197"/>
      <c r="D2892" s="197"/>
      <c r="E2892" s="197"/>
      <c r="F2892" s="197"/>
      <c r="G2892" s="197"/>
      <c r="H2892" s="197"/>
      <c r="I2892" s="197"/>
    </row>
    <row r="2893" spans="1:9" ht="12" customHeight="1">
      <c r="A2893" s="197"/>
      <c r="B2893" s="197"/>
      <c r="C2893" s="197"/>
      <c r="D2893" s="197"/>
      <c r="E2893" s="197"/>
      <c r="F2893" s="197"/>
      <c r="G2893" s="197"/>
      <c r="H2893" s="197"/>
      <c r="I2893" s="197"/>
    </row>
    <row r="2894" spans="1:9" ht="12" customHeight="1">
      <c r="A2894" s="197"/>
      <c r="B2894" s="197"/>
      <c r="C2894" s="197"/>
      <c r="D2894" s="197"/>
      <c r="E2894" s="197"/>
      <c r="F2894" s="197"/>
      <c r="G2894" s="197"/>
      <c r="H2894" s="197"/>
      <c r="I2894" s="197"/>
    </row>
    <row r="2895" spans="1:9" ht="12" customHeight="1">
      <c r="A2895" s="197"/>
      <c r="B2895" s="197"/>
      <c r="C2895" s="197"/>
      <c r="D2895" s="197"/>
      <c r="E2895" s="197"/>
      <c r="F2895" s="197"/>
      <c r="G2895" s="197"/>
      <c r="H2895" s="197"/>
      <c r="I2895" s="197"/>
    </row>
    <row r="2896" spans="1:9" ht="12" customHeight="1">
      <c r="A2896" s="197"/>
      <c r="B2896" s="197"/>
      <c r="C2896" s="197"/>
      <c r="D2896" s="197"/>
      <c r="E2896" s="197"/>
      <c r="F2896" s="197"/>
      <c r="G2896" s="197"/>
      <c r="H2896" s="197"/>
      <c r="I2896" s="197"/>
    </row>
    <row r="2897" spans="1:9" ht="12" customHeight="1">
      <c r="A2897" s="197"/>
      <c r="B2897" s="197"/>
      <c r="C2897" s="197"/>
      <c r="D2897" s="197"/>
      <c r="E2897" s="197"/>
      <c r="F2897" s="197"/>
      <c r="G2897" s="197"/>
      <c r="H2897" s="197"/>
      <c r="I2897" s="197"/>
    </row>
    <row r="2898" spans="1:9" ht="12" customHeight="1">
      <c r="A2898" s="197"/>
      <c r="B2898" s="197"/>
      <c r="C2898" s="197"/>
      <c r="D2898" s="197"/>
      <c r="E2898" s="197"/>
      <c r="F2898" s="197"/>
      <c r="G2898" s="197"/>
      <c r="H2898" s="197"/>
      <c r="I2898" s="197"/>
    </row>
    <row r="2899" spans="1:9" ht="12" customHeight="1">
      <c r="A2899" s="197"/>
      <c r="B2899" s="197"/>
      <c r="C2899" s="197"/>
      <c r="D2899" s="197"/>
      <c r="E2899" s="197"/>
      <c r="F2899" s="197"/>
      <c r="G2899" s="197"/>
      <c r="H2899" s="197"/>
      <c r="I2899" s="197"/>
    </row>
    <row r="2900" spans="1:9" ht="12" customHeight="1">
      <c r="A2900" s="197"/>
      <c r="B2900" s="197"/>
      <c r="C2900" s="197"/>
      <c r="D2900" s="197"/>
      <c r="E2900" s="197"/>
      <c r="F2900" s="197"/>
      <c r="G2900" s="197"/>
      <c r="H2900" s="197"/>
      <c r="I2900" s="197"/>
    </row>
    <row r="2901" spans="1:9" ht="12" customHeight="1">
      <c r="A2901" s="197"/>
      <c r="B2901" s="197"/>
      <c r="C2901" s="197"/>
      <c r="D2901" s="197"/>
      <c r="E2901" s="197"/>
      <c r="F2901" s="197"/>
      <c r="G2901" s="197"/>
      <c r="H2901" s="197"/>
      <c r="I2901" s="197"/>
    </row>
    <row r="2902" spans="1:9" ht="12" customHeight="1">
      <c r="A2902" s="197"/>
      <c r="B2902" s="197"/>
      <c r="C2902" s="197"/>
      <c r="D2902" s="197"/>
      <c r="E2902" s="197"/>
      <c r="F2902" s="197"/>
      <c r="G2902" s="197"/>
      <c r="H2902" s="197"/>
      <c r="I2902" s="197"/>
    </row>
    <row r="2903" spans="1:9" ht="12" customHeight="1">
      <c r="A2903" s="197"/>
      <c r="B2903" s="197"/>
      <c r="C2903" s="197"/>
      <c r="D2903" s="197"/>
      <c r="E2903" s="197"/>
      <c r="F2903" s="197"/>
      <c r="G2903" s="197"/>
      <c r="H2903" s="197"/>
      <c r="I2903" s="197"/>
    </row>
    <row r="2904" spans="1:9" ht="12" customHeight="1">
      <c r="A2904" s="197"/>
      <c r="B2904" s="197"/>
      <c r="C2904" s="197"/>
      <c r="D2904" s="197"/>
      <c r="E2904" s="197"/>
      <c r="F2904" s="197"/>
      <c r="G2904" s="197"/>
      <c r="H2904" s="197"/>
      <c r="I2904" s="197"/>
    </row>
    <row r="2905" spans="1:9" ht="12" customHeight="1">
      <c r="A2905" s="197"/>
      <c r="B2905" s="197"/>
      <c r="C2905" s="197"/>
      <c r="D2905" s="197"/>
      <c r="E2905" s="197"/>
      <c r="F2905" s="197"/>
      <c r="G2905" s="197"/>
      <c r="H2905" s="197"/>
      <c r="I2905" s="197"/>
    </row>
    <row r="2906" spans="1:9" ht="12" customHeight="1">
      <c r="A2906" s="197"/>
      <c r="B2906" s="197"/>
      <c r="C2906" s="197"/>
      <c r="D2906" s="197"/>
      <c r="E2906" s="197"/>
      <c r="F2906" s="197"/>
      <c r="G2906" s="197"/>
      <c r="H2906" s="197"/>
      <c r="I2906" s="197"/>
    </row>
    <row r="2907" spans="1:9" ht="12" customHeight="1">
      <c r="A2907" s="197"/>
      <c r="B2907" s="197"/>
      <c r="C2907" s="197"/>
      <c r="D2907" s="197"/>
      <c r="E2907" s="197"/>
      <c r="F2907" s="197"/>
      <c r="G2907" s="197"/>
      <c r="H2907" s="197"/>
      <c r="I2907" s="197"/>
    </row>
    <row r="2908" spans="1:9" ht="12" customHeight="1">
      <c r="A2908" s="197"/>
      <c r="B2908" s="197"/>
      <c r="C2908" s="197"/>
      <c r="D2908" s="197"/>
      <c r="E2908" s="197"/>
      <c r="F2908" s="197"/>
      <c r="G2908" s="197"/>
      <c r="H2908" s="197"/>
      <c r="I2908" s="197"/>
    </row>
    <row r="2909" spans="1:9" ht="12" customHeight="1">
      <c r="A2909" s="197"/>
      <c r="B2909" s="197"/>
      <c r="C2909" s="197"/>
      <c r="D2909" s="197"/>
      <c r="E2909" s="197"/>
      <c r="F2909" s="197"/>
      <c r="G2909" s="197"/>
      <c r="H2909" s="197"/>
      <c r="I2909" s="197"/>
    </row>
    <row r="2910" spans="1:9" ht="12" customHeight="1">
      <c r="A2910" s="197"/>
      <c r="B2910" s="197"/>
      <c r="C2910" s="197"/>
      <c r="D2910" s="197"/>
      <c r="E2910" s="197"/>
      <c r="F2910" s="197"/>
      <c r="G2910" s="197"/>
      <c r="H2910" s="197"/>
      <c r="I2910" s="197"/>
    </row>
    <row r="2911" spans="1:9" ht="12" customHeight="1">
      <c r="A2911" s="197"/>
      <c r="B2911" s="197"/>
      <c r="C2911" s="197"/>
      <c r="D2911" s="197"/>
      <c r="E2911" s="197"/>
      <c r="F2911" s="197"/>
      <c r="G2911" s="197"/>
      <c r="H2911" s="197"/>
      <c r="I2911" s="197"/>
    </row>
    <row r="2912" spans="1:9" ht="12" customHeight="1">
      <c r="A2912" s="197"/>
      <c r="B2912" s="197"/>
      <c r="C2912" s="197"/>
      <c r="D2912" s="197"/>
      <c r="E2912" s="197"/>
      <c r="F2912" s="197"/>
      <c r="G2912" s="197"/>
      <c r="H2912" s="197"/>
      <c r="I2912" s="197"/>
    </row>
    <row r="2913" spans="1:9" ht="12" customHeight="1">
      <c r="A2913" s="197"/>
      <c r="B2913" s="197"/>
      <c r="C2913" s="197"/>
      <c r="D2913" s="197"/>
      <c r="E2913" s="197"/>
      <c r="F2913" s="197"/>
      <c r="G2913" s="197"/>
      <c r="H2913" s="197"/>
      <c r="I2913" s="197"/>
    </row>
    <row r="2914" spans="1:9" ht="12" customHeight="1">
      <c r="A2914" s="197"/>
      <c r="B2914" s="197"/>
      <c r="C2914" s="197"/>
      <c r="D2914" s="197"/>
      <c r="E2914" s="197"/>
      <c r="F2914" s="197"/>
      <c r="G2914" s="197"/>
      <c r="H2914" s="197"/>
      <c r="I2914" s="197"/>
    </row>
    <row r="2915" spans="1:9" ht="12" customHeight="1">
      <c r="A2915" s="197"/>
      <c r="B2915" s="197"/>
      <c r="C2915" s="197"/>
      <c r="D2915" s="197"/>
      <c r="E2915" s="197"/>
      <c r="F2915" s="197"/>
      <c r="G2915" s="197"/>
      <c r="H2915" s="197"/>
      <c r="I2915" s="197"/>
    </row>
    <row r="2916" spans="1:9" ht="12" customHeight="1">
      <c r="A2916" s="197"/>
      <c r="B2916" s="197"/>
      <c r="C2916" s="197"/>
      <c r="D2916" s="197"/>
      <c r="E2916" s="197"/>
      <c r="F2916" s="197"/>
      <c r="G2916" s="197"/>
      <c r="H2916" s="197"/>
      <c r="I2916" s="197"/>
    </row>
    <row r="2917" spans="1:9" ht="12" customHeight="1">
      <c r="A2917" s="197"/>
      <c r="B2917" s="197"/>
      <c r="C2917" s="197"/>
      <c r="D2917" s="197"/>
      <c r="E2917" s="197"/>
      <c r="F2917" s="197"/>
      <c r="G2917" s="197"/>
      <c r="H2917" s="197"/>
      <c r="I2917" s="197"/>
    </row>
    <row r="2918" spans="1:9" ht="12" customHeight="1">
      <c r="A2918" s="197"/>
      <c r="B2918" s="197"/>
      <c r="C2918" s="197"/>
      <c r="D2918" s="197"/>
      <c r="E2918" s="197"/>
      <c r="F2918" s="197"/>
      <c r="G2918" s="197"/>
      <c r="H2918" s="197"/>
      <c r="I2918" s="197"/>
    </row>
    <row r="2919" spans="1:9" ht="12" customHeight="1">
      <c r="A2919" s="197"/>
      <c r="B2919" s="197"/>
      <c r="C2919" s="197"/>
      <c r="D2919" s="197"/>
      <c r="E2919" s="197"/>
      <c r="F2919" s="197"/>
      <c r="G2919" s="197"/>
      <c r="H2919" s="197"/>
      <c r="I2919" s="197"/>
    </row>
    <row r="2920" spans="1:9" ht="12" customHeight="1">
      <c r="A2920" s="197"/>
      <c r="B2920" s="197"/>
      <c r="C2920" s="197"/>
      <c r="D2920" s="197"/>
      <c r="E2920" s="197"/>
      <c r="F2920" s="197"/>
      <c r="G2920" s="197"/>
      <c r="H2920" s="197"/>
      <c r="I2920" s="197"/>
    </row>
    <row r="2921" spans="1:9" ht="12" customHeight="1">
      <c r="A2921" s="197"/>
      <c r="B2921" s="197"/>
      <c r="C2921" s="197"/>
      <c r="D2921" s="197"/>
      <c r="E2921" s="197"/>
      <c r="F2921" s="197"/>
      <c r="G2921" s="197"/>
      <c r="H2921" s="197"/>
      <c r="I2921" s="197"/>
    </row>
    <row r="2922" spans="1:9" ht="12" customHeight="1">
      <c r="A2922" s="197"/>
      <c r="B2922" s="197"/>
      <c r="C2922" s="197"/>
      <c r="D2922" s="197"/>
      <c r="E2922" s="197"/>
      <c r="F2922" s="197"/>
      <c r="G2922" s="197"/>
      <c r="H2922" s="197"/>
      <c r="I2922" s="197"/>
    </row>
    <row r="2923" spans="1:9" ht="12" customHeight="1">
      <c r="A2923" s="197"/>
      <c r="B2923" s="197"/>
      <c r="C2923" s="197"/>
      <c r="D2923" s="197"/>
      <c r="E2923" s="197"/>
      <c r="F2923" s="197"/>
      <c r="G2923" s="197"/>
      <c r="H2923" s="197"/>
      <c r="I2923" s="197"/>
    </row>
    <row r="2924" spans="1:9" ht="12" customHeight="1">
      <c r="A2924" s="197"/>
      <c r="B2924" s="197"/>
      <c r="C2924" s="197"/>
      <c r="D2924" s="197"/>
      <c r="E2924" s="197"/>
      <c r="F2924" s="197"/>
      <c r="G2924" s="197"/>
      <c r="H2924" s="197"/>
      <c r="I2924" s="197"/>
    </row>
    <row r="2925" spans="1:9" ht="12" customHeight="1">
      <c r="A2925" s="197"/>
      <c r="B2925" s="197"/>
      <c r="C2925" s="197"/>
      <c r="D2925" s="197"/>
      <c r="E2925" s="197"/>
      <c r="F2925" s="197"/>
      <c r="G2925" s="197"/>
      <c r="H2925" s="197"/>
      <c r="I2925" s="197"/>
    </row>
    <row r="2926" spans="1:9" ht="12" customHeight="1">
      <c r="A2926" s="197"/>
      <c r="B2926" s="197"/>
      <c r="C2926" s="197"/>
      <c r="D2926" s="197"/>
      <c r="E2926" s="197"/>
      <c r="F2926" s="197"/>
      <c r="G2926" s="197"/>
      <c r="H2926" s="197"/>
      <c r="I2926" s="197"/>
    </row>
    <row r="2927" spans="1:9" ht="12" customHeight="1">
      <c r="A2927" s="197"/>
      <c r="B2927" s="197"/>
      <c r="C2927" s="197"/>
      <c r="D2927" s="197"/>
      <c r="E2927" s="197"/>
      <c r="F2927" s="197"/>
      <c r="G2927" s="197"/>
      <c r="H2927" s="197"/>
      <c r="I2927" s="197"/>
    </row>
    <row r="2928" spans="1:9" ht="12" customHeight="1">
      <c r="A2928" s="197"/>
      <c r="B2928" s="197"/>
      <c r="C2928" s="197"/>
      <c r="D2928" s="197"/>
      <c r="E2928" s="197"/>
      <c r="F2928" s="197"/>
      <c r="G2928" s="197"/>
      <c r="H2928" s="197"/>
      <c r="I2928" s="197"/>
    </row>
    <row r="2929" spans="1:9" ht="12" customHeight="1">
      <c r="A2929" s="197"/>
      <c r="B2929" s="197"/>
      <c r="C2929" s="197"/>
      <c r="D2929" s="197"/>
      <c r="E2929" s="197"/>
      <c r="F2929" s="197"/>
      <c r="G2929" s="197"/>
      <c r="H2929" s="197"/>
      <c r="I2929" s="197"/>
    </row>
    <row r="2930" spans="1:9" ht="12" customHeight="1">
      <c r="A2930" s="197"/>
      <c r="B2930" s="197"/>
      <c r="C2930" s="197"/>
      <c r="D2930" s="197"/>
      <c r="E2930" s="197"/>
      <c r="F2930" s="197"/>
      <c r="G2930" s="197"/>
      <c r="H2930" s="197"/>
      <c r="I2930" s="197"/>
    </row>
    <row r="2931" spans="1:9" ht="12" customHeight="1">
      <c r="A2931" s="197"/>
      <c r="B2931" s="197"/>
      <c r="C2931" s="197"/>
      <c r="D2931" s="197"/>
      <c r="E2931" s="197"/>
      <c r="F2931" s="197"/>
      <c r="G2931" s="197"/>
      <c r="H2931" s="197"/>
      <c r="I2931" s="197"/>
    </row>
    <row r="2932" spans="1:9" ht="12" customHeight="1">
      <c r="A2932" s="197"/>
      <c r="B2932" s="197"/>
      <c r="C2932" s="197"/>
      <c r="D2932" s="197"/>
      <c r="E2932" s="197"/>
      <c r="F2932" s="197"/>
      <c r="G2932" s="197"/>
      <c r="H2932" s="197"/>
      <c r="I2932" s="197"/>
    </row>
    <row r="2933" spans="1:9" ht="12" customHeight="1">
      <c r="A2933" s="197"/>
      <c r="B2933" s="197"/>
      <c r="C2933" s="197"/>
      <c r="D2933" s="197"/>
      <c r="E2933" s="197"/>
      <c r="F2933" s="197"/>
      <c r="G2933" s="197"/>
      <c r="H2933" s="197"/>
      <c r="I2933" s="197"/>
    </row>
    <row r="2934" spans="1:9" ht="12" customHeight="1">
      <c r="A2934" s="197"/>
      <c r="B2934" s="197"/>
      <c r="C2934" s="197"/>
      <c r="D2934" s="197"/>
      <c r="E2934" s="197"/>
      <c r="F2934" s="197"/>
      <c r="G2934" s="197"/>
      <c r="H2934" s="197"/>
      <c r="I2934" s="197"/>
    </row>
    <row r="2935" spans="1:9" ht="12" customHeight="1">
      <c r="A2935" s="197"/>
      <c r="B2935" s="197"/>
      <c r="C2935" s="197"/>
      <c r="D2935" s="197"/>
      <c r="E2935" s="197"/>
      <c r="F2935" s="197"/>
      <c r="G2935" s="197"/>
      <c r="H2935" s="197"/>
      <c r="I2935" s="197"/>
    </row>
    <row r="2936" spans="1:9" ht="12" customHeight="1">
      <c r="A2936" s="197"/>
      <c r="B2936" s="197"/>
      <c r="C2936" s="197"/>
      <c r="D2936" s="197"/>
      <c r="E2936" s="197"/>
      <c r="F2936" s="197"/>
      <c r="G2936" s="197"/>
      <c r="H2936" s="197"/>
      <c r="I2936" s="197"/>
    </row>
    <row r="2937" spans="1:9" ht="12" customHeight="1">
      <c r="A2937" s="197"/>
      <c r="B2937" s="197"/>
      <c r="C2937" s="197"/>
      <c r="D2937" s="197"/>
      <c r="E2937" s="197"/>
      <c r="F2937" s="197"/>
      <c r="G2937" s="197"/>
      <c r="H2937" s="197"/>
      <c r="I2937" s="197"/>
    </row>
    <row r="2938" spans="1:9" ht="12" customHeight="1">
      <c r="A2938" s="197"/>
      <c r="B2938" s="197"/>
      <c r="C2938" s="197"/>
      <c r="D2938" s="197"/>
      <c r="E2938" s="197"/>
      <c r="F2938" s="197"/>
      <c r="G2938" s="197"/>
      <c r="H2938" s="197"/>
      <c r="I2938" s="197"/>
    </row>
    <row r="2939" spans="1:9" ht="12" customHeight="1">
      <c r="A2939" s="197"/>
      <c r="B2939" s="197"/>
      <c r="C2939" s="197"/>
      <c r="D2939" s="197"/>
      <c r="E2939" s="197"/>
      <c r="F2939" s="197"/>
      <c r="G2939" s="197"/>
      <c r="H2939" s="197"/>
      <c r="I2939" s="197"/>
    </row>
    <row r="2940" spans="1:9" ht="12" customHeight="1">
      <c r="A2940" s="197"/>
      <c r="B2940" s="197"/>
      <c r="C2940" s="197"/>
      <c r="D2940" s="197"/>
      <c r="E2940" s="197"/>
      <c r="F2940" s="197"/>
      <c r="G2940" s="197"/>
      <c r="H2940" s="197"/>
      <c r="I2940" s="197"/>
    </row>
    <row r="2941" spans="1:9" ht="12" customHeight="1">
      <c r="A2941" s="197"/>
      <c r="B2941" s="197"/>
      <c r="C2941" s="197"/>
      <c r="D2941" s="197"/>
      <c r="E2941" s="197"/>
      <c r="F2941" s="197"/>
      <c r="G2941" s="197"/>
      <c r="H2941" s="197"/>
      <c r="I2941" s="197"/>
    </row>
    <row r="2942" spans="1:9" ht="12" customHeight="1">
      <c r="A2942" s="197"/>
      <c r="B2942" s="197"/>
      <c r="C2942" s="197"/>
      <c r="D2942" s="197"/>
      <c r="E2942" s="197"/>
      <c r="F2942" s="197"/>
      <c r="G2942" s="197"/>
      <c r="H2942" s="197"/>
      <c r="I2942" s="197"/>
    </row>
    <row r="2943" spans="1:9" ht="12" customHeight="1">
      <c r="A2943" s="197"/>
      <c r="B2943" s="197"/>
      <c r="C2943" s="197"/>
      <c r="D2943" s="197"/>
      <c r="E2943" s="197"/>
      <c r="F2943" s="197"/>
      <c r="G2943" s="197"/>
      <c r="H2943" s="197"/>
      <c r="I2943" s="197"/>
    </row>
    <row r="2944" spans="1:9" ht="12" customHeight="1">
      <c r="A2944" s="197"/>
      <c r="B2944" s="197"/>
      <c r="C2944" s="197"/>
      <c r="D2944" s="197"/>
      <c r="E2944" s="197"/>
      <c r="F2944" s="197"/>
      <c r="G2944" s="197"/>
      <c r="H2944" s="197"/>
      <c r="I2944" s="197"/>
    </row>
    <row r="2945" spans="1:9" ht="12" customHeight="1">
      <c r="A2945" s="197"/>
      <c r="B2945" s="197"/>
      <c r="C2945" s="197"/>
      <c r="D2945" s="197"/>
      <c r="E2945" s="197"/>
      <c r="F2945" s="197"/>
      <c r="G2945" s="197"/>
      <c r="H2945" s="197"/>
      <c r="I2945" s="197"/>
    </row>
    <row r="2946" spans="1:9" ht="12" customHeight="1">
      <c r="A2946" s="197"/>
      <c r="B2946" s="197"/>
      <c r="C2946" s="197"/>
      <c r="D2946" s="197"/>
      <c r="E2946" s="197"/>
      <c r="F2946" s="197"/>
      <c r="G2946" s="197"/>
      <c r="H2946" s="197"/>
      <c r="I2946" s="197"/>
    </row>
    <row r="2947" spans="1:9" ht="12" customHeight="1">
      <c r="A2947" s="197"/>
      <c r="B2947" s="197"/>
      <c r="C2947" s="197"/>
      <c r="D2947" s="197"/>
      <c r="E2947" s="197"/>
      <c r="F2947" s="197"/>
      <c r="G2947" s="197"/>
      <c r="H2947" s="197"/>
      <c r="I2947" s="197"/>
    </row>
    <row r="2948" spans="1:9" ht="12" customHeight="1">
      <c r="A2948" s="197"/>
      <c r="B2948" s="197"/>
      <c r="C2948" s="197"/>
      <c r="D2948" s="197"/>
      <c r="E2948" s="197"/>
      <c r="F2948" s="197"/>
      <c r="G2948" s="197"/>
      <c r="H2948" s="197"/>
      <c r="I2948" s="197"/>
    </row>
    <row r="2949" spans="1:9" ht="12" customHeight="1">
      <c r="A2949" s="197"/>
      <c r="B2949" s="197"/>
      <c r="C2949" s="197"/>
      <c r="D2949" s="197"/>
      <c r="E2949" s="197"/>
      <c r="F2949" s="197"/>
      <c r="G2949" s="197"/>
      <c r="H2949" s="197"/>
      <c r="I2949" s="197"/>
    </row>
    <row r="2950" spans="1:9" ht="12" customHeight="1">
      <c r="A2950" s="197"/>
      <c r="B2950" s="197"/>
      <c r="C2950" s="197"/>
      <c r="D2950" s="197"/>
      <c r="E2950" s="197"/>
      <c r="F2950" s="197"/>
      <c r="G2950" s="197"/>
      <c r="H2950" s="197"/>
      <c r="I2950" s="197"/>
    </row>
    <row r="2951" spans="1:9" ht="12" customHeight="1">
      <c r="A2951" s="197"/>
      <c r="B2951" s="197"/>
      <c r="C2951" s="197"/>
      <c r="D2951" s="197"/>
      <c r="E2951" s="197"/>
      <c r="F2951" s="197"/>
      <c r="G2951" s="197"/>
      <c r="H2951" s="197"/>
      <c r="I2951" s="197"/>
    </row>
    <row r="2952" spans="1:9" ht="12" customHeight="1">
      <c r="A2952" s="197"/>
      <c r="B2952" s="197"/>
      <c r="C2952" s="197"/>
      <c r="D2952" s="197"/>
      <c r="E2952" s="197"/>
      <c r="F2952" s="197"/>
      <c r="G2952" s="197"/>
      <c r="H2952" s="197"/>
      <c r="I2952" s="197"/>
    </row>
    <row r="2953" spans="1:9" ht="12" customHeight="1">
      <c r="A2953" s="197"/>
      <c r="B2953" s="197"/>
      <c r="C2953" s="197"/>
      <c r="D2953" s="197"/>
      <c r="E2953" s="197"/>
      <c r="F2953" s="197"/>
      <c r="G2953" s="197"/>
      <c r="H2953" s="197"/>
      <c r="I2953" s="197"/>
    </row>
    <row r="2954" spans="1:9" ht="12" customHeight="1">
      <c r="A2954" s="197"/>
      <c r="B2954" s="197"/>
      <c r="C2954" s="197"/>
      <c r="D2954" s="197"/>
      <c r="E2954" s="197"/>
      <c r="F2954" s="197"/>
      <c r="G2954" s="197"/>
      <c r="H2954" s="197"/>
      <c r="I2954" s="197"/>
    </row>
    <row r="2955" spans="1:9" ht="12" customHeight="1">
      <c r="A2955" s="197"/>
      <c r="B2955" s="197"/>
      <c r="C2955" s="197"/>
      <c r="D2955" s="197"/>
      <c r="E2955" s="197"/>
      <c r="F2955" s="197"/>
      <c r="G2955" s="197"/>
      <c r="H2955" s="197"/>
      <c r="I2955" s="197"/>
    </row>
    <row r="2956" spans="1:9" ht="12" customHeight="1">
      <c r="A2956" s="197"/>
      <c r="B2956" s="197"/>
      <c r="C2956" s="197"/>
      <c r="D2956" s="197"/>
      <c r="E2956" s="197"/>
      <c r="F2956" s="197"/>
      <c r="G2956" s="197"/>
      <c r="H2956" s="197"/>
      <c r="I2956" s="197"/>
    </row>
    <row r="2957" spans="1:9" ht="12" customHeight="1">
      <c r="A2957" s="197"/>
      <c r="B2957" s="197"/>
      <c r="C2957" s="197"/>
      <c r="D2957" s="197"/>
      <c r="E2957" s="197"/>
      <c r="F2957" s="197"/>
      <c r="G2957" s="197"/>
      <c r="H2957" s="197"/>
      <c r="I2957" s="197"/>
    </row>
    <row r="2958" spans="1:9" ht="12" customHeight="1">
      <c r="A2958" s="197"/>
      <c r="B2958" s="197"/>
      <c r="C2958" s="197"/>
      <c r="D2958" s="197"/>
      <c r="E2958" s="197"/>
      <c r="F2958" s="197"/>
      <c r="G2958" s="197"/>
      <c r="H2958" s="197"/>
      <c r="I2958" s="197"/>
    </row>
    <row r="2959" spans="1:9" ht="12" customHeight="1">
      <c r="A2959" s="197"/>
      <c r="B2959" s="197"/>
      <c r="C2959" s="197"/>
      <c r="D2959" s="197"/>
      <c r="E2959" s="197"/>
      <c r="F2959" s="197"/>
      <c r="G2959" s="197"/>
      <c r="H2959" s="197"/>
      <c r="I2959" s="197"/>
    </row>
    <row r="2960" spans="1:9" ht="12" customHeight="1">
      <c r="A2960" s="197"/>
      <c r="B2960" s="197"/>
      <c r="C2960" s="197"/>
      <c r="D2960" s="197"/>
      <c r="E2960" s="197"/>
      <c r="F2960" s="197"/>
      <c r="G2960" s="197"/>
      <c r="H2960" s="197"/>
      <c r="I2960" s="197"/>
    </row>
    <row r="2961" spans="1:9" ht="12" customHeight="1">
      <c r="A2961" s="197"/>
      <c r="B2961" s="197"/>
      <c r="C2961" s="197"/>
      <c r="D2961" s="197"/>
      <c r="E2961" s="197"/>
      <c r="F2961" s="197"/>
      <c r="G2961" s="197"/>
      <c r="H2961" s="197"/>
      <c r="I2961" s="197"/>
    </row>
    <row r="2962" spans="1:9" ht="12" customHeight="1">
      <c r="A2962" s="197"/>
      <c r="B2962" s="197"/>
      <c r="C2962" s="197"/>
      <c r="D2962" s="197"/>
      <c r="E2962" s="197"/>
      <c r="F2962" s="197"/>
      <c r="G2962" s="197"/>
      <c r="H2962" s="197"/>
      <c r="I2962" s="197"/>
    </row>
    <row r="2963" spans="1:9" ht="12" customHeight="1">
      <c r="A2963" s="197"/>
      <c r="B2963" s="197"/>
      <c r="C2963" s="197"/>
      <c r="D2963" s="197"/>
      <c r="E2963" s="197"/>
      <c r="F2963" s="197"/>
      <c r="G2963" s="197"/>
      <c r="H2963" s="197"/>
      <c r="I2963" s="197"/>
    </row>
    <row r="2964" spans="1:9" ht="12" customHeight="1">
      <c r="A2964" s="197"/>
      <c r="B2964" s="197"/>
      <c r="C2964" s="197"/>
      <c r="D2964" s="197"/>
      <c r="E2964" s="197"/>
      <c r="F2964" s="197"/>
      <c r="G2964" s="197"/>
      <c r="H2964" s="197"/>
      <c r="I2964" s="197"/>
    </row>
    <row r="2965" spans="1:9" ht="12" customHeight="1">
      <c r="A2965" s="197"/>
      <c r="B2965" s="197"/>
      <c r="C2965" s="197"/>
      <c r="D2965" s="197"/>
      <c r="E2965" s="197"/>
      <c r="F2965" s="197"/>
      <c r="G2965" s="197"/>
      <c r="H2965" s="197"/>
      <c r="I2965" s="197"/>
    </row>
    <row r="2966" spans="1:9" ht="12" customHeight="1">
      <c r="A2966" s="197"/>
      <c r="B2966" s="197"/>
      <c r="C2966" s="197"/>
      <c r="D2966" s="197"/>
      <c r="E2966" s="197"/>
      <c r="F2966" s="197"/>
      <c r="G2966" s="197"/>
      <c r="H2966" s="197"/>
      <c r="I2966" s="197"/>
    </row>
    <row r="2967" spans="1:9" ht="12" customHeight="1">
      <c r="A2967" s="197"/>
      <c r="B2967" s="197"/>
      <c r="C2967" s="197"/>
      <c r="D2967" s="197"/>
      <c r="E2967" s="197"/>
      <c r="F2967" s="197"/>
      <c r="G2967" s="197"/>
      <c r="H2967" s="197"/>
      <c r="I2967" s="197"/>
    </row>
    <row r="2968" spans="1:9" ht="12" customHeight="1">
      <c r="A2968" s="197"/>
      <c r="B2968" s="197"/>
      <c r="C2968" s="197"/>
      <c r="D2968" s="197"/>
      <c r="E2968" s="197"/>
      <c r="F2968" s="197"/>
      <c r="G2968" s="197"/>
      <c r="H2968" s="197"/>
      <c r="I2968" s="197"/>
    </row>
    <row r="2969" spans="1:9" ht="12" customHeight="1">
      <c r="A2969" s="197"/>
      <c r="B2969" s="197"/>
      <c r="C2969" s="197"/>
      <c r="D2969" s="197"/>
      <c r="E2969" s="197"/>
      <c r="F2969" s="197"/>
      <c r="G2969" s="197"/>
      <c r="H2969" s="197"/>
      <c r="I2969" s="197"/>
    </row>
    <row r="2970" spans="1:9" ht="12" customHeight="1">
      <c r="A2970" s="197"/>
      <c r="B2970" s="197"/>
      <c r="C2970" s="197"/>
      <c r="D2970" s="197"/>
      <c r="E2970" s="197"/>
      <c r="F2970" s="197"/>
      <c r="G2970" s="197"/>
      <c r="H2970" s="197"/>
      <c r="I2970" s="197"/>
    </row>
    <row r="2971" spans="1:9" ht="12" customHeight="1">
      <c r="A2971" s="197"/>
      <c r="B2971" s="197"/>
      <c r="C2971" s="197"/>
      <c r="D2971" s="197"/>
      <c r="E2971" s="197"/>
      <c r="F2971" s="197"/>
      <c r="G2971" s="197"/>
      <c r="H2971" s="197"/>
      <c r="I2971" s="197"/>
    </row>
    <row r="2972" spans="1:9" ht="12" customHeight="1">
      <c r="A2972" s="197"/>
      <c r="B2972" s="197"/>
      <c r="C2972" s="197"/>
      <c r="D2972" s="197"/>
      <c r="E2972" s="197"/>
      <c r="F2972" s="197"/>
      <c r="G2972" s="197"/>
      <c r="H2972" s="197"/>
      <c r="I2972" s="197"/>
    </row>
    <row r="2973" spans="1:9" ht="12" customHeight="1">
      <c r="A2973" s="197"/>
      <c r="B2973" s="197"/>
      <c r="C2973" s="197"/>
      <c r="D2973" s="197"/>
      <c r="E2973" s="197"/>
      <c r="F2973" s="197"/>
      <c r="G2973" s="197"/>
      <c r="H2973" s="197"/>
      <c r="I2973" s="197"/>
    </row>
    <row r="2974" spans="1:9" ht="12" customHeight="1">
      <c r="A2974" s="197"/>
      <c r="B2974" s="197"/>
      <c r="C2974" s="197"/>
      <c r="D2974" s="197"/>
      <c r="E2974" s="197"/>
      <c r="F2974" s="197"/>
      <c r="G2974" s="197"/>
      <c r="H2974" s="197"/>
      <c r="I2974" s="197"/>
    </row>
    <row r="2975" spans="1:9" ht="12" customHeight="1">
      <c r="A2975" s="197"/>
      <c r="B2975" s="197"/>
      <c r="C2975" s="197"/>
      <c r="D2975" s="197"/>
      <c r="E2975" s="197"/>
      <c r="F2975" s="197"/>
      <c r="G2975" s="197"/>
      <c r="H2975" s="197"/>
      <c r="I2975" s="197"/>
    </row>
    <row r="2976" spans="1:9" ht="12" customHeight="1">
      <c r="A2976" s="197"/>
      <c r="B2976" s="197"/>
      <c r="C2976" s="197"/>
      <c r="D2976" s="197"/>
      <c r="E2976" s="197"/>
      <c r="F2976" s="197"/>
      <c r="G2976" s="197"/>
      <c r="H2976" s="197"/>
      <c r="I2976" s="197"/>
    </row>
    <row r="2977" spans="1:9" ht="12" customHeight="1">
      <c r="A2977" s="197"/>
      <c r="B2977" s="197"/>
      <c r="C2977" s="197"/>
      <c r="D2977" s="197"/>
      <c r="E2977" s="197"/>
      <c r="F2977" s="197"/>
      <c r="G2977" s="197"/>
      <c r="H2977" s="197"/>
      <c r="I2977" s="197"/>
    </row>
    <row r="2978" spans="1:9" ht="12" customHeight="1">
      <c r="A2978" s="197"/>
      <c r="B2978" s="197"/>
      <c r="C2978" s="197"/>
      <c r="D2978" s="197"/>
      <c r="E2978" s="197"/>
      <c r="F2978" s="197"/>
      <c r="G2978" s="197"/>
      <c r="H2978" s="197"/>
      <c r="I2978" s="197"/>
    </row>
    <row r="2979" spans="1:9" ht="12" customHeight="1">
      <c r="A2979" s="197"/>
      <c r="B2979" s="197"/>
      <c r="C2979" s="197"/>
      <c r="D2979" s="197"/>
      <c r="E2979" s="197"/>
      <c r="F2979" s="197"/>
      <c r="G2979" s="197"/>
      <c r="H2979" s="197"/>
      <c r="I2979" s="197"/>
    </row>
    <row r="2980" spans="1:9" ht="12" customHeight="1">
      <c r="A2980" s="197"/>
      <c r="B2980" s="197"/>
      <c r="C2980" s="197"/>
      <c r="D2980" s="197"/>
      <c r="E2980" s="197"/>
      <c r="F2980" s="197"/>
      <c r="G2980" s="197"/>
      <c r="H2980" s="197"/>
      <c r="I2980" s="197"/>
    </row>
    <row r="2981" spans="1:9" ht="12" customHeight="1">
      <c r="A2981" s="197"/>
      <c r="B2981" s="197"/>
      <c r="C2981" s="197"/>
      <c r="D2981" s="197"/>
      <c r="E2981" s="197"/>
      <c r="F2981" s="197"/>
      <c r="G2981" s="197"/>
      <c r="H2981" s="197"/>
      <c r="I2981" s="197"/>
    </row>
    <row r="2982" spans="1:9" ht="12" customHeight="1">
      <c r="A2982" s="197"/>
      <c r="B2982" s="197"/>
      <c r="C2982" s="197"/>
      <c r="D2982" s="197"/>
      <c r="E2982" s="197"/>
      <c r="F2982" s="197"/>
      <c r="G2982" s="197"/>
      <c r="H2982" s="197"/>
      <c r="I2982" s="197"/>
    </row>
    <row r="2983" spans="1:9" ht="12" customHeight="1">
      <c r="A2983" s="197"/>
      <c r="B2983" s="197"/>
      <c r="C2983" s="197"/>
      <c r="D2983" s="197"/>
      <c r="E2983" s="197"/>
      <c r="F2983" s="197"/>
      <c r="G2983" s="197"/>
      <c r="H2983" s="197"/>
      <c r="I2983" s="197"/>
    </row>
    <row r="2984" spans="1:9" ht="12" customHeight="1">
      <c r="A2984" s="197"/>
      <c r="B2984" s="197"/>
      <c r="C2984" s="197"/>
      <c r="D2984" s="197"/>
      <c r="E2984" s="197"/>
      <c r="F2984" s="197"/>
      <c r="G2984" s="197"/>
      <c r="H2984" s="197"/>
      <c r="I2984" s="197"/>
    </row>
    <row r="2985" spans="1:9" ht="12" customHeight="1">
      <c r="A2985" s="197"/>
      <c r="B2985" s="197"/>
      <c r="C2985" s="197"/>
      <c r="D2985" s="197"/>
      <c r="E2985" s="197"/>
      <c r="F2985" s="197"/>
      <c r="G2985" s="197"/>
      <c r="H2985" s="197"/>
      <c r="I2985" s="197"/>
    </row>
    <row r="2986" spans="1:9" ht="12" customHeight="1">
      <c r="A2986" s="197"/>
      <c r="B2986" s="197"/>
      <c r="C2986" s="197"/>
      <c r="D2986" s="197"/>
      <c r="E2986" s="197"/>
      <c r="F2986" s="197"/>
      <c r="G2986" s="197"/>
      <c r="H2986" s="197"/>
      <c r="I2986" s="197"/>
    </row>
    <row r="2987" spans="1:9" ht="12" customHeight="1">
      <c r="A2987" s="197"/>
      <c r="B2987" s="197"/>
      <c r="C2987" s="197"/>
      <c r="D2987" s="197"/>
      <c r="E2987" s="197"/>
      <c r="F2987" s="197"/>
      <c r="G2987" s="197"/>
      <c r="H2987" s="197"/>
      <c r="I2987" s="197"/>
    </row>
    <row r="2988" spans="1:9" ht="12" customHeight="1">
      <c r="A2988" s="197"/>
      <c r="B2988" s="197"/>
      <c r="C2988" s="197"/>
      <c r="D2988" s="197"/>
      <c r="E2988" s="197"/>
      <c r="F2988" s="197"/>
      <c r="G2988" s="197"/>
      <c r="H2988" s="197"/>
      <c r="I2988" s="197"/>
    </row>
    <row r="2989" spans="1:9" ht="12" customHeight="1">
      <c r="A2989" s="197"/>
      <c r="B2989" s="197"/>
      <c r="C2989" s="197"/>
      <c r="D2989" s="197"/>
      <c r="E2989" s="197"/>
      <c r="F2989" s="197"/>
      <c r="G2989" s="197"/>
      <c r="H2989" s="197"/>
      <c r="I2989" s="197"/>
    </row>
    <row r="2990" spans="1:9" ht="12" customHeight="1">
      <c r="A2990" s="197"/>
      <c r="B2990" s="197"/>
      <c r="C2990" s="197"/>
      <c r="D2990" s="197"/>
      <c r="E2990" s="197"/>
      <c r="F2990" s="197"/>
      <c r="G2990" s="197"/>
      <c r="H2990" s="197"/>
      <c r="I2990" s="197"/>
    </row>
    <row r="2991" spans="1:9" ht="12" customHeight="1">
      <c r="A2991" s="197"/>
      <c r="B2991" s="197"/>
      <c r="C2991" s="197"/>
      <c r="D2991" s="197"/>
      <c r="E2991" s="197"/>
      <c r="F2991" s="197"/>
      <c r="G2991" s="197"/>
      <c r="H2991" s="197"/>
      <c r="I2991" s="197"/>
    </row>
    <row r="2992" spans="1:9" ht="12" customHeight="1">
      <c r="A2992" s="197"/>
      <c r="B2992" s="197"/>
      <c r="C2992" s="197"/>
      <c r="D2992" s="197"/>
      <c r="E2992" s="197"/>
      <c r="F2992" s="197"/>
      <c r="G2992" s="197"/>
      <c r="H2992" s="197"/>
      <c r="I2992" s="197"/>
    </row>
    <row r="2993" spans="1:9" ht="12" customHeight="1">
      <c r="A2993" s="197"/>
      <c r="B2993" s="197"/>
      <c r="C2993" s="197"/>
      <c r="D2993" s="197"/>
      <c r="E2993" s="197"/>
      <c r="F2993" s="197"/>
      <c r="G2993" s="197"/>
      <c r="H2993" s="197"/>
      <c r="I2993" s="197"/>
    </row>
    <row r="2994" spans="1:9" ht="12" customHeight="1">
      <c r="A2994" s="197"/>
      <c r="B2994" s="197"/>
      <c r="C2994" s="197"/>
      <c r="D2994" s="197"/>
      <c r="E2994" s="197"/>
      <c r="F2994" s="197"/>
      <c r="G2994" s="197"/>
      <c r="H2994" s="197"/>
      <c r="I2994" s="197"/>
    </row>
    <row r="2995" spans="1:9" ht="12" customHeight="1">
      <c r="A2995" s="197"/>
      <c r="B2995" s="197"/>
      <c r="C2995" s="197"/>
      <c r="D2995" s="197"/>
      <c r="E2995" s="197"/>
      <c r="F2995" s="197"/>
      <c r="G2995" s="197"/>
      <c r="H2995" s="197"/>
      <c r="I2995" s="197"/>
    </row>
    <row r="2996" spans="1:9" ht="12" customHeight="1">
      <c r="A2996" s="197"/>
      <c r="B2996" s="197"/>
      <c r="C2996" s="197"/>
      <c r="D2996" s="197"/>
      <c r="E2996" s="197"/>
      <c r="F2996" s="197"/>
      <c r="G2996" s="197"/>
      <c r="H2996" s="197"/>
      <c r="I2996" s="197"/>
    </row>
    <row r="2997" spans="1:9" ht="12" customHeight="1">
      <c r="A2997" s="197"/>
      <c r="B2997" s="197"/>
      <c r="C2997" s="197"/>
      <c r="D2997" s="197"/>
      <c r="E2997" s="197"/>
      <c r="F2997" s="197"/>
      <c r="G2997" s="197"/>
      <c r="H2997" s="197"/>
      <c r="I2997" s="197"/>
    </row>
    <row r="2998" spans="1:9" ht="12" customHeight="1">
      <c r="A2998" s="197"/>
      <c r="B2998" s="197"/>
      <c r="C2998" s="197"/>
      <c r="D2998" s="197"/>
      <c r="E2998" s="197"/>
      <c r="F2998" s="197"/>
      <c r="G2998" s="197"/>
      <c r="H2998" s="197"/>
      <c r="I2998" s="197"/>
    </row>
    <row r="2999" spans="1:9" ht="12" customHeight="1">
      <c r="A2999" s="197"/>
      <c r="B2999" s="197"/>
      <c r="C2999" s="197"/>
      <c r="D2999" s="197"/>
      <c r="E2999" s="197"/>
      <c r="F2999" s="197"/>
      <c r="G2999" s="197"/>
      <c r="H2999" s="197"/>
      <c r="I2999" s="197"/>
    </row>
    <row r="3000" spans="1:9" ht="12" customHeight="1">
      <c r="A3000" s="197"/>
      <c r="B3000" s="197"/>
      <c r="C3000" s="197"/>
      <c r="D3000" s="197"/>
      <c r="E3000" s="197"/>
      <c r="F3000" s="197"/>
      <c r="G3000" s="197"/>
      <c r="H3000" s="197"/>
      <c r="I3000" s="197"/>
    </row>
    <row r="3001" spans="1:9" ht="12" customHeight="1">
      <c r="A3001" s="197"/>
      <c r="B3001" s="197"/>
      <c r="C3001" s="197"/>
      <c r="D3001" s="197"/>
      <c r="E3001" s="197"/>
      <c r="F3001" s="197"/>
      <c r="G3001" s="197"/>
      <c r="H3001" s="197"/>
      <c r="I3001" s="197"/>
    </row>
    <row r="3002" spans="1:9" ht="12" customHeight="1">
      <c r="A3002" s="197"/>
      <c r="B3002" s="197"/>
      <c r="C3002" s="197"/>
      <c r="D3002" s="197"/>
      <c r="E3002" s="197"/>
      <c r="F3002" s="197"/>
      <c r="G3002" s="197"/>
      <c r="H3002" s="197"/>
      <c r="I3002" s="197"/>
    </row>
    <row r="3003" spans="1:9" ht="12" customHeight="1">
      <c r="A3003" s="197"/>
      <c r="B3003" s="197"/>
      <c r="C3003" s="197"/>
      <c r="D3003" s="197"/>
      <c r="E3003" s="197"/>
      <c r="F3003" s="197"/>
      <c r="G3003" s="197"/>
      <c r="H3003" s="197"/>
      <c r="I3003" s="197"/>
    </row>
    <row r="3004" spans="1:9" ht="12" customHeight="1">
      <c r="A3004" s="197"/>
      <c r="B3004" s="197"/>
      <c r="C3004" s="197"/>
      <c r="D3004" s="197"/>
      <c r="E3004" s="197"/>
      <c r="F3004" s="197"/>
      <c r="G3004" s="197"/>
      <c r="H3004" s="197"/>
      <c r="I3004" s="197"/>
    </row>
    <row r="3005" spans="1:9" ht="12" customHeight="1">
      <c r="A3005" s="197"/>
      <c r="B3005" s="197"/>
      <c r="C3005" s="197"/>
      <c r="D3005" s="197"/>
      <c r="E3005" s="197"/>
      <c r="F3005" s="197"/>
      <c r="G3005" s="197"/>
      <c r="H3005" s="197"/>
      <c r="I3005" s="197"/>
    </row>
    <row r="3006" spans="1:9" ht="12" customHeight="1">
      <c r="A3006" s="197"/>
      <c r="B3006" s="197"/>
      <c r="C3006" s="197"/>
      <c r="D3006" s="197"/>
      <c r="E3006" s="197"/>
      <c r="F3006" s="197"/>
      <c r="G3006" s="197"/>
      <c r="H3006" s="197"/>
      <c r="I3006" s="197"/>
    </row>
    <row r="3007" spans="1:9" ht="12" customHeight="1">
      <c r="A3007" s="197"/>
      <c r="B3007" s="197"/>
      <c r="C3007" s="197"/>
      <c r="D3007" s="197"/>
      <c r="E3007" s="197"/>
      <c r="F3007" s="197"/>
      <c r="G3007" s="197"/>
      <c r="H3007" s="197"/>
      <c r="I3007" s="197"/>
    </row>
    <row r="3008" spans="1:9" ht="12" customHeight="1">
      <c r="A3008" s="197"/>
      <c r="B3008" s="197"/>
      <c r="C3008" s="197"/>
      <c r="D3008" s="197"/>
      <c r="E3008" s="197"/>
      <c r="F3008" s="197"/>
      <c r="G3008" s="197"/>
      <c r="H3008" s="197"/>
      <c r="I3008" s="197"/>
    </row>
    <row r="3009" spans="1:9" ht="12" customHeight="1">
      <c r="A3009" s="197"/>
      <c r="B3009" s="197"/>
      <c r="C3009" s="197"/>
      <c r="D3009" s="197"/>
      <c r="E3009" s="197"/>
      <c r="F3009" s="197"/>
      <c r="G3009" s="197"/>
      <c r="H3009" s="197"/>
      <c r="I3009" s="197"/>
    </row>
    <row r="3010" spans="1:9" ht="12" customHeight="1">
      <c r="A3010" s="197"/>
      <c r="B3010" s="197"/>
      <c r="C3010" s="197"/>
      <c r="D3010" s="197"/>
      <c r="E3010" s="197"/>
      <c r="F3010" s="197"/>
      <c r="G3010" s="197"/>
      <c r="H3010" s="197"/>
      <c r="I3010" s="197"/>
    </row>
    <row r="3011" spans="1:9" ht="12" customHeight="1">
      <c r="A3011" s="197"/>
      <c r="B3011" s="197"/>
      <c r="C3011" s="197"/>
      <c r="D3011" s="197"/>
      <c r="E3011" s="197"/>
      <c r="F3011" s="197"/>
      <c r="G3011" s="197"/>
      <c r="H3011" s="197"/>
      <c r="I3011" s="197"/>
    </row>
    <row r="3012" spans="1:9" ht="12" customHeight="1">
      <c r="A3012" s="197"/>
      <c r="B3012" s="197"/>
      <c r="C3012" s="197"/>
      <c r="D3012" s="197"/>
      <c r="E3012" s="197"/>
      <c r="F3012" s="197"/>
      <c r="G3012" s="197"/>
      <c r="H3012" s="197"/>
      <c r="I3012" s="197"/>
    </row>
    <row r="3013" spans="1:9" ht="12" customHeight="1">
      <c r="A3013" s="197"/>
      <c r="B3013" s="197"/>
      <c r="C3013" s="197"/>
      <c r="D3013" s="197"/>
      <c r="E3013" s="197"/>
      <c r="F3013" s="197"/>
      <c r="G3013" s="197"/>
      <c r="H3013" s="197"/>
      <c r="I3013" s="197"/>
    </row>
    <row r="3014" spans="1:9" ht="12" customHeight="1">
      <c r="A3014" s="197"/>
      <c r="B3014" s="197"/>
      <c r="C3014" s="197"/>
      <c r="D3014" s="197"/>
      <c r="E3014" s="197"/>
      <c r="F3014" s="197"/>
      <c r="G3014" s="197"/>
      <c r="H3014" s="197"/>
      <c r="I3014" s="197"/>
    </row>
    <row r="3015" spans="1:9" ht="12" customHeight="1">
      <c r="A3015" s="197"/>
      <c r="B3015" s="197"/>
      <c r="C3015" s="197"/>
      <c r="D3015" s="197"/>
      <c r="E3015" s="197"/>
      <c r="F3015" s="197"/>
      <c r="G3015" s="197"/>
      <c r="H3015" s="197"/>
      <c r="I3015" s="197"/>
    </row>
    <row r="3016" spans="1:9" ht="12" customHeight="1">
      <c r="A3016" s="197"/>
      <c r="B3016" s="197"/>
      <c r="C3016" s="197"/>
      <c r="D3016" s="197"/>
      <c r="E3016" s="197"/>
      <c r="F3016" s="197"/>
      <c r="G3016" s="197"/>
      <c r="H3016" s="197"/>
      <c r="I3016" s="197"/>
    </row>
    <row r="3017" spans="1:9" ht="12" customHeight="1">
      <c r="A3017" s="197"/>
      <c r="B3017" s="197"/>
      <c r="C3017" s="197"/>
      <c r="D3017" s="197"/>
      <c r="E3017" s="197"/>
      <c r="F3017" s="197"/>
      <c r="G3017" s="197"/>
      <c r="H3017" s="197"/>
      <c r="I3017" s="197"/>
    </row>
    <row r="3018" spans="1:9" ht="12" customHeight="1">
      <c r="A3018" s="197"/>
      <c r="B3018" s="197"/>
      <c r="C3018" s="197"/>
      <c r="D3018" s="197"/>
      <c r="E3018" s="197"/>
      <c r="F3018" s="197"/>
      <c r="G3018" s="197"/>
      <c r="H3018" s="197"/>
      <c r="I3018" s="197"/>
    </row>
    <row r="3019" spans="1:9" ht="12" customHeight="1">
      <c r="A3019" s="197"/>
      <c r="B3019" s="197"/>
      <c r="C3019" s="197"/>
      <c r="D3019" s="197"/>
      <c r="E3019" s="197"/>
      <c r="F3019" s="197"/>
      <c r="G3019" s="197"/>
      <c r="H3019" s="197"/>
      <c r="I3019" s="197"/>
    </row>
    <row r="3020" spans="1:9" ht="12" customHeight="1">
      <c r="A3020" s="197"/>
      <c r="B3020" s="197"/>
      <c r="C3020" s="197"/>
      <c r="D3020" s="197"/>
      <c r="E3020" s="197"/>
      <c r="F3020" s="197"/>
      <c r="G3020" s="197"/>
      <c r="H3020" s="197"/>
      <c r="I3020" s="197"/>
    </row>
    <row r="3021" spans="1:9" ht="12" customHeight="1">
      <c r="A3021" s="197"/>
      <c r="B3021" s="197"/>
      <c r="C3021" s="197"/>
      <c r="D3021" s="197"/>
      <c r="E3021" s="197"/>
      <c r="F3021" s="197"/>
      <c r="G3021" s="197"/>
      <c r="H3021" s="197"/>
      <c r="I3021" s="197"/>
    </row>
    <row r="3022" spans="1:9" ht="12" customHeight="1">
      <c r="A3022" s="197"/>
      <c r="B3022" s="197"/>
      <c r="C3022" s="197"/>
      <c r="D3022" s="197"/>
      <c r="E3022" s="197"/>
      <c r="F3022" s="197"/>
      <c r="G3022" s="197"/>
      <c r="H3022" s="197"/>
      <c r="I3022" s="197"/>
    </row>
    <row r="3023" spans="1:9" ht="12" customHeight="1">
      <c r="A3023" s="197"/>
      <c r="B3023" s="197"/>
      <c r="C3023" s="197"/>
      <c r="D3023" s="197"/>
      <c r="E3023" s="197"/>
      <c r="F3023" s="197"/>
      <c r="G3023" s="197"/>
      <c r="H3023" s="197"/>
      <c r="I3023" s="197"/>
    </row>
    <row r="3024" spans="1:9" ht="12" customHeight="1">
      <c r="A3024" s="197"/>
      <c r="B3024" s="197"/>
      <c r="C3024" s="197"/>
      <c r="D3024" s="197"/>
      <c r="E3024" s="197"/>
      <c r="F3024" s="197"/>
      <c r="G3024" s="197"/>
      <c r="H3024" s="197"/>
      <c r="I3024" s="197"/>
    </row>
    <row r="3025" spans="1:9" ht="12" customHeight="1">
      <c r="A3025" s="197"/>
      <c r="B3025" s="197"/>
      <c r="C3025" s="197"/>
      <c r="D3025" s="197"/>
      <c r="E3025" s="197"/>
      <c r="F3025" s="197"/>
      <c r="G3025" s="197"/>
      <c r="H3025" s="197"/>
      <c r="I3025" s="197"/>
    </row>
    <row r="3026" spans="1:9" ht="12" customHeight="1">
      <c r="A3026" s="197"/>
      <c r="B3026" s="197"/>
      <c r="C3026" s="197"/>
      <c r="D3026" s="197"/>
      <c r="E3026" s="197"/>
      <c r="F3026" s="197"/>
      <c r="G3026" s="197"/>
      <c r="H3026" s="197"/>
      <c r="I3026" s="197"/>
    </row>
    <row r="3027" spans="1:9" ht="12" customHeight="1">
      <c r="A3027" s="197"/>
      <c r="B3027" s="197"/>
      <c r="C3027" s="197"/>
      <c r="D3027" s="197"/>
      <c r="E3027" s="197"/>
      <c r="F3027" s="197"/>
      <c r="G3027" s="197"/>
      <c r="H3027" s="197"/>
      <c r="I3027" s="197"/>
    </row>
    <row r="3028" spans="1:9" ht="12" customHeight="1">
      <c r="A3028" s="197"/>
      <c r="B3028" s="197"/>
      <c r="C3028" s="197"/>
      <c r="D3028" s="197"/>
      <c r="E3028" s="197"/>
      <c r="F3028" s="197"/>
      <c r="G3028" s="197"/>
      <c r="H3028" s="197"/>
      <c r="I3028" s="197"/>
    </row>
    <row r="3029" spans="1:9" ht="12" customHeight="1">
      <c r="A3029" s="197"/>
      <c r="B3029" s="197"/>
      <c r="C3029" s="197"/>
      <c r="D3029" s="197"/>
      <c r="E3029" s="197"/>
      <c r="F3029" s="197"/>
      <c r="G3029" s="197"/>
      <c r="H3029" s="197"/>
      <c r="I3029" s="197"/>
    </row>
    <row r="3030" spans="1:9" ht="12" customHeight="1">
      <c r="A3030" s="197"/>
      <c r="B3030" s="197"/>
      <c r="C3030" s="197"/>
      <c r="D3030" s="197"/>
      <c r="E3030" s="197"/>
      <c r="F3030" s="197"/>
      <c r="G3030" s="197"/>
      <c r="H3030" s="197"/>
      <c r="I3030" s="197"/>
    </row>
    <row r="3031" spans="1:9" ht="12" customHeight="1">
      <c r="A3031" s="197"/>
      <c r="B3031" s="197"/>
      <c r="C3031" s="197"/>
      <c r="D3031" s="197"/>
      <c r="E3031" s="197"/>
      <c r="F3031" s="197"/>
      <c r="G3031" s="197"/>
      <c r="H3031" s="197"/>
      <c r="I3031" s="197"/>
    </row>
    <row r="3032" spans="1:9" ht="12" customHeight="1">
      <c r="A3032" s="197"/>
      <c r="B3032" s="197"/>
      <c r="C3032" s="197"/>
      <c r="D3032" s="197"/>
      <c r="E3032" s="197"/>
      <c r="F3032" s="197"/>
      <c r="G3032" s="197"/>
      <c r="H3032" s="197"/>
      <c r="I3032" s="197"/>
    </row>
    <row r="3033" spans="1:9" ht="12" customHeight="1">
      <c r="A3033" s="197"/>
      <c r="B3033" s="197"/>
      <c r="C3033" s="197"/>
      <c r="D3033" s="197"/>
      <c r="E3033" s="197"/>
      <c r="F3033" s="197"/>
      <c r="G3033" s="197"/>
      <c r="H3033" s="197"/>
      <c r="I3033" s="197"/>
    </row>
    <row r="3034" spans="1:9" ht="12" customHeight="1">
      <c r="A3034" s="197"/>
      <c r="B3034" s="197"/>
      <c r="C3034" s="197"/>
      <c r="D3034" s="197"/>
      <c r="E3034" s="197"/>
      <c r="F3034" s="197"/>
      <c r="G3034" s="197"/>
      <c r="H3034" s="197"/>
      <c r="I3034" s="197"/>
    </row>
    <row r="3035" spans="1:9" ht="12" customHeight="1">
      <c r="A3035" s="197"/>
      <c r="B3035" s="197"/>
      <c r="C3035" s="197"/>
      <c r="D3035" s="197"/>
      <c r="E3035" s="197"/>
      <c r="F3035" s="197"/>
      <c r="G3035" s="197"/>
      <c r="H3035" s="197"/>
      <c r="I3035" s="197"/>
    </row>
    <row r="3036" spans="1:9" ht="12" customHeight="1">
      <c r="A3036" s="197"/>
      <c r="B3036" s="197"/>
      <c r="C3036" s="197"/>
      <c r="D3036" s="197"/>
      <c r="E3036" s="197"/>
      <c r="F3036" s="197"/>
      <c r="G3036" s="197"/>
      <c r="H3036" s="197"/>
      <c r="I3036" s="197"/>
    </row>
    <row r="3037" spans="1:9" ht="12" customHeight="1">
      <c r="A3037" s="197"/>
      <c r="B3037" s="197"/>
      <c r="C3037" s="197"/>
      <c r="D3037" s="197"/>
      <c r="E3037" s="197"/>
      <c r="F3037" s="197"/>
      <c r="G3037" s="197"/>
      <c r="H3037" s="197"/>
      <c r="I3037" s="197"/>
    </row>
    <row r="3038" spans="1:9" ht="12" customHeight="1">
      <c r="A3038" s="197"/>
      <c r="B3038" s="197"/>
      <c r="C3038" s="197"/>
      <c r="D3038" s="197"/>
      <c r="E3038" s="197"/>
      <c r="F3038" s="197"/>
      <c r="G3038" s="197"/>
      <c r="H3038" s="197"/>
      <c r="I3038" s="197"/>
    </row>
    <row r="3039" spans="1:9" ht="12" customHeight="1">
      <c r="A3039" s="197"/>
      <c r="B3039" s="197"/>
      <c r="C3039" s="197"/>
      <c r="D3039" s="197"/>
      <c r="E3039" s="197"/>
      <c r="F3039" s="197"/>
      <c r="G3039" s="197"/>
      <c r="H3039" s="197"/>
      <c r="I3039" s="197"/>
    </row>
    <row r="3040" spans="1:9" ht="12" customHeight="1">
      <c r="A3040" s="197"/>
      <c r="B3040" s="197"/>
      <c r="C3040" s="197"/>
      <c r="D3040" s="197"/>
      <c r="E3040" s="197"/>
      <c r="F3040" s="197"/>
      <c r="G3040" s="197"/>
      <c r="H3040" s="197"/>
      <c r="I3040" s="197"/>
    </row>
    <row r="3041" spans="1:9" ht="12" customHeight="1">
      <c r="A3041" s="197"/>
      <c r="B3041" s="197"/>
      <c r="C3041" s="197"/>
      <c r="D3041" s="197"/>
      <c r="E3041" s="197"/>
      <c r="F3041" s="197"/>
      <c r="G3041" s="197"/>
      <c r="H3041" s="197"/>
      <c r="I3041" s="197"/>
    </row>
    <row r="3042" spans="1:9" ht="12" customHeight="1">
      <c r="A3042" s="197"/>
      <c r="B3042" s="197"/>
      <c r="C3042" s="197"/>
      <c r="D3042" s="197"/>
      <c r="E3042" s="197"/>
      <c r="F3042" s="197"/>
      <c r="G3042" s="197"/>
      <c r="H3042" s="197"/>
      <c r="I3042" s="197"/>
    </row>
    <row r="3043" spans="1:9" ht="12" customHeight="1">
      <c r="A3043" s="197"/>
      <c r="B3043" s="197"/>
      <c r="C3043" s="197"/>
      <c r="D3043" s="197"/>
      <c r="E3043" s="197"/>
      <c r="F3043" s="197"/>
      <c r="G3043" s="197"/>
      <c r="H3043" s="197"/>
      <c r="I3043" s="197"/>
    </row>
    <row r="3044" spans="1:9" ht="12" customHeight="1">
      <c r="A3044" s="197"/>
      <c r="B3044" s="197"/>
      <c r="C3044" s="197"/>
      <c r="D3044" s="197"/>
      <c r="E3044" s="197"/>
      <c r="F3044" s="197"/>
      <c r="G3044" s="197"/>
      <c r="H3044" s="197"/>
      <c r="I3044" s="197"/>
    </row>
    <row r="3045" spans="1:9" ht="12" customHeight="1">
      <c r="A3045" s="197"/>
      <c r="B3045" s="197"/>
      <c r="C3045" s="197"/>
      <c r="D3045" s="197"/>
      <c r="E3045" s="197"/>
      <c r="F3045" s="197"/>
      <c r="G3045" s="197"/>
      <c r="H3045" s="197"/>
      <c r="I3045" s="197"/>
    </row>
    <row r="3046" spans="1:9" ht="12" customHeight="1">
      <c r="A3046" s="197"/>
      <c r="B3046" s="197"/>
      <c r="C3046" s="197"/>
      <c r="D3046" s="197"/>
      <c r="E3046" s="197"/>
      <c r="F3046" s="197"/>
      <c r="G3046" s="197"/>
      <c r="H3046" s="197"/>
      <c r="I3046" s="197"/>
    </row>
    <row r="3047" spans="1:9" ht="12" customHeight="1">
      <c r="A3047" s="197"/>
      <c r="B3047" s="197"/>
      <c r="C3047" s="197"/>
      <c r="D3047" s="197"/>
      <c r="E3047" s="197"/>
      <c r="F3047" s="197"/>
      <c r="G3047" s="197"/>
      <c r="H3047" s="197"/>
      <c r="I3047" s="197"/>
    </row>
    <row r="3048" spans="1:9" ht="12" customHeight="1">
      <c r="A3048" s="197"/>
      <c r="B3048" s="197"/>
      <c r="C3048" s="197"/>
      <c r="D3048" s="197"/>
      <c r="E3048" s="197"/>
      <c r="F3048" s="197"/>
      <c r="G3048" s="197"/>
      <c r="H3048" s="197"/>
      <c r="I3048" s="197"/>
    </row>
    <row r="3049" spans="1:9" ht="12" customHeight="1">
      <c r="A3049" s="197"/>
      <c r="B3049" s="197"/>
      <c r="C3049" s="197"/>
      <c r="D3049" s="197"/>
      <c r="E3049" s="197"/>
      <c r="F3049" s="197"/>
      <c r="G3049" s="197"/>
      <c r="H3049" s="197"/>
      <c r="I3049" s="197"/>
    </row>
    <row r="3050" spans="1:9" ht="12" customHeight="1">
      <c r="A3050" s="197"/>
      <c r="B3050" s="197"/>
      <c r="C3050" s="197"/>
      <c r="D3050" s="197"/>
      <c r="E3050" s="197"/>
      <c r="F3050" s="197"/>
      <c r="G3050" s="197"/>
      <c r="H3050" s="197"/>
      <c r="I3050" s="197"/>
    </row>
    <row r="3051" spans="1:9" ht="12" customHeight="1">
      <c r="A3051" s="197"/>
      <c r="B3051" s="197"/>
      <c r="C3051" s="197"/>
      <c r="D3051" s="197"/>
      <c r="E3051" s="197"/>
      <c r="F3051" s="197"/>
      <c r="G3051" s="197"/>
      <c r="H3051" s="197"/>
      <c r="I3051" s="197"/>
    </row>
    <row r="3052" spans="1:9" ht="12" customHeight="1">
      <c r="A3052" s="197"/>
      <c r="B3052" s="197"/>
      <c r="C3052" s="197"/>
      <c r="D3052" s="197"/>
      <c r="E3052" s="197"/>
      <c r="F3052" s="197"/>
      <c r="G3052" s="197"/>
      <c r="H3052" s="197"/>
      <c r="I3052" s="197"/>
    </row>
    <row r="3053" spans="1:9" ht="12" customHeight="1">
      <c r="A3053" s="197"/>
      <c r="B3053" s="197"/>
      <c r="C3053" s="197"/>
      <c r="D3053" s="197"/>
      <c r="E3053" s="197"/>
      <c r="F3053" s="197"/>
      <c r="G3053" s="197"/>
      <c r="H3053" s="197"/>
      <c r="I3053" s="197"/>
    </row>
    <row r="3054" spans="1:9" ht="12" customHeight="1">
      <c r="A3054" s="197"/>
      <c r="B3054" s="197"/>
      <c r="C3054" s="197"/>
      <c r="D3054" s="197"/>
      <c r="E3054" s="197"/>
      <c r="F3054" s="197"/>
      <c r="G3054" s="197"/>
      <c r="H3054" s="197"/>
      <c r="I3054" s="197"/>
    </row>
    <row r="3055" spans="1:9" ht="12" customHeight="1">
      <c r="A3055" s="197"/>
      <c r="B3055" s="197"/>
      <c r="C3055" s="197"/>
      <c r="D3055" s="197"/>
      <c r="E3055" s="197"/>
      <c r="F3055" s="197"/>
      <c r="G3055" s="197"/>
      <c r="H3055" s="197"/>
      <c r="I3055" s="197"/>
    </row>
    <row r="3056" spans="1:9" ht="12" customHeight="1">
      <c r="A3056" s="197"/>
      <c r="B3056" s="197"/>
      <c r="C3056" s="197"/>
      <c r="D3056" s="197"/>
      <c r="E3056" s="197"/>
      <c r="F3056" s="197"/>
      <c r="G3056" s="197"/>
      <c r="H3056" s="197"/>
      <c r="I3056" s="197"/>
    </row>
    <row r="3057" spans="1:9" ht="12" customHeight="1">
      <c r="A3057" s="197"/>
      <c r="B3057" s="197"/>
      <c r="C3057" s="197"/>
      <c r="D3057" s="197"/>
      <c r="E3057" s="197"/>
      <c r="F3057" s="197"/>
      <c r="G3057" s="197"/>
      <c r="H3057" s="197"/>
      <c r="I3057" s="197"/>
    </row>
    <row r="3058" spans="1:9" ht="12" customHeight="1">
      <c r="A3058" s="197"/>
      <c r="B3058" s="197"/>
      <c r="C3058" s="197"/>
      <c r="D3058" s="197"/>
      <c r="E3058" s="197"/>
      <c r="F3058" s="197"/>
      <c r="G3058" s="197"/>
      <c r="H3058" s="197"/>
      <c r="I3058" s="197"/>
    </row>
    <row r="3059" spans="1:9" ht="12" customHeight="1">
      <c r="A3059" s="197"/>
      <c r="B3059" s="197"/>
      <c r="C3059" s="197"/>
      <c r="D3059" s="197"/>
      <c r="E3059" s="197"/>
      <c r="F3059" s="197"/>
      <c r="G3059" s="197"/>
      <c r="H3059" s="197"/>
      <c r="I3059" s="197"/>
    </row>
    <row r="3060" spans="1:9" ht="12" customHeight="1">
      <c r="A3060" s="197"/>
      <c r="B3060" s="197"/>
      <c r="C3060" s="197"/>
      <c r="D3060" s="197"/>
      <c r="E3060" s="197"/>
      <c r="F3060" s="197"/>
      <c r="G3060" s="197"/>
      <c r="H3060" s="197"/>
      <c r="I3060" s="197"/>
    </row>
    <row r="3061" spans="1:9" ht="12" customHeight="1">
      <c r="A3061" s="197"/>
      <c r="B3061" s="197"/>
      <c r="C3061" s="197"/>
      <c r="D3061" s="197"/>
      <c r="E3061" s="197"/>
      <c r="F3061" s="197"/>
      <c r="G3061" s="197"/>
      <c r="H3061" s="197"/>
      <c r="I3061" s="197"/>
    </row>
    <row r="3062" spans="1:9" ht="12" customHeight="1">
      <c r="A3062" s="197"/>
      <c r="B3062" s="197"/>
      <c r="C3062" s="197"/>
      <c r="D3062" s="197"/>
      <c r="E3062" s="197"/>
      <c r="F3062" s="197"/>
      <c r="G3062" s="197"/>
      <c r="H3062" s="197"/>
      <c r="I3062" s="197"/>
    </row>
    <row r="3063" spans="1:9" ht="12" customHeight="1">
      <c r="A3063" s="197"/>
      <c r="B3063" s="197"/>
      <c r="C3063" s="197"/>
      <c r="D3063" s="197"/>
      <c r="E3063" s="197"/>
      <c r="F3063" s="197"/>
      <c r="G3063" s="197"/>
      <c r="H3063" s="197"/>
      <c r="I3063" s="197"/>
    </row>
    <row r="3064" spans="1:9" ht="12" customHeight="1">
      <c r="A3064" s="197"/>
      <c r="B3064" s="197"/>
      <c r="C3064" s="197"/>
      <c r="D3064" s="197"/>
      <c r="E3064" s="197"/>
      <c r="F3064" s="197"/>
      <c r="G3064" s="197"/>
      <c r="H3064" s="197"/>
      <c r="I3064" s="197"/>
    </row>
    <row r="3065" spans="1:9" ht="12" customHeight="1">
      <c r="A3065" s="197"/>
      <c r="B3065" s="197"/>
      <c r="C3065" s="197"/>
      <c r="D3065" s="197"/>
      <c r="E3065" s="197"/>
      <c r="F3065" s="197"/>
      <c r="G3065" s="197"/>
      <c r="H3065" s="197"/>
      <c r="I3065" s="197"/>
    </row>
    <row r="3066" spans="1:9" ht="12" customHeight="1">
      <c r="A3066" s="197"/>
      <c r="B3066" s="197"/>
      <c r="C3066" s="197"/>
      <c r="D3066" s="197"/>
      <c r="E3066" s="197"/>
      <c r="F3066" s="197"/>
      <c r="G3066" s="197"/>
      <c r="H3066" s="197"/>
      <c r="I3066" s="197"/>
    </row>
    <row r="3067" spans="1:9" ht="12" customHeight="1">
      <c r="A3067" s="197"/>
      <c r="B3067" s="197"/>
      <c r="C3067" s="197"/>
      <c r="D3067" s="197"/>
      <c r="E3067" s="197"/>
      <c r="F3067" s="197"/>
      <c r="G3067" s="197"/>
      <c r="H3067" s="197"/>
      <c r="I3067" s="197"/>
    </row>
    <row r="3068" spans="1:9" ht="12" customHeight="1">
      <c r="A3068" s="197"/>
      <c r="B3068" s="197"/>
      <c r="C3068" s="197"/>
      <c r="D3068" s="197"/>
      <c r="E3068" s="197"/>
      <c r="F3068" s="197"/>
      <c r="G3068" s="197"/>
      <c r="H3068" s="197"/>
      <c r="I3068" s="197"/>
    </row>
    <row r="3069" spans="1:9" ht="12" customHeight="1">
      <c r="A3069" s="197"/>
      <c r="B3069" s="197"/>
      <c r="C3069" s="197"/>
      <c r="D3069" s="197"/>
      <c r="E3069" s="197"/>
      <c r="F3069" s="197"/>
      <c r="G3069" s="197"/>
      <c r="H3069" s="197"/>
      <c r="I3069" s="197"/>
    </row>
    <row r="3070" spans="1:9" ht="12" customHeight="1">
      <c r="A3070" s="197"/>
      <c r="B3070" s="197"/>
      <c r="C3070" s="197"/>
      <c r="D3070" s="197"/>
      <c r="E3070" s="197"/>
      <c r="F3070" s="197"/>
      <c r="G3070" s="197"/>
      <c r="H3070" s="197"/>
      <c r="I3070" s="197"/>
    </row>
    <row r="3071" spans="1:9" ht="12" customHeight="1">
      <c r="A3071" s="197"/>
      <c r="B3071" s="197"/>
      <c r="C3071" s="197"/>
      <c r="D3071" s="197"/>
      <c r="E3071" s="197"/>
      <c r="F3071" s="197"/>
      <c r="G3071" s="197"/>
      <c r="H3071" s="197"/>
      <c r="I3071" s="197"/>
    </row>
    <row r="3072" spans="1:9" ht="12" customHeight="1">
      <c r="A3072" s="197"/>
      <c r="B3072" s="197"/>
      <c r="C3072" s="197"/>
      <c r="D3072" s="197"/>
      <c r="E3072" s="197"/>
      <c r="F3072" s="197"/>
      <c r="G3072" s="197"/>
      <c r="H3072" s="197"/>
      <c r="I3072" s="197"/>
    </row>
    <row r="3073" spans="1:9" ht="12" customHeight="1">
      <c r="A3073" s="197"/>
      <c r="B3073" s="197"/>
      <c r="C3073" s="197"/>
      <c r="D3073" s="197"/>
      <c r="E3073" s="197"/>
      <c r="F3073" s="197"/>
      <c r="G3073" s="197"/>
      <c r="H3073" s="197"/>
      <c r="I3073" s="197"/>
    </row>
    <row r="3074" spans="1:9" ht="12" customHeight="1">
      <c r="A3074" s="197"/>
      <c r="B3074" s="197"/>
      <c r="C3074" s="197"/>
      <c r="D3074" s="197"/>
      <c r="E3074" s="197"/>
      <c r="F3074" s="197"/>
      <c r="G3074" s="197"/>
      <c r="H3074" s="197"/>
      <c r="I3074" s="197"/>
    </row>
    <row r="3075" spans="1:9" ht="12" customHeight="1">
      <c r="A3075" s="197"/>
      <c r="B3075" s="197"/>
      <c r="C3075" s="197"/>
      <c r="D3075" s="197"/>
      <c r="E3075" s="197"/>
      <c r="F3075" s="197"/>
      <c r="G3075" s="197"/>
      <c r="H3075" s="197"/>
      <c r="I3075" s="197"/>
    </row>
    <row r="3076" spans="1:9" ht="12" customHeight="1">
      <c r="A3076" s="197"/>
      <c r="B3076" s="197"/>
      <c r="C3076" s="197"/>
      <c r="D3076" s="197"/>
      <c r="E3076" s="197"/>
      <c r="F3076" s="197"/>
      <c r="G3076" s="197"/>
      <c r="H3076" s="197"/>
      <c r="I3076" s="197"/>
    </row>
    <row r="3077" spans="1:9" ht="12" customHeight="1">
      <c r="A3077" s="197"/>
      <c r="B3077" s="197"/>
      <c r="C3077" s="197"/>
      <c r="D3077" s="197"/>
      <c r="E3077" s="197"/>
      <c r="F3077" s="197"/>
      <c r="G3077" s="197"/>
      <c r="H3077" s="197"/>
      <c r="I3077" s="197"/>
    </row>
    <row r="3078" spans="1:9" ht="12" customHeight="1">
      <c r="A3078" s="197"/>
      <c r="B3078" s="197"/>
      <c r="C3078" s="197"/>
      <c r="D3078" s="197"/>
      <c r="E3078" s="197"/>
      <c r="F3078" s="197"/>
      <c r="G3078" s="197"/>
      <c r="H3078" s="197"/>
      <c r="I3078" s="197"/>
    </row>
    <row r="3079" spans="1:9" ht="12" customHeight="1">
      <c r="A3079" s="197"/>
      <c r="B3079" s="197"/>
      <c r="C3079" s="197"/>
      <c r="D3079" s="197"/>
      <c r="E3079" s="197"/>
      <c r="F3079" s="197"/>
      <c r="G3079" s="197"/>
      <c r="H3079" s="197"/>
      <c r="I3079" s="197"/>
    </row>
    <row r="3080" spans="1:9" ht="12" customHeight="1">
      <c r="A3080" s="197"/>
      <c r="B3080" s="197"/>
      <c r="C3080" s="197"/>
      <c r="D3080" s="197"/>
      <c r="E3080" s="197"/>
      <c r="F3080" s="197"/>
      <c r="G3080" s="197"/>
      <c r="H3080" s="197"/>
      <c r="I3080" s="197"/>
    </row>
    <row r="3081" spans="1:9" ht="12" customHeight="1">
      <c r="A3081" s="197"/>
      <c r="B3081" s="197"/>
      <c r="C3081" s="197"/>
      <c r="D3081" s="197"/>
      <c r="E3081" s="197"/>
      <c r="F3081" s="197"/>
      <c r="G3081" s="197"/>
      <c r="H3081" s="197"/>
      <c r="I3081" s="197"/>
    </row>
    <row r="3082" spans="1:9" ht="12" customHeight="1">
      <c r="A3082" s="197"/>
      <c r="B3082" s="197"/>
      <c r="C3082" s="197"/>
      <c r="D3082" s="197"/>
      <c r="E3082" s="197"/>
      <c r="F3082" s="197"/>
      <c r="G3082" s="197"/>
      <c r="H3082" s="197"/>
      <c r="I3082" s="197"/>
    </row>
    <row r="3083" spans="1:9" ht="12" customHeight="1">
      <c r="A3083" s="197"/>
      <c r="B3083" s="197"/>
      <c r="C3083" s="197"/>
      <c r="D3083" s="197"/>
      <c r="E3083" s="197"/>
      <c r="F3083" s="197"/>
      <c r="G3083" s="197"/>
      <c r="H3083" s="197"/>
      <c r="I3083" s="197"/>
    </row>
    <row r="3084" spans="1:9" ht="12" customHeight="1">
      <c r="A3084" s="197"/>
      <c r="B3084" s="197"/>
      <c r="C3084" s="197"/>
      <c r="D3084" s="197"/>
      <c r="E3084" s="197"/>
      <c r="F3084" s="197"/>
      <c r="G3084" s="197"/>
      <c r="H3084" s="197"/>
      <c r="I3084" s="197"/>
    </row>
    <row r="3085" spans="1:9" ht="12" customHeight="1">
      <c r="A3085" s="197"/>
      <c r="B3085" s="197"/>
      <c r="C3085" s="197"/>
      <c r="D3085" s="197"/>
      <c r="E3085" s="197"/>
      <c r="F3085" s="197"/>
      <c r="G3085" s="197"/>
      <c r="H3085" s="197"/>
      <c r="I3085" s="197"/>
    </row>
    <row r="3086" spans="1:9" ht="12" customHeight="1">
      <c r="A3086" s="197"/>
      <c r="B3086" s="197"/>
      <c r="C3086" s="197"/>
      <c r="D3086" s="197"/>
      <c r="E3086" s="197"/>
      <c r="F3086" s="197"/>
      <c r="G3086" s="197"/>
      <c r="H3086" s="197"/>
      <c r="I3086" s="197"/>
    </row>
    <row r="3087" spans="1:9" ht="12" customHeight="1">
      <c r="A3087" s="197"/>
      <c r="B3087" s="197"/>
      <c r="C3087" s="197"/>
      <c r="D3087" s="197"/>
      <c r="E3087" s="197"/>
      <c r="F3087" s="197"/>
      <c r="G3087" s="197"/>
      <c r="H3087" s="197"/>
      <c r="I3087" s="197"/>
    </row>
    <row r="3088" spans="1:9" ht="12" customHeight="1">
      <c r="A3088" s="197"/>
      <c r="B3088" s="197"/>
      <c r="C3088" s="197"/>
      <c r="D3088" s="197"/>
      <c r="E3088" s="197"/>
      <c r="F3088" s="197"/>
      <c r="G3088" s="197"/>
      <c r="H3088" s="197"/>
      <c r="I3088" s="197"/>
    </row>
    <row r="3089" spans="1:9" ht="12" customHeight="1">
      <c r="A3089" s="197"/>
      <c r="B3089" s="197"/>
      <c r="C3089" s="197"/>
      <c r="D3089" s="197"/>
      <c r="E3089" s="197"/>
      <c r="F3089" s="197"/>
      <c r="G3089" s="197"/>
      <c r="H3089" s="197"/>
      <c r="I3089" s="197"/>
    </row>
    <row r="3090" spans="1:9" ht="12" customHeight="1">
      <c r="A3090" s="197"/>
      <c r="B3090" s="197"/>
      <c r="C3090" s="197"/>
      <c r="D3090" s="197"/>
      <c r="E3090" s="197"/>
      <c r="F3090" s="197"/>
      <c r="G3090" s="197"/>
      <c r="H3090" s="197"/>
      <c r="I3090" s="197"/>
    </row>
    <row r="3091" spans="1:9" ht="12" customHeight="1">
      <c r="A3091" s="197"/>
      <c r="B3091" s="197"/>
      <c r="C3091" s="197"/>
      <c r="D3091" s="197"/>
      <c r="E3091" s="197"/>
      <c r="F3091" s="197"/>
      <c r="G3091" s="197"/>
      <c r="H3091" s="197"/>
      <c r="I3091" s="197"/>
    </row>
    <row r="3092" spans="1:9" ht="12" customHeight="1">
      <c r="A3092" s="197"/>
      <c r="B3092" s="197"/>
      <c r="C3092" s="197"/>
      <c r="D3092" s="197"/>
      <c r="E3092" s="197"/>
      <c r="F3092" s="197"/>
      <c r="G3092" s="197"/>
      <c r="H3092" s="197"/>
      <c r="I3092" s="197"/>
    </row>
    <row r="3093" spans="1:9" ht="12" customHeight="1">
      <c r="A3093" s="197"/>
      <c r="B3093" s="197"/>
      <c r="C3093" s="197"/>
      <c r="D3093" s="197"/>
      <c r="E3093" s="197"/>
      <c r="F3093" s="197"/>
      <c r="G3093" s="197"/>
      <c r="H3093" s="197"/>
      <c r="I3093" s="197"/>
    </row>
    <row r="3094" spans="1:9" ht="12" customHeight="1">
      <c r="A3094" s="197"/>
      <c r="B3094" s="197"/>
      <c r="C3094" s="197"/>
      <c r="D3094" s="197"/>
      <c r="E3094" s="197"/>
      <c r="F3094" s="197"/>
      <c r="G3094" s="197"/>
      <c r="H3094" s="197"/>
      <c r="I3094" s="197"/>
    </row>
    <row r="3095" spans="1:9" ht="12" customHeight="1">
      <c r="A3095" s="197"/>
      <c r="B3095" s="197"/>
      <c r="C3095" s="197"/>
      <c r="D3095" s="197"/>
      <c r="E3095" s="197"/>
      <c r="F3095" s="197"/>
      <c r="G3095" s="197"/>
      <c r="H3095" s="197"/>
      <c r="I3095" s="197"/>
    </row>
    <row r="3096" spans="1:9" ht="12" customHeight="1">
      <c r="A3096" s="197"/>
      <c r="B3096" s="197"/>
      <c r="C3096" s="197"/>
      <c r="D3096" s="197"/>
      <c r="E3096" s="197"/>
      <c r="F3096" s="197"/>
      <c r="G3096" s="197"/>
      <c r="H3096" s="197"/>
      <c r="I3096" s="197"/>
    </row>
    <row r="3097" spans="1:9" ht="12" customHeight="1">
      <c r="A3097" s="197"/>
      <c r="B3097" s="197"/>
      <c r="C3097" s="197"/>
      <c r="D3097" s="197"/>
      <c r="E3097" s="197"/>
      <c r="F3097" s="197"/>
      <c r="G3097" s="197"/>
      <c r="H3097" s="197"/>
      <c r="I3097" s="197"/>
    </row>
    <row r="3098" spans="1:9" ht="12" customHeight="1">
      <c r="A3098" s="197"/>
      <c r="B3098" s="197"/>
      <c r="C3098" s="197"/>
      <c r="D3098" s="197"/>
      <c r="E3098" s="197"/>
      <c r="F3098" s="197"/>
      <c r="G3098" s="197"/>
      <c r="H3098" s="197"/>
      <c r="I3098" s="197"/>
    </row>
    <row r="3099" spans="1:9" ht="12" customHeight="1">
      <c r="A3099" s="197"/>
      <c r="B3099" s="197"/>
      <c r="C3099" s="197"/>
      <c r="D3099" s="197"/>
      <c r="E3099" s="197"/>
      <c r="F3099" s="197"/>
      <c r="G3099" s="197"/>
      <c r="H3099" s="197"/>
      <c r="I3099" s="197"/>
    </row>
    <row r="3100" spans="1:9" ht="12" customHeight="1">
      <c r="A3100" s="197"/>
      <c r="B3100" s="197"/>
      <c r="C3100" s="197"/>
      <c r="D3100" s="197"/>
      <c r="E3100" s="197"/>
      <c r="F3100" s="197"/>
      <c r="G3100" s="197"/>
      <c r="H3100" s="197"/>
      <c r="I3100" s="197"/>
    </row>
    <row r="3101" spans="1:9" ht="12" customHeight="1">
      <c r="A3101" s="197"/>
      <c r="B3101" s="197"/>
      <c r="C3101" s="197"/>
      <c r="D3101" s="197"/>
      <c r="E3101" s="197"/>
      <c r="F3101" s="197"/>
      <c r="G3101" s="197"/>
      <c r="H3101" s="197"/>
      <c r="I3101" s="197"/>
    </row>
    <row r="3102" spans="1:9" ht="12" customHeight="1">
      <c r="A3102" s="197"/>
      <c r="B3102" s="197"/>
      <c r="C3102" s="197"/>
      <c r="D3102" s="197"/>
      <c r="E3102" s="197"/>
      <c r="F3102" s="197"/>
      <c r="G3102" s="197"/>
      <c r="H3102" s="197"/>
      <c r="I3102" s="197"/>
    </row>
    <row r="3103" spans="1:9" ht="12" customHeight="1">
      <c r="A3103" s="197"/>
      <c r="B3103" s="197"/>
      <c r="C3103" s="197"/>
      <c r="D3103" s="197"/>
      <c r="E3103" s="197"/>
      <c r="F3103" s="197"/>
      <c r="G3103" s="197"/>
      <c r="H3103" s="197"/>
      <c r="I3103" s="197"/>
    </row>
    <row r="3104" spans="1:9" ht="12" customHeight="1">
      <c r="A3104" s="197"/>
      <c r="B3104" s="197"/>
      <c r="C3104" s="197"/>
      <c r="D3104" s="197"/>
      <c r="E3104" s="197"/>
      <c r="F3104" s="197"/>
      <c r="G3104" s="197"/>
      <c r="H3104" s="197"/>
      <c r="I3104" s="197"/>
    </row>
    <row r="3105" spans="1:9" ht="12" customHeight="1">
      <c r="A3105" s="197"/>
      <c r="B3105" s="197"/>
      <c r="C3105" s="197"/>
      <c r="D3105" s="197"/>
      <c r="E3105" s="197"/>
      <c r="F3105" s="197"/>
      <c r="G3105" s="197"/>
      <c r="H3105" s="197"/>
      <c r="I3105" s="197"/>
    </row>
    <row r="3106" spans="1:9" ht="12" customHeight="1">
      <c r="A3106" s="197"/>
      <c r="B3106" s="197"/>
      <c r="C3106" s="197"/>
      <c r="D3106" s="197"/>
      <c r="E3106" s="197"/>
      <c r="F3106" s="197"/>
      <c r="G3106" s="197"/>
      <c r="H3106" s="197"/>
      <c r="I3106" s="197"/>
    </row>
    <row r="3107" spans="1:9" ht="12" customHeight="1">
      <c r="A3107" s="197"/>
      <c r="B3107" s="197"/>
      <c r="C3107" s="197"/>
      <c r="D3107" s="197"/>
      <c r="E3107" s="197"/>
      <c r="F3107" s="197"/>
      <c r="G3107" s="197"/>
      <c r="H3107" s="197"/>
      <c r="I3107" s="197"/>
    </row>
    <row r="3108" spans="1:9" ht="12" customHeight="1">
      <c r="A3108" s="197"/>
      <c r="B3108" s="197"/>
      <c r="C3108" s="197"/>
      <c r="D3108" s="197"/>
      <c r="E3108" s="197"/>
      <c r="F3108" s="197"/>
      <c r="G3108" s="197"/>
      <c r="H3108" s="197"/>
      <c r="I3108" s="197"/>
    </row>
    <row r="3109" spans="1:9" ht="12" customHeight="1">
      <c r="A3109" s="197"/>
      <c r="B3109" s="197"/>
      <c r="C3109" s="197"/>
      <c r="D3109" s="197"/>
      <c r="E3109" s="197"/>
      <c r="F3109" s="197"/>
      <c r="G3109" s="197"/>
      <c r="H3109" s="197"/>
      <c r="I3109" s="197"/>
    </row>
    <row r="3110" spans="1:9" ht="12" customHeight="1">
      <c r="A3110" s="197"/>
      <c r="B3110" s="197"/>
      <c r="C3110" s="197"/>
      <c r="D3110" s="197"/>
      <c r="E3110" s="197"/>
      <c r="F3110" s="197"/>
      <c r="G3110" s="197"/>
      <c r="H3110" s="197"/>
      <c r="I3110" s="197"/>
    </row>
    <row r="3111" spans="1:9" ht="12" customHeight="1">
      <c r="A3111" s="197"/>
      <c r="B3111" s="197"/>
      <c r="C3111" s="197"/>
      <c r="D3111" s="197"/>
      <c r="E3111" s="197"/>
      <c r="F3111" s="197"/>
      <c r="G3111" s="197"/>
      <c r="H3111" s="197"/>
      <c r="I3111" s="197"/>
    </row>
    <row r="3112" spans="1:9" ht="12" customHeight="1">
      <c r="A3112" s="197"/>
      <c r="B3112" s="197"/>
      <c r="C3112" s="197"/>
      <c r="D3112" s="197"/>
      <c r="E3112" s="197"/>
      <c r="F3112" s="197"/>
      <c r="G3112" s="197"/>
      <c r="H3112" s="197"/>
      <c r="I3112" s="197"/>
    </row>
    <row r="3113" spans="1:9" ht="12" customHeight="1">
      <c r="A3113" s="197"/>
      <c r="B3113" s="197"/>
      <c r="C3113" s="197"/>
      <c r="D3113" s="197"/>
      <c r="E3113" s="197"/>
      <c r="F3113" s="197"/>
      <c r="G3113" s="197"/>
      <c r="H3113" s="197"/>
      <c r="I3113" s="197"/>
    </row>
    <row r="3114" spans="1:9" ht="12" customHeight="1">
      <c r="A3114" s="197"/>
      <c r="B3114" s="197"/>
      <c r="C3114" s="197"/>
      <c r="D3114" s="197"/>
      <c r="E3114" s="197"/>
      <c r="F3114" s="197"/>
      <c r="G3114" s="197"/>
      <c r="H3114" s="197"/>
      <c r="I3114" s="197"/>
    </row>
    <row r="3115" spans="1:9" ht="12" customHeight="1">
      <c r="A3115" s="197"/>
      <c r="B3115" s="197"/>
      <c r="C3115" s="197"/>
      <c r="D3115" s="197"/>
      <c r="E3115" s="197"/>
      <c r="F3115" s="197"/>
      <c r="G3115" s="197"/>
      <c r="H3115" s="197"/>
      <c r="I3115" s="197"/>
    </row>
    <row r="3116" spans="1:9" ht="12" customHeight="1">
      <c r="A3116" s="197"/>
      <c r="B3116" s="197"/>
      <c r="C3116" s="197"/>
      <c r="D3116" s="197"/>
      <c r="E3116" s="197"/>
      <c r="F3116" s="197"/>
      <c r="G3116" s="197"/>
      <c r="H3116" s="197"/>
      <c r="I3116" s="197"/>
    </row>
    <row r="3117" spans="1:9" ht="12" customHeight="1">
      <c r="A3117" s="197"/>
      <c r="B3117" s="197"/>
      <c r="C3117" s="197"/>
      <c r="D3117" s="197"/>
      <c r="E3117" s="197"/>
      <c r="F3117" s="197"/>
      <c r="G3117" s="197"/>
      <c r="H3117" s="197"/>
      <c r="I3117" s="197"/>
    </row>
    <row r="3118" spans="1:9" ht="12" customHeight="1">
      <c r="A3118" s="197"/>
      <c r="B3118" s="197"/>
      <c r="C3118" s="197"/>
      <c r="D3118" s="197"/>
      <c r="E3118" s="197"/>
      <c r="F3118" s="197"/>
      <c r="G3118" s="197"/>
      <c r="H3118" s="197"/>
      <c r="I3118" s="197"/>
    </row>
    <row r="3119" spans="1:9" ht="12" customHeight="1">
      <c r="A3119" s="197"/>
      <c r="B3119" s="197"/>
      <c r="C3119" s="197"/>
      <c r="D3119" s="197"/>
      <c r="E3119" s="197"/>
      <c r="F3119" s="197"/>
      <c r="G3119" s="197"/>
      <c r="H3119" s="197"/>
      <c r="I3119" s="197"/>
    </row>
    <row r="3120" spans="1:9" ht="12" customHeight="1">
      <c r="A3120" s="197"/>
      <c r="B3120" s="197"/>
      <c r="C3120" s="197"/>
      <c r="D3120" s="197"/>
      <c r="E3120" s="197"/>
      <c r="F3120" s="197"/>
      <c r="G3120" s="197"/>
      <c r="H3120" s="197"/>
      <c r="I3120" s="197"/>
    </row>
    <row r="3121" spans="1:9" ht="12" customHeight="1">
      <c r="A3121" s="197"/>
      <c r="B3121" s="197"/>
      <c r="C3121" s="197"/>
      <c r="D3121" s="197"/>
      <c r="E3121" s="197"/>
      <c r="F3121" s="197"/>
      <c r="G3121" s="197"/>
      <c r="H3121" s="197"/>
      <c r="I3121" s="197"/>
    </row>
    <row r="3122" spans="1:9" ht="12" customHeight="1">
      <c r="A3122" s="197"/>
      <c r="B3122" s="197"/>
      <c r="C3122" s="197"/>
      <c r="D3122" s="197"/>
      <c r="E3122" s="197"/>
      <c r="F3122" s="197"/>
      <c r="G3122" s="197"/>
      <c r="H3122" s="197"/>
      <c r="I3122" s="197"/>
    </row>
    <row r="3123" spans="1:9" ht="12" customHeight="1">
      <c r="A3123" s="197"/>
      <c r="B3123" s="197"/>
      <c r="C3123" s="197"/>
      <c r="D3123" s="197"/>
      <c r="E3123" s="197"/>
      <c r="F3123" s="197"/>
      <c r="G3123" s="197"/>
      <c r="H3123" s="197"/>
      <c r="I3123" s="197"/>
    </row>
    <row r="3124" spans="1:9" ht="12" customHeight="1">
      <c r="A3124" s="197"/>
      <c r="B3124" s="197"/>
      <c r="C3124" s="197"/>
      <c r="D3124" s="197"/>
      <c r="E3124" s="197"/>
      <c r="F3124" s="197"/>
      <c r="G3124" s="197"/>
      <c r="H3124" s="197"/>
      <c r="I3124" s="197"/>
    </row>
    <row r="3125" spans="1:9" ht="12" customHeight="1">
      <c r="A3125" s="197"/>
      <c r="B3125" s="197"/>
      <c r="C3125" s="197"/>
      <c r="D3125" s="197"/>
      <c r="E3125" s="197"/>
      <c r="F3125" s="197"/>
      <c r="G3125" s="197"/>
      <c r="H3125" s="197"/>
      <c r="I3125" s="197"/>
    </row>
    <row r="3126" spans="1:9" ht="12" customHeight="1">
      <c r="A3126" s="197"/>
      <c r="B3126" s="197"/>
      <c r="C3126" s="197"/>
      <c r="D3126" s="197"/>
      <c r="E3126" s="197"/>
      <c r="F3126" s="197"/>
      <c r="G3126" s="197"/>
      <c r="H3126" s="197"/>
      <c r="I3126" s="197"/>
    </row>
    <row r="3127" spans="1:9" ht="12" customHeight="1">
      <c r="A3127" s="197"/>
      <c r="B3127" s="197"/>
      <c r="C3127" s="197"/>
      <c r="D3127" s="197"/>
      <c r="E3127" s="197"/>
      <c r="F3127" s="197"/>
      <c r="G3127" s="197"/>
      <c r="H3127" s="197"/>
      <c r="I3127" s="197"/>
    </row>
    <row r="3128" spans="1:9" ht="12" customHeight="1">
      <c r="A3128" s="197"/>
      <c r="B3128" s="197"/>
      <c r="C3128" s="197"/>
      <c r="D3128" s="197"/>
      <c r="E3128" s="197"/>
      <c r="F3128" s="197"/>
      <c r="G3128" s="197"/>
      <c r="H3128" s="197"/>
      <c r="I3128" s="197"/>
    </row>
    <row r="3129" spans="1:9" ht="12" customHeight="1">
      <c r="A3129" s="197"/>
      <c r="B3129" s="197"/>
      <c r="C3129" s="197"/>
      <c r="D3129" s="197"/>
      <c r="E3129" s="197"/>
      <c r="F3129" s="197"/>
      <c r="G3129" s="197"/>
      <c r="H3129" s="197"/>
      <c r="I3129" s="197"/>
    </row>
    <row r="3130" spans="1:9" ht="12" customHeight="1">
      <c r="A3130" s="197"/>
      <c r="B3130" s="197"/>
      <c r="C3130" s="197"/>
      <c r="D3130" s="197"/>
      <c r="E3130" s="197"/>
      <c r="F3130" s="197"/>
      <c r="G3130" s="197"/>
      <c r="H3130" s="197"/>
      <c r="I3130" s="197"/>
    </row>
    <row r="3131" spans="1:9" ht="12" customHeight="1">
      <c r="A3131" s="197"/>
      <c r="B3131" s="197"/>
      <c r="C3131" s="197"/>
      <c r="D3131" s="197"/>
      <c r="E3131" s="197"/>
      <c r="F3131" s="197"/>
      <c r="G3131" s="197"/>
      <c r="H3131" s="197"/>
      <c r="I3131" s="197"/>
    </row>
    <row r="3132" spans="1:9" ht="12" customHeight="1">
      <c r="A3132" s="197"/>
      <c r="B3132" s="197"/>
      <c r="C3132" s="197"/>
      <c r="D3132" s="197"/>
      <c r="E3132" s="197"/>
      <c r="F3132" s="197"/>
      <c r="G3132" s="197"/>
      <c r="H3132" s="197"/>
      <c r="I3132" s="197"/>
    </row>
    <row r="3133" spans="1:9" ht="12" customHeight="1">
      <c r="A3133" s="197"/>
      <c r="B3133" s="197"/>
      <c r="C3133" s="197"/>
      <c r="D3133" s="197"/>
      <c r="E3133" s="197"/>
      <c r="F3133" s="197"/>
      <c r="G3133" s="197"/>
      <c r="H3133" s="197"/>
      <c r="I3133" s="197"/>
    </row>
    <row r="3134" spans="1:9" ht="12" customHeight="1">
      <c r="A3134" s="197"/>
      <c r="B3134" s="197"/>
      <c r="C3134" s="197"/>
      <c r="D3134" s="197"/>
      <c r="E3134" s="197"/>
      <c r="F3134" s="197"/>
      <c r="G3134" s="197"/>
      <c r="H3134" s="197"/>
      <c r="I3134" s="197"/>
    </row>
    <row r="3135" spans="1:9" ht="12" customHeight="1">
      <c r="A3135" s="197"/>
      <c r="B3135" s="197"/>
      <c r="C3135" s="197"/>
      <c r="D3135" s="197"/>
      <c r="E3135" s="197"/>
      <c r="F3135" s="197"/>
      <c r="G3135" s="197"/>
      <c r="H3135" s="197"/>
      <c r="I3135" s="197"/>
    </row>
    <row r="3136" spans="1:9" ht="12" customHeight="1">
      <c r="A3136" s="197"/>
      <c r="B3136" s="197"/>
      <c r="C3136" s="197"/>
      <c r="D3136" s="197"/>
      <c r="E3136" s="197"/>
      <c r="F3136" s="197"/>
      <c r="G3136" s="197"/>
      <c r="H3136" s="197"/>
      <c r="I3136" s="197"/>
    </row>
    <row r="3137" spans="1:9" ht="12" customHeight="1">
      <c r="A3137" s="197"/>
      <c r="B3137" s="197"/>
      <c r="C3137" s="197"/>
      <c r="D3137" s="197"/>
      <c r="E3137" s="197"/>
      <c r="F3137" s="197"/>
      <c r="G3137" s="197"/>
      <c r="H3137" s="197"/>
      <c r="I3137" s="197"/>
    </row>
    <row r="3138" spans="1:9" ht="12" customHeight="1">
      <c r="A3138" s="197"/>
      <c r="B3138" s="197"/>
      <c r="C3138" s="197"/>
      <c r="D3138" s="197"/>
      <c r="E3138" s="197"/>
      <c r="F3138" s="197"/>
      <c r="G3138" s="197"/>
      <c r="H3138" s="197"/>
      <c r="I3138" s="197"/>
    </row>
    <row r="3139" spans="1:9" ht="12" customHeight="1">
      <c r="A3139" s="197"/>
      <c r="B3139" s="197"/>
      <c r="C3139" s="197"/>
      <c r="D3139" s="197"/>
      <c r="E3139" s="197"/>
      <c r="F3139" s="197"/>
      <c r="G3139" s="197"/>
      <c r="H3139" s="197"/>
      <c r="I3139" s="197"/>
    </row>
    <row r="3140" spans="1:9" ht="12" customHeight="1">
      <c r="A3140" s="197"/>
      <c r="B3140" s="197"/>
      <c r="C3140" s="197"/>
      <c r="D3140" s="197"/>
      <c r="E3140" s="197"/>
      <c r="F3140" s="197"/>
      <c r="G3140" s="197"/>
      <c r="H3140" s="197"/>
      <c r="I3140" s="197"/>
    </row>
    <row r="3141" spans="1:9" ht="12" customHeight="1">
      <c r="A3141" s="197"/>
      <c r="B3141" s="197"/>
      <c r="C3141" s="197"/>
      <c r="D3141" s="197"/>
      <c r="E3141" s="197"/>
      <c r="F3141" s="197"/>
      <c r="G3141" s="197"/>
      <c r="H3141" s="197"/>
      <c r="I3141" s="197"/>
    </row>
    <row r="3142" spans="1:9" ht="12" customHeight="1">
      <c r="A3142" s="197"/>
      <c r="B3142" s="197"/>
      <c r="C3142" s="197"/>
      <c r="D3142" s="197"/>
      <c r="E3142" s="197"/>
      <c r="F3142" s="197"/>
      <c r="G3142" s="197"/>
      <c r="H3142" s="197"/>
      <c r="I3142" s="197"/>
    </row>
    <row r="3143" spans="1:9" ht="12" customHeight="1">
      <c r="A3143" s="197"/>
      <c r="B3143" s="197"/>
      <c r="C3143" s="197"/>
      <c r="D3143" s="197"/>
      <c r="E3143" s="197"/>
      <c r="F3143" s="197"/>
      <c r="G3143" s="197"/>
      <c r="H3143" s="197"/>
      <c r="I3143" s="197"/>
    </row>
    <row r="3144" spans="1:9" ht="12" customHeight="1">
      <c r="A3144" s="197"/>
      <c r="B3144" s="197"/>
      <c r="C3144" s="197"/>
      <c r="D3144" s="197"/>
      <c r="E3144" s="197"/>
      <c r="F3144" s="197"/>
      <c r="G3144" s="197"/>
      <c r="H3144" s="197"/>
      <c r="I3144" s="197"/>
    </row>
    <row r="3145" spans="1:9" ht="12" customHeight="1">
      <c r="A3145" s="197"/>
      <c r="B3145" s="197"/>
      <c r="C3145" s="197"/>
      <c r="D3145" s="197"/>
      <c r="E3145" s="197"/>
      <c r="F3145" s="197"/>
      <c r="G3145" s="197"/>
      <c r="H3145" s="197"/>
      <c r="I3145" s="197"/>
    </row>
    <row r="3146" spans="1:9" ht="12" customHeight="1">
      <c r="A3146" s="197"/>
      <c r="B3146" s="197"/>
      <c r="C3146" s="197"/>
      <c r="D3146" s="197"/>
      <c r="E3146" s="197"/>
      <c r="F3146" s="197"/>
      <c r="G3146" s="197"/>
      <c r="H3146" s="197"/>
      <c r="I3146" s="197"/>
    </row>
    <row r="3147" spans="1:9" ht="12" customHeight="1">
      <c r="A3147" s="197"/>
      <c r="B3147" s="197"/>
      <c r="C3147" s="197"/>
      <c r="D3147" s="197"/>
      <c r="E3147" s="197"/>
      <c r="F3147" s="197"/>
      <c r="G3147" s="197"/>
      <c r="H3147" s="197"/>
      <c r="I3147" s="197"/>
    </row>
    <row r="3148" spans="1:9" ht="12" customHeight="1">
      <c r="A3148" s="197"/>
      <c r="B3148" s="197"/>
      <c r="C3148" s="197"/>
      <c r="D3148" s="197"/>
      <c r="E3148" s="197"/>
      <c r="F3148" s="197"/>
      <c r="G3148" s="197"/>
      <c r="H3148" s="197"/>
      <c r="I3148" s="197"/>
    </row>
    <row r="3149" spans="1:9" ht="12" customHeight="1">
      <c r="A3149" s="197"/>
      <c r="B3149" s="197"/>
      <c r="C3149" s="197"/>
      <c r="D3149" s="197"/>
      <c r="E3149" s="197"/>
      <c r="F3149" s="197"/>
      <c r="G3149" s="197"/>
      <c r="H3149" s="197"/>
      <c r="I3149" s="197"/>
    </row>
    <row r="3150" spans="1:9" ht="12" customHeight="1">
      <c r="A3150" s="197"/>
      <c r="B3150" s="197"/>
      <c r="C3150" s="197"/>
      <c r="D3150" s="197"/>
      <c r="E3150" s="197"/>
      <c r="F3150" s="197"/>
      <c r="G3150" s="197"/>
      <c r="H3150" s="197"/>
      <c r="I3150" s="197"/>
    </row>
    <row r="3151" spans="1:9" ht="12" customHeight="1">
      <c r="A3151" s="197"/>
      <c r="B3151" s="197"/>
      <c r="C3151" s="197"/>
      <c r="D3151" s="197"/>
      <c r="E3151" s="197"/>
      <c r="F3151" s="197"/>
      <c r="G3151" s="197"/>
      <c r="H3151" s="197"/>
      <c r="I3151" s="197"/>
    </row>
    <row r="3152" spans="1:9" ht="12" customHeight="1">
      <c r="A3152" s="197"/>
      <c r="B3152" s="197"/>
      <c r="C3152" s="197"/>
      <c r="D3152" s="197"/>
      <c r="E3152" s="197"/>
      <c r="F3152" s="197"/>
      <c r="G3152" s="197"/>
      <c r="H3152" s="197"/>
      <c r="I3152" s="197"/>
    </row>
    <row r="3153" spans="1:9" ht="12" customHeight="1">
      <c r="A3153" s="197"/>
      <c r="B3153" s="197"/>
      <c r="C3153" s="197"/>
      <c r="D3153" s="197"/>
      <c r="E3153" s="197"/>
      <c r="F3153" s="197"/>
      <c r="G3153" s="197"/>
      <c r="H3153" s="197"/>
      <c r="I3153" s="197"/>
    </row>
    <row r="3154" spans="1:9" ht="12" customHeight="1">
      <c r="A3154" s="197"/>
      <c r="B3154" s="197"/>
      <c r="C3154" s="197"/>
      <c r="D3154" s="197"/>
      <c r="E3154" s="197"/>
      <c r="F3154" s="197"/>
      <c r="G3154" s="197"/>
      <c r="H3154" s="197"/>
      <c r="I3154" s="197"/>
    </row>
    <row r="3155" spans="1:9" ht="12" customHeight="1">
      <c r="A3155" s="197"/>
      <c r="B3155" s="197"/>
      <c r="C3155" s="197"/>
      <c r="D3155" s="197"/>
      <c r="E3155" s="197"/>
      <c r="F3155" s="197"/>
      <c r="G3155" s="197"/>
      <c r="H3155" s="197"/>
      <c r="I3155" s="197"/>
    </row>
    <row r="3156" spans="1:9" ht="12" customHeight="1">
      <c r="A3156" s="197"/>
      <c r="B3156" s="197"/>
      <c r="C3156" s="197"/>
      <c r="D3156" s="197"/>
      <c r="E3156" s="197"/>
      <c r="F3156" s="197"/>
      <c r="G3156" s="197"/>
      <c r="H3156" s="197"/>
      <c r="I3156" s="197"/>
    </row>
    <row r="3157" spans="1:9" ht="12" customHeight="1">
      <c r="A3157" s="197"/>
      <c r="B3157" s="197"/>
      <c r="C3157" s="197"/>
      <c r="D3157" s="197"/>
      <c r="E3157" s="197"/>
      <c r="F3157" s="197"/>
      <c r="G3157" s="197"/>
      <c r="H3157" s="197"/>
      <c r="I3157" s="197"/>
    </row>
    <row r="3158" spans="1:9" ht="12" customHeight="1">
      <c r="A3158" s="197"/>
      <c r="B3158" s="197"/>
      <c r="C3158" s="197"/>
      <c r="D3158" s="197"/>
      <c r="E3158" s="197"/>
      <c r="F3158" s="197"/>
      <c r="G3158" s="197"/>
      <c r="H3158" s="197"/>
      <c r="I3158" s="197"/>
    </row>
    <row r="3159" spans="1:9" ht="12" customHeight="1">
      <c r="A3159" s="197"/>
      <c r="B3159" s="197"/>
      <c r="C3159" s="197"/>
      <c r="D3159" s="197"/>
      <c r="E3159" s="197"/>
      <c r="F3159" s="197"/>
      <c r="G3159" s="197"/>
      <c r="H3159" s="197"/>
      <c r="I3159" s="197"/>
    </row>
    <row r="3160" spans="1:9" ht="12" customHeight="1">
      <c r="A3160" s="197"/>
      <c r="B3160" s="197"/>
      <c r="C3160" s="197"/>
      <c r="D3160" s="197"/>
      <c r="E3160" s="197"/>
      <c r="F3160" s="197"/>
      <c r="G3160" s="197"/>
      <c r="H3160" s="197"/>
      <c r="I3160" s="197"/>
    </row>
    <row r="3161" spans="1:9" ht="12" customHeight="1">
      <c r="A3161" s="197"/>
      <c r="B3161" s="197"/>
      <c r="C3161" s="197"/>
      <c r="D3161" s="197"/>
      <c r="E3161" s="197"/>
      <c r="F3161" s="197"/>
      <c r="G3161" s="197"/>
      <c r="H3161" s="197"/>
      <c r="I3161" s="197"/>
    </row>
    <row r="3162" spans="1:9" ht="12" customHeight="1">
      <c r="A3162" s="197"/>
      <c r="B3162" s="197"/>
      <c r="C3162" s="197"/>
      <c r="D3162" s="197"/>
      <c r="E3162" s="197"/>
      <c r="F3162" s="197"/>
      <c r="G3162" s="197"/>
      <c r="H3162" s="197"/>
      <c r="I3162" s="197"/>
    </row>
    <row r="3163" spans="1:9" ht="12" customHeight="1">
      <c r="A3163" s="197"/>
      <c r="B3163" s="197"/>
      <c r="C3163" s="197"/>
      <c r="D3163" s="197"/>
      <c r="E3163" s="197"/>
      <c r="F3163" s="197"/>
      <c r="G3163" s="197"/>
      <c r="H3163" s="197"/>
      <c r="I3163" s="197"/>
    </row>
    <row r="3164" spans="1:9" ht="12" customHeight="1">
      <c r="A3164" s="197"/>
      <c r="B3164" s="197"/>
      <c r="C3164" s="197"/>
      <c r="D3164" s="197"/>
      <c r="E3164" s="197"/>
      <c r="F3164" s="197"/>
      <c r="G3164" s="197"/>
      <c r="H3164" s="197"/>
      <c r="I3164" s="197"/>
    </row>
    <row r="3165" spans="1:9" ht="12" customHeight="1">
      <c r="A3165" s="197"/>
      <c r="B3165" s="197"/>
      <c r="C3165" s="197"/>
      <c r="D3165" s="197"/>
      <c r="E3165" s="197"/>
      <c r="F3165" s="197"/>
      <c r="G3165" s="197"/>
      <c r="H3165" s="197"/>
      <c r="I3165" s="197"/>
    </row>
    <row r="3166" spans="1:9" ht="12" customHeight="1">
      <c r="A3166" s="197"/>
      <c r="B3166" s="197"/>
      <c r="C3166" s="197"/>
      <c r="D3166" s="197"/>
      <c r="E3166" s="197"/>
      <c r="F3166" s="197"/>
      <c r="G3166" s="197"/>
      <c r="H3166" s="197"/>
      <c r="I3166" s="197"/>
    </row>
    <row r="3167" spans="1:9" ht="12" customHeight="1">
      <c r="A3167" s="197"/>
      <c r="B3167" s="197"/>
      <c r="C3167" s="197"/>
      <c r="D3167" s="197"/>
      <c r="E3167" s="197"/>
      <c r="F3167" s="197"/>
      <c r="G3167" s="197"/>
      <c r="H3167" s="197"/>
      <c r="I3167" s="197"/>
    </row>
    <row r="3168" spans="1:9" ht="12" customHeight="1">
      <c r="A3168" s="197"/>
      <c r="B3168" s="197"/>
      <c r="C3168" s="197"/>
      <c r="D3168" s="197"/>
      <c r="E3168" s="197"/>
      <c r="F3168" s="197"/>
      <c r="G3168" s="197"/>
      <c r="H3168" s="197"/>
      <c r="I3168" s="197"/>
    </row>
    <row r="3169" spans="1:9" ht="12" customHeight="1">
      <c r="A3169" s="197"/>
      <c r="B3169" s="197"/>
      <c r="C3169" s="197"/>
      <c r="D3169" s="197"/>
      <c r="E3169" s="197"/>
      <c r="F3169" s="197"/>
      <c r="G3169" s="197"/>
      <c r="H3169" s="197"/>
      <c r="I3169" s="197"/>
    </row>
    <row r="3170" spans="1:9" ht="12" customHeight="1">
      <c r="A3170" s="197"/>
      <c r="B3170" s="197"/>
      <c r="C3170" s="197"/>
      <c r="D3170" s="197"/>
      <c r="E3170" s="197"/>
      <c r="F3170" s="197"/>
      <c r="G3170" s="197"/>
      <c r="H3170" s="197"/>
      <c r="I3170" s="197"/>
    </row>
    <row r="3171" spans="1:9" ht="12" customHeight="1">
      <c r="A3171" s="197"/>
      <c r="B3171" s="197"/>
      <c r="C3171" s="197"/>
      <c r="D3171" s="197"/>
      <c r="E3171" s="197"/>
      <c r="F3171" s="197"/>
      <c r="G3171" s="197"/>
      <c r="H3171" s="197"/>
      <c r="I3171" s="197"/>
    </row>
    <row r="3172" spans="1:9" ht="12" customHeight="1">
      <c r="A3172" s="197"/>
      <c r="B3172" s="197"/>
      <c r="C3172" s="197"/>
      <c r="D3172" s="197"/>
      <c r="E3172" s="197"/>
      <c r="F3172" s="197"/>
      <c r="G3172" s="197"/>
      <c r="H3172" s="197"/>
      <c r="I3172" s="197"/>
    </row>
    <row r="3173" spans="1:9" ht="12" customHeight="1">
      <c r="A3173" s="197"/>
      <c r="B3173" s="197"/>
      <c r="C3173" s="197"/>
      <c r="D3173" s="197"/>
      <c r="E3173" s="197"/>
      <c r="F3173" s="197"/>
      <c r="G3173" s="197"/>
      <c r="H3173" s="197"/>
      <c r="I3173" s="197"/>
    </row>
    <row r="3174" spans="1:9" ht="12" customHeight="1">
      <c r="A3174" s="197"/>
      <c r="B3174" s="197"/>
      <c r="C3174" s="197"/>
      <c r="D3174" s="197"/>
      <c r="E3174" s="197"/>
      <c r="F3174" s="197"/>
      <c r="G3174" s="197"/>
      <c r="H3174" s="197"/>
      <c r="I3174" s="197"/>
    </row>
    <row r="3175" spans="1:9" ht="12" customHeight="1">
      <c r="A3175" s="197"/>
      <c r="B3175" s="197"/>
      <c r="C3175" s="197"/>
      <c r="D3175" s="197"/>
      <c r="E3175" s="197"/>
      <c r="F3175" s="197"/>
      <c r="G3175" s="197"/>
      <c r="H3175" s="197"/>
      <c r="I3175" s="197"/>
    </row>
    <row r="3176" spans="1:9" ht="12" customHeight="1">
      <c r="A3176" s="197"/>
      <c r="B3176" s="197"/>
      <c r="C3176" s="197"/>
      <c r="D3176" s="197"/>
      <c r="E3176" s="197"/>
      <c r="F3176" s="197"/>
      <c r="G3176" s="197"/>
      <c r="H3176" s="197"/>
      <c r="I3176" s="197"/>
    </row>
    <row r="3177" spans="1:9" ht="12" customHeight="1">
      <c r="A3177" s="197"/>
      <c r="B3177" s="197"/>
      <c r="C3177" s="197"/>
      <c r="D3177" s="197"/>
      <c r="E3177" s="197"/>
      <c r="F3177" s="197"/>
      <c r="G3177" s="197"/>
      <c r="H3177" s="197"/>
      <c r="I3177" s="197"/>
    </row>
    <row r="3178" spans="1:9" ht="12" customHeight="1">
      <c r="A3178" s="197"/>
      <c r="B3178" s="197"/>
      <c r="C3178" s="197"/>
      <c r="D3178" s="197"/>
      <c r="E3178" s="197"/>
      <c r="F3178" s="197"/>
      <c r="G3178" s="197"/>
      <c r="H3178" s="197"/>
      <c r="I3178" s="197"/>
    </row>
    <row r="3179" spans="1:9" ht="12" customHeight="1">
      <c r="A3179" s="197"/>
      <c r="B3179" s="197"/>
      <c r="C3179" s="197"/>
      <c r="D3179" s="197"/>
      <c r="E3179" s="197"/>
      <c r="F3179" s="197"/>
      <c r="G3179" s="197"/>
      <c r="H3179" s="197"/>
      <c r="I3179" s="197"/>
    </row>
    <row r="3180" spans="1:9" ht="12" customHeight="1">
      <c r="A3180" s="197"/>
      <c r="B3180" s="197"/>
      <c r="C3180" s="197"/>
      <c r="D3180" s="197"/>
      <c r="E3180" s="197"/>
      <c r="F3180" s="197"/>
      <c r="G3180" s="197"/>
      <c r="H3180" s="197"/>
      <c r="I3180" s="197"/>
    </row>
    <row r="3181" spans="1:9" ht="12" customHeight="1">
      <c r="A3181" s="197"/>
      <c r="B3181" s="197"/>
      <c r="C3181" s="197"/>
      <c r="D3181" s="197"/>
      <c r="E3181" s="197"/>
      <c r="F3181" s="197"/>
      <c r="G3181" s="197"/>
      <c r="H3181" s="197"/>
      <c r="I3181" s="197"/>
    </row>
    <row r="3182" spans="1:9" ht="12" customHeight="1">
      <c r="A3182" s="197"/>
      <c r="B3182" s="197"/>
      <c r="C3182" s="197"/>
      <c r="D3182" s="197"/>
      <c r="E3182" s="197"/>
      <c r="F3182" s="197"/>
      <c r="G3182" s="197"/>
      <c r="H3182" s="197"/>
      <c r="I3182" s="197"/>
    </row>
    <row r="3183" spans="1:9" ht="12" customHeight="1">
      <c r="A3183" s="197"/>
      <c r="B3183" s="197"/>
      <c r="C3183" s="197"/>
      <c r="D3183" s="197"/>
      <c r="E3183" s="197"/>
      <c r="F3183" s="197"/>
      <c r="G3183" s="197"/>
      <c r="H3183" s="197"/>
      <c r="I3183" s="197"/>
    </row>
    <row r="3184" spans="1:9" ht="12" customHeight="1">
      <c r="A3184" s="197"/>
      <c r="B3184" s="197"/>
      <c r="C3184" s="197"/>
      <c r="D3184" s="197"/>
      <c r="E3184" s="197"/>
      <c r="F3184" s="197"/>
      <c r="G3184" s="197"/>
      <c r="H3184" s="197"/>
      <c r="I3184" s="197"/>
    </row>
    <row r="3185" spans="1:9" ht="12" customHeight="1">
      <c r="A3185" s="197"/>
      <c r="B3185" s="197"/>
      <c r="C3185" s="197"/>
      <c r="D3185" s="197"/>
      <c r="E3185" s="197"/>
      <c r="F3185" s="197"/>
      <c r="G3185" s="197"/>
      <c r="H3185" s="197"/>
      <c r="I3185" s="197"/>
    </row>
    <row r="3186" spans="1:9" ht="12" customHeight="1">
      <c r="A3186" s="197"/>
      <c r="B3186" s="197"/>
      <c r="C3186" s="197"/>
      <c r="D3186" s="197"/>
      <c r="E3186" s="197"/>
      <c r="F3186" s="197"/>
      <c r="G3186" s="197"/>
      <c r="H3186" s="197"/>
      <c r="I3186" s="197"/>
    </row>
    <row r="3187" spans="1:9" ht="12" customHeight="1">
      <c r="A3187" s="197"/>
      <c r="B3187" s="197"/>
      <c r="C3187" s="197"/>
      <c r="D3187" s="197"/>
      <c r="E3187" s="197"/>
      <c r="F3187" s="197"/>
      <c r="G3187" s="197"/>
      <c r="H3187" s="197"/>
      <c r="I3187" s="197"/>
    </row>
    <row r="3188" spans="1:9" ht="12" customHeight="1">
      <c r="A3188" s="197"/>
      <c r="B3188" s="197"/>
      <c r="C3188" s="197"/>
      <c r="D3188" s="197"/>
      <c r="E3188" s="197"/>
      <c r="F3188" s="197"/>
      <c r="G3188" s="197"/>
      <c r="H3188" s="197"/>
      <c r="I3188" s="197"/>
    </row>
    <row r="3189" spans="1:9" ht="12" customHeight="1">
      <c r="A3189" s="197"/>
      <c r="B3189" s="197"/>
      <c r="C3189" s="197"/>
      <c r="D3189" s="197"/>
      <c r="E3189" s="197"/>
      <c r="F3189" s="197"/>
      <c r="G3189" s="197"/>
      <c r="H3189" s="197"/>
      <c r="I3189" s="197"/>
    </row>
    <row r="3190" spans="1:9" ht="12" customHeight="1">
      <c r="A3190" s="197"/>
      <c r="B3190" s="197"/>
      <c r="C3190" s="197"/>
      <c r="D3190" s="197"/>
      <c r="E3190" s="197"/>
      <c r="F3190" s="197"/>
      <c r="G3190" s="197"/>
      <c r="H3190" s="197"/>
      <c r="I3190" s="197"/>
    </row>
    <row r="3191" spans="1:9" ht="12" customHeight="1">
      <c r="A3191" s="197"/>
      <c r="B3191" s="197"/>
      <c r="C3191" s="197"/>
      <c r="D3191" s="197"/>
      <c r="E3191" s="197"/>
      <c r="F3191" s="197"/>
      <c r="G3191" s="197"/>
      <c r="H3191" s="197"/>
      <c r="I3191" s="197"/>
    </row>
    <row r="3192" spans="1:9" ht="12" customHeight="1">
      <c r="A3192" s="197"/>
      <c r="B3192" s="197"/>
      <c r="C3192" s="197"/>
      <c r="D3192" s="197"/>
      <c r="E3192" s="197"/>
      <c r="F3192" s="197"/>
      <c r="G3192" s="197"/>
      <c r="H3192" s="197"/>
      <c r="I3192" s="197"/>
    </row>
    <row r="3193" spans="1:9" ht="12" customHeight="1">
      <c r="A3193" s="197"/>
      <c r="B3193" s="197"/>
      <c r="C3193" s="197"/>
      <c r="D3193" s="197"/>
      <c r="E3193" s="197"/>
      <c r="F3193" s="197"/>
      <c r="G3193" s="197"/>
      <c r="H3193" s="197"/>
      <c r="I3193" s="197"/>
    </row>
    <row r="3194" spans="1:9" ht="12" customHeight="1">
      <c r="A3194" s="197"/>
      <c r="B3194" s="197"/>
      <c r="C3194" s="197"/>
      <c r="D3194" s="197"/>
      <c r="E3194" s="197"/>
      <c r="F3194" s="197"/>
      <c r="G3194" s="197"/>
      <c r="H3194" s="197"/>
      <c r="I3194" s="197"/>
    </row>
    <row r="3195" spans="1:9" ht="12" customHeight="1">
      <c r="A3195" s="197"/>
      <c r="B3195" s="197"/>
      <c r="C3195" s="197"/>
      <c r="D3195" s="197"/>
      <c r="E3195" s="197"/>
      <c r="F3195" s="197"/>
      <c r="G3195" s="197"/>
      <c r="H3195" s="197"/>
      <c r="I3195" s="197"/>
    </row>
    <row r="3196" spans="1:9" ht="12" customHeight="1">
      <c r="A3196" s="197"/>
      <c r="B3196" s="197"/>
      <c r="C3196" s="197"/>
      <c r="D3196" s="197"/>
      <c r="E3196" s="197"/>
      <c r="F3196" s="197"/>
      <c r="G3196" s="197"/>
      <c r="H3196" s="197"/>
      <c r="I3196" s="197"/>
    </row>
    <row r="3197" spans="1:9" ht="12" customHeight="1">
      <c r="A3197" s="197"/>
      <c r="B3197" s="197"/>
      <c r="C3197" s="197"/>
      <c r="D3197" s="197"/>
      <c r="E3197" s="197"/>
      <c r="F3197" s="197"/>
      <c r="G3197" s="197"/>
      <c r="H3197" s="197"/>
      <c r="I3197" s="197"/>
    </row>
    <row r="3198" spans="1:9" ht="12" customHeight="1">
      <c r="A3198" s="197"/>
      <c r="B3198" s="197"/>
      <c r="C3198" s="197"/>
      <c r="D3198" s="197"/>
      <c r="E3198" s="197"/>
      <c r="F3198" s="197"/>
      <c r="G3198" s="197"/>
      <c r="H3198" s="197"/>
      <c r="I3198" s="197"/>
    </row>
    <row r="3199" spans="1:9" ht="12" customHeight="1">
      <c r="A3199" s="197"/>
      <c r="B3199" s="197"/>
      <c r="C3199" s="197"/>
      <c r="D3199" s="197"/>
      <c r="E3199" s="197"/>
      <c r="F3199" s="197"/>
      <c r="G3199" s="197"/>
      <c r="H3199" s="197"/>
      <c r="I3199" s="197"/>
    </row>
    <row r="3200" spans="1:9" ht="12" customHeight="1">
      <c r="A3200" s="197"/>
      <c r="B3200" s="197"/>
      <c r="C3200" s="197"/>
      <c r="D3200" s="197"/>
      <c r="E3200" s="197"/>
      <c r="F3200" s="197"/>
      <c r="G3200" s="197"/>
      <c r="H3200" s="197"/>
      <c r="I3200" s="197"/>
    </row>
    <row r="3201" spans="1:9" ht="12" customHeight="1">
      <c r="A3201" s="197"/>
      <c r="B3201" s="197"/>
      <c r="C3201" s="197"/>
      <c r="D3201" s="197"/>
      <c r="E3201" s="197"/>
      <c r="F3201" s="197"/>
      <c r="G3201" s="197"/>
      <c r="H3201" s="197"/>
      <c r="I3201" s="197"/>
    </row>
    <row r="3202" spans="1:9" ht="12" customHeight="1">
      <c r="A3202" s="197"/>
      <c r="B3202" s="197"/>
      <c r="C3202" s="197"/>
      <c r="D3202" s="197"/>
      <c r="E3202" s="197"/>
      <c r="F3202" s="197"/>
      <c r="G3202" s="197"/>
      <c r="H3202" s="197"/>
      <c r="I3202" s="197"/>
    </row>
    <row r="3203" spans="1:9" ht="12" customHeight="1">
      <c r="A3203" s="197"/>
      <c r="B3203" s="197"/>
      <c r="C3203" s="197"/>
      <c r="D3203" s="197"/>
      <c r="E3203" s="197"/>
      <c r="F3203" s="197"/>
      <c r="G3203" s="197"/>
      <c r="H3203" s="197"/>
      <c r="I3203" s="197"/>
    </row>
    <row r="3204" spans="1:9" ht="12" customHeight="1">
      <c r="A3204" s="197"/>
      <c r="B3204" s="197"/>
      <c r="C3204" s="197"/>
      <c r="D3204" s="197"/>
      <c r="E3204" s="197"/>
      <c r="F3204" s="197"/>
      <c r="G3204" s="197"/>
      <c r="H3204" s="197"/>
      <c r="I3204" s="197"/>
    </row>
    <row r="3205" spans="1:9" ht="12" customHeight="1">
      <c r="A3205" s="197"/>
      <c r="B3205" s="197"/>
      <c r="C3205" s="197"/>
      <c r="D3205" s="197"/>
      <c r="E3205" s="197"/>
      <c r="F3205" s="197"/>
      <c r="G3205" s="197"/>
      <c r="H3205" s="197"/>
      <c r="I3205" s="197"/>
    </row>
    <row r="3206" spans="1:9" ht="12" customHeight="1">
      <c r="A3206" s="197"/>
      <c r="B3206" s="197"/>
      <c r="C3206" s="197"/>
      <c r="D3206" s="197"/>
      <c r="E3206" s="197"/>
      <c r="F3206" s="197"/>
      <c r="G3206" s="197"/>
      <c r="H3206" s="197"/>
      <c r="I3206" s="197"/>
    </row>
    <row r="3207" spans="1:9" ht="12" customHeight="1">
      <c r="A3207" s="197"/>
      <c r="B3207" s="197"/>
      <c r="C3207" s="197"/>
      <c r="D3207" s="197"/>
      <c r="E3207" s="197"/>
      <c r="F3207" s="197"/>
      <c r="G3207" s="197"/>
      <c r="H3207" s="197"/>
      <c r="I3207" s="197"/>
    </row>
    <row r="3208" spans="1:9" ht="12" customHeight="1">
      <c r="A3208" s="197"/>
      <c r="B3208" s="197"/>
      <c r="C3208" s="197"/>
      <c r="D3208" s="197"/>
      <c r="E3208" s="197"/>
      <c r="F3208" s="197"/>
      <c r="G3208" s="197"/>
      <c r="H3208" s="197"/>
      <c r="I3208" s="197"/>
    </row>
    <row r="3209" spans="1:9" ht="12" customHeight="1">
      <c r="A3209" s="197"/>
      <c r="B3209" s="197"/>
      <c r="C3209" s="197"/>
      <c r="D3209" s="197"/>
      <c r="E3209" s="197"/>
      <c r="F3209" s="197"/>
      <c r="G3209" s="197"/>
      <c r="H3209" s="197"/>
      <c r="I3209" s="197"/>
    </row>
    <row r="3210" spans="1:9" ht="12" customHeight="1">
      <c r="A3210" s="197"/>
      <c r="B3210" s="197"/>
      <c r="C3210" s="197"/>
      <c r="D3210" s="197"/>
      <c r="E3210" s="197"/>
      <c r="F3210" s="197"/>
      <c r="G3210" s="197"/>
      <c r="H3210" s="197"/>
      <c r="I3210" s="197"/>
    </row>
    <row r="3211" spans="1:9" ht="12" customHeight="1">
      <c r="A3211" s="197"/>
      <c r="B3211" s="197"/>
      <c r="C3211" s="197"/>
      <c r="D3211" s="197"/>
      <c r="E3211" s="197"/>
      <c r="F3211" s="197"/>
      <c r="G3211" s="197"/>
      <c r="H3211" s="197"/>
      <c r="I3211" s="197"/>
    </row>
    <row r="3212" spans="1:9" ht="12" customHeight="1">
      <c r="A3212" s="197"/>
      <c r="B3212" s="197"/>
      <c r="C3212" s="197"/>
      <c r="D3212" s="197"/>
      <c r="E3212" s="197"/>
      <c r="F3212" s="197"/>
      <c r="G3212" s="197"/>
      <c r="H3212" s="197"/>
      <c r="I3212" s="197"/>
    </row>
    <row r="3213" spans="1:9" ht="12" customHeight="1">
      <c r="A3213" s="197"/>
      <c r="B3213" s="197"/>
      <c r="C3213" s="197"/>
      <c r="D3213" s="197"/>
      <c r="E3213" s="197"/>
      <c r="F3213" s="197"/>
      <c r="G3213" s="197"/>
      <c r="H3213" s="197"/>
      <c r="I3213" s="197"/>
    </row>
    <row r="3214" spans="1:9" ht="12" customHeight="1">
      <c r="A3214" s="197"/>
      <c r="B3214" s="197"/>
      <c r="C3214" s="197"/>
      <c r="D3214" s="197"/>
      <c r="E3214" s="197"/>
      <c r="F3214" s="197"/>
      <c r="G3214" s="197"/>
      <c r="H3214" s="197"/>
      <c r="I3214" s="197"/>
    </row>
    <row r="3215" spans="1:9" ht="12" customHeight="1">
      <c r="A3215" s="197"/>
      <c r="B3215" s="197"/>
      <c r="C3215" s="197"/>
      <c r="D3215" s="197"/>
      <c r="E3215" s="197"/>
      <c r="F3215" s="197"/>
      <c r="G3215" s="197"/>
      <c r="H3215" s="197"/>
      <c r="I3215" s="197"/>
    </row>
    <row r="3216" spans="1:9" ht="12" customHeight="1">
      <c r="A3216" s="197"/>
      <c r="B3216" s="197"/>
      <c r="C3216" s="197"/>
      <c r="D3216" s="197"/>
      <c r="E3216" s="197"/>
      <c r="F3216" s="197"/>
      <c r="G3216" s="197"/>
      <c r="H3216" s="197"/>
      <c r="I3216" s="197"/>
    </row>
    <row r="3217" spans="1:9" ht="12" customHeight="1">
      <c r="A3217" s="197"/>
      <c r="B3217" s="197"/>
      <c r="C3217" s="197"/>
      <c r="D3217" s="197"/>
      <c r="E3217" s="197"/>
      <c r="F3217" s="197"/>
      <c r="G3217" s="197"/>
      <c r="H3217" s="197"/>
      <c r="I3217" s="197"/>
    </row>
    <row r="3218" spans="1:9" ht="12" customHeight="1">
      <c r="A3218" s="197"/>
      <c r="B3218" s="197"/>
      <c r="C3218" s="197"/>
      <c r="D3218" s="197"/>
      <c r="E3218" s="197"/>
      <c r="F3218" s="197"/>
      <c r="G3218" s="197"/>
      <c r="H3218" s="197"/>
      <c r="I3218" s="197"/>
    </row>
    <row r="3219" spans="1:9" ht="12" customHeight="1">
      <c r="A3219" s="197"/>
      <c r="B3219" s="197"/>
      <c r="C3219" s="197"/>
      <c r="D3219" s="197"/>
      <c r="E3219" s="197"/>
      <c r="F3219" s="197"/>
      <c r="G3219" s="197"/>
      <c r="H3219" s="197"/>
      <c r="I3219" s="197"/>
    </row>
    <row r="3220" spans="1:9" ht="12" customHeight="1">
      <c r="A3220" s="197"/>
      <c r="B3220" s="197"/>
      <c r="C3220" s="197"/>
      <c r="D3220" s="197"/>
      <c r="E3220" s="197"/>
      <c r="F3220" s="197"/>
      <c r="G3220" s="197"/>
      <c r="H3220" s="197"/>
      <c r="I3220" s="197"/>
    </row>
    <row r="3221" spans="1:9" ht="12" customHeight="1">
      <c r="A3221" s="197"/>
      <c r="B3221" s="197"/>
      <c r="C3221" s="197"/>
      <c r="D3221" s="197"/>
      <c r="E3221" s="197"/>
      <c r="F3221" s="197"/>
      <c r="G3221" s="197"/>
      <c r="H3221" s="197"/>
      <c r="I3221" s="197"/>
    </row>
    <row r="3222" spans="1:9" ht="12" customHeight="1">
      <c r="A3222" s="197"/>
      <c r="B3222" s="197"/>
      <c r="C3222" s="197"/>
      <c r="D3222" s="197"/>
      <c r="E3222" s="197"/>
      <c r="F3222" s="197"/>
      <c r="G3222" s="197"/>
      <c r="H3222" s="197"/>
      <c r="I3222" s="197"/>
    </row>
    <row r="3223" spans="1:9" ht="12" customHeight="1">
      <c r="A3223" s="197"/>
      <c r="B3223" s="197"/>
      <c r="C3223" s="197"/>
      <c r="D3223" s="197"/>
      <c r="E3223" s="197"/>
      <c r="F3223" s="197"/>
      <c r="G3223" s="197"/>
      <c r="H3223" s="197"/>
      <c r="I3223" s="197"/>
    </row>
    <row r="3224" spans="1:9" ht="12" customHeight="1">
      <c r="A3224" s="197"/>
      <c r="B3224" s="197"/>
      <c r="C3224" s="197"/>
      <c r="D3224" s="197"/>
      <c r="E3224" s="197"/>
      <c r="F3224" s="197"/>
      <c r="G3224" s="197"/>
      <c r="H3224" s="197"/>
      <c r="I3224" s="197"/>
    </row>
    <row r="3225" spans="1:9" ht="12" customHeight="1">
      <c r="A3225" s="197"/>
      <c r="B3225" s="197"/>
      <c r="C3225" s="197"/>
      <c r="D3225" s="197"/>
      <c r="E3225" s="197"/>
      <c r="F3225" s="197"/>
      <c r="G3225" s="197"/>
      <c r="H3225" s="197"/>
      <c r="I3225" s="197"/>
    </row>
    <row r="3226" spans="1:9" ht="12" customHeight="1">
      <c r="A3226" s="197"/>
      <c r="B3226" s="197"/>
      <c r="C3226" s="197"/>
      <c r="D3226" s="197"/>
      <c r="E3226" s="197"/>
      <c r="F3226" s="197"/>
      <c r="G3226" s="197"/>
      <c r="H3226" s="197"/>
      <c r="I3226" s="197"/>
    </row>
    <row r="3227" spans="1:9" ht="12" customHeight="1">
      <c r="A3227" s="197"/>
      <c r="B3227" s="197"/>
      <c r="C3227" s="197"/>
      <c r="D3227" s="197"/>
      <c r="E3227" s="197"/>
      <c r="F3227" s="197"/>
      <c r="G3227" s="197"/>
      <c r="H3227" s="197"/>
      <c r="I3227" s="197"/>
    </row>
    <row r="3228" spans="1:9" ht="12" customHeight="1">
      <c r="A3228" s="197"/>
      <c r="B3228" s="197"/>
      <c r="C3228" s="197"/>
      <c r="D3228" s="197"/>
      <c r="E3228" s="197"/>
      <c r="F3228" s="197"/>
      <c r="G3228" s="197"/>
      <c r="H3228" s="197"/>
      <c r="I3228" s="197"/>
    </row>
    <row r="3229" spans="1:9" ht="12" customHeight="1">
      <c r="A3229" s="197"/>
      <c r="B3229" s="197"/>
      <c r="C3229" s="197"/>
      <c r="D3229" s="197"/>
      <c r="E3229" s="197"/>
      <c r="F3229" s="197"/>
      <c r="G3229" s="197"/>
      <c r="H3229" s="197"/>
      <c r="I3229" s="197"/>
    </row>
    <row r="3230" spans="1:9" ht="12" customHeight="1">
      <c r="A3230" s="197"/>
      <c r="B3230" s="197"/>
      <c r="C3230" s="197"/>
      <c r="D3230" s="197"/>
      <c r="E3230" s="197"/>
      <c r="F3230" s="197"/>
      <c r="G3230" s="197"/>
      <c r="H3230" s="197"/>
      <c r="I3230" s="197"/>
    </row>
    <row r="3231" spans="1:9" ht="12" customHeight="1">
      <c r="A3231" s="197"/>
      <c r="B3231" s="197"/>
      <c r="C3231" s="197"/>
      <c r="D3231" s="197"/>
      <c r="E3231" s="197"/>
      <c r="F3231" s="197"/>
      <c r="G3231" s="197"/>
      <c r="H3231" s="197"/>
      <c r="I3231" s="197"/>
    </row>
    <row r="3232" spans="1:9" ht="12" customHeight="1">
      <c r="A3232" s="197"/>
      <c r="B3232" s="197"/>
      <c r="C3232" s="197"/>
      <c r="D3232" s="197"/>
      <c r="E3232" s="197"/>
      <c r="F3232" s="197"/>
      <c r="G3232" s="197"/>
      <c r="H3232" s="197"/>
      <c r="I3232" s="197"/>
    </row>
    <row r="3233" spans="1:9" ht="12" customHeight="1">
      <c r="A3233" s="197"/>
      <c r="B3233" s="197"/>
      <c r="C3233" s="197"/>
      <c r="D3233" s="197"/>
      <c r="E3233" s="197"/>
      <c r="F3233" s="197"/>
      <c r="G3233" s="197"/>
      <c r="H3233" s="197"/>
      <c r="I3233" s="197"/>
    </row>
    <row r="3234" spans="1:9" ht="12" customHeight="1">
      <c r="A3234" s="197"/>
      <c r="B3234" s="197"/>
      <c r="C3234" s="197"/>
      <c r="D3234" s="197"/>
      <c r="E3234" s="197"/>
      <c r="F3234" s="197"/>
      <c r="G3234" s="197"/>
      <c r="H3234" s="197"/>
      <c r="I3234" s="197"/>
    </row>
    <row r="3235" spans="1:9" ht="12" customHeight="1">
      <c r="A3235" s="197"/>
      <c r="B3235" s="197"/>
      <c r="C3235" s="197"/>
      <c r="D3235" s="197"/>
      <c r="E3235" s="197"/>
      <c r="F3235" s="197"/>
      <c r="G3235" s="197"/>
      <c r="H3235" s="197"/>
      <c r="I3235" s="197"/>
    </row>
    <row r="3236" spans="1:9" ht="12" customHeight="1">
      <c r="A3236" s="197"/>
      <c r="B3236" s="197"/>
      <c r="C3236" s="197"/>
      <c r="D3236" s="197"/>
      <c r="E3236" s="197"/>
      <c r="F3236" s="197"/>
      <c r="G3236" s="197"/>
      <c r="H3236" s="197"/>
      <c r="I3236" s="197"/>
    </row>
    <row r="3237" spans="1:9" ht="12" customHeight="1">
      <c r="A3237" s="197"/>
      <c r="B3237" s="197"/>
      <c r="C3237" s="197"/>
      <c r="D3237" s="197"/>
      <c r="E3237" s="197"/>
      <c r="F3237" s="197"/>
      <c r="G3237" s="197"/>
      <c r="H3237" s="197"/>
      <c r="I3237" s="197"/>
    </row>
    <row r="3238" spans="1:9" ht="12" customHeight="1">
      <c r="A3238" s="197"/>
      <c r="B3238" s="197"/>
      <c r="C3238" s="197"/>
      <c r="D3238" s="197"/>
      <c r="E3238" s="197"/>
      <c r="F3238" s="197"/>
      <c r="G3238" s="197"/>
      <c r="H3238" s="197"/>
      <c r="I3238" s="197"/>
    </row>
    <row r="3239" spans="1:9" ht="12" customHeight="1">
      <c r="A3239" s="197"/>
      <c r="B3239" s="197"/>
      <c r="C3239" s="197"/>
      <c r="D3239" s="197"/>
      <c r="E3239" s="197"/>
      <c r="F3239" s="197"/>
      <c r="G3239" s="197"/>
      <c r="H3239" s="197"/>
      <c r="I3239" s="197"/>
    </row>
    <row r="3240" spans="1:9" ht="12" customHeight="1">
      <c r="A3240" s="197"/>
      <c r="B3240" s="197"/>
      <c r="C3240" s="197"/>
      <c r="D3240" s="197"/>
      <c r="E3240" s="197"/>
      <c r="F3240" s="197"/>
      <c r="G3240" s="197"/>
      <c r="H3240" s="197"/>
      <c r="I3240" s="197"/>
    </row>
    <row r="3241" spans="1:9" ht="12" customHeight="1">
      <c r="A3241" s="197"/>
      <c r="B3241" s="197"/>
      <c r="C3241" s="197"/>
      <c r="D3241" s="197"/>
      <c r="E3241" s="197"/>
      <c r="F3241" s="197"/>
      <c r="G3241" s="197"/>
      <c r="H3241" s="197"/>
      <c r="I3241" s="197"/>
    </row>
    <row r="3242" spans="1:9" ht="12" customHeight="1">
      <c r="A3242" s="197"/>
      <c r="B3242" s="197"/>
      <c r="C3242" s="197"/>
      <c r="D3242" s="197"/>
      <c r="E3242" s="197"/>
      <c r="F3242" s="197"/>
      <c r="G3242" s="197"/>
      <c r="H3242" s="197"/>
      <c r="I3242" s="197"/>
    </row>
    <row r="3243" spans="1:9" ht="12" customHeight="1">
      <c r="A3243" s="197"/>
      <c r="B3243" s="197"/>
      <c r="C3243" s="197"/>
      <c r="D3243" s="197"/>
      <c r="E3243" s="197"/>
      <c r="F3243" s="197"/>
      <c r="G3243" s="197"/>
      <c r="H3243" s="197"/>
      <c r="I3243" s="197"/>
    </row>
    <row r="3244" spans="1:9" ht="12" customHeight="1">
      <c r="A3244" s="197"/>
      <c r="B3244" s="197"/>
      <c r="C3244" s="197"/>
      <c r="D3244" s="197"/>
      <c r="E3244" s="197"/>
      <c r="F3244" s="197"/>
      <c r="G3244" s="197"/>
      <c r="H3244" s="197"/>
      <c r="I3244" s="197"/>
    </row>
    <row r="3245" spans="1:9" ht="12" customHeight="1">
      <c r="A3245" s="197"/>
      <c r="B3245" s="197"/>
      <c r="C3245" s="197"/>
      <c r="D3245" s="197"/>
      <c r="E3245" s="197"/>
      <c r="F3245" s="197"/>
      <c r="G3245" s="197"/>
      <c r="H3245" s="197"/>
      <c r="I3245" s="197"/>
    </row>
    <row r="3246" spans="1:9" ht="12" customHeight="1">
      <c r="A3246" s="197"/>
      <c r="B3246" s="197"/>
      <c r="C3246" s="197"/>
      <c r="D3246" s="197"/>
      <c r="E3246" s="197"/>
      <c r="F3246" s="197"/>
      <c r="G3246" s="197"/>
      <c r="H3246" s="197"/>
      <c r="I3246" s="197"/>
    </row>
    <row r="3247" spans="1:9" ht="12" customHeight="1">
      <c r="A3247" s="197"/>
      <c r="B3247" s="197"/>
      <c r="C3247" s="197"/>
      <c r="D3247" s="197"/>
      <c r="E3247" s="197"/>
      <c r="F3247" s="197"/>
      <c r="G3247" s="197"/>
      <c r="H3247" s="197"/>
      <c r="I3247" s="197"/>
    </row>
    <row r="3248" spans="1:9" ht="12" customHeight="1">
      <c r="A3248" s="197"/>
      <c r="B3248" s="197"/>
      <c r="C3248" s="197"/>
      <c r="D3248" s="197"/>
      <c r="E3248" s="197"/>
      <c r="F3248" s="197"/>
      <c r="G3248" s="197"/>
      <c r="H3248" s="197"/>
      <c r="I3248" s="197"/>
    </row>
    <row r="3249" spans="1:9" ht="12" customHeight="1">
      <c r="A3249" s="197"/>
      <c r="B3249" s="197"/>
      <c r="C3249" s="197"/>
      <c r="D3249" s="197"/>
      <c r="E3249" s="197"/>
      <c r="F3249" s="197"/>
      <c r="G3249" s="197"/>
      <c r="H3249" s="197"/>
      <c r="I3249" s="197"/>
    </row>
    <row r="3250" spans="1:9" ht="12" customHeight="1">
      <c r="A3250" s="197"/>
      <c r="B3250" s="197"/>
      <c r="C3250" s="197"/>
      <c r="D3250" s="197"/>
      <c r="E3250" s="197"/>
      <c r="F3250" s="197"/>
      <c r="G3250" s="197"/>
      <c r="H3250" s="197"/>
      <c r="I3250" s="197"/>
    </row>
    <row r="3251" spans="1:9" ht="12" customHeight="1">
      <c r="A3251" s="197"/>
      <c r="B3251" s="197"/>
      <c r="C3251" s="197"/>
      <c r="D3251" s="197"/>
      <c r="E3251" s="197"/>
      <c r="F3251" s="197"/>
      <c r="G3251" s="197"/>
      <c r="H3251" s="197"/>
      <c r="I3251" s="197"/>
    </row>
    <row r="3252" spans="1:9" ht="12" customHeight="1">
      <c r="A3252" s="197"/>
      <c r="B3252" s="197"/>
      <c r="C3252" s="197"/>
      <c r="D3252" s="197"/>
      <c r="E3252" s="197"/>
      <c r="F3252" s="197"/>
      <c r="G3252" s="197"/>
      <c r="H3252" s="197"/>
      <c r="I3252" s="197"/>
    </row>
    <row r="3253" spans="1:9" ht="12" customHeight="1">
      <c r="A3253" s="197"/>
      <c r="B3253" s="197"/>
      <c r="C3253" s="197"/>
      <c r="D3253" s="197"/>
      <c r="E3253" s="197"/>
      <c r="F3253" s="197"/>
      <c r="G3253" s="197"/>
      <c r="H3253" s="197"/>
      <c r="I3253" s="197"/>
    </row>
    <row r="3254" spans="1:9" ht="12" customHeight="1">
      <c r="A3254" s="197"/>
      <c r="B3254" s="197"/>
      <c r="C3254" s="197"/>
      <c r="D3254" s="197"/>
      <c r="E3254" s="197"/>
      <c r="F3254" s="197"/>
      <c r="G3254" s="197"/>
      <c r="H3254" s="197"/>
      <c r="I3254" s="197"/>
    </row>
    <row r="3255" spans="1:9" ht="12" customHeight="1">
      <c r="A3255" s="197"/>
      <c r="B3255" s="197"/>
      <c r="C3255" s="197"/>
      <c r="D3255" s="197"/>
      <c r="E3255" s="197"/>
      <c r="F3255" s="197"/>
      <c r="G3255" s="197"/>
      <c r="H3255" s="197"/>
      <c r="I3255" s="197"/>
    </row>
    <row r="3256" spans="1:9" ht="12" customHeight="1">
      <c r="A3256" s="197"/>
      <c r="B3256" s="197"/>
      <c r="C3256" s="197"/>
      <c r="D3256" s="197"/>
      <c r="E3256" s="197"/>
      <c r="F3256" s="197"/>
      <c r="G3256" s="197"/>
      <c r="H3256" s="197"/>
      <c r="I3256" s="197"/>
    </row>
    <row r="3257" spans="1:9" ht="12" customHeight="1">
      <c r="A3257" s="197"/>
      <c r="B3257" s="197"/>
      <c r="C3257" s="197"/>
      <c r="D3257" s="197"/>
      <c r="E3257" s="197"/>
      <c r="F3257" s="197"/>
      <c r="G3257" s="197"/>
      <c r="H3257" s="197"/>
      <c r="I3257" s="197"/>
    </row>
    <row r="3258" spans="1:9" ht="12" customHeight="1">
      <c r="A3258" s="197"/>
      <c r="B3258" s="197"/>
      <c r="C3258" s="197"/>
      <c r="D3258" s="197"/>
      <c r="E3258" s="197"/>
      <c r="F3258" s="197"/>
      <c r="G3258" s="197"/>
      <c r="H3258" s="197"/>
      <c r="I3258" s="197"/>
    </row>
    <row r="3259" spans="1:9" ht="12" customHeight="1">
      <c r="A3259" s="197"/>
      <c r="B3259" s="197"/>
      <c r="C3259" s="197"/>
      <c r="D3259" s="197"/>
      <c r="E3259" s="197"/>
      <c r="F3259" s="197"/>
      <c r="G3259" s="197"/>
      <c r="H3259" s="197"/>
      <c r="I3259" s="197"/>
    </row>
    <row r="3260" spans="1:9" ht="12" customHeight="1">
      <c r="A3260" s="197"/>
      <c r="B3260" s="197"/>
      <c r="C3260" s="197"/>
      <c r="D3260" s="197"/>
      <c r="E3260" s="197"/>
      <c r="F3260" s="197"/>
      <c r="G3260" s="197"/>
      <c r="H3260" s="197"/>
      <c r="I3260" s="197"/>
    </row>
    <row r="3261" spans="1:9" ht="12" customHeight="1">
      <c r="A3261" s="197"/>
      <c r="B3261" s="197"/>
      <c r="C3261" s="197"/>
      <c r="D3261" s="197"/>
      <c r="E3261" s="197"/>
      <c r="F3261" s="197"/>
      <c r="G3261" s="197"/>
      <c r="H3261" s="197"/>
      <c r="I3261" s="197"/>
    </row>
    <row r="3262" spans="1:9" ht="12" customHeight="1">
      <c r="A3262" s="197"/>
      <c r="B3262" s="197"/>
      <c r="C3262" s="197"/>
      <c r="D3262" s="197"/>
      <c r="E3262" s="197"/>
      <c r="F3262" s="197"/>
      <c r="G3262" s="197"/>
      <c r="H3262" s="197"/>
      <c r="I3262" s="197"/>
    </row>
    <row r="3263" spans="1:9" ht="12" customHeight="1">
      <c r="A3263" s="197"/>
      <c r="B3263" s="197"/>
      <c r="C3263" s="197"/>
      <c r="D3263" s="197"/>
      <c r="E3263" s="197"/>
      <c r="F3263" s="197"/>
      <c r="G3263" s="197"/>
      <c r="H3263" s="197"/>
      <c r="I3263" s="197"/>
    </row>
    <row r="3264" spans="1:9" ht="12" customHeight="1">
      <c r="A3264" s="197"/>
      <c r="B3264" s="197"/>
      <c r="C3264" s="197"/>
      <c r="D3264" s="197"/>
      <c r="E3264" s="197"/>
      <c r="F3264" s="197"/>
      <c r="G3264" s="197"/>
      <c r="H3264" s="197"/>
      <c r="I3264" s="197"/>
    </row>
    <row r="3265" spans="1:9" ht="12" customHeight="1">
      <c r="A3265" s="197"/>
      <c r="B3265" s="197"/>
      <c r="C3265" s="197"/>
      <c r="D3265" s="197"/>
      <c r="E3265" s="197"/>
      <c r="F3265" s="197"/>
      <c r="G3265" s="197"/>
      <c r="H3265" s="197"/>
      <c r="I3265" s="197"/>
    </row>
    <row r="3266" spans="1:9" ht="12" customHeight="1">
      <c r="A3266" s="197"/>
      <c r="B3266" s="197"/>
      <c r="C3266" s="197"/>
      <c r="D3266" s="197"/>
      <c r="E3266" s="197"/>
      <c r="F3266" s="197"/>
      <c r="G3266" s="197"/>
      <c r="H3266" s="197"/>
      <c r="I3266" s="197"/>
    </row>
    <row r="3267" spans="1:9" ht="12" customHeight="1">
      <c r="A3267" s="197"/>
      <c r="B3267" s="197"/>
      <c r="C3267" s="197"/>
      <c r="D3267" s="197"/>
      <c r="E3267" s="197"/>
      <c r="F3267" s="197"/>
      <c r="G3267" s="197"/>
      <c r="H3267" s="197"/>
      <c r="I3267" s="197"/>
    </row>
    <row r="3268" spans="1:9" ht="12" customHeight="1">
      <c r="A3268" s="197"/>
      <c r="B3268" s="197"/>
      <c r="C3268" s="197"/>
      <c r="D3268" s="197"/>
      <c r="E3268" s="197"/>
      <c r="F3268" s="197"/>
      <c r="G3268" s="197"/>
      <c r="H3268" s="197"/>
      <c r="I3268" s="197"/>
    </row>
    <row r="3269" spans="1:9" ht="12" customHeight="1">
      <c r="A3269" s="197"/>
      <c r="B3269" s="197"/>
      <c r="C3269" s="197"/>
      <c r="D3269" s="197"/>
      <c r="E3269" s="197"/>
      <c r="F3269" s="197"/>
      <c r="G3269" s="197"/>
      <c r="H3269" s="197"/>
      <c r="I3269" s="197"/>
    </row>
    <row r="3270" spans="1:9" ht="12" customHeight="1">
      <c r="A3270" s="197"/>
      <c r="B3270" s="197"/>
      <c r="C3270" s="197"/>
      <c r="D3270" s="197"/>
      <c r="E3270" s="197"/>
      <c r="F3270" s="197"/>
      <c r="G3270" s="197"/>
      <c r="H3270" s="197"/>
      <c r="I3270" s="197"/>
    </row>
    <row r="3271" spans="1:9" ht="12" customHeight="1">
      <c r="A3271" s="197"/>
      <c r="B3271" s="197"/>
      <c r="C3271" s="197"/>
      <c r="D3271" s="197"/>
      <c r="E3271" s="197"/>
      <c r="F3271" s="197"/>
      <c r="G3271" s="197"/>
      <c r="H3271" s="197"/>
      <c r="I3271" s="197"/>
    </row>
    <row r="3272" spans="1:9" ht="12" customHeight="1">
      <c r="A3272" s="197"/>
      <c r="B3272" s="197"/>
      <c r="C3272" s="197"/>
      <c r="D3272" s="197"/>
      <c r="E3272" s="197"/>
      <c r="F3272" s="197"/>
      <c r="G3272" s="197"/>
      <c r="H3272" s="197"/>
      <c r="I3272" s="197"/>
    </row>
    <row r="3273" spans="1:9" ht="12" customHeight="1">
      <c r="A3273" s="197"/>
      <c r="B3273" s="197"/>
      <c r="C3273" s="197"/>
      <c r="D3273" s="197"/>
      <c r="E3273" s="197"/>
      <c r="F3273" s="197"/>
      <c r="G3273" s="197"/>
      <c r="H3273" s="197"/>
      <c r="I3273" s="197"/>
    </row>
    <row r="3274" spans="1:9" ht="12" customHeight="1">
      <c r="A3274" s="197"/>
      <c r="B3274" s="197"/>
      <c r="C3274" s="197"/>
      <c r="D3274" s="197"/>
      <c r="E3274" s="197"/>
      <c r="F3274" s="197"/>
      <c r="G3274" s="197"/>
      <c r="H3274" s="197"/>
      <c r="I3274" s="197"/>
    </row>
    <row r="3275" spans="1:9" ht="12" customHeight="1">
      <c r="A3275" s="197"/>
      <c r="B3275" s="197"/>
      <c r="C3275" s="197"/>
      <c r="D3275" s="197"/>
      <c r="E3275" s="197"/>
      <c r="F3275" s="197"/>
      <c r="G3275" s="197"/>
      <c r="H3275" s="197"/>
      <c r="I3275" s="197"/>
    </row>
    <row r="3276" spans="1:9" ht="12" customHeight="1">
      <c r="A3276" s="197"/>
      <c r="B3276" s="197"/>
      <c r="C3276" s="197"/>
      <c r="D3276" s="197"/>
      <c r="E3276" s="197"/>
      <c r="F3276" s="197"/>
      <c r="G3276" s="197"/>
      <c r="H3276" s="197"/>
      <c r="I3276" s="197"/>
    </row>
    <row r="3277" spans="1:9" ht="12" customHeight="1">
      <c r="A3277" s="197"/>
      <c r="B3277" s="197"/>
      <c r="C3277" s="197"/>
      <c r="D3277" s="197"/>
      <c r="E3277" s="197"/>
      <c r="F3277" s="197"/>
      <c r="G3277" s="197"/>
      <c r="H3277" s="197"/>
      <c r="I3277" s="197"/>
    </row>
    <row r="3278" spans="1:9" ht="12" customHeight="1">
      <c r="A3278" s="197"/>
      <c r="B3278" s="197"/>
      <c r="C3278" s="197"/>
      <c r="D3278" s="197"/>
      <c r="E3278" s="197"/>
      <c r="F3278" s="197"/>
      <c r="G3278" s="197"/>
      <c r="H3278" s="197"/>
      <c r="I3278" s="197"/>
    </row>
    <row r="3279" spans="1:9" ht="12" customHeight="1">
      <c r="A3279" s="197"/>
      <c r="B3279" s="197"/>
      <c r="C3279" s="197"/>
      <c r="D3279" s="197"/>
      <c r="E3279" s="197"/>
      <c r="F3279" s="197"/>
      <c r="G3279" s="197"/>
      <c r="H3279" s="197"/>
      <c r="I3279" s="197"/>
    </row>
    <row r="3280" spans="1:9" ht="12" customHeight="1">
      <c r="A3280" s="197"/>
      <c r="B3280" s="197"/>
      <c r="C3280" s="197"/>
      <c r="D3280" s="197"/>
      <c r="E3280" s="197"/>
      <c r="F3280" s="197"/>
      <c r="G3280" s="197"/>
      <c r="H3280" s="197"/>
      <c r="I3280" s="197"/>
    </row>
    <row r="3281" spans="1:9" ht="12" customHeight="1">
      <c r="A3281" s="197"/>
      <c r="B3281" s="197"/>
      <c r="C3281" s="197"/>
      <c r="D3281" s="197"/>
      <c r="E3281" s="197"/>
      <c r="F3281" s="197"/>
      <c r="G3281" s="197"/>
      <c r="H3281" s="197"/>
      <c r="I3281" s="197"/>
    </row>
    <row r="3282" spans="1:9" ht="12" customHeight="1">
      <c r="A3282" s="197"/>
      <c r="B3282" s="197"/>
      <c r="C3282" s="197"/>
      <c r="D3282" s="197"/>
      <c r="E3282" s="197"/>
      <c r="F3282" s="197"/>
      <c r="G3282" s="197"/>
      <c r="H3282" s="197"/>
      <c r="I3282" s="197"/>
    </row>
    <row r="3283" spans="1:9" ht="12" customHeight="1">
      <c r="A3283" s="197"/>
      <c r="B3283" s="197"/>
      <c r="C3283" s="197"/>
      <c r="D3283" s="197"/>
      <c r="E3283" s="197"/>
      <c r="F3283" s="197"/>
      <c r="G3283" s="197"/>
      <c r="H3283" s="197"/>
      <c r="I3283" s="197"/>
    </row>
    <row r="3284" spans="1:9" ht="12" customHeight="1">
      <c r="A3284" s="197"/>
      <c r="B3284" s="197"/>
      <c r="C3284" s="197"/>
      <c r="D3284" s="197"/>
      <c r="E3284" s="197"/>
      <c r="F3284" s="197"/>
      <c r="G3284" s="197"/>
      <c r="H3284" s="197"/>
      <c r="I3284" s="197"/>
    </row>
    <row r="3285" spans="1:9" ht="12" customHeight="1">
      <c r="A3285" s="197"/>
      <c r="B3285" s="197"/>
      <c r="C3285" s="197"/>
      <c r="D3285" s="197"/>
      <c r="E3285" s="197"/>
      <c r="F3285" s="197"/>
      <c r="G3285" s="197"/>
      <c r="H3285" s="197"/>
      <c r="I3285" s="197"/>
    </row>
    <row r="3286" spans="1:9" ht="12" customHeight="1">
      <c r="A3286" s="197"/>
      <c r="B3286" s="197"/>
      <c r="C3286" s="197"/>
      <c r="D3286" s="197"/>
      <c r="E3286" s="197"/>
      <c r="F3286" s="197"/>
      <c r="G3286" s="197"/>
      <c r="H3286" s="197"/>
      <c r="I3286" s="197"/>
    </row>
    <row r="3287" spans="1:9" ht="12" customHeight="1">
      <c r="A3287" s="197"/>
      <c r="B3287" s="197"/>
      <c r="C3287" s="197"/>
      <c r="D3287" s="197"/>
      <c r="E3287" s="197"/>
      <c r="F3287" s="197"/>
      <c r="G3287" s="197"/>
      <c r="H3287" s="197"/>
      <c r="I3287" s="197"/>
    </row>
    <row r="3288" spans="1:9" ht="12" customHeight="1">
      <c r="A3288" s="197"/>
      <c r="B3288" s="197"/>
      <c r="C3288" s="197"/>
      <c r="D3288" s="197"/>
      <c r="E3288" s="197"/>
      <c r="F3288" s="197"/>
      <c r="G3288" s="197"/>
      <c r="H3288" s="197"/>
      <c r="I3288" s="197"/>
    </row>
    <row r="3289" spans="1:9" ht="12" customHeight="1">
      <c r="A3289" s="197"/>
      <c r="B3289" s="197"/>
      <c r="C3289" s="197"/>
      <c r="D3289" s="197"/>
      <c r="E3289" s="197"/>
      <c r="F3289" s="197"/>
      <c r="G3289" s="197"/>
      <c r="H3289" s="197"/>
      <c r="I3289" s="197"/>
    </row>
    <row r="3290" spans="1:9" ht="12" customHeight="1">
      <c r="A3290" s="197"/>
      <c r="B3290" s="197"/>
      <c r="C3290" s="197"/>
      <c r="D3290" s="197"/>
      <c r="E3290" s="197"/>
      <c r="F3290" s="197"/>
      <c r="G3290" s="197"/>
      <c r="H3290" s="197"/>
      <c r="I3290" s="197"/>
    </row>
    <row r="3291" spans="1:9" ht="12" customHeight="1">
      <c r="A3291" s="197"/>
      <c r="B3291" s="197"/>
      <c r="C3291" s="197"/>
      <c r="D3291" s="197"/>
      <c r="E3291" s="197"/>
      <c r="F3291" s="197"/>
      <c r="G3291" s="197"/>
      <c r="H3291" s="197"/>
      <c r="I3291" s="197"/>
    </row>
    <row r="3292" spans="1:9" ht="12" customHeight="1">
      <c r="A3292" s="197"/>
      <c r="B3292" s="197"/>
      <c r="C3292" s="197"/>
      <c r="D3292" s="197"/>
      <c r="E3292" s="197"/>
      <c r="F3292" s="197"/>
      <c r="G3292" s="197"/>
      <c r="H3292" s="197"/>
      <c r="I3292" s="197"/>
    </row>
    <row r="3293" spans="1:9" ht="12" customHeight="1">
      <c r="A3293" s="197"/>
      <c r="B3293" s="197"/>
      <c r="C3293" s="197"/>
      <c r="D3293" s="197"/>
      <c r="E3293" s="197"/>
      <c r="F3293" s="197"/>
      <c r="G3293" s="197"/>
      <c r="H3293" s="197"/>
      <c r="I3293" s="197"/>
    </row>
    <row r="3294" spans="1:9" ht="12" customHeight="1">
      <c r="A3294" s="197"/>
      <c r="B3294" s="197"/>
      <c r="C3294" s="197"/>
      <c r="D3294" s="197"/>
      <c r="E3294" s="197"/>
      <c r="F3294" s="197"/>
      <c r="G3294" s="197"/>
      <c r="H3294" s="197"/>
      <c r="I3294" s="197"/>
    </row>
    <row r="3295" spans="1:9" ht="12" customHeight="1">
      <c r="A3295" s="197"/>
      <c r="B3295" s="197"/>
      <c r="C3295" s="197"/>
      <c r="D3295" s="197"/>
      <c r="E3295" s="197"/>
      <c r="F3295" s="197"/>
      <c r="G3295" s="197"/>
      <c r="H3295" s="197"/>
      <c r="I3295" s="197"/>
    </row>
    <row r="3296" spans="1:9" ht="12" customHeight="1">
      <c r="A3296" s="197"/>
      <c r="B3296" s="197"/>
      <c r="C3296" s="197"/>
      <c r="D3296" s="197"/>
      <c r="E3296" s="197"/>
      <c r="F3296" s="197"/>
      <c r="G3296" s="197"/>
      <c r="H3296" s="197"/>
      <c r="I3296" s="197"/>
    </row>
    <row r="3297" spans="1:9" ht="12" customHeight="1">
      <c r="A3297" s="197"/>
      <c r="B3297" s="197"/>
      <c r="C3297" s="197"/>
      <c r="D3297" s="197"/>
      <c r="E3297" s="197"/>
      <c r="F3297" s="197"/>
      <c r="G3297" s="197"/>
      <c r="H3297" s="197"/>
      <c r="I3297" s="197"/>
    </row>
    <row r="3298" spans="1:9" ht="12" customHeight="1">
      <c r="A3298" s="197"/>
      <c r="B3298" s="197"/>
      <c r="C3298" s="197"/>
      <c r="D3298" s="197"/>
      <c r="E3298" s="197"/>
      <c r="F3298" s="197"/>
      <c r="G3298" s="197"/>
      <c r="H3298" s="197"/>
      <c r="I3298" s="197"/>
    </row>
    <row r="3299" spans="1:9" ht="12" customHeight="1">
      <c r="A3299" s="197"/>
      <c r="B3299" s="197"/>
      <c r="C3299" s="197"/>
      <c r="D3299" s="197"/>
      <c r="E3299" s="197"/>
      <c r="F3299" s="197"/>
      <c r="G3299" s="197"/>
      <c r="H3299" s="197"/>
      <c r="I3299" s="197"/>
    </row>
    <row r="3300" spans="1:9" ht="12" customHeight="1">
      <c r="A3300" s="197"/>
      <c r="B3300" s="197"/>
      <c r="C3300" s="197"/>
      <c r="D3300" s="197"/>
      <c r="E3300" s="197"/>
      <c r="F3300" s="197"/>
      <c r="G3300" s="197"/>
      <c r="H3300" s="197"/>
      <c r="I3300" s="197"/>
    </row>
    <row r="3301" spans="1:9" ht="12" customHeight="1">
      <c r="A3301" s="197"/>
      <c r="B3301" s="197"/>
      <c r="C3301" s="197"/>
      <c r="D3301" s="197"/>
      <c r="E3301" s="197"/>
      <c r="F3301" s="197"/>
      <c r="G3301" s="197"/>
      <c r="H3301" s="197"/>
      <c r="I3301" s="197"/>
    </row>
    <row r="3302" spans="1:9" ht="12" customHeight="1">
      <c r="A3302" s="197"/>
      <c r="B3302" s="197"/>
      <c r="C3302" s="197"/>
      <c r="D3302" s="197"/>
      <c r="E3302" s="197"/>
      <c r="F3302" s="197"/>
      <c r="G3302" s="197"/>
      <c r="H3302" s="197"/>
      <c r="I3302" s="197"/>
    </row>
    <row r="3303" spans="1:9" ht="12" customHeight="1">
      <c r="A3303" s="197"/>
      <c r="B3303" s="197"/>
      <c r="C3303" s="197"/>
      <c r="D3303" s="197"/>
      <c r="E3303" s="197"/>
      <c r="F3303" s="197"/>
      <c r="G3303" s="197"/>
      <c r="H3303" s="197"/>
      <c r="I3303" s="197"/>
    </row>
    <row r="3304" spans="1:9" ht="12" customHeight="1">
      <c r="A3304" s="197"/>
      <c r="B3304" s="197"/>
      <c r="C3304" s="197"/>
      <c r="D3304" s="197"/>
      <c r="E3304" s="197"/>
      <c r="F3304" s="197"/>
      <c r="G3304" s="197"/>
      <c r="H3304" s="197"/>
      <c r="I3304" s="197"/>
    </row>
    <row r="3305" spans="1:9" ht="12" customHeight="1">
      <c r="A3305" s="197"/>
      <c r="B3305" s="197"/>
      <c r="C3305" s="197"/>
      <c r="D3305" s="197"/>
      <c r="E3305" s="197"/>
      <c r="F3305" s="197"/>
      <c r="G3305" s="197"/>
      <c r="H3305" s="197"/>
      <c r="I3305" s="197"/>
    </row>
    <row r="3306" spans="1:9" ht="12" customHeight="1">
      <c r="A3306" s="197"/>
      <c r="B3306" s="197"/>
      <c r="C3306" s="197"/>
      <c r="D3306" s="197"/>
      <c r="E3306" s="197"/>
      <c r="F3306" s="197"/>
      <c r="G3306" s="197"/>
      <c r="H3306" s="197"/>
      <c r="I3306" s="197"/>
    </row>
    <row r="3307" spans="1:9" ht="12" customHeight="1">
      <c r="A3307" s="197"/>
      <c r="B3307" s="197"/>
      <c r="C3307" s="197"/>
      <c r="D3307" s="197"/>
      <c r="E3307" s="197"/>
      <c r="F3307" s="197"/>
      <c r="G3307" s="197"/>
      <c r="H3307" s="197"/>
      <c r="I3307" s="197"/>
    </row>
    <row r="3308" spans="1:9" ht="12" customHeight="1">
      <c r="A3308" s="197"/>
      <c r="B3308" s="197"/>
      <c r="C3308" s="197"/>
      <c r="D3308" s="197"/>
      <c r="E3308" s="197"/>
      <c r="F3308" s="197"/>
      <c r="G3308" s="197"/>
      <c r="H3308" s="197"/>
      <c r="I3308" s="197"/>
    </row>
    <row r="3309" spans="1:9" ht="12" customHeight="1">
      <c r="A3309" s="197"/>
      <c r="B3309" s="197"/>
      <c r="C3309" s="197"/>
      <c r="D3309" s="197"/>
      <c r="E3309" s="197"/>
      <c r="F3309" s="197"/>
      <c r="G3309" s="197"/>
      <c r="H3309" s="197"/>
      <c r="I3309" s="197"/>
    </row>
    <row r="3310" spans="1:9" ht="12" customHeight="1">
      <c r="A3310" s="197"/>
      <c r="B3310" s="197"/>
      <c r="C3310" s="197"/>
      <c r="D3310" s="197"/>
      <c r="E3310" s="197"/>
      <c r="F3310" s="197"/>
      <c r="G3310" s="197"/>
      <c r="H3310" s="197"/>
      <c r="I3310" s="197"/>
    </row>
    <row r="3311" spans="1:9" ht="12" customHeight="1">
      <c r="A3311" s="197"/>
      <c r="B3311" s="197"/>
      <c r="C3311" s="197"/>
      <c r="D3311" s="197"/>
      <c r="E3311" s="197"/>
      <c r="F3311" s="197"/>
      <c r="G3311" s="197"/>
      <c r="H3311" s="197"/>
      <c r="I3311" s="197"/>
    </row>
    <row r="3312" spans="1:9" ht="12" customHeight="1">
      <c r="A3312" s="197"/>
      <c r="B3312" s="197"/>
      <c r="C3312" s="197"/>
      <c r="D3312" s="197"/>
      <c r="E3312" s="197"/>
      <c r="F3312" s="197"/>
      <c r="G3312" s="197"/>
      <c r="H3312" s="197"/>
      <c r="I3312" s="197"/>
    </row>
    <row r="3313" spans="1:9" ht="12" customHeight="1">
      <c r="A3313" s="197"/>
      <c r="B3313" s="197"/>
      <c r="C3313" s="197"/>
      <c r="D3313" s="197"/>
      <c r="E3313" s="197"/>
      <c r="F3313" s="197"/>
      <c r="G3313" s="197"/>
      <c r="H3313" s="197"/>
      <c r="I3313" s="197"/>
    </row>
    <row r="3314" spans="1:9" ht="12" customHeight="1">
      <c r="A3314" s="197"/>
      <c r="B3314" s="197"/>
      <c r="C3314" s="197"/>
      <c r="D3314" s="197"/>
      <c r="E3314" s="197"/>
      <c r="F3314" s="197"/>
      <c r="G3314" s="197"/>
      <c r="H3314" s="197"/>
      <c r="I3314" s="197"/>
    </row>
    <row r="3315" spans="1:9" ht="12" customHeight="1">
      <c r="A3315" s="197"/>
      <c r="B3315" s="197"/>
      <c r="C3315" s="197"/>
      <c r="D3315" s="197"/>
      <c r="E3315" s="197"/>
      <c r="F3315" s="197"/>
      <c r="G3315" s="197"/>
      <c r="H3315" s="197"/>
      <c r="I3315" s="197"/>
    </row>
    <row r="3316" spans="1:9" ht="12" customHeight="1">
      <c r="A3316" s="197"/>
      <c r="B3316" s="197"/>
      <c r="C3316" s="197"/>
      <c r="D3316" s="197"/>
      <c r="E3316" s="197"/>
      <c r="F3316" s="197"/>
      <c r="G3316" s="197"/>
      <c r="H3316" s="197"/>
      <c r="I3316" s="197"/>
    </row>
    <row r="3317" spans="1:9" ht="12" customHeight="1">
      <c r="A3317" s="197"/>
      <c r="B3317" s="197"/>
      <c r="C3317" s="197"/>
      <c r="D3317" s="197"/>
      <c r="E3317" s="197"/>
      <c r="F3317" s="197"/>
      <c r="G3317" s="197"/>
      <c r="H3317" s="197"/>
      <c r="I3317" s="197"/>
    </row>
    <row r="3318" spans="1:9" ht="12" customHeight="1">
      <c r="A3318" s="197"/>
      <c r="B3318" s="197"/>
      <c r="C3318" s="197"/>
      <c r="D3318" s="197"/>
      <c r="E3318" s="197"/>
      <c r="F3318" s="197"/>
      <c r="G3318" s="197"/>
      <c r="H3318" s="197"/>
      <c r="I3318" s="197"/>
    </row>
    <row r="3319" spans="1:9" ht="12" customHeight="1">
      <c r="A3319" s="197"/>
      <c r="B3319" s="197"/>
      <c r="C3319" s="197"/>
      <c r="D3319" s="197"/>
      <c r="E3319" s="197"/>
      <c r="F3319" s="197"/>
      <c r="G3319" s="197"/>
      <c r="H3319" s="197"/>
      <c r="I3319" s="197"/>
    </row>
    <row r="3320" spans="1:9" ht="12" customHeight="1">
      <c r="A3320" s="197"/>
      <c r="B3320" s="197"/>
      <c r="C3320" s="197"/>
      <c r="D3320" s="197"/>
      <c r="E3320" s="197"/>
      <c r="F3320" s="197"/>
      <c r="G3320" s="197"/>
      <c r="H3320" s="197"/>
      <c r="I3320" s="197"/>
    </row>
    <row r="3321" spans="1:9" ht="12" customHeight="1">
      <c r="A3321" s="197"/>
      <c r="B3321" s="197"/>
      <c r="C3321" s="197"/>
      <c r="D3321" s="197"/>
      <c r="E3321" s="197"/>
      <c r="F3321" s="197"/>
      <c r="G3321" s="197"/>
      <c r="H3321" s="197"/>
      <c r="I3321" s="197"/>
    </row>
    <row r="3322" spans="1:9" ht="12" customHeight="1">
      <c r="A3322" s="197"/>
      <c r="B3322" s="197"/>
      <c r="C3322" s="197"/>
      <c r="D3322" s="197"/>
      <c r="E3322" s="197"/>
      <c r="F3322" s="197"/>
      <c r="G3322" s="197"/>
      <c r="H3322" s="197"/>
      <c r="I3322" s="197"/>
    </row>
    <row r="3323" spans="1:9" ht="12" customHeight="1">
      <c r="A3323" s="197"/>
      <c r="B3323" s="197"/>
      <c r="C3323" s="197"/>
      <c r="D3323" s="197"/>
      <c r="E3323" s="197"/>
      <c r="F3323" s="197"/>
      <c r="G3323" s="197"/>
      <c r="H3323" s="197"/>
      <c r="I3323" s="197"/>
    </row>
    <row r="3324" spans="1:9" ht="12" customHeight="1">
      <c r="A3324" s="197"/>
      <c r="B3324" s="197"/>
      <c r="C3324" s="197"/>
      <c r="D3324" s="197"/>
      <c r="E3324" s="197"/>
      <c r="F3324" s="197"/>
      <c r="G3324" s="197"/>
      <c r="H3324" s="197"/>
      <c r="I3324" s="197"/>
    </row>
    <row r="3325" spans="1:9" ht="12" customHeight="1">
      <c r="A3325" s="197"/>
      <c r="B3325" s="197"/>
      <c r="C3325" s="197"/>
      <c r="D3325" s="197"/>
      <c r="E3325" s="197"/>
      <c r="F3325" s="197"/>
      <c r="G3325" s="197"/>
      <c r="H3325" s="197"/>
      <c r="I3325" s="197"/>
    </row>
    <row r="3326" spans="1:9" ht="12" customHeight="1">
      <c r="A3326" s="197"/>
      <c r="B3326" s="197"/>
      <c r="C3326" s="197"/>
      <c r="D3326" s="197"/>
      <c r="E3326" s="197"/>
      <c r="F3326" s="197"/>
      <c r="G3326" s="197"/>
      <c r="H3326" s="197"/>
      <c r="I3326" s="197"/>
    </row>
    <row r="3327" spans="1:9" ht="12" customHeight="1">
      <c r="A3327" s="197"/>
      <c r="B3327" s="197"/>
      <c r="C3327" s="197"/>
      <c r="D3327" s="197"/>
      <c r="E3327" s="197"/>
      <c r="F3327" s="197"/>
      <c r="G3327" s="197"/>
      <c r="H3327" s="197"/>
      <c r="I3327" s="197"/>
    </row>
    <row r="3328" spans="1:9" ht="12" customHeight="1">
      <c r="A3328" s="197"/>
      <c r="B3328" s="197"/>
      <c r="C3328" s="197"/>
      <c r="D3328" s="197"/>
      <c r="E3328" s="197"/>
      <c r="F3328" s="197"/>
      <c r="G3328" s="197"/>
      <c r="H3328" s="197"/>
      <c r="I3328" s="197"/>
    </row>
    <row r="3329" spans="1:9" ht="12" customHeight="1">
      <c r="A3329" s="197"/>
      <c r="B3329" s="197"/>
      <c r="C3329" s="197"/>
      <c r="D3329" s="197"/>
      <c r="E3329" s="197"/>
      <c r="F3329" s="197"/>
      <c r="G3329" s="197"/>
      <c r="H3329" s="197"/>
      <c r="I3329" s="197"/>
    </row>
    <row r="3330" spans="1:9" ht="12" customHeight="1">
      <c r="A3330" s="197"/>
      <c r="B3330" s="197"/>
      <c r="C3330" s="197"/>
      <c r="D3330" s="197"/>
      <c r="E3330" s="197"/>
      <c r="F3330" s="197"/>
      <c r="G3330" s="197"/>
      <c r="H3330" s="197"/>
      <c r="I3330" s="197"/>
    </row>
    <row r="3331" spans="1:9" ht="12" customHeight="1">
      <c r="A3331" s="197"/>
      <c r="B3331" s="197"/>
      <c r="C3331" s="197"/>
      <c r="D3331" s="197"/>
      <c r="E3331" s="197"/>
      <c r="F3331" s="197"/>
      <c r="G3331" s="197"/>
      <c r="H3331" s="197"/>
      <c r="I3331" s="197"/>
    </row>
    <row r="3332" spans="1:9" ht="12" customHeight="1">
      <c r="A3332" s="197"/>
      <c r="B3332" s="197"/>
      <c r="C3332" s="197"/>
      <c r="D3332" s="197"/>
      <c r="E3332" s="197"/>
      <c r="F3332" s="197"/>
      <c r="G3332" s="197"/>
      <c r="H3332" s="197"/>
      <c r="I3332" s="197"/>
    </row>
    <row r="3333" spans="1:9" ht="12" customHeight="1">
      <c r="A3333" s="197"/>
      <c r="B3333" s="197"/>
      <c r="C3333" s="197"/>
      <c r="D3333" s="197"/>
      <c r="E3333" s="197"/>
      <c r="F3333" s="197"/>
      <c r="G3333" s="197"/>
      <c r="H3333" s="197"/>
      <c r="I3333" s="197"/>
    </row>
    <row r="3334" spans="1:9" ht="12" customHeight="1">
      <c r="A3334" s="197"/>
      <c r="B3334" s="197"/>
      <c r="C3334" s="197"/>
      <c r="D3334" s="197"/>
      <c r="E3334" s="197"/>
      <c r="F3334" s="197"/>
      <c r="G3334" s="197"/>
      <c r="H3334" s="197"/>
      <c r="I3334" s="197"/>
    </row>
    <row r="3335" spans="1:9" ht="12" customHeight="1">
      <c r="A3335" s="197"/>
      <c r="B3335" s="197"/>
      <c r="C3335" s="197"/>
      <c r="D3335" s="197"/>
      <c r="E3335" s="197"/>
      <c r="F3335" s="197"/>
      <c r="G3335" s="197"/>
      <c r="H3335" s="197"/>
      <c r="I3335" s="197"/>
    </row>
    <row r="3336" spans="1:9" ht="12" customHeight="1">
      <c r="A3336" s="197"/>
      <c r="B3336" s="197"/>
      <c r="C3336" s="197"/>
      <c r="D3336" s="197"/>
      <c r="E3336" s="197"/>
      <c r="F3336" s="197"/>
      <c r="G3336" s="197"/>
      <c r="H3336" s="197"/>
      <c r="I3336" s="197"/>
    </row>
    <row r="3337" spans="1:9" ht="12" customHeight="1">
      <c r="A3337" s="197"/>
      <c r="B3337" s="197"/>
      <c r="C3337" s="197"/>
      <c r="D3337" s="197"/>
      <c r="E3337" s="197"/>
      <c r="F3337" s="197"/>
      <c r="G3337" s="197"/>
      <c r="H3337" s="197"/>
      <c r="I3337" s="197"/>
    </row>
    <row r="3338" spans="1:9" ht="12" customHeight="1">
      <c r="A3338" s="197"/>
      <c r="B3338" s="197"/>
      <c r="C3338" s="197"/>
      <c r="D3338" s="197"/>
      <c r="E3338" s="197"/>
      <c r="F3338" s="197"/>
      <c r="G3338" s="197"/>
      <c r="H3338" s="197"/>
      <c r="I3338" s="197"/>
    </row>
    <row r="3339" spans="1:9" ht="12" customHeight="1">
      <c r="A3339" s="197"/>
      <c r="B3339" s="197"/>
      <c r="C3339" s="197"/>
      <c r="D3339" s="197"/>
      <c r="E3339" s="197"/>
      <c r="F3339" s="197"/>
      <c r="G3339" s="197"/>
      <c r="H3339" s="197"/>
      <c r="I3339" s="197"/>
    </row>
    <row r="3340" spans="1:9" ht="12" customHeight="1">
      <c r="A3340" s="197"/>
      <c r="B3340" s="197"/>
      <c r="C3340" s="197"/>
      <c r="D3340" s="197"/>
      <c r="E3340" s="197"/>
      <c r="F3340" s="197"/>
      <c r="G3340" s="197"/>
      <c r="H3340" s="197"/>
      <c r="I3340" s="197"/>
    </row>
    <row r="3341" spans="1:9" ht="12" customHeight="1">
      <c r="A3341" s="197"/>
      <c r="B3341" s="197"/>
      <c r="C3341" s="197"/>
      <c r="D3341" s="197"/>
      <c r="E3341" s="197"/>
      <c r="F3341" s="197"/>
      <c r="G3341" s="197"/>
      <c r="H3341" s="197"/>
      <c r="I3341" s="197"/>
    </row>
    <row r="3342" spans="1:9" ht="12" customHeight="1">
      <c r="A3342" s="197"/>
      <c r="B3342" s="197"/>
      <c r="C3342" s="197"/>
      <c r="D3342" s="197"/>
      <c r="E3342" s="197"/>
      <c r="F3342" s="197"/>
      <c r="G3342" s="197"/>
      <c r="H3342" s="197"/>
      <c r="I3342" s="197"/>
    </row>
    <row r="3343" spans="1:9" ht="12" customHeight="1">
      <c r="A3343" s="197"/>
      <c r="B3343" s="197"/>
      <c r="C3343" s="197"/>
      <c r="D3343" s="197"/>
      <c r="E3343" s="197"/>
      <c r="F3343" s="197"/>
      <c r="G3343" s="197"/>
      <c r="H3343" s="197"/>
      <c r="I3343" s="197"/>
    </row>
    <row r="3344" spans="1:9" ht="12" customHeight="1">
      <c r="A3344" s="197"/>
      <c r="B3344" s="197"/>
      <c r="C3344" s="197"/>
      <c r="D3344" s="197"/>
      <c r="E3344" s="197"/>
      <c r="F3344" s="197"/>
      <c r="G3344" s="197"/>
      <c r="H3344" s="197"/>
      <c r="I3344" s="197"/>
    </row>
    <row r="3345" spans="1:9" ht="12" customHeight="1">
      <c r="A3345" s="197"/>
      <c r="B3345" s="197"/>
      <c r="C3345" s="197"/>
      <c r="D3345" s="197"/>
      <c r="E3345" s="197"/>
      <c r="F3345" s="197"/>
      <c r="G3345" s="197"/>
      <c r="H3345" s="197"/>
      <c r="I3345" s="197"/>
    </row>
    <row r="3346" spans="1:9" ht="12" customHeight="1">
      <c r="A3346" s="197"/>
      <c r="B3346" s="197"/>
      <c r="C3346" s="197"/>
      <c r="D3346" s="197"/>
      <c r="E3346" s="197"/>
      <c r="F3346" s="197"/>
      <c r="G3346" s="197"/>
      <c r="H3346" s="197"/>
      <c r="I3346" s="197"/>
    </row>
    <row r="3347" spans="1:9" ht="12" customHeight="1">
      <c r="A3347" s="197"/>
      <c r="B3347" s="197"/>
      <c r="C3347" s="197"/>
      <c r="D3347" s="197"/>
      <c r="E3347" s="197"/>
      <c r="F3347" s="197"/>
      <c r="G3347" s="197"/>
      <c r="H3347" s="197"/>
      <c r="I3347" s="197"/>
    </row>
    <row r="3348" spans="1:9" ht="12" customHeight="1">
      <c r="A3348" s="197"/>
      <c r="B3348" s="197"/>
      <c r="C3348" s="197"/>
      <c r="D3348" s="197"/>
      <c r="E3348" s="197"/>
      <c r="F3348" s="197"/>
      <c r="G3348" s="197"/>
      <c r="H3348" s="197"/>
      <c r="I3348" s="197"/>
    </row>
    <row r="3349" spans="1:9" ht="12" customHeight="1">
      <c r="A3349" s="197"/>
      <c r="B3349" s="197"/>
      <c r="C3349" s="197"/>
      <c r="D3349" s="197"/>
      <c r="E3349" s="197"/>
      <c r="F3349" s="197"/>
      <c r="G3349" s="197"/>
      <c r="H3349" s="197"/>
      <c r="I3349" s="197"/>
    </row>
    <row r="3350" spans="1:9" ht="12" customHeight="1">
      <c r="A3350" s="197"/>
      <c r="B3350" s="197"/>
      <c r="C3350" s="197"/>
      <c r="D3350" s="197"/>
      <c r="E3350" s="197"/>
      <c r="F3350" s="197"/>
      <c r="G3350" s="197"/>
      <c r="H3350" s="197"/>
      <c r="I3350" s="197"/>
    </row>
    <row r="3351" spans="1:9" ht="12" customHeight="1">
      <c r="A3351" s="197"/>
      <c r="B3351" s="197"/>
      <c r="C3351" s="197"/>
      <c r="D3351" s="197"/>
      <c r="E3351" s="197"/>
      <c r="F3351" s="197"/>
      <c r="G3351" s="197"/>
      <c r="H3351" s="197"/>
      <c r="I3351" s="197"/>
    </row>
    <row r="3352" spans="1:9" ht="12" customHeight="1">
      <c r="A3352" s="197"/>
      <c r="B3352" s="197"/>
      <c r="C3352" s="197"/>
      <c r="D3352" s="197"/>
      <c r="E3352" s="197"/>
      <c r="F3352" s="197"/>
      <c r="G3352" s="197"/>
      <c r="H3352" s="197"/>
      <c r="I3352" s="197"/>
    </row>
    <row r="3353" spans="1:9" ht="12" customHeight="1">
      <c r="A3353" s="197"/>
      <c r="B3353" s="197"/>
      <c r="C3353" s="197"/>
      <c r="D3353" s="197"/>
      <c r="E3353" s="197"/>
      <c r="F3353" s="197"/>
      <c r="G3353" s="197"/>
      <c r="H3353" s="197"/>
      <c r="I3353" s="197"/>
    </row>
    <row r="3354" spans="1:9" ht="12" customHeight="1">
      <c r="A3354" s="197"/>
      <c r="B3354" s="197"/>
      <c r="C3354" s="197"/>
      <c r="D3354" s="197"/>
      <c r="E3354" s="197"/>
      <c r="F3354" s="197"/>
      <c r="G3354" s="197"/>
      <c r="H3354" s="197"/>
      <c r="I3354" s="197"/>
    </row>
    <row r="3355" spans="1:9" ht="12" customHeight="1">
      <c r="A3355" s="197"/>
      <c r="B3355" s="197"/>
      <c r="C3355" s="197"/>
      <c r="D3355" s="197"/>
      <c r="E3355" s="197"/>
      <c r="F3355" s="197"/>
      <c r="G3355" s="197"/>
      <c r="H3355" s="197"/>
      <c r="I3355" s="197"/>
    </row>
    <row r="3356" spans="1:9" ht="12" customHeight="1">
      <c r="A3356" s="197"/>
      <c r="B3356" s="197"/>
      <c r="C3356" s="197"/>
      <c r="D3356" s="197"/>
      <c r="E3356" s="197"/>
      <c r="F3356" s="197"/>
      <c r="G3356" s="197"/>
      <c r="H3356" s="197"/>
      <c r="I3356" s="197"/>
    </row>
    <row r="3357" spans="1:9" ht="12" customHeight="1">
      <c r="A3357" s="197"/>
      <c r="B3357" s="197"/>
      <c r="C3357" s="197"/>
      <c r="D3357" s="197"/>
      <c r="E3357" s="197"/>
      <c r="F3357" s="197"/>
      <c r="G3357" s="197"/>
      <c r="H3357" s="197"/>
      <c r="I3357" s="197"/>
    </row>
    <row r="3358" spans="1:9" ht="12" customHeight="1">
      <c r="A3358" s="197"/>
      <c r="B3358" s="197"/>
      <c r="C3358" s="197"/>
      <c r="D3358" s="197"/>
      <c r="E3358" s="197"/>
      <c r="F3358" s="197"/>
      <c r="G3358" s="197"/>
      <c r="H3358" s="197"/>
      <c r="I3358" s="197"/>
    </row>
    <row r="3359" spans="1:9" ht="12" customHeight="1">
      <c r="A3359" s="197"/>
      <c r="B3359" s="197"/>
      <c r="C3359" s="197"/>
      <c r="D3359" s="197"/>
      <c r="E3359" s="197"/>
      <c r="F3359" s="197"/>
      <c r="G3359" s="197"/>
      <c r="H3359" s="197"/>
      <c r="I3359" s="197"/>
    </row>
    <row r="3360" spans="1:9" ht="12" customHeight="1">
      <c r="A3360" s="197"/>
      <c r="B3360" s="197"/>
      <c r="C3360" s="197"/>
      <c r="D3360" s="197"/>
      <c r="E3360" s="197"/>
      <c r="F3360" s="197"/>
      <c r="G3360" s="197"/>
      <c r="H3360" s="197"/>
      <c r="I3360" s="197"/>
    </row>
    <row r="3361" spans="1:9" ht="12" customHeight="1">
      <c r="A3361" s="197"/>
      <c r="B3361" s="197"/>
      <c r="C3361" s="197"/>
      <c r="D3361" s="197"/>
      <c r="E3361" s="197"/>
      <c r="F3361" s="197"/>
      <c r="G3361" s="197"/>
      <c r="H3361" s="197"/>
      <c r="I3361" s="197"/>
    </row>
    <row r="3362" spans="1:9" ht="12" customHeight="1">
      <c r="A3362" s="197"/>
      <c r="B3362" s="197"/>
      <c r="C3362" s="197"/>
      <c r="D3362" s="197"/>
      <c r="E3362" s="197"/>
      <c r="F3362" s="197"/>
      <c r="G3362" s="197"/>
      <c r="H3362" s="197"/>
      <c r="I3362" s="197"/>
    </row>
    <row r="3363" spans="1:9" ht="12" customHeight="1">
      <c r="A3363" s="197"/>
      <c r="B3363" s="197"/>
      <c r="C3363" s="197"/>
      <c r="D3363" s="197"/>
      <c r="E3363" s="197"/>
      <c r="F3363" s="197"/>
      <c r="G3363" s="197"/>
      <c r="H3363" s="197"/>
      <c r="I3363" s="197"/>
    </row>
    <row r="3364" spans="1:9" ht="12" customHeight="1">
      <c r="A3364" s="197"/>
      <c r="B3364" s="197"/>
      <c r="C3364" s="197"/>
      <c r="D3364" s="197"/>
      <c r="E3364" s="197"/>
      <c r="F3364" s="197"/>
      <c r="G3364" s="197"/>
      <c r="H3364" s="197"/>
      <c r="I3364" s="197"/>
    </row>
    <row r="3365" spans="1:9" ht="12" customHeight="1">
      <c r="A3365" s="197"/>
      <c r="B3365" s="197"/>
      <c r="C3365" s="197"/>
      <c r="D3365" s="197"/>
      <c r="E3365" s="197"/>
      <c r="F3365" s="197"/>
      <c r="G3365" s="197"/>
      <c r="H3365" s="197"/>
      <c r="I3365" s="197"/>
    </row>
    <row r="3366" spans="1:9" ht="12" customHeight="1">
      <c r="A3366" s="197"/>
      <c r="B3366" s="197"/>
      <c r="C3366" s="197"/>
      <c r="D3366" s="197"/>
      <c r="E3366" s="197"/>
      <c r="F3366" s="197"/>
      <c r="G3366" s="197"/>
      <c r="H3366" s="197"/>
      <c r="I3366" s="197"/>
    </row>
    <row r="3367" spans="1:9" ht="12" customHeight="1">
      <c r="A3367" s="197"/>
      <c r="B3367" s="197"/>
      <c r="C3367" s="197"/>
      <c r="D3367" s="197"/>
      <c r="E3367" s="197"/>
      <c r="F3367" s="197"/>
      <c r="G3367" s="197"/>
      <c r="H3367" s="197"/>
      <c r="I3367" s="197"/>
    </row>
    <row r="3368" spans="1:9" ht="12" customHeight="1">
      <c r="A3368" s="197"/>
      <c r="B3368" s="197"/>
      <c r="C3368" s="197"/>
      <c r="D3368" s="197"/>
      <c r="E3368" s="197"/>
      <c r="F3368" s="197"/>
      <c r="G3368" s="197"/>
      <c r="H3368" s="197"/>
      <c r="I3368" s="197"/>
    </row>
    <row r="3369" spans="1:9" ht="12" customHeight="1">
      <c r="A3369" s="197"/>
      <c r="B3369" s="197"/>
      <c r="C3369" s="197"/>
      <c r="D3369" s="197"/>
      <c r="E3369" s="197"/>
      <c r="F3369" s="197"/>
      <c r="G3369" s="197"/>
      <c r="H3369" s="197"/>
      <c r="I3369" s="197"/>
    </row>
    <row r="3370" spans="1:9" ht="12" customHeight="1">
      <c r="A3370" s="197"/>
      <c r="B3370" s="197"/>
      <c r="C3370" s="197"/>
      <c r="D3370" s="197"/>
      <c r="E3370" s="197"/>
      <c r="F3370" s="197"/>
      <c r="G3370" s="197"/>
      <c r="H3370" s="197"/>
      <c r="I3370" s="197"/>
    </row>
    <row r="3371" spans="1:9" ht="12" customHeight="1">
      <c r="A3371" s="197"/>
      <c r="B3371" s="197"/>
      <c r="C3371" s="197"/>
      <c r="D3371" s="197"/>
      <c r="E3371" s="197"/>
      <c r="F3371" s="197"/>
      <c r="G3371" s="197"/>
      <c r="H3371" s="197"/>
      <c r="I3371" s="197"/>
    </row>
    <row r="3372" spans="1:9" ht="12" customHeight="1">
      <c r="A3372" s="197"/>
      <c r="B3372" s="197"/>
      <c r="C3372" s="197"/>
      <c r="D3372" s="197"/>
      <c r="E3372" s="197"/>
      <c r="F3372" s="197"/>
      <c r="G3372" s="197"/>
      <c r="H3372" s="197"/>
      <c r="I3372" s="197"/>
    </row>
    <row r="3373" spans="1:9" ht="12" customHeight="1">
      <c r="A3373" s="197"/>
      <c r="B3373" s="197"/>
      <c r="C3373" s="197"/>
      <c r="D3373" s="197"/>
      <c r="E3373" s="197"/>
      <c r="F3373" s="197"/>
      <c r="G3373" s="197"/>
      <c r="H3373" s="197"/>
      <c r="I3373" s="197"/>
    </row>
    <row r="3374" spans="1:9" ht="12" customHeight="1">
      <c r="A3374" s="197"/>
      <c r="B3374" s="197"/>
      <c r="C3374" s="197"/>
      <c r="D3374" s="197"/>
      <c r="E3374" s="197"/>
      <c r="F3374" s="197"/>
      <c r="G3374" s="197"/>
      <c r="H3374" s="197"/>
      <c r="I3374" s="197"/>
    </row>
    <row r="3375" spans="1:9" ht="12" customHeight="1">
      <c r="A3375" s="197"/>
      <c r="B3375" s="197"/>
      <c r="C3375" s="197"/>
      <c r="D3375" s="197"/>
      <c r="E3375" s="197"/>
      <c r="F3375" s="197"/>
      <c r="G3375" s="197"/>
      <c r="H3375" s="197"/>
      <c r="I3375" s="197"/>
    </row>
    <row r="3376" spans="1:9" ht="12" customHeight="1">
      <c r="A3376" s="197"/>
      <c r="B3376" s="197"/>
      <c r="C3376" s="197"/>
      <c r="D3376" s="197"/>
      <c r="E3376" s="197"/>
      <c r="F3376" s="197"/>
      <c r="G3376" s="197"/>
      <c r="H3376" s="197"/>
      <c r="I3376" s="197"/>
    </row>
    <row r="3377" spans="1:9" ht="12" customHeight="1">
      <c r="A3377" s="197"/>
      <c r="B3377" s="197"/>
      <c r="C3377" s="197"/>
      <c r="D3377" s="197"/>
      <c r="E3377" s="197"/>
      <c r="F3377" s="197"/>
      <c r="G3377" s="197"/>
      <c r="H3377" s="197"/>
      <c r="I3377" s="197"/>
    </row>
    <row r="3378" spans="1:9" ht="12" customHeight="1">
      <c r="A3378" s="197"/>
      <c r="B3378" s="197"/>
      <c r="C3378" s="197"/>
      <c r="D3378" s="197"/>
      <c r="E3378" s="197"/>
      <c r="F3378" s="197"/>
      <c r="G3378" s="197"/>
      <c r="H3378" s="197"/>
      <c r="I3378" s="197"/>
    </row>
    <row r="3379" spans="1:9" ht="12" customHeight="1">
      <c r="A3379" s="197"/>
      <c r="B3379" s="197"/>
      <c r="C3379" s="197"/>
      <c r="D3379" s="197"/>
      <c r="E3379" s="197"/>
      <c r="F3379" s="197"/>
      <c r="G3379" s="197"/>
      <c r="H3379" s="197"/>
      <c r="I3379" s="197"/>
    </row>
    <row r="3380" spans="1:9" ht="12" customHeight="1">
      <c r="A3380" s="197"/>
      <c r="B3380" s="197"/>
      <c r="C3380" s="197"/>
      <c r="D3380" s="197"/>
      <c r="E3380" s="197"/>
      <c r="F3380" s="197"/>
      <c r="G3380" s="197"/>
      <c r="H3380" s="197"/>
      <c r="I3380" s="197"/>
    </row>
    <row r="3381" spans="1:9" ht="12" customHeight="1">
      <c r="A3381" s="197"/>
      <c r="B3381" s="197"/>
      <c r="C3381" s="197"/>
      <c r="D3381" s="197"/>
      <c r="E3381" s="197"/>
      <c r="F3381" s="197"/>
      <c r="G3381" s="197"/>
      <c r="H3381" s="197"/>
      <c r="I3381" s="197"/>
    </row>
    <row r="3382" spans="1:9" ht="12" customHeight="1">
      <c r="A3382" s="197"/>
      <c r="B3382" s="197"/>
      <c r="C3382" s="197"/>
      <c r="D3382" s="197"/>
      <c r="E3382" s="197"/>
      <c r="F3382" s="197"/>
      <c r="G3382" s="197"/>
      <c r="H3382" s="197"/>
      <c r="I3382" s="197"/>
    </row>
    <row r="3383" spans="1:9" ht="12" customHeight="1">
      <c r="A3383" s="197"/>
      <c r="B3383" s="197"/>
      <c r="C3383" s="197"/>
      <c r="D3383" s="197"/>
      <c r="E3383" s="197"/>
      <c r="F3383" s="197"/>
      <c r="G3383" s="197"/>
      <c r="H3383" s="197"/>
      <c r="I3383" s="197"/>
    </row>
    <row r="3384" spans="1:9" ht="12" customHeight="1">
      <c r="A3384" s="197"/>
      <c r="B3384" s="197"/>
      <c r="C3384" s="197"/>
      <c r="D3384" s="197"/>
      <c r="E3384" s="197"/>
      <c r="F3384" s="197"/>
      <c r="G3384" s="197"/>
      <c r="H3384" s="197"/>
      <c r="I3384" s="197"/>
    </row>
    <row r="3385" spans="1:9" ht="12" customHeight="1">
      <c r="A3385" s="197"/>
      <c r="B3385" s="197"/>
      <c r="C3385" s="197"/>
      <c r="D3385" s="197"/>
      <c r="E3385" s="197"/>
      <c r="F3385" s="197"/>
      <c r="G3385" s="197"/>
      <c r="H3385" s="197"/>
      <c r="I3385" s="197"/>
    </row>
    <row r="3386" spans="1:9" ht="12" customHeight="1">
      <c r="A3386" s="197"/>
      <c r="B3386" s="197"/>
      <c r="C3386" s="197"/>
      <c r="D3386" s="197"/>
      <c r="E3386" s="197"/>
      <c r="F3386" s="197"/>
      <c r="G3386" s="197"/>
      <c r="H3386" s="197"/>
      <c r="I3386" s="197"/>
    </row>
    <row r="3387" spans="1:9" ht="12" customHeight="1">
      <c r="A3387" s="197"/>
      <c r="B3387" s="197"/>
      <c r="C3387" s="197"/>
      <c r="D3387" s="197"/>
      <c r="E3387" s="197"/>
      <c r="F3387" s="197"/>
      <c r="G3387" s="197"/>
      <c r="H3387" s="197"/>
      <c r="I3387" s="197"/>
    </row>
    <row r="3388" spans="1:9" ht="12" customHeight="1">
      <c r="A3388" s="197"/>
      <c r="B3388" s="197"/>
      <c r="C3388" s="197"/>
      <c r="D3388" s="197"/>
      <c r="E3388" s="197"/>
      <c r="F3388" s="197"/>
      <c r="G3388" s="197"/>
      <c r="H3388" s="197"/>
      <c r="I3388" s="197"/>
    </row>
    <row r="3389" spans="1:9" ht="12" customHeight="1">
      <c r="A3389" s="197"/>
      <c r="B3389" s="197"/>
      <c r="C3389" s="197"/>
      <c r="D3389" s="197"/>
      <c r="E3389" s="197"/>
      <c r="F3389" s="197"/>
      <c r="G3389" s="197"/>
      <c r="H3389" s="197"/>
      <c r="I3389" s="197"/>
    </row>
    <row r="3390" spans="1:9" ht="12" customHeight="1">
      <c r="A3390" s="197"/>
      <c r="B3390" s="197"/>
      <c r="C3390" s="197"/>
      <c r="D3390" s="197"/>
      <c r="E3390" s="197"/>
      <c r="F3390" s="197"/>
      <c r="G3390" s="197"/>
      <c r="H3390" s="197"/>
      <c r="I3390" s="197"/>
    </row>
    <row r="3391" spans="1:9" ht="12" customHeight="1">
      <c r="A3391" s="197"/>
      <c r="B3391" s="197"/>
      <c r="C3391" s="197"/>
      <c r="D3391" s="197"/>
      <c r="E3391" s="197"/>
      <c r="F3391" s="197"/>
      <c r="G3391" s="197"/>
      <c r="H3391" s="197"/>
      <c r="I3391" s="197"/>
    </row>
    <row r="3392" spans="1:9" ht="12" customHeight="1">
      <c r="A3392" s="197"/>
      <c r="B3392" s="197"/>
      <c r="C3392" s="197"/>
      <c r="D3392" s="197"/>
      <c r="E3392" s="197"/>
      <c r="F3392" s="197"/>
      <c r="G3392" s="197"/>
      <c r="H3392" s="197"/>
      <c r="I3392" s="197"/>
    </row>
    <row r="3393" spans="1:9" ht="12" customHeight="1">
      <c r="A3393" s="197"/>
      <c r="B3393" s="197"/>
      <c r="C3393" s="197"/>
      <c r="D3393" s="197"/>
      <c r="E3393" s="197"/>
      <c r="F3393" s="197"/>
      <c r="G3393" s="197"/>
      <c r="H3393" s="197"/>
      <c r="I3393" s="197"/>
    </row>
    <row r="3394" spans="1:9" ht="12" customHeight="1">
      <c r="A3394" s="197"/>
      <c r="B3394" s="197"/>
      <c r="C3394" s="197"/>
      <c r="D3394" s="197"/>
      <c r="E3394" s="197"/>
      <c r="F3394" s="197"/>
      <c r="G3394" s="197"/>
      <c r="H3394" s="197"/>
      <c r="I3394" s="197"/>
    </row>
    <row r="3395" spans="1:9" ht="12" customHeight="1">
      <c r="A3395" s="197"/>
      <c r="B3395" s="197"/>
      <c r="C3395" s="197"/>
      <c r="D3395" s="197"/>
      <c r="E3395" s="197"/>
      <c r="F3395" s="197"/>
      <c r="G3395" s="197"/>
      <c r="H3395" s="197"/>
      <c r="I3395" s="197"/>
    </row>
    <row r="3396" spans="1:9" ht="12" customHeight="1">
      <c r="A3396" s="197"/>
      <c r="B3396" s="197"/>
      <c r="C3396" s="197"/>
      <c r="D3396" s="197"/>
      <c r="E3396" s="197"/>
      <c r="F3396" s="197"/>
      <c r="G3396" s="197"/>
      <c r="H3396" s="197"/>
      <c r="I3396" s="197"/>
    </row>
    <row r="3397" spans="1:9" ht="12" customHeight="1">
      <c r="A3397" s="197"/>
      <c r="B3397" s="197"/>
      <c r="C3397" s="197"/>
      <c r="D3397" s="197"/>
      <c r="E3397" s="197"/>
      <c r="F3397" s="197"/>
      <c r="G3397" s="197"/>
      <c r="H3397" s="197"/>
      <c r="I3397" s="197"/>
    </row>
    <row r="3398" spans="1:9" ht="12" customHeight="1">
      <c r="A3398" s="197"/>
      <c r="B3398" s="197"/>
      <c r="C3398" s="197"/>
      <c r="D3398" s="197"/>
      <c r="E3398" s="197"/>
      <c r="F3398" s="197"/>
      <c r="G3398" s="197"/>
      <c r="H3398" s="197"/>
      <c r="I3398" s="197"/>
    </row>
    <row r="3399" spans="1:9" ht="12" customHeight="1">
      <c r="A3399" s="197"/>
      <c r="B3399" s="197"/>
      <c r="C3399" s="197"/>
      <c r="D3399" s="197"/>
      <c r="E3399" s="197"/>
      <c r="F3399" s="197"/>
      <c r="G3399" s="197"/>
      <c r="H3399" s="197"/>
      <c r="I3399" s="197"/>
    </row>
    <row r="3400" spans="1:9" ht="12" customHeight="1">
      <c r="A3400" s="197"/>
      <c r="B3400" s="197"/>
      <c r="C3400" s="197"/>
      <c r="D3400" s="197"/>
      <c r="E3400" s="197"/>
      <c r="F3400" s="197"/>
      <c r="G3400" s="197"/>
      <c r="H3400" s="197"/>
      <c r="I3400" s="197"/>
    </row>
    <row r="3401" spans="1:9" ht="12" customHeight="1">
      <c r="A3401" s="197"/>
      <c r="B3401" s="197"/>
      <c r="C3401" s="197"/>
      <c r="D3401" s="197"/>
      <c r="E3401" s="197"/>
      <c r="F3401" s="197"/>
      <c r="G3401" s="197"/>
      <c r="H3401" s="197"/>
      <c r="I3401" s="197"/>
    </row>
    <row r="3402" spans="1:9" ht="12" customHeight="1">
      <c r="A3402" s="197"/>
      <c r="B3402" s="197"/>
      <c r="C3402" s="197"/>
      <c r="D3402" s="197"/>
      <c r="E3402" s="197"/>
      <c r="F3402" s="197"/>
      <c r="G3402" s="197"/>
      <c r="H3402" s="197"/>
      <c r="I3402" s="197"/>
    </row>
    <row r="3403" spans="1:9" ht="12" customHeight="1">
      <c r="A3403" s="197"/>
      <c r="B3403" s="197"/>
      <c r="C3403" s="197"/>
      <c r="D3403" s="197"/>
      <c r="E3403" s="197"/>
      <c r="F3403" s="197"/>
      <c r="G3403" s="197"/>
      <c r="H3403" s="197"/>
      <c r="I3403" s="197"/>
    </row>
    <row r="3404" spans="1:9" ht="12" customHeight="1">
      <c r="A3404" s="197"/>
      <c r="B3404" s="197"/>
      <c r="C3404" s="197"/>
      <c r="D3404" s="197"/>
      <c r="E3404" s="197"/>
      <c r="F3404" s="197"/>
      <c r="G3404" s="197"/>
      <c r="H3404" s="197"/>
      <c r="I3404" s="197"/>
    </row>
    <row r="3405" spans="1:9" ht="12" customHeight="1">
      <c r="A3405" s="197"/>
      <c r="B3405" s="197"/>
      <c r="C3405" s="197"/>
      <c r="D3405" s="197"/>
      <c r="E3405" s="197"/>
      <c r="F3405" s="197"/>
      <c r="G3405" s="197"/>
      <c r="H3405" s="197"/>
      <c r="I3405" s="197"/>
    </row>
    <row r="3406" spans="1:9" ht="12" customHeight="1">
      <c r="A3406" s="197"/>
      <c r="B3406" s="197"/>
      <c r="C3406" s="197"/>
      <c r="D3406" s="197"/>
      <c r="E3406" s="197"/>
      <c r="F3406" s="197"/>
      <c r="G3406" s="197"/>
      <c r="H3406" s="197"/>
      <c r="I3406" s="197"/>
    </row>
    <row r="3407" spans="1:9" ht="12" customHeight="1">
      <c r="A3407" s="197"/>
      <c r="B3407" s="197"/>
      <c r="C3407" s="197"/>
      <c r="D3407" s="197"/>
      <c r="E3407" s="197"/>
      <c r="F3407" s="197"/>
      <c r="G3407" s="197"/>
      <c r="H3407" s="197"/>
      <c r="I3407" s="197"/>
    </row>
    <row r="3408" spans="1:9" ht="12" customHeight="1">
      <c r="A3408" s="197"/>
      <c r="B3408" s="197"/>
      <c r="C3408" s="197"/>
      <c r="D3408" s="197"/>
      <c r="E3408" s="197"/>
      <c r="F3408" s="197"/>
      <c r="G3408" s="197"/>
      <c r="H3408" s="197"/>
      <c r="I3408" s="197"/>
    </row>
    <row r="3409" spans="1:9" ht="12" customHeight="1">
      <c r="A3409" s="197"/>
      <c r="B3409" s="197"/>
      <c r="C3409" s="197"/>
      <c r="D3409" s="197"/>
      <c r="E3409" s="197"/>
      <c r="F3409" s="197"/>
      <c r="G3409" s="197"/>
      <c r="H3409" s="197"/>
      <c r="I3409" s="197"/>
    </row>
    <row r="3410" spans="1:9" ht="12" customHeight="1">
      <c r="A3410" s="197"/>
      <c r="B3410" s="197"/>
      <c r="C3410" s="197"/>
      <c r="D3410" s="197"/>
      <c r="E3410" s="197"/>
      <c r="F3410" s="197"/>
      <c r="G3410" s="197"/>
      <c r="H3410" s="197"/>
      <c r="I3410" s="197"/>
    </row>
    <row r="3411" spans="1:9" ht="12" customHeight="1">
      <c r="A3411" s="197"/>
      <c r="B3411" s="197"/>
      <c r="C3411" s="197"/>
      <c r="D3411" s="197"/>
      <c r="E3411" s="197"/>
      <c r="F3411" s="197"/>
      <c r="G3411" s="197"/>
      <c r="H3411" s="197"/>
      <c r="I3411" s="197"/>
    </row>
    <row r="3412" spans="1:9" ht="12" customHeight="1">
      <c r="A3412" s="197"/>
      <c r="B3412" s="197"/>
      <c r="C3412" s="197"/>
      <c r="D3412" s="197"/>
      <c r="E3412" s="197"/>
      <c r="F3412" s="197"/>
      <c r="G3412" s="197"/>
      <c r="H3412" s="197"/>
      <c r="I3412" s="197"/>
    </row>
    <row r="3413" spans="1:9" ht="12" customHeight="1">
      <c r="A3413" s="197"/>
      <c r="B3413" s="197"/>
      <c r="C3413" s="197"/>
      <c r="D3413" s="197"/>
      <c r="E3413" s="197"/>
      <c r="F3413" s="197"/>
      <c r="G3413" s="197"/>
      <c r="H3413" s="197"/>
      <c r="I3413" s="197"/>
    </row>
    <row r="3414" spans="1:9" ht="12" customHeight="1">
      <c r="A3414" s="197"/>
      <c r="B3414" s="197"/>
      <c r="C3414" s="197"/>
      <c r="D3414" s="197"/>
      <c r="E3414" s="197"/>
      <c r="F3414" s="197"/>
      <c r="G3414" s="197"/>
      <c r="H3414" s="197"/>
      <c r="I3414" s="197"/>
    </row>
    <row r="3415" spans="1:9" ht="12" customHeight="1">
      <c r="A3415" s="197"/>
      <c r="B3415" s="197"/>
      <c r="C3415" s="197"/>
      <c r="D3415" s="197"/>
      <c r="E3415" s="197"/>
      <c r="F3415" s="197"/>
      <c r="G3415" s="197"/>
      <c r="H3415" s="197"/>
      <c r="I3415" s="197"/>
    </row>
    <row r="3416" spans="1:9" ht="12" customHeight="1">
      <c r="A3416" s="197"/>
      <c r="B3416" s="197"/>
      <c r="C3416" s="197"/>
      <c r="D3416" s="197"/>
      <c r="E3416" s="197"/>
      <c r="F3416" s="197"/>
      <c r="G3416" s="197"/>
      <c r="H3416" s="197"/>
      <c r="I3416" s="197"/>
    </row>
    <row r="3417" spans="1:9" ht="12" customHeight="1">
      <c r="A3417" s="197"/>
      <c r="B3417" s="197"/>
      <c r="C3417" s="197"/>
      <c r="D3417" s="197"/>
      <c r="E3417" s="197"/>
      <c r="F3417" s="197"/>
      <c r="G3417" s="197"/>
      <c r="H3417" s="197"/>
      <c r="I3417" s="197"/>
    </row>
    <row r="3418" spans="1:9" ht="12" customHeight="1">
      <c r="A3418" s="197"/>
      <c r="B3418" s="197"/>
      <c r="C3418" s="197"/>
      <c r="D3418" s="197"/>
      <c r="E3418" s="197"/>
      <c r="F3418" s="197"/>
      <c r="G3418" s="197"/>
      <c r="H3418" s="197"/>
      <c r="I3418" s="197"/>
    </row>
    <row r="3419" spans="1:9" ht="12" customHeight="1">
      <c r="A3419" s="197"/>
      <c r="B3419" s="197"/>
      <c r="C3419" s="197"/>
      <c r="D3419" s="197"/>
      <c r="E3419" s="197"/>
      <c r="F3419" s="197"/>
      <c r="G3419" s="197"/>
      <c r="H3419" s="197"/>
      <c r="I3419" s="197"/>
    </row>
    <row r="3420" spans="1:9" ht="12" customHeight="1">
      <c r="A3420" s="197"/>
      <c r="B3420" s="197"/>
      <c r="C3420" s="197"/>
      <c r="D3420" s="197"/>
      <c r="E3420" s="197"/>
      <c r="F3420" s="197"/>
      <c r="G3420" s="197"/>
      <c r="H3420" s="197"/>
      <c r="I3420" s="197"/>
    </row>
    <row r="3421" spans="1:9" ht="12" customHeight="1">
      <c r="A3421" s="197"/>
      <c r="B3421" s="197"/>
      <c r="C3421" s="197"/>
      <c r="D3421" s="197"/>
      <c r="E3421" s="197"/>
      <c r="F3421" s="197"/>
      <c r="G3421" s="197"/>
      <c r="H3421" s="197"/>
      <c r="I3421" s="197"/>
    </row>
    <row r="3422" spans="1:9" ht="12" customHeight="1">
      <c r="A3422" s="197"/>
      <c r="B3422" s="197"/>
      <c r="C3422" s="197"/>
      <c r="D3422" s="197"/>
      <c r="E3422" s="197"/>
      <c r="F3422" s="197"/>
      <c r="G3422" s="197"/>
      <c r="H3422" s="197"/>
      <c r="I3422" s="197"/>
    </row>
    <row r="3423" spans="1:9" ht="12" customHeight="1">
      <c r="A3423" s="197"/>
      <c r="B3423" s="197"/>
      <c r="C3423" s="197"/>
      <c r="D3423" s="197"/>
      <c r="E3423" s="197"/>
      <c r="F3423" s="197"/>
      <c r="G3423" s="197"/>
      <c r="H3423" s="197"/>
      <c r="I3423" s="197"/>
    </row>
    <row r="3424" spans="1:9" ht="12" customHeight="1">
      <c r="A3424" s="197"/>
      <c r="B3424" s="197"/>
      <c r="C3424" s="197"/>
      <c r="D3424" s="197"/>
      <c r="E3424" s="197"/>
      <c r="F3424" s="197"/>
      <c r="G3424" s="197"/>
      <c r="H3424" s="197"/>
      <c r="I3424" s="197"/>
    </row>
    <row r="3425" spans="1:9" ht="12" customHeight="1">
      <c r="A3425" s="197"/>
      <c r="B3425" s="197"/>
      <c r="C3425" s="197"/>
      <c r="D3425" s="197"/>
      <c r="E3425" s="197"/>
      <c r="F3425" s="197"/>
      <c r="G3425" s="197"/>
      <c r="H3425" s="197"/>
      <c r="I3425" s="197"/>
    </row>
    <row r="3426" spans="1:9" ht="12" customHeight="1">
      <c r="A3426" s="197"/>
      <c r="B3426" s="197"/>
      <c r="C3426" s="197"/>
      <c r="D3426" s="197"/>
      <c r="E3426" s="197"/>
      <c r="F3426" s="197"/>
      <c r="G3426" s="197"/>
      <c r="H3426" s="197"/>
      <c r="I3426" s="197"/>
    </row>
    <row r="3427" spans="1:9" ht="12" customHeight="1">
      <c r="A3427" s="197"/>
      <c r="B3427" s="197"/>
      <c r="C3427" s="197"/>
      <c r="D3427" s="197"/>
      <c r="E3427" s="197"/>
      <c r="F3427" s="197"/>
      <c r="G3427" s="197"/>
      <c r="H3427" s="197"/>
      <c r="I3427" s="197"/>
    </row>
    <row r="3428" spans="1:9" ht="12" customHeight="1">
      <c r="A3428" s="197"/>
      <c r="B3428" s="197"/>
      <c r="C3428" s="197"/>
      <c r="D3428" s="197"/>
      <c r="E3428" s="197"/>
      <c r="F3428" s="197"/>
      <c r="G3428" s="197"/>
      <c r="H3428" s="197"/>
      <c r="I3428" s="197"/>
    </row>
    <row r="3429" spans="1:9" ht="12" customHeight="1">
      <c r="A3429" s="197"/>
      <c r="B3429" s="197"/>
      <c r="C3429" s="197"/>
      <c r="D3429" s="197"/>
      <c r="E3429" s="197"/>
      <c r="F3429" s="197"/>
      <c r="G3429" s="197"/>
      <c r="H3429" s="197"/>
      <c r="I3429" s="197"/>
    </row>
    <row r="3430" spans="1:9" ht="12" customHeight="1">
      <c r="A3430" s="197"/>
      <c r="B3430" s="197"/>
      <c r="C3430" s="197"/>
      <c r="D3430" s="197"/>
      <c r="E3430" s="197"/>
      <c r="F3430" s="197"/>
      <c r="G3430" s="197"/>
      <c r="H3430" s="197"/>
      <c r="I3430" s="197"/>
    </row>
    <row r="3431" spans="1:9" ht="12" customHeight="1">
      <c r="A3431" s="197"/>
      <c r="B3431" s="197"/>
      <c r="C3431" s="197"/>
      <c r="D3431" s="197"/>
      <c r="E3431" s="197"/>
      <c r="F3431" s="197"/>
      <c r="G3431" s="197"/>
      <c r="H3431" s="197"/>
      <c r="I3431" s="197"/>
    </row>
    <row r="3432" spans="1:9" ht="12" customHeight="1">
      <c r="A3432" s="197"/>
      <c r="B3432" s="197"/>
      <c r="C3432" s="197"/>
      <c r="D3432" s="197"/>
      <c r="E3432" s="197"/>
      <c r="F3432" s="197"/>
      <c r="G3432" s="197"/>
      <c r="H3432" s="197"/>
      <c r="I3432" s="197"/>
    </row>
    <row r="3433" spans="1:9" ht="12" customHeight="1">
      <c r="A3433" s="197"/>
      <c r="B3433" s="197"/>
      <c r="C3433" s="197"/>
      <c r="D3433" s="197"/>
      <c r="E3433" s="197"/>
      <c r="F3433" s="197"/>
      <c r="G3433" s="197"/>
      <c r="H3433" s="197"/>
      <c r="I3433" s="197"/>
    </row>
    <row r="3434" spans="1:9" ht="12" customHeight="1">
      <c r="A3434" s="197"/>
      <c r="B3434" s="197"/>
      <c r="C3434" s="197"/>
      <c r="D3434" s="197"/>
      <c r="E3434" s="197"/>
      <c r="F3434" s="197"/>
      <c r="G3434" s="197"/>
      <c r="H3434" s="197"/>
      <c r="I3434" s="197"/>
    </row>
    <row r="3435" spans="1:9" ht="12" customHeight="1">
      <c r="A3435" s="197"/>
      <c r="B3435" s="197"/>
      <c r="C3435" s="197"/>
      <c r="D3435" s="197"/>
      <c r="E3435" s="197"/>
      <c r="F3435" s="197"/>
      <c r="G3435" s="197"/>
      <c r="H3435" s="197"/>
      <c r="I3435" s="197"/>
    </row>
    <row r="3436" spans="1:9" ht="12" customHeight="1">
      <c r="A3436" s="197"/>
      <c r="B3436" s="197"/>
      <c r="C3436" s="197"/>
      <c r="D3436" s="197"/>
      <c r="E3436" s="197"/>
      <c r="F3436" s="197"/>
      <c r="G3436" s="197"/>
      <c r="H3436" s="197"/>
      <c r="I3436" s="197"/>
    </row>
    <row r="3437" spans="1:9" ht="12" customHeight="1">
      <c r="A3437" s="197"/>
      <c r="B3437" s="197"/>
      <c r="C3437" s="197"/>
      <c r="D3437" s="197"/>
      <c r="E3437" s="197"/>
      <c r="F3437" s="197"/>
      <c r="G3437" s="197"/>
      <c r="H3437" s="197"/>
      <c r="I3437" s="197"/>
    </row>
    <row r="3438" spans="1:9" ht="12" customHeight="1">
      <c r="A3438" s="197"/>
      <c r="B3438" s="197"/>
      <c r="C3438" s="197"/>
      <c r="D3438" s="197"/>
      <c r="E3438" s="197"/>
      <c r="F3438" s="197"/>
      <c r="G3438" s="197"/>
      <c r="H3438" s="197"/>
      <c r="I3438" s="197"/>
    </row>
    <row r="3439" spans="1:9" ht="12" customHeight="1">
      <c r="A3439" s="197"/>
      <c r="B3439" s="197"/>
      <c r="C3439" s="197"/>
      <c r="D3439" s="197"/>
      <c r="E3439" s="197"/>
      <c r="F3439" s="197"/>
      <c r="G3439" s="197"/>
      <c r="H3439" s="197"/>
      <c r="I3439" s="197"/>
    </row>
    <row r="3440" spans="1:9" ht="12" customHeight="1">
      <c r="A3440" s="197"/>
      <c r="B3440" s="197"/>
      <c r="C3440" s="197"/>
      <c r="D3440" s="197"/>
      <c r="E3440" s="197"/>
      <c r="F3440" s="197"/>
      <c r="G3440" s="197"/>
      <c r="H3440" s="197"/>
      <c r="I3440" s="197"/>
    </row>
    <row r="3441" spans="1:9" ht="12" customHeight="1">
      <c r="A3441" s="197"/>
      <c r="B3441" s="197"/>
      <c r="C3441" s="197"/>
      <c r="D3441" s="197"/>
      <c r="E3441" s="197"/>
      <c r="F3441" s="197"/>
      <c r="G3441" s="197"/>
      <c r="H3441" s="197"/>
      <c r="I3441" s="197"/>
    </row>
    <row r="3442" spans="1:9" ht="12" customHeight="1">
      <c r="A3442" s="197"/>
      <c r="B3442" s="197"/>
      <c r="C3442" s="197"/>
      <c r="D3442" s="197"/>
      <c r="E3442" s="197"/>
      <c r="F3442" s="197"/>
      <c r="G3442" s="197"/>
      <c r="H3442" s="197"/>
      <c r="I3442" s="197"/>
    </row>
    <row r="3443" spans="1:9" ht="12" customHeight="1">
      <c r="A3443" s="197"/>
      <c r="B3443" s="197"/>
      <c r="C3443" s="197"/>
      <c r="D3443" s="197"/>
      <c r="E3443" s="197"/>
      <c r="F3443" s="197"/>
      <c r="G3443" s="197"/>
      <c r="H3443" s="197"/>
      <c r="I3443" s="197"/>
    </row>
    <row r="3444" spans="1:9" ht="12" customHeight="1">
      <c r="A3444" s="197"/>
      <c r="B3444" s="197"/>
      <c r="C3444" s="197"/>
      <c r="D3444" s="197"/>
      <c r="E3444" s="197"/>
      <c r="F3444" s="197"/>
      <c r="G3444" s="197"/>
      <c r="H3444" s="197"/>
      <c r="I3444" s="197"/>
    </row>
    <row r="3445" spans="1:9" ht="12" customHeight="1">
      <c r="A3445" s="197"/>
      <c r="B3445" s="197"/>
      <c r="C3445" s="197"/>
      <c r="D3445" s="197"/>
      <c r="E3445" s="197"/>
      <c r="F3445" s="197"/>
      <c r="G3445" s="197"/>
      <c r="H3445" s="197"/>
      <c r="I3445" s="197"/>
    </row>
    <row r="3446" spans="1:9" ht="12" customHeight="1">
      <c r="A3446" s="197"/>
      <c r="B3446" s="197"/>
      <c r="C3446" s="197"/>
      <c r="D3446" s="197"/>
      <c r="E3446" s="197"/>
      <c r="F3446" s="197"/>
      <c r="G3446" s="197"/>
      <c r="H3446" s="197"/>
      <c r="I3446" s="197"/>
    </row>
    <row r="3447" spans="1:9" ht="12" customHeight="1">
      <c r="A3447" s="197"/>
      <c r="B3447" s="197"/>
      <c r="C3447" s="197"/>
      <c r="D3447" s="197"/>
      <c r="E3447" s="197"/>
      <c r="F3447" s="197"/>
      <c r="G3447" s="197"/>
      <c r="H3447" s="197"/>
      <c r="I3447" s="197"/>
    </row>
    <row r="3448" spans="1:9" ht="12" customHeight="1">
      <c r="A3448" s="197"/>
      <c r="B3448" s="197"/>
      <c r="C3448" s="197"/>
      <c r="D3448" s="197"/>
      <c r="E3448" s="197"/>
      <c r="F3448" s="197"/>
      <c r="G3448" s="197"/>
      <c r="H3448" s="197"/>
      <c r="I3448" s="197"/>
    </row>
    <row r="3449" spans="1:9" ht="12" customHeight="1">
      <c r="A3449" s="197"/>
      <c r="B3449" s="197"/>
      <c r="C3449" s="197"/>
      <c r="D3449" s="197"/>
      <c r="E3449" s="197"/>
      <c r="F3449" s="197"/>
      <c r="G3449" s="197"/>
      <c r="H3449" s="197"/>
      <c r="I3449" s="197"/>
    </row>
    <row r="3450" spans="1:9" ht="12" customHeight="1">
      <c r="A3450" s="197"/>
      <c r="B3450" s="197"/>
      <c r="C3450" s="197"/>
      <c r="D3450" s="197"/>
      <c r="E3450" s="197"/>
      <c r="F3450" s="197"/>
      <c r="G3450" s="197"/>
      <c r="H3450" s="197"/>
      <c r="I3450" s="197"/>
    </row>
    <row r="3451" spans="1:9" ht="12" customHeight="1">
      <c r="A3451" s="197"/>
      <c r="B3451" s="197"/>
      <c r="C3451" s="197"/>
      <c r="D3451" s="197"/>
      <c r="E3451" s="197"/>
      <c r="F3451" s="197"/>
      <c r="G3451" s="197"/>
      <c r="H3451" s="197"/>
      <c r="I3451" s="197"/>
    </row>
    <row r="3452" spans="1:9" ht="12" customHeight="1">
      <c r="A3452" s="197"/>
      <c r="B3452" s="197"/>
      <c r="C3452" s="197"/>
      <c r="D3452" s="197"/>
      <c r="E3452" s="197"/>
      <c r="F3452" s="197"/>
      <c r="G3452" s="197"/>
      <c r="H3452" s="197"/>
      <c r="I3452" s="197"/>
    </row>
    <row r="3453" spans="1:9" ht="12" customHeight="1">
      <c r="A3453" s="197"/>
      <c r="B3453" s="197"/>
      <c r="C3453" s="197"/>
      <c r="D3453" s="197"/>
      <c r="E3453" s="197"/>
      <c r="F3453" s="197"/>
      <c r="G3453" s="197"/>
      <c r="H3453" s="197"/>
      <c r="I3453" s="197"/>
    </row>
    <row r="3454" spans="1:9" ht="12" customHeight="1">
      <c r="A3454" s="197"/>
      <c r="B3454" s="197"/>
      <c r="C3454" s="197"/>
      <c r="D3454" s="197"/>
      <c r="E3454" s="197"/>
      <c r="F3454" s="197"/>
      <c r="G3454" s="197"/>
      <c r="H3454" s="197"/>
      <c r="I3454" s="197"/>
    </row>
    <row r="3455" spans="1:9" ht="12" customHeight="1">
      <c r="A3455" s="197"/>
      <c r="B3455" s="197"/>
      <c r="C3455" s="197"/>
      <c r="D3455" s="197"/>
      <c r="E3455" s="197"/>
      <c r="F3455" s="197"/>
      <c r="G3455" s="197"/>
      <c r="H3455" s="197"/>
      <c r="I3455" s="197"/>
    </row>
    <row r="3456" spans="1:9" ht="12" customHeight="1">
      <c r="A3456" s="197"/>
      <c r="B3456" s="197"/>
      <c r="C3456" s="197"/>
      <c r="D3456" s="197"/>
      <c r="E3456" s="197"/>
      <c r="F3456" s="197"/>
      <c r="G3456" s="197"/>
      <c r="H3456" s="197"/>
      <c r="I3456" s="197"/>
    </row>
    <row r="3457" spans="1:9" ht="12" customHeight="1">
      <c r="A3457" s="197"/>
      <c r="B3457" s="197"/>
      <c r="C3457" s="197"/>
      <c r="D3457" s="197"/>
      <c r="E3457" s="197"/>
      <c r="F3457" s="197"/>
      <c r="G3457" s="197"/>
      <c r="H3457" s="197"/>
      <c r="I3457" s="197"/>
    </row>
    <row r="3458" spans="1:9" ht="12" customHeight="1">
      <c r="A3458" s="197"/>
      <c r="B3458" s="197"/>
      <c r="C3458" s="197"/>
      <c r="D3458" s="197"/>
      <c r="E3458" s="197"/>
      <c r="F3458" s="197"/>
      <c r="G3458" s="197"/>
      <c r="H3458" s="197"/>
      <c r="I3458" s="197"/>
    </row>
    <row r="3459" spans="1:9" ht="12" customHeight="1">
      <c r="A3459" s="197"/>
      <c r="B3459" s="197"/>
      <c r="C3459" s="197"/>
      <c r="D3459" s="197"/>
      <c r="E3459" s="197"/>
      <c r="F3459" s="197"/>
      <c r="G3459" s="197"/>
      <c r="H3459" s="197"/>
      <c r="I3459" s="197"/>
    </row>
    <row r="3460" spans="1:9" ht="12" customHeight="1">
      <c r="A3460" s="197"/>
      <c r="B3460" s="197"/>
      <c r="C3460" s="197"/>
      <c r="D3460" s="197"/>
      <c r="E3460" s="197"/>
      <c r="F3460" s="197"/>
      <c r="G3460" s="197"/>
      <c r="H3460" s="197"/>
      <c r="I3460" s="197"/>
    </row>
    <row r="3461" spans="1:9" ht="12" customHeight="1">
      <c r="A3461" s="197"/>
      <c r="B3461" s="197"/>
      <c r="C3461" s="197"/>
      <c r="D3461" s="197"/>
      <c r="E3461" s="197"/>
      <c r="F3461" s="197"/>
      <c r="G3461" s="197"/>
      <c r="H3461" s="197"/>
      <c r="I3461" s="197"/>
    </row>
    <row r="3462" spans="1:9" ht="12" customHeight="1">
      <c r="A3462" s="197"/>
      <c r="B3462" s="197"/>
      <c r="C3462" s="197"/>
      <c r="D3462" s="197"/>
      <c r="E3462" s="197"/>
      <c r="F3462" s="197"/>
      <c r="G3462" s="197"/>
      <c r="H3462" s="197"/>
      <c r="I3462" s="197"/>
    </row>
    <row r="3463" spans="1:9" ht="12" customHeight="1">
      <c r="A3463" s="197"/>
      <c r="B3463" s="197"/>
      <c r="C3463" s="197"/>
      <c r="D3463" s="197"/>
      <c r="E3463" s="197"/>
      <c r="F3463" s="197"/>
      <c r="G3463" s="197"/>
      <c r="H3463" s="197"/>
      <c r="I3463" s="197"/>
    </row>
    <row r="3464" spans="1:9" ht="12" customHeight="1">
      <c r="A3464" s="197"/>
      <c r="B3464" s="197"/>
      <c r="C3464" s="197"/>
      <c r="D3464" s="197"/>
      <c r="E3464" s="197"/>
      <c r="F3464" s="197"/>
      <c r="G3464" s="197"/>
      <c r="H3464" s="197"/>
      <c r="I3464" s="197"/>
    </row>
    <row r="3465" spans="1:9" ht="12" customHeight="1">
      <c r="A3465" s="197"/>
      <c r="B3465" s="197"/>
      <c r="C3465" s="197"/>
      <c r="D3465" s="197"/>
      <c r="E3465" s="197"/>
      <c r="F3465" s="197"/>
      <c r="G3465" s="197"/>
      <c r="H3465" s="197"/>
      <c r="I3465" s="197"/>
    </row>
    <row r="3466" spans="1:9" ht="12" customHeight="1">
      <c r="A3466" s="197"/>
      <c r="B3466" s="197"/>
      <c r="C3466" s="197"/>
      <c r="D3466" s="197"/>
      <c r="E3466" s="197"/>
      <c r="F3466" s="197"/>
      <c r="G3466" s="197"/>
      <c r="H3466" s="197"/>
      <c r="I3466" s="197"/>
    </row>
    <row r="3467" spans="1:9" ht="12" customHeight="1">
      <c r="A3467" s="197"/>
      <c r="B3467" s="197"/>
      <c r="C3467" s="197"/>
      <c r="D3467" s="197"/>
      <c r="E3467" s="197"/>
      <c r="F3467" s="197"/>
      <c r="G3467" s="197"/>
      <c r="H3467" s="197"/>
      <c r="I3467" s="197"/>
    </row>
    <row r="3468" spans="1:9" ht="12" customHeight="1">
      <c r="A3468" s="197"/>
      <c r="B3468" s="197"/>
      <c r="C3468" s="197"/>
      <c r="D3468" s="197"/>
      <c r="E3468" s="197"/>
      <c r="F3468" s="197"/>
      <c r="G3468" s="197"/>
      <c r="H3468" s="197"/>
      <c r="I3468" s="197"/>
    </row>
    <row r="3469" spans="1:9" ht="12" customHeight="1">
      <c r="A3469" s="197"/>
      <c r="B3469" s="197"/>
      <c r="C3469" s="197"/>
      <c r="D3469" s="197"/>
      <c r="E3469" s="197"/>
      <c r="F3469" s="197"/>
      <c r="G3469" s="197"/>
      <c r="H3469" s="197"/>
      <c r="I3469" s="197"/>
    </row>
    <row r="3470" spans="1:9" ht="12" customHeight="1">
      <c r="A3470" s="197"/>
      <c r="B3470" s="197"/>
      <c r="C3470" s="197"/>
      <c r="D3470" s="197"/>
      <c r="E3470" s="197"/>
      <c r="F3470" s="197"/>
      <c r="G3470" s="197"/>
      <c r="H3470" s="197"/>
      <c r="I3470" s="197"/>
    </row>
    <row r="3471" spans="1:9" ht="12" customHeight="1">
      <c r="A3471" s="197"/>
      <c r="B3471" s="197"/>
      <c r="C3471" s="197"/>
      <c r="D3471" s="197"/>
      <c r="E3471" s="197"/>
      <c r="F3471" s="197"/>
      <c r="G3471" s="197"/>
      <c r="H3471" s="197"/>
      <c r="I3471" s="197"/>
    </row>
    <row r="3472" spans="1:9" ht="12" customHeight="1">
      <c r="A3472" s="197"/>
      <c r="B3472" s="197"/>
      <c r="C3472" s="197"/>
      <c r="D3472" s="197"/>
      <c r="E3472" s="197"/>
      <c r="F3472" s="197"/>
      <c r="G3472" s="197"/>
      <c r="H3472" s="197"/>
      <c r="I3472" s="197"/>
    </row>
    <row r="3473" spans="1:9" ht="12" customHeight="1">
      <c r="A3473" s="197"/>
      <c r="B3473" s="197"/>
      <c r="C3473" s="197"/>
      <c r="D3473" s="197"/>
      <c r="E3473" s="197"/>
      <c r="F3473" s="197"/>
      <c r="G3473" s="197"/>
      <c r="H3473" s="197"/>
      <c r="I3473" s="197"/>
    </row>
    <row r="3474" spans="1:9" ht="12" customHeight="1">
      <c r="A3474" s="197"/>
      <c r="B3474" s="197"/>
      <c r="C3474" s="197"/>
      <c r="D3474" s="197"/>
      <c r="E3474" s="197"/>
      <c r="F3474" s="197"/>
      <c r="G3474" s="197"/>
      <c r="H3474" s="197"/>
      <c r="I3474" s="197"/>
    </row>
    <row r="3475" spans="1:9" ht="12" customHeight="1">
      <c r="A3475" s="197"/>
      <c r="B3475" s="197"/>
      <c r="C3475" s="197"/>
      <c r="D3475" s="197"/>
      <c r="E3475" s="197"/>
      <c r="F3475" s="197"/>
      <c r="G3475" s="197"/>
      <c r="H3475" s="197"/>
      <c r="I3475" s="197"/>
    </row>
    <row r="3476" spans="1:9" ht="12" customHeight="1">
      <c r="A3476" s="197"/>
      <c r="B3476" s="197"/>
      <c r="C3476" s="197"/>
      <c r="D3476" s="197"/>
      <c r="E3476" s="197"/>
      <c r="F3476" s="197"/>
      <c r="G3476" s="197"/>
      <c r="H3476" s="197"/>
      <c r="I3476" s="197"/>
    </row>
    <row r="3477" spans="1:9" ht="12" customHeight="1">
      <c r="A3477" s="197"/>
      <c r="B3477" s="197"/>
      <c r="C3477" s="197"/>
      <c r="D3477" s="197"/>
      <c r="E3477" s="197"/>
      <c r="F3477" s="197"/>
      <c r="G3477" s="197"/>
      <c r="H3477" s="197"/>
      <c r="I3477" s="197"/>
    </row>
    <row r="3478" spans="1:9" ht="12" customHeight="1">
      <c r="A3478" s="197"/>
      <c r="B3478" s="197"/>
      <c r="C3478" s="197"/>
      <c r="D3478" s="197"/>
      <c r="E3478" s="197"/>
      <c r="F3478" s="197"/>
      <c r="G3478" s="197"/>
      <c r="H3478" s="197"/>
      <c r="I3478" s="197"/>
    </row>
    <row r="3479" spans="1:9" ht="12" customHeight="1">
      <c r="A3479" s="197"/>
      <c r="B3479" s="197"/>
      <c r="C3479" s="197"/>
      <c r="D3479" s="197"/>
      <c r="E3479" s="197"/>
      <c r="F3479" s="197"/>
      <c r="G3479" s="197"/>
      <c r="H3479" s="197"/>
      <c r="I3479" s="197"/>
    </row>
    <row r="3480" spans="1:9" ht="12" customHeight="1">
      <c r="A3480" s="197"/>
      <c r="B3480" s="197"/>
      <c r="C3480" s="197"/>
      <c r="D3480" s="197"/>
      <c r="E3480" s="197"/>
      <c r="F3480" s="197"/>
      <c r="G3480" s="197"/>
      <c r="H3480" s="197"/>
      <c r="I3480" s="197"/>
    </row>
    <row r="3481" spans="1:9" ht="12" customHeight="1">
      <c r="A3481" s="197"/>
      <c r="B3481" s="197"/>
      <c r="C3481" s="197"/>
      <c r="D3481" s="197"/>
      <c r="E3481" s="197"/>
      <c r="F3481" s="197"/>
      <c r="G3481" s="197"/>
      <c r="H3481" s="197"/>
      <c r="I3481" s="197"/>
    </row>
    <row r="3482" spans="1:9" ht="12" customHeight="1">
      <c r="A3482" s="197"/>
      <c r="B3482" s="197"/>
      <c r="C3482" s="197"/>
      <c r="D3482" s="197"/>
      <c r="E3482" s="197"/>
      <c r="F3482" s="197"/>
      <c r="G3482" s="197"/>
      <c r="H3482" s="197"/>
      <c r="I3482" s="197"/>
    </row>
    <row r="3483" spans="1:9" ht="12" customHeight="1">
      <c r="A3483" s="197"/>
      <c r="B3483" s="197"/>
      <c r="C3483" s="197"/>
      <c r="D3483" s="197"/>
      <c r="E3483" s="197"/>
      <c r="F3483" s="197"/>
      <c r="G3483" s="197"/>
      <c r="H3483" s="197"/>
      <c r="I3483" s="197"/>
    </row>
    <row r="3484" spans="1:9" ht="12" customHeight="1">
      <c r="A3484" s="197"/>
      <c r="B3484" s="197"/>
      <c r="C3484" s="197"/>
      <c r="D3484" s="197"/>
      <c r="E3484" s="197"/>
      <c r="F3484" s="197"/>
      <c r="G3484" s="197"/>
      <c r="H3484" s="197"/>
      <c r="I3484" s="197"/>
    </row>
    <row r="3485" spans="1:9" ht="12" customHeight="1">
      <c r="A3485" s="197"/>
      <c r="B3485" s="197"/>
      <c r="C3485" s="197"/>
      <c r="D3485" s="197"/>
      <c r="E3485" s="197"/>
      <c r="F3485" s="197"/>
      <c r="G3485" s="197"/>
      <c r="H3485" s="197"/>
      <c r="I3485" s="197"/>
    </row>
    <row r="3486" spans="1:9" ht="12" customHeight="1">
      <c r="A3486" s="197"/>
      <c r="B3486" s="197"/>
      <c r="C3486" s="197"/>
      <c r="D3486" s="197"/>
      <c r="E3486" s="197"/>
      <c r="F3486" s="197"/>
      <c r="G3486" s="197"/>
      <c r="H3486" s="197"/>
      <c r="I3486" s="197"/>
    </row>
    <row r="3487" spans="1:9" ht="12" customHeight="1">
      <c r="A3487" s="197"/>
      <c r="B3487" s="197"/>
      <c r="C3487" s="197"/>
      <c r="D3487" s="197"/>
      <c r="E3487" s="197"/>
      <c r="F3487" s="197"/>
      <c r="G3487" s="197"/>
      <c r="H3487" s="197"/>
      <c r="I3487" s="197"/>
    </row>
    <row r="3488" spans="1:9" ht="12" customHeight="1">
      <c r="A3488" s="197"/>
      <c r="B3488" s="197"/>
      <c r="C3488" s="197"/>
      <c r="D3488" s="197"/>
      <c r="E3488" s="197"/>
      <c r="F3488" s="197"/>
      <c r="G3488" s="197"/>
      <c r="H3488" s="197"/>
      <c r="I3488" s="197"/>
    </row>
    <row r="3489" spans="1:9" ht="12" customHeight="1">
      <c r="A3489" s="197"/>
      <c r="B3489" s="197"/>
      <c r="C3489" s="197"/>
      <c r="D3489" s="197"/>
      <c r="E3489" s="197"/>
      <c r="F3489" s="197"/>
      <c r="G3489" s="197"/>
      <c r="H3489" s="197"/>
      <c r="I3489" s="197"/>
    </row>
    <row r="3490" spans="1:9" ht="12" customHeight="1">
      <c r="A3490" s="197"/>
      <c r="B3490" s="197"/>
      <c r="C3490" s="197"/>
      <c r="D3490" s="197"/>
      <c r="E3490" s="197"/>
      <c r="F3490" s="197"/>
      <c r="G3490" s="197"/>
      <c r="H3490" s="197"/>
      <c r="I3490" s="197"/>
    </row>
    <row r="3491" spans="1:9" ht="12" customHeight="1">
      <c r="A3491" s="197"/>
      <c r="B3491" s="197"/>
      <c r="C3491" s="197"/>
      <c r="D3491" s="197"/>
      <c r="E3491" s="197"/>
      <c r="F3491" s="197"/>
      <c r="G3491" s="197"/>
      <c r="H3491" s="197"/>
      <c r="I3491" s="197"/>
    </row>
    <row r="3492" spans="1:9" ht="12" customHeight="1">
      <c r="A3492" s="197"/>
      <c r="B3492" s="197"/>
      <c r="C3492" s="197"/>
      <c r="D3492" s="197"/>
      <c r="E3492" s="197"/>
      <c r="F3492" s="197"/>
      <c r="G3492" s="197"/>
      <c r="H3492" s="197"/>
      <c r="I3492" s="197"/>
    </row>
    <row r="3493" spans="1:9" ht="12" customHeight="1">
      <c r="A3493" s="197"/>
      <c r="B3493" s="197"/>
      <c r="C3493" s="197"/>
      <c r="D3493" s="197"/>
      <c r="E3493" s="197"/>
      <c r="F3493" s="197"/>
      <c r="G3493" s="197"/>
      <c r="H3493" s="197"/>
      <c r="I3493" s="197"/>
    </row>
    <row r="3494" spans="1:9" ht="12" customHeight="1">
      <c r="A3494" s="197"/>
      <c r="B3494" s="197"/>
      <c r="C3494" s="197"/>
      <c r="D3494" s="197"/>
      <c r="E3494" s="197"/>
      <c r="F3494" s="197"/>
      <c r="G3494" s="197"/>
      <c r="H3494" s="197"/>
      <c r="I3494" s="197"/>
    </row>
    <row r="3495" spans="1:9" ht="12" customHeight="1">
      <c r="A3495" s="197"/>
      <c r="B3495" s="197"/>
      <c r="C3495" s="197"/>
      <c r="D3495" s="197"/>
      <c r="E3495" s="197"/>
      <c r="F3495" s="197"/>
      <c r="G3495" s="197"/>
      <c r="H3495" s="197"/>
      <c r="I3495" s="197"/>
    </row>
    <row r="3496" spans="1:9" ht="12" customHeight="1">
      <c r="A3496" s="197"/>
      <c r="B3496" s="197"/>
      <c r="C3496" s="197"/>
      <c r="D3496" s="197"/>
      <c r="E3496" s="197"/>
      <c r="F3496" s="197"/>
      <c r="G3496" s="197"/>
      <c r="H3496" s="197"/>
      <c r="I3496" s="197"/>
    </row>
    <row r="3497" spans="1:9" ht="12" customHeight="1">
      <c r="A3497" s="197"/>
      <c r="B3497" s="197"/>
      <c r="C3497" s="197"/>
      <c r="D3497" s="197"/>
      <c r="E3497" s="197"/>
      <c r="F3497" s="197"/>
      <c r="G3497" s="197"/>
      <c r="H3497" s="197"/>
      <c r="I3497" s="197"/>
    </row>
    <row r="3498" spans="1:9" ht="12" customHeight="1">
      <c r="A3498" s="197"/>
      <c r="B3498" s="197"/>
      <c r="C3498" s="197"/>
      <c r="D3498" s="197"/>
      <c r="E3498" s="197"/>
      <c r="F3498" s="197"/>
      <c r="G3498" s="197"/>
      <c r="H3498" s="197"/>
      <c r="I3498" s="197"/>
    </row>
    <row r="3499" spans="1:9" ht="12" customHeight="1">
      <c r="A3499" s="197"/>
      <c r="B3499" s="197"/>
      <c r="C3499" s="197"/>
      <c r="D3499" s="197"/>
      <c r="E3499" s="197"/>
      <c r="F3499" s="197"/>
      <c r="G3499" s="197"/>
      <c r="H3499" s="197"/>
      <c r="I3499" s="197"/>
    </row>
    <row r="3500" spans="1:9" ht="12" customHeight="1">
      <c r="A3500" s="197"/>
      <c r="B3500" s="197"/>
      <c r="C3500" s="197"/>
      <c r="D3500" s="197"/>
      <c r="E3500" s="197"/>
      <c r="F3500" s="197"/>
      <c r="G3500" s="197"/>
      <c r="H3500" s="197"/>
      <c r="I3500" s="197"/>
    </row>
    <row r="3501" spans="1:9" ht="12" customHeight="1">
      <c r="A3501" s="197"/>
      <c r="B3501" s="197"/>
      <c r="C3501" s="197"/>
      <c r="D3501" s="197"/>
      <c r="E3501" s="197"/>
      <c r="F3501" s="197"/>
      <c r="G3501" s="197"/>
      <c r="H3501" s="197"/>
      <c r="I3501" s="197"/>
    </row>
    <row r="3502" spans="1:9" ht="12" customHeight="1">
      <c r="A3502" s="197"/>
      <c r="B3502" s="197"/>
      <c r="C3502" s="197"/>
      <c r="D3502" s="197"/>
      <c r="E3502" s="197"/>
      <c r="F3502" s="197"/>
      <c r="G3502" s="197"/>
      <c r="H3502" s="197"/>
      <c r="I3502" s="197"/>
    </row>
    <row r="3503" spans="1:9" ht="12" customHeight="1">
      <c r="A3503" s="197"/>
      <c r="B3503" s="197"/>
      <c r="C3503" s="197"/>
      <c r="D3503" s="197"/>
      <c r="E3503" s="197"/>
      <c r="F3503" s="197"/>
      <c r="G3503" s="197"/>
      <c r="H3503" s="197"/>
      <c r="I3503" s="197"/>
    </row>
    <row r="3504" spans="1:9" ht="12" customHeight="1">
      <c r="A3504" s="197"/>
      <c r="B3504" s="197"/>
      <c r="C3504" s="197"/>
      <c r="D3504" s="197"/>
      <c r="E3504" s="197"/>
      <c r="F3504" s="197"/>
      <c r="G3504" s="197"/>
      <c r="H3504" s="197"/>
      <c r="I3504" s="197"/>
    </row>
    <row r="3505" spans="1:9" ht="12" customHeight="1">
      <c r="A3505" s="197"/>
      <c r="B3505" s="197"/>
      <c r="C3505" s="197"/>
      <c r="D3505" s="197"/>
      <c r="E3505" s="197"/>
      <c r="F3505" s="197"/>
      <c r="G3505" s="197"/>
      <c r="H3505" s="197"/>
      <c r="I3505" s="197"/>
    </row>
    <row r="3506" spans="1:9" ht="12" customHeight="1">
      <c r="A3506" s="197"/>
      <c r="B3506" s="197"/>
      <c r="C3506" s="197"/>
      <c r="D3506" s="197"/>
      <c r="E3506" s="197"/>
      <c r="F3506" s="197"/>
      <c r="G3506" s="197"/>
      <c r="H3506" s="197"/>
      <c r="I3506" s="197"/>
    </row>
    <row r="3507" spans="1:9" ht="12" customHeight="1">
      <c r="A3507" s="197"/>
      <c r="B3507" s="197"/>
      <c r="C3507" s="197"/>
      <c r="D3507" s="197"/>
      <c r="E3507" s="197"/>
      <c r="F3507" s="197"/>
      <c r="G3507" s="197"/>
      <c r="H3507" s="197"/>
      <c r="I3507" s="197"/>
    </row>
    <row r="3508" spans="1:9" ht="12" customHeight="1">
      <c r="A3508" s="197"/>
      <c r="B3508" s="197"/>
      <c r="C3508" s="197"/>
      <c r="D3508" s="197"/>
      <c r="E3508" s="197"/>
      <c r="F3508" s="197"/>
      <c r="G3508" s="197"/>
      <c r="H3508" s="197"/>
      <c r="I3508" s="197"/>
    </row>
    <row r="3509" spans="1:9" ht="12" customHeight="1">
      <c r="A3509" s="197"/>
      <c r="B3509" s="197"/>
      <c r="C3509" s="197"/>
      <c r="D3509" s="197"/>
      <c r="E3509" s="197"/>
      <c r="F3509" s="197"/>
      <c r="G3509" s="197"/>
      <c r="H3509" s="197"/>
      <c r="I3509" s="197"/>
    </row>
    <row r="3510" spans="1:9" ht="12" customHeight="1">
      <c r="A3510" s="197"/>
      <c r="B3510" s="197"/>
      <c r="C3510" s="197"/>
      <c r="D3510" s="197"/>
      <c r="E3510" s="197"/>
      <c r="F3510" s="197"/>
      <c r="G3510" s="197"/>
      <c r="H3510" s="197"/>
      <c r="I3510" s="197"/>
    </row>
    <row r="3511" spans="1:9" ht="12" customHeight="1">
      <c r="A3511" s="197"/>
      <c r="B3511" s="197"/>
      <c r="C3511" s="197"/>
      <c r="D3511" s="197"/>
      <c r="E3511" s="197"/>
      <c r="F3511" s="197"/>
      <c r="G3511" s="197"/>
      <c r="H3511" s="197"/>
      <c r="I3511" s="197"/>
    </row>
    <row r="3512" spans="1:9" ht="12" customHeight="1">
      <c r="A3512" s="197"/>
      <c r="B3512" s="197"/>
      <c r="C3512" s="197"/>
      <c r="D3512" s="197"/>
      <c r="E3512" s="197"/>
      <c r="F3512" s="197"/>
      <c r="G3512" s="197"/>
      <c r="H3512" s="197"/>
      <c r="I3512" s="197"/>
    </row>
    <row r="3513" spans="1:9" ht="12" customHeight="1">
      <c r="A3513" s="197"/>
      <c r="B3513" s="197"/>
      <c r="C3513" s="197"/>
      <c r="D3513" s="197"/>
      <c r="E3513" s="197"/>
      <c r="F3513" s="197"/>
      <c r="G3513" s="197"/>
      <c r="H3513" s="197"/>
      <c r="I3513" s="197"/>
    </row>
    <row r="3514" spans="1:9" ht="12" customHeight="1">
      <c r="A3514" s="197"/>
      <c r="B3514" s="197"/>
      <c r="C3514" s="197"/>
      <c r="D3514" s="197"/>
      <c r="E3514" s="197"/>
      <c r="F3514" s="197"/>
      <c r="G3514" s="197"/>
      <c r="H3514" s="197"/>
      <c r="I3514" s="197"/>
    </row>
    <row r="3515" spans="1:9" ht="12" customHeight="1">
      <c r="A3515" s="197"/>
      <c r="B3515" s="197"/>
      <c r="C3515" s="197"/>
      <c r="D3515" s="197"/>
      <c r="E3515" s="197"/>
      <c r="F3515" s="197"/>
      <c r="G3515" s="197"/>
      <c r="H3515" s="197"/>
      <c r="I3515" s="197"/>
    </row>
    <row r="3516" spans="1:9" ht="12" customHeight="1">
      <c r="A3516" s="197"/>
      <c r="B3516" s="197"/>
      <c r="C3516" s="197"/>
      <c r="D3516" s="197"/>
      <c r="E3516" s="197"/>
      <c r="F3516" s="197"/>
      <c r="G3516" s="197"/>
      <c r="H3516" s="197"/>
      <c r="I3516" s="197"/>
    </row>
    <row r="3517" spans="1:9" ht="12" customHeight="1">
      <c r="A3517" s="197"/>
      <c r="B3517" s="197"/>
      <c r="C3517" s="197"/>
      <c r="D3517" s="197"/>
      <c r="E3517" s="197"/>
      <c r="F3517" s="197"/>
      <c r="G3517" s="197"/>
      <c r="H3517" s="197"/>
      <c r="I3517" s="197"/>
    </row>
    <row r="3518" spans="1:9" ht="12" customHeight="1">
      <c r="A3518" s="197"/>
      <c r="B3518" s="197"/>
      <c r="C3518" s="197"/>
      <c r="D3518" s="197"/>
      <c r="E3518" s="197"/>
      <c r="F3518" s="197"/>
      <c r="G3518" s="197"/>
      <c r="H3518" s="197"/>
      <c r="I3518" s="197"/>
    </row>
    <row r="3519" spans="1:9" ht="12" customHeight="1">
      <c r="A3519" s="197"/>
      <c r="B3519" s="197"/>
      <c r="C3519" s="197"/>
      <c r="D3519" s="197"/>
      <c r="E3519" s="197"/>
      <c r="F3519" s="197"/>
      <c r="G3519" s="197"/>
      <c r="H3519" s="197"/>
      <c r="I3519" s="197"/>
    </row>
    <row r="3520" spans="1:9" ht="12" customHeight="1">
      <c r="A3520" s="197"/>
      <c r="B3520" s="197"/>
      <c r="C3520" s="197"/>
      <c r="D3520" s="197"/>
      <c r="E3520" s="197"/>
      <c r="F3520" s="197"/>
      <c r="G3520" s="197"/>
      <c r="H3520" s="197"/>
      <c r="I3520" s="197"/>
    </row>
    <row r="3521" spans="1:9" ht="12" customHeight="1">
      <c r="A3521" s="197"/>
      <c r="B3521" s="197"/>
      <c r="C3521" s="197"/>
      <c r="D3521" s="197"/>
      <c r="E3521" s="197"/>
      <c r="F3521" s="197"/>
      <c r="G3521" s="197"/>
      <c r="H3521" s="197"/>
      <c r="I3521" s="197"/>
    </row>
    <row r="3522" spans="1:9" ht="12" customHeight="1">
      <c r="A3522" s="197"/>
      <c r="B3522" s="197"/>
      <c r="C3522" s="197"/>
      <c r="D3522" s="197"/>
      <c r="E3522" s="197"/>
      <c r="F3522" s="197"/>
      <c r="G3522" s="197"/>
      <c r="H3522" s="197"/>
      <c r="I3522" s="197"/>
    </row>
    <row r="3523" spans="1:9" ht="12" customHeight="1">
      <c r="A3523" s="197"/>
      <c r="B3523" s="197"/>
      <c r="C3523" s="197"/>
      <c r="D3523" s="197"/>
      <c r="E3523" s="197"/>
      <c r="F3523" s="197"/>
      <c r="G3523" s="197"/>
      <c r="H3523" s="197"/>
      <c r="I3523" s="197"/>
    </row>
    <row r="3524" spans="1:9" ht="12" customHeight="1">
      <c r="A3524" s="197"/>
      <c r="B3524" s="197"/>
      <c r="C3524" s="197"/>
      <c r="D3524" s="197"/>
      <c r="E3524" s="197"/>
      <c r="F3524" s="197"/>
      <c r="G3524" s="197"/>
      <c r="H3524" s="197"/>
      <c r="I3524" s="197"/>
    </row>
    <row r="3525" spans="1:9" ht="12" customHeight="1">
      <c r="A3525" s="197"/>
      <c r="B3525" s="197"/>
      <c r="C3525" s="197"/>
      <c r="D3525" s="197"/>
      <c r="E3525" s="197"/>
      <c r="F3525" s="197"/>
      <c r="G3525" s="197"/>
      <c r="H3525" s="197"/>
      <c r="I3525" s="197"/>
    </row>
    <row r="3526" spans="1:9" ht="12" customHeight="1">
      <c r="A3526" s="197"/>
      <c r="B3526" s="197"/>
      <c r="C3526" s="197"/>
      <c r="D3526" s="197"/>
      <c r="E3526" s="197"/>
      <c r="F3526" s="197"/>
      <c r="G3526" s="197"/>
      <c r="H3526" s="197"/>
      <c r="I3526" s="197"/>
    </row>
    <row r="3527" spans="1:9" ht="12" customHeight="1">
      <c r="A3527" s="197"/>
      <c r="B3527" s="197"/>
      <c r="C3527" s="197"/>
      <c r="D3527" s="197"/>
      <c r="E3527" s="197"/>
      <c r="F3527" s="197"/>
      <c r="G3527" s="197"/>
      <c r="H3527" s="197"/>
      <c r="I3527" s="197"/>
    </row>
    <row r="3528" spans="1:9" ht="12" customHeight="1">
      <c r="A3528" s="197"/>
      <c r="B3528" s="197"/>
      <c r="C3528" s="197"/>
      <c r="D3528" s="197"/>
      <c r="E3528" s="197"/>
      <c r="F3528" s="197"/>
      <c r="G3528" s="197"/>
      <c r="H3528" s="197"/>
      <c r="I3528" s="197"/>
    </row>
    <row r="3529" spans="1:9" ht="12" customHeight="1">
      <c r="A3529" s="197"/>
      <c r="B3529" s="197"/>
      <c r="C3529" s="197"/>
      <c r="D3529" s="197"/>
      <c r="E3529" s="197"/>
      <c r="F3529" s="197"/>
      <c r="G3529" s="197"/>
      <c r="H3529" s="197"/>
      <c r="I3529" s="197"/>
    </row>
    <row r="3530" spans="1:9" ht="12" customHeight="1">
      <c r="A3530" s="197"/>
      <c r="B3530" s="197"/>
      <c r="C3530" s="197"/>
      <c r="D3530" s="197"/>
      <c r="E3530" s="197"/>
      <c r="F3530" s="197"/>
      <c r="G3530" s="197"/>
      <c r="H3530" s="197"/>
      <c r="I3530" s="197"/>
    </row>
    <row r="3531" spans="1:9" ht="12" customHeight="1">
      <c r="A3531" s="197"/>
      <c r="B3531" s="197"/>
      <c r="C3531" s="197"/>
      <c r="D3531" s="197"/>
      <c r="E3531" s="197"/>
      <c r="F3531" s="197"/>
      <c r="G3531" s="197"/>
      <c r="H3531" s="197"/>
      <c r="I3531" s="197"/>
    </row>
    <row r="3532" spans="1:9" ht="12" customHeight="1">
      <c r="A3532" s="197"/>
      <c r="B3532" s="197"/>
      <c r="C3532" s="197"/>
      <c r="D3532" s="197"/>
      <c r="E3532" s="197"/>
      <c r="F3532" s="197"/>
      <c r="G3532" s="197"/>
      <c r="H3532" s="197"/>
      <c r="I3532" s="197"/>
    </row>
    <row r="3533" spans="1:9" ht="12" customHeight="1">
      <c r="A3533" s="197"/>
      <c r="B3533" s="197"/>
      <c r="C3533" s="197"/>
      <c r="D3533" s="197"/>
      <c r="E3533" s="197"/>
      <c r="F3533" s="197"/>
      <c r="G3533" s="197"/>
      <c r="H3533" s="197"/>
      <c r="I3533" s="197"/>
    </row>
    <row r="3534" spans="1:9" ht="12" customHeight="1">
      <c r="A3534" s="197"/>
      <c r="B3534" s="197"/>
      <c r="C3534" s="197"/>
      <c r="D3534" s="197"/>
      <c r="E3534" s="197"/>
      <c r="F3534" s="197"/>
      <c r="G3534" s="197"/>
      <c r="H3534" s="197"/>
      <c r="I3534" s="197"/>
    </row>
    <row r="3535" spans="1:9" ht="12" customHeight="1">
      <c r="A3535" s="197"/>
      <c r="B3535" s="197"/>
      <c r="C3535" s="197"/>
      <c r="D3535" s="197"/>
      <c r="E3535" s="197"/>
      <c r="F3535" s="197"/>
      <c r="G3535" s="197"/>
      <c r="H3535" s="197"/>
      <c r="I3535" s="197"/>
    </row>
    <row r="3536" spans="1:9" ht="12" customHeight="1">
      <c r="A3536" s="197"/>
      <c r="B3536" s="197"/>
      <c r="C3536" s="197"/>
      <c r="D3536" s="197"/>
      <c r="E3536" s="197"/>
      <c r="F3536" s="197"/>
      <c r="G3536" s="197"/>
      <c r="H3536" s="197"/>
      <c r="I3536" s="197"/>
    </row>
    <row r="3537" spans="1:9" ht="12" customHeight="1">
      <c r="A3537" s="197"/>
      <c r="B3537" s="197"/>
      <c r="C3537" s="197"/>
      <c r="D3537" s="197"/>
      <c r="E3537" s="197"/>
      <c r="F3537" s="197"/>
      <c r="G3537" s="197"/>
      <c r="H3537" s="197"/>
      <c r="I3537" s="197"/>
    </row>
    <row r="3538" spans="1:9" ht="12" customHeight="1">
      <c r="A3538" s="197"/>
      <c r="B3538" s="197"/>
      <c r="C3538" s="197"/>
      <c r="D3538" s="197"/>
      <c r="E3538" s="197"/>
      <c r="F3538" s="197"/>
      <c r="G3538" s="197"/>
      <c r="H3538" s="197"/>
      <c r="I3538" s="197"/>
    </row>
    <row r="3539" spans="1:9" ht="12" customHeight="1">
      <c r="A3539" s="197"/>
      <c r="B3539" s="197"/>
      <c r="C3539" s="197"/>
      <c r="D3539" s="197"/>
      <c r="E3539" s="197"/>
      <c r="F3539" s="197"/>
      <c r="G3539" s="197"/>
      <c r="H3539" s="197"/>
      <c r="I3539" s="197"/>
    </row>
    <row r="3540" spans="1:9" ht="12" customHeight="1">
      <c r="A3540" s="197"/>
      <c r="B3540" s="197"/>
      <c r="C3540" s="197"/>
      <c r="D3540" s="197"/>
      <c r="E3540" s="197"/>
      <c r="F3540" s="197"/>
      <c r="G3540" s="197"/>
      <c r="H3540" s="197"/>
      <c r="I3540" s="197"/>
    </row>
    <row r="3541" spans="1:9" ht="12" customHeight="1">
      <c r="A3541" s="197"/>
      <c r="B3541" s="197"/>
      <c r="C3541" s="197"/>
      <c r="D3541" s="197"/>
      <c r="E3541" s="197"/>
      <c r="F3541" s="197"/>
      <c r="G3541" s="197"/>
      <c r="H3541" s="197"/>
      <c r="I3541" s="197"/>
    </row>
    <row r="3542" spans="1:9" ht="12" customHeight="1">
      <c r="A3542" s="197"/>
      <c r="B3542" s="197"/>
      <c r="C3542" s="197"/>
      <c r="D3542" s="197"/>
      <c r="E3542" s="197"/>
      <c r="F3542" s="197"/>
      <c r="G3542" s="197"/>
      <c r="H3542" s="197"/>
      <c r="I3542" s="197"/>
    </row>
    <row r="3543" spans="1:9" ht="12" customHeight="1">
      <c r="A3543" s="197"/>
      <c r="B3543" s="197"/>
      <c r="C3543" s="197"/>
      <c r="D3543" s="197"/>
      <c r="E3543" s="197"/>
      <c r="F3543" s="197"/>
      <c r="G3543" s="197"/>
      <c r="H3543" s="197"/>
      <c r="I3543" s="197"/>
    </row>
    <row r="3544" spans="1:9" ht="12" customHeight="1">
      <c r="A3544" s="197"/>
      <c r="B3544" s="197"/>
      <c r="C3544" s="197"/>
      <c r="D3544" s="197"/>
      <c r="E3544" s="197"/>
      <c r="F3544" s="197"/>
      <c r="G3544" s="197"/>
      <c r="H3544" s="197"/>
      <c r="I3544" s="197"/>
    </row>
    <row r="3545" spans="1:9" ht="12" customHeight="1">
      <c r="A3545" s="197"/>
      <c r="B3545" s="197"/>
      <c r="C3545" s="197"/>
      <c r="D3545" s="197"/>
      <c r="E3545" s="197"/>
      <c r="F3545" s="197"/>
      <c r="G3545" s="197"/>
      <c r="H3545" s="197"/>
      <c r="I3545" s="197"/>
    </row>
    <row r="3546" spans="1:9" ht="12" customHeight="1">
      <c r="A3546" s="197"/>
      <c r="B3546" s="197"/>
      <c r="C3546" s="197"/>
      <c r="D3546" s="197"/>
      <c r="E3546" s="197"/>
      <c r="F3546" s="197"/>
      <c r="G3546" s="197"/>
      <c r="H3546" s="197"/>
      <c r="I3546" s="197"/>
    </row>
    <row r="3547" spans="1:9" ht="12" customHeight="1">
      <c r="A3547" s="197"/>
      <c r="B3547" s="197"/>
      <c r="C3547" s="197"/>
      <c r="D3547" s="197"/>
      <c r="E3547" s="197"/>
      <c r="F3547" s="197"/>
      <c r="G3547" s="197"/>
      <c r="H3547" s="197"/>
      <c r="I3547" s="197"/>
    </row>
    <row r="3548" spans="1:9" ht="12" customHeight="1">
      <c r="A3548" s="197"/>
      <c r="B3548" s="197"/>
      <c r="C3548" s="197"/>
      <c r="D3548" s="197"/>
      <c r="E3548" s="197"/>
      <c r="F3548" s="197"/>
      <c r="G3548" s="197"/>
      <c r="H3548" s="197"/>
      <c r="I3548" s="197"/>
    </row>
    <row r="3549" spans="1:9" ht="12" customHeight="1">
      <c r="A3549" s="197"/>
      <c r="B3549" s="197"/>
      <c r="C3549" s="197"/>
      <c r="D3549" s="197"/>
      <c r="E3549" s="197"/>
      <c r="F3549" s="197"/>
      <c r="G3549" s="197"/>
      <c r="H3549" s="197"/>
      <c r="I3549" s="197"/>
    </row>
    <row r="3550" spans="1:9" ht="12" customHeight="1">
      <c r="A3550" s="197"/>
      <c r="B3550" s="197"/>
      <c r="C3550" s="197"/>
      <c r="D3550" s="197"/>
      <c r="E3550" s="197"/>
      <c r="F3550" s="197"/>
      <c r="G3550" s="197"/>
      <c r="H3550" s="197"/>
      <c r="I3550" s="197"/>
    </row>
    <row r="3551" spans="1:9" ht="12" customHeight="1">
      <c r="A3551" s="197"/>
      <c r="B3551" s="197"/>
      <c r="C3551" s="197"/>
      <c r="D3551" s="197"/>
      <c r="E3551" s="197"/>
      <c r="F3551" s="197"/>
      <c r="G3551" s="197"/>
      <c r="H3551" s="197"/>
      <c r="I3551" s="197"/>
    </row>
    <row r="3552" spans="1:9" ht="12" customHeight="1">
      <c r="A3552" s="197"/>
      <c r="B3552" s="197"/>
      <c r="C3552" s="197"/>
      <c r="D3552" s="197"/>
      <c r="E3552" s="197"/>
      <c r="F3552" s="197"/>
      <c r="G3552" s="197"/>
      <c r="H3552" s="197"/>
      <c r="I3552" s="197"/>
    </row>
    <row r="3553" spans="1:9" ht="12" customHeight="1">
      <c r="A3553" s="197"/>
      <c r="B3553" s="197"/>
      <c r="C3553" s="197"/>
      <c r="D3553" s="197"/>
      <c r="E3553" s="197"/>
      <c r="F3553" s="197"/>
      <c r="G3553" s="197"/>
      <c r="H3553" s="197"/>
      <c r="I3553" s="197"/>
    </row>
    <row r="3554" spans="1:9" ht="12" customHeight="1">
      <c r="A3554" s="197"/>
      <c r="B3554" s="197"/>
      <c r="C3554" s="197"/>
      <c r="D3554" s="197"/>
      <c r="E3554" s="197"/>
      <c r="F3554" s="197"/>
      <c r="G3554" s="197"/>
      <c r="H3554" s="197"/>
      <c r="I3554" s="197"/>
    </row>
    <row r="3555" spans="1:9" ht="12" customHeight="1">
      <c r="A3555" s="197"/>
      <c r="B3555" s="197"/>
      <c r="C3555" s="197"/>
      <c r="D3555" s="197"/>
      <c r="E3555" s="197"/>
      <c r="F3555" s="197"/>
      <c r="G3555" s="197"/>
      <c r="H3555" s="197"/>
      <c r="I3555" s="197"/>
    </row>
    <row r="3556" spans="1:9" ht="12" customHeight="1">
      <c r="A3556" s="197"/>
      <c r="B3556" s="197"/>
      <c r="C3556" s="197"/>
      <c r="D3556" s="197"/>
      <c r="E3556" s="197"/>
      <c r="F3556" s="197"/>
      <c r="G3556" s="197"/>
      <c r="H3556" s="197"/>
      <c r="I3556" s="197"/>
    </row>
    <row r="3557" spans="1:9" ht="12" customHeight="1">
      <c r="A3557" s="197"/>
      <c r="B3557" s="197"/>
      <c r="C3557" s="197"/>
      <c r="D3557" s="197"/>
      <c r="E3557" s="197"/>
      <c r="F3557" s="197"/>
      <c r="G3557" s="197"/>
      <c r="H3557" s="197"/>
      <c r="I3557" s="197"/>
    </row>
    <row r="3558" spans="1:9" ht="12" customHeight="1">
      <c r="A3558" s="197"/>
      <c r="B3558" s="197"/>
      <c r="C3558" s="197"/>
      <c r="D3558" s="197"/>
      <c r="E3558" s="197"/>
      <c r="F3558" s="197"/>
      <c r="G3558" s="197"/>
      <c r="H3558" s="197"/>
      <c r="I3558" s="197"/>
    </row>
    <row r="3559" spans="1:9" ht="12" customHeight="1">
      <c r="A3559" s="197"/>
      <c r="B3559" s="197"/>
      <c r="C3559" s="197"/>
      <c r="D3559" s="197"/>
      <c r="E3559" s="197"/>
      <c r="F3559" s="197"/>
      <c r="G3559" s="197"/>
      <c r="H3559" s="197"/>
      <c r="I3559" s="197"/>
    </row>
    <row r="3560" spans="1:9" ht="12" customHeight="1">
      <c r="A3560" s="197"/>
      <c r="B3560" s="197"/>
      <c r="C3560" s="197"/>
      <c r="D3560" s="197"/>
      <c r="E3560" s="197"/>
      <c r="F3560" s="197"/>
      <c r="G3560" s="197"/>
      <c r="H3560" s="197"/>
      <c r="I3560" s="197"/>
    </row>
    <row r="3561" spans="1:9" ht="12" customHeight="1">
      <c r="A3561" s="197"/>
      <c r="B3561" s="197"/>
      <c r="C3561" s="197"/>
      <c r="D3561" s="197"/>
      <c r="E3561" s="197"/>
      <c r="F3561" s="197"/>
      <c r="G3561" s="197"/>
      <c r="H3561" s="197"/>
      <c r="I3561" s="197"/>
    </row>
    <row r="3562" spans="1:9" ht="12" customHeight="1">
      <c r="A3562" s="197"/>
      <c r="B3562" s="197"/>
      <c r="C3562" s="197"/>
      <c r="D3562" s="197"/>
      <c r="E3562" s="197"/>
      <c r="F3562" s="197"/>
      <c r="G3562" s="197"/>
      <c r="H3562" s="197"/>
      <c r="I3562" s="197"/>
    </row>
    <row r="3563" spans="1:9" ht="12" customHeight="1">
      <c r="A3563" s="197"/>
      <c r="B3563" s="197"/>
      <c r="C3563" s="197"/>
      <c r="D3563" s="197"/>
      <c r="E3563" s="197"/>
      <c r="F3563" s="197"/>
      <c r="G3563" s="197"/>
      <c r="H3563" s="197"/>
      <c r="I3563" s="197"/>
    </row>
    <row r="3564" spans="1:9" ht="12" customHeight="1">
      <c r="A3564" s="197"/>
      <c r="B3564" s="197"/>
      <c r="C3564" s="197"/>
      <c r="D3564" s="197"/>
      <c r="E3564" s="197"/>
      <c r="F3564" s="197"/>
      <c r="G3564" s="197"/>
      <c r="H3564" s="197"/>
      <c r="I3564" s="197"/>
    </row>
    <row r="3565" spans="1:9" ht="12" customHeight="1">
      <c r="A3565" s="197"/>
      <c r="B3565" s="197"/>
      <c r="C3565" s="197"/>
      <c r="D3565" s="197"/>
      <c r="E3565" s="197"/>
      <c r="F3565" s="197"/>
      <c r="G3565" s="197"/>
      <c r="H3565" s="197"/>
      <c r="I3565" s="197"/>
    </row>
    <row r="3566" spans="1:9" ht="12" customHeight="1">
      <c r="A3566" s="197"/>
      <c r="B3566" s="197"/>
      <c r="C3566" s="197"/>
      <c r="D3566" s="197"/>
      <c r="E3566" s="197"/>
      <c r="F3566" s="197"/>
      <c r="G3566" s="197"/>
      <c r="H3566" s="197"/>
      <c r="I3566" s="197"/>
    </row>
    <row r="3567" spans="1:9" ht="12" customHeight="1">
      <c r="A3567" s="197"/>
      <c r="B3567" s="197"/>
      <c r="C3567" s="197"/>
      <c r="D3567" s="197"/>
      <c r="E3567" s="197"/>
      <c r="F3567" s="197"/>
      <c r="G3567" s="197"/>
      <c r="H3567" s="197"/>
      <c r="I3567" s="197"/>
    </row>
    <row r="3568" spans="1:9" ht="12" customHeight="1">
      <c r="A3568" s="197"/>
      <c r="B3568" s="197"/>
      <c r="C3568" s="197"/>
      <c r="D3568" s="197"/>
      <c r="E3568" s="197"/>
      <c r="F3568" s="197"/>
      <c r="G3568" s="197"/>
      <c r="H3568" s="197"/>
      <c r="I3568" s="197"/>
    </row>
    <row r="3569" spans="1:9" ht="12" customHeight="1">
      <c r="A3569" s="197"/>
      <c r="B3569" s="197"/>
      <c r="C3569" s="197"/>
      <c r="D3569" s="197"/>
      <c r="E3569" s="197"/>
      <c r="F3569" s="197"/>
      <c r="G3569" s="197"/>
      <c r="H3569" s="197"/>
      <c r="I3569" s="197"/>
    </row>
    <row r="3570" spans="1:9" ht="12" customHeight="1">
      <c r="A3570" s="197"/>
      <c r="B3570" s="197"/>
      <c r="C3570" s="197"/>
      <c r="D3570" s="197"/>
      <c r="E3570" s="197"/>
      <c r="F3570" s="197"/>
      <c r="G3570" s="197"/>
      <c r="H3570" s="197"/>
      <c r="I3570" s="197"/>
    </row>
    <row r="3571" spans="1:9" ht="12" customHeight="1">
      <c r="A3571" s="197"/>
      <c r="B3571" s="197"/>
      <c r="C3571" s="197"/>
      <c r="D3571" s="197"/>
      <c r="E3571" s="197"/>
      <c r="F3571" s="197"/>
      <c r="G3571" s="197"/>
      <c r="H3571" s="197"/>
      <c r="I3571" s="197"/>
    </row>
    <row r="3572" spans="1:9" ht="12" customHeight="1">
      <c r="A3572" s="197"/>
      <c r="B3572" s="197"/>
      <c r="C3572" s="197"/>
      <c r="D3572" s="197"/>
      <c r="E3572" s="197"/>
      <c r="F3572" s="197"/>
      <c r="G3572" s="197"/>
      <c r="H3572" s="197"/>
      <c r="I3572" s="197"/>
    </row>
    <row r="3573" spans="1:9" ht="12" customHeight="1">
      <c r="A3573" s="197"/>
      <c r="B3573" s="197"/>
      <c r="C3573" s="197"/>
      <c r="D3573" s="197"/>
      <c r="E3573" s="197"/>
      <c r="F3573" s="197"/>
      <c r="G3573" s="197"/>
      <c r="H3573" s="197"/>
      <c r="I3573" s="197"/>
    </row>
    <row r="3574" spans="1:9" ht="12" customHeight="1">
      <c r="A3574" s="197"/>
      <c r="B3574" s="197"/>
      <c r="C3574" s="197"/>
      <c r="D3574" s="197"/>
      <c r="E3574" s="197"/>
      <c r="F3574" s="197"/>
      <c r="G3574" s="197"/>
      <c r="H3574" s="197"/>
      <c r="I3574" s="197"/>
    </row>
    <row r="3575" spans="1:9" ht="12" customHeight="1">
      <c r="A3575" s="197"/>
      <c r="B3575" s="197"/>
      <c r="C3575" s="197"/>
      <c r="D3575" s="197"/>
      <c r="E3575" s="197"/>
      <c r="F3575" s="197"/>
      <c r="G3575" s="197"/>
      <c r="H3575" s="197"/>
      <c r="I3575" s="197"/>
    </row>
    <row r="3576" spans="1:9" ht="12" customHeight="1">
      <c r="A3576" s="197"/>
      <c r="B3576" s="197"/>
      <c r="C3576" s="197"/>
      <c r="D3576" s="197"/>
      <c r="E3576" s="197"/>
      <c r="F3576" s="197"/>
      <c r="G3576" s="197"/>
      <c r="H3576" s="197"/>
      <c r="I3576" s="197"/>
    </row>
    <row r="3577" spans="1:9" ht="12" customHeight="1">
      <c r="A3577" s="197"/>
      <c r="B3577" s="197"/>
      <c r="C3577" s="197"/>
      <c r="D3577" s="197"/>
      <c r="E3577" s="197"/>
      <c r="F3577" s="197"/>
      <c r="G3577" s="197"/>
      <c r="H3577" s="197"/>
      <c r="I3577" s="197"/>
    </row>
    <row r="3578" spans="1:9" ht="12" customHeight="1">
      <c r="A3578" s="197"/>
      <c r="B3578" s="197"/>
      <c r="C3578" s="197"/>
      <c r="D3578" s="197"/>
      <c r="E3578" s="197"/>
      <c r="F3578" s="197"/>
      <c r="G3578" s="197"/>
      <c r="H3578" s="197"/>
      <c r="I3578" s="197"/>
    </row>
    <row r="3579" spans="1:9" ht="12" customHeight="1">
      <c r="A3579" s="197"/>
      <c r="B3579" s="197"/>
      <c r="C3579" s="197"/>
      <c r="D3579" s="197"/>
      <c r="E3579" s="197"/>
      <c r="F3579" s="197"/>
      <c r="G3579" s="197"/>
      <c r="H3579" s="197"/>
      <c r="I3579" s="197"/>
    </row>
    <row r="3580" spans="1:9" ht="12" customHeight="1">
      <c r="A3580" s="197"/>
      <c r="B3580" s="197"/>
      <c r="C3580" s="197"/>
      <c r="D3580" s="197"/>
      <c r="E3580" s="197"/>
      <c r="F3580" s="197"/>
      <c r="G3580" s="197"/>
      <c r="H3580" s="197"/>
      <c r="I3580" s="197"/>
    </row>
    <row r="3581" spans="1:9" ht="12" customHeight="1">
      <c r="A3581" s="197"/>
      <c r="B3581" s="197"/>
      <c r="C3581" s="197"/>
      <c r="D3581" s="197"/>
      <c r="E3581" s="197"/>
      <c r="F3581" s="197"/>
      <c r="G3581" s="197"/>
      <c r="H3581" s="197"/>
      <c r="I3581" s="197"/>
    </row>
    <row r="3582" spans="1:9" ht="12" customHeight="1">
      <c r="A3582" s="197"/>
      <c r="B3582" s="197"/>
      <c r="C3582" s="197"/>
      <c r="D3582" s="197"/>
      <c r="E3582" s="197"/>
      <c r="F3582" s="197"/>
      <c r="G3582" s="197"/>
      <c r="H3582" s="197"/>
      <c r="I3582" s="197"/>
    </row>
    <row r="3583" spans="1:9" ht="12" customHeight="1">
      <c r="A3583" s="197"/>
      <c r="B3583" s="197"/>
      <c r="C3583" s="197"/>
      <c r="D3583" s="197"/>
      <c r="E3583" s="197"/>
      <c r="F3583" s="197"/>
      <c r="G3583" s="197"/>
      <c r="H3583" s="197"/>
      <c r="I3583" s="197"/>
    </row>
    <row r="3584" spans="1:9" ht="12" customHeight="1">
      <c r="A3584" s="197"/>
      <c r="B3584" s="197"/>
      <c r="C3584" s="197"/>
      <c r="D3584" s="197"/>
      <c r="E3584" s="197"/>
      <c r="F3584" s="197"/>
      <c r="G3584" s="197"/>
      <c r="H3584" s="197"/>
      <c r="I3584" s="197"/>
    </row>
    <row r="3585" spans="1:9" ht="12" customHeight="1">
      <c r="A3585" s="197"/>
      <c r="B3585" s="197"/>
      <c r="C3585" s="197"/>
      <c r="D3585" s="197"/>
      <c r="E3585" s="197"/>
      <c r="F3585" s="197"/>
      <c r="G3585" s="197"/>
      <c r="H3585" s="197"/>
      <c r="I3585" s="197"/>
    </row>
    <row r="3586" spans="1:9" ht="12" customHeight="1">
      <c r="A3586" s="197"/>
      <c r="B3586" s="197"/>
      <c r="C3586" s="197"/>
      <c r="D3586" s="197"/>
      <c r="E3586" s="197"/>
      <c r="F3586" s="197"/>
      <c r="G3586" s="197"/>
      <c r="H3586" s="197"/>
      <c r="I3586" s="197"/>
    </row>
    <row r="3587" spans="1:9" ht="12" customHeight="1">
      <c r="A3587" s="197"/>
      <c r="B3587" s="197"/>
      <c r="C3587" s="197"/>
      <c r="D3587" s="197"/>
      <c r="E3587" s="197"/>
      <c r="F3587" s="197"/>
      <c r="G3587" s="197"/>
      <c r="H3587" s="197"/>
      <c r="I3587" s="197"/>
    </row>
    <row r="3588" spans="1:9" ht="12" customHeight="1">
      <c r="A3588" s="197"/>
      <c r="B3588" s="197"/>
      <c r="C3588" s="197"/>
      <c r="D3588" s="197"/>
      <c r="E3588" s="197"/>
      <c r="F3588" s="197"/>
      <c r="G3588" s="197"/>
      <c r="H3588" s="197"/>
      <c r="I3588" s="197"/>
    </row>
    <row r="3589" spans="1:9" ht="12" customHeight="1">
      <c r="A3589" s="197"/>
      <c r="B3589" s="197"/>
      <c r="C3589" s="197"/>
      <c r="D3589" s="197"/>
      <c r="E3589" s="197"/>
      <c r="F3589" s="197"/>
      <c r="G3589" s="197"/>
      <c r="H3589" s="197"/>
      <c r="I3589" s="197"/>
    </row>
    <row r="3590" spans="1:9" ht="12" customHeight="1">
      <c r="A3590" s="197"/>
      <c r="B3590" s="197"/>
      <c r="C3590" s="197"/>
      <c r="D3590" s="197"/>
      <c r="E3590" s="197"/>
      <c r="F3590" s="197"/>
      <c r="G3590" s="197"/>
      <c r="H3590" s="197"/>
      <c r="I3590" s="197"/>
    </row>
    <row r="3591" spans="1:9" ht="12" customHeight="1">
      <c r="A3591" s="197"/>
      <c r="B3591" s="197"/>
      <c r="C3591" s="197"/>
      <c r="D3591" s="197"/>
      <c r="E3591" s="197"/>
      <c r="F3591" s="197"/>
      <c r="G3591" s="197"/>
      <c r="H3591" s="197"/>
      <c r="I3591" s="197"/>
    </row>
    <row r="3592" spans="1:9" ht="12" customHeight="1">
      <c r="A3592" s="197"/>
      <c r="B3592" s="197"/>
      <c r="C3592" s="197"/>
      <c r="D3592" s="197"/>
      <c r="E3592" s="197"/>
      <c r="F3592" s="197"/>
      <c r="G3592" s="197"/>
      <c r="H3592" s="197"/>
      <c r="I3592" s="197"/>
    </row>
    <row r="3593" spans="1:9" ht="12" customHeight="1">
      <c r="A3593" s="197"/>
      <c r="B3593" s="197"/>
      <c r="C3593" s="197"/>
      <c r="D3593" s="197"/>
      <c r="E3593" s="197"/>
      <c r="F3593" s="197"/>
      <c r="G3593" s="197"/>
      <c r="H3593" s="197"/>
      <c r="I3593" s="197"/>
    </row>
    <row r="3594" spans="1:9" ht="12" customHeight="1">
      <c r="A3594" s="197"/>
      <c r="B3594" s="197"/>
      <c r="C3594" s="197"/>
      <c r="D3594" s="197"/>
      <c r="E3594" s="197"/>
      <c r="F3594" s="197"/>
      <c r="G3594" s="197"/>
      <c r="H3594" s="197"/>
      <c r="I3594" s="197"/>
    </row>
    <row r="3595" spans="1:9" ht="12" customHeight="1">
      <c r="A3595" s="197"/>
      <c r="B3595" s="197"/>
      <c r="C3595" s="197"/>
      <c r="D3595" s="197"/>
      <c r="E3595" s="197"/>
      <c r="F3595" s="197"/>
      <c r="G3595" s="197"/>
      <c r="H3595" s="197"/>
      <c r="I3595" s="197"/>
    </row>
    <row r="3596" spans="1:9" ht="12" customHeight="1">
      <c r="A3596" s="197"/>
      <c r="B3596" s="197"/>
      <c r="C3596" s="197"/>
      <c r="D3596" s="197"/>
      <c r="E3596" s="197"/>
      <c r="F3596" s="197"/>
      <c r="G3596" s="197"/>
      <c r="H3596" s="197"/>
      <c r="I3596" s="197"/>
    </row>
    <row r="3597" spans="1:9" ht="12" customHeight="1">
      <c r="A3597" s="197"/>
      <c r="B3597" s="197"/>
      <c r="C3597" s="197"/>
      <c r="D3597" s="197"/>
      <c r="E3597" s="197"/>
      <c r="F3597" s="197"/>
      <c r="G3597" s="197"/>
      <c r="H3597" s="197"/>
      <c r="I3597" s="197"/>
    </row>
    <row r="3598" spans="1:9" ht="12" customHeight="1">
      <c r="A3598" s="197"/>
      <c r="B3598" s="197"/>
      <c r="C3598" s="197"/>
      <c r="D3598" s="197"/>
      <c r="E3598" s="197"/>
      <c r="F3598" s="197"/>
      <c r="G3598" s="197"/>
      <c r="H3598" s="197"/>
      <c r="I3598" s="197"/>
    </row>
    <row r="3599" spans="1:9" ht="12" customHeight="1">
      <c r="A3599" s="197"/>
      <c r="B3599" s="197"/>
      <c r="C3599" s="197"/>
      <c r="D3599" s="197"/>
      <c r="E3599" s="197"/>
      <c r="F3599" s="197"/>
      <c r="G3599" s="197"/>
      <c r="H3599" s="197"/>
      <c r="I3599" s="197"/>
    </row>
    <row r="3600" spans="1:9" ht="12" customHeight="1">
      <c r="A3600" s="197"/>
      <c r="B3600" s="197"/>
      <c r="C3600" s="197"/>
      <c r="D3600" s="197"/>
      <c r="E3600" s="197"/>
      <c r="F3600" s="197"/>
      <c r="G3600" s="197"/>
      <c r="H3600" s="197"/>
      <c r="I3600" s="197"/>
    </row>
    <row r="3601" spans="1:9" ht="12" customHeight="1">
      <c r="A3601" s="197"/>
      <c r="B3601" s="197"/>
      <c r="C3601" s="197"/>
      <c r="D3601" s="197"/>
      <c r="E3601" s="197"/>
      <c r="F3601" s="197"/>
      <c r="G3601" s="197"/>
      <c r="H3601" s="197"/>
      <c r="I3601" s="197"/>
    </row>
    <row r="3602" spans="1:9" ht="12" customHeight="1">
      <c r="A3602" s="197"/>
      <c r="B3602" s="197"/>
      <c r="C3602" s="197"/>
      <c r="D3602" s="197"/>
      <c r="E3602" s="197"/>
      <c r="F3602" s="197"/>
      <c r="G3602" s="197"/>
      <c r="H3602" s="197"/>
      <c r="I3602" s="197"/>
    </row>
    <row r="3603" spans="1:9" ht="12" customHeight="1">
      <c r="A3603" s="197"/>
      <c r="B3603" s="197"/>
      <c r="C3603" s="197"/>
      <c r="D3603" s="197"/>
      <c r="E3603" s="197"/>
      <c r="F3603" s="197"/>
      <c r="G3603" s="197"/>
      <c r="H3603" s="197"/>
      <c r="I3603" s="197"/>
    </row>
    <row r="3604" spans="1:9" ht="12" customHeight="1">
      <c r="A3604" s="197"/>
      <c r="B3604" s="197"/>
      <c r="C3604" s="197"/>
      <c r="D3604" s="197"/>
      <c r="E3604" s="197"/>
      <c r="F3604" s="197"/>
      <c r="G3604" s="197"/>
      <c r="H3604" s="197"/>
      <c r="I3604" s="197"/>
    </row>
    <row r="3605" spans="1:9" ht="12" customHeight="1">
      <c r="A3605" s="197"/>
      <c r="B3605" s="197"/>
      <c r="C3605" s="197"/>
      <c r="D3605" s="197"/>
      <c r="E3605" s="197"/>
      <c r="F3605" s="197"/>
      <c r="G3605" s="197"/>
      <c r="H3605" s="197"/>
      <c r="I3605" s="197"/>
    </row>
    <row r="3606" spans="1:9" ht="12" customHeight="1">
      <c r="A3606" s="197"/>
      <c r="B3606" s="197"/>
      <c r="C3606" s="197"/>
      <c r="D3606" s="197"/>
      <c r="E3606" s="197"/>
      <c r="F3606" s="197"/>
      <c r="G3606" s="197"/>
      <c r="H3606" s="197"/>
      <c r="I3606" s="197"/>
    </row>
    <row r="3607" spans="1:9" ht="12" customHeight="1">
      <c r="A3607" s="197"/>
      <c r="B3607" s="197"/>
      <c r="C3607" s="197"/>
      <c r="D3607" s="197"/>
      <c r="E3607" s="197"/>
      <c r="F3607" s="197"/>
      <c r="G3607" s="197"/>
      <c r="H3607" s="197"/>
      <c r="I3607" s="197"/>
    </row>
    <row r="3608" spans="1:9" ht="12" customHeight="1">
      <c r="A3608" s="197"/>
      <c r="B3608" s="197"/>
      <c r="C3608" s="197"/>
      <c r="D3608" s="197"/>
      <c r="E3608" s="197"/>
      <c r="F3608" s="197"/>
      <c r="G3608" s="197"/>
      <c r="H3608" s="197"/>
      <c r="I3608" s="197"/>
    </row>
    <row r="3609" spans="1:9" ht="12" customHeight="1">
      <c r="A3609" s="197"/>
      <c r="B3609" s="197"/>
      <c r="C3609" s="197"/>
      <c r="D3609" s="197"/>
      <c r="E3609" s="197"/>
      <c r="F3609" s="197"/>
      <c r="G3609" s="197"/>
      <c r="H3609" s="197"/>
      <c r="I3609" s="197"/>
    </row>
    <row r="3610" spans="1:9" ht="12" customHeight="1">
      <c r="A3610" s="197"/>
      <c r="B3610" s="197"/>
      <c r="C3610" s="197"/>
      <c r="D3610" s="197"/>
      <c r="E3610" s="197"/>
      <c r="F3610" s="197"/>
      <c r="G3610" s="197"/>
      <c r="H3610" s="197"/>
      <c r="I3610" s="197"/>
    </row>
    <row r="3611" spans="1:9" ht="12" customHeight="1">
      <c r="A3611" s="197"/>
      <c r="B3611" s="197"/>
      <c r="C3611" s="197"/>
      <c r="D3611" s="197"/>
      <c r="E3611" s="197"/>
      <c r="F3611" s="197"/>
      <c r="G3611" s="197"/>
      <c r="H3611" s="197"/>
      <c r="I3611" s="197"/>
    </row>
    <row r="3612" spans="1:9" ht="12" customHeight="1">
      <c r="A3612" s="197"/>
      <c r="B3612" s="197"/>
      <c r="C3612" s="197"/>
      <c r="D3612" s="197"/>
      <c r="E3612" s="197"/>
      <c r="F3612" s="197"/>
      <c r="G3612" s="197"/>
      <c r="H3612" s="197"/>
      <c r="I3612" s="197"/>
    </row>
    <row r="3613" spans="1:9" ht="12" customHeight="1">
      <c r="A3613" s="197"/>
      <c r="B3613" s="197"/>
      <c r="C3613" s="197"/>
      <c r="D3613" s="197"/>
      <c r="E3613" s="197"/>
      <c r="F3613" s="197"/>
      <c r="G3613" s="197"/>
      <c r="H3613" s="197"/>
      <c r="I3613" s="197"/>
    </row>
    <row r="3614" spans="1:9" ht="12" customHeight="1">
      <c r="A3614" s="197"/>
      <c r="B3614" s="197"/>
      <c r="C3614" s="197"/>
      <c r="D3614" s="197"/>
      <c r="E3614" s="197"/>
      <c r="F3614" s="197"/>
      <c r="G3614" s="197"/>
      <c r="H3614" s="197"/>
      <c r="I3614" s="197"/>
    </row>
    <row r="3615" spans="1:9" ht="12" customHeight="1">
      <c r="A3615" s="197"/>
      <c r="B3615" s="197"/>
      <c r="C3615" s="197"/>
      <c r="D3615" s="197"/>
      <c r="E3615" s="197"/>
      <c r="F3615" s="197"/>
      <c r="G3615" s="197"/>
      <c r="H3615" s="197"/>
      <c r="I3615" s="197"/>
    </row>
    <row r="3616" spans="1:9" ht="12" customHeight="1">
      <c r="A3616" s="197"/>
      <c r="B3616" s="197"/>
      <c r="C3616" s="197"/>
      <c r="D3616" s="197"/>
      <c r="E3616" s="197"/>
      <c r="F3616" s="197"/>
      <c r="G3616" s="197"/>
      <c r="H3616" s="197"/>
      <c r="I3616" s="197"/>
    </row>
    <row r="3617" spans="1:9" ht="12" customHeight="1">
      <c r="A3617" s="197"/>
      <c r="B3617" s="197"/>
      <c r="C3617" s="197"/>
      <c r="D3617" s="197"/>
      <c r="E3617" s="197"/>
      <c r="F3617" s="197"/>
      <c r="G3617" s="197"/>
      <c r="H3617" s="197"/>
      <c r="I3617" s="197"/>
    </row>
    <row r="3618" spans="1:9" ht="12" customHeight="1">
      <c r="A3618" s="197"/>
      <c r="B3618" s="197"/>
      <c r="C3618" s="197"/>
      <c r="D3618" s="197"/>
      <c r="E3618" s="197"/>
      <c r="F3618" s="197"/>
      <c r="G3618" s="197"/>
      <c r="H3618" s="197"/>
      <c r="I3618" s="197"/>
    </row>
    <row r="3619" spans="1:9" ht="12" customHeight="1">
      <c r="A3619" s="197"/>
      <c r="B3619" s="197"/>
      <c r="C3619" s="197"/>
      <c r="D3619" s="197"/>
      <c r="E3619" s="197"/>
      <c r="F3619" s="197"/>
      <c r="G3619" s="197"/>
      <c r="H3619" s="197"/>
      <c r="I3619" s="197"/>
    </row>
    <row r="3620" spans="1:9" ht="12" customHeight="1">
      <c r="A3620" s="197"/>
      <c r="B3620" s="197"/>
      <c r="C3620" s="197"/>
      <c r="D3620" s="197"/>
      <c r="E3620" s="197"/>
      <c r="F3620" s="197"/>
      <c r="G3620" s="197"/>
      <c r="H3620" s="197"/>
      <c r="I3620" s="197"/>
    </row>
    <row r="3621" spans="1:9" ht="12" customHeight="1">
      <c r="A3621" s="197"/>
      <c r="B3621" s="197"/>
      <c r="C3621" s="197"/>
      <c r="D3621" s="197"/>
      <c r="E3621" s="197"/>
      <c r="F3621" s="197"/>
      <c r="G3621" s="197"/>
      <c r="H3621" s="197"/>
      <c r="I3621" s="197"/>
    </row>
    <row r="3622" spans="1:9" ht="12" customHeight="1">
      <c r="A3622" s="197"/>
      <c r="B3622" s="197"/>
      <c r="C3622" s="197"/>
      <c r="D3622" s="197"/>
      <c r="E3622" s="197"/>
      <c r="F3622" s="197"/>
      <c r="G3622" s="197"/>
      <c r="H3622" s="197"/>
      <c r="I3622" s="197"/>
    </row>
    <row r="3623" spans="1:9" ht="12" customHeight="1">
      <c r="A3623" s="197"/>
      <c r="B3623" s="197"/>
      <c r="C3623" s="197"/>
      <c r="D3623" s="197"/>
      <c r="E3623" s="197"/>
      <c r="F3623" s="197"/>
      <c r="G3623" s="197"/>
      <c r="H3623" s="197"/>
      <c r="I3623" s="197"/>
    </row>
    <row r="3624" spans="1:9" ht="12" customHeight="1">
      <c r="A3624" s="197"/>
      <c r="B3624" s="197"/>
      <c r="C3624" s="197"/>
      <c r="D3624" s="197"/>
      <c r="E3624" s="197"/>
      <c r="F3624" s="197"/>
      <c r="G3624" s="197"/>
      <c r="H3624" s="197"/>
      <c r="I3624" s="197"/>
    </row>
    <row r="3625" spans="1:9" ht="12" customHeight="1">
      <c r="A3625" s="197"/>
      <c r="B3625" s="197"/>
      <c r="C3625" s="197"/>
      <c r="D3625" s="197"/>
      <c r="E3625" s="197"/>
      <c r="F3625" s="197"/>
      <c r="G3625" s="197"/>
      <c r="H3625" s="197"/>
      <c r="I3625" s="197"/>
    </row>
    <row r="3626" spans="1:9" ht="12" customHeight="1">
      <c r="A3626" s="197"/>
      <c r="B3626" s="197"/>
      <c r="C3626" s="197"/>
      <c r="D3626" s="197"/>
      <c r="E3626" s="197"/>
      <c r="F3626" s="197"/>
      <c r="G3626" s="197"/>
      <c r="H3626" s="197"/>
      <c r="I3626" s="197"/>
    </row>
    <row r="3627" spans="1:9" ht="12" customHeight="1">
      <c r="A3627" s="197"/>
      <c r="B3627" s="197"/>
      <c r="C3627" s="197"/>
      <c r="D3627" s="197"/>
      <c r="E3627" s="197"/>
      <c r="F3627" s="197"/>
      <c r="G3627" s="197"/>
      <c r="H3627" s="197"/>
      <c r="I3627" s="197"/>
    </row>
    <row r="3628" spans="1:9" ht="12" customHeight="1">
      <c r="A3628" s="197"/>
      <c r="B3628" s="197"/>
      <c r="C3628" s="197"/>
      <c r="D3628" s="197"/>
      <c r="E3628" s="197"/>
      <c r="F3628" s="197"/>
      <c r="G3628" s="197"/>
      <c r="H3628" s="197"/>
      <c r="I3628" s="197"/>
    </row>
    <row r="3629" spans="1:9" ht="12" customHeight="1">
      <c r="A3629" s="197"/>
      <c r="B3629" s="197"/>
      <c r="C3629" s="197"/>
      <c r="D3629" s="197"/>
      <c r="E3629" s="197"/>
      <c r="F3629" s="197"/>
      <c r="G3629" s="197"/>
      <c r="H3629" s="197"/>
      <c r="I3629" s="197"/>
    </row>
    <row r="3630" spans="1:9" ht="12" customHeight="1">
      <c r="A3630" s="197"/>
      <c r="B3630" s="197"/>
      <c r="C3630" s="197"/>
      <c r="D3630" s="197"/>
      <c r="E3630" s="197"/>
      <c r="F3630" s="197"/>
      <c r="G3630" s="197"/>
      <c r="H3630" s="197"/>
      <c r="I3630" s="197"/>
    </row>
    <row r="3631" spans="1:9" ht="12" customHeight="1">
      <c r="A3631" s="197"/>
      <c r="B3631" s="197"/>
      <c r="C3631" s="197"/>
      <c r="D3631" s="197"/>
      <c r="E3631" s="197"/>
      <c r="F3631" s="197"/>
      <c r="G3631" s="197"/>
      <c r="H3631" s="197"/>
      <c r="I3631" s="197"/>
    </row>
    <row r="3632" spans="1:9" ht="12" customHeight="1">
      <c r="A3632" s="197"/>
      <c r="B3632" s="197"/>
      <c r="C3632" s="197"/>
      <c r="D3632" s="197"/>
      <c r="E3632" s="197"/>
      <c r="F3632" s="197"/>
      <c r="G3632" s="197"/>
      <c r="H3632" s="197"/>
      <c r="I3632" s="197"/>
    </row>
    <row r="3633" spans="1:9" ht="12" customHeight="1">
      <c r="A3633" s="197"/>
      <c r="B3633" s="197"/>
      <c r="C3633" s="197"/>
      <c r="D3633" s="197"/>
      <c r="E3633" s="197"/>
      <c r="F3633" s="197"/>
      <c r="G3633" s="197"/>
      <c r="H3633" s="197"/>
      <c r="I3633" s="197"/>
    </row>
    <row r="3634" spans="1:9" ht="12" customHeight="1">
      <c r="A3634" s="197"/>
      <c r="B3634" s="197"/>
      <c r="C3634" s="197"/>
      <c r="D3634" s="197"/>
      <c r="E3634" s="197"/>
      <c r="F3634" s="197"/>
      <c r="G3634" s="197"/>
      <c r="H3634" s="197"/>
      <c r="I3634" s="197"/>
    </row>
    <row r="3635" spans="1:9" ht="12" customHeight="1">
      <c r="A3635" s="197"/>
      <c r="B3635" s="197"/>
      <c r="C3635" s="197"/>
      <c r="D3635" s="197"/>
      <c r="E3635" s="197"/>
      <c r="F3635" s="197"/>
      <c r="G3635" s="197"/>
      <c r="H3635" s="197"/>
      <c r="I3635" s="197"/>
    </row>
    <row r="3636" spans="1:9" ht="12" customHeight="1">
      <c r="A3636" s="197"/>
      <c r="B3636" s="197"/>
      <c r="C3636" s="197"/>
      <c r="D3636" s="197"/>
      <c r="E3636" s="197"/>
      <c r="F3636" s="197"/>
      <c r="G3636" s="197"/>
      <c r="H3636" s="197"/>
      <c r="I3636" s="197"/>
    </row>
    <row r="3637" spans="1:9" ht="12" customHeight="1">
      <c r="A3637" s="197"/>
      <c r="B3637" s="197"/>
      <c r="C3637" s="197"/>
      <c r="D3637" s="197"/>
      <c r="E3637" s="197"/>
      <c r="F3637" s="197"/>
      <c r="G3637" s="197"/>
      <c r="H3637" s="197"/>
      <c r="I3637" s="197"/>
    </row>
    <row r="3638" spans="1:9" ht="12" customHeight="1">
      <c r="A3638" s="197"/>
      <c r="B3638" s="197"/>
      <c r="C3638" s="197"/>
      <c r="D3638" s="197"/>
      <c r="E3638" s="197"/>
      <c r="F3638" s="197"/>
      <c r="G3638" s="197"/>
      <c r="H3638" s="197"/>
      <c r="I3638" s="197"/>
    </row>
    <row r="3639" spans="1:9" ht="12" customHeight="1">
      <c r="A3639" s="197"/>
      <c r="B3639" s="197"/>
      <c r="C3639" s="197"/>
      <c r="D3639" s="197"/>
      <c r="E3639" s="197"/>
      <c r="F3639" s="197"/>
      <c r="G3639" s="197"/>
      <c r="H3639" s="197"/>
      <c r="I3639" s="197"/>
    </row>
    <row r="3640" spans="1:9" ht="12" customHeight="1">
      <c r="A3640" s="197"/>
      <c r="B3640" s="197"/>
      <c r="C3640" s="197"/>
      <c r="D3640" s="197"/>
      <c r="E3640" s="197"/>
      <c r="F3640" s="197"/>
      <c r="G3640" s="197"/>
      <c r="H3640" s="197"/>
      <c r="I3640" s="197"/>
    </row>
    <row r="3641" spans="1:9" ht="12" customHeight="1">
      <c r="A3641" s="197"/>
      <c r="B3641" s="197"/>
      <c r="C3641" s="197"/>
      <c r="D3641" s="197"/>
      <c r="E3641" s="197"/>
      <c r="F3641" s="197"/>
      <c r="G3641" s="197"/>
      <c r="H3641" s="197"/>
      <c r="I3641" s="197"/>
    </row>
    <row r="3642" spans="1:9" ht="12" customHeight="1">
      <c r="A3642" s="197"/>
      <c r="B3642" s="197"/>
      <c r="C3642" s="197"/>
      <c r="D3642" s="197"/>
      <c r="E3642" s="197"/>
      <c r="F3642" s="197"/>
      <c r="G3642" s="197"/>
      <c r="H3642" s="197"/>
      <c r="I3642" s="197"/>
    </row>
    <row r="3643" spans="1:9" ht="12" customHeight="1">
      <c r="A3643" s="197"/>
      <c r="B3643" s="197"/>
      <c r="C3643" s="197"/>
      <c r="D3643" s="197"/>
      <c r="E3643" s="197"/>
      <c r="F3643" s="197"/>
      <c r="G3643" s="197"/>
      <c r="H3643" s="197"/>
      <c r="I3643" s="197"/>
    </row>
    <row r="3644" spans="1:9" ht="12" customHeight="1">
      <c r="A3644" s="197"/>
      <c r="B3644" s="197"/>
      <c r="C3644" s="197"/>
      <c r="D3644" s="197"/>
      <c r="E3644" s="197"/>
      <c r="F3644" s="197"/>
      <c r="G3644" s="197"/>
      <c r="H3644" s="197"/>
      <c r="I3644" s="197"/>
    </row>
    <row r="3645" spans="1:9" ht="12" customHeight="1">
      <c r="A3645" s="197"/>
      <c r="B3645" s="197"/>
      <c r="C3645" s="197"/>
      <c r="D3645" s="197"/>
      <c r="E3645" s="197"/>
      <c r="F3645" s="197"/>
      <c r="G3645" s="197"/>
      <c r="H3645" s="197"/>
      <c r="I3645" s="197"/>
    </row>
    <row r="3646" spans="1:9" ht="12" customHeight="1">
      <c r="A3646" s="197"/>
      <c r="B3646" s="197"/>
      <c r="C3646" s="197"/>
      <c r="D3646" s="197"/>
      <c r="E3646" s="197"/>
      <c r="F3646" s="197"/>
      <c r="G3646" s="197"/>
      <c r="H3646" s="197"/>
      <c r="I3646" s="197"/>
    </row>
    <row r="3647" spans="1:9" ht="12" customHeight="1">
      <c r="A3647" s="197"/>
      <c r="B3647" s="197"/>
      <c r="C3647" s="197"/>
      <c r="D3647" s="197"/>
      <c r="E3647" s="197"/>
      <c r="F3647" s="197"/>
      <c r="G3647" s="197"/>
      <c r="H3647" s="197"/>
      <c r="I3647" s="197"/>
    </row>
    <row r="3648" spans="1:9" ht="12" customHeight="1">
      <c r="A3648" s="197"/>
      <c r="B3648" s="197"/>
      <c r="C3648" s="197"/>
      <c r="D3648" s="197"/>
      <c r="E3648" s="197"/>
      <c r="F3648" s="197"/>
      <c r="G3648" s="197"/>
      <c r="H3648" s="197"/>
      <c r="I3648" s="197"/>
    </row>
    <row r="3649" spans="1:9" ht="12" customHeight="1">
      <c r="A3649" s="197"/>
      <c r="B3649" s="197"/>
      <c r="C3649" s="197"/>
      <c r="D3649" s="197"/>
      <c r="E3649" s="197"/>
      <c r="F3649" s="197"/>
      <c r="G3649" s="197"/>
      <c r="H3649" s="197"/>
      <c r="I3649" s="197"/>
    </row>
    <row r="3650" spans="1:9" ht="12" customHeight="1">
      <c r="A3650" s="197"/>
      <c r="B3650" s="197"/>
      <c r="C3650" s="197"/>
      <c r="D3650" s="197"/>
      <c r="E3650" s="197"/>
      <c r="F3650" s="197"/>
      <c r="G3650" s="197"/>
      <c r="H3650" s="197"/>
      <c r="I3650" s="197"/>
    </row>
    <row r="3651" spans="1:9" ht="12" customHeight="1">
      <c r="A3651" s="197"/>
      <c r="B3651" s="197"/>
      <c r="C3651" s="197"/>
      <c r="D3651" s="197"/>
      <c r="E3651" s="197"/>
      <c r="F3651" s="197"/>
      <c r="G3651" s="197"/>
      <c r="H3651" s="197"/>
      <c r="I3651" s="197"/>
    </row>
    <row r="3652" spans="1:9" ht="12" customHeight="1">
      <c r="A3652" s="197"/>
      <c r="B3652" s="197"/>
      <c r="C3652" s="197"/>
      <c r="D3652" s="197"/>
      <c r="E3652" s="197"/>
      <c r="F3652" s="197"/>
      <c r="G3652" s="197"/>
      <c r="H3652" s="197"/>
      <c r="I3652" s="197"/>
    </row>
    <row r="3653" spans="1:9" ht="12" customHeight="1">
      <c r="A3653" s="197"/>
      <c r="B3653" s="197"/>
      <c r="C3653" s="197"/>
      <c r="D3653" s="197"/>
      <c r="E3653" s="197"/>
      <c r="F3653" s="197"/>
      <c r="G3653" s="197"/>
      <c r="H3653" s="197"/>
      <c r="I3653" s="197"/>
    </row>
    <row r="3654" spans="1:9" ht="12" customHeight="1">
      <c r="A3654" s="197"/>
      <c r="B3654" s="197"/>
      <c r="C3654" s="197"/>
      <c r="D3654" s="197"/>
      <c r="E3654" s="197"/>
      <c r="F3654" s="197"/>
      <c r="G3654" s="197"/>
      <c r="H3654" s="197"/>
      <c r="I3654" s="197"/>
    </row>
    <row r="3655" spans="1:9" ht="12" customHeight="1">
      <c r="A3655" s="197"/>
      <c r="B3655" s="197"/>
      <c r="C3655" s="197"/>
      <c r="D3655" s="197"/>
      <c r="E3655" s="197"/>
      <c r="F3655" s="197"/>
      <c r="G3655" s="197"/>
      <c r="H3655" s="197"/>
      <c r="I3655" s="197"/>
    </row>
    <row r="3656" spans="1:9" ht="12" customHeight="1">
      <c r="A3656" s="197"/>
      <c r="B3656" s="197"/>
      <c r="C3656" s="197"/>
      <c r="D3656" s="197"/>
      <c r="E3656" s="197"/>
      <c r="F3656" s="197"/>
      <c r="G3656" s="197"/>
      <c r="H3656" s="197"/>
      <c r="I3656" s="197"/>
    </row>
    <row r="3657" spans="1:9" ht="12" customHeight="1">
      <c r="A3657" s="197"/>
      <c r="B3657" s="197"/>
      <c r="C3657" s="197"/>
      <c r="D3657" s="197"/>
      <c r="E3657" s="197"/>
      <c r="F3657" s="197"/>
      <c r="G3657" s="197"/>
      <c r="H3657" s="197"/>
      <c r="I3657" s="197"/>
    </row>
    <row r="3658" spans="1:9" ht="12" customHeight="1">
      <c r="A3658" s="197"/>
      <c r="B3658" s="197"/>
      <c r="C3658" s="197"/>
      <c r="D3658" s="197"/>
      <c r="E3658" s="197"/>
      <c r="F3658" s="197"/>
      <c r="G3658" s="197"/>
      <c r="H3658" s="197"/>
      <c r="I3658" s="197"/>
    </row>
    <row r="3659" spans="1:9" ht="12" customHeight="1">
      <c r="A3659" s="197"/>
      <c r="B3659" s="197"/>
      <c r="C3659" s="197"/>
      <c r="D3659" s="197"/>
      <c r="E3659" s="197"/>
      <c r="F3659" s="197"/>
      <c r="G3659" s="197"/>
      <c r="H3659" s="197"/>
      <c r="I3659" s="197"/>
    </row>
    <row r="3660" spans="1:9" ht="12" customHeight="1">
      <c r="A3660" s="197"/>
      <c r="B3660" s="197"/>
      <c r="C3660" s="197"/>
      <c r="D3660" s="197"/>
      <c r="E3660" s="197"/>
      <c r="F3660" s="197"/>
      <c r="G3660" s="197"/>
      <c r="H3660" s="197"/>
      <c r="I3660" s="197"/>
    </row>
    <row r="3661" spans="1:9" ht="12" customHeight="1">
      <c r="A3661" s="197"/>
      <c r="B3661" s="197"/>
      <c r="C3661" s="197"/>
      <c r="D3661" s="197"/>
      <c r="E3661" s="197"/>
      <c r="F3661" s="197"/>
      <c r="G3661" s="197"/>
      <c r="H3661" s="197"/>
      <c r="I3661" s="197"/>
    </row>
    <row r="3662" spans="1:9" ht="12" customHeight="1">
      <c r="A3662" s="197"/>
      <c r="B3662" s="197"/>
      <c r="C3662" s="197"/>
      <c r="D3662" s="197"/>
      <c r="E3662" s="197"/>
      <c r="F3662" s="197"/>
      <c r="G3662" s="197"/>
      <c r="H3662" s="197"/>
      <c r="I3662" s="197"/>
    </row>
    <row r="3663" spans="1:9" ht="12" customHeight="1">
      <c r="A3663" s="197"/>
      <c r="B3663" s="197"/>
      <c r="C3663" s="197"/>
      <c r="D3663" s="197"/>
      <c r="E3663" s="197"/>
      <c r="F3663" s="197"/>
      <c r="G3663" s="197"/>
      <c r="H3663" s="197"/>
      <c r="I3663" s="197"/>
    </row>
    <row r="3664" spans="1:9" ht="12" customHeight="1">
      <c r="A3664" s="197"/>
      <c r="B3664" s="197"/>
      <c r="C3664" s="197"/>
      <c r="D3664" s="197"/>
      <c r="E3664" s="197"/>
      <c r="F3664" s="197"/>
      <c r="G3664" s="197"/>
      <c r="H3664" s="197"/>
      <c r="I3664" s="197"/>
    </row>
    <row r="3665" spans="1:9" ht="12" customHeight="1">
      <c r="A3665" s="197"/>
      <c r="B3665" s="197"/>
      <c r="C3665" s="197"/>
      <c r="D3665" s="197"/>
      <c r="E3665" s="197"/>
      <c r="F3665" s="197"/>
      <c r="G3665" s="197"/>
      <c r="H3665" s="197"/>
      <c r="I3665" s="197"/>
    </row>
    <row r="3666" spans="1:9" ht="12" customHeight="1">
      <c r="A3666" s="197"/>
      <c r="B3666" s="197"/>
      <c r="C3666" s="197"/>
      <c r="D3666" s="197"/>
      <c r="E3666" s="197"/>
      <c r="F3666" s="197"/>
      <c r="G3666" s="197"/>
      <c r="H3666" s="197"/>
      <c r="I3666" s="197"/>
    </row>
    <row r="3667" spans="1:9" ht="12" customHeight="1">
      <c r="A3667" s="197"/>
      <c r="B3667" s="197"/>
      <c r="C3667" s="197"/>
      <c r="D3667" s="197"/>
      <c r="E3667" s="197"/>
      <c r="F3667" s="197"/>
      <c r="G3667" s="197"/>
      <c r="H3667" s="197"/>
      <c r="I3667" s="197"/>
    </row>
    <row r="3668" spans="1:9" ht="12" customHeight="1">
      <c r="A3668" s="197"/>
      <c r="B3668" s="197"/>
      <c r="C3668" s="197"/>
      <c r="D3668" s="197"/>
      <c r="E3668" s="197"/>
      <c r="F3668" s="197"/>
      <c r="G3668" s="197"/>
      <c r="H3668" s="197"/>
      <c r="I3668" s="197"/>
    </row>
    <row r="3669" spans="1:9" ht="12" customHeight="1">
      <c r="A3669" s="197"/>
      <c r="B3669" s="197"/>
      <c r="C3669" s="197"/>
      <c r="D3669" s="197"/>
      <c r="E3669" s="197"/>
      <c r="F3669" s="197"/>
      <c r="G3669" s="197"/>
      <c r="H3669" s="197"/>
      <c r="I3669" s="197"/>
    </row>
    <row r="3670" spans="1:9" ht="12" customHeight="1">
      <c r="A3670" s="197"/>
      <c r="B3670" s="197"/>
      <c r="C3670" s="197"/>
      <c r="D3670" s="197"/>
      <c r="E3670" s="197"/>
      <c r="F3670" s="197"/>
      <c r="G3670" s="197"/>
      <c r="H3670" s="197"/>
      <c r="I3670" s="197"/>
    </row>
    <row r="3671" spans="1:9" ht="12" customHeight="1">
      <c r="A3671" s="197"/>
      <c r="B3671" s="197"/>
      <c r="C3671" s="197"/>
      <c r="D3671" s="197"/>
      <c r="E3671" s="197"/>
      <c r="F3671" s="197"/>
      <c r="G3671" s="197"/>
      <c r="H3671" s="197"/>
      <c r="I3671" s="197"/>
    </row>
    <row r="3672" spans="1:9" ht="12" customHeight="1">
      <c r="A3672" s="197"/>
      <c r="B3672" s="197"/>
      <c r="C3672" s="197"/>
      <c r="D3672" s="197"/>
      <c r="E3672" s="197"/>
      <c r="F3672" s="197"/>
      <c r="G3672" s="197"/>
      <c r="H3672" s="197"/>
      <c r="I3672" s="197"/>
    </row>
    <row r="3673" spans="1:9" ht="12" customHeight="1">
      <c r="A3673" s="197"/>
      <c r="B3673" s="197"/>
      <c r="C3673" s="197"/>
      <c r="D3673" s="197"/>
      <c r="E3673" s="197"/>
      <c r="F3673" s="197"/>
      <c r="G3673" s="197"/>
      <c r="H3673" s="197"/>
      <c r="I3673" s="197"/>
    </row>
    <row r="3674" spans="1:9" ht="12" customHeight="1">
      <c r="A3674" s="197"/>
      <c r="B3674" s="197"/>
      <c r="C3674" s="197"/>
      <c r="D3674" s="197"/>
      <c r="E3674" s="197"/>
      <c r="F3674" s="197"/>
      <c r="G3674" s="197"/>
      <c r="H3674" s="197"/>
      <c r="I3674" s="197"/>
    </row>
    <row r="3675" spans="1:9" ht="12" customHeight="1">
      <c r="A3675" s="197"/>
      <c r="B3675" s="197"/>
      <c r="C3675" s="197"/>
      <c r="D3675" s="197"/>
      <c r="E3675" s="197"/>
      <c r="F3675" s="197"/>
      <c r="G3675" s="197"/>
      <c r="H3675" s="197"/>
      <c r="I3675" s="197"/>
    </row>
    <row r="3676" spans="1:9" ht="12" customHeight="1">
      <c r="A3676" s="197"/>
      <c r="B3676" s="197"/>
      <c r="C3676" s="197"/>
      <c r="D3676" s="197"/>
      <c r="E3676" s="197"/>
      <c r="F3676" s="197"/>
      <c r="G3676" s="197"/>
      <c r="H3676" s="197"/>
      <c r="I3676" s="197"/>
    </row>
    <row r="3677" spans="1:9" ht="12" customHeight="1">
      <c r="A3677" s="197"/>
      <c r="B3677" s="197"/>
      <c r="C3677" s="197"/>
      <c r="D3677" s="197"/>
      <c r="E3677" s="197"/>
      <c r="F3677" s="197"/>
      <c r="G3677" s="197"/>
      <c r="H3677" s="197"/>
      <c r="I3677" s="197"/>
    </row>
    <row r="3678" spans="1:9" ht="12" customHeight="1">
      <c r="A3678" s="197"/>
      <c r="B3678" s="197"/>
      <c r="C3678" s="197"/>
      <c r="D3678" s="197"/>
      <c r="E3678" s="197"/>
      <c r="F3678" s="197"/>
      <c r="G3678" s="197"/>
      <c r="H3678" s="197"/>
      <c r="I3678" s="197"/>
    </row>
    <row r="3679" spans="1:9" ht="12" customHeight="1">
      <c r="A3679" s="197"/>
      <c r="B3679" s="197"/>
      <c r="C3679" s="197"/>
      <c r="D3679" s="197"/>
      <c r="E3679" s="197"/>
      <c r="F3679" s="197"/>
      <c r="G3679" s="197"/>
      <c r="H3679" s="197"/>
      <c r="I3679" s="197"/>
    </row>
    <row r="3680" spans="1:9" ht="12" customHeight="1">
      <c r="A3680" s="197"/>
      <c r="B3680" s="197"/>
      <c r="C3680" s="197"/>
      <c r="D3680" s="197"/>
      <c r="E3680" s="197"/>
      <c r="F3680" s="197"/>
      <c r="G3680" s="197"/>
      <c r="H3680" s="197"/>
      <c r="I3680" s="197"/>
    </row>
    <row r="3681" spans="1:9" ht="12" customHeight="1">
      <c r="A3681" s="197"/>
      <c r="B3681" s="197"/>
      <c r="C3681" s="197"/>
      <c r="D3681" s="197"/>
      <c r="E3681" s="197"/>
      <c r="F3681" s="197"/>
      <c r="G3681" s="197"/>
      <c r="H3681" s="197"/>
      <c r="I3681" s="197"/>
    </row>
    <row r="3682" spans="1:9" ht="12" customHeight="1">
      <c r="A3682" s="197"/>
      <c r="B3682" s="197"/>
      <c r="C3682" s="197"/>
      <c r="D3682" s="197"/>
      <c r="E3682" s="197"/>
      <c r="F3682" s="197"/>
      <c r="G3682" s="197"/>
      <c r="H3682" s="197"/>
      <c r="I3682" s="197"/>
    </row>
    <row r="3683" spans="1:9" ht="12" customHeight="1">
      <c r="A3683" s="197"/>
      <c r="B3683" s="197"/>
      <c r="C3683" s="197"/>
      <c r="D3683" s="197"/>
      <c r="E3683" s="197"/>
      <c r="F3683" s="197"/>
      <c r="G3683" s="197"/>
      <c r="H3683" s="197"/>
      <c r="I3683" s="197"/>
    </row>
    <row r="3684" spans="1:9" ht="12" customHeight="1">
      <c r="A3684" s="197"/>
      <c r="B3684" s="197"/>
      <c r="C3684" s="197"/>
      <c r="D3684" s="197"/>
      <c r="E3684" s="197"/>
      <c r="F3684" s="197"/>
      <c r="G3684" s="197"/>
      <c r="H3684" s="197"/>
      <c r="I3684" s="197"/>
    </row>
    <row r="3685" spans="1:9" ht="12" customHeight="1">
      <c r="A3685" s="197"/>
      <c r="B3685" s="197"/>
      <c r="C3685" s="197"/>
      <c r="D3685" s="197"/>
      <c r="E3685" s="197"/>
      <c r="F3685" s="197"/>
      <c r="G3685" s="197"/>
      <c r="H3685" s="197"/>
      <c r="I3685" s="197"/>
    </row>
    <row r="3686" spans="1:9" ht="12" customHeight="1">
      <c r="A3686" s="197"/>
      <c r="B3686" s="197"/>
      <c r="C3686" s="197"/>
      <c r="D3686" s="197"/>
      <c r="E3686" s="197"/>
      <c r="F3686" s="197"/>
      <c r="G3686" s="197"/>
      <c r="H3686" s="197"/>
      <c r="I3686" s="197"/>
    </row>
    <row r="3687" spans="1:9" ht="12" customHeight="1">
      <c r="A3687" s="197"/>
      <c r="B3687" s="197"/>
      <c r="C3687" s="197"/>
      <c r="D3687" s="197"/>
      <c r="E3687" s="197"/>
      <c r="F3687" s="197"/>
      <c r="G3687" s="197"/>
      <c r="H3687" s="197"/>
      <c r="I3687" s="197"/>
    </row>
    <row r="3688" spans="1:9" ht="12" customHeight="1">
      <c r="A3688" s="197"/>
      <c r="B3688" s="197"/>
      <c r="C3688" s="197"/>
      <c r="D3688" s="197"/>
      <c r="E3688" s="197"/>
      <c r="F3688" s="197"/>
      <c r="G3688" s="197"/>
      <c r="H3688" s="197"/>
      <c r="I3688" s="197"/>
    </row>
    <row r="3689" spans="1:9" ht="12" customHeight="1">
      <c r="A3689" s="197"/>
      <c r="B3689" s="197"/>
      <c r="C3689" s="197"/>
      <c r="D3689" s="197"/>
      <c r="E3689" s="197"/>
      <c r="F3689" s="197"/>
      <c r="G3689" s="197"/>
      <c r="H3689" s="197"/>
      <c r="I3689" s="197"/>
    </row>
    <row r="3690" spans="1:9" ht="12" customHeight="1">
      <c r="A3690" s="197"/>
      <c r="B3690" s="197"/>
      <c r="C3690" s="197"/>
      <c r="D3690" s="197"/>
      <c r="E3690" s="197"/>
      <c r="F3690" s="197"/>
      <c r="G3690" s="197"/>
      <c r="H3690" s="197"/>
      <c r="I3690" s="197"/>
    </row>
    <row r="3691" spans="1:9" ht="12" customHeight="1">
      <c r="A3691" s="197"/>
      <c r="B3691" s="197"/>
      <c r="C3691" s="197"/>
      <c r="D3691" s="197"/>
      <c r="E3691" s="197"/>
      <c r="F3691" s="197"/>
      <c r="G3691" s="197"/>
      <c r="H3691" s="197"/>
      <c r="I3691" s="197"/>
    </row>
    <row r="3692" spans="1:9" ht="12" customHeight="1">
      <c r="A3692" s="197"/>
      <c r="B3692" s="197"/>
      <c r="C3692" s="197"/>
      <c r="D3692" s="197"/>
      <c r="E3692" s="197"/>
      <c r="F3692" s="197"/>
      <c r="G3692" s="197"/>
      <c r="H3692" s="197"/>
      <c r="I3692" s="197"/>
    </row>
    <row r="3693" spans="1:9" ht="12" customHeight="1">
      <c r="A3693" s="197"/>
      <c r="B3693" s="197"/>
      <c r="C3693" s="197"/>
      <c r="D3693" s="197"/>
      <c r="E3693" s="197"/>
      <c r="F3693" s="197"/>
      <c r="G3693" s="197"/>
      <c r="H3693" s="197"/>
      <c r="I3693" s="197"/>
    </row>
    <row r="3694" spans="1:9" ht="12" customHeight="1">
      <c r="A3694" s="197"/>
      <c r="B3694" s="197"/>
      <c r="C3694" s="197"/>
      <c r="D3694" s="197"/>
      <c r="E3694" s="197"/>
      <c r="F3694" s="197"/>
      <c r="G3694" s="197"/>
      <c r="H3694" s="197"/>
      <c r="I3694" s="197"/>
    </row>
    <row r="3695" spans="1:9" ht="12" customHeight="1">
      <c r="A3695" s="197"/>
      <c r="B3695" s="197"/>
      <c r="C3695" s="197"/>
      <c r="D3695" s="197"/>
      <c r="E3695" s="197"/>
      <c r="F3695" s="197"/>
      <c r="G3695" s="197"/>
      <c r="H3695" s="197"/>
      <c r="I3695" s="197"/>
    </row>
    <row r="3696" spans="1:9" ht="12" customHeight="1">
      <c r="A3696" s="197"/>
      <c r="B3696" s="197"/>
      <c r="C3696" s="197"/>
      <c r="D3696" s="197"/>
      <c r="E3696" s="197"/>
      <c r="F3696" s="197"/>
      <c r="G3696" s="197"/>
      <c r="H3696" s="197"/>
      <c r="I3696" s="197"/>
    </row>
    <row r="3697" spans="1:9" ht="12" customHeight="1">
      <c r="A3697" s="197"/>
      <c r="B3697" s="197"/>
      <c r="C3697" s="197"/>
      <c r="D3697" s="197"/>
      <c r="E3697" s="197"/>
      <c r="F3697" s="197"/>
      <c r="G3697" s="197"/>
      <c r="H3697" s="197"/>
      <c r="I3697" s="197"/>
    </row>
    <row r="3698" spans="1:9" ht="12" customHeight="1">
      <c r="A3698" s="197"/>
      <c r="B3698" s="197"/>
      <c r="C3698" s="197"/>
      <c r="D3698" s="197"/>
      <c r="E3698" s="197"/>
      <c r="F3698" s="197"/>
      <c r="G3698" s="197"/>
      <c r="H3698" s="197"/>
      <c r="I3698" s="197"/>
    </row>
    <row r="3699" spans="1:9" ht="12" customHeight="1">
      <c r="A3699" s="197"/>
      <c r="B3699" s="197"/>
      <c r="C3699" s="197"/>
      <c r="D3699" s="197"/>
      <c r="E3699" s="197"/>
      <c r="F3699" s="197"/>
      <c r="G3699" s="197"/>
      <c r="H3699" s="197"/>
      <c r="I3699" s="197"/>
    </row>
    <row r="3700" spans="1:9" ht="12" customHeight="1">
      <c r="A3700" s="197"/>
      <c r="B3700" s="197"/>
      <c r="C3700" s="197"/>
      <c r="D3700" s="197"/>
      <c r="E3700" s="197"/>
      <c r="F3700" s="197"/>
      <c r="G3700" s="197"/>
      <c r="H3700" s="197"/>
      <c r="I3700" s="197"/>
    </row>
    <row r="3701" spans="1:9" ht="12" customHeight="1">
      <c r="A3701" s="197"/>
      <c r="B3701" s="197"/>
      <c r="C3701" s="197"/>
      <c r="D3701" s="197"/>
      <c r="E3701" s="197"/>
      <c r="F3701" s="197"/>
      <c r="G3701" s="197"/>
      <c r="H3701" s="197"/>
      <c r="I3701" s="197"/>
    </row>
    <row r="3702" spans="1:9" ht="12" customHeight="1">
      <c r="A3702" s="197"/>
      <c r="B3702" s="197"/>
      <c r="C3702" s="197"/>
      <c r="D3702" s="197"/>
      <c r="E3702" s="197"/>
      <c r="F3702" s="197"/>
      <c r="G3702" s="197"/>
      <c r="H3702" s="197"/>
      <c r="I3702" s="197"/>
    </row>
    <row r="3703" spans="1:9" ht="12" customHeight="1">
      <c r="A3703" s="197"/>
      <c r="B3703" s="197"/>
      <c r="C3703" s="197"/>
      <c r="D3703" s="197"/>
      <c r="E3703" s="197"/>
      <c r="F3703" s="197"/>
      <c r="G3703" s="197"/>
      <c r="H3703" s="197"/>
      <c r="I3703" s="197"/>
    </row>
    <row r="3704" spans="1:9" ht="12" customHeight="1">
      <c r="A3704" s="197"/>
      <c r="B3704" s="197"/>
      <c r="C3704" s="197"/>
      <c r="D3704" s="197"/>
      <c r="E3704" s="197"/>
      <c r="F3704" s="197"/>
      <c r="G3704" s="197"/>
      <c r="H3704" s="197"/>
      <c r="I3704" s="197"/>
    </row>
    <row r="3705" spans="1:9" ht="12" customHeight="1">
      <c r="A3705" s="197"/>
      <c r="B3705" s="197"/>
      <c r="C3705" s="197"/>
      <c r="D3705" s="197"/>
      <c r="E3705" s="197"/>
      <c r="F3705" s="197"/>
      <c r="G3705" s="197"/>
      <c r="H3705" s="197"/>
      <c r="I3705" s="197"/>
    </row>
    <row r="3706" spans="1:9" ht="12" customHeight="1">
      <c r="A3706" s="197"/>
      <c r="B3706" s="197"/>
      <c r="C3706" s="197"/>
      <c r="D3706" s="197"/>
      <c r="E3706" s="197"/>
      <c r="F3706" s="197"/>
      <c r="G3706" s="197"/>
      <c r="H3706" s="197"/>
      <c r="I3706" s="197"/>
    </row>
    <row r="3707" spans="1:9" ht="12" customHeight="1">
      <c r="A3707" s="197"/>
      <c r="B3707" s="197"/>
      <c r="C3707" s="197"/>
      <c r="D3707" s="197"/>
      <c r="E3707" s="197"/>
      <c r="F3707" s="197"/>
      <c r="G3707" s="197"/>
      <c r="H3707" s="197"/>
      <c r="I3707" s="197"/>
    </row>
    <row r="3708" spans="1:9" ht="12" customHeight="1">
      <c r="A3708" s="197"/>
      <c r="B3708" s="197"/>
      <c r="C3708" s="197"/>
      <c r="D3708" s="197"/>
      <c r="E3708" s="197"/>
      <c r="F3708" s="197"/>
      <c r="G3708" s="197"/>
      <c r="H3708" s="197"/>
      <c r="I3708" s="197"/>
    </row>
    <row r="3709" spans="1:9" ht="12" customHeight="1">
      <c r="A3709" s="197"/>
      <c r="B3709" s="197"/>
      <c r="C3709" s="197"/>
      <c r="D3709" s="197"/>
      <c r="E3709" s="197"/>
      <c r="F3709" s="197"/>
      <c r="G3709" s="197"/>
      <c r="H3709" s="197"/>
      <c r="I3709" s="197"/>
    </row>
    <row r="3710" spans="1:9" ht="12" customHeight="1">
      <c r="A3710" s="197"/>
      <c r="B3710" s="197"/>
      <c r="C3710" s="197"/>
      <c r="D3710" s="197"/>
      <c r="E3710" s="197"/>
      <c r="F3710" s="197"/>
      <c r="G3710" s="197"/>
      <c r="H3710" s="197"/>
      <c r="I3710" s="197"/>
    </row>
    <row r="3711" spans="1:9" ht="12" customHeight="1">
      <c r="A3711" s="197"/>
      <c r="B3711" s="197"/>
      <c r="C3711" s="197"/>
      <c r="D3711" s="197"/>
      <c r="E3711" s="197"/>
      <c r="F3711" s="197"/>
      <c r="G3711" s="197"/>
      <c r="H3711" s="197"/>
      <c r="I3711" s="197"/>
    </row>
    <row r="3712" spans="1:9" ht="12" customHeight="1">
      <c r="A3712" s="197"/>
      <c r="B3712" s="197"/>
      <c r="C3712" s="197"/>
      <c r="D3712" s="197"/>
      <c r="E3712" s="197"/>
      <c r="F3712" s="197"/>
      <c r="G3712" s="197"/>
      <c r="H3712" s="197"/>
      <c r="I3712" s="197"/>
    </row>
    <row r="3713" spans="1:9" ht="12" customHeight="1">
      <c r="A3713" s="197"/>
      <c r="B3713" s="197"/>
      <c r="C3713" s="197"/>
      <c r="D3713" s="197"/>
      <c r="E3713" s="197"/>
      <c r="F3713" s="197"/>
      <c r="G3713" s="197"/>
      <c r="H3713" s="197"/>
      <c r="I3713" s="197"/>
    </row>
    <row r="3714" spans="1:9" ht="12" customHeight="1">
      <c r="A3714" s="197"/>
      <c r="B3714" s="197"/>
      <c r="C3714" s="197"/>
      <c r="D3714" s="197"/>
      <c r="E3714" s="197"/>
      <c r="F3714" s="197"/>
      <c r="G3714" s="197"/>
      <c r="H3714" s="197"/>
      <c r="I3714" s="197"/>
    </row>
    <row r="3715" spans="1:9" ht="12" customHeight="1">
      <c r="A3715" s="197"/>
      <c r="B3715" s="197"/>
      <c r="C3715" s="197"/>
      <c r="D3715" s="197"/>
      <c r="E3715" s="197"/>
      <c r="F3715" s="197"/>
      <c r="G3715" s="197"/>
      <c r="H3715" s="197"/>
      <c r="I3715" s="197"/>
    </row>
    <row r="3716" spans="1:9" ht="12" customHeight="1">
      <c r="A3716" s="197"/>
      <c r="B3716" s="197"/>
      <c r="C3716" s="197"/>
      <c r="D3716" s="197"/>
      <c r="E3716" s="197"/>
      <c r="F3716" s="197"/>
      <c r="G3716" s="197"/>
      <c r="H3716" s="197"/>
      <c r="I3716" s="197"/>
    </row>
    <row r="3717" spans="1:9" ht="12" customHeight="1">
      <c r="A3717" s="197"/>
      <c r="B3717" s="197"/>
      <c r="C3717" s="197"/>
      <c r="D3717" s="197"/>
      <c r="E3717" s="197"/>
      <c r="F3717" s="197"/>
      <c r="G3717" s="197"/>
      <c r="H3717" s="197"/>
      <c r="I3717" s="197"/>
    </row>
    <row r="3718" spans="1:9" ht="12" customHeight="1">
      <c r="A3718" s="197"/>
      <c r="B3718" s="197"/>
      <c r="C3718" s="197"/>
      <c r="D3718" s="197"/>
      <c r="E3718" s="197"/>
      <c r="F3718" s="197"/>
      <c r="G3718" s="197"/>
      <c r="H3718" s="197"/>
      <c r="I3718" s="197"/>
    </row>
    <row r="3719" spans="1:9" ht="12" customHeight="1">
      <c r="A3719" s="197"/>
      <c r="B3719" s="197"/>
      <c r="C3719" s="197"/>
      <c r="D3719" s="197"/>
      <c r="E3719" s="197"/>
      <c r="F3719" s="197"/>
      <c r="G3719" s="197"/>
      <c r="H3719" s="197"/>
      <c r="I3719" s="197"/>
    </row>
    <row r="3720" spans="1:9" ht="12" customHeight="1">
      <c r="A3720" s="197"/>
      <c r="B3720" s="197"/>
      <c r="C3720" s="197"/>
      <c r="D3720" s="197"/>
      <c r="E3720" s="197"/>
      <c r="F3720" s="197"/>
      <c r="G3720" s="197"/>
      <c r="H3720" s="197"/>
      <c r="I3720" s="197"/>
    </row>
    <row r="3721" spans="1:9" ht="12" customHeight="1">
      <c r="A3721" s="197"/>
      <c r="B3721" s="197"/>
      <c r="C3721" s="197"/>
      <c r="D3721" s="197"/>
      <c r="E3721" s="197"/>
      <c r="F3721" s="197"/>
      <c r="G3721" s="197"/>
      <c r="H3721" s="197"/>
      <c r="I3721" s="197"/>
    </row>
    <row r="3722" spans="1:9" ht="12" customHeight="1">
      <c r="A3722" s="197"/>
      <c r="B3722" s="197"/>
      <c r="C3722" s="197"/>
      <c r="D3722" s="197"/>
      <c r="E3722" s="197"/>
      <c r="F3722" s="197"/>
      <c r="G3722" s="197"/>
      <c r="H3722" s="197"/>
      <c r="I3722" s="197"/>
    </row>
    <row r="3723" spans="1:9" ht="12" customHeight="1">
      <c r="A3723" s="197"/>
      <c r="B3723" s="197"/>
      <c r="C3723" s="197"/>
      <c r="D3723" s="197"/>
      <c r="E3723" s="197"/>
      <c r="F3723" s="197"/>
      <c r="G3723" s="197"/>
      <c r="H3723" s="197"/>
      <c r="I3723" s="197"/>
    </row>
    <row r="3724" spans="1:9" ht="12" customHeight="1">
      <c r="A3724" s="197"/>
      <c r="B3724" s="197"/>
      <c r="C3724" s="197"/>
      <c r="D3724" s="197"/>
      <c r="E3724" s="197"/>
      <c r="F3724" s="197"/>
      <c r="G3724" s="197"/>
      <c r="H3724" s="197"/>
      <c r="I3724" s="197"/>
    </row>
    <row r="3725" spans="1:9" ht="12" customHeight="1">
      <c r="A3725" s="197"/>
      <c r="B3725" s="197"/>
      <c r="C3725" s="197"/>
      <c r="D3725" s="197"/>
      <c r="E3725" s="197"/>
      <c r="F3725" s="197"/>
      <c r="G3725" s="197"/>
      <c r="H3725" s="197"/>
      <c r="I3725" s="197"/>
    </row>
    <row r="3726" spans="1:9" ht="12" customHeight="1">
      <c r="A3726" s="197"/>
      <c r="B3726" s="197"/>
      <c r="C3726" s="197"/>
      <c r="D3726" s="197"/>
      <c r="E3726" s="197"/>
      <c r="F3726" s="197"/>
      <c r="G3726" s="197"/>
      <c r="H3726" s="197"/>
      <c r="I3726" s="197"/>
    </row>
    <row r="3727" spans="1:9" ht="12" customHeight="1">
      <c r="A3727" s="197"/>
      <c r="B3727" s="197"/>
      <c r="C3727" s="197"/>
      <c r="D3727" s="197"/>
      <c r="E3727" s="197"/>
      <c r="F3727" s="197"/>
      <c r="G3727" s="197"/>
      <c r="H3727" s="197"/>
      <c r="I3727" s="197"/>
    </row>
    <row r="3728" spans="1:9" ht="12" customHeight="1">
      <c r="A3728" s="197"/>
      <c r="B3728" s="197"/>
      <c r="C3728" s="197"/>
      <c r="D3728" s="197"/>
      <c r="E3728" s="197"/>
      <c r="F3728" s="197"/>
      <c r="G3728" s="197"/>
      <c r="H3728" s="197"/>
      <c r="I3728" s="197"/>
    </row>
    <row r="3729" spans="1:9" ht="12" customHeight="1">
      <c r="A3729" s="197"/>
      <c r="B3729" s="197"/>
      <c r="C3729" s="197"/>
      <c r="D3729" s="197"/>
      <c r="E3729" s="197"/>
      <c r="F3729" s="197"/>
      <c r="G3729" s="197"/>
      <c r="H3729" s="197"/>
      <c r="I3729" s="197"/>
    </row>
    <row r="3730" spans="1:9" ht="12" customHeight="1">
      <c r="A3730" s="197"/>
      <c r="B3730" s="197"/>
      <c r="C3730" s="197"/>
      <c r="D3730" s="197"/>
      <c r="E3730" s="197"/>
      <c r="F3730" s="197"/>
      <c r="G3730" s="197"/>
      <c r="H3730" s="197"/>
      <c r="I3730" s="197"/>
    </row>
    <row r="3731" spans="1:9" ht="12" customHeight="1">
      <c r="A3731" s="197"/>
      <c r="B3731" s="197"/>
      <c r="C3731" s="197"/>
      <c r="D3731" s="197"/>
      <c r="E3731" s="197"/>
      <c r="F3731" s="197"/>
      <c r="G3731" s="197"/>
      <c r="H3731" s="197"/>
      <c r="I3731" s="197"/>
    </row>
    <row r="3732" spans="1:9" ht="12" customHeight="1">
      <c r="A3732" s="197"/>
      <c r="B3732" s="197"/>
      <c r="C3732" s="197"/>
      <c r="D3732" s="197"/>
      <c r="E3732" s="197"/>
      <c r="F3732" s="197"/>
      <c r="G3732" s="197"/>
      <c r="H3732" s="197"/>
      <c r="I3732" s="197"/>
    </row>
    <row r="3733" spans="1:9" ht="12" customHeight="1">
      <c r="A3733" s="197"/>
      <c r="B3733" s="197"/>
      <c r="C3733" s="197"/>
      <c r="D3733" s="197"/>
      <c r="E3733" s="197"/>
      <c r="F3733" s="197"/>
      <c r="G3733" s="197"/>
      <c r="H3733" s="197"/>
      <c r="I3733" s="197"/>
    </row>
    <row r="3734" spans="1:9" ht="12" customHeight="1">
      <c r="A3734" s="197"/>
      <c r="B3734" s="197"/>
      <c r="C3734" s="197"/>
      <c r="D3734" s="197"/>
      <c r="E3734" s="197"/>
      <c r="F3734" s="197"/>
      <c r="G3734" s="197"/>
      <c r="H3734" s="197"/>
      <c r="I3734" s="197"/>
    </row>
    <row r="3735" spans="1:9" ht="12" customHeight="1">
      <c r="A3735" s="197"/>
      <c r="B3735" s="197"/>
      <c r="C3735" s="197"/>
      <c r="D3735" s="197"/>
      <c r="E3735" s="197"/>
      <c r="F3735" s="197"/>
      <c r="G3735" s="197"/>
      <c r="H3735" s="197"/>
      <c r="I3735" s="197"/>
    </row>
    <row r="3736" spans="1:9" ht="12" customHeight="1">
      <c r="A3736" s="197"/>
      <c r="B3736" s="197"/>
      <c r="C3736" s="197"/>
      <c r="D3736" s="197"/>
      <c r="E3736" s="197"/>
      <c r="F3736" s="197"/>
      <c r="G3736" s="197"/>
      <c r="H3736" s="197"/>
      <c r="I3736" s="197"/>
    </row>
    <row r="3737" spans="1:9" ht="12" customHeight="1">
      <c r="A3737" s="197"/>
      <c r="B3737" s="197"/>
      <c r="C3737" s="197"/>
      <c r="D3737" s="197"/>
      <c r="E3737" s="197"/>
      <c r="F3737" s="197"/>
      <c r="G3737" s="197"/>
      <c r="H3737" s="197"/>
      <c r="I3737" s="197"/>
    </row>
    <row r="3738" spans="1:9" ht="12" customHeight="1">
      <c r="A3738" s="197"/>
      <c r="B3738" s="197"/>
      <c r="C3738" s="197"/>
      <c r="D3738" s="197"/>
      <c r="E3738" s="197"/>
      <c r="F3738" s="197"/>
      <c r="G3738" s="197"/>
      <c r="H3738" s="197"/>
      <c r="I3738" s="197"/>
    </row>
    <row r="3739" spans="1:9" ht="12" customHeight="1">
      <c r="A3739" s="197"/>
      <c r="B3739" s="197"/>
      <c r="C3739" s="197"/>
      <c r="D3739" s="197"/>
      <c r="E3739" s="197"/>
      <c r="F3739" s="197"/>
      <c r="G3739" s="197"/>
      <c r="H3739" s="197"/>
      <c r="I3739" s="197"/>
    </row>
    <row r="3740" spans="1:9" ht="12" customHeight="1">
      <c r="A3740" s="197"/>
      <c r="B3740" s="197"/>
      <c r="C3740" s="197"/>
      <c r="D3740" s="197"/>
      <c r="E3740" s="197"/>
      <c r="F3740" s="197"/>
      <c r="G3740" s="197"/>
      <c r="H3740" s="197"/>
      <c r="I3740" s="197"/>
    </row>
    <row r="3741" spans="1:9" ht="12" customHeight="1">
      <c r="A3741" s="197"/>
      <c r="B3741" s="197"/>
      <c r="C3741" s="197"/>
      <c r="D3741" s="197"/>
      <c r="E3741" s="197"/>
      <c r="F3741" s="197"/>
      <c r="G3741" s="197"/>
      <c r="H3741" s="197"/>
      <c r="I3741" s="197"/>
    </row>
    <row r="3742" spans="1:9" ht="12" customHeight="1">
      <c r="A3742" s="197"/>
      <c r="B3742" s="197"/>
      <c r="C3742" s="197"/>
      <c r="D3742" s="197"/>
      <c r="E3742" s="197"/>
      <c r="F3742" s="197"/>
      <c r="G3742" s="197"/>
      <c r="H3742" s="197"/>
      <c r="I3742" s="197"/>
    </row>
    <row r="3743" spans="1:9" ht="12" customHeight="1">
      <c r="A3743" s="197"/>
      <c r="B3743" s="197"/>
      <c r="C3743" s="197"/>
      <c r="D3743" s="197"/>
      <c r="E3743" s="197"/>
      <c r="F3743" s="197"/>
      <c r="G3743" s="197"/>
      <c r="H3743" s="197"/>
      <c r="I3743" s="197"/>
    </row>
    <row r="3744" spans="1:9" ht="12" customHeight="1">
      <c r="A3744" s="197"/>
      <c r="B3744" s="197"/>
      <c r="C3744" s="197"/>
      <c r="D3744" s="197"/>
      <c r="E3744" s="197"/>
      <c r="F3744" s="197"/>
      <c r="G3744" s="197"/>
      <c r="H3744" s="197"/>
      <c r="I3744" s="197"/>
    </row>
    <row r="3745" spans="1:9" ht="12" customHeight="1">
      <c r="A3745" s="197"/>
      <c r="B3745" s="197"/>
      <c r="C3745" s="197"/>
      <c r="D3745" s="197"/>
      <c r="E3745" s="197"/>
      <c r="F3745" s="197"/>
      <c r="G3745" s="197"/>
      <c r="H3745" s="197"/>
      <c r="I3745" s="197"/>
    </row>
    <row r="3746" spans="1:9" ht="12" customHeight="1">
      <c r="A3746" s="197"/>
      <c r="B3746" s="197"/>
      <c r="C3746" s="197"/>
      <c r="D3746" s="197"/>
      <c r="E3746" s="197"/>
      <c r="F3746" s="197"/>
      <c r="G3746" s="197"/>
      <c r="H3746" s="197"/>
      <c r="I3746" s="197"/>
    </row>
    <row r="3747" spans="1:9" ht="12" customHeight="1">
      <c r="A3747" s="197"/>
      <c r="B3747" s="197"/>
      <c r="C3747" s="197"/>
      <c r="D3747" s="197"/>
      <c r="E3747" s="197"/>
      <c r="F3747" s="197"/>
      <c r="G3747" s="197"/>
      <c r="H3747" s="197"/>
      <c r="I3747" s="197"/>
    </row>
    <row r="3748" spans="1:9" ht="12" customHeight="1">
      <c r="A3748" s="197"/>
      <c r="B3748" s="197"/>
      <c r="C3748" s="197"/>
      <c r="D3748" s="197"/>
      <c r="E3748" s="197"/>
      <c r="F3748" s="197"/>
      <c r="G3748" s="197"/>
      <c r="H3748" s="197"/>
      <c r="I3748" s="197"/>
    </row>
    <row r="3749" spans="1:9" ht="12" customHeight="1">
      <c r="A3749" s="197"/>
      <c r="B3749" s="197"/>
      <c r="C3749" s="197"/>
      <c r="D3749" s="197"/>
      <c r="E3749" s="197"/>
      <c r="F3749" s="197"/>
      <c r="G3749" s="197"/>
      <c r="H3749" s="197"/>
      <c r="I3749" s="197"/>
    </row>
    <row r="3750" spans="1:9" ht="12" customHeight="1">
      <c r="A3750" s="197"/>
      <c r="B3750" s="197"/>
      <c r="C3750" s="197"/>
      <c r="D3750" s="197"/>
      <c r="E3750" s="197"/>
      <c r="F3750" s="197"/>
      <c r="G3750" s="197"/>
      <c r="H3750" s="197"/>
      <c r="I3750" s="197"/>
    </row>
    <row r="3751" spans="1:9" ht="12" customHeight="1">
      <c r="A3751" s="197"/>
      <c r="B3751" s="197"/>
      <c r="C3751" s="197"/>
      <c r="D3751" s="197"/>
      <c r="E3751" s="197"/>
      <c r="F3751" s="197"/>
      <c r="G3751" s="197"/>
      <c r="H3751" s="197"/>
      <c r="I3751" s="197"/>
    </row>
    <row r="3752" spans="1:9" ht="12" customHeight="1">
      <c r="A3752" s="197"/>
      <c r="B3752" s="197"/>
      <c r="C3752" s="197"/>
      <c r="D3752" s="197"/>
      <c r="E3752" s="197"/>
      <c r="F3752" s="197"/>
      <c r="G3752" s="197"/>
      <c r="H3752" s="197"/>
      <c r="I3752" s="197"/>
    </row>
    <row r="3753" spans="1:9" ht="12" customHeight="1">
      <c r="A3753" s="197"/>
      <c r="B3753" s="197"/>
      <c r="C3753" s="197"/>
      <c r="D3753" s="197"/>
      <c r="E3753" s="197"/>
      <c r="F3753" s="197"/>
      <c r="G3753" s="197"/>
      <c r="H3753" s="197"/>
      <c r="I3753" s="197"/>
    </row>
    <row r="3754" spans="1:9" ht="12" customHeight="1">
      <c r="A3754" s="197"/>
      <c r="B3754" s="197"/>
      <c r="C3754" s="197"/>
      <c r="D3754" s="197"/>
      <c r="E3754" s="197"/>
      <c r="F3754" s="197"/>
      <c r="G3754" s="197"/>
      <c r="H3754" s="197"/>
      <c r="I3754" s="197"/>
    </row>
    <row r="3755" spans="1:9" ht="12" customHeight="1">
      <c r="A3755" s="197"/>
      <c r="B3755" s="197"/>
      <c r="C3755" s="197"/>
      <c r="D3755" s="197"/>
      <c r="E3755" s="197"/>
      <c r="F3755" s="197"/>
      <c r="G3755" s="197"/>
      <c r="H3755" s="197"/>
      <c r="I3755" s="197"/>
    </row>
    <row r="3756" spans="1:9" ht="12" customHeight="1">
      <c r="A3756" s="197"/>
      <c r="B3756" s="197"/>
      <c r="C3756" s="197"/>
      <c r="D3756" s="197"/>
      <c r="E3756" s="197"/>
      <c r="F3756" s="197"/>
      <c r="G3756" s="197"/>
      <c r="H3756" s="197"/>
      <c r="I3756" s="197"/>
    </row>
    <row r="3757" spans="1:9" ht="12" customHeight="1">
      <c r="A3757" s="197"/>
      <c r="B3757" s="197"/>
      <c r="C3757" s="197"/>
      <c r="D3757" s="197"/>
      <c r="E3757" s="197"/>
      <c r="F3757" s="197"/>
      <c r="G3757" s="197"/>
      <c r="H3757" s="197"/>
      <c r="I3757" s="197"/>
    </row>
    <row r="3758" spans="1:9" ht="12" customHeight="1">
      <c r="A3758" s="197"/>
      <c r="B3758" s="197"/>
      <c r="C3758" s="197"/>
      <c r="D3758" s="197"/>
      <c r="E3758" s="197"/>
      <c r="F3758" s="197"/>
      <c r="G3758" s="197"/>
      <c r="H3758" s="197"/>
      <c r="I3758" s="197"/>
    </row>
    <row r="3759" spans="1:9" ht="12" customHeight="1">
      <c r="A3759" s="197"/>
      <c r="B3759" s="197"/>
      <c r="C3759" s="197"/>
      <c r="D3759" s="197"/>
      <c r="E3759" s="197"/>
      <c r="F3759" s="197"/>
      <c r="G3759" s="197"/>
      <c r="H3759" s="197"/>
      <c r="I3759" s="197"/>
    </row>
    <row r="3760" spans="1:9" ht="12" customHeight="1">
      <c r="A3760" s="197"/>
      <c r="B3760" s="197"/>
      <c r="C3760" s="197"/>
      <c r="D3760" s="197"/>
      <c r="E3760" s="197"/>
      <c r="F3760" s="197"/>
      <c r="G3760" s="197"/>
      <c r="H3760" s="197"/>
      <c r="I3760" s="197"/>
    </row>
    <row r="3761" spans="1:9" ht="12" customHeight="1">
      <c r="A3761" s="197"/>
      <c r="B3761" s="197"/>
      <c r="C3761" s="197"/>
      <c r="D3761" s="197"/>
      <c r="E3761" s="197"/>
      <c r="F3761" s="197"/>
      <c r="G3761" s="197"/>
      <c r="H3761" s="197"/>
      <c r="I3761" s="197"/>
    </row>
    <row r="3762" spans="1:9" ht="12" customHeight="1">
      <c r="A3762" s="197"/>
      <c r="B3762" s="197"/>
      <c r="C3762" s="197"/>
      <c r="D3762" s="197"/>
      <c r="E3762" s="197"/>
      <c r="F3762" s="197"/>
      <c r="G3762" s="197"/>
      <c r="H3762" s="197"/>
      <c r="I3762" s="197"/>
    </row>
    <row r="3763" spans="1:9" ht="12" customHeight="1">
      <c r="A3763" s="197"/>
      <c r="B3763" s="197"/>
      <c r="C3763" s="197"/>
      <c r="D3763" s="197"/>
      <c r="E3763" s="197"/>
      <c r="F3763" s="197"/>
      <c r="G3763" s="197"/>
      <c r="H3763" s="197"/>
      <c r="I3763" s="197"/>
    </row>
    <row r="3764" spans="1:9" ht="12" customHeight="1">
      <c r="A3764" s="197"/>
      <c r="B3764" s="197"/>
      <c r="C3764" s="197"/>
      <c r="D3764" s="197"/>
      <c r="E3764" s="197"/>
      <c r="F3764" s="197"/>
      <c r="G3764" s="197"/>
      <c r="H3764" s="197"/>
      <c r="I3764" s="197"/>
    </row>
    <row r="3765" spans="1:9" ht="12" customHeight="1">
      <c r="A3765" s="197"/>
      <c r="B3765" s="197"/>
      <c r="C3765" s="197"/>
      <c r="D3765" s="197"/>
      <c r="E3765" s="197"/>
      <c r="F3765" s="197"/>
      <c r="G3765" s="197"/>
      <c r="H3765" s="197"/>
      <c r="I3765" s="197"/>
    </row>
    <row r="3766" spans="1:9" ht="12" customHeight="1">
      <c r="A3766" s="197"/>
      <c r="B3766" s="197"/>
      <c r="C3766" s="197"/>
      <c r="D3766" s="197"/>
      <c r="E3766" s="197"/>
      <c r="F3766" s="197"/>
      <c r="G3766" s="197"/>
      <c r="H3766" s="197"/>
      <c r="I3766" s="197"/>
    </row>
    <row r="3767" spans="1:9" ht="12" customHeight="1">
      <c r="A3767" s="197"/>
      <c r="B3767" s="197"/>
      <c r="C3767" s="197"/>
      <c r="D3767" s="197"/>
      <c r="E3767" s="197"/>
      <c r="F3767" s="197"/>
      <c r="G3767" s="197"/>
      <c r="H3767" s="197"/>
      <c r="I3767" s="197"/>
    </row>
    <row r="3768" spans="1:9" ht="12" customHeight="1">
      <c r="A3768" s="197"/>
      <c r="B3768" s="197"/>
      <c r="C3768" s="197"/>
      <c r="D3768" s="197"/>
      <c r="E3768" s="197"/>
      <c r="F3768" s="197"/>
      <c r="G3768" s="197"/>
      <c r="H3768" s="197"/>
      <c r="I3768" s="197"/>
    </row>
    <row r="3769" spans="1:9" ht="12" customHeight="1">
      <c r="A3769" s="197"/>
      <c r="B3769" s="197"/>
      <c r="C3769" s="197"/>
      <c r="D3769" s="197"/>
      <c r="E3769" s="197"/>
      <c r="F3769" s="197"/>
      <c r="G3769" s="197"/>
      <c r="H3769" s="197"/>
      <c r="I3769" s="197"/>
    </row>
    <row r="3770" spans="1:9" ht="12" customHeight="1">
      <c r="A3770" s="197"/>
      <c r="B3770" s="197"/>
      <c r="C3770" s="197"/>
      <c r="D3770" s="197"/>
      <c r="E3770" s="197"/>
      <c r="F3770" s="197"/>
      <c r="G3770" s="197"/>
      <c r="H3770" s="197"/>
      <c r="I3770" s="197"/>
    </row>
    <row r="3771" spans="1:9" ht="12" customHeight="1">
      <c r="A3771" s="197"/>
      <c r="B3771" s="197"/>
      <c r="C3771" s="197"/>
      <c r="D3771" s="197"/>
      <c r="E3771" s="197"/>
      <c r="F3771" s="197"/>
      <c r="G3771" s="197"/>
      <c r="H3771" s="197"/>
      <c r="I3771" s="197"/>
    </row>
  </sheetData>
  <autoFilter ref="A2:BL2308">
    <filterColumn colId="1"/>
    <filterColumn colId="3"/>
    <filterColumn colId="4">
      <customFilters>
        <customFilter val="13*"/>
      </customFilters>
    </filterColumn>
    <filterColumn colId="7"/>
    <filterColumn colId="8"/>
  </autoFilter>
  <mergeCells count="7">
    <mergeCell ref="BH1:BK1"/>
    <mergeCell ref="BD1:BG1"/>
    <mergeCell ref="O1:AG1"/>
    <mergeCell ref="AW1:AX1"/>
    <mergeCell ref="AY1:AZ1"/>
    <mergeCell ref="AH1:AU1"/>
    <mergeCell ref="BA1:BC1"/>
  </mergeCells>
  <phoneticPr fontId="47" type="noConversion"/>
  <pageMargins left="0.24" right="0.17" top="0.75" bottom="0.75" header="0.3" footer="0.3"/>
  <pageSetup paperSize="9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I236"/>
  <sheetViews>
    <sheetView topLeftCell="A121" workbookViewId="0">
      <selection activeCell="B158" sqref="B158"/>
    </sheetView>
  </sheetViews>
  <sheetFormatPr defaultRowHeight="12.75"/>
  <cols>
    <col min="1" max="1" width="10.140625" style="157" customWidth="1"/>
    <col min="2" max="3" width="9.140625" style="157"/>
    <col min="4" max="4" width="11" style="157" customWidth="1"/>
    <col min="5" max="7" width="9.140625" style="157"/>
  </cols>
  <sheetData>
    <row r="1" spans="1:7">
      <c r="A1" s="469" t="s">
        <v>113</v>
      </c>
      <c r="B1" s="469"/>
      <c r="C1" s="469"/>
      <c r="D1" s="469"/>
      <c r="E1" s="469"/>
      <c r="F1" s="469"/>
      <c r="G1" s="469"/>
    </row>
    <row r="2" spans="1:7">
      <c r="A2" s="158" t="s">
        <v>365</v>
      </c>
      <c r="B2" s="158" t="s">
        <v>174</v>
      </c>
      <c r="C2" s="158" t="s">
        <v>367</v>
      </c>
      <c r="D2" s="158" t="s">
        <v>368</v>
      </c>
      <c r="E2" s="158" t="s">
        <v>369</v>
      </c>
      <c r="F2" s="158" t="s">
        <v>371</v>
      </c>
      <c r="G2" s="158" t="s">
        <v>328</v>
      </c>
    </row>
    <row r="3" spans="1:7" ht="16.5">
      <c r="A3" s="281" t="s">
        <v>14</v>
      </c>
      <c r="B3" s="281"/>
      <c r="C3" s="281"/>
      <c r="D3" s="281"/>
      <c r="E3" s="281"/>
      <c r="F3" s="281"/>
      <c r="G3" s="281"/>
    </row>
    <row r="4" spans="1:7">
      <c r="A4" s="166" t="s">
        <v>175</v>
      </c>
      <c r="B4" s="166" t="s">
        <v>1257</v>
      </c>
      <c r="C4" s="166" t="s">
        <v>176</v>
      </c>
      <c r="D4" s="166" t="s">
        <v>985</v>
      </c>
      <c r="E4" s="166" t="s">
        <v>175</v>
      </c>
      <c r="F4" s="166" t="s">
        <v>1940</v>
      </c>
      <c r="G4" s="166" t="s">
        <v>331</v>
      </c>
    </row>
    <row r="5" spans="1:7">
      <c r="A5" s="166" t="s">
        <v>175</v>
      </c>
      <c r="B5" s="166" t="s">
        <v>1257</v>
      </c>
      <c r="C5" s="166" t="s">
        <v>176</v>
      </c>
      <c r="D5" s="166" t="s">
        <v>985</v>
      </c>
      <c r="E5" s="166" t="s">
        <v>175</v>
      </c>
      <c r="F5" s="166" t="s">
        <v>1940</v>
      </c>
      <c r="G5" s="166" t="s">
        <v>498</v>
      </c>
    </row>
    <row r="6" spans="1:7">
      <c r="A6" s="166" t="s">
        <v>175</v>
      </c>
      <c r="B6" s="166" t="s">
        <v>1257</v>
      </c>
      <c r="C6" s="166" t="s">
        <v>176</v>
      </c>
      <c r="D6" s="166" t="s">
        <v>985</v>
      </c>
      <c r="E6" s="166" t="s">
        <v>175</v>
      </c>
      <c r="F6" s="166" t="s">
        <v>1940</v>
      </c>
      <c r="G6" s="166" t="s">
        <v>499</v>
      </c>
    </row>
    <row r="7" spans="1:7">
      <c r="A7" s="166" t="s">
        <v>175</v>
      </c>
      <c r="B7" s="166" t="s">
        <v>1257</v>
      </c>
      <c r="C7" s="166" t="s">
        <v>176</v>
      </c>
      <c r="D7" s="166" t="s">
        <v>985</v>
      </c>
      <c r="E7" s="166" t="s">
        <v>175</v>
      </c>
      <c r="F7" s="166" t="s">
        <v>1940</v>
      </c>
      <c r="G7" s="166" t="s">
        <v>332</v>
      </c>
    </row>
    <row r="8" spans="1:7" ht="16.5">
      <c r="A8" s="281" t="s">
        <v>447</v>
      </c>
      <c r="B8" s="281"/>
      <c r="C8" s="281"/>
      <c r="D8" s="281"/>
      <c r="E8" s="281"/>
      <c r="F8" s="281"/>
      <c r="G8" s="281"/>
    </row>
    <row r="9" spans="1:7">
      <c r="A9" s="166" t="s">
        <v>111</v>
      </c>
      <c r="B9" s="166" t="s">
        <v>1257</v>
      </c>
      <c r="C9" s="166" t="s">
        <v>176</v>
      </c>
      <c r="D9" s="166" t="s">
        <v>985</v>
      </c>
      <c r="E9" s="166" t="s">
        <v>175</v>
      </c>
      <c r="F9" s="166" t="s">
        <v>1940</v>
      </c>
      <c r="G9" s="166" t="s">
        <v>333</v>
      </c>
    </row>
    <row r="10" spans="1:7">
      <c r="A10" s="166" t="s">
        <v>111</v>
      </c>
      <c r="B10" s="166" t="s">
        <v>1257</v>
      </c>
      <c r="C10" s="166" t="s">
        <v>176</v>
      </c>
      <c r="D10" s="166" t="s">
        <v>985</v>
      </c>
      <c r="E10" s="166" t="s">
        <v>175</v>
      </c>
      <c r="F10" s="166" t="s">
        <v>1940</v>
      </c>
      <c r="G10" s="166" t="s">
        <v>500</v>
      </c>
    </row>
    <row r="11" spans="1:7" ht="16.5">
      <c r="A11" s="281" t="s">
        <v>425</v>
      </c>
      <c r="B11" s="281"/>
      <c r="C11" s="281"/>
      <c r="D11" s="281"/>
      <c r="E11" s="281"/>
      <c r="F11" s="281"/>
      <c r="G11" s="281"/>
    </row>
    <row r="12" spans="1:7">
      <c r="A12" s="166" t="s">
        <v>175</v>
      </c>
      <c r="B12" s="166" t="s">
        <v>1257</v>
      </c>
      <c r="C12" s="166" t="s">
        <v>176</v>
      </c>
      <c r="D12" s="166" t="s">
        <v>1941</v>
      </c>
      <c r="E12" s="166" t="s">
        <v>175</v>
      </c>
      <c r="F12" s="166" t="s">
        <v>1940</v>
      </c>
      <c r="G12" s="166" t="s">
        <v>13</v>
      </c>
    </row>
    <row r="13" spans="1:7" ht="16.5">
      <c r="A13" s="281" t="s">
        <v>426</v>
      </c>
      <c r="B13" s="281"/>
      <c r="C13" s="281"/>
      <c r="D13" s="281"/>
      <c r="E13" s="281"/>
      <c r="F13" s="281"/>
      <c r="G13" s="281"/>
    </row>
    <row r="14" spans="1:7">
      <c r="A14" s="166" t="s">
        <v>175</v>
      </c>
      <c r="B14" s="166" t="s">
        <v>1257</v>
      </c>
      <c r="C14" s="166" t="s">
        <v>176</v>
      </c>
      <c r="D14" s="166" t="s">
        <v>1001</v>
      </c>
      <c r="E14" s="166" t="s">
        <v>175</v>
      </c>
      <c r="F14" s="166" t="s">
        <v>1940</v>
      </c>
      <c r="G14" s="166" t="s">
        <v>13</v>
      </c>
    </row>
    <row r="15" spans="1:7" ht="16.5">
      <c r="A15" s="281" t="s">
        <v>1942</v>
      </c>
      <c r="B15" s="281"/>
      <c r="C15" s="281"/>
      <c r="D15" s="281"/>
      <c r="E15" s="281"/>
      <c r="F15" s="281"/>
      <c r="G15" s="281"/>
    </row>
    <row r="16" spans="1:7">
      <c r="A16" s="166" t="s">
        <v>175</v>
      </c>
      <c r="B16" s="166" t="s">
        <v>1257</v>
      </c>
      <c r="C16" s="166" t="s">
        <v>176</v>
      </c>
      <c r="D16" s="166" t="s">
        <v>1943</v>
      </c>
      <c r="E16" s="166" t="s">
        <v>175</v>
      </c>
      <c r="F16" s="166" t="s">
        <v>1940</v>
      </c>
      <c r="G16" s="166" t="s">
        <v>13</v>
      </c>
    </row>
    <row r="17" spans="1:7" ht="16.5">
      <c r="A17" s="281" t="s">
        <v>69</v>
      </c>
      <c r="B17" s="281"/>
      <c r="C17" s="281"/>
      <c r="D17" s="281"/>
      <c r="E17" s="281"/>
      <c r="F17" s="281"/>
      <c r="G17" s="281"/>
    </row>
    <row r="18" spans="1:7" ht="15" customHeight="1">
      <c r="A18" s="166" t="s">
        <v>175</v>
      </c>
      <c r="B18" s="166" t="s">
        <v>1257</v>
      </c>
      <c r="C18" s="166" t="s">
        <v>176</v>
      </c>
      <c r="D18" s="166" t="s">
        <v>985</v>
      </c>
      <c r="E18" s="166" t="s">
        <v>395</v>
      </c>
      <c r="F18" s="166" t="s">
        <v>1940</v>
      </c>
      <c r="G18" s="166" t="s">
        <v>13</v>
      </c>
    </row>
    <row r="19" spans="1:7" ht="15" customHeight="1">
      <c r="A19" s="281" t="s">
        <v>112</v>
      </c>
      <c r="B19" s="281"/>
      <c r="C19" s="281"/>
      <c r="D19" s="281"/>
      <c r="E19" s="281"/>
      <c r="F19" s="281"/>
      <c r="G19" s="281"/>
    </row>
    <row r="20" spans="1:7" ht="15" customHeight="1">
      <c r="A20" s="166" t="s">
        <v>15</v>
      </c>
      <c r="B20" s="166" t="s">
        <v>1257</v>
      </c>
      <c r="C20" s="166" t="s">
        <v>176</v>
      </c>
      <c r="D20" s="166" t="s">
        <v>985</v>
      </c>
      <c r="E20" s="166" t="s">
        <v>175</v>
      </c>
      <c r="F20" s="166" t="s">
        <v>1940</v>
      </c>
      <c r="G20" s="166" t="s">
        <v>13</v>
      </c>
    </row>
    <row r="21" spans="1:7" ht="15" customHeight="1">
      <c r="A21" s="166" t="s">
        <v>15</v>
      </c>
      <c r="B21" s="166" t="s">
        <v>1257</v>
      </c>
      <c r="C21" s="166" t="s">
        <v>176</v>
      </c>
      <c r="D21" s="166" t="s">
        <v>985</v>
      </c>
      <c r="E21" s="166" t="s">
        <v>175</v>
      </c>
      <c r="F21" s="166" t="s">
        <v>1940</v>
      </c>
      <c r="G21" s="166" t="s">
        <v>13</v>
      </c>
    </row>
    <row r="22" spans="1:7" ht="15" customHeight="1">
      <c r="A22" s="156"/>
      <c r="B22" s="156"/>
      <c r="C22" s="156"/>
      <c r="D22" s="156"/>
      <c r="E22" s="156"/>
      <c r="F22" s="156"/>
      <c r="G22" s="156"/>
    </row>
    <row r="23" spans="1:7">
      <c r="A23" s="469" t="s">
        <v>110</v>
      </c>
      <c r="B23" s="469"/>
      <c r="C23" s="469"/>
      <c r="D23" s="469"/>
      <c r="E23" s="469"/>
      <c r="F23" s="469"/>
      <c r="G23" s="469"/>
    </row>
    <row r="24" spans="1:7">
      <c r="A24" s="158" t="s">
        <v>365</v>
      </c>
      <c r="B24" s="158" t="s">
        <v>174</v>
      </c>
      <c r="C24" s="158" t="s">
        <v>367</v>
      </c>
      <c r="D24" s="158" t="s">
        <v>368</v>
      </c>
      <c r="E24" s="158" t="s">
        <v>369</v>
      </c>
      <c r="F24" s="158" t="s">
        <v>371</v>
      </c>
      <c r="G24" s="158" t="s">
        <v>328</v>
      </c>
    </row>
    <row r="25" spans="1:7" ht="16.5">
      <c r="A25" s="282" t="s">
        <v>14</v>
      </c>
      <c r="B25" s="281"/>
      <c r="C25" s="281"/>
      <c r="D25" s="281"/>
      <c r="E25" s="281"/>
      <c r="F25" s="281"/>
      <c r="G25" s="281"/>
    </row>
    <row r="26" spans="1:7">
      <c r="A26" s="166" t="s">
        <v>175</v>
      </c>
      <c r="B26" s="166" t="s">
        <v>1257</v>
      </c>
      <c r="C26" s="166" t="s">
        <v>176</v>
      </c>
      <c r="D26" s="166" t="s">
        <v>985</v>
      </c>
      <c r="E26" s="166" t="s">
        <v>175</v>
      </c>
      <c r="F26" s="166" t="s">
        <v>1940</v>
      </c>
      <c r="G26" s="166" t="s">
        <v>331</v>
      </c>
    </row>
    <row r="27" spans="1:7">
      <c r="A27" s="166" t="s">
        <v>175</v>
      </c>
      <c r="B27" s="166" t="s">
        <v>1257</v>
      </c>
      <c r="C27" s="166" t="s">
        <v>176</v>
      </c>
      <c r="D27" s="166" t="s">
        <v>985</v>
      </c>
      <c r="E27" s="166" t="s">
        <v>175</v>
      </c>
      <c r="F27" s="166" t="s">
        <v>1940</v>
      </c>
      <c r="G27" s="166" t="s">
        <v>498</v>
      </c>
    </row>
    <row r="28" spans="1:7">
      <c r="A28" s="166" t="s">
        <v>175</v>
      </c>
      <c r="B28" s="166" t="s">
        <v>1257</v>
      </c>
      <c r="C28" s="166" t="s">
        <v>176</v>
      </c>
      <c r="D28" s="166" t="s">
        <v>985</v>
      </c>
      <c r="E28" s="166" t="s">
        <v>175</v>
      </c>
      <c r="F28" s="166" t="s">
        <v>1940</v>
      </c>
      <c r="G28" s="166" t="s">
        <v>499</v>
      </c>
    </row>
    <row r="29" spans="1:7">
      <c r="A29" s="166" t="s">
        <v>175</v>
      </c>
      <c r="B29" s="166" t="s">
        <v>1257</v>
      </c>
      <c r="C29" s="166" t="s">
        <v>176</v>
      </c>
      <c r="D29" s="166" t="s">
        <v>985</v>
      </c>
      <c r="E29" s="166" t="s">
        <v>175</v>
      </c>
      <c r="F29" s="166" t="s">
        <v>1940</v>
      </c>
      <c r="G29" s="166" t="s">
        <v>332</v>
      </c>
    </row>
    <row r="30" spans="1:7" ht="16.5">
      <c r="A30" s="282" t="s">
        <v>92</v>
      </c>
      <c r="B30" s="281"/>
      <c r="C30" s="281"/>
      <c r="D30" s="281"/>
      <c r="E30" s="281"/>
      <c r="F30" s="281"/>
      <c r="G30" s="281"/>
    </row>
    <row r="31" spans="1:7">
      <c r="A31" s="166" t="s">
        <v>175</v>
      </c>
      <c r="B31" s="166" t="s">
        <v>1257</v>
      </c>
      <c r="C31" s="166" t="s">
        <v>324</v>
      </c>
      <c r="D31" s="166" t="s">
        <v>985</v>
      </c>
      <c r="E31" s="166" t="s">
        <v>175</v>
      </c>
      <c r="F31" s="166" t="s">
        <v>1940</v>
      </c>
      <c r="G31" s="166" t="s">
        <v>13</v>
      </c>
    </row>
    <row r="32" spans="1:7" ht="16.5">
      <c r="A32" s="282" t="s">
        <v>427</v>
      </c>
      <c r="B32" s="281"/>
      <c r="C32" s="281"/>
      <c r="D32" s="281"/>
      <c r="E32" s="281"/>
      <c r="F32" s="281"/>
      <c r="G32" s="281"/>
    </row>
    <row r="33" spans="1:7">
      <c r="A33" s="166" t="s">
        <v>175</v>
      </c>
      <c r="B33" s="166" t="s">
        <v>1257</v>
      </c>
      <c r="C33" s="166" t="s">
        <v>176</v>
      </c>
      <c r="D33" s="166" t="s">
        <v>985</v>
      </c>
      <c r="E33" s="166" t="s">
        <v>568</v>
      </c>
      <c r="F33" s="166" t="s">
        <v>1940</v>
      </c>
      <c r="G33" s="166" t="s">
        <v>13</v>
      </c>
    </row>
    <row r="34" spans="1:7" ht="16.5">
      <c r="A34" s="282" t="s">
        <v>149</v>
      </c>
      <c r="B34" s="281"/>
      <c r="C34" s="281"/>
      <c r="D34" s="281"/>
      <c r="E34" s="281"/>
      <c r="F34" s="281"/>
      <c r="G34" s="281"/>
    </row>
    <row r="35" spans="1:7">
      <c r="A35" s="166" t="s">
        <v>373</v>
      </c>
      <c r="B35" s="166" t="s">
        <v>1257</v>
      </c>
      <c r="C35" s="166" t="s">
        <v>387</v>
      </c>
      <c r="D35" s="166" t="s">
        <v>975</v>
      </c>
      <c r="E35" s="166" t="s">
        <v>175</v>
      </c>
      <c r="F35" s="166" t="s">
        <v>1940</v>
      </c>
      <c r="G35" s="166" t="s">
        <v>13</v>
      </c>
    </row>
    <row r="36" spans="1:7">
      <c r="A36" s="166" t="s">
        <v>373</v>
      </c>
      <c r="B36" s="166" t="s">
        <v>1257</v>
      </c>
      <c r="C36" s="166" t="s">
        <v>387</v>
      </c>
      <c r="D36" s="166" t="s">
        <v>976</v>
      </c>
      <c r="E36" s="166" t="s">
        <v>175</v>
      </c>
      <c r="F36" s="166" t="s">
        <v>1940</v>
      </c>
      <c r="G36" s="166" t="s">
        <v>13</v>
      </c>
    </row>
    <row r="37" spans="1:7">
      <c r="A37" s="166" t="s">
        <v>397</v>
      </c>
      <c r="B37" s="166" t="s">
        <v>1257</v>
      </c>
      <c r="C37" s="166" t="s">
        <v>387</v>
      </c>
      <c r="D37" s="166" t="s">
        <v>680</v>
      </c>
      <c r="E37" s="166" t="s">
        <v>175</v>
      </c>
      <c r="F37" s="166" t="s">
        <v>1940</v>
      </c>
      <c r="G37" s="166" t="s">
        <v>13</v>
      </c>
    </row>
    <row r="38" spans="1:7">
      <c r="A38" s="166" t="s">
        <v>398</v>
      </c>
      <c r="B38" s="166" t="s">
        <v>1257</v>
      </c>
      <c r="C38" s="166" t="s">
        <v>387</v>
      </c>
      <c r="D38" s="166" t="s">
        <v>977</v>
      </c>
      <c r="E38" s="166" t="s">
        <v>175</v>
      </c>
      <c r="F38" s="166" t="s">
        <v>1940</v>
      </c>
      <c r="G38" s="166" t="s">
        <v>13</v>
      </c>
    </row>
    <row r="39" spans="1:7">
      <c r="A39" s="166" t="s">
        <v>398</v>
      </c>
      <c r="B39" s="166" t="s">
        <v>1257</v>
      </c>
      <c r="C39" s="166" t="s">
        <v>387</v>
      </c>
      <c r="D39" s="166" t="s">
        <v>978</v>
      </c>
      <c r="E39" s="166" t="s">
        <v>175</v>
      </c>
      <c r="F39" s="166" t="s">
        <v>1940</v>
      </c>
      <c r="G39" s="166" t="s">
        <v>13</v>
      </c>
    </row>
    <row r="40" spans="1:7">
      <c r="A40" s="166" t="s">
        <v>404</v>
      </c>
      <c r="B40" s="166" t="s">
        <v>1257</v>
      </c>
      <c r="C40" s="166" t="s">
        <v>387</v>
      </c>
      <c r="D40" s="166" t="s">
        <v>979</v>
      </c>
      <c r="E40" s="166" t="s">
        <v>175</v>
      </c>
      <c r="F40" s="166" t="s">
        <v>1940</v>
      </c>
      <c r="G40" s="166" t="s">
        <v>13</v>
      </c>
    </row>
    <row r="41" spans="1:7">
      <c r="A41" s="166" t="s">
        <v>404</v>
      </c>
      <c r="B41" s="166" t="s">
        <v>1257</v>
      </c>
      <c r="C41" s="166" t="s">
        <v>387</v>
      </c>
      <c r="D41" s="166" t="s">
        <v>980</v>
      </c>
      <c r="E41" s="166" t="s">
        <v>175</v>
      </c>
      <c r="F41" s="166" t="s">
        <v>1940</v>
      </c>
      <c r="G41" s="166" t="s">
        <v>13</v>
      </c>
    </row>
    <row r="42" spans="1:7">
      <c r="A42" s="166" t="s">
        <v>404</v>
      </c>
      <c r="B42" s="166" t="s">
        <v>1257</v>
      </c>
      <c r="C42" s="166" t="s">
        <v>387</v>
      </c>
      <c r="D42" s="166" t="s">
        <v>752</v>
      </c>
      <c r="E42" s="166" t="s">
        <v>175</v>
      </c>
      <c r="F42" s="166" t="s">
        <v>1940</v>
      </c>
      <c r="G42" s="166" t="s">
        <v>13</v>
      </c>
    </row>
    <row r="43" spans="1:7">
      <c r="A43" s="166" t="s">
        <v>405</v>
      </c>
      <c r="B43" s="166" t="s">
        <v>1257</v>
      </c>
      <c r="C43" s="166" t="s">
        <v>387</v>
      </c>
      <c r="D43" s="166" t="s">
        <v>764</v>
      </c>
      <c r="E43" s="166" t="s">
        <v>175</v>
      </c>
      <c r="F43" s="166" t="s">
        <v>1940</v>
      </c>
      <c r="G43" s="166" t="s">
        <v>13</v>
      </c>
    </row>
    <row r="44" spans="1:7">
      <c r="A44" s="166" t="s">
        <v>406</v>
      </c>
      <c r="B44" s="166" t="s">
        <v>1257</v>
      </c>
      <c r="C44" s="166" t="s">
        <v>387</v>
      </c>
      <c r="D44" s="166" t="s">
        <v>981</v>
      </c>
      <c r="E44" s="166" t="s">
        <v>175</v>
      </c>
      <c r="F44" s="166" t="s">
        <v>1940</v>
      </c>
      <c r="G44" s="166" t="s">
        <v>13</v>
      </c>
    </row>
    <row r="45" spans="1:7">
      <c r="A45" s="166" t="s">
        <v>409</v>
      </c>
      <c r="B45" s="166" t="s">
        <v>1257</v>
      </c>
      <c r="C45" s="166" t="s">
        <v>387</v>
      </c>
      <c r="D45" s="166" t="s">
        <v>800</v>
      </c>
      <c r="E45" s="166" t="s">
        <v>175</v>
      </c>
      <c r="F45" s="166" t="s">
        <v>1940</v>
      </c>
      <c r="G45" s="166" t="s">
        <v>13</v>
      </c>
    </row>
    <row r="46" spans="1:7">
      <c r="A46" s="166" t="s">
        <v>410</v>
      </c>
      <c r="B46" s="166" t="s">
        <v>1257</v>
      </c>
      <c r="C46" s="166" t="s">
        <v>387</v>
      </c>
      <c r="D46" s="166" t="s">
        <v>810</v>
      </c>
      <c r="E46" s="166" t="s">
        <v>175</v>
      </c>
      <c r="F46" s="166" t="s">
        <v>1940</v>
      </c>
      <c r="G46" s="166" t="s">
        <v>13</v>
      </c>
    </row>
    <row r="47" spans="1:7">
      <c r="A47" s="166" t="s">
        <v>403</v>
      </c>
      <c r="B47" s="166" t="s">
        <v>1257</v>
      </c>
      <c r="C47" s="166" t="s">
        <v>387</v>
      </c>
      <c r="D47" s="166" t="s">
        <v>982</v>
      </c>
      <c r="E47" s="166" t="s">
        <v>175</v>
      </c>
      <c r="F47" s="166" t="s">
        <v>1940</v>
      </c>
      <c r="G47" s="166" t="s">
        <v>13</v>
      </c>
    </row>
    <row r="48" spans="1:7">
      <c r="A48" s="166" t="s">
        <v>412</v>
      </c>
      <c r="B48" s="166" t="s">
        <v>1257</v>
      </c>
      <c r="C48" s="166" t="s">
        <v>387</v>
      </c>
      <c r="D48" s="166" t="s">
        <v>837</v>
      </c>
      <c r="E48" s="166" t="s">
        <v>175</v>
      </c>
      <c r="F48" s="166" t="s">
        <v>1940</v>
      </c>
      <c r="G48" s="166" t="s">
        <v>13</v>
      </c>
    </row>
    <row r="49" spans="1:7">
      <c r="A49" s="166" t="s">
        <v>395</v>
      </c>
      <c r="B49" s="166" t="s">
        <v>1257</v>
      </c>
      <c r="C49" s="166" t="s">
        <v>387</v>
      </c>
      <c r="D49" s="166" t="s">
        <v>849</v>
      </c>
      <c r="E49" s="166" t="s">
        <v>175</v>
      </c>
      <c r="F49" s="166" t="s">
        <v>1940</v>
      </c>
      <c r="G49" s="166" t="s">
        <v>13</v>
      </c>
    </row>
    <row r="50" spans="1:7">
      <c r="A50" s="166" t="s">
        <v>415</v>
      </c>
      <c r="B50" s="166" t="s">
        <v>1257</v>
      </c>
      <c r="C50" s="166" t="s">
        <v>387</v>
      </c>
      <c r="D50" s="166" t="s">
        <v>983</v>
      </c>
      <c r="E50" s="166" t="s">
        <v>175</v>
      </c>
      <c r="F50" s="166" t="s">
        <v>1940</v>
      </c>
      <c r="G50" s="166" t="s">
        <v>13</v>
      </c>
    </row>
    <row r="51" spans="1:7">
      <c r="A51" s="166" t="s">
        <v>416</v>
      </c>
      <c r="B51" s="166" t="s">
        <v>1257</v>
      </c>
      <c r="C51" s="166" t="s">
        <v>387</v>
      </c>
      <c r="D51" s="166" t="s">
        <v>868</v>
      </c>
      <c r="E51" s="166" t="s">
        <v>175</v>
      </c>
      <c r="F51" s="166" t="s">
        <v>1940</v>
      </c>
      <c r="G51" s="166" t="s">
        <v>13</v>
      </c>
    </row>
    <row r="52" spans="1:7">
      <c r="A52" s="166" t="s">
        <v>417</v>
      </c>
      <c r="B52" s="166" t="s">
        <v>1257</v>
      </c>
      <c r="C52" s="166" t="s">
        <v>387</v>
      </c>
      <c r="D52" s="166" t="s">
        <v>984</v>
      </c>
      <c r="E52" s="166" t="s">
        <v>175</v>
      </c>
      <c r="F52" s="166" t="s">
        <v>1940</v>
      </c>
      <c r="G52" s="166" t="s">
        <v>13</v>
      </c>
    </row>
    <row r="53" spans="1:7" ht="16.5">
      <c r="A53" s="282" t="s">
        <v>306</v>
      </c>
      <c r="B53" s="281"/>
      <c r="C53" s="281"/>
      <c r="D53" s="281"/>
      <c r="E53" s="281"/>
      <c r="F53" s="281"/>
      <c r="G53" s="281"/>
    </row>
    <row r="54" spans="1:7">
      <c r="A54" s="166" t="s">
        <v>175</v>
      </c>
      <c r="B54" s="166" t="s">
        <v>1257</v>
      </c>
      <c r="C54" s="166" t="s">
        <v>176</v>
      </c>
      <c r="D54" s="166" t="s">
        <v>985</v>
      </c>
      <c r="E54" s="166" t="s">
        <v>175</v>
      </c>
      <c r="F54" s="166" t="s">
        <v>1086</v>
      </c>
      <c r="G54" s="166" t="s">
        <v>13</v>
      </c>
    </row>
    <row r="55" spans="1:7">
      <c r="A55" s="166" t="s">
        <v>175</v>
      </c>
      <c r="B55" s="166" t="s">
        <v>1257</v>
      </c>
      <c r="C55" s="166" t="s">
        <v>176</v>
      </c>
      <c r="D55" s="166" t="s">
        <v>985</v>
      </c>
      <c r="E55" s="166" t="s">
        <v>175</v>
      </c>
      <c r="F55" s="166" t="s">
        <v>1088</v>
      </c>
      <c r="G55" s="166" t="s">
        <v>13</v>
      </c>
    </row>
    <row r="56" spans="1:7" ht="16.5">
      <c r="A56" s="282" t="s">
        <v>520</v>
      </c>
      <c r="B56" s="281"/>
      <c r="C56" s="281"/>
      <c r="D56" s="281"/>
      <c r="E56" s="281"/>
      <c r="F56" s="281"/>
      <c r="G56" s="281"/>
    </row>
    <row r="57" spans="1:7">
      <c r="A57" s="166" t="s">
        <v>111</v>
      </c>
      <c r="B57" s="166" t="s">
        <v>1257</v>
      </c>
      <c r="C57" s="166" t="s">
        <v>377</v>
      </c>
      <c r="D57" s="166" t="s">
        <v>985</v>
      </c>
      <c r="E57" s="166" t="s">
        <v>175</v>
      </c>
      <c r="F57" s="166" t="s">
        <v>1095</v>
      </c>
      <c r="G57" s="166" t="s">
        <v>13</v>
      </c>
    </row>
    <row r="58" spans="1:7" ht="16.5">
      <c r="A58" s="282" t="s">
        <v>577</v>
      </c>
      <c r="B58" s="281"/>
      <c r="C58" s="281"/>
      <c r="D58" s="281"/>
      <c r="E58" s="281"/>
      <c r="F58" s="281"/>
      <c r="G58" s="281"/>
    </row>
    <row r="59" spans="1:7">
      <c r="A59" s="166" t="s">
        <v>111</v>
      </c>
      <c r="B59" s="166" t="s">
        <v>1257</v>
      </c>
      <c r="C59" s="166" t="s">
        <v>176</v>
      </c>
      <c r="D59" s="166" t="s">
        <v>651</v>
      </c>
      <c r="E59" s="166" t="s">
        <v>175</v>
      </c>
      <c r="F59" s="166" t="s">
        <v>1940</v>
      </c>
      <c r="G59" s="166" t="s">
        <v>13</v>
      </c>
    </row>
    <row r="60" spans="1:7" ht="16.5">
      <c r="A60" s="282" t="s">
        <v>578</v>
      </c>
      <c r="B60" s="281"/>
      <c r="C60" s="281"/>
      <c r="D60" s="281"/>
      <c r="E60" s="281"/>
      <c r="F60" s="281"/>
      <c r="G60" s="281"/>
    </row>
    <row r="61" spans="1:7">
      <c r="A61" s="166" t="s">
        <v>111</v>
      </c>
      <c r="B61" s="166" t="s">
        <v>1257</v>
      </c>
      <c r="C61" s="166" t="s">
        <v>385</v>
      </c>
      <c r="D61" s="166" t="s">
        <v>985</v>
      </c>
      <c r="E61" s="166" t="s">
        <v>175</v>
      </c>
      <c r="F61" s="166" t="s">
        <v>1940</v>
      </c>
      <c r="G61" s="166" t="s">
        <v>13</v>
      </c>
    </row>
    <row r="62" spans="1:7" ht="16.5">
      <c r="A62" s="282" t="s">
        <v>187</v>
      </c>
      <c r="B62" s="281"/>
      <c r="C62" s="281"/>
      <c r="D62" s="281"/>
      <c r="E62" s="281"/>
      <c r="F62" s="281"/>
      <c r="G62" s="281"/>
    </row>
    <row r="63" spans="1:7">
      <c r="A63" s="166" t="s">
        <v>111</v>
      </c>
      <c r="B63" s="166" t="s">
        <v>1257</v>
      </c>
      <c r="C63" s="166" t="s">
        <v>386</v>
      </c>
      <c r="D63" s="166" t="s">
        <v>985</v>
      </c>
      <c r="E63" s="166" t="s">
        <v>175</v>
      </c>
      <c r="F63" s="166" t="s">
        <v>1940</v>
      </c>
      <c r="G63" s="166" t="s">
        <v>13</v>
      </c>
    </row>
    <row r="64" spans="1:7" ht="16.5">
      <c r="A64" s="282" t="s">
        <v>148</v>
      </c>
      <c r="B64" s="281"/>
      <c r="C64" s="281"/>
      <c r="D64" s="281"/>
      <c r="E64" s="281"/>
      <c r="F64" s="281"/>
      <c r="G64" s="281"/>
    </row>
    <row r="65" spans="1:7">
      <c r="A65" s="166" t="s">
        <v>309</v>
      </c>
      <c r="B65" s="166" t="s">
        <v>1257</v>
      </c>
      <c r="C65" s="166" t="s">
        <v>176</v>
      </c>
      <c r="D65" s="166" t="s">
        <v>950</v>
      </c>
      <c r="E65" s="166" t="s">
        <v>175</v>
      </c>
      <c r="F65" s="166" t="s">
        <v>1940</v>
      </c>
      <c r="G65" s="166" t="s">
        <v>13</v>
      </c>
    </row>
    <row r="66" spans="1:7">
      <c r="A66" s="166" t="s">
        <v>309</v>
      </c>
      <c r="B66" s="166" t="s">
        <v>1257</v>
      </c>
      <c r="C66" s="166" t="s">
        <v>176</v>
      </c>
      <c r="D66" s="166" t="s">
        <v>986</v>
      </c>
      <c r="E66" s="166" t="s">
        <v>175</v>
      </c>
      <c r="F66" s="166" t="s">
        <v>1940</v>
      </c>
      <c r="G66" s="166" t="s">
        <v>13</v>
      </c>
    </row>
    <row r="67" spans="1:7">
      <c r="A67" s="166" t="s">
        <v>309</v>
      </c>
      <c r="B67" s="166" t="s">
        <v>1257</v>
      </c>
      <c r="C67" s="166" t="s">
        <v>176</v>
      </c>
      <c r="D67" s="166" t="s">
        <v>951</v>
      </c>
      <c r="E67" s="166" t="s">
        <v>175</v>
      </c>
      <c r="F67" s="166" t="s">
        <v>1940</v>
      </c>
      <c r="G67" s="166" t="s">
        <v>13</v>
      </c>
    </row>
    <row r="68" spans="1:7">
      <c r="A68" s="166" t="s">
        <v>309</v>
      </c>
      <c r="B68" s="166" t="s">
        <v>1257</v>
      </c>
      <c r="C68" s="166" t="s">
        <v>176</v>
      </c>
      <c r="D68" s="166" t="s">
        <v>987</v>
      </c>
      <c r="E68" s="166" t="s">
        <v>175</v>
      </c>
      <c r="F68" s="166" t="s">
        <v>1940</v>
      </c>
      <c r="G68" s="166" t="s">
        <v>13</v>
      </c>
    </row>
    <row r="69" spans="1:7">
      <c r="A69" s="166" t="s">
        <v>309</v>
      </c>
      <c r="B69" s="166" t="s">
        <v>1257</v>
      </c>
      <c r="C69" s="166" t="s">
        <v>176</v>
      </c>
      <c r="D69" s="166" t="s">
        <v>949</v>
      </c>
      <c r="E69" s="166" t="s">
        <v>175</v>
      </c>
      <c r="F69" s="166" t="s">
        <v>1940</v>
      </c>
      <c r="G69" s="166" t="s">
        <v>13</v>
      </c>
    </row>
    <row r="70" spans="1:7">
      <c r="A70" s="166" t="s">
        <v>309</v>
      </c>
      <c r="B70" s="166" t="s">
        <v>1257</v>
      </c>
      <c r="C70" s="166" t="s">
        <v>176</v>
      </c>
      <c r="D70" s="166" t="s">
        <v>988</v>
      </c>
      <c r="E70" s="166" t="s">
        <v>175</v>
      </c>
      <c r="F70" s="166" t="s">
        <v>1940</v>
      </c>
      <c r="G70" s="166" t="s">
        <v>13</v>
      </c>
    </row>
    <row r="71" spans="1:7">
      <c r="A71" s="166" t="s">
        <v>309</v>
      </c>
      <c r="B71" s="166" t="s">
        <v>1257</v>
      </c>
      <c r="C71" s="166" t="s">
        <v>176</v>
      </c>
      <c r="D71" s="166" t="s">
        <v>989</v>
      </c>
      <c r="E71" s="166" t="s">
        <v>175</v>
      </c>
      <c r="F71" s="166" t="s">
        <v>1940</v>
      </c>
      <c r="G71" s="166" t="s">
        <v>13</v>
      </c>
    </row>
    <row r="72" spans="1:7">
      <c r="A72" s="166" t="s">
        <v>309</v>
      </c>
      <c r="B72" s="166" t="s">
        <v>1257</v>
      </c>
      <c r="C72" s="166" t="s">
        <v>176</v>
      </c>
      <c r="D72" s="166" t="s">
        <v>990</v>
      </c>
      <c r="E72" s="166" t="s">
        <v>175</v>
      </c>
      <c r="F72" s="166" t="s">
        <v>1940</v>
      </c>
      <c r="G72" s="166" t="s">
        <v>13</v>
      </c>
    </row>
    <row r="73" spans="1:7">
      <c r="A73" s="166" t="s">
        <v>309</v>
      </c>
      <c r="B73" s="166" t="s">
        <v>1257</v>
      </c>
      <c r="C73" s="166" t="s">
        <v>176</v>
      </c>
      <c r="D73" s="166" t="s">
        <v>991</v>
      </c>
      <c r="E73" s="166" t="s">
        <v>175</v>
      </c>
      <c r="F73" s="166" t="s">
        <v>1940</v>
      </c>
      <c r="G73" s="166" t="s">
        <v>13</v>
      </c>
    </row>
    <row r="74" spans="1:7" ht="16.5">
      <c r="A74" s="282" t="s">
        <v>182</v>
      </c>
      <c r="B74" s="281"/>
      <c r="C74" s="281"/>
      <c r="D74" s="281"/>
      <c r="E74" s="281"/>
      <c r="F74" s="281"/>
      <c r="G74" s="281"/>
    </row>
    <row r="75" spans="1:7">
      <c r="A75" s="166" t="s">
        <v>320</v>
      </c>
      <c r="B75" s="166" t="s">
        <v>1257</v>
      </c>
      <c r="C75" s="166" t="s">
        <v>176</v>
      </c>
      <c r="D75" s="166" t="s">
        <v>985</v>
      </c>
      <c r="E75" s="166" t="s">
        <v>175</v>
      </c>
      <c r="F75" s="166" t="s">
        <v>1940</v>
      </c>
      <c r="G75" s="166" t="s">
        <v>13</v>
      </c>
    </row>
    <row r="76" spans="1:7" ht="16.5">
      <c r="A76" s="282" t="s">
        <v>570</v>
      </c>
      <c r="B76" s="281"/>
      <c r="C76" s="281"/>
      <c r="D76" s="281"/>
      <c r="E76" s="281"/>
      <c r="F76" s="281"/>
      <c r="G76" s="281"/>
    </row>
    <row r="77" spans="1:7">
      <c r="A77" s="166" t="s">
        <v>421</v>
      </c>
      <c r="B77" s="166" t="s">
        <v>1257</v>
      </c>
      <c r="C77" s="166" t="s">
        <v>176</v>
      </c>
      <c r="D77" s="166" t="s">
        <v>992</v>
      </c>
      <c r="E77" s="166" t="s">
        <v>175</v>
      </c>
      <c r="F77" s="166" t="s">
        <v>1940</v>
      </c>
      <c r="G77" s="166" t="s">
        <v>13</v>
      </c>
    </row>
    <row r="78" spans="1:7" ht="16.5">
      <c r="A78" s="282" t="s">
        <v>150</v>
      </c>
      <c r="B78" s="281"/>
      <c r="C78" s="281"/>
      <c r="D78" s="281"/>
      <c r="E78" s="281"/>
      <c r="F78" s="281"/>
      <c r="G78" s="281"/>
    </row>
    <row r="79" spans="1:7">
      <c r="A79" s="166" t="s">
        <v>175</v>
      </c>
      <c r="B79" s="166" t="s">
        <v>1257</v>
      </c>
      <c r="C79" s="166" t="s">
        <v>176</v>
      </c>
      <c r="D79" s="166" t="s">
        <v>993</v>
      </c>
      <c r="E79" s="166" t="s">
        <v>175</v>
      </c>
      <c r="F79" s="166" t="s">
        <v>1940</v>
      </c>
      <c r="G79" s="166" t="s">
        <v>13</v>
      </c>
    </row>
    <row r="80" spans="1:7">
      <c r="A80" s="166" t="s">
        <v>175</v>
      </c>
      <c r="B80" s="166" t="s">
        <v>1257</v>
      </c>
      <c r="C80" s="166" t="s">
        <v>176</v>
      </c>
      <c r="D80" s="166" t="s">
        <v>703</v>
      </c>
      <c r="E80" s="166" t="s">
        <v>175</v>
      </c>
      <c r="F80" s="166" t="s">
        <v>1940</v>
      </c>
      <c r="G80" s="166" t="s">
        <v>13</v>
      </c>
    </row>
    <row r="81" spans="1:9" ht="16.5">
      <c r="A81" s="282" t="s">
        <v>16</v>
      </c>
      <c r="B81" s="281"/>
      <c r="C81" s="281"/>
      <c r="D81" s="281"/>
      <c r="E81" s="281"/>
      <c r="F81" s="281"/>
      <c r="G81" s="281"/>
    </row>
    <row r="82" spans="1:9">
      <c r="A82" s="166" t="s">
        <v>175</v>
      </c>
      <c r="B82" s="166" t="s">
        <v>1257</v>
      </c>
      <c r="C82" s="166" t="s">
        <v>176</v>
      </c>
      <c r="D82" s="166" t="s">
        <v>702</v>
      </c>
      <c r="E82" s="166" t="s">
        <v>175</v>
      </c>
      <c r="F82" s="166" t="s">
        <v>1940</v>
      </c>
      <c r="G82" s="166" t="s">
        <v>13</v>
      </c>
    </row>
    <row r="83" spans="1:9" ht="16.5">
      <c r="A83" s="282" t="s">
        <v>18</v>
      </c>
      <c r="B83" s="281"/>
      <c r="C83" s="281"/>
      <c r="D83" s="281"/>
      <c r="E83" s="281"/>
      <c r="F83" s="281"/>
      <c r="G83" s="281"/>
    </row>
    <row r="84" spans="1:9">
      <c r="A84" s="166" t="s">
        <v>157</v>
      </c>
      <c r="B84" s="166" t="s">
        <v>1257</v>
      </c>
      <c r="C84" s="166" t="s">
        <v>176</v>
      </c>
      <c r="D84" s="166" t="s">
        <v>651</v>
      </c>
      <c r="E84" s="166" t="s">
        <v>175</v>
      </c>
      <c r="F84" s="166" t="s">
        <v>1940</v>
      </c>
      <c r="G84" s="166" t="s">
        <v>13</v>
      </c>
    </row>
    <row r="85" spans="1:9" ht="16.5">
      <c r="A85" s="282" t="s">
        <v>574</v>
      </c>
      <c r="B85" s="281"/>
      <c r="C85" s="281"/>
      <c r="D85" s="281"/>
      <c r="E85" s="281"/>
      <c r="F85" s="281"/>
      <c r="G85" s="281"/>
    </row>
    <row r="86" spans="1:9">
      <c r="A86" s="166" t="s">
        <v>111</v>
      </c>
      <c r="B86" s="166" t="s">
        <v>1257</v>
      </c>
      <c r="C86" s="166" t="s">
        <v>388</v>
      </c>
      <c r="D86" s="166" t="s">
        <v>985</v>
      </c>
      <c r="E86" s="166" t="s">
        <v>175</v>
      </c>
      <c r="F86" s="166" t="s">
        <v>1091</v>
      </c>
      <c r="G86" s="166" t="s">
        <v>13</v>
      </c>
    </row>
    <row r="87" spans="1:9">
      <c r="A87" s="166" t="s">
        <v>111</v>
      </c>
      <c r="B87" s="166" t="s">
        <v>1257</v>
      </c>
      <c r="C87" s="166" t="s">
        <v>388</v>
      </c>
      <c r="D87" s="166" t="s">
        <v>985</v>
      </c>
      <c r="E87" s="166" t="s">
        <v>175</v>
      </c>
      <c r="F87" s="166" t="s">
        <v>1095</v>
      </c>
      <c r="G87" s="166" t="s">
        <v>13</v>
      </c>
    </row>
    <row r="88" spans="1:9">
      <c r="A88" s="166" t="s">
        <v>111</v>
      </c>
      <c r="B88" s="166" t="s">
        <v>1257</v>
      </c>
      <c r="C88" s="166" t="s">
        <v>388</v>
      </c>
      <c r="D88" s="166" t="s">
        <v>985</v>
      </c>
      <c r="E88" s="166" t="s">
        <v>175</v>
      </c>
      <c r="F88" s="166" t="s">
        <v>1944</v>
      </c>
      <c r="G88" s="166" t="s">
        <v>13</v>
      </c>
    </row>
    <row r="89" spans="1:9">
      <c r="A89" s="166" t="s">
        <v>111</v>
      </c>
      <c r="B89" s="166" t="s">
        <v>1257</v>
      </c>
      <c r="C89" s="166" t="s">
        <v>388</v>
      </c>
      <c r="D89" s="166" t="s">
        <v>985</v>
      </c>
      <c r="E89" s="166" t="s">
        <v>175</v>
      </c>
      <c r="F89" s="166" t="s">
        <v>1089</v>
      </c>
      <c r="G89" s="166" t="s">
        <v>13</v>
      </c>
    </row>
    <row r="90" spans="1:9">
      <c r="A90" s="166" t="s">
        <v>111</v>
      </c>
      <c r="B90" s="166" t="s">
        <v>1257</v>
      </c>
      <c r="C90" s="166" t="s">
        <v>388</v>
      </c>
      <c r="D90" s="166" t="s">
        <v>985</v>
      </c>
      <c r="E90" s="166" t="s">
        <v>175</v>
      </c>
      <c r="F90" s="166" t="s">
        <v>1097</v>
      </c>
      <c r="G90" s="166" t="s">
        <v>13</v>
      </c>
    </row>
    <row r="91" spans="1:9">
      <c r="A91" s="166" t="s">
        <v>421</v>
      </c>
      <c r="B91" s="166" t="s">
        <v>1257</v>
      </c>
      <c r="C91" s="166" t="s">
        <v>388</v>
      </c>
      <c r="D91" s="166" t="s">
        <v>985</v>
      </c>
      <c r="E91" s="166" t="s">
        <v>175</v>
      </c>
      <c r="F91" s="166" t="s">
        <v>1940</v>
      </c>
      <c r="G91" s="166" t="s">
        <v>13</v>
      </c>
      <c r="H91" s="155"/>
      <c r="I91" s="133"/>
    </row>
    <row r="92" spans="1:9" ht="16.5">
      <c r="A92" s="283" t="s">
        <v>571</v>
      </c>
      <c r="B92" s="284"/>
      <c r="C92" s="284"/>
      <c r="D92" s="284"/>
      <c r="E92" s="284"/>
      <c r="F92" s="284"/>
      <c r="G92" s="284"/>
      <c r="H92" s="156"/>
      <c r="I92" s="133"/>
    </row>
    <row r="93" spans="1:9">
      <c r="A93" s="166" t="s">
        <v>321</v>
      </c>
      <c r="B93" s="166" t="s">
        <v>1257</v>
      </c>
      <c r="C93" s="166" t="s">
        <v>176</v>
      </c>
      <c r="D93" s="166" t="s">
        <v>994</v>
      </c>
      <c r="E93" s="166" t="s">
        <v>175</v>
      </c>
      <c r="F93" s="166" t="s">
        <v>1940</v>
      </c>
      <c r="G93" s="166" t="s">
        <v>13</v>
      </c>
      <c r="H93" s="156"/>
      <c r="I93" s="133"/>
    </row>
    <row r="94" spans="1:9" ht="16.5">
      <c r="A94" s="282" t="s">
        <v>123</v>
      </c>
      <c r="B94" s="281"/>
      <c r="C94" s="281"/>
      <c r="D94" s="281"/>
      <c r="E94" s="281"/>
      <c r="F94" s="281"/>
      <c r="G94" s="281"/>
    </row>
    <row r="95" spans="1:9">
      <c r="A95" s="166" t="s">
        <v>175</v>
      </c>
      <c r="B95" s="166" t="s">
        <v>1257</v>
      </c>
      <c r="C95" s="166" t="s">
        <v>176</v>
      </c>
      <c r="D95" s="166" t="s">
        <v>985</v>
      </c>
      <c r="E95" s="166" t="s">
        <v>175</v>
      </c>
      <c r="F95" s="166" t="s">
        <v>1085</v>
      </c>
      <c r="G95" s="166" t="s">
        <v>13</v>
      </c>
    </row>
    <row r="96" spans="1:9" ht="16.5">
      <c r="A96" s="282" t="s">
        <v>579</v>
      </c>
      <c r="B96" s="281"/>
      <c r="C96" s="281"/>
      <c r="D96" s="281"/>
      <c r="E96" s="281"/>
      <c r="F96" s="281"/>
      <c r="G96" s="281"/>
    </row>
    <row r="97" spans="1:7">
      <c r="A97" s="166" t="s">
        <v>175</v>
      </c>
      <c r="B97" s="166" t="s">
        <v>1257</v>
      </c>
      <c r="C97" s="166" t="s">
        <v>424</v>
      </c>
      <c r="D97" s="166" t="s">
        <v>985</v>
      </c>
      <c r="E97" s="166" t="s">
        <v>175</v>
      </c>
      <c r="F97" s="166" t="s">
        <v>1940</v>
      </c>
      <c r="G97" s="166" t="s">
        <v>13</v>
      </c>
    </row>
    <row r="98" spans="1:7" ht="16.5">
      <c r="A98" s="282" t="s">
        <v>446</v>
      </c>
      <c r="B98" s="281"/>
      <c r="C98" s="281"/>
      <c r="D98" s="281"/>
      <c r="E98" s="281"/>
      <c r="F98" s="281"/>
      <c r="G98" s="281"/>
    </row>
    <row r="99" spans="1:7">
      <c r="A99" s="166" t="s">
        <v>175</v>
      </c>
      <c r="B99" s="166" t="s">
        <v>1257</v>
      </c>
      <c r="C99" s="166" t="s">
        <v>402</v>
      </c>
      <c r="D99" s="166" t="s">
        <v>985</v>
      </c>
      <c r="E99" s="166" t="s">
        <v>175</v>
      </c>
      <c r="F99" s="166" t="s">
        <v>1940</v>
      </c>
      <c r="G99" s="166" t="s">
        <v>13</v>
      </c>
    </row>
    <row r="100" spans="1:7" ht="16.5">
      <c r="A100" s="282" t="s">
        <v>163</v>
      </c>
      <c r="B100" s="281"/>
      <c r="C100" s="281"/>
      <c r="D100" s="281"/>
      <c r="E100" s="281"/>
      <c r="F100" s="281"/>
      <c r="G100" s="281"/>
    </row>
    <row r="101" spans="1:7">
      <c r="A101" s="166" t="s">
        <v>175</v>
      </c>
      <c r="B101" s="166" t="s">
        <v>1257</v>
      </c>
      <c r="C101" s="166" t="s">
        <v>392</v>
      </c>
      <c r="D101" s="166" t="s">
        <v>985</v>
      </c>
      <c r="E101" s="166" t="s">
        <v>175</v>
      </c>
      <c r="F101" s="166" t="s">
        <v>1940</v>
      </c>
      <c r="G101" s="166" t="s">
        <v>13</v>
      </c>
    </row>
    <row r="102" spans="1:7" ht="16.5">
      <c r="A102" s="282" t="s">
        <v>572</v>
      </c>
      <c r="B102" s="281"/>
      <c r="C102" s="281"/>
      <c r="D102" s="281"/>
      <c r="E102" s="281"/>
      <c r="F102" s="281"/>
      <c r="G102" s="281"/>
    </row>
    <row r="103" spans="1:7">
      <c r="A103" s="166" t="s">
        <v>175</v>
      </c>
      <c r="B103" s="166" t="s">
        <v>1257</v>
      </c>
      <c r="C103" s="166" t="s">
        <v>176</v>
      </c>
      <c r="D103" s="166" t="s">
        <v>697</v>
      </c>
      <c r="E103" s="166" t="s">
        <v>175</v>
      </c>
      <c r="F103" s="166" t="s">
        <v>1940</v>
      </c>
      <c r="G103" s="166" t="s">
        <v>13</v>
      </c>
    </row>
    <row r="104" spans="1:7">
      <c r="A104" s="166" t="s">
        <v>175</v>
      </c>
      <c r="B104" s="166" t="s">
        <v>1257</v>
      </c>
      <c r="C104" s="166" t="s">
        <v>176</v>
      </c>
      <c r="D104" s="166" t="s">
        <v>698</v>
      </c>
      <c r="E104" s="166" t="s">
        <v>175</v>
      </c>
      <c r="F104" s="166" t="s">
        <v>1940</v>
      </c>
      <c r="G104" s="166" t="s">
        <v>13</v>
      </c>
    </row>
    <row r="105" spans="1:7">
      <c r="A105" s="166" t="s">
        <v>175</v>
      </c>
      <c r="B105" s="166" t="s">
        <v>1257</v>
      </c>
      <c r="C105" s="166" t="s">
        <v>176</v>
      </c>
      <c r="D105" s="166" t="s">
        <v>700</v>
      </c>
      <c r="E105" s="166" t="s">
        <v>175</v>
      </c>
      <c r="F105" s="166" t="s">
        <v>1940</v>
      </c>
      <c r="G105" s="166" t="s">
        <v>13</v>
      </c>
    </row>
    <row r="106" spans="1:7">
      <c r="A106" s="166" t="s">
        <v>175</v>
      </c>
      <c r="B106" s="166" t="s">
        <v>1257</v>
      </c>
      <c r="C106" s="166" t="s">
        <v>176</v>
      </c>
      <c r="D106" s="166" t="s">
        <v>704</v>
      </c>
      <c r="E106" s="166" t="s">
        <v>175</v>
      </c>
      <c r="F106" s="166" t="s">
        <v>1940</v>
      </c>
      <c r="G106" s="166" t="s">
        <v>13</v>
      </c>
    </row>
    <row r="107" spans="1:7">
      <c r="A107" s="166" t="s">
        <v>175</v>
      </c>
      <c r="B107" s="166" t="s">
        <v>1257</v>
      </c>
      <c r="C107" s="166" t="s">
        <v>176</v>
      </c>
      <c r="D107" s="166" t="s">
        <v>941</v>
      </c>
      <c r="E107" s="166" t="s">
        <v>175</v>
      </c>
      <c r="F107" s="166" t="s">
        <v>1940</v>
      </c>
      <c r="G107" s="166" t="s">
        <v>13</v>
      </c>
    </row>
    <row r="108" spans="1:7">
      <c r="A108" s="166" t="s">
        <v>175</v>
      </c>
      <c r="B108" s="166" t="s">
        <v>1257</v>
      </c>
      <c r="C108" s="166" t="s">
        <v>176</v>
      </c>
      <c r="D108" s="166" t="s">
        <v>945</v>
      </c>
      <c r="E108" s="166" t="s">
        <v>175</v>
      </c>
      <c r="F108" s="166" t="s">
        <v>1940</v>
      </c>
      <c r="G108" s="166" t="s">
        <v>13</v>
      </c>
    </row>
    <row r="109" spans="1:7">
      <c r="A109" s="166" t="s">
        <v>175</v>
      </c>
      <c r="B109" s="166" t="s">
        <v>1257</v>
      </c>
      <c r="C109" s="166" t="s">
        <v>176</v>
      </c>
      <c r="D109" s="166" t="s">
        <v>995</v>
      </c>
      <c r="E109" s="166" t="s">
        <v>175</v>
      </c>
      <c r="F109" s="166" t="s">
        <v>1940</v>
      </c>
      <c r="G109" s="166" t="s">
        <v>13</v>
      </c>
    </row>
    <row r="110" spans="1:7">
      <c r="A110" s="166" t="s">
        <v>175</v>
      </c>
      <c r="B110" s="166" t="s">
        <v>1257</v>
      </c>
      <c r="C110" s="166" t="s">
        <v>176</v>
      </c>
      <c r="D110" s="166" t="s">
        <v>687</v>
      </c>
      <c r="E110" s="166" t="s">
        <v>175</v>
      </c>
      <c r="F110" s="166" t="s">
        <v>1940</v>
      </c>
      <c r="G110" s="166" t="s">
        <v>13</v>
      </c>
    </row>
    <row r="111" spans="1:7">
      <c r="A111" s="166" t="s">
        <v>175</v>
      </c>
      <c r="B111" s="166" t="s">
        <v>1257</v>
      </c>
      <c r="C111" s="166" t="s">
        <v>176</v>
      </c>
      <c r="D111" s="166" t="s">
        <v>996</v>
      </c>
      <c r="E111" s="166" t="s">
        <v>175</v>
      </c>
      <c r="F111" s="166" t="s">
        <v>1940</v>
      </c>
      <c r="G111" s="166" t="s">
        <v>13</v>
      </c>
    </row>
    <row r="112" spans="1:7">
      <c r="A112" s="166" t="s">
        <v>175</v>
      </c>
      <c r="B112" s="166" t="s">
        <v>1257</v>
      </c>
      <c r="C112" s="166" t="s">
        <v>176</v>
      </c>
      <c r="D112" s="166" t="s">
        <v>899</v>
      </c>
      <c r="E112" s="166" t="s">
        <v>175</v>
      </c>
      <c r="F112" s="166" t="s">
        <v>1940</v>
      </c>
      <c r="G112" s="166" t="s">
        <v>13</v>
      </c>
    </row>
    <row r="113" spans="1:7">
      <c r="A113" s="166" t="s">
        <v>175</v>
      </c>
      <c r="B113" s="166" t="s">
        <v>1257</v>
      </c>
      <c r="C113" s="166" t="s">
        <v>176</v>
      </c>
      <c r="D113" s="166" t="s">
        <v>969</v>
      </c>
      <c r="E113" s="166" t="s">
        <v>175</v>
      </c>
      <c r="F113" s="166" t="s">
        <v>1940</v>
      </c>
      <c r="G113" s="166" t="s">
        <v>13</v>
      </c>
    </row>
    <row r="114" spans="1:7">
      <c r="A114" s="166" t="s">
        <v>175</v>
      </c>
      <c r="B114" s="166" t="s">
        <v>1257</v>
      </c>
      <c r="C114" s="166" t="s">
        <v>176</v>
      </c>
      <c r="D114" s="166" t="s">
        <v>971</v>
      </c>
      <c r="E114" s="166" t="s">
        <v>175</v>
      </c>
      <c r="F114" s="166" t="s">
        <v>1940</v>
      </c>
      <c r="G114" s="166" t="s">
        <v>13</v>
      </c>
    </row>
    <row r="115" spans="1:7">
      <c r="A115" s="166" t="s">
        <v>175</v>
      </c>
      <c r="B115" s="166" t="s">
        <v>1257</v>
      </c>
      <c r="C115" s="166" t="s">
        <v>176</v>
      </c>
      <c r="D115" s="166" t="s">
        <v>997</v>
      </c>
      <c r="E115" s="166" t="s">
        <v>175</v>
      </c>
      <c r="F115" s="166" t="s">
        <v>1940</v>
      </c>
      <c r="G115" s="166" t="s">
        <v>13</v>
      </c>
    </row>
    <row r="116" spans="1:7">
      <c r="A116" s="166" t="s">
        <v>175</v>
      </c>
      <c r="B116" s="166" t="s">
        <v>1257</v>
      </c>
      <c r="C116" s="166" t="s">
        <v>176</v>
      </c>
      <c r="D116" s="166" t="s">
        <v>998</v>
      </c>
      <c r="E116" s="166" t="s">
        <v>175</v>
      </c>
      <c r="F116" s="166" t="s">
        <v>1940</v>
      </c>
      <c r="G116" s="166" t="s">
        <v>13</v>
      </c>
    </row>
    <row r="117" spans="1:7">
      <c r="A117" s="166" t="s">
        <v>175</v>
      </c>
      <c r="B117" s="166" t="s">
        <v>1257</v>
      </c>
      <c r="C117" s="166" t="s">
        <v>176</v>
      </c>
      <c r="D117" s="166" t="s">
        <v>999</v>
      </c>
      <c r="E117" s="166" t="s">
        <v>175</v>
      </c>
      <c r="F117" s="166" t="s">
        <v>1940</v>
      </c>
      <c r="G117" s="166" t="s">
        <v>13</v>
      </c>
    </row>
    <row r="118" spans="1:7">
      <c r="A118" s="166" t="s">
        <v>421</v>
      </c>
      <c r="B118" s="166" t="s">
        <v>1257</v>
      </c>
      <c r="C118" s="166" t="s">
        <v>413</v>
      </c>
      <c r="D118" s="166" t="s">
        <v>1000</v>
      </c>
      <c r="E118" s="166" t="s">
        <v>533</v>
      </c>
      <c r="F118" s="166" t="s">
        <v>1089</v>
      </c>
      <c r="G118" s="166" t="s">
        <v>13</v>
      </c>
    </row>
    <row r="119" spans="1:7" ht="16.5">
      <c r="A119" s="282" t="s">
        <v>428</v>
      </c>
      <c r="B119" s="281"/>
      <c r="C119" s="281"/>
      <c r="D119" s="281"/>
      <c r="E119" s="281"/>
      <c r="F119" s="281"/>
      <c r="G119" s="281"/>
    </row>
    <row r="120" spans="1:7">
      <c r="A120" s="166" t="s">
        <v>175</v>
      </c>
      <c r="B120" s="166" t="s">
        <v>1257</v>
      </c>
      <c r="C120" s="166" t="s">
        <v>176</v>
      </c>
      <c r="D120" s="166" t="s">
        <v>1001</v>
      </c>
      <c r="E120" s="166" t="s">
        <v>175</v>
      </c>
      <c r="F120" s="166" t="s">
        <v>1940</v>
      </c>
      <c r="G120" s="166" t="s">
        <v>456</v>
      </c>
    </row>
    <row r="121" spans="1:7">
      <c r="A121" s="166" t="s">
        <v>175</v>
      </c>
      <c r="B121" s="166" t="s">
        <v>1257</v>
      </c>
      <c r="C121" s="166" t="s">
        <v>176</v>
      </c>
      <c r="D121" s="166" t="s">
        <v>1001</v>
      </c>
      <c r="E121" s="166" t="s">
        <v>175</v>
      </c>
      <c r="F121" s="166" t="s">
        <v>1940</v>
      </c>
      <c r="G121" s="166" t="s">
        <v>333</v>
      </c>
    </row>
    <row r="122" spans="1:7">
      <c r="A122" s="166" t="s">
        <v>175</v>
      </c>
      <c r="B122" s="166" t="s">
        <v>1257</v>
      </c>
      <c r="C122" s="166" t="s">
        <v>176</v>
      </c>
      <c r="D122" s="166" t="s">
        <v>1001</v>
      </c>
      <c r="E122" s="166" t="s">
        <v>175</v>
      </c>
      <c r="F122" s="166" t="s">
        <v>1940</v>
      </c>
      <c r="G122" s="166" t="s">
        <v>497</v>
      </c>
    </row>
    <row r="123" spans="1:7">
      <c r="A123" s="166" t="s">
        <v>175</v>
      </c>
      <c r="B123" s="166" t="s">
        <v>1257</v>
      </c>
      <c r="C123" s="166" t="s">
        <v>176</v>
      </c>
      <c r="D123" s="166" t="s">
        <v>1001</v>
      </c>
      <c r="E123" s="166" t="s">
        <v>175</v>
      </c>
      <c r="F123" s="166" t="s">
        <v>1940</v>
      </c>
      <c r="G123" s="166" t="s">
        <v>500</v>
      </c>
    </row>
    <row r="124" spans="1:7" ht="16.5">
      <c r="A124" s="282" t="s">
        <v>573</v>
      </c>
      <c r="B124" s="281"/>
      <c r="C124" s="281"/>
      <c r="D124" s="281"/>
      <c r="E124" s="281"/>
      <c r="F124" s="281"/>
      <c r="G124" s="281"/>
    </row>
    <row r="125" spans="1:7">
      <c r="A125" s="166" t="s">
        <v>175</v>
      </c>
      <c r="B125" s="166" t="s">
        <v>1257</v>
      </c>
      <c r="C125" s="166" t="s">
        <v>176</v>
      </c>
      <c r="D125" s="166" t="s">
        <v>985</v>
      </c>
      <c r="E125" s="166" t="s">
        <v>550</v>
      </c>
      <c r="F125" s="166" t="s">
        <v>1940</v>
      </c>
      <c r="G125" s="166" t="s">
        <v>13</v>
      </c>
    </row>
    <row r="126" spans="1:7" ht="16.5">
      <c r="A126" s="282" t="s">
        <v>486</v>
      </c>
      <c r="B126" s="281"/>
      <c r="C126" s="281"/>
      <c r="D126" s="281"/>
      <c r="E126" s="281"/>
      <c r="F126" s="281"/>
      <c r="G126" s="281"/>
    </row>
    <row r="127" spans="1:7">
      <c r="A127" s="166" t="s">
        <v>175</v>
      </c>
      <c r="B127" s="166" t="s">
        <v>1257</v>
      </c>
      <c r="C127" s="166" t="s">
        <v>176</v>
      </c>
      <c r="D127" s="166" t="s">
        <v>693</v>
      </c>
      <c r="E127" s="166" t="s">
        <v>175</v>
      </c>
      <c r="F127" s="166" t="s">
        <v>1940</v>
      </c>
      <c r="G127" s="166" t="s">
        <v>13</v>
      </c>
    </row>
    <row r="128" spans="1:7" ht="16.5">
      <c r="A128" s="282" t="s">
        <v>486</v>
      </c>
      <c r="B128" s="281"/>
      <c r="C128" s="281"/>
      <c r="D128" s="281"/>
      <c r="E128" s="281"/>
      <c r="F128" s="281"/>
      <c r="G128" s="281"/>
    </row>
    <row r="129" spans="1:9">
      <c r="A129" s="166" t="s">
        <v>175</v>
      </c>
      <c r="B129" s="166" t="s">
        <v>1257</v>
      </c>
      <c r="C129" s="166" t="s">
        <v>176</v>
      </c>
      <c r="D129" s="166" t="s">
        <v>693</v>
      </c>
      <c r="E129" s="166" t="s">
        <v>175</v>
      </c>
      <c r="F129" s="166" t="s">
        <v>1940</v>
      </c>
      <c r="G129" s="166" t="s">
        <v>13</v>
      </c>
    </row>
    <row r="130" spans="1:9" ht="16.5">
      <c r="A130" s="282" t="s">
        <v>181</v>
      </c>
      <c r="B130" s="281"/>
      <c r="C130" s="281"/>
      <c r="D130" s="281"/>
      <c r="E130" s="281"/>
      <c r="F130" s="281"/>
      <c r="G130" s="281"/>
    </row>
    <row r="131" spans="1:9">
      <c r="A131" s="166" t="s">
        <v>322</v>
      </c>
      <c r="B131" s="166" t="s">
        <v>1257</v>
      </c>
      <c r="C131" s="166" t="s">
        <v>176</v>
      </c>
      <c r="D131" s="166" t="s">
        <v>707</v>
      </c>
      <c r="E131" s="166" t="s">
        <v>552</v>
      </c>
      <c r="F131" s="166" t="s">
        <v>1940</v>
      </c>
      <c r="G131" s="166" t="s">
        <v>13</v>
      </c>
    </row>
    <row r="132" spans="1:9">
      <c r="A132" s="166" t="s">
        <v>17</v>
      </c>
      <c r="B132" s="166" t="s">
        <v>1257</v>
      </c>
      <c r="C132" s="166" t="s">
        <v>176</v>
      </c>
      <c r="D132" s="166" t="s">
        <v>985</v>
      </c>
      <c r="E132" s="166" t="s">
        <v>175</v>
      </c>
      <c r="F132" s="166" t="s">
        <v>1940</v>
      </c>
      <c r="G132" s="166" t="s">
        <v>13</v>
      </c>
    </row>
    <row r="133" spans="1:9" ht="13.5" thickBot="1"/>
    <row r="134" spans="1:9" ht="13.5" thickBot="1">
      <c r="A134" s="161" t="s">
        <v>130</v>
      </c>
      <c r="D134" s="285">
        <v>1</v>
      </c>
      <c r="F134" s="161" t="s">
        <v>170</v>
      </c>
      <c r="G134" s="285">
        <v>2022</v>
      </c>
    </row>
    <row r="135" spans="1:9" ht="13.5" thickBot="1">
      <c r="A135" s="161" t="s">
        <v>142</v>
      </c>
      <c r="D135" s="286" t="s">
        <v>145</v>
      </c>
    </row>
    <row r="136" spans="1:9">
      <c r="A136" s="161"/>
      <c r="D136" s="287"/>
    </row>
    <row r="137" spans="1:9">
      <c r="A137" s="470" t="s">
        <v>522</v>
      </c>
      <c r="B137" s="470"/>
      <c r="C137" s="470"/>
      <c r="D137" s="470"/>
      <c r="E137" s="470"/>
      <c r="F137" s="470"/>
      <c r="G137" s="470"/>
    </row>
    <row r="138" spans="1:9">
      <c r="A138" s="288"/>
      <c r="B138" s="288">
        <v>2020</v>
      </c>
      <c r="C138" s="288"/>
      <c r="D138" s="288">
        <v>2021</v>
      </c>
      <c r="E138" s="288">
        <v>2022</v>
      </c>
      <c r="F138" s="288"/>
      <c r="G138" s="288"/>
    </row>
    <row r="139" spans="1:9">
      <c r="A139" s="166" t="s">
        <v>1086</v>
      </c>
      <c r="B139" s="280">
        <v>1</v>
      </c>
      <c r="C139" s="166" t="s">
        <v>119</v>
      </c>
      <c r="D139" s="280">
        <v>1</v>
      </c>
      <c r="E139" s="280">
        <v>1</v>
      </c>
      <c r="F139" s="287"/>
      <c r="G139" s="166"/>
      <c r="I139" s="385"/>
    </row>
    <row r="140" spans="1:9">
      <c r="A140" s="166" t="s">
        <v>1086</v>
      </c>
      <c r="B140" s="280">
        <v>1</v>
      </c>
      <c r="C140" s="166" t="s">
        <v>119</v>
      </c>
      <c r="D140" s="280">
        <v>1</v>
      </c>
      <c r="E140" s="280">
        <v>1</v>
      </c>
      <c r="F140" s="287"/>
      <c r="G140" s="166"/>
      <c r="I140" s="385"/>
    </row>
    <row r="141" spans="1:9">
      <c r="A141" s="166" t="s">
        <v>1086</v>
      </c>
      <c r="B141" s="280">
        <v>1</v>
      </c>
      <c r="C141" s="166" t="s">
        <v>119</v>
      </c>
      <c r="D141" s="280">
        <v>1</v>
      </c>
      <c r="E141" s="280">
        <v>1</v>
      </c>
      <c r="G141" s="166"/>
      <c r="I141" s="385"/>
    </row>
    <row r="142" spans="1:9">
      <c r="A142" s="166" t="s">
        <v>1086</v>
      </c>
      <c r="B142" s="280">
        <v>1</v>
      </c>
      <c r="C142" s="166" t="s">
        <v>119</v>
      </c>
      <c r="D142" s="280">
        <v>1</v>
      </c>
      <c r="E142" s="280">
        <v>1</v>
      </c>
      <c r="G142" s="166"/>
      <c r="I142" s="385"/>
    </row>
    <row r="143" spans="1:9">
      <c r="A143" s="166" t="s">
        <v>1086</v>
      </c>
      <c r="B143" s="280">
        <v>1</v>
      </c>
      <c r="C143" s="166" t="s">
        <v>119</v>
      </c>
      <c r="D143" s="280">
        <v>1</v>
      </c>
      <c r="E143" s="280">
        <v>1</v>
      </c>
      <c r="G143" s="166"/>
      <c r="I143" s="385"/>
    </row>
    <row r="144" spans="1:9">
      <c r="A144" s="166" t="s">
        <v>1087</v>
      </c>
      <c r="B144" s="289">
        <v>1</v>
      </c>
      <c r="C144" s="166" t="s">
        <v>118</v>
      </c>
      <c r="D144" s="280">
        <v>1</v>
      </c>
      <c r="E144" s="280">
        <v>1</v>
      </c>
      <c r="G144" s="166"/>
      <c r="I144" s="385"/>
    </row>
    <row r="145" spans="1:9">
      <c r="A145" s="166" t="s">
        <v>1087</v>
      </c>
      <c r="B145" s="289">
        <v>1</v>
      </c>
      <c r="C145" s="166" t="s">
        <v>118</v>
      </c>
      <c r="D145" s="280">
        <v>1</v>
      </c>
      <c r="E145" s="280">
        <v>1</v>
      </c>
      <c r="G145" s="166"/>
      <c r="I145" s="385"/>
    </row>
    <row r="146" spans="1:9">
      <c r="A146" s="166" t="s">
        <v>1087</v>
      </c>
      <c r="B146" s="289">
        <v>1</v>
      </c>
      <c r="C146" s="166" t="s">
        <v>118</v>
      </c>
      <c r="D146" s="280">
        <v>1</v>
      </c>
      <c r="E146" s="280">
        <v>1</v>
      </c>
      <c r="G146" s="166"/>
      <c r="I146" s="385"/>
    </row>
    <row r="147" spans="1:9">
      <c r="A147" s="166" t="s">
        <v>1087</v>
      </c>
      <c r="B147" s="289">
        <v>1</v>
      </c>
      <c r="C147" s="166" t="s">
        <v>118</v>
      </c>
      <c r="D147" s="280">
        <v>1</v>
      </c>
      <c r="E147" s="280">
        <v>1</v>
      </c>
      <c r="G147" s="166"/>
      <c r="I147" s="385"/>
    </row>
    <row r="148" spans="1:9">
      <c r="A148" s="166" t="s">
        <v>1087</v>
      </c>
      <c r="B148" s="289">
        <v>1</v>
      </c>
      <c r="C148" s="166" t="s">
        <v>118</v>
      </c>
      <c r="D148" s="280">
        <v>1</v>
      </c>
      <c r="E148" s="280">
        <v>1</v>
      </c>
      <c r="G148" s="166"/>
      <c r="I148" s="385"/>
    </row>
    <row r="149" spans="1:9">
      <c r="A149" s="166" t="s">
        <v>1088</v>
      </c>
      <c r="B149" s="280">
        <v>1</v>
      </c>
      <c r="C149" s="166" t="s">
        <v>119</v>
      </c>
      <c r="D149" s="280">
        <v>1</v>
      </c>
      <c r="E149" s="280">
        <v>1</v>
      </c>
      <c r="G149" s="166"/>
      <c r="I149" s="385"/>
    </row>
    <row r="150" spans="1:9">
      <c r="A150" s="166" t="s">
        <v>1172</v>
      </c>
      <c r="B150" s="280">
        <v>1</v>
      </c>
      <c r="C150" s="166" t="s">
        <v>118</v>
      </c>
      <c r="D150" s="280"/>
      <c r="E150" s="280"/>
      <c r="G150" s="166"/>
      <c r="I150" s="385"/>
    </row>
    <row r="151" spans="1:9">
      <c r="A151" s="166" t="s">
        <v>1090</v>
      </c>
      <c r="B151" s="289">
        <v>1</v>
      </c>
      <c r="C151" s="166" t="s">
        <v>118</v>
      </c>
      <c r="D151" s="280">
        <v>1</v>
      </c>
      <c r="E151" s="280">
        <v>1</v>
      </c>
      <c r="G151" s="166"/>
      <c r="I151" s="385"/>
    </row>
    <row r="152" spans="1:9">
      <c r="A152" s="166" t="s">
        <v>1097</v>
      </c>
      <c r="B152" s="289">
        <v>1</v>
      </c>
      <c r="C152" s="166" t="s">
        <v>118</v>
      </c>
      <c r="D152" s="280">
        <v>1</v>
      </c>
      <c r="E152" s="280">
        <v>1</v>
      </c>
      <c r="G152" s="166"/>
      <c r="I152" s="385"/>
    </row>
    <row r="153" spans="1:9">
      <c r="A153" s="166" t="s">
        <v>1097</v>
      </c>
      <c r="B153" s="289">
        <v>1</v>
      </c>
      <c r="C153" s="166" t="s">
        <v>118</v>
      </c>
      <c r="D153" s="280">
        <v>1</v>
      </c>
      <c r="E153" s="280">
        <v>1</v>
      </c>
      <c r="G153" s="166"/>
      <c r="I153" s="385"/>
    </row>
    <row r="154" spans="1:9">
      <c r="A154" s="166" t="s">
        <v>1097</v>
      </c>
      <c r="B154" s="289">
        <v>1</v>
      </c>
      <c r="C154" s="166" t="s">
        <v>118</v>
      </c>
      <c r="D154" s="280">
        <v>1</v>
      </c>
      <c r="E154" s="280">
        <v>1</v>
      </c>
      <c r="G154" s="166"/>
      <c r="I154" s="385"/>
    </row>
    <row r="155" spans="1:9">
      <c r="A155" s="166" t="s">
        <v>1097</v>
      </c>
      <c r="B155" s="289">
        <v>1</v>
      </c>
      <c r="C155" s="166" t="s">
        <v>118</v>
      </c>
      <c r="D155" s="280">
        <v>1</v>
      </c>
      <c r="E155" s="280">
        <v>1</v>
      </c>
      <c r="G155" s="166"/>
      <c r="I155" s="385"/>
    </row>
    <row r="156" spans="1:9">
      <c r="A156" s="166" t="s">
        <v>1094</v>
      </c>
      <c r="B156" s="289">
        <v>1.04</v>
      </c>
      <c r="C156" s="166" t="s">
        <v>120</v>
      </c>
      <c r="D156" s="280">
        <v>1</v>
      </c>
      <c r="E156" s="280">
        <v>1</v>
      </c>
      <c r="G156" s="166"/>
      <c r="I156" s="385"/>
    </row>
    <row r="157" spans="1:9">
      <c r="A157" s="166" t="s">
        <v>1094</v>
      </c>
      <c r="B157" s="289">
        <v>1.04</v>
      </c>
      <c r="C157" s="166" t="s">
        <v>120</v>
      </c>
      <c r="D157" s="280">
        <v>1</v>
      </c>
      <c r="E157" s="280">
        <v>1</v>
      </c>
      <c r="G157" s="166"/>
      <c r="I157" s="385"/>
    </row>
    <row r="158" spans="1:9">
      <c r="A158" s="166" t="s">
        <v>1098</v>
      </c>
      <c r="B158" s="289">
        <v>1</v>
      </c>
      <c r="C158" s="166" t="s">
        <v>118</v>
      </c>
      <c r="D158" s="280">
        <v>1</v>
      </c>
      <c r="E158" s="280">
        <v>1</v>
      </c>
      <c r="G158" s="166"/>
      <c r="I158" s="385"/>
    </row>
    <row r="159" spans="1:9">
      <c r="A159" s="166" t="s">
        <v>1091</v>
      </c>
      <c r="B159" s="289">
        <v>1</v>
      </c>
      <c r="C159" s="166" t="s">
        <v>118</v>
      </c>
      <c r="D159" s="280">
        <v>1</v>
      </c>
      <c r="E159" s="280">
        <v>1</v>
      </c>
      <c r="G159" s="166"/>
      <c r="I159" s="385"/>
    </row>
    <row r="160" spans="1:9">
      <c r="A160" s="166" t="s">
        <v>1091</v>
      </c>
      <c r="B160" s="289">
        <v>0</v>
      </c>
      <c r="C160" s="166" t="s">
        <v>121</v>
      </c>
      <c r="D160" s="289">
        <v>0</v>
      </c>
      <c r="E160" s="289">
        <v>0</v>
      </c>
      <c r="G160" s="166"/>
      <c r="I160" s="385"/>
    </row>
    <row r="161" spans="1:9">
      <c r="A161" s="166" t="s">
        <v>1089</v>
      </c>
      <c r="B161" s="289">
        <v>1</v>
      </c>
      <c r="C161" s="166" t="s">
        <v>118</v>
      </c>
      <c r="D161" s="280">
        <v>1</v>
      </c>
      <c r="E161" s="280">
        <v>1</v>
      </c>
      <c r="G161" s="166"/>
      <c r="I161" s="385"/>
    </row>
    <row r="162" spans="1:9">
      <c r="A162" s="166" t="s">
        <v>1089</v>
      </c>
      <c r="B162" s="289">
        <v>1</v>
      </c>
      <c r="C162" s="166" t="s">
        <v>118</v>
      </c>
      <c r="D162" s="280">
        <v>1</v>
      </c>
      <c r="E162" s="280">
        <v>1</v>
      </c>
      <c r="G162" s="166"/>
      <c r="I162" s="385"/>
    </row>
    <row r="163" spans="1:9">
      <c r="A163" s="166" t="s">
        <v>1096</v>
      </c>
      <c r="B163" s="289">
        <v>1</v>
      </c>
      <c r="C163" s="166" t="s">
        <v>118</v>
      </c>
      <c r="D163" s="280">
        <v>1</v>
      </c>
      <c r="E163" s="280">
        <v>1</v>
      </c>
      <c r="G163" s="166"/>
      <c r="I163" s="385"/>
    </row>
    <row r="164" spans="1:9">
      <c r="A164" s="166" t="s">
        <v>1182</v>
      </c>
      <c r="B164" s="289">
        <v>1</v>
      </c>
      <c r="C164" s="166" t="s">
        <v>118</v>
      </c>
      <c r="D164" s="280">
        <v>1</v>
      </c>
      <c r="E164" s="280">
        <v>1</v>
      </c>
      <c r="G164" s="166"/>
      <c r="I164" s="385"/>
    </row>
    <row r="165" spans="1:9">
      <c r="A165" s="166" t="s">
        <v>1139</v>
      </c>
      <c r="B165" s="289">
        <v>1</v>
      </c>
      <c r="C165" s="166" t="s">
        <v>118</v>
      </c>
      <c r="D165" s="280">
        <v>1</v>
      </c>
      <c r="E165" s="280">
        <v>1</v>
      </c>
      <c r="G165" s="166"/>
      <c r="I165" s="385"/>
    </row>
    <row r="166" spans="1:9">
      <c r="A166" s="166" t="s">
        <v>1103</v>
      </c>
      <c r="B166" s="289">
        <v>1</v>
      </c>
      <c r="C166" s="166" t="s">
        <v>118</v>
      </c>
      <c r="D166" s="280">
        <v>1</v>
      </c>
      <c r="E166" s="280">
        <v>1</v>
      </c>
      <c r="G166" s="166"/>
      <c r="I166" s="385"/>
    </row>
    <row r="167" spans="1:9">
      <c r="A167" s="166" t="s">
        <v>1103</v>
      </c>
      <c r="B167" s="289">
        <v>1</v>
      </c>
      <c r="C167" s="166" t="s">
        <v>118</v>
      </c>
      <c r="D167" s="280">
        <v>1</v>
      </c>
      <c r="E167" s="280">
        <v>1</v>
      </c>
      <c r="G167" s="166"/>
      <c r="I167" s="385"/>
    </row>
    <row r="168" spans="1:9">
      <c r="A168" s="166" t="s">
        <v>1935</v>
      </c>
      <c r="B168" s="289">
        <v>1</v>
      </c>
      <c r="C168" s="166" t="s">
        <v>118</v>
      </c>
      <c r="D168" s="280">
        <v>1</v>
      </c>
      <c r="E168" s="280">
        <v>1</v>
      </c>
      <c r="G168" s="166"/>
      <c r="I168" s="385"/>
    </row>
    <row r="169" spans="1:9">
      <c r="A169" s="166" t="s">
        <v>1935</v>
      </c>
      <c r="B169" s="289">
        <v>1</v>
      </c>
      <c r="C169" s="166" t="s">
        <v>118</v>
      </c>
      <c r="D169" s="280">
        <v>1</v>
      </c>
      <c r="E169" s="280">
        <v>1</v>
      </c>
      <c r="G169" s="166"/>
      <c r="I169" s="385"/>
    </row>
    <row r="170" spans="1:9">
      <c r="A170" s="166" t="s">
        <v>1191</v>
      </c>
      <c r="B170" s="289">
        <v>1</v>
      </c>
      <c r="C170" s="166" t="s">
        <v>118</v>
      </c>
      <c r="D170" s="280">
        <v>1</v>
      </c>
      <c r="E170" s="280">
        <v>1</v>
      </c>
      <c r="G170" s="166"/>
      <c r="I170" s="385"/>
    </row>
    <row r="171" spans="1:9">
      <c r="A171" s="166" t="s">
        <v>1190</v>
      </c>
      <c r="B171" s="289">
        <v>1</v>
      </c>
      <c r="C171" s="166" t="s">
        <v>118</v>
      </c>
      <c r="D171" s="280">
        <v>1</v>
      </c>
      <c r="E171" s="280">
        <v>1</v>
      </c>
      <c r="G171" s="166"/>
      <c r="I171" s="385"/>
    </row>
    <row r="172" spans="1:9">
      <c r="A172" s="166" t="s">
        <v>1193</v>
      </c>
      <c r="B172" s="289">
        <v>1</v>
      </c>
      <c r="C172" s="166" t="s">
        <v>118</v>
      </c>
      <c r="D172" s="280">
        <v>1</v>
      </c>
      <c r="E172" s="280">
        <v>1</v>
      </c>
      <c r="G172" s="166"/>
      <c r="I172" s="385"/>
    </row>
    <row r="173" spans="1:9">
      <c r="A173" s="166" t="s">
        <v>1085</v>
      </c>
      <c r="B173" s="289">
        <v>1</v>
      </c>
      <c r="C173" s="166" t="s">
        <v>118</v>
      </c>
      <c r="D173" s="280">
        <v>1</v>
      </c>
      <c r="E173" s="280">
        <v>1</v>
      </c>
      <c r="G173" s="166"/>
      <c r="I173" s="385"/>
    </row>
    <row r="174" spans="1:9">
      <c r="A174" s="166" t="s">
        <v>1111</v>
      </c>
      <c r="B174" s="289">
        <v>1</v>
      </c>
      <c r="C174" s="166" t="s">
        <v>118</v>
      </c>
      <c r="D174" s="280">
        <v>1</v>
      </c>
      <c r="E174" s="280">
        <v>1</v>
      </c>
      <c r="G174" s="166"/>
      <c r="I174" s="385"/>
    </row>
    <row r="175" spans="1:9">
      <c r="A175" s="166" t="s">
        <v>1111</v>
      </c>
      <c r="B175" s="289">
        <v>1</v>
      </c>
      <c r="C175" s="166" t="s">
        <v>118</v>
      </c>
      <c r="D175" s="280">
        <v>1</v>
      </c>
      <c r="E175" s="280">
        <v>1</v>
      </c>
      <c r="G175" s="166"/>
      <c r="I175" s="385"/>
    </row>
    <row r="176" spans="1:9">
      <c r="A176" s="166" t="s">
        <v>1111</v>
      </c>
      <c r="B176" s="289">
        <v>1</v>
      </c>
      <c r="C176" s="166" t="s">
        <v>118</v>
      </c>
      <c r="D176" s="280">
        <v>1</v>
      </c>
      <c r="E176" s="280">
        <v>1</v>
      </c>
      <c r="G176" s="166"/>
      <c r="I176" s="385"/>
    </row>
    <row r="177" spans="1:9">
      <c r="A177" s="166" t="s">
        <v>1111</v>
      </c>
      <c r="B177" s="289">
        <v>1</v>
      </c>
      <c r="C177" s="166" t="s">
        <v>118</v>
      </c>
      <c r="D177" s="280">
        <v>1</v>
      </c>
      <c r="E177" s="280">
        <v>1</v>
      </c>
      <c r="G177" s="166"/>
      <c r="I177" s="385"/>
    </row>
    <row r="178" spans="1:9">
      <c r="A178" s="166" t="s">
        <v>1111</v>
      </c>
      <c r="B178" s="289">
        <v>1</v>
      </c>
      <c r="C178" s="166" t="s">
        <v>118</v>
      </c>
      <c r="D178" s="280">
        <v>1</v>
      </c>
      <c r="E178" s="280">
        <v>1</v>
      </c>
      <c r="G178" s="166"/>
      <c r="I178" s="385"/>
    </row>
    <row r="179" spans="1:9">
      <c r="A179" s="166" t="s">
        <v>1111</v>
      </c>
      <c r="B179" s="289">
        <v>1</v>
      </c>
      <c r="C179" s="166" t="s">
        <v>118</v>
      </c>
      <c r="D179" s="280">
        <v>1</v>
      </c>
      <c r="E179" s="280">
        <v>1</v>
      </c>
      <c r="G179" s="166"/>
      <c r="I179" s="385"/>
    </row>
    <row r="180" spans="1:9">
      <c r="A180" s="166" t="s">
        <v>1111</v>
      </c>
      <c r="B180" s="289">
        <v>1</v>
      </c>
      <c r="C180" s="166" t="s">
        <v>118</v>
      </c>
      <c r="D180" s="280">
        <v>1</v>
      </c>
      <c r="E180" s="280">
        <v>1</v>
      </c>
      <c r="G180" s="166"/>
      <c r="I180" s="385"/>
    </row>
    <row r="181" spans="1:9">
      <c r="A181" s="166" t="s">
        <v>1111</v>
      </c>
      <c r="B181" s="289">
        <v>1</v>
      </c>
      <c r="C181" s="166" t="s">
        <v>118</v>
      </c>
      <c r="D181" s="280">
        <v>1</v>
      </c>
      <c r="E181" s="280">
        <v>1</v>
      </c>
      <c r="G181" s="166"/>
      <c r="I181" s="385"/>
    </row>
    <row r="182" spans="1:9">
      <c r="A182" s="166" t="s">
        <v>1111</v>
      </c>
      <c r="B182" s="289">
        <v>1</v>
      </c>
      <c r="C182" s="166" t="s">
        <v>118</v>
      </c>
      <c r="D182" s="280">
        <v>1</v>
      </c>
      <c r="E182" s="280">
        <v>1</v>
      </c>
      <c r="G182" s="166"/>
      <c r="I182" s="385"/>
    </row>
    <row r="183" spans="1:9">
      <c r="A183" s="166" t="s">
        <v>1111</v>
      </c>
      <c r="B183" s="289">
        <v>1</v>
      </c>
      <c r="C183" s="166" t="s">
        <v>118</v>
      </c>
      <c r="D183" s="280">
        <v>1</v>
      </c>
      <c r="E183" s="280">
        <v>1</v>
      </c>
      <c r="G183" s="166"/>
      <c r="I183" s="385"/>
    </row>
    <row r="184" spans="1:9">
      <c r="A184" s="166" t="s">
        <v>1111</v>
      </c>
      <c r="B184" s="289">
        <v>1</v>
      </c>
      <c r="C184" s="166" t="s">
        <v>118</v>
      </c>
      <c r="D184" s="280">
        <v>1</v>
      </c>
      <c r="E184" s="280">
        <v>1</v>
      </c>
      <c r="G184" s="166"/>
      <c r="I184" s="385"/>
    </row>
    <row r="185" spans="1:9">
      <c r="A185" s="166" t="s">
        <v>1111</v>
      </c>
      <c r="B185" s="289">
        <v>1</v>
      </c>
      <c r="C185" s="166" t="s">
        <v>118</v>
      </c>
      <c r="D185" s="280">
        <v>1</v>
      </c>
      <c r="E185" s="280">
        <v>1</v>
      </c>
      <c r="G185" s="166"/>
      <c r="I185" s="385"/>
    </row>
    <row r="186" spans="1:9">
      <c r="A186" s="166" t="s">
        <v>1111</v>
      </c>
      <c r="B186" s="289">
        <v>1</v>
      </c>
      <c r="C186" s="166" t="s">
        <v>118</v>
      </c>
      <c r="D186" s="280">
        <v>1</v>
      </c>
      <c r="E186" s="280">
        <v>1</v>
      </c>
      <c r="G186" s="166"/>
      <c r="I186" s="385"/>
    </row>
    <row r="187" spans="1:9">
      <c r="A187" s="166" t="s">
        <v>1111</v>
      </c>
      <c r="B187" s="289">
        <v>1</v>
      </c>
      <c r="C187" s="166" t="s">
        <v>118</v>
      </c>
      <c r="D187" s="280">
        <v>1</v>
      </c>
      <c r="E187" s="280">
        <v>1</v>
      </c>
      <c r="G187" s="166"/>
      <c r="I187" s="385"/>
    </row>
    <row r="188" spans="1:9">
      <c r="A188" s="166" t="s">
        <v>1111</v>
      </c>
      <c r="B188" s="289">
        <v>1</v>
      </c>
      <c r="C188" s="166" t="s">
        <v>118</v>
      </c>
      <c r="D188" s="280">
        <v>1</v>
      </c>
      <c r="E188" s="280">
        <v>1</v>
      </c>
      <c r="G188" s="166"/>
      <c r="I188" s="385"/>
    </row>
    <row r="189" spans="1:9">
      <c r="A189" s="166" t="s">
        <v>1111</v>
      </c>
      <c r="B189" s="289">
        <v>1</v>
      </c>
      <c r="C189" s="166" t="s">
        <v>118</v>
      </c>
      <c r="D189" s="280">
        <v>1</v>
      </c>
      <c r="E189" s="280">
        <v>1</v>
      </c>
      <c r="G189" s="166"/>
      <c r="I189" s="385"/>
    </row>
    <row r="190" spans="1:9">
      <c r="A190" s="166" t="s">
        <v>1111</v>
      </c>
      <c r="B190" s="289">
        <v>1</v>
      </c>
      <c r="C190" s="166" t="s">
        <v>118</v>
      </c>
      <c r="D190" s="280">
        <v>1</v>
      </c>
      <c r="E190" s="280">
        <v>1</v>
      </c>
      <c r="G190" s="166"/>
      <c r="I190" s="385"/>
    </row>
    <row r="191" spans="1:9">
      <c r="A191" s="166" t="s">
        <v>1111</v>
      </c>
      <c r="B191" s="289">
        <v>1</v>
      </c>
      <c r="C191" s="166" t="s">
        <v>118</v>
      </c>
      <c r="D191" s="280">
        <v>1</v>
      </c>
      <c r="E191" s="280">
        <v>1</v>
      </c>
      <c r="G191" s="166"/>
      <c r="I191" s="385"/>
    </row>
    <row r="192" spans="1:9">
      <c r="A192" s="166" t="s">
        <v>1111</v>
      </c>
      <c r="B192" s="289">
        <v>1</v>
      </c>
      <c r="C192" s="166" t="s">
        <v>118</v>
      </c>
      <c r="D192" s="280">
        <v>1</v>
      </c>
      <c r="E192" s="280">
        <v>1</v>
      </c>
      <c r="G192" s="166"/>
      <c r="I192" s="385"/>
    </row>
    <row r="193" spans="1:9">
      <c r="A193" s="166" t="s">
        <v>1111</v>
      </c>
      <c r="B193" s="289">
        <v>1</v>
      </c>
      <c r="C193" s="166" t="s">
        <v>118</v>
      </c>
      <c r="D193" s="280">
        <v>1</v>
      </c>
      <c r="E193" s="280">
        <v>1</v>
      </c>
      <c r="G193" s="166"/>
      <c r="I193" s="385"/>
    </row>
    <row r="194" spans="1:9">
      <c r="A194" s="166" t="s">
        <v>1936</v>
      </c>
      <c r="B194" s="289">
        <v>1</v>
      </c>
      <c r="C194" s="166" t="s">
        <v>118</v>
      </c>
      <c r="D194" s="280">
        <v>1</v>
      </c>
      <c r="E194" s="280">
        <v>1</v>
      </c>
      <c r="G194" s="166"/>
      <c r="I194" s="385"/>
    </row>
    <row r="195" spans="1:9">
      <c r="A195" s="166" t="s">
        <v>1175</v>
      </c>
      <c r="B195" s="289">
        <v>1</v>
      </c>
      <c r="C195" s="166" t="s">
        <v>118</v>
      </c>
      <c r="D195" s="280">
        <v>1</v>
      </c>
      <c r="E195" s="280">
        <v>1</v>
      </c>
      <c r="G195" s="166"/>
      <c r="I195" s="385"/>
    </row>
    <row r="196" spans="1:9">
      <c r="A196" s="166" t="s">
        <v>1161</v>
      </c>
      <c r="B196" s="289">
        <v>1</v>
      </c>
      <c r="C196" s="166" t="s">
        <v>118</v>
      </c>
      <c r="D196" s="280">
        <v>1</v>
      </c>
      <c r="E196" s="280">
        <v>1</v>
      </c>
      <c r="G196" s="166"/>
      <c r="I196" s="385"/>
    </row>
    <row r="197" spans="1:9">
      <c r="A197" s="166" t="s">
        <v>1437</v>
      </c>
      <c r="B197" s="289">
        <v>1</v>
      </c>
      <c r="C197" s="166" t="s">
        <v>118</v>
      </c>
      <c r="D197" s="280">
        <v>1</v>
      </c>
      <c r="E197" s="280">
        <v>1</v>
      </c>
      <c r="G197" s="166"/>
      <c r="I197" s="385"/>
    </row>
    <row r="198" spans="1:9">
      <c r="A198" s="166" t="s">
        <v>1099</v>
      </c>
      <c r="B198" s="289">
        <v>1</v>
      </c>
      <c r="C198" s="166" t="s">
        <v>118</v>
      </c>
      <c r="D198" s="280">
        <v>1</v>
      </c>
      <c r="E198" s="280">
        <v>1</v>
      </c>
      <c r="G198" s="166"/>
      <c r="I198" s="385"/>
    </row>
    <row r="199" spans="1:9">
      <c r="A199" s="166" t="s">
        <v>1092</v>
      </c>
      <c r="B199" s="289">
        <v>1</v>
      </c>
      <c r="C199" s="166" t="s">
        <v>118</v>
      </c>
      <c r="D199" s="280">
        <v>1</v>
      </c>
      <c r="E199" s="280">
        <v>1</v>
      </c>
      <c r="G199" s="166"/>
      <c r="I199" s="385"/>
    </row>
    <row r="200" spans="1:9">
      <c r="A200" s="166" t="s">
        <v>1108</v>
      </c>
      <c r="B200" s="289">
        <v>1</v>
      </c>
      <c r="C200" s="166" t="s">
        <v>118</v>
      </c>
      <c r="D200" s="280">
        <v>1</v>
      </c>
      <c r="E200" s="280">
        <v>1</v>
      </c>
      <c r="G200" s="166"/>
      <c r="I200" s="385"/>
    </row>
    <row r="201" spans="1:9">
      <c r="A201" s="166" t="s">
        <v>1137</v>
      </c>
      <c r="B201" s="289">
        <v>1</v>
      </c>
      <c r="C201" s="166" t="s">
        <v>118</v>
      </c>
      <c r="D201" s="280">
        <v>1</v>
      </c>
      <c r="E201" s="280">
        <v>1</v>
      </c>
      <c r="G201" s="166"/>
      <c r="I201" s="385"/>
    </row>
    <row r="202" spans="1:9">
      <c r="A202" s="166" t="s">
        <v>1093</v>
      </c>
      <c r="B202" s="289">
        <v>1</v>
      </c>
      <c r="C202" s="166" t="s">
        <v>118</v>
      </c>
      <c r="D202" s="280">
        <v>1</v>
      </c>
      <c r="E202" s="280">
        <v>1</v>
      </c>
      <c r="G202" s="166"/>
      <c r="I202" s="385"/>
    </row>
    <row r="203" spans="1:9">
      <c r="A203" s="166" t="s">
        <v>1171</v>
      </c>
      <c r="B203" s="289">
        <v>1</v>
      </c>
      <c r="C203" s="166" t="s">
        <v>118</v>
      </c>
      <c r="D203" s="280">
        <v>1</v>
      </c>
      <c r="E203" s="280">
        <v>1</v>
      </c>
      <c r="G203" s="166"/>
      <c r="I203" s="385"/>
    </row>
    <row r="204" spans="1:9">
      <c r="A204" s="166" t="s">
        <v>1095</v>
      </c>
      <c r="B204" s="289">
        <v>1</v>
      </c>
      <c r="C204" s="166" t="s">
        <v>122</v>
      </c>
      <c r="D204" s="289">
        <v>1</v>
      </c>
      <c r="E204" s="289">
        <v>1</v>
      </c>
      <c r="G204" s="166"/>
      <c r="I204" s="385"/>
    </row>
    <row r="205" spans="1:9">
      <c r="A205" s="166" t="s">
        <v>1095</v>
      </c>
      <c r="B205" s="289">
        <v>0</v>
      </c>
      <c r="C205" s="166" t="s">
        <v>122</v>
      </c>
      <c r="D205" s="289">
        <v>0</v>
      </c>
      <c r="E205" s="289">
        <v>0</v>
      </c>
      <c r="G205" s="166"/>
      <c r="I205" s="385"/>
    </row>
    <row r="206" spans="1:9">
      <c r="A206" s="166" t="s">
        <v>1095</v>
      </c>
      <c r="B206" s="289">
        <v>1</v>
      </c>
      <c r="C206" s="166" t="s">
        <v>122</v>
      </c>
      <c r="D206" s="280">
        <v>1</v>
      </c>
      <c r="E206" s="280">
        <v>1</v>
      </c>
      <c r="G206" s="166"/>
      <c r="I206" s="385"/>
    </row>
    <row r="207" spans="1:9">
      <c r="A207" s="166" t="s">
        <v>1425</v>
      </c>
      <c r="B207" s="289">
        <v>1</v>
      </c>
      <c r="C207" s="166" t="s">
        <v>118</v>
      </c>
      <c r="D207" s="289">
        <v>0</v>
      </c>
      <c r="E207" s="289">
        <v>0</v>
      </c>
      <c r="G207" s="166"/>
      <c r="I207" s="385"/>
    </row>
    <row r="208" spans="1:9">
      <c r="A208" s="166" t="s">
        <v>1367</v>
      </c>
      <c r="B208" s="289">
        <v>1</v>
      </c>
      <c r="C208" s="166" t="s">
        <v>118</v>
      </c>
      <c r="D208" s="289">
        <v>0</v>
      </c>
      <c r="E208" s="289">
        <v>0</v>
      </c>
      <c r="G208" s="166"/>
      <c r="I208" s="385"/>
    </row>
    <row r="209" spans="1:9">
      <c r="A209" s="166" t="s">
        <v>1937</v>
      </c>
      <c r="B209" s="289">
        <v>1</v>
      </c>
      <c r="C209" s="166" t="s">
        <v>118</v>
      </c>
      <c r="D209" s="280">
        <v>1</v>
      </c>
      <c r="E209" s="280">
        <v>1</v>
      </c>
      <c r="G209" s="166"/>
      <c r="I209" s="385"/>
    </row>
    <row r="210" spans="1:9">
      <c r="A210" s="166" t="s">
        <v>1938</v>
      </c>
      <c r="B210" s="289">
        <v>1</v>
      </c>
      <c r="C210" s="166" t="s">
        <v>118</v>
      </c>
      <c r="D210" s="280">
        <v>1</v>
      </c>
      <c r="E210" s="280">
        <v>1</v>
      </c>
      <c r="G210" s="166"/>
      <c r="I210" s="385"/>
    </row>
    <row r="211" spans="1:9">
      <c r="A211" s="166" t="s">
        <v>1323</v>
      </c>
      <c r="B211" s="289">
        <v>1</v>
      </c>
      <c r="C211" s="166" t="s">
        <v>118</v>
      </c>
      <c r="D211" s="280">
        <v>1</v>
      </c>
      <c r="E211" s="280">
        <v>1</v>
      </c>
      <c r="G211" s="166"/>
      <c r="I211" s="385"/>
    </row>
    <row r="212" spans="1:9">
      <c r="A212" s="166" t="s">
        <v>1165</v>
      </c>
      <c r="B212" s="289">
        <v>1</v>
      </c>
      <c r="C212" s="166" t="s">
        <v>118</v>
      </c>
      <c r="D212" s="280">
        <v>1</v>
      </c>
      <c r="E212" s="280">
        <v>1</v>
      </c>
      <c r="G212" s="166"/>
      <c r="I212" s="385"/>
    </row>
    <row r="213" spans="1:9">
      <c r="A213" s="166" t="s">
        <v>1169</v>
      </c>
      <c r="B213" s="289">
        <v>1</v>
      </c>
      <c r="C213" s="166" t="s">
        <v>118</v>
      </c>
      <c r="D213" s="280">
        <v>1</v>
      </c>
      <c r="E213" s="280">
        <v>1</v>
      </c>
      <c r="G213" s="166"/>
      <c r="I213" s="385"/>
    </row>
    <row r="214" spans="1:9">
      <c r="A214" s="166" t="s">
        <v>1163</v>
      </c>
      <c r="B214" s="289">
        <v>1</v>
      </c>
      <c r="C214" s="166" t="s">
        <v>118</v>
      </c>
      <c r="D214" s="280">
        <v>1</v>
      </c>
      <c r="E214" s="280">
        <v>1</v>
      </c>
      <c r="G214" s="166"/>
      <c r="I214" s="385"/>
    </row>
    <row r="215" spans="1:9">
      <c r="A215" s="166" t="s">
        <v>1939</v>
      </c>
      <c r="B215" s="289">
        <v>1</v>
      </c>
      <c r="C215" s="166" t="s">
        <v>118</v>
      </c>
      <c r="D215" s="280">
        <v>1</v>
      </c>
      <c r="E215" s="280">
        <v>1</v>
      </c>
      <c r="G215" s="166"/>
      <c r="I215" s="385"/>
    </row>
    <row r="216" spans="1:9">
      <c r="A216" s="166" t="s">
        <v>1186</v>
      </c>
      <c r="B216" s="289">
        <v>1</v>
      </c>
      <c r="C216" s="166" t="s">
        <v>118</v>
      </c>
      <c r="D216" s="280">
        <v>1</v>
      </c>
      <c r="E216" s="280">
        <v>1</v>
      </c>
      <c r="G216" s="166"/>
      <c r="I216" s="385"/>
    </row>
    <row r="217" spans="1:9">
      <c r="A217" s="166" t="s">
        <v>1163</v>
      </c>
      <c r="B217" s="289">
        <v>1</v>
      </c>
      <c r="C217" s="166" t="s">
        <v>118</v>
      </c>
      <c r="D217" s="280">
        <v>1</v>
      </c>
      <c r="E217" s="280">
        <v>1</v>
      </c>
      <c r="G217" s="166"/>
      <c r="I217" s="385"/>
    </row>
    <row r="218" spans="1:9">
      <c r="A218" s="166" t="s">
        <v>1167</v>
      </c>
      <c r="B218" s="290">
        <v>1</v>
      </c>
      <c r="C218" s="166" t="s">
        <v>118</v>
      </c>
      <c r="D218" s="280">
        <v>1</v>
      </c>
      <c r="E218" s="280">
        <v>1</v>
      </c>
      <c r="G218" s="166"/>
      <c r="I218" s="385"/>
    </row>
    <row r="219" spans="1:9">
      <c r="A219" s="166" t="s">
        <v>1440</v>
      </c>
      <c r="B219" s="289">
        <v>1</v>
      </c>
      <c r="C219" s="166" t="s">
        <v>118</v>
      </c>
      <c r="D219" s="280">
        <v>1</v>
      </c>
      <c r="E219" s="280">
        <v>1</v>
      </c>
      <c r="G219" s="166"/>
      <c r="I219" s="385"/>
    </row>
    <row r="220" spans="1:9">
      <c r="A220" s="166" t="s">
        <v>1184</v>
      </c>
      <c r="B220" s="289">
        <v>1</v>
      </c>
      <c r="C220" s="166" t="s">
        <v>118</v>
      </c>
      <c r="D220" s="280">
        <v>1</v>
      </c>
      <c r="E220" s="280">
        <v>1</v>
      </c>
      <c r="G220" s="166"/>
      <c r="I220" s="385"/>
    </row>
    <row r="221" spans="1:9">
      <c r="A221" s="156" t="s">
        <v>1945</v>
      </c>
      <c r="B221" s="290">
        <v>1</v>
      </c>
      <c r="C221" s="156" t="s">
        <v>118</v>
      </c>
      <c r="D221" s="280">
        <v>1</v>
      </c>
      <c r="E221" s="280">
        <v>1</v>
      </c>
    </row>
    <row r="223" spans="1:9">
      <c r="A223" s="468" t="s">
        <v>72</v>
      </c>
      <c r="B223" s="468"/>
      <c r="C223" s="468"/>
      <c r="D223" s="468"/>
      <c r="E223" s="468"/>
      <c r="F223" s="468"/>
    </row>
    <row r="224" spans="1:9">
      <c r="A224" s="166" t="s">
        <v>1325</v>
      </c>
    </row>
    <row r="225" spans="1:6">
      <c r="A225" s="166"/>
    </row>
    <row r="226" spans="1:6">
      <c r="A226" s="166"/>
    </row>
    <row r="227" spans="1:6">
      <c r="A227" s="166"/>
    </row>
    <row r="228" spans="1:6">
      <c r="A228" s="166"/>
    </row>
    <row r="229" spans="1:6">
      <c r="A229" s="166"/>
    </row>
    <row r="230" spans="1:6">
      <c r="A230" s="166"/>
    </row>
    <row r="231" spans="1:6">
      <c r="A231" s="166"/>
    </row>
    <row r="232" spans="1:6">
      <c r="A232" s="166"/>
    </row>
    <row r="234" spans="1:6">
      <c r="A234" s="468" t="s">
        <v>143</v>
      </c>
      <c r="B234" s="468"/>
      <c r="C234" s="468"/>
      <c r="D234" s="468"/>
      <c r="E234" s="468"/>
      <c r="F234" s="468"/>
    </row>
    <row r="235" spans="1:6">
      <c r="A235" s="166" t="s">
        <v>144</v>
      </c>
    </row>
    <row r="236" spans="1:6">
      <c r="A236" s="166" t="s">
        <v>145</v>
      </c>
    </row>
  </sheetData>
  <autoFilter ref="A24:G132"/>
  <mergeCells count="5">
    <mergeCell ref="A234:F234"/>
    <mergeCell ref="A23:G23"/>
    <mergeCell ref="A1:G1"/>
    <mergeCell ref="A223:F223"/>
    <mergeCell ref="A137:G137"/>
  </mergeCells>
  <phoneticPr fontId="47" type="noConversion"/>
  <dataValidations count="1">
    <dataValidation type="list" allowBlank="1" showInputMessage="1" showErrorMessage="1" errorTitle="Нет такого типа" error="Обратитесь к разработчику_x000a_" promptTitle="Выберите тип индексации" prompt="Все данные в списке" sqref="D135">
      <formula1>типы_индексации</formula1>
    </dataValidation>
  </dataValidation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P28"/>
  <sheetViews>
    <sheetView view="pageBreakPreview" zoomScaleNormal="100"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D3" sqref="D3"/>
    </sheetView>
  </sheetViews>
  <sheetFormatPr defaultColWidth="9.140625" defaultRowHeight="12.75"/>
  <cols>
    <col min="1" max="1" width="31.42578125" style="1" customWidth="1"/>
    <col min="2" max="6" width="10.28515625" style="1" customWidth="1"/>
    <col min="7" max="7" width="10.28515625" style="1" hidden="1" customWidth="1"/>
    <col min="8" max="8" width="10.28515625" style="1" customWidth="1"/>
    <col min="9" max="9" width="11.140625" style="1" customWidth="1"/>
    <col min="10" max="10" width="10.28515625" style="1" customWidth="1"/>
    <col min="11" max="11" width="19.140625" style="1" customWidth="1"/>
    <col min="12" max="12" width="19.7109375" style="1" customWidth="1"/>
    <col min="13" max="13" width="15.5703125" style="1" customWidth="1"/>
    <col min="14" max="15" width="15.5703125" style="38" customWidth="1"/>
    <col min="16" max="16" width="10.28515625" style="1" customWidth="1"/>
    <col min="17" max="16384" width="9.140625" style="1"/>
  </cols>
  <sheetData>
    <row r="1" spans="1:16" ht="24.75" customHeight="1">
      <c r="A1" s="471" t="s">
        <v>209</v>
      </c>
      <c r="B1" s="471"/>
      <c r="C1" s="471"/>
      <c r="D1" s="471"/>
      <c r="E1" s="471"/>
      <c r="F1" s="471"/>
      <c r="G1" s="471"/>
      <c r="H1" s="471"/>
      <c r="I1" s="471"/>
      <c r="J1" s="471"/>
      <c r="K1" s="471"/>
      <c r="L1" s="471"/>
      <c r="M1" s="471"/>
      <c r="N1" s="471"/>
      <c r="O1" s="471"/>
    </row>
    <row r="2" spans="1:16" s="5" customFormat="1" ht="114" customHeight="1">
      <c r="A2" s="2" t="s">
        <v>205</v>
      </c>
      <c r="B2" s="363" t="s">
        <v>1342</v>
      </c>
      <c r="C2" s="2" t="s">
        <v>248</v>
      </c>
      <c r="D2" s="2" t="s">
        <v>211</v>
      </c>
      <c r="E2" s="2" t="s">
        <v>212</v>
      </c>
      <c r="F2" s="2" t="s">
        <v>213</v>
      </c>
      <c r="G2" s="349" t="s">
        <v>1008</v>
      </c>
      <c r="H2" s="2" t="s">
        <v>251</v>
      </c>
      <c r="I2" s="2" t="s">
        <v>252</v>
      </c>
      <c r="J2" s="2" t="s">
        <v>247</v>
      </c>
      <c r="K2" s="2" t="s">
        <v>249</v>
      </c>
      <c r="L2" s="2" t="s">
        <v>188</v>
      </c>
      <c r="M2" s="2" t="s">
        <v>250</v>
      </c>
      <c r="N2" s="35" t="s">
        <v>253</v>
      </c>
      <c r="O2" s="2" t="s">
        <v>258</v>
      </c>
      <c r="P2" s="4"/>
    </row>
    <row r="3" spans="1:16" s="5" customFormat="1" ht="10.5">
      <c r="A3" s="2" t="s">
        <v>202</v>
      </c>
      <c r="B3" s="16" t="str">
        <f>"01.01."&amp;(год-1)</f>
        <v>01.01.2021</v>
      </c>
      <c r="C3" s="16" t="str">
        <f>"01.01."&amp;(год-1)</f>
        <v>01.01.2021</v>
      </c>
      <c r="D3" s="2">
        <v>2020</v>
      </c>
      <c r="E3" s="382">
        <v>2020</v>
      </c>
      <c r="F3" s="382">
        <v>2020</v>
      </c>
      <c r="G3" s="2">
        <v>2019</v>
      </c>
      <c r="H3" s="3"/>
      <c r="I3" s="2"/>
      <c r="J3" s="16"/>
      <c r="K3" s="16"/>
      <c r="L3" s="2"/>
      <c r="M3" s="2"/>
      <c r="N3" s="35"/>
      <c r="O3" s="2"/>
      <c r="P3" s="4"/>
    </row>
    <row r="4" spans="1:16" s="5" customFormat="1" ht="10.5">
      <c r="A4" s="2" t="s">
        <v>203</v>
      </c>
      <c r="B4" s="2" t="s">
        <v>208</v>
      </c>
      <c r="C4" s="2" t="s">
        <v>208</v>
      </c>
      <c r="D4" s="2" t="s">
        <v>214</v>
      </c>
      <c r="E4" s="2" t="s">
        <v>214</v>
      </c>
      <c r="F4" s="2" t="s">
        <v>214</v>
      </c>
      <c r="G4" s="2" t="s">
        <v>214</v>
      </c>
      <c r="H4" s="2" t="s">
        <v>207</v>
      </c>
      <c r="I4" s="2"/>
      <c r="J4" s="2" t="s">
        <v>476</v>
      </c>
      <c r="K4" s="2" t="s">
        <v>207</v>
      </c>
      <c r="L4" s="2" t="s">
        <v>207</v>
      </c>
      <c r="M4" s="2" t="s">
        <v>207</v>
      </c>
      <c r="N4" s="35" t="s">
        <v>207</v>
      </c>
      <c r="O4" s="2"/>
      <c r="P4" s="4"/>
    </row>
    <row r="5" spans="1:16" s="5" customFormat="1" ht="10.5">
      <c r="A5" s="2" t="s">
        <v>204</v>
      </c>
      <c r="B5" s="2" t="s">
        <v>0</v>
      </c>
      <c r="C5" s="2"/>
      <c r="D5" s="2" t="s">
        <v>224</v>
      </c>
      <c r="E5" s="2" t="s">
        <v>225</v>
      </c>
      <c r="F5" s="2" t="s">
        <v>226</v>
      </c>
      <c r="G5" s="2" t="s">
        <v>227</v>
      </c>
      <c r="H5" s="3"/>
      <c r="I5" s="2" t="s">
        <v>196</v>
      </c>
      <c r="J5" s="2"/>
      <c r="K5" s="2" t="s">
        <v>12</v>
      </c>
      <c r="L5" s="2" t="s">
        <v>189</v>
      </c>
      <c r="M5" s="2" t="s">
        <v>190</v>
      </c>
      <c r="N5" s="35" t="s">
        <v>270</v>
      </c>
      <c r="O5" s="2" t="s">
        <v>257</v>
      </c>
      <c r="P5" s="4"/>
    </row>
    <row r="6" spans="1:16" ht="15" customHeight="1">
      <c r="A6" s="6" t="s">
        <v>346</v>
      </c>
      <c r="B6" s="361">
        <v>1985</v>
      </c>
      <c r="C6" s="232">
        <f t="shared" ref="C6:C23" si="0">B6</f>
        <v>1985</v>
      </c>
      <c r="D6" s="241">
        <v>1384.0756799999988</v>
      </c>
      <c r="E6" s="242">
        <v>279.42660000000001</v>
      </c>
      <c r="F6" s="243">
        <v>1137.7317600000001</v>
      </c>
      <c r="G6" s="350"/>
      <c r="H6" s="361">
        <v>23</v>
      </c>
      <c r="I6" s="361">
        <v>1</v>
      </c>
      <c r="J6" s="350">
        <v>151.5</v>
      </c>
      <c r="K6" s="360">
        <v>24.2</v>
      </c>
      <c r="L6" s="361">
        <v>0</v>
      </c>
      <c r="M6" s="136">
        <v>9.9999999999999995E-7</v>
      </c>
      <c r="N6" s="136">
        <v>9.9999999999999995E-7</v>
      </c>
      <c r="O6" s="137">
        <v>0</v>
      </c>
      <c r="P6" s="9"/>
    </row>
    <row r="7" spans="1:16" ht="15" customHeight="1">
      <c r="A7" s="6" t="s">
        <v>347</v>
      </c>
      <c r="B7" s="361">
        <v>572</v>
      </c>
      <c r="C7" s="8">
        <f t="shared" si="0"/>
        <v>572</v>
      </c>
      <c r="D7" s="238">
        <v>55.147179999999999</v>
      </c>
      <c r="E7" s="243">
        <v>33.581030000000005</v>
      </c>
      <c r="F7" s="243">
        <v>8.7456200000000006</v>
      </c>
      <c r="G7" s="350"/>
      <c r="H7" s="361">
        <v>53</v>
      </c>
      <c r="I7" s="361">
        <v>2</v>
      </c>
      <c r="J7" s="350">
        <v>82.537999999999997</v>
      </c>
      <c r="K7" s="360">
        <v>12.2</v>
      </c>
      <c r="L7" s="361">
        <v>0</v>
      </c>
      <c r="M7" s="136">
        <v>9.9999999999999995E-7</v>
      </c>
      <c r="N7" s="136">
        <v>9.9999999999999995E-7</v>
      </c>
      <c r="O7" s="137">
        <v>0</v>
      </c>
      <c r="P7" s="9"/>
    </row>
    <row r="8" spans="1:16" ht="17.25" customHeight="1">
      <c r="A8" s="6" t="s">
        <v>348</v>
      </c>
      <c r="B8" s="361">
        <v>228</v>
      </c>
      <c r="C8" s="8">
        <f t="shared" si="0"/>
        <v>228</v>
      </c>
      <c r="D8" s="238">
        <v>35.719500000000011</v>
      </c>
      <c r="E8" s="243">
        <v>3.1827899999999998</v>
      </c>
      <c r="F8" s="243">
        <v>1.66022</v>
      </c>
      <c r="G8" s="350"/>
      <c r="H8" s="361">
        <f>96</f>
        <v>96</v>
      </c>
      <c r="I8" s="361">
        <v>2</v>
      </c>
      <c r="J8" s="350">
        <v>163.54900000000001</v>
      </c>
      <c r="K8" s="360">
        <v>8.9</v>
      </c>
      <c r="L8" s="361"/>
      <c r="M8" s="136">
        <v>9.9999999999999995E-7</v>
      </c>
      <c r="N8" s="136">
        <v>9.9999999999999995E-7</v>
      </c>
      <c r="O8" s="137">
        <v>0</v>
      </c>
      <c r="P8" s="9"/>
    </row>
    <row r="9" spans="1:16" ht="16.5" customHeight="1">
      <c r="A9" s="6" t="s">
        <v>349</v>
      </c>
      <c r="B9" s="361">
        <v>11450</v>
      </c>
      <c r="C9" s="8">
        <f t="shared" si="0"/>
        <v>11450</v>
      </c>
      <c r="D9" s="238">
        <v>8456.9601699999948</v>
      </c>
      <c r="E9" s="243">
        <v>2889.1681100000019</v>
      </c>
      <c r="F9" s="243">
        <v>6844.1225300000006</v>
      </c>
      <c r="G9" s="350"/>
      <c r="H9" s="361">
        <v>0</v>
      </c>
      <c r="I9" s="361">
        <v>2</v>
      </c>
      <c r="J9" s="350">
        <v>100.604</v>
      </c>
      <c r="K9" s="360">
        <v>105</v>
      </c>
      <c r="L9" s="361">
        <v>0</v>
      </c>
      <c r="M9" s="136">
        <v>9.9999999999999995E-7</v>
      </c>
      <c r="N9" s="136">
        <v>9.9999999999999995E-7</v>
      </c>
      <c r="O9" s="137">
        <v>0</v>
      </c>
      <c r="P9" s="9"/>
    </row>
    <row r="10" spans="1:16" ht="16.5" customHeight="1">
      <c r="A10" s="6" t="s">
        <v>350</v>
      </c>
      <c r="B10" s="361">
        <v>627</v>
      </c>
      <c r="C10" s="8">
        <f t="shared" si="0"/>
        <v>627</v>
      </c>
      <c r="D10" s="238">
        <v>69.395139999999984</v>
      </c>
      <c r="E10" s="243">
        <v>40.606439999999985</v>
      </c>
      <c r="F10" s="243">
        <v>33.450700000000005</v>
      </c>
      <c r="G10" s="350"/>
      <c r="H10" s="361">
        <v>104</v>
      </c>
      <c r="I10" s="361">
        <v>1</v>
      </c>
      <c r="J10" s="350">
        <v>160.935</v>
      </c>
      <c r="K10" s="360">
        <v>6.4</v>
      </c>
      <c r="L10" s="361"/>
      <c r="M10" s="136">
        <v>9.9999999999999995E-7</v>
      </c>
      <c r="N10" s="136">
        <v>9.9999999999999995E-7</v>
      </c>
      <c r="O10" s="137">
        <v>0</v>
      </c>
      <c r="P10" s="9"/>
    </row>
    <row r="11" spans="1:16" ht="16.5" customHeight="1">
      <c r="A11" s="6" t="s">
        <v>351</v>
      </c>
      <c r="B11" s="361">
        <v>3017</v>
      </c>
      <c r="C11" s="8">
        <f t="shared" si="0"/>
        <v>3017</v>
      </c>
      <c r="D11" s="238">
        <v>481.37974000000014</v>
      </c>
      <c r="E11" s="243">
        <v>395.01079000000038</v>
      </c>
      <c r="F11" s="243">
        <v>168.90424000000004</v>
      </c>
      <c r="G11" s="350"/>
      <c r="H11" s="361">
        <v>10</v>
      </c>
      <c r="I11" s="361">
        <v>2</v>
      </c>
      <c r="J11" s="350">
        <v>53.323</v>
      </c>
      <c r="K11" s="360">
        <v>28.6</v>
      </c>
      <c r="L11" s="361">
        <v>0</v>
      </c>
      <c r="M11" s="136">
        <v>9.9999999999999995E-7</v>
      </c>
      <c r="N11" s="136">
        <v>9.9999999999999995E-7</v>
      </c>
      <c r="O11" s="137">
        <v>0</v>
      </c>
      <c r="P11" s="9"/>
    </row>
    <row r="12" spans="1:16" ht="15" customHeight="1">
      <c r="A12" s="6" t="s">
        <v>352</v>
      </c>
      <c r="B12" s="361">
        <v>1609</v>
      </c>
      <c r="C12" s="8">
        <f t="shared" si="0"/>
        <v>1609</v>
      </c>
      <c r="D12" s="238">
        <v>244.34574999999987</v>
      </c>
      <c r="E12" s="243">
        <v>28.454749999999994</v>
      </c>
      <c r="F12" s="243">
        <v>208.00298999999998</v>
      </c>
      <c r="G12" s="350"/>
      <c r="H12" s="361">
        <v>87</v>
      </c>
      <c r="I12" s="361">
        <v>1</v>
      </c>
      <c r="J12" s="350">
        <v>149.892</v>
      </c>
      <c r="K12" s="360">
        <v>21</v>
      </c>
      <c r="L12" s="361">
        <v>0</v>
      </c>
      <c r="M12" s="136">
        <v>9.9999999999999995E-7</v>
      </c>
      <c r="N12" s="136">
        <v>9.9999999999999995E-7</v>
      </c>
      <c r="O12" s="137">
        <v>0</v>
      </c>
      <c r="P12" s="9"/>
    </row>
    <row r="13" spans="1:16" ht="14.25" customHeight="1">
      <c r="A13" s="6" t="s">
        <v>353</v>
      </c>
      <c r="B13" s="361">
        <v>1474</v>
      </c>
      <c r="C13" s="8">
        <f t="shared" si="0"/>
        <v>1474</v>
      </c>
      <c r="D13" s="238">
        <v>478.97618000000006</v>
      </c>
      <c r="E13" s="243">
        <v>95.481510000000014</v>
      </c>
      <c r="F13" s="243">
        <v>209.75233</v>
      </c>
      <c r="G13" s="350"/>
      <c r="H13" s="361">
        <v>75</v>
      </c>
      <c r="I13" s="361">
        <v>2</v>
      </c>
      <c r="J13" s="350">
        <v>67.635999999999996</v>
      </c>
      <c r="K13" s="360">
        <v>18.2</v>
      </c>
      <c r="L13" s="361"/>
      <c r="M13" s="136">
        <v>9.9999999999999995E-7</v>
      </c>
      <c r="N13" s="136">
        <v>9.9999999999999995E-7</v>
      </c>
      <c r="O13" s="137">
        <v>0</v>
      </c>
      <c r="P13" s="9"/>
    </row>
    <row r="14" spans="1:16" ht="15" customHeight="1">
      <c r="A14" s="6" t="s">
        <v>354</v>
      </c>
      <c r="B14" s="361">
        <v>415</v>
      </c>
      <c r="C14" s="8">
        <f t="shared" si="0"/>
        <v>415</v>
      </c>
      <c r="D14" s="238">
        <v>220.26663999999997</v>
      </c>
      <c r="E14" s="243">
        <v>47.56096999999999</v>
      </c>
      <c r="F14" s="243">
        <v>173.48578999999995</v>
      </c>
      <c r="G14" s="350"/>
      <c r="H14" s="361">
        <v>96</v>
      </c>
      <c r="I14" s="361">
        <v>1</v>
      </c>
      <c r="J14" s="350">
        <v>9.468</v>
      </c>
      <c r="K14" s="360">
        <v>7.4</v>
      </c>
      <c r="L14" s="361"/>
      <c r="M14" s="136">
        <v>9.9999999999999995E-7</v>
      </c>
      <c r="N14" s="136">
        <v>9.9999999999999995E-7</v>
      </c>
      <c r="O14" s="137">
        <v>0</v>
      </c>
      <c r="P14" s="9"/>
    </row>
    <row r="15" spans="1:16" ht="15" customHeight="1">
      <c r="A15" s="6" t="s">
        <v>355</v>
      </c>
      <c r="B15" s="361">
        <v>1145</v>
      </c>
      <c r="C15" s="8">
        <f t="shared" si="0"/>
        <v>1145</v>
      </c>
      <c r="D15" s="238">
        <v>266.04287000000022</v>
      </c>
      <c r="E15" s="243">
        <v>84.722760000000008</v>
      </c>
      <c r="F15" s="243">
        <v>117.02543999999997</v>
      </c>
      <c r="G15" s="350"/>
      <c r="H15" s="361">
        <v>84</v>
      </c>
      <c r="I15" s="361">
        <v>2</v>
      </c>
      <c r="J15" s="350">
        <v>146.64099999999999</v>
      </c>
      <c r="K15" s="360">
        <v>11</v>
      </c>
      <c r="L15" s="361"/>
      <c r="M15" s="136">
        <v>9.9999999999999995E-7</v>
      </c>
      <c r="N15" s="136">
        <v>9.9999999999999995E-7</v>
      </c>
      <c r="O15" s="137">
        <v>0</v>
      </c>
      <c r="P15" s="9"/>
    </row>
    <row r="16" spans="1:16" ht="15" customHeight="1">
      <c r="A16" s="6" t="s">
        <v>356</v>
      </c>
      <c r="B16" s="361">
        <v>5599</v>
      </c>
      <c r="C16" s="8">
        <f t="shared" si="0"/>
        <v>5599</v>
      </c>
      <c r="D16" s="238">
        <v>2521.5309399999978</v>
      </c>
      <c r="E16" s="243">
        <v>406.75822000000034</v>
      </c>
      <c r="F16" s="243">
        <v>708.31885999999997</v>
      </c>
      <c r="G16" s="350"/>
      <c r="H16" s="361">
        <v>130</v>
      </c>
      <c r="I16" s="361">
        <v>2</v>
      </c>
      <c r="J16" s="350">
        <v>99.453000000000003</v>
      </c>
      <c r="K16" s="360">
        <v>31.2</v>
      </c>
      <c r="L16" s="361"/>
      <c r="M16" s="136">
        <v>9.9999999999999995E-7</v>
      </c>
      <c r="N16" s="136">
        <v>9.9999999999999995E-7</v>
      </c>
      <c r="O16" s="137">
        <v>0</v>
      </c>
      <c r="P16" s="9"/>
    </row>
    <row r="17" spans="1:16" ht="15" customHeight="1">
      <c r="A17" s="6" t="s">
        <v>357</v>
      </c>
      <c r="B17" s="361">
        <v>1470</v>
      </c>
      <c r="C17" s="8">
        <f t="shared" si="0"/>
        <v>1470</v>
      </c>
      <c r="D17" s="238">
        <v>227.31104000000002</v>
      </c>
      <c r="E17" s="243">
        <v>87.825310000000016</v>
      </c>
      <c r="F17" s="243">
        <v>295.49167999999997</v>
      </c>
      <c r="G17" s="350"/>
      <c r="H17" s="361">
        <v>154</v>
      </c>
      <c r="I17" s="361">
        <v>1</v>
      </c>
      <c r="J17" s="350">
        <v>24.1</v>
      </c>
      <c r="K17" s="360">
        <v>11.5</v>
      </c>
      <c r="L17" s="361"/>
      <c r="M17" s="136">
        <v>9.9999999999999995E-7</v>
      </c>
      <c r="N17" s="136">
        <v>9.9999999999999995E-7</v>
      </c>
      <c r="O17" s="137">
        <v>0</v>
      </c>
      <c r="P17" s="9"/>
    </row>
    <row r="18" spans="1:16" ht="15" customHeight="1">
      <c r="A18" s="6" t="s">
        <v>358</v>
      </c>
      <c r="B18" s="361">
        <v>2149</v>
      </c>
      <c r="C18" s="8">
        <f t="shared" si="0"/>
        <v>2149</v>
      </c>
      <c r="D18" s="238">
        <v>173.19228000000007</v>
      </c>
      <c r="E18" s="243">
        <v>222.74255999999997</v>
      </c>
      <c r="F18" s="243">
        <v>264.4045099999999</v>
      </c>
      <c r="G18" s="350"/>
      <c r="H18" s="361">
        <v>36</v>
      </c>
      <c r="I18" s="361">
        <v>1</v>
      </c>
      <c r="J18" s="350">
        <v>209.803</v>
      </c>
      <c r="K18" s="360">
        <v>24.1</v>
      </c>
      <c r="L18" s="361"/>
      <c r="M18" s="136">
        <v>9.9999999999999995E-7</v>
      </c>
      <c r="N18" s="136">
        <v>9.9999999999999995E-7</v>
      </c>
      <c r="O18" s="137">
        <v>0</v>
      </c>
      <c r="P18" s="9"/>
    </row>
    <row r="19" spans="1:16" ht="15" customHeight="1">
      <c r="A19" s="6" t="s">
        <v>359</v>
      </c>
      <c r="B19" s="361">
        <v>7436</v>
      </c>
      <c r="C19" s="8">
        <f t="shared" si="0"/>
        <v>7436</v>
      </c>
      <c r="D19" s="238">
        <v>3313.6940099999979</v>
      </c>
      <c r="E19" s="243">
        <v>994.63291000000027</v>
      </c>
      <c r="F19" s="243">
        <v>7316.6609300000009</v>
      </c>
      <c r="G19" s="350"/>
      <c r="H19" s="361">
        <v>46</v>
      </c>
      <c r="I19" s="361">
        <v>2</v>
      </c>
      <c r="J19" s="350">
        <v>93.334000000000003</v>
      </c>
      <c r="K19" s="360">
        <v>38.200000000000003</v>
      </c>
      <c r="L19" s="361"/>
      <c r="M19" s="136">
        <v>9.9999999999999995E-7</v>
      </c>
      <c r="N19" s="136">
        <v>9.9999999999999995E-7</v>
      </c>
      <c r="O19" s="137">
        <v>0</v>
      </c>
      <c r="P19" s="9"/>
    </row>
    <row r="20" spans="1:16" ht="15" customHeight="1">
      <c r="A20" s="6" t="s">
        <v>360</v>
      </c>
      <c r="B20" s="361">
        <v>628</v>
      </c>
      <c r="C20" s="8">
        <f t="shared" si="0"/>
        <v>628</v>
      </c>
      <c r="D20" s="238">
        <v>62.00001000000001</v>
      </c>
      <c r="E20" s="243">
        <v>-8.7853500000000047</v>
      </c>
      <c r="F20" s="243">
        <v>2.8288800000000003</v>
      </c>
      <c r="G20" s="350"/>
      <c r="H20" s="361">
        <v>178</v>
      </c>
      <c r="I20" s="361">
        <v>1</v>
      </c>
      <c r="J20" s="350">
        <v>808.851</v>
      </c>
      <c r="K20" s="360">
        <v>8.5</v>
      </c>
      <c r="L20" s="361"/>
      <c r="M20" s="136">
        <v>9.9999999999999995E-7</v>
      </c>
      <c r="N20" s="136">
        <v>9.9999999999999995E-7</v>
      </c>
      <c r="O20" s="137">
        <v>0</v>
      </c>
      <c r="P20" s="9"/>
    </row>
    <row r="21" spans="1:16" ht="15" customHeight="1">
      <c r="A21" s="6" t="s">
        <v>361</v>
      </c>
      <c r="B21" s="361">
        <v>1356</v>
      </c>
      <c r="C21" s="8">
        <f t="shared" si="0"/>
        <v>1356</v>
      </c>
      <c r="D21" s="238">
        <v>373.70239000000015</v>
      </c>
      <c r="E21" s="243">
        <v>101.74840000000002</v>
      </c>
      <c r="F21" s="243">
        <v>4.3256699999999997</v>
      </c>
      <c r="G21" s="350"/>
      <c r="H21" s="361">
        <v>195</v>
      </c>
      <c r="I21" s="361">
        <v>1</v>
      </c>
      <c r="J21" s="350">
        <v>112.82899999999999</v>
      </c>
      <c r="K21" s="360">
        <v>11.1</v>
      </c>
      <c r="L21" s="361"/>
      <c r="M21" s="136">
        <v>9.9999999999999995E-7</v>
      </c>
      <c r="N21" s="136">
        <v>9.9999999999999995E-7</v>
      </c>
      <c r="O21" s="137">
        <v>0</v>
      </c>
      <c r="P21" s="9"/>
    </row>
    <row r="22" spans="1:16" ht="15" customHeight="1">
      <c r="A22" s="6" t="s">
        <v>362</v>
      </c>
      <c r="B22" s="361">
        <v>2866</v>
      </c>
      <c r="C22" s="8">
        <f t="shared" si="0"/>
        <v>2866</v>
      </c>
      <c r="D22" s="238">
        <v>457.66805000000022</v>
      </c>
      <c r="E22" s="243">
        <v>360.53437000000008</v>
      </c>
      <c r="F22" s="243">
        <v>1060.0833999999998</v>
      </c>
      <c r="G22" s="350"/>
      <c r="H22" s="361">
        <v>125</v>
      </c>
      <c r="I22" s="361">
        <v>1</v>
      </c>
      <c r="J22" s="350">
        <v>81.899000000000001</v>
      </c>
      <c r="K22" s="360">
        <v>22.2</v>
      </c>
      <c r="L22" s="361"/>
      <c r="M22" s="136">
        <v>9.9999999999999995E-7</v>
      </c>
      <c r="N22" s="136">
        <v>9.9999999999999995E-7</v>
      </c>
      <c r="O22" s="137">
        <v>0</v>
      </c>
      <c r="P22" s="9"/>
    </row>
    <row r="23" spans="1:16" ht="15.75" customHeight="1">
      <c r="A23" s="6" t="s">
        <v>363</v>
      </c>
      <c r="B23" s="361">
        <v>928</v>
      </c>
      <c r="C23" s="8">
        <f t="shared" si="0"/>
        <v>928</v>
      </c>
      <c r="D23" s="238">
        <v>367.73285999999996</v>
      </c>
      <c r="E23" s="243">
        <v>100.17609999999998</v>
      </c>
      <c r="F23" s="243">
        <v>14.241189999999996</v>
      </c>
      <c r="G23" s="350"/>
      <c r="H23" s="361">
        <v>35</v>
      </c>
      <c r="I23" s="361">
        <v>1</v>
      </c>
      <c r="J23" s="362">
        <v>100.098</v>
      </c>
      <c r="K23" s="360">
        <v>9.3000000000000007</v>
      </c>
      <c r="L23" s="361"/>
      <c r="M23" s="136">
        <v>9.9999999999999995E-7</v>
      </c>
      <c r="N23" s="136">
        <v>9.9999999999999995E-7</v>
      </c>
      <c r="O23" s="137">
        <v>0</v>
      </c>
      <c r="P23" s="9"/>
    </row>
    <row r="24" spans="1:16" s="14" customFormat="1">
      <c r="A24" s="10" t="s">
        <v>206</v>
      </c>
      <c r="B24" s="11">
        <f t="shared" ref="B24:G24" si="1">SUM(B6:B23)</f>
        <v>44954</v>
      </c>
      <c r="C24" s="11">
        <f t="shared" si="1"/>
        <v>44954</v>
      </c>
      <c r="D24" s="248">
        <f>SUM(D6:D23)</f>
        <v>19189.140429999989</v>
      </c>
      <c r="E24" s="248">
        <f t="shared" si="1"/>
        <v>6162.8282700000027</v>
      </c>
      <c r="F24" s="248">
        <f t="shared" si="1"/>
        <v>18569.23674</v>
      </c>
      <c r="G24" s="248">
        <f t="shared" si="1"/>
        <v>0</v>
      </c>
      <c r="H24" s="12">
        <f t="shared" ref="H24:N24" si="2">SUM(H6:H23)</f>
        <v>1527</v>
      </c>
      <c r="I24" s="12">
        <f t="shared" si="2"/>
        <v>26</v>
      </c>
      <c r="J24" s="58">
        <f t="shared" si="2"/>
        <v>2616.4529999999995</v>
      </c>
      <c r="K24" s="58">
        <f t="shared" si="2"/>
        <v>399.00000000000006</v>
      </c>
      <c r="L24" s="12">
        <f t="shared" si="2"/>
        <v>0</v>
      </c>
      <c r="M24" s="12">
        <f t="shared" si="2"/>
        <v>1.8000000000000004E-5</v>
      </c>
      <c r="N24" s="12">
        <f t="shared" si="2"/>
        <v>1.8000000000000004E-5</v>
      </c>
      <c r="O24" s="49" t="s">
        <v>201</v>
      </c>
      <c r="P24" s="13"/>
    </row>
    <row r="25" spans="1:16" s="168" customFormat="1">
      <c r="A25" s="168" t="s">
        <v>444</v>
      </c>
      <c r="B25" s="168">
        <v>85</v>
      </c>
      <c r="J25" s="171">
        <v>51368.607000000004</v>
      </c>
      <c r="K25" s="171">
        <v>7.8</v>
      </c>
      <c r="N25" s="169"/>
      <c r="O25" s="169"/>
    </row>
    <row r="26" spans="1:16" s="168" customFormat="1">
      <c r="A26" s="168" t="s">
        <v>58</v>
      </c>
      <c r="B26" s="170">
        <f>B25+B24</f>
        <v>45039</v>
      </c>
      <c r="J26" s="171">
        <f>J24+J25</f>
        <v>53985.060000000005</v>
      </c>
      <c r="K26" s="171">
        <f>K25+K24</f>
        <v>406.80000000000007</v>
      </c>
      <c r="N26" s="169"/>
      <c r="O26" s="169"/>
    </row>
    <row r="28" spans="1:16">
      <c r="M28" s="15"/>
      <c r="N28" s="43"/>
      <c r="O28" s="43"/>
    </row>
  </sheetData>
  <mergeCells count="1">
    <mergeCell ref="A1:O1"/>
  </mergeCells>
  <phoneticPr fontId="25" type="noConversion"/>
  <pageMargins left="0.23622047244094491" right="0.23622047244094491" top="0.74803149606299213" bottom="0.74803149606299213" header="0.31496062992125984" footer="0.31496062992125984"/>
  <pageSetup paperSize="9" scale="73" fitToHeight="0" orientation="landscape" r:id="rId1"/>
  <headerFooter alignWithMargins="0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H31"/>
  <sheetViews>
    <sheetView zoomScaleSheetLayoutView="100" workbookViewId="0">
      <selection activeCell="D23" sqref="D23"/>
    </sheetView>
  </sheetViews>
  <sheetFormatPr defaultColWidth="9.140625" defaultRowHeight="12.75"/>
  <cols>
    <col min="1" max="1" width="31.42578125" style="1" customWidth="1"/>
    <col min="2" max="2" width="10.28515625" style="1" customWidth="1"/>
    <col min="3" max="3" width="11.5703125" style="1" customWidth="1"/>
    <col min="4" max="7" width="10.28515625" style="1" customWidth="1"/>
    <col min="8" max="16384" width="9.140625" style="1"/>
  </cols>
  <sheetData>
    <row r="1" spans="1:8" ht="39.75" customHeight="1">
      <c r="A1" s="473" t="str">
        <f>"Прогноз поступлений налоговых доходов в бюджеты поселений в "&amp;год&amp;" году, участвующих в расчете индекса налогового потенциала поселения"</f>
        <v>Прогноз поступлений налоговых доходов в бюджеты поселений в 2022 году, участвующих в расчете индекса налогового потенциала поселения</v>
      </c>
      <c r="B1" s="473"/>
      <c r="C1" s="473"/>
      <c r="D1" s="473"/>
      <c r="E1" s="473"/>
      <c r="F1" s="473"/>
      <c r="G1" s="473"/>
    </row>
    <row r="2" spans="1:8" ht="42">
      <c r="A2" s="2" t="s">
        <v>205</v>
      </c>
      <c r="B2" s="2" t="s">
        <v>216</v>
      </c>
      <c r="C2" s="2" t="s">
        <v>217</v>
      </c>
      <c r="D2" s="2" t="s">
        <v>218</v>
      </c>
      <c r="E2" s="349" t="s">
        <v>1007</v>
      </c>
      <c r="F2" s="2" t="s">
        <v>340</v>
      </c>
      <c r="G2" s="2" t="s">
        <v>215</v>
      </c>
    </row>
    <row r="3" spans="1:8">
      <c r="A3" s="2" t="s">
        <v>202</v>
      </c>
      <c r="B3" s="452">
        <f t="shared" ref="B3:D3" si="0">год</f>
        <v>2022</v>
      </c>
      <c r="C3" s="452">
        <f t="shared" si="0"/>
        <v>2022</v>
      </c>
      <c r="D3" s="452">
        <f t="shared" si="0"/>
        <v>2022</v>
      </c>
      <c r="E3" s="2">
        <f t="shared" ref="E3:G3" si="1">год</f>
        <v>2022</v>
      </c>
      <c r="F3" s="452">
        <f t="shared" si="1"/>
        <v>2022</v>
      </c>
      <c r="G3" s="452">
        <f t="shared" si="1"/>
        <v>2022</v>
      </c>
    </row>
    <row r="4" spans="1:8">
      <c r="A4" s="2" t="s">
        <v>203</v>
      </c>
      <c r="B4" s="2" t="s">
        <v>214</v>
      </c>
      <c r="C4" s="2" t="s">
        <v>214</v>
      </c>
      <c r="D4" s="2" t="s">
        <v>214</v>
      </c>
      <c r="E4" s="2" t="s">
        <v>214</v>
      </c>
      <c r="F4" s="2" t="s">
        <v>214</v>
      </c>
      <c r="G4" s="2" t="s">
        <v>214</v>
      </c>
    </row>
    <row r="5" spans="1:8">
      <c r="A5" s="6" t="str">
        <f>'Методика данные'!A6</f>
        <v>Ангарский</v>
      </c>
      <c r="B5" s="238">
        <v>1580.8</v>
      </c>
      <c r="C5" s="239">
        <v>230.2</v>
      </c>
      <c r="D5" s="239">
        <v>1106.8</v>
      </c>
      <c r="E5" s="339"/>
      <c r="F5" s="99">
        <f>'ИБР_общий, БО, дотации'!U7</f>
        <v>1520.82619231793</v>
      </c>
      <c r="G5" s="18">
        <f>SUM(B5:F5)</f>
        <v>4438.62619231793</v>
      </c>
      <c r="H5" s="24"/>
    </row>
    <row r="6" spans="1:8">
      <c r="A6" s="6" t="str">
        <f>'Методика данные'!A7</f>
        <v>Артюгинский</v>
      </c>
      <c r="B6" s="238">
        <v>70.7</v>
      </c>
      <c r="C6" s="239">
        <v>33.200000000000003</v>
      </c>
      <c r="D6" s="239">
        <v>11.4</v>
      </c>
      <c r="E6" s="339"/>
      <c r="F6" s="99">
        <f>'ИБР_общий, БО, дотации'!U8</f>
        <v>676.81078849915014</v>
      </c>
      <c r="G6" s="18">
        <f t="shared" ref="G6:G22" si="2">SUM(B6:F6)</f>
        <v>792.1107884991502</v>
      </c>
      <c r="H6" s="24"/>
    </row>
    <row r="7" spans="1:8">
      <c r="A7" s="6" t="str">
        <f>'Методика данные'!A8</f>
        <v>Белякинский</v>
      </c>
      <c r="B7" s="238">
        <v>49.9</v>
      </c>
      <c r="C7" s="239">
        <v>3.2</v>
      </c>
      <c r="D7" s="239">
        <v>2</v>
      </c>
      <c r="E7" s="339"/>
      <c r="F7" s="99">
        <f>'ИБР_общий, БО, дотации'!U9</f>
        <v>212.90574076954741</v>
      </c>
      <c r="G7" s="18">
        <f t="shared" si="2"/>
        <v>268.0057407695474</v>
      </c>
      <c r="H7" s="24"/>
    </row>
    <row r="8" spans="1:8">
      <c r="A8" s="6" t="str">
        <f>'Методика данные'!A9</f>
        <v>Богучанский</v>
      </c>
      <c r="B8" s="238">
        <v>8184</v>
      </c>
      <c r="C8" s="239">
        <v>2564.9</v>
      </c>
      <c r="D8" s="239">
        <v>7989.4</v>
      </c>
      <c r="E8" s="339"/>
      <c r="F8" s="99">
        <f>'ИБР_общий, БО, дотации'!U10</f>
        <v>7285.8095673242478</v>
      </c>
      <c r="G8" s="18">
        <f t="shared" si="2"/>
        <v>26024.109567324245</v>
      </c>
      <c r="H8" s="24"/>
    </row>
    <row r="9" spans="1:8">
      <c r="A9" s="6" t="str">
        <f>'Методика данные'!A10</f>
        <v>Говорковский</v>
      </c>
      <c r="B9" s="238">
        <v>99.8</v>
      </c>
      <c r="C9" s="239">
        <v>37.700000000000003</v>
      </c>
      <c r="D9" s="239">
        <v>14.1</v>
      </c>
      <c r="E9" s="339"/>
      <c r="F9" s="99">
        <f>'ИБР_общий, БО, дотации'!U11</f>
        <v>773.86273106130318</v>
      </c>
      <c r="G9" s="18">
        <f t="shared" si="2"/>
        <v>925.4627310613032</v>
      </c>
      <c r="H9" s="24"/>
    </row>
    <row r="10" spans="1:8">
      <c r="A10" s="6" t="str">
        <f>'Методика данные'!A11</f>
        <v>Красногорьевский</v>
      </c>
      <c r="B10" s="238">
        <v>488.8</v>
      </c>
      <c r="C10" s="239">
        <v>387.1</v>
      </c>
      <c r="D10" s="239">
        <v>457</v>
      </c>
      <c r="E10" s="339"/>
      <c r="F10" s="99">
        <f>'ИБР_общий, БО, дотации'!U12</f>
        <v>4858.711484194464</v>
      </c>
      <c r="G10" s="18">
        <f t="shared" si="2"/>
        <v>6191.6114841944636</v>
      </c>
      <c r="H10" s="24"/>
    </row>
    <row r="11" spans="1:8">
      <c r="A11" s="6" t="str">
        <f>'Методика данные'!A12</f>
        <v>Манзенский</v>
      </c>
      <c r="B11" s="238">
        <v>197.6</v>
      </c>
      <c r="C11" s="239">
        <v>69.2</v>
      </c>
      <c r="D11" s="239">
        <v>7.2</v>
      </c>
      <c r="E11" s="339"/>
      <c r="F11" s="99">
        <f>'ИБР_общий, БО, дотации'!U13</f>
        <v>1393.4067522009436</v>
      </c>
      <c r="G11" s="18">
        <f t="shared" si="2"/>
        <v>1667.4067522009436</v>
      </c>
      <c r="H11" s="24"/>
    </row>
    <row r="12" spans="1:8">
      <c r="A12" s="6" t="str">
        <f>'Методика данные'!A13</f>
        <v>Невонский</v>
      </c>
      <c r="B12" s="238">
        <v>329.7</v>
      </c>
      <c r="C12" s="239">
        <v>78.099999999999994</v>
      </c>
      <c r="D12" s="239">
        <v>178.8</v>
      </c>
      <c r="E12" s="339"/>
      <c r="F12" s="99">
        <f>'ИБР_общий, БО, дотации'!U14</f>
        <v>1954.8265480045634</v>
      </c>
      <c r="G12" s="18">
        <f t="shared" si="2"/>
        <v>2541.4265480045633</v>
      </c>
      <c r="H12" s="24"/>
    </row>
    <row r="13" spans="1:8">
      <c r="A13" s="6" t="str">
        <f>'Методика данные'!A14</f>
        <v>Нижнетерянский</v>
      </c>
      <c r="B13" s="238">
        <v>239.2</v>
      </c>
      <c r="C13" s="239">
        <v>26.1</v>
      </c>
      <c r="D13" s="239">
        <v>175.4</v>
      </c>
      <c r="E13" s="339"/>
      <c r="F13" s="99">
        <f>'ИБР_общий, БО, дотации'!U15</f>
        <v>291.1639655888049</v>
      </c>
      <c r="G13" s="18">
        <f t="shared" si="2"/>
        <v>731.86396558880494</v>
      </c>
      <c r="H13" s="24"/>
    </row>
    <row r="14" spans="1:8">
      <c r="A14" s="6" t="str">
        <f>'Методика данные'!A15</f>
        <v>Новохайский</v>
      </c>
      <c r="B14" s="238">
        <v>260</v>
      </c>
      <c r="C14" s="239">
        <v>61.6</v>
      </c>
      <c r="D14" s="239">
        <v>149.30000000000001</v>
      </c>
      <c r="E14" s="339"/>
      <c r="F14" s="99">
        <f>'ИБР_общий, БО, дотации'!U16</f>
        <v>1705.5748394674729</v>
      </c>
      <c r="G14" s="18">
        <f t="shared" si="2"/>
        <v>2176.474839467473</v>
      </c>
      <c r="H14" s="24"/>
    </row>
    <row r="15" spans="1:8">
      <c r="A15" s="6" t="str">
        <f>'Методика данные'!A16</f>
        <v>Октябрьский</v>
      </c>
      <c r="B15" s="238">
        <v>2648</v>
      </c>
      <c r="C15" s="239">
        <v>238.3</v>
      </c>
      <c r="D15" s="239">
        <v>414.5</v>
      </c>
      <c r="E15" s="339"/>
      <c r="F15" s="99">
        <f>'ИБР_общий, БО, дотации'!U17</f>
        <v>7510.5032658690643</v>
      </c>
      <c r="G15" s="18">
        <f t="shared" si="2"/>
        <v>10811.303265869064</v>
      </c>
      <c r="H15" s="24"/>
    </row>
    <row r="16" spans="1:8">
      <c r="A16" s="6" t="str">
        <f>'Методика данные'!A17</f>
        <v>Осиновомысский</v>
      </c>
      <c r="B16" s="238">
        <v>220.5</v>
      </c>
      <c r="C16" s="239">
        <v>65.400000000000006</v>
      </c>
      <c r="D16" s="239">
        <v>383.8</v>
      </c>
      <c r="E16" s="339"/>
      <c r="F16" s="99">
        <f>'ИБР_общий, БО, дотации'!U18</f>
        <v>2182.4099551118347</v>
      </c>
      <c r="G16" s="18">
        <f t="shared" si="2"/>
        <v>2852.109955111835</v>
      </c>
      <c r="H16" s="24"/>
    </row>
    <row r="17" spans="1:8">
      <c r="A17" s="6" t="str">
        <f>'Методика данные'!A18</f>
        <v>Пинчугский</v>
      </c>
      <c r="B17" s="238">
        <v>187.2</v>
      </c>
      <c r="C17" s="239">
        <v>194.4</v>
      </c>
      <c r="D17" s="239">
        <v>365.2</v>
      </c>
      <c r="E17" s="339"/>
      <c r="F17" s="99">
        <f>'ИБР_общий, БО, дотации'!U19</f>
        <v>3767.1360530083093</v>
      </c>
      <c r="G17" s="18">
        <f t="shared" si="2"/>
        <v>4513.9360530083095</v>
      </c>
      <c r="H17" s="24"/>
    </row>
    <row r="18" spans="1:8">
      <c r="A18" s="6" t="str">
        <f>'Методика данные'!A19</f>
        <v>Таёжнинский</v>
      </c>
      <c r="B18" s="238">
        <v>2584</v>
      </c>
      <c r="C18" s="239">
        <v>1087.8</v>
      </c>
      <c r="D18" s="239">
        <v>7972.4</v>
      </c>
      <c r="E18" s="339"/>
      <c r="F18" s="99">
        <f>'ИБР_общий, БО, дотации'!U20</f>
        <v>5780.7412659970987</v>
      </c>
      <c r="G18" s="18">
        <f t="shared" si="2"/>
        <v>17424.941265997099</v>
      </c>
      <c r="H18" s="24"/>
    </row>
    <row r="19" spans="1:8">
      <c r="A19" s="6" t="str">
        <f>'Методика данные'!A20</f>
        <v>Такучетский</v>
      </c>
      <c r="B19" s="238">
        <v>67.599999999999994</v>
      </c>
      <c r="C19" s="239">
        <v>12.9</v>
      </c>
      <c r="D19" s="239">
        <v>2.1</v>
      </c>
      <c r="E19" s="339"/>
      <c r="F19" s="99">
        <f>'ИБР_общий, БО, дотации'!U21</f>
        <v>281.15047102929236</v>
      </c>
      <c r="G19" s="18">
        <f t="shared" si="2"/>
        <v>363.75047102929238</v>
      </c>
      <c r="H19" s="24"/>
    </row>
    <row r="20" spans="1:8">
      <c r="A20" s="6" t="str">
        <f>'Методика данные'!A21</f>
        <v>Хребтовский</v>
      </c>
      <c r="B20" s="238">
        <v>480.5</v>
      </c>
      <c r="C20" s="239">
        <v>66.099999999999994</v>
      </c>
      <c r="D20" s="239">
        <v>4.3</v>
      </c>
      <c r="E20" s="339"/>
      <c r="F20" s="99">
        <f>'ИБР_общий, БО, дотации'!U22</f>
        <v>1748.3815473620689</v>
      </c>
      <c r="G20" s="18">
        <f t="shared" si="2"/>
        <v>2299.281547362069</v>
      </c>
      <c r="H20" s="24"/>
    </row>
    <row r="21" spans="1:8">
      <c r="A21" s="6" t="str">
        <f>'Методика данные'!A22</f>
        <v>Чуноярский</v>
      </c>
      <c r="B21" s="238">
        <v>514.79999999999995</v>
      </c>
      <c r="C21" s="239">
        <v>225.4</v>
      </c>
      <c r="D21" s="239">
        <v>703.8</v>
      </c>
      <c r="E21" s="339"/>
      <c r="F21" s="99">
        <f>'ИБР_общий, БО, дотации'!U23</f>
        <v>4287.4940102528053</v>
      </c>
      <c r="G21" s="18">
        <f t="shared" si="2"/>
        <v>5731.4940102528053</v>
      </c>
      <c r="H21" s="24"/>
    </row>
    <row r="22" spans="1:8">
      <c r="A22" s="6" t="str">
        <f>'Методика данные'!A23</f>
        <v>Шиверский</v>
      </c>
      <c r="B22" s="238">
        <v>372.3</v>
      </c>
      <c r="C22" s="239">
        <v>92.8</v>
      </c>
      <c r="D22" s="239">
        <v>28.2</v>
      </c>
      <c r="E22" s="339"/>
      <c r="F22" s="99">
        <f>'ИБР_общий, БО, дотации'!U24</f>
        <v>849.28482194109995</v>
      </c>
      <c r="G22" s="18">
        <f t="shared" si="2"/>
        <v>1342.5848219411</v>
      </c>
      <c r="H22" s="24"/>
    </row>
    <row r="23" spans="1:8">
      <c r="A23" s="10" t="s">
        <v>206</v>
      </c>
      <c r="B23" s="240">
        <f t="shared" ref="B23:G23" si="3">SUM(B5:B22)</f>
        <v>18575.399999999998</v>
      </c>
      <c r="C23" s="240">
        <f t="shared" si="3"/>
        <v>5474.4</v>
      </c>
      <c r="D23" s="240">
        <f t="shared" si="3"/>
        <v>19965.699999999997</v>
      </c>
      <c r="E23" s="240">
        <f t="shared" si="3"/>
        <v>0</v>
      </c>
      <c r="F23" s="17">
        <f t="shared" si="3"/>
        <v>47081.000000000015</v>
      </c>
      <c r="G23" s="17">
        <f t="shared" si="3"/>
        <v>91096.499999999985</v>
      </c>
    </row>
    <row r="24" spans="1:8">
      <c r="E24" s="474"/>
      <c r="F24" s="474"/>
      <c r="G24" s="474"/>
    </row>
    <row r="25" spans="1:8" ht="42" customHeight="1">
      <c r="A25" s="472" t="s">
        <v>220</v>
      </c>
      <c r="B25" s="472"/>
      <c r="C25" s="472"/>
    </row>
    <row r="26" spans="1:8" ht="42" customHeight="1">
      <c r="A26" s="21"/>
      <c r="B26" s="19" t="s">
        <v>204</v>
      </c>
      <c r="C26" s="21" t="s">
        <v>221</v>
      </c>
    </row>
    <row r="27" spans="1:8" ht="31.5">
      <c r="A27" s="33" t="s">
        <v>216</v>
      </c>
      <c r="B27" s="22" t="s">
        <v>7</v>
      </c>
      <c r="C27" s="29">
        <f>B23/G23</f>
        <v>0.20390904151092523</v>
      </c>
    </row>
    <row r="28" spans="1:8" ht="31.5">
      <c r="A28" s="33" t="s">
        <v>217</v>
      </c>
      <c r="B28" s="22" t="s">
        <v>8</v>
      </c>
      <c r="C28" s="29">
        <f>C23/G23</f>
        <v>6.0094515157003842E-2</v>
      </c>
    </row>
    <row r="29" spans="1:8" ht="31.5">
      <c r="A29" s="33" t="s">
        <v>219</v>
      </c>
      <c r="B29" s="22" t="s">
        <v>222</v>
      </c>
      <c r="C29" s="29">
        <f>(D23+E23)/G23</f>
        <v>0.21917087923246228</v>
      </c>
    </row>
    <row r="30" spans="1:8" ht="31.5">
      <c r="A30" s="33" t="s">
        <v>340</v>
      </c>
      <c r="B30" s="22" t="s">
        <v>199</v>
      </c>
      <c r="C30" s="29">
        <f>F23/G23</f>
        <v>0.51682556409960889</v>
      </c>
    </row>
    <row r="31" spans="1:8" ht="15.75">
      <c r="A31" s="33" t="s">
        <v>215</v>
      </c>
      <c r="B31" s="22"/>
      <c r="C31" s="29">
        <f>SUM(C27:C30)</f>
        <v>1.0000000000000002</v>
      </c>
    </row>
  </sheetData>
  <mergeCells count="3">
    <mergeCell ref="A25:C25"/>
    <mergeCell ref="A1:G1"/>
    <mergeCell ref="E24:G24"/>
  </mergeCells>
  <phoneticPr fontId="25" type="noConversion"/>
  <pageMargins left="0.75" right="0.75" top="1" bottom="1" header="0.5" footer="0.5"/>
  <pageSetup paperSize="9" scale="93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L32"/>
  <sheetViews>
    <sheetView view="pageBreakPreview" workbookViewId="0">
      <selection activeCell="B3" sqref="B3"/>
    </sheetView>
  </sheetViews>
  <sheetFormatPr defaultColWidth="9.140625" defaultRowHeight="12.75"/>
  <cols>
    <col min="1" max="1" width="31.42578125" style="1" customWidth="1"/>
    <col min="2" max="2" width="10.28515625" style="1" customWidth="1"/>
    <col min="3" max="4" width="11.5703125" style="1" customWidth="1"/>
    <col min="5" max="6" width="10.28515625" style="1" customWidth="1"/>
    <col min="7" max="16384" width="9.140625" style="1"/>
  </cols>
  <sheetData>
    <row r="1" spans="1:12" ht="39.75" customHeight="1">
      <c r="A1" s="473" t="s">
        <v>246</v>
      </c>
      <c r="B1" s="473"/>
      <c r="C1" s="473"/>
      <c r="D1" s="473"/>
      <c r="E1" s="473"/>
      <c r="F1" s="473"/>
    </row>
    <row r="2" spans="1:12" ht="31.5">
      <c r="A2" s="2" t="s">
        <v>205</v>
      </c>
      <c r="B2" s="2" t="s">
        <v>242</v>
      </c>
      <c r="C2" s="2" t="s">
        <v>243</v>
      </c>
      <c r="D2" s="2" t="s">
        <v>291</v>
      </c>
      <c r="E2" s="2" t="s">
        <v>245</v>
      </c>
      <c r="F2" s="2" t="s">
        <v>244</v>
      </c>
    </row>
    <row r="3" spans="1:12">
      <c r="A3" s="2" t="s">
        <v>202</v>
      </c>
      <c r="B3" s="2">
        <v>2020</v>
      </c>
      <c r="C3" s="2">
        <v>2020</v>
      </c>
      <c r="D3" s="2">
        <v>2020</v>
      </c>
      <c r="E3" s="2">
        <v>2020</v>
      </c>
      <c r="F3" s="2">
        <v>2020</v>
      </c>
    </row>
    <row r="4" spans="1:12">
      <c r="A4" s="2" t="s">
        <v>203</v>
      </c>
      <c r="B4" s="2" t="s">
        <v>214</v>
      </c>
      <c r="C4" s="2" t="s">
        <v>214</v>
      </c>
      <c r="D4" s="2" t="s">
        <v>214</v>
      </c>
      <c r="E4" s="2" t="s">
        <v>214</v>
      </c>
      <c r="F4" s="2" t="s">
        <v>214</v>
      </c>
      <c r="H4" s="1" t="s">
        <v>57</v>
      </c>
      <c r="I4" s="1" t="s">
        <v>133</v>
      </c>
      <c r="J4" s="1" t="s">
        <v>168</v>
      </c>
      <c r="L4" s="1" t="s">
        <v>146</v>
      </c>
    </row>
    <row r="5" spans="1:12">
      <c r="A5" s="6" t="str">
        <f>'Методика данные'!A6</f>
        <v>Ангарский</v>
      </c>
      <c r="B5" s="134">
        <f t="shared" ref="B5:B22" si="0">SUMIF(классификация_методика,H$4&amp;$G5&amp;"*",Проект_сумма)</f>
        <v>7409.0051000000003</v>
      </c>
      <c r="C5" s="141">
        <f t="shared" ref="C5:C22" si="1">SUMIF(классификация_методика,I$4&amp;$G5&amp;"*",Проект_сумма)</f>
        <v>1271.4000000000001</v>
      </c>
      <c r="D5" s="141">
        <f t="shared" ref="D5:D22" si="2">SUMIF(классификация_методика,J$4&amp;$G5&amp;"*",Проект_сумма)</f>
        <v>0</v>
      </c>
      <c r="E5" s="59">
        <f>F5-SUM(B5:D5)</f>
        <v>947.09600000000137</v>
      </c>
      <c r="F5" s="142">
        <f t="shared" ref="F5:F22" si="3">SUMIF(классификация_методика,L$4&amp;$G5&amp;"*",Проект_сумма)</f>
        <v>9627.5011000000013</v>
      </c>
      <c r="G5" s="24">
        <v>901</v>
      </c>
    </row>
    <row r="6" spans="1:12">
      <c r="A6" s="6" t="str">
        <f>'Методика данные'!A7</f>
        <v>Артюгинский</v>
      </c>
      <c r="B6" s="134">
        <f t="shared" si="0"/>
        <v>6724.6770000000006</v>
      </c>
      <c r="C6" s="141">
        <f t="shared" si="1"/>
        <v>757.4</v>
      </c>
      <c r="D6" s="141">
        <f t="shared" si="2"/>
        <v>0</v>
      </c>
      <c r="E6" s="59">
        <f t="shared" ref="E6:E22" si="4">F6-SUM(B6:D6)</f>
        <v>812.96200000000044</v>
      </c>
      <c r="F6" s="142">
        <f t="shared" si="3"/>
        <v>8295.0390000000007</v>
      </c>
      <c r="G6" s="24">
        <v>902</v>
      </c>
    </row>
    <row r="7" spans="1:12">
      <c r="A7" s="6" t="str">
        <f>'Методика данные'!A8</f>
        <v>Белякинский</v>
      </c>
      <c r="B7" s="134">
        <f t="shared" si="0"/>
        <v>4723.2160000000003</v>
      </c>
      <c r="C7" s="141">
        <f t="shared" si="1"/>
        <v>857.7</v>
      </c>
      <c r="D7" s="141">
        <f t="shared" si="2"/>
        <v>0</v>
      </c>
      <c r="E7" s="59">
        <f t="shared" si="4"/>
        <v>1165.1739999999991</v>
      </c>
      <c r="F7" s="142">
        <f t="shared" si="3"/>
        <v>6746.0899999999992</v>
      </c>
      <c r="G7" s="24">
        <v>903</v>
      </c>
    </row>
    <row r="8" spans="1:12">
      <c r="A8" s="6" t="str">
        <f>'Методика данные'!A9</f>
        <v>Богучанский</v>
      </c>
      <c r="B8" s="134">
        <f t="shared" si="0"/>
        <v>12000.074000000001</v>
      </c>
      <c r="C8" s="141">
        <f t="shared" si="1"/>
        <v>7696.9</v>
      </c>
      <c r="D8" s="141">
        <f t="shared" si="2"/>
        <v>0</v>
      </c>
      <c r="E8" s="59">
        <f t="shared" si="4"/>
        <v>3504.6999999999971</v>
      </c>
      <c r="F8" s="142">
        <f t="shared" si="3"/>
        <v>23201.673999999999</v>
      </c>
      <c r="G8" s="24">
        <v>904</v>
      </c>
    </row>
    <row r="9" spans="1:12">
      <c r="A9" s="6" t="str">
        <f>'Методика данные'!A10</f>
        <v>Говорковский</v>
      </c>
      <c r="B9" s="134">
        <f t="shared" si="0"/>
        <v>5961.84</v>
      </c>
      <c r="C9" s="141">
        <f t="shared" si="1"/>
        <v>679.5</v>
      </c>
      <c r="D9" s="141">
        <f t="shared" si="2"/>
        <v>0</v>
      </c>
      <c r="E9" s="59">
        <f t="shared" si="4"/>
        <v>505.35599999999977</v>
      </c>
      <c r="F9" s="142">
        <f t="shared" si="3"/>
        <v>7146.6959999999999</v>
      </c>
      <c r="G9" s="24">
        <v>905</v>
      </c>
    </row>
    <row r="10" spans="1:12">
      <c r="A10" s="6" t="str">
        <f>'Методика данные'!A11</f>
        <v>Красногорьевский</v>
      </c>
      <c r="B10" s="134">
        <f t="shared" si="0"/>
        <v>8432.384</v>
      </c>
      <c r="C10" s="141">
        <f t="shared" si="1"/>
        <v>1561.3000000000002</v>
      </c>
      <c r="D10" s="141">
        <f t="shared" si="2"/>
        <v>0</v>
      </c>
      <c r="E10" s="59">
        <f t="shared" si="4"/>
        <v>2224.0299999999988</v>
      </c>
      <c r="F10" s="142">
        <f t="shared" si="3"/>
        <v>12217.714</v>
      </c>
      <c r="G10" s="24">
        <v>906</v>
      </c>
    </row>
    <row r="11" spans="1:12">
      <c r="A11" s="6" t="str">
        <f>'Методика данные'!A12</f>
        <v>Манзенский</v>
      </c>
      <c r="B11" s="134">
        <f t="shared" si="0"/>
        <v>6223.8769999999995</v>
      </c>
      <c r="C11" s="141">
        <f t="shared" si="1"/>
        <v>1199</v>
      </c>
      <c r="D11" s="141">
        <f t="shared" si="2"/>
        <v>0</v>
      </c>
      <c r="E11" s="59">
        <f t="shared" si="4"/>
        <v>1585.4170000000004</v>
      </c>
      <c r="F11" s="142">
        <f t="shared" si="3"/>
        <v>9008.2939999999999</v>
      </c>
      <c r="G11" s="24">
        <v>907</v>
      </c>
    </row>
    <row r="12" spans="1:12">
      <c r="A12" s="6" t="str">
        <f>'Методика данные'!A13</f>
        <v>Невонский</v>
      </c>
      <c r="B12" s="134">
        <f t="shared" si="0"/>
        <v>7357.6120000000001</v>
      </c>
      <c r="C12" s="141">
        <f t="shared" si="1"/>
        <v>1462</v>
      </c>
      <c r="D12" s="141">
        <f t="shared" si="2"/>
        <v>0</v>
      </c>
      <c r="E12" s="59">
        <f t="shared" si="4"/>
        <v>3165.4910000000018</v>
      </c>
      <c r="F12" s="142">
        <f t="shared" si="3"/>
        <v>11985.103000000003</v>
      </c>
      <c r="G12" s="24">
        <v>908</v>
      </c>
    </row>
    <row r="13" spans="1:12">
      <c r="A13" s="6" t="str">
        <f>'Методика данные'!A14</f>
        <v>Нижнетерянский</v>
      </c>
      <c r="B13" s="134">
        <f t="shared" si="0"/>
        <v>4945.942</v>
      </c>
      <c r="C13" s="141">
        <f t="shared" si="1"/>
        <v>575.5</v>
      </c>
      <c r="D13" s="141">
        <f t="shared" si="2"/>
        <v>0</v>
      </c>
      <c r="E13" s="59">
        <f t="shared" si="4"/>
        <v>574.19999999999982</v>
      </c>
      <c r="F13" s="142">
        <f t="shared" si="3"/>
        <v>6095.6419999999998</v>
      </c>
      <c r="G13" s="24">
        <v>909</v>
      </c>
    </row>
    <row r="14" spans="1:12">
      <c r="A14" s="6" t="str">
        <f>'Методика данные'!A15</f>
        <v>Новохайский</v>
      </c>
      <c r="B14" s="134">
        <f t="shared" si="0"/>
        <v>6652.857</v>
      </c>
      <c r="C14" s="141">
        <f t="shared" si="1"/>
        <v>585.20000000000005</v>
      </c>
      <c r="D14" s="141">
        <f t="shared" si="2"/>
        <v>0</v>
      </c>
      <c r="E14" s="59">
        <f t="shared" si="4"/>
        <v>375.46300000000065</v>
      </c>
      <c r="F14" s="142">
        <f t="shared" si="3"/>
        <v>7613.52</v>
      </c>
      <c r="G14" s="24">
        <v>910</v>
      </c>
    </row>
    <row r="15" spans="1:12">
      <c r="A15" s="6" t="str">
        <f>'Методика данные'!A16</f>
        <v>Октябрьский</v>
      </c>
      <c r="B15" s="134">
        <f t="shared" si="0"/>
        <v>10941.798000000001</v>
      </c>
      <c r="C15" s="141">
        <f t="shared" si="1"/>
        <v>2111.4</v>
      </c>
      <c r="D15" s="141">
        <f t="shared" si="2"/>
        <v>0</v>
      </c>
      <c r="E15" s="59">
        <f t="shared" si="4"/>
        <v>2345.8209999999999</v>
      </c>
      <c r="F15" s="142">
        <f t="shared" si="3"/>
        <v>15399.019</v>
      </c>
      <c r="G15" s="24">
        <v>913</v>
      </c>
    </row>
    <row r="16" spans="1:12">
      <c r="A16" s="6" t="str">
        <f>'Методика данные'!A17</f>
        <v>Осиновомысский</v>
      </c>
      <c r="B16" s="134">
        <f t="shared" si="0"/>
        <v>5713.1</v>
      </c>
      <c r="C16" s="141">
        <f t="shared" si="1"/>
        <v>1018.4000000000001</v>
      </c>
      <c r="D16" s="141">
        <f t="shared" si="2"/>
        <v>0</v>
      </c>
      <c r="E16" s="59">
        <f t="shared" si="4"/>
        <v>1985.2690000000021</v>
      </c>
      <c r="F16" s="142">
        <f t="shared" si="3"/>
        <v>8716.7690000000021</v>
      </c>
      <c r="G16" s="24">
        <v>911</v>
      </c>
    </row>
    <row r="17" spans="1:7">
      <c r="A17" s="6" t="str">
        <f>'Методика данные'!A18</f>
        <v>Пинчугский</v>
      </c>
      <c r="B17" s="134">
        <f t="shared" si="0"/>
        <v>7717.2020000000002</v>
      </c>
      <c r="C17" s="141">
        <f t="shared" si="1"/>
        <v>1714.9</v>
      </c>
      <c r="D17" s="141">
        <f t="shared" si="2"/>
        <v>0</v>
      </c>
      <c r="E17" s="59">
        <f t="shared" si="4"/>
        <v>1231.6579999999976</v>
      </c>
      <c r="F17" s="142">
        <f t="shared" si="3"/>
        <v>10663.759999999998</v>
      </c>
      <c r="G17" s="24">
        <v>912</v>
      </c>
    </row>
    <row r="18" spans="1:7">
      <c r="A18" s="6" t="str">
        <f>'Методика данные'!A19</f>
        <v>Таёжнинский</v>
      </c>
      <c r="B18" s="134">
        <f t="shared" si="0"/>
        <v>9659.7920000000013</v>
      </c>
      <c r="C18" s="141">
        <f t="shared" si="1"/>
        <v>3166.8</v>
      </c>
      <c r="D18" s="141">
        <f t="shared" si="2"/>
        <v>0</v>
      </c>
      <c r="E18" s="59">
        <f t="shared" si="4"/>
        <v>1241.0619999999999</v>
      </c>
      <c r="F18" s="142">
        <f t="shared" si="3"/>
        <v>14067.654</v>
      </c>
      <c r="G18" s="24">
        <v>914</v>
      </c>
    </row>
    <row r="19" spans="1:7">
      <c r="A19" s="6" t="str">
        <f>'Методика данные'!A20</f>
        <v>Такучетский</v>
      </c>
      <c r="B19" s="134">
        <f t="shared" si="0"/>
        <v>5172.7760000000007</v>
      </c>
      <c r="C19" s="141">
        <f t="shared" si="1"/>
        <v>773.1</v>
      </c>
      <c r="D19" s="141">
        <f t="shared" si="2"/>
        <v>0</v>
      </c>
      <c r="E19" s="59">
        <f t="shared" si="4"/>
        <v>536.39999999999964</v>
      </c>
      <c r="F19" s="142">
        <f t="shared" si="3"/>
        <v>6482.2760000000007</v>
      </c>
      <c r="G19" s="24">
        <v>915</v>
      </c>
    </row>
    <row r="20" spans="1:7">
      <c r="A20" s="6" t="str">
        <f>'Методика данные'!A21</f>
        <v>Хребтовский</v>
      </c>
      <c r="B20" s="134">
        <f t="shared" si="0"/>
        <v>6043.1229999999996</v>
      </c>
      <c r="C20" s="141">
        <f t="shared" si="1"/>
        <v>1081.2</v>
      </c>
      <c r="D20" s="141">
        <f t="shared" si="2"/>
        <v>0</v>
      </c>
      <c r="E20" s="59">
        <f t="shared" si="4"/>
        <v>614.71699999999964</v>
      </c>
      <c r="F20" s="142">
        <f t="shared" si="3"/>
        <v>7739.0399999999991</v>
      </c>
      <c r="G20" s="24">
        <v>916</v>
      </c>
    </row>
    <row r="21" spans="1:7">
      <c r="A21" s="6" t="str">
        <f>'Методика данные'!A22</f>
        <v>Чуноярский</v>
      </c>
      <c r="B21" s="134">
        <f t="shared" si="0"/>
        <v>7702.9469999999992</v>
      </c>
      <c r="C21" s="141">
        <f t="shared" si="1"/>
        <v>1342</v>
      </c>
      <c r="D21" s="141">
        <f t="shared" si="2"/>
        <v>0</v>
      </c>
      <c r="E21" s="59">
        <f t="shared" si="4"/>
        <v>793.81599999999889</v>
      </c>
      <c r="F21" s="142">
        <f t="shared" si="3"/>
        <v>9838.762999999999</v>
      </c>
      <c r="G21" s="24">
        <v>917</v>
      </c>
    </row>
    <row r="22" spans="1:7">
      <c r="A22" s="6" t="str">
        <f>'Методика данные'!A23</f>
        <v>Шиверский</v>
      </c>
      <c r="B22" s="134">
        <f t="shared" si="0"/>
        <v>6790.2180000000008</v>
      </c>
      <c r="C22" s="141">
        <f t="shared" si="1"/>
        <v>1009.5</v>
      </c>
      <c r="D22" s="141">
        <f t="shared" si="2"/>
        <v>0</v>
      </c>
      <c r="E22" s="59">
        <f t="shared" si="4"/>
        <v>869.92799999999988</v>
      </c>
      <c r="F22" s="142">
        <f t="shared" si="3"/>
        <v>8669.6460000000006</v>
      </c>
      <c r="G22" s="24">
        <v>918</v>
      </c>
    </row>
    <row r="23" spans="1:7">
      <c r="A23" s="10" t="s">
        <v>206</v>
      </c>
      <c r="B23" s="17">
        <f>SUM(B5:B22)</f>
        <v>130172.44010000001</v>
      </c>
      <c r="C23" s="17">
        <f>SUM(C5:C22)</f>
        <v>28863.200000000004</v>
      </c>
      <c r="D23" s="17">
        <f>SUM(D5:D22)</f>
        <v>0</v>
      </c>
      <c r="E23" s="17">
        <f>SUM(E5:E22)</f>
        <v>24478.559999999994</v>
      </c>
      <c r="F23" s="17">
        <f>SUM(F5:F22)</f>
        <v>183514.20010000005</v>
      </c>
    </row>
    <row r="24" spans="1:7">
      <c r="F24" s="20"/>
    </row>
    <row r="25" spans="1:7" ht="42" customHeight="1">
      <c r="A25" s="472" t="s">
        <v>241</v>
      </c>
      <c r="B25" s="472"/>
      <c r="C25" s="472"/>
      <c r="D25" s="60"/>
    </row>
    <row r="26" spans="1:7" ht="42" customHeight="1">
      <c r="A26" s="21"/>
      <c r="B26" s="19" t="s">
        <v>204</v>
      </c>
      <c r="C26" s="21" t="s">
        <v>221</v>
      </c>
      <c r="D26" s="60"/>
    </row>
    <row r="27" spans="1:7" ht="15.75">
      <c r="A27" s="33" t="s">
        <v>242</v>
      </c>
      <c r="B27" s="22" t="s">
        <v>7</v>
      </c>
      <c r="C27" s="29">
        <f>B23/F23</f>
        <v>0.70933170310017868</v>
      </c>
      <c r="D27" s="88"/>
    </row>
    <row r="28" spans="1:7" ht="15.75">
      <c r="A28" s="33" t="s">
        <v>243</v>
      </c>
      <c r="B28" s="22" t="s">
        <v>8</v>
      </c>
      <c r="C28" s="29">
        <f>C23/F23</f>
        <v>0.15728047194316272</v>
      </c>
      <c r="D28" s="88"/>
    </row>
    <row r="29" spans="1:7" ht="15.75">
      <c r="A29" s="33" t="s">
        <v>291</v>
      </c>
      <c r="B29" s="22" t="s">
        <v>199</v>
      </c>
      <c r="C29" s="29">
        <f>D23/F23</f>
        <v>0</v>
      </c>
      <c r="D29" s="88"/>
    </row>
    <row r="30" spans="1:7" ht="15.75">
      <c r="A30" s="33" t="s">
        <v>245</v>
      </c>
      <c r="B30" s="22" t="s">
        <v>222</v>
      </c>
      <c r="C30" s="29">
        <f>E23/F23</f>
        <v>0.13338782495665844</v>
      </c>
      <c r="D30" s="88"/>
    </row>
    <row r="31" spans="1:7" ht="15.75">
      <c r="A31" s="33" t="s">
        <v>244</v>
      </c>
      <c r="B31" s="22"/>
      <c r="C31" s="29">
        <f>SUM(C27:C30)</f>
        <v>0.99999999999999989</v>
      </c>
      <c r="D31" s="88"/>
    </row>
    <row r="32" spans="1:7">
      <c r="D32" s="38"/>
    </row>
  </sheetData>
  <mergeCells count="2">
    <mergeCell ref="A25:C25"/>
    <mergeCell ref="A1:F1"/>
  </mergeCells>
  <phoneticPr fontId="25" type="noConversion"/>
  <pageMargins left="0.75" right="0.75" top="1" bottom="1" header="0.5" footer="0.5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M25"/>
  <sheetViews>
    <sheetView view="pageBreakPreview" workbookViewId="0">
      <selection activeCell="E4" sqref="E4"/>
    </sheetView>
  </sheetViews>
  <sheetFormatPr defaultColWidth="9.140625" defaultRowHeight="12.75"/>
  <cols>
    <col min="1" max="1" width="31.42578125" style="1" customWidth="1"/>
    <col min="2" max="5" width="10.28515625" style="1" customWidth="1"/>
    <col min="6" max="6" width="10.28515625" style="1" hidden="1" customWidth="1"/>
    <col min="7" max="7" width="13.7109375" style="1" customWidth="1"/>
    <col min="8" max="13" width="10.28515625" style="1" customWidth="1"/>
    <col min="14" max="16384" width="9.140625" style="1"/>
  </cols>
  <sheetData>
    <row r="1" spans="1:13" ht="24.75" customHeight="1">
      <c r="A1" s="471" t="s">
        <v>223</v>
      </c>
      <c r="B1" s="471"/>
      <c r="C1" s="471"/>
      <c r="D1" s="471"/>
      <c r="E1" s="471"/>
      <c r="F1" s="471"/>
      <c r="G1" s="471"/>
      <c r="H1" s="471"/>
      <c r="I1" s="471"/>
      <c r="J1" s="471"/>
      <c r="K1" s="471"/>
      <c r="L1" s="471"/>
    </row>
    <row r="2" spans="1:13" s="5" customFormat="1" ht="35.25" customHeight="1">
      <c r="A2" s="478" t="s">
        <v>205</v>
      </c>
      <c r="B2" s="478" t="s">
        <v>210</v>
      </c>
      <c r="C2" s="478" t="s">
        <v>211</v>
      </c>
      <c r="D2" s="478" t="s">
        <v>212</v>
      </c>
      <c r="E2" s="478" t="s">
        <v>213</v>
      </c>
      <c r="F2" s="478" t="s">
        <v>1006</v>
      </c>
      <c r="G2" s="476" t="s">
        <v>229</v>
      </c>
      <c r="H2" s="480" t="s">
        <v>240</v>
      </c>
      <c r="I2" s="481"/>
      <c r="J2" s="481"/>
      <c r="K2" s="476" t="s">
        <v>238</v>
      </c>
      <c r="L2" s="478" t="s">
        <v>237</v>
      </c>
      <c r="M2" s="475"/>
    </row>
    <row r="3" spans="1:13" s="5" customFormat="1" ht="51" customHeight="1">
      <c r="A3" s="479"/>
      <c r="B3" s="479"/>
      <c r="C3" s="479"/>
      <c r="D3" s="479"/>
      <c r="E3" s="479"/>
      <c r="F3" s="479"/>
      <c r="G3" s="477"/>
      <c r="H3" s="2" t="s">
        <v>234</v>
      </c>
      <c r="I3" s="2" t="s">
        <v>235</v>
      </c>
      <c r="J3" s="2" t="s">
        <v>236</v>
      </c>
      <c r="K3" s="477"/>
      <c r="L3" s="479"/>
      <c r="M3" s="475"/>
    </row>
    <row r="4" spans="1:13" s="5" customFormat="1" ht="10.5">
      <c r="A4" s="2" t="s">
        <v>202</v>
      </c>
      <c r="B4" s="16" t="str">
        <f>"01.01."&amp;(год-1)</f>
        <v>01.01.2021</v>
      </c>
      <c r="C4" s="2">
        <f>год-2</f>
        <v>2020</v>
      </c>
      <c r="D4" s="2">
        <f>год-2</f>
        <v>2020</v>
      </c>
      <c r="E4" s="2">
        <f>год-2</f>
        <v>2020</v>
      </c>
      <c r="F4" s="2">
        <f>год-2</f>
        <v>2020</v>
      </c>
      <c r="G4" s="30">
        <f t="shared" ref="G4:L4" si="0">год</f>
        <v>2022</v>
      </c>
      <c r="H4" s="2">
        <f>год</f>
        <v>2022</v>
      </c>
      <c r="I4" s="2">
        <f t="shared" si="0"/>
        <v>2022</v>
      </c>
      <c r="J4" s="2">
        <f t="shared" si="0"/>
        <v>2022</v>
      </c>
      <c r="K4" s="30">
        <f t="shared" si="0"/>
        <v>2022</v>
      </c>
      <c r="L4" s="2">
        <f t="shared" si="0"/>
        <v>2022</v>
      </c>
      <c r="M4" s="4"/>
    </row>
    <row r="5" spans="1:13" s="5" customFormat="1" ht="10.5">
      <c r="A5" s="2" t="s">
        <v>203</v>
      </c>
      <c r="B5" s="2" t="s">
        <v>208</v>
      </c>
      <c r="C5" s="2" t="s">
        <v>214</v>
      </c>
      <c r="D5" s="2" t="s">
        <v>214</v>
      </c>
      <c r="E5" s="2" t="s">
        <v>214</v>
      </c>
      <c r="F5" s="2" t="s">
        <v>214</v>
      </c>
      <c r="G5" s="30" t="s">
        <v>214</v>
      </c>
      <c r="H5" s="2"/>
      <c r="I5" s="2"/>
      <c r="J5" s="2"/>
      <c r="K5" s="30"/>
      <c r="L5" s="2"/>
      <c r="M5" s="4"/>
    </row>
    <row r="6" spans="1:13" s="5" customFormat="1" ht="10.5">
      <c r="A6" s="2" t="s">
        <v>204</v>
      </c>
      <c r="B6" s="2" t="s">
        <v>0</v>
      </c>
      <c r="C6" s="2" t="s">
        <v>224</v>
      </c>
      <c r="D6" s="2" t="s">
        <v>231</v>
      </c>
      <c r="E6" s="2" t="s">
        <v>226</v>
      </c>
      <c r="F6" s="2" t="s">
        <v>227</v>
      </c>
      <c r="G6" s="30"/>
      <c r="H6" s="2" t="s">
        <v>230</v>
      </c>
      <c r="I6" s="2" t="s">
        <v>232</v>
      </c>
      <c r="J6" s="2" t="s">
        <v>233</v>
      </c>
      <c r="K6" s="30" t="s">
        <v>228</v>
      </c>
      <c r="L6" s="2" t="s">
        <v>239</v>
      </c>
      <c r="M6" s="4"/>
    </row>
    <row r="7" spans="1:13" ht="15" customHeight="1">
      <c r="A7" s="6" t="str">
        <f>'Методика данные'!A6</f>
        <v>Ангарский</v>
      </c>
      <c r="B7" s="8">
        <f>'Методика данные'!B6</f>
        <v>1985</v>
      </c>
      <c r="C7" s="7">
        <f>'Методика данные'!D6</f>
        <v>1384.0756799999988</v>
      </c>
      <c r="D7" s="7">
        <f>'Методика данные'!E6</f>
        <v>279.42660000000001</v>
      </c>
      <c r="E7" s="7">
        <f>'Методика данные'!F6</f>
        <v>1137.7317600000001</v>
      </c>
      <c r="F7" s="7">
        <f>'Методика данные'!G6</f>
        <v>0</v>
      </c>
      <c r="G7" s="31">
        <f>'ИБР_общий, БО, дотации'!U7</f>
        <v>1520.82619231793</v>
      </c>
      <c r="H7" s="25">
        <f>(C7/B7)/($C$25/$B$25)</f>
        <v>1.6334737006817137</v>
      </c>
      <c r="I7" s="25">
        <f>((D7)/B7)/(($D$25)/$B$25)</f>
        <v>1.026822816746269</v>
      </c>
      <c r="J7" s="25">
        <f>(E7/B7)/(($E$25)/$B$25)</f>
        <v>1.3875660290148626</v>
      </c>
      <c r="K7" s="67">
        <f>(G7/G$25)/(B7/B$25)</f>
        <v>0.73154616003129402</v>
      </c>
      <c r="L7" s="26">
        <f>ИНП!H7*'прогноз доходов'!$C$27+ИНП!I7*'прогноз доходов'!$C$28+ИНП!J7*'прогноз доходов'!$C$29+K7*'прогноз доходов'!$C$30</f>
        <v>1.0769822993591882</v>
      </c>
      <c r="M7" s="9"/>
    </row>
    <row r="8" spans="1:13" ht="15" customHeight="1">
      <c r="A8" s="6" t="str">
        <f>'Методика данные'!A7</f>
        <v>Артюгинский</v>
      </c>
      <c r="B8" s="8">
        <f>'Методика данные'!B7</f>
        <v>572</v>
      </c>
      <c r="C8" s="7">
        <f>'Методика данные'!D7</f>
        <v>55.147179999999999</v>
      </c>
      <c r="D8" s="7">
        <f>'Методика данные'!E7</f>
        <v>33.581030000000005</v>
      </c>
      <c r="E8" s="7">
        <f>'Методика данные'!F7</f>
        <v>8.7456200000000006</v>
      </c>
      <c r="F8" s="7">
        <f>'Методика данные'!G7</f>
        <v>0</v>
      </c>
      <c r="G8" s="31">
        <f>'ИБР_общий, БО, дотации'!U8</f>
        <v>676.81078849915014</v>
      </c>
      <c r="H8" s="25">
        <f t="shared" ref="H8:H24" si="1">(C8/B8)/($C$25/$B$25)</f>
        <v>0.22586040400351598</v>
      </c>
      <c r="I8" s="25">
        <f t="shared" ref="I8:I24" si="2">((D8)/B8)/(($D$25)/$B$25)</f>
        <v>0.42823904225212012</v>
      </c>
      <c r="J8" s="25">
        <f t="shared" ref="J8:J24" si="3">(E8/B8)/(($E$25)/$B$25)</f>
        <v>3.7014242210777933E-2</v>
      </c>
      <c r="K8" s="67">
        <f t="shared" ref="K8:K24" si="4">(G8/G$25)/(B8/B$25)</f>
        <v>1.1297800630972832</v>
      </c>
      <c r="L8" s="26">
        <f>ИНП!H8*'прогноз доходов'!$C$27+ИНП!I8*'прогноз доходов'!$C$28+ИНП!J8*'прогноз доходов'!$C$29+K8*'прогноз доходов'!$C$30</f>
        <v>0.66380145853927275</v>
      </c>
      <c r="M8" s="9"/>
    </row>
    <row r="9" spans="1:13" ht="17.25" customHeight="1">
      <c r="A9" s="6" t="str">
        <f>'Методика данные'!A8</f>
        <v>Белякинский</v>
      </c>
      <c r="B9" s="8">
        <f>'Методика данные'!B8</f>
        <v>228</v>
      </c>
      <c r="C9" s="7">
        <f>'Методика данные'!D8</f>
        <v>35.719500000000011</v>
      </c>
      <c r="D9" s="7">
        <f>'Методика данные'!E8</f>
        <v>3.1827899999999998</v>
      </c>
      <c r="E9" s="7">
        <f>'Методика данные'!F8</f>
        <v>1.66022</v>
      </c>
      <c r="F9" s="7">
        <f>'Методика данные'!G8</f>
        <v>0</v>
      </c>
      <c r="G9" s="31">
        <f>'ИБР_общий, БО, дотации'!U9</f>
        <v>212.90574076954741</v>
      </c>
      <c r="H9" s="25">
        <f t="shared" si="1"/>
        <v>0.36701460264418978</v>
      </c>
      <c r="I9" s="25">
        <f t="shared" si="2"/>
        <v>0.10182663989759359</v>
      </c>
      <c r="J9" s="25">
        <f t="shared" si="3"/>
        <v>1.7628082829501013E-2</v>
      </c>
      <c r="K9" s="67">
        <f t="shared" si="4"/>
        <v>0.89161052700089372</v>
      </c>
      <c r="L9" s="26">
        <f>ИНП!H9*'прогноз доходов'!$C$27+ИНП!I9*'прогноз доходов'!$C$28+ИНП!J9*'прогноз доходов'!$C$29+K9*'прогноз доходов'!$C$30</f>
        <v>0.54562749438771341</v>
      </c>
      <c r="M9" s="9"/>
    </row>
    <row r="10" spans="1:13" ht="16.5" customHeight="1">
      <c r="A10" s="6" t="str">
        <f>'Методика данные'!A9</f>
        <v>Богучанский</v>
      </c>
      <c r="B10" s="8">
        <f>'Методика данные'!B9</f>
        <v>11450</v>
      </c>
      <c r="C10" s="7">
        <f>'Методика данные'!D9</f>
        <v>8456.9601699999948</v>
      </c>
      <c r="D10" s="7">
        <f>'Методика данные'!E9</f>
        <v>2889.1681100000019</v>
      </c>
      <c r="E10" s="7">
        <f>'Методика данные'!F9</f>
        <v>6844.1225300000006</v>
      </c>
      <c r="F10" s="7">
        <f>'Методика данные'!G9</f>
        <v>0</v>
      </c>
      <c r="G10" s="31">
        <f>'ИБР_общий, БО, дотации'!U10</f>
        <v>7285.8095673242478</v>
      </c>
      <c r="H10" s="25">
        <f t="shared" si="1"/>
        <v>1.7303008400728002</v>
      </c>
      <c r="I10" s="25">
        <f t="shared" si="2"/>
        <v>1.8405838246212163</v>
      </c>
      <c r="J10" s="25">
        <f t="shared" si="3"/>
        <v>1.4470601291244369</v>
      </c>
      <c r="K10" s="67">
        <f t="shared" si="4"/>
        <v>0.60756813940092314</v>
      </c>
      <c r="L10" s="26">
        <f>ИНП!H10*'прогноз доходов'!$C$27+ИНП!I10*'прогноз доходов'!$C$28+ИНП!J10*'прогноз доходов'!$C$29+K10*'прогноз доходов'!$C$30</f>
        <v>1.0945931655485044</v>
      </c>
      <c r="M10" s="9"/>
    </row>
    <row r="11" spans="1:13" ht="16.5" customHeight="1">
      <c r="A11" s="6" t="str">
        <f>'Методика данные'!A10</f>
        <v>Говорковский</v>
      </c>
      <c r="B11" s="8">
        <f>'Методика данные'!B10</f>
        <v>627</v>
      </c>
      <c r="C11" s="7">
        <f>'Методика данные'!D10</f>
        <v>69.395139999999984</v>
      </c>
      <c r="D11" s="7">
        <f>'Методика данные'!E10</f>
        <v>40.606439999999985</v>
      </c>
      <c r="E11" s="7">
        <f>'Методика данные'!F10</f>
        <v>33.450700000000005</v>
      </c>
      <c r="F11" s="7">
        <f>'Методика данные'!G10</f>
        <v>0</v>
      </c>
      <c r="G11" s="31">
        <f>'ИБР_общий, БО, дотации'!U11</f>
        <v>773.86273106130318</v>
      </c>
      <c r="H11" s="25">
        <f t="shared" si="1"/>
        <v>0.25928317466052186</v>
      </c>
      <c r="I11" s="25">
        <f t="shared" si="2"/>
        <v>0.47240626716048606</v>
      </c>
      <c r="J11" s="25">
        <f t="shared" si="3"/>
        <v>0.12915521826894563</v>
      </c>
      <c r="K11" s="67">
        <f t="shared" si="4"/>
        <v>1.178471416888266</v>
      </c>
      <c r="L11" s="26">
        <f>ИНП!H11*'прогноз доходов'!$C$27+ИНП!I11*'прогноз доходов'!$C$28+ИНП!J11*'прогноз доходов'!$C$29+K11*'прогноз доходов'!$C$30</f>
        <v>0.71863042676108502</v>
      </c>
      <c r="M11" s="9"/>
    </row>
    <row r="12" spans="1:13" ht="16.5" customHeight="1">
      <c r="A12" s="6" t="str">
        <f>'Методика данные'!A11</f>
        <v>Красногорьевский</v>
      </c>
      <c r="B12" s="8">
        <f>'Методика данные'!B11</f>
        <v>3017</v>
      </c>
      <c r="C12" s="7">
        <f>'Методика данные'!D11</f>
        <v>481.37974000000014</v>
      </c>
      <c r="D12" s="7">
        <f>'Методика данные'!E11</f>
        <v>395.01079000000038</v>
      </c>
      <c r="E12" s="7">
        <f>'Методика данные'!F11</f>
        <v>168.90424000000004</v>
      </c>
      <c r="F12" s="7">
        <f>'Методика данные'!G11</f>
        <v>0</v>
      </c>
      <c r="G12" s="31">
        <f>'ИБР_общий, БО, дотации'!U12</f>
        <v>4858.711484194464</v>
      </c>
      <c r="H12" s="25">
        <f t="shared" si="1"/>
        <v>0.37378796831468125</v>
      </c>
      <c r="I12" s="25">
        <f t="shared" si="2"/>
        <v>0.95504079668850983</v>
      </c>
      <c r="J12" s="25">
        <f t="shared" si="3"/>
        <v>0.13553127681858582</v>
      </c>
      <c r="K12" s="67">
        <f t="shared" si="4"/>
        <v>1.5376888431797693</v>
      </c>
      <c r="L12" s="26">
        <f>ИНП!H12*'прогноз доходов'!$C$27+ИНП!I12*'прогноз доходов'!$C$28+ИНП!J12*'прогноз доходов'!$C$29+K12*'прогноз доходов'!$C$30</f>
        <v>0.95803287286940442</v>
      </c>
      <c r="M12" s="9"/>
    </row>
    <row r="13" spans="1:13" ht="15" customHeight="1">
      <c r="A13" s="6" t="str">
        <f>'Методика данные'!A12</f>
        <v>Манзенский</v>
      </c>
      <c r="B13" s="8">
        <f>'Методика данные'!B12</f>
        <v>1609</v>
      </c>
      <c r="C13" s="7">
        <f>'Методика данные'!D12</f>
        <v>244.34574999999987</v>
      </c>
      <c r="D13" s="7">
        <f>'Методика данные'!E12</f>
        <v>28.454749999999994</v>
      </c>
      <c r="E13" s="7">
        <f>'Методика данные'!F12</f>
        <v>208.00298999999998</v>
      </c>
      <c r="F13" s="7">
        <f>'Методика данные'!G12</f>
        <v>0</v>
      </c>
      <c r="G13" s="31">
        <f>'ИБР_общий, БО, дотации'!U13</f>
        <v>1393.4067522009436</v>
      </c>
      <c r="H13" s="25">
        <f t="shared" si="1"/>
        <v>0.35576364462869997</v>
      </c>
      <c r="I13" s="25">
        <f t="shared" si="2"/>
        <v>0.12899919654528502</v>
      </c>
      <c r="J13" s="25">
        <f t="shared" si="3"/>
        <v>0.31295927134267804</v>
      </c>
      <c r="K13" s="67">
        <f t="shared" si="4"/>
        <v>0.82688388702285553</v>
      </c>
      <c r="L13" s="26">
        <f>ИНП!H13*'прогноз доходов'!$C$27+ИНП!I13*'прогноз доходов'!$C$28+ИНП!J13*'прогноз доходов'!$C$29+K13*'прогноз доходов'!$C$30</f>
        <v>0.57624185797229366</v>
      </c>
      <c r="M13" s="9"/>
    </row>
    <row r="14" spans="1:13" ht="14.25" customHeight="1">
      <c r="A14" s="6" t="str">
        <f>'Методика данные'!A13</f>
        <v>Невонский</v>
      </c>
      <c r="B14" s="8">
        <f>'Методика данные'!B13</f>
        <v>1474</v>
      </c>
      <c r="C14" s="7">
        <f>'Методика данные'!D13</f>
        <v>478.97618000000006</v>
      </c>
      <c r="D14" s="7">
        <f>'Методика данные'!E13</f>
        <v>95.481510000000014</v>
      </c>
      <c r="E14" s="7">
        <f>'Методика данные'!F13</f>
        <v>209.75233</v>
      </c>
      <c r="F14" s="7">
        <f>'Методика данные'!G13</f>
        <v>0</v>
      </c>
      <c r="G14" s="31">
        <f>'ИБР_общий, БО, дотации'!U14</f>
        <v>1954.8265480045634</v>
      </c>
      <c r="H14" s="25">
        <f t="shared" si="1"/>
        <v>0.76125341275874148</v>
      </c>
      <c r="I14" s="25">
        <f t="shared" si="2"/>
        <v>0.4725089838611583</v>
      </c>
      <c r="J14" s="25">
        <f t="shared" si="3"/>
        <v>0.34449553582808473</v>
      </c>
      <c r="K14" s="67">
        <f t="shared" si="4"/>
        <v>1.2662906713614797</v>
      </c>
      <c r="L14" s="26">
        <f>ИНП!H14*'прогноз доходов'!$C$27+ИНП!I14*'прогноз доходов'!$C$28+ИНП!J14*'прогноз доходов'!$C$29+K14*'прогноз доходов'!$C$30</f>
        <v>0.91357643205458938</v>
      </c>
      <c r="M14" s="9"/>
    </row>
    <row r="15" spans="1:13" ht="15" customHeight="1">
      <c r="A15" s="6" t="str">
        <f>'Методика данные'!A14</f>
        <v>Нижнетерянский</v>
      </c>
      <c r="B15" s="8">
        <f>'Методика данные'!B14</f>
        <v>415</v>
      </c>
      <c r="C15" s="7">
        <f>'Методика данные'!D14</f>
        <v>220.26663999999997</v>
      </c>
      <c r="D15" s="7">
        <f>'Методика данные'!E14</f>
        <v>47.56096999999999</v>
      </c>
      <c r="E15" s="7">
        <f>'Методика данные'!F14</f>
        <v>173.48578999999995</v>
      </c>
      <c r="F15" s="7">
        <f>'Методика данные'!G14</f>
        <v>0</v>
      </c>
      <c r="G15" s="31">
        <f>'ИБР_общий, БО, дотации'!U15</f>
        <v>291.1639655888049</v>
      </c>
      <c r="H15" s="25">
        <f t="shared" si="1"/>
        <v>1.243407407821318</v>
      </c>
      <c r="I15" s="25">
        <f t="shared" si="2"/>
        <v>0.83597036464174956</v>
      </c>
      <c r="J15" s="25">
        <f t="shared" si="3"/>
        <v>1.0120223400446466</v>
      </c>
      <c r="K15" s="67">
        <f t="shared" si="4"/>
        <v>0.66990341480596927</v>
      </c>
      <c r="L15" s="26">
        <f>ИНП!H15*'прогноз доходов'!$C$27+ИНП!I15*'прогноз доходов'!$C$28+ИНП!J15*'прогноз доходов'!$C$29+K15*'прогноз доходов'!$C$30</f>
        <v>0.87180828280502731</v>
      </c>
      <c r="M15" s="9"/>
    </row>
    <row r="16" spans="1:13" ht="15" customHeight="1">
      <c r="A16" s="6" t="str">
        <f>'Методика данные'!A15</f>
        <v>Новохайский</v>
      </c>
      <c r="B16" s="8">
        <f>'Методика данные'!B15</f>
        <v>1145</v>
      </c>
      <c r="C16" s="7">
        <f>'Методика данные'!D15</f>
        <v>266.04287000000022</v>
      </c>
      <c r="D16" s="7">
        <f>'Методика данные'!E15</f>
        <v>84.722760000000008</v>
      </c>
      <c r="E16" s="7">
        <f>'Методика данные'!F15</f>
        <v>117.02543999999997</v>
      </c>
      <c r="F16" s="7">
        <f>'Методика данные'!G15</f>
        <v>0</v>
      </c>
      <c r="G16" s="31">
        <f>'ИБР_общий, БО, дотации'!U16</f>
        <v>1705.5748394674729</v>
      </c>
      <c r="H16" s="25">
        <f t="shared" si="1"/>
        <v>0.54432584782574345</v>
      </c>
      <c r="I16" s="25">
        <f t="shared" si="2"/>
        <v>0.53973786119792566</v>
      </c>
      <c r="J16" s="25">
        <f t="shared" si="3"/>
        <v>0.24742813644109907</v>
      </c>
      <c r="K16" s="67">
        <f t="shared" si="4"/>
        <v>1.4222893451288074</v>
      </c>
      <c r="L16" s="26">
        <f>ИНП!H16*'прогноз доходов'!$C$27+ИНП!I16*'прогноз доходов'!$C$28+ИНП!J16*'прогноз доходов'!$C$29+K16*'прогноз доходов'!$C$30</f>
        <v>0.9327327823000412</v>
      </c>
      <c r="M16" s="9"/>
    </row>
    <row r="17" spans="1:13" ht="15" customHeight="1">
      <c r="A17" s="6" t="str">
        <f>'Методика данные'!A16</f>
        <v>Октябрьский</v>
      </c>
      <c r="B17" s="8">
        <f>'Методика данные'!B16</f>
        <v>5599</v>
      </c>
      <c r="C17" s="7">
        <f>'Методика данные'!D16</f>
        <v>2521.5309399999978</v>
      </c>
      <c r="D17" s="7">
        <f>'Методика данные'!E16</f>
        <v>406.75822000000034</v>
      </c>
      <c r="E17" s="7">
        <f>'Методика данные'!F16</f>
        <v>708.31885999999997</v>
      </c>
      <c r="F17" s="7">
        <f>'Методика данные'!G16</f>
        <v>0</v>
      </c>
      <c r="G17" s="31">
        <f>'ИБР_общий, БО, дотации'!U17</f>
        <v>7510.5032658690643</v>
      </c>
      <c r="H17" s="25">
        <f t="shared" si="1"/>
        <v>1.0550344821255384</v>
      </c>
      <c r="I17" s="25">
        <f t="shared" si="2"/>
        <v>0.52992467950676359</v>
      </c>
      <c r="J17" s="25">
        <f t="shared" si="3"/>
        <v>0.30626165588076631</v>
      </c>
      <c r="K17" s="67">
        <f t="shared" si="4"/>
        <v>1.2807997506840025</v>
      </c>
      <c r="L17" s="26">
        <f>ИНП!H17*'прогноз доходов'!$C$27+ИНП!I17*'прогноз доходов'!$C$28+ИНП!J17*'прогноз доходов'!$C$29+K17*'прогноз доходов'!$C$30</f>
        <v>0.97605032673635894</v>
      </c>
      <c r="M17" s="9"/>
    </row>
    <row r="18" spans="1:13" ht="15" customHeight="1">
      <c r="A18" s="6" t="str">
        <f>'Методика данные'!A17</f>
        <v>Осиновомысский</v>
      </c>
      <c r="B18" s="8">
        <f>'Методика данные'!B17</f>
        <v>1470</v>
      </c>
      <c r="C18" s="7">
        <f>'Методика данные'!D17</f>
        <v>227.31104000000002</v>
      </c>
      <c r="D18" s="7">
        <f>'Методика данные'!E17</f>
        <v>87.825310000000016</v>
      </c>
      <c r="E18" s="7">
        <f>'Методика данные'!F17</f>
        <v>295.49167999999997</v>
      </c>
      <c r="F18" s="7">
        <f>'Методика данные'!G17</f>
        <v>0</v>
      </c>
      <c r="G18" s="31">
        <f>'ИБР_общий, БО, дотации'!U18</f>
        <v>2182.4099551118347</v>
      </c>
      <c r="H18" s="25">
        <f t="shared" si="1"/>
        <v>0.36225635615429008</v>
      </c>
      <c r="I18" s="25">
        <f t="shared" si="2"/>
        <v>0.43580341773053827</v>
      </c>
      <c r="J18" s="25">
        <f t="shared" si="3"/>
        <v>0.48663373307004421</v>
      </c>
      <c r="K18" s="67">
        <f t="shared" si="4"/>
        <v>1.4175606914252334</v>
      </c>
      <c r="L18" s="26">
        <f>ИНП!H18*'прогноз доходов'!$C$27+ИНП!I18*'прогноз доходов'!$C$28+ИНП!J18*'прогноз доходов'!$C$29+K18*'прогноз доходов'!$C$30</f>
        <v>0.93934428858935837</v>
      </c>
      <c r="M18" s="9"/>
    </row>
    <row r="19" spans="1:13" ht="15" customHeight="1">
      <c r="A19" s="6" t="str">
        <f>'Методика данные'!A18</f>
        <v>Пинчугский</v>
      </c>
      <c r="B19" s="8">
        <f>'Методика данные'!B18</f>
        <v>2149</v>
      </c>
      <c r="C19" s="7">
        <f>'Методика данные'!D18</f>
        <v>173.19228000000007</v>
      </c>
      <c r="D19" s="7">
        <f>'Методика данные'!E18</f>
        <v>222.74255999999997</v>
      </c>
      <c r="E19" s="7">
        <f>'Методика данные'!F18</f>
        <v>264.4045099999999</v>
      </c>
      <c r="F19" s="7">
        <f>'Методика данные'!G18</f>
        <v>0</v>
      </c>
      <c r="G19" s="31">
        <f>'ИБР_общий, БО, дотации'!U19</f>
        <v>3767.1360530083093</v>
      </c>
      <c r="H19" s="25">
        <f t="shared" si="1"/>
        <v>0.1888012799402298</v>
      </c>
      <c r="I19" s="25">
        <f t="shared" si="2"/>
        <v>0.75605791868817684</v>
      </c>
      <c r="J19" s="25">
        <f t="shared" si="3"/>
        <v>0.2978562595519339</v>
      </c>
      <c r="K19" s="67">
        <f t="shared" si="4"/>
        <v>1.6737768330384772</v>
      </c>
      <c r="L19" s="26">
        <f>ИНП!H19*'прогноз доходов'!$C$27+ИНП!I19*'прогноз доходов'!$C$28+ИНП!J19*'прогноз доходов'!$C$29+K19*'прогноз доходов'!$C$30</f>
        <v>1.0142652962856853</v>
      </c>
      <c r="M19" s="9"/>
    </row>
    <row r="20" spans="1:13" ht="15" customHeight="1">
      <c r="A20" s="6" t="str">
        <f>'Методика данные'!A19</f>
        <v>Таёжнинский</v>
      </c>
      <c r="B20" s="8">
        <f>'Методика данные'!B19</f>
        <v>7436</v>
      </c>
      <c r="C20" s="7">
        <f>'Методика данные'!D19</f>
        <v>3313.6940099999979</v>
      </c>
      <c r="D20" s="7">
        <f>'Методика данные'!E19</f>
        <v>994.63291000000027</v>
      </c>
      <c r="E20" s="7">
        <f>'Методика данные'!F19</f>
        <v>7316.6609300000009</v>
      </c>
      <c r="F20" s="7">
        <f>'Методика данные'!G19</f>
        <v>0</v>
      </c>
      <c r="G20" s="31">
        <f>'ИБР_общий, БО, дотации'!U20</f>
        <v>5780.7412659970987</v>
      </c>
      <c r="H20" s="25">
        <f t="shared" si="1"/>
        <v>1.0439647668470369</v>
      </c>
      <c r="I20" s="25">
        <f t="shared" si="2"/>
        <v>0.97568969690245511</v>
      </c>
      <c r="J20" s="25">
        <f t="shared" si="3"/>
        <v>2.3820333434349972</v>
      </c>
      <c r="K20" s="67">
        <f t="shared" si="4"/>
        <v>0.74227838326753504</v>
      </c>
      <c r="L20" s="26">
        <f>ИНП!H20*'прогноз доходов'!$C$27+ИНП!I20*'прогноз доходов'!$C$28+ИНП!J20*'прогноз доходов'!$C$29+K20*'прогноз доходов'!$C$30</f>
        <v>1.1772082406508724</v>
      </c>
      <c r="M20" s="9"/>
    </row>
    <row r="21" spans="1:13" ht="15" customHeight="1">
      <c r="A21" s="6" t="str">
        <f>'Методика данные'!A20</f>
        <v>Такучетский</v>
      </c>
      <c r="B21" s="8">
        <f>'Методика данные'!B20</f>
        <v>628</v>
      </c>
      <c r="C21" s="7">
        <f>'Методика данные'!D20</f>
        <v>62.00001000000001</v>
      </c>
      <c r="D21" s="7">
        <f>'Методика данные'!E20</f>
        <v>-8.7853500000000047</v>
      </c>
      <c r="E21" s="7">
        <f>'Методика данные'!F20</f>
        <v>2.8288800000000003</v>
      </c>
      <c r="F21" s="7">
        <f>'Методика данные'!G20</f>
        <v>0</v>
      </c>
      <c r="G21" s="31">
        <f>'ИБР_общий, БО, дотации'!U21</f>
        <v>281.15047102929236</v>
      </c>
      <c r="H21" s="25">
        <f t="shared" si="1"/>
        <v>0.23128365181231897</v>
      </c>
      <c r="I21" s="25">
        <f t="shared" si="2"/>
        <v>-0.10204405295931725</v>
      </c>
      <c r="J21" s="25">
        <f t="shared" si="3"/>
        <v>1.0905087877690423E-2</v>
      </c>
      <c r="K21" s="67">
        <f t="shared" si="4"/>
        <v>0.42746625292373897</v>
      </c>
      <c r="L21" s="26">
        <f>ИНП!H21*'прогноз доходов'!$C$27+ИНП!I21*'прогноз доходов'!$C$28+ИНП!J21*'прогноз доходов'!$C$29+K21*'прогноз доходов'!$C$30</f>
        <v>0.26434410487006887</v>
      </c>
      <c r="M21" s="9"/>
    </row>
    <row r="22" spans="1:13" ht="15" customHeight="1">
      <c r="A22" s="6" t="str">
        <f>'Методика данные'!A21</f>
        <v>Хребтовский</v>
      </c>
      <c r="B22" s="8">
        <f>'Методика данные'!B21</f>
        <v>1356</v>
      </c>
      <c r="C22" s="7">
        <f>'Методика данные'!D21</f>
        <v>373.70239000000015</v>
      </c>
      <c r="D22" s="7">
        <f>'Методика данные'!E21</f>
        <v>101.74840000000002</v>
      </c>
      <c r="E22" s="7">
        <f>'Методика данные'!F21</f>
        <v>4.3256699999999997</v>
      </c>
      <c r="F22" s="7">
        <f>'Методика данные'!G21</f>
        <v>0</v>
      </c>
      <c r="G22" s="31">
        <f>'ИБР_общий, БО, дотации'!U22</f>
        <v>1748.3815473620689</v>
      </c>
      <c r="H22" s="25">
        <f t="shared" si="1"/>
        <v>0.64562301850880321</v>
      </c>
      <c r="I22" s="25">
        <f t="shared" si="2"/>
        <v>0.54733872258335037</v>
      </c>
      <c r="J22" s="25">
        <f t="shared" si="3"/>
        <v>7.7226789967416894E-3</v>
      </c>
      <c r="K22" s="67">
        <f t="shared" si="4"/>
        <v>1.2311166000945593</v>
      </c>
      <c r="L22" s="26">
        <f>ИНП!H22*'прогноз доходов'!$C$27+ИНП!I22*'прогноз доходов'!$C$28+ИНП!J22*'прогноз доходов'!$C$29+K22*'прогноз доходов'!$C$30</f>
        <v>0.80250554370382976</v>
      </c>
      <c r="M22" s="9"/>
    </row>
    <row r="23" spans="1:13" ht="15" customHeight="1">
      <c r="A23" s="6" t="str">
        <f>'Методика данные'!A22</f>
        <v>Чуноярский</v>
      </c>
      <c r="B23" s="8">
        <f>'Методика данные'!B22</f>
        <v>2866</v>
      </c>
      <c r="C23" s="7">
        <f>'Методика данные'!D22</f>
        <v>457.66805000000022</v>
      </c>
      <c r="D23" s="7">
        <f>'Методика данные'!E22</f>
        <v>360.53437000000008</v>
      </c>
      <c r="E23" s="7">
        <f>'Методика данные'!F22</f>
        <v>1060.0833999999998</v>
      </c>
      <c r="F23" s="7">
        <f>'Методика данные'!G22</f>
        <v>0</v>
      </c>
      <c r="G23" s="31">
        <f>'ИБР_общий, БО, дотации'!U23</f>
        <v>4287.4940102528053</v>
      </c>
      <c r="H23" s="25">
        <f t="shared" si="1"/>
        <v>0.37409958745025479</v>
      </c>
      <c r="I23" s="25">
        <f t="shared" si="2"/>
        <v>0.91761131827324283</v>
      </c>
      <c r="J23" s="25">
        <f t="shared" si="3"/>
        <v>0.89544339215623148</v>
      </c>
      <c r="K23" s="67">
        <f t="shared" si="4"/>
        <v>1.4284005305588443</v>
      </c>
      <c r="L23" s="26">
        <f>ИНП!H23*'прогноз доходов'!$C$27+ИНП!I23*'прогноз доходов'!$C$28+ИНП!J23*'прогноз доходов'!$C$29+K23*'прогноз доходов'!$C$30</f>
        <v>1.0659147211088589</v>
      </c>
      <c r="M23" s="9"/>
    </row>
    <row r="24" spans="1:13" ht="15.75" customHeight="1">
      <c r="A24" s="6" t="str">
        <f>'Методика данные'!A23</f>
        <v>Шиверский</v>
      </c>
      <c r="B24" s="8">
        <f>'Методика данные'!B23</f>
        <v>928</v>
      </c>
      <c r="C24" s="7">
        <f>'Методика данные'!D23</f>
        <v>367.73285999999996</v>
      </c>
      <c r="D24" s="7">
        <f>'Методика данные'!E23</f>
        <v>100.17609999999998</v>
      </c>
      <c r="E24" s="7">
        <f>'Методика данные'!F23</f>
        <v>14.241189999999996</v>
      </c>
      <c r="F24" s="7">
        <f>'Методика данные'!G23</f>
        <v>0</v>
      </c>
      <c r="G24" s="31">
        <f>'ИБР_общий, БО, дотации'!U24</f>
        <v>849.28482194109995</v>
      </c>
      <c r="H24" s="25">
        <f t="shared" si="1"/>
        <v>0.92831909415970881</v>
      </c>
      <c r="I24" s="25">
        <f t="shared" si="2"/>
        <v>0.78741633300200331</v>
      </c>
      <c r="J24" s="25">
        <f t="shared" si="3"/>
        <v>3.7151178302262035E-2</v>
      </c>
      <c r="K24" s="67">
        <f t="shared" si="4"/>
        <v>0.87383220987683818</v>
      </c>
      <c r="L24" s="26">
        <f>ИНП!H24*'прогноз доходов'!$C$27+ИНП!I24*'прогноз доходов'!$C$28+ИНП!J24*'прогноз доходов'!$C$29+K24*'прогноз доходов'!$C$30</f>
        <v>0.69637334067589141</v>
      </c>
      <c r="M24" s="9"/>
    </row>
    <row r="25" spans="1:13" s="14" customFormat="1">
      <c r="A25" s="10" t="s">
        <v>206</v>
      </c>
      <c r="B25" s="11">
        <f t="shared" ref="B25:G25" si="5">SUM(B7:B24)</f>
        <v>44954</v>
      </c>
      <c r="C25" s="11">
        <f t="shared" si="5"/>
        <v>19189.140429999989</v>
      </c>
      <c r="D25" s="11">
        <f t="shared" si="5"/>
        <v>6162.8282700000027</v>
      </c>
      <c r="E25" s="11">
        <f t="shared" si="5"/>
        <v>18569.23674</v>
      </c>
      <c r="F25" s="11">
        <f t="shared" si="5"/>
        <v>0</v>
      </c>
      <c r="G25" s="32">
        <f t="shared" si="5"/>
        <v>47081.000000000015</v>
      </c>
      <c r="H25" s="27">
        <f>(C25/B25)/($C$25/$B$25)</f>
        <v>1</v>
      </c>
      <c r="I25" s="27">
        <f>(D25/B25)/($D$25/$B$25)</f>
        <v>1</v>
      </c>
      <c r="J25" s="27">
        <f>((E25+F25)/B25)/(($E$25+$F$25)/$B$25)</f>
        <v>1</v>
      </c>
      <c r="K25" s="71">
        <f>(G25/G$25)/(B25/B$25)</f>
        <v>1</v>
      </c>
      <c r="L25" s="28">
        <f>ИНП!H25*'прогноз доходов'!$C$27+ИНП!I25*'прогноз доходов'!$C$28+ИНП!J25*'прогноз доходов'!$C$29+K25*'прогноз доходов'!$C$30</f>
        <v>1.0000000000000002</v>
      </c>
      <c r="M25" s="13"/>
    </row>
  </sheetData>
  <mergeCells count="12">
    <mergeCell ref="M2:M3"/>
    <mergeCell ref="K2:K3"/>
    <mergeCell ref="L2:L3"/>
    <mergeCell ref="A1:L1"/>
    <mergeCell ref="A2:A3"/>
    <mergeCell ref="B2:B3"/>
    <mergeCell ref="C2:C3"/>
    <mergeCell ref="D2:D3"/>
    <mergeCell ref="E2:E3"/>
    <mergeCell ref="F2:F3"/>
    <mergeCell ref="G2:G3"/>
    <mergeCell ref="H2:J2"/>
  </mergeCells>
  <phoneticPr fontId="25" type="noConversion"/>
  <pageMargins left="0.25" right="0.25" top="0.75" bottom="0.75" header="0.3" footer="0.3"/>
  <pageSetup paperSize="9" scale="98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Y26"/>
  <sheetViews>
    <sheetView view="pageBreakPreview" workbookViewId="0">
      <pane xSplit="1" ySplit="6" topLeftCell="H7" activePane="bottomRight" state="frozen"/>
      <selection pane="topRight" activeCell="B1" sqref="B1"/>
      <selection pane="bottomLeft" activeCell="A7" sqref="A7"/>
      <selection pane="bottomRight" activeCell="R9" sqref="R9"/>
    </sheetView>
  </sheetViews>
  <sheetFormatPr defaultColWidth="9.140625" defaultRowHeight="12.75"/>
  <cols>
    <col min="1" max="1" width="31.42578125" style="1" customWidth="1"/>
    <col min="2" max="3" width="10.28515625" style="1" customWidth="1"/>
    <col min="4" max="4" width="12.28515625" style="1" customWidth="1"/>
    <col min="5" max="5" width="10.28515625" style="1" customWidth="1"/>
    <col min="6" max="6" width="12" style="1" customWidth="1"/>
    <col min="7" max="8" width="10.28515625" style="1" customWidth="1"/>
    <col min="9" max="9" width="14.85546875" style="1" customWidth="1"/>
    <col min="10" max="10" width="10.28515625" style="1" customWidth="1"/>
    <col min="11" max="11" width="10.42578125" style="1" customWidth="1"/>
    <col min="12" max="12" width="13.7109375" style="38" customWidth="1"/>
    <col min="13" max="15" width="10.28515625" style="38" customWidth="1"/>
    <col min="16" max="16" width="17.85546875" style="38" customWidth="1"/>
    <col min="17" max="21" width="15.28515625" style="38" customWidth="1"/>
    <col min="22" max="22" width="15.140625" style="1" customWidth="1"/>
    <col min="23" max="16384" width="9.140625" style="1"/>
  </cols>
  <sheetData>
    <row r="1" spans="1:25" ht="24.75" customHeight="1">
      <c r="A1" s="471" t="s">
        <v>267</v>
      </c>
      <c r="B1" s="471"/>
      <c r="C1" s="471"/>
      <c r="D1" s="471"/>
      <c r="E1" s="471"/>
      <c r="F1" s="471"/>
      <c r="G1" s="471"/>
      <c r="H1" s="471"/>
      <c r="I1" s="471"/>
      <c r="J1" s="471"/>
      <c r="K1" s="471"/>
      <c r="L1" s="471"/>
      <c r="M1" s="471"/>
      <c r="N1" s="471"/>
      <c r="O1" s="471"/>
      <c r="P1" s="471"/>
      <c r="Q1" s="471"/>
      <c r="R1" s="471"/>
      <c r="S1" s="471"/>
      <c r="T1" s="471"/>
      <c r="U1" s="471"/>
      <c r="V1" s="471"/>
    </row>
    <row r="2" spans="1:25" s="5" customFormat="1" ht="51" customHeight="1">
      <c r="A2" s="478" t="s">
        <v>205</v>
      </c>
      <c r="B2" s="478" t="s">
        <v>210</v>
      </c>
      <c r="C2" s="480" t="s">
        <v>255</v>
      </c>
      <c r="D2" s="481"/>
      <c r="E2" s="481"/>
      <c r="F2" s="481"/>
      <c r="G2" s="481"/>
      <c r="H2" s="481"/>
      <c r="I2" s="481"/>
      <c r="J2" s="481"/>
      <c r="K2" s="481"/>
      <c r="L2" s="481"/>
      <c r="M2" s="481"/>
      <c r="N2" s="482" t="s">
        <v>265</v>
      </c>
      <c r="O2" s="482"/>
      <c r="P2" s="482"/>
      <c r="Q2" s="482"/>
      <c r="R2" s="483" t="s">
        <v>289</v>
      </c>
      <c r="S2" s="485" t="s">
        <v>341</v>
      </c>
      <c r="T2" s="486"/>
      <c r="U2" s="487"/>
      <c r="V2" s="478" t="s">
        <v>3</v>
      </c>
    </row>
    <row r="3" spans="1:25" s="5" customFormat="1" ht="117.75" customHeight="1">
      <c r="A3" s="479"/>
      <c r="B3" s="479"/>
      <c r="C3" s="2" t="s">
        <v>252</v>
      </c>
      <c r="D3" s="2" t="s">
        <v>259</v>
      </c>
      <c r="E3" s="23" t="s">
        <v>251</v>
      </c>
      <c r="F3" s="2" t="s">
        <v>260</v>
      </c>
      <c r="G3" s="2" t="s">
        <v>254</v>
      </c>
      <c r="H3" s="2" t="s">
        <v>193</v>
      </c>
      <c r="I3" s="2" t="s">
        <v>250</v>
      </c>
      <c r="J3" s="2" t="s">
        <v>258</v>
      </c>
      <c r="K3" s="2" t="s">
        <v>261</v>
      </c>
      <c r="L3" s="35" t="s">
        <v>256</v>
      </c>
      <c r="M3" s="39" t="s">
        <v>191</v>
      </c>
      <c r="N3" s="2" t="s">
        <v>248</v>
      </c>
      <c r="O3" s="2" t="s">
        <v>264</v>
      </c>
      <c r="P3" s="35" t="s">
        <v>266</v>
      </c>
      <c r="Q3" s="2" t="s">
        <v>262</v>
      </c>
      <c r="R3" s="484"/>
      <c r="S3" s="2" t="s">
        <v>292</v>
      </c>
      <c r="T3" s="35" t="s">
        <v>293</v>
      </c>
      <c r="U3" s="35" t="s">
        <v>337</v>
      </c>
      <c r="V3" s="479"/>
    </row>
    <row r="4" spans="1:25" s="5" customFormat="1" ht="10.5">
      <c r="A4" s="2" t="s">
        <v>202</v>
      </c>
      <c r="B4" s="16" t="str">
        <f>"01.01."&amp;(год-1)</f>
        <v>01.01.2021</v>
      </c>
      <c r="C4" s="16"/>
      <c r="D4" s="2"/>
      <c r="E4" s="16"/>
      <c r="F4" s="2"/>
      <c r="G4" s="2"/>
      <c r="H4" s="2"/>
      <c r="I4" s="16"/>
      <c r="J4" s="2"/>
      <c r="K4" s="2"/>
      <c r="L4" s="35"/>
      <c r="M4" s="35"/>
      <c r="N4" s="16" t="str">
        <f>"01.01."&amp;(год-2)</f>
        <v>01.01.2020</v>
      </c>
      <c r="O4" s="16" t="str">
        <f>"01.01."&amp;(год-2)</f>
        <v>01.01.2020</v>
      </c>
      <c r="P4" s="35"/>
      <c r="Q4" s="35"/>
      <c r="R4" s="61"/>
      <c r="S4" s="143">
        <f>год</f>
        <v>2022</v>
      </c>
      <c r="T4" s="143">
        <f>год</f>
        <v>2022</v>
      </c>
      <c r="U4" s="64"/>
      <c r="V4" s="143">
        <f>год</f>
        <v>2022</v>
      </c>
    </row>
    <row r="5" spans="1:25" s="5" customFormat="1" ht="10.5">
      <c r="A5" s="2" t="s">
        <v>203</v>
      </c>
      <c r="B5" s="2" t="s">
        <v>208</v>
      </c>
      <c r="C5" s="2"/>
      <c r="D5" s="2"/>
      <c r="E5" s="2" t="s">
        <v>207</v>
      </c>
      <c r="F5" s="2"/>
      <c r="G5" s="2" t="s">
        <v>476</v>
      </c>
      <c r="H5" s="2"/>
      <c r="I5" s="2"/>
      <c r="J5" s="2"/>
      <c r="K5" s="2"/>
      <c r="L5" s="35"/>
      <c r="M5" s="35"/>
      <c r="N5" s="2" t="s">
        <v>208</v>
      </c>
      <c r="O5" s="2"/>
      <c r="P5" s="35"/>
      <c r="Q5" s="35"/>
      <c r="R5" s="61"/>
      <c r="S5" s="2" t="s">
        <v>345</v>
      </c>
      <c r="T5" s="2" t="s">
        <v>345</v>
      </c>
      <c r="U5" s="35"/>
      <c r="V5" s="35"/>
    </row>
    <row r="6" spans="1:25" s="5" customFormat="1">
      <c r="A6" s="2" t="s">
        <v>204</v>
      </c>
      <c r="B6" s="2" t="s">
        <v>0</v>
      </c>
      <c r="C6" s="2"/>
      <c r="D6" s="2" t="s">
        <v>7</v>
      </c>
      <c r="E6" s="2"/>
      <c r="F6" s="2" t="s">
        <v>8</v>
      </c>
      <c r="G6" s="2" t="s">
        <v>195</v>
      </c>
      <c r="H6" s="2" t="s">
        <v>194</v>
      </c>
      <c r="I6" s="2" t="s">
        <v>190</v>
      </c>
      <c r="J6" s="2" t="s">
        <v>257</v>
      </c>
      <c r="K6" s="2" t="s">
        <v>199</v>
      </c>
      <c r="L6" s="35" t="s">
        <v>192</v>
      </c>
      <c r="M6" s="35" t="s">
        <v>9</v>
      </c>
      <c r="N6" s="2"/>
      <c r="O6" s="2" t="s">
        <v>198</v>
      </c>
      <c r="P6" s="35" t="s">
        <v>263</v>
      </c>
      <c r="Q6" s="35" t="s">
        <v>197</v>
      </c>
      <c r="R6" s="61" t="s">
        <v>290</v>
      </c>
      <c r="S6" s="35"/>
      <c r="T6" s="35"/>
      <c r="U6" s="35"/>
      <c r="V6" s="35" t="s">
        <v>4</v>
      </c>
      <c r="W6" s="1"/>
      <c r="X6" s="1" t="s">
        <v>120</v>
      </c>
      <c r="Y6" s="5" t="s">
        <v>146</v>
      </c>
    </row>
    <row r="7" spans="1:25" ht="15" customHeight="1">
      <c r="A7" s="6" t="str">
        <f>'Методика данные'!A6</f>
        <v>Ангарский</v>
      </c>
      <c r="B7" s="8">
        <f>'Методика данные'!B6</f>
        <v>1985</v>
      </c>
      <c r="C7" s="8">
        <f>'Методика данные'!I6</f>
        <v>1</v>
      </c>
      <c r="D7" s="139">
        <v>0.05</v>
      </c>
      <c r="E7" s="8">
        <f>'Методика данные'!H6</f>
        <v>23</v>
      </c>
      <c r="F7" s="139">
        <v>0.5</v>
      </c>
      <c r="G7" s="7">
        <f>'Методика данные'!J6</f>
        <v>151.5</v>
      </c>
      <c r="H7" s="7">
        <f>(G7/B7*B$25/C$25)/(G$25/B$25*B7/C7)</f>
        <v>1.1421996095080749</v>
      </c>
      <c r="I7" s="7">
        <f>'Методика данные'!M6</f>
        <v>9.9999999999999995E-7</v>
      </c>
      <c r="J7" s="7">
        <f>'Методика данные'!O6</f>
        <v>0</v>
      </c>
      <c r="K7" s="135">
        <v>0.5</v>
      </c>
      <c r="L7" s="36">
        <f>(G$25/(I$25*10))/(G7/(I7*10))+J7*K7</f>
        <v>0.95946204620461994</v>
      </c>
      <c r="M7" s="37">
        <f>1+D7*H7+F7*L7</f>
        <v>1.5368410035777138</v>
      </c>
      <c r="N7" s="7">
        <f>'Методика данные'!C6</f>
        <v>1985</v>
      </c>
      <c r="O7" s="7">
        <f>N7/B7</f>
        <v>1</v>
      </c>
      <c r="P7" s="140">
        <v>0.1</v>
      </c>
      <c r="Q7" s="65">
        <f>1+P7*O7</f>
        <v>1.1000000000000001</v>
      </c>
      <c r="R7" s="62">
        <f>(0.7*B7+0.3*$B$26)/B7</f>
        <v>1.0774475230898404</v>
      </c>
      <c r="S7" s="138">
        <f t="shared" ref="S7:S24" si="0">SUMIF(классификация_методика,X7,Проект_сумма)</f>
        <v>877.6</v>
      </c>
      <c r="T7" s="138">
        <f t="shared" ref="T7:T24" si="1">SUMIF(классификация_методика,Y7,Проект_сумма)</f>
        <v>7409.0051000000003</v>
      </c>
      <c r="U7" s="65">
        <f>(1+S7/T7)/(1+S$25/T$25)</f>
        <v>1.0346146182617648</v>
      </c>
      <c r="V7" s="46">
        <f>M7*Q7*R7</f>
        <v>1.8214520859564838</v>
      </c>
      <c r="W7" s="24">
        <v>901</v>
      </c>
      <c r="X7" s="1" t="str">
        <f>"адм"&amp;$W7&amp;"ком"</f>
        <v>адм901ком</v>
      </c>
      <c r="Y7" s="1" t="str">
        <f>"адм"&amp;$W7&amp;"*"</f>
        <v>адм901*</v>
      </c>
    </row>
    <row r="8" spans="1:25" ht="15" customHeight="1">
      <c r="A8" s="6" t="str">
        <f>'Методика данные'!A7</f>
        <v>Артюгинский</v>
      </c>
      <c r="B8" s="8">
        <f>'Методика данные'!B7</f>
        <v>572</v>
      </c>
      <c r="C8" s="8">
        <f>'Методика данные'!I7</f>
        <v>2</v>
      </c>
      <c r="D8" s="139">
        <v>0.05</v>
      </c>
      <c r="E8" s="8">
        <f>'Методика данные'!H7</f>
        <v>53</v>
      </c>
      <c r="F8" s="139">
        <v>0.5</v>
      </c>
      <c r="G8" s="7">
        <f>'Методика данные'!J7</f>
        <v>82.537999999999997</v>
      </c>
      <c r="H8" s="7">
        <f t="shared" ref="H8:H24" si="2">(G8/B8*B$25/C$25)/(G$25/B$25*B8/C8)</f>
        <v>14.987951392322937</v>
      </c>
      <c r="I8" s="7">
        <f>'Методика данные'!M7</f>
        <v>9.9999999999999995E-7</v>
      </c>
      <c r="J8" s="7">
        <f>'Методика данные'!O7</f>
        <v>0</v>
      </c>
      <c r="K8" s="135">
        <v>0.5</v>
      </c>
      <c r="L8" s="36">
        <f t="shared" ref="L8:L24" si="3">(G$25/(I$25*10))/(G8/(I8*10))+J8*K8</f>
        <v>1.7611100341660804</v>
      </c>
      <c r="M8" s="37">
        <f t="shared" ref="M8:M24" si="4">1+D8*H8+F8*L8</f>
        <v>2.6299525866991869</v>
      </c>
      <c r="N8" s="7">
        <f>'Методика данные'!C7</f>
        <v>572</v>
      </c>
      <c r="O8" s="7">
        <f t="shared" ref="O8:O24" si="5">N8/B8</f>
        <v>1</v>
      </c>
      <c r="P8" s="140">
        <v>0.1</v>
      </c>
      <c r="Q8" s="65">
        <f t="shared" ref="Q8:Q24" si="6">1+P8*O8</f>
        <v>1.1000000000000001</v>
      </c>
      <c r="R8" s="62">
        <f>(0.7*B8+0.3*$B$26)/B8</f>
        <v>2.0098484848484848</v>
      </c>
      <c r="S8" s="138">
        <f t="shared" si="0"/>
        <v>474.1</v>
      </c>
      <c r="T8" s="138">
        <f t="shared" si="1"/>
        <v>6724.6770000000006</v>
      </c>
      <c r="U8" s="65">
        <f t="shared" ref="U8:U24" si="7">(1+S8/T8)/(1+S$25/T$25)</f>
        <v>0.99025980772821143</v>
      </c>
      <c r="V8" s="46">
        <f t="shared" ref="V8:V24" si="8">M8*Q8*R8</f>
        <v>5.8143868437607855</v>
      </c>
      <c r="W8" s="24">
        <v>902</v>
      </c>
      <c r="X8" s="1" t="str">
        <f t="shared" ref="X8:X24" si="9">"адм"&amp;$W8&amp;"ком"</f>
        <v>адм902ком</v>
      </c>
      <c r="Y8" s="1" t="str">
        <f t="shared" ref="Y8:Y24" si="10">"адм"&amp;$W8&amp;"*"</f>
        <v>адм902*</v>
      </c>
    </row>
    <row r="9" spans="1:25" ht="17.25" customHeight="1">
      <c r="A9" s="6" t="str">
        <f>'Методика данные'!A8</f>
        <v>Белякинский</v>
      </c>
      <c r="B9" s="8">
        <f>'Методика данные'!B8</f>
        <v>228</v>
      </c>
      <c r="C9" s="8">
        <f>'Методика данные'!I8</f>
        <v>2</v>
      </c>
      <c r="D9" s="139">
        <v>0.05</v>
      </c>
      <c r="E9" s="8">
        <f>'Методика данные'!H8</f>
        <v>96</v>
      </c>
      <c r="F9" s="139">
        <v>0.5</v>
      </c>
      <c r="G9" s="7">
        <f>'Методика данные'!J8</f>
        <v>163.54900000000001</v>
      </c>
      <c r="H9" s="7">
        <f t="shared" si="2"/>
        <v>186.92121332242971</v>
      </c>
      <c r="I9" s="7">
        <f>'Методика данные'!M8</f>
        <v>9.9999999999999995E-7</v>
      </c>
      <c r="J9" s="7">
        <f>'Методика данные'!O8</f>
        <v>0</v>
      </c>
      <c r="K9" s="135">
        <v>0.5</v>
      </c>
      <c r="L9" s="36">
        <f t="shared" si="3"/>
        <v>0.88877645231704216</v>
      </c>
      <c r="M9" s="37">
        <f t="shared" si="4"/>
        <v>10.790448892280008</v>
      </c>
      <c r="N9" s="7">
        <f>'Методика данные'!C8</f>
        <v>228</v>
      </c>
      <c r="O9" s="7">
        <f t="shared" si="5"/>
        <v>1</v>
      </c>
      <c r="P9" s="140">
        <v>0.1</v>
      </c>
      <c r="Q9" s="65">
        <f t="shared" si="6"/>
        <v>1.1000000000000001</v>
      </c>
      <c r="R9" s="62">
        <f>(0.95*B9+0.05*$B$26)/B9</f>
        <v>1.4976851851851851</v>
      </c>
      <c r="S9" s="138">
        <f t="shared" si="0"/>
        <v>643.9</v>
      </c>
      <c r="T9" s="138">
        <f t="shared" si="1"/>
        <v>4723.2160000000003</v>
      </c>
      <c r="U9" s="65">
        <f t="shared" si="7"/>
        <v>1.0511508261644122</v>
      </c>
      <c r="V9" s="46">
        <f t="shared" si="8"/>
        <v>17.776764992212225</v>
      </c>
      <c r="W9" s="24">
        <v>903</v>
      </c>
      <c r="X9" s="1" t="str">
        <f t="shared" si="9"/>
        <v>адм903ком</v>
      </c>
      <c r="Y9" s="1" t="str">
        <f t="shared" si="10"/>
        <v>адм903*</v>
      </c>
    </row>
    <row r="10" spans="1:25" ht="16.5" customHeight="1">
      <c r="A10" s="6" t="str">
        <f>'Методика данные'!A9</f>
        <v>Богучанский</v>
      </c>
      <c r="B10" s="8">
        <f>'Методика данные'!B9</f>
        <v>11450</v>
      </c>
      <c r="C10" s="8">
        <f>'Методика данные'!I9</f>
        <v>2</v>
      </c>
      <c r="D10" s="139">
        <v>0.05</v>
      </c>
      <c r="E10" s="8">
        <f>'Методика данные'!H9</f>
        <v>0</v>
      </c>
      <c r="F10" s="139">
        <v>0.5</v>
      </c>
      <c r="G10" s="7">
        <f>'Методика данные'!J9</f>
        <v>100.604</v>
      </c>
      <c r="H10" s="7">
        <f t="shared" si="2"/>
        <v>4.5591582562284363E-2</v>
      </c>
      <c r="I10" s="7">
        <f>'Методика данные'!M9</f>
        <v>9.9999999999999995E-7</v>
      </c>
      <c r="J10" s="7">
        <f>'Методика данные'!O9</f>
        <v>0</v>
      </c>
      <c r="K10" s="135">
        <v>0.5</v>
      </c>
      <c r="L10" s="36">
        <f t="shared" si="3"/>
        <v>1.4448580573337038</v>
      </c>
      <c r="M10" s="37">
        <f t="shared" si="4"/>
        <v>1.724708607794966</v>
      </c>
      <c r="N10" s="7">
        <f>'Методика данные'!C9</f>
        <v>11450</v>
      </c>
      <c r="O10" s="7">
        <f t="shared" si="5"/>
        <v>1</v>
      </c>
      <c r="P10" s="140">
        <v>0.1</v>
      </c>
      <c r="Q10" s="65">
        <f t="shared" si="6"/>
        <v>1.1000000000000001</v>
      </c>
      <c r="R10" s="62">
        <f>(0.7*B10+0.3*$B$26)/B10</f>
        <v>0.76543522561863164</v>
      </c>
      <c r="S10" s="138">
        <f t="shared" si="0"/>
        <v>686.5</v>
      </c>
      <c r="T10" s="138">
        <f t="shared" si="1"/>
        <v>12000.074000000001</v>
      </c>
      <c r="U10" s="65">
        <f t="shared" si="7"/>
        <v>0.97796270693648313</v>
      </c>
      <c r="V10" s="46">
        <f t="shared" si="8"/>
        <v>1.4521679945673296</v>
      </c>
      <c r="W10" s="24">
        <v>904</v>
      </c>
      <c r="X10" s="1" t="str">
        <f t="shared" si="9"/>
        <v>адм904ком</v>
      </c>
      <c r="Y10" s="1" t="str">
        <f t="shared" si="10"/>
        <v>адм904*</v>
      </c>
    </row>
    <row r="11" spans="1:25" ht="16.5" customHeight="1">
      <c r="A11" s="6" t="str">
        <f>'Методика данные'!A10</f>
        <v>Говорковский</v>
      </c>
      <c r="B11" s="8">
        <f>'Методика данные'!B10</f>
        <v>627</v>
      </c>
      <c r="C11" s="8">
        <f>'Методика данные'!I10</f>
        <v>1</v>
      </c>
      <c r="D11" s="139">
        <v>0.05</v>
      </c>
      <c r="E11" s="8">
        <f>'Методика данные'!H10</f>
        <v>104</v>
      </c>
      <c r="F11" s="139">
        <v>0.5</v>
      </c>
      <c r="G11" s="7">
        <f>'Методика данные'!J10</f>
        <v>160.935</v>
      </c>
      <c r="H11" s="7">
        <f t="shared" si="2"/>
        <v>12.160902860227134</v>
      </c>
      <c r="I11" s="7">
        <f>'Методика данные'!M10</f>
        <v>9.9999999999999995E-7</v>
      </c>
      <c r="J11" s="7">
        <f>'Методика данные'!O10</f>
        <v>0</v>
      </c>
      <c r="K11" s="135">
        <v>0.5</v>
      </c>
      <c r="L11" s="36">
        <f t="shared" si="3"/>
        <v>0.90321247708702224</v>
      </c>
      <c r="M11" s="37">
        <f t="shared" si="4"/>
        <v>2.0596513815548678</v>
      </c>
      <c r="N11" s="7">
        <f>'Методика данные'!C10</f>
        <v>627</v>
      </c>
      <c r="O11" s="7">
        <f t="shared" si="5"/>
        <v>1</v>
      </c>
      <c r="P11" s="140">
        <v>0.1</v>
      </c>
      <c r="Q11" s="65">
        <f t="shared" si="6"/>
        <v>1.1000000000000001</v>
      </c>
      <c r="R11" s="62">
        <f>(0.7*B11+0.3*$B$26)/B11</f>
        <v>1.8949494949494947</v>
      </c>
      <c r="S11" s="138">
        <f t="shared" si="0"/>
        <v>243.6</v>
      </c>
      <c r="T11" s="138">
        <f t="shared" si="1"/>
        <v>5961.84</v>
      </c>
      <c r="U11" s="65">
        <f t="shared" si="7"/>
        <v>0.96284000265396474</v>
      </c>
      <c r="V11" s="46">
        <f t="shared" si="8"/>
        <v>4.293228879774369</v>
      </c>
      <c r="W11" s="24">
        <v>905</v>
      </c>
      <c r="X11" s="1" t="str">
        <f t="shared" si="9"/>
        <v>адм905ком</v>
      </c>
      <c r="Y11" s="1" t="str">
        <f t="shared" si="10"/>
        <v>адм905*</v>
      </c>
    </row>
    <row r="12" spans="1:25" ht="16.5" customHeight="1">
      <c r="A12" s="6" t="str">
        <f>'Методика данные'!A11</f>
        <v>Красногорьевский</v>
      </c>
      <c r="B12" s="8">
        <f>'Методика данные'!B11</f>
        <v>3017</v>
      </c>
      <c r="C12" s="8">
        <f>'Методика данные'!I11</f>
        <v>2</v>
      </c>
      <c r="D12" s="139">
        <v>0.05</v>
      </c>
      <c r="E12" s="8">
        <f>'Методика данные'!H11</f>
        <v>10</v>
      </c>
      <c r="F12" s="139">
        <v>0.5</v>
      </c>
      <c r="G12" s="7">
        <f>'Методика данные'!J11</f>
        <v>53.323</v>
      </c>
      <c r="H12" s="7">
        <f t="shared" si="2"/>
        <v>0.34805217116625481</v>
      </c>
      <c r="I12" s="7">
        <f>'Методика данные'!M11</f>
        <v>9.9999999999999995E-7</v>
      </c>
      <c r="J12" s="7">
        <f>'Методика данные'!O11</f>
        <v>0</v>
      </c>
      <c r="K12" s="135">
        <v>0.5</v>
      </c>
      <c r="L12" s="36">
        <f t="shared" si="3"/>
        <v>2.7260000375072657</v>
      </c>
      <c r="M12" s="37">
        <f t="shared" si="4"/>
        <v>2.3804026273119456</v>
      </c>
      <c r="N12" s="7">
        <f>'Методика данные'!C11</f>
        <v>3017</v>
      </c>
      <c r="O12" s="7">
        <f t="shared" si="5"/>
        <v>1</v>
      </c>
      <c r="P12" s="140">
        <v>0.1</v>
      </c>
      <c r="Q12" s="65">
        <f t="shared" si="6"/>
        <v>1.1000000000000001</v>
      </c>
      <c r="R12" s="62">
        <f>(0.7*B12+0.3*$B$26)/B12</f>
        <v>0.94833720030935809</v>
      </c>
      <c r="S12" s="138">
        <f t="shared" si="0"/>
        <v>766.7</v>
      </c>
      <c r="T12" s="138">
        <f t="shared" si="1"/>
        <v>8432.384</v>
      </c>
      <c r="U12" s="65">
        <f t="shared" si="7"/>
        <v>1.0091508031175855</v>
      </c>
      <c r="V12" s="46">
        <f t="shared" si="8"/>
        <v>2.4831667995134561</v>
      </c>
      <c r="W12" s="24">
        <v>906</v>
      </c>
      <c r="X12" s="1" t="str">
        <f t="shared" si="9"/>
        <v>адм906ком</v>
      </c>
      <c r="Y12" s="1" t="str">
        <f t="shared" si="10"/>
        <v>адм906*</v>
      </c>
    </row>
    <row r="13" spans="1:25" ht="15" customHeight="1">
      <c r="A13" s="6" t="str">
        <f>'Методика данные'!A12</f>
        <v>Манзенский</v>
      </c>
      <c r="B13" s="8">
        <f>'Методика данные'!B12</f>
        <v>1609</v>
      </c>
      <c r="C13" s="8">
        <f>'Методика данные'!I12</f>
        <v>1</v>
      </c>
      <c r="D13" s="139">
        <v>0.05</v>
      </c>
      <c r="E13" s="8">
        <f>'Методика данные'!H12</f>
        <v>87</v>
      </c>
      <c r="F13" s="139">
        <v>0.5</v>
      </c>
      <c r="G13" s="7">
        <f>'Методика данные'!J12</f>
        <v>149.892</v>
      </c>
      <c r="H13" s="7">
        <f t="shared" si="2"/>
        <v>1.7199537268197864</v>
      </c>
      <c r="I13" s="7">
        <f>'Методика данные'!M12</f>
        <v>9.9999999999999995E-7</v>
      </c>
      <c r="J13" s="7">
        <f>'Методика данные'!O12</f>
        <v>0</v>
      </c>
      <c r="K13" s="135">
        <v>0.5</v>
      </c>
      <c r="L13" s="36">
        <f t="shared" si="3"/>
        <v>0.96975489018760141</v>
      </c>
      <c r="M13" s="37">
        <f t="shared" si="4"/>
        <v>1.57087513143479</v>
      </c>
      <c r="N13" s="7">
        <f>'Методика данные'!C12</f>
        <v>1609</v>
      </c>
      <c r="O13" s="7">
        <f t="shared" si="5"/>
        <v>1</v>
      </c>
      <c r="P13" s="140">
        <v>0.1</v>
      </c>
      <c r="Q13" s="65">
        <f t="shared" si="6"/>
        <v>1.1000000000000001</v>
      </c>
      <c r="R13" s="62">
        <f>(0.7*B13+0.3*$B$26)/B13</f>
        <v>1.1656515434016987</v>
      </c>
      <c r="S13" s="138">
        <f t="shared" si="0"/>
        <v>798.2</v>
      </c>
      <c r="T13" s="138">
        <f t="shared" si="1"/>
        <v>6223.8769999999995</v>
      </c>
      <c r="U13" s="65">
        <f t="shared" si="7"/>
        <v>1.0436778036456544</v>
      </c>
      <c r="V13" s="46">
        <f t="shared" si="8"/>
        <v>2.0142023235931403</v>
      </c>
      <c r="W13" s="24">
        <v>907</v>
      </c>
      <c r="X13" s="1" t="str">
        <f t="shared" si="9"/>
        <v>адм907ком</v>
      </c>
      <c r="Y13" s="1" t="str">
        <f t="shared" si="10"/>
        <v>адм907*</v>
      </c>
    </row>
    <row r="14" spans="1:25" ht="14.25" customHeight="1">
      <c r="A14" s="6" t="str">
        <f>'Методика данные'!A13</f>
        <v>Невонский</v>
      </c>
      <c r="B14" s="8">
        <f>'Методика данные'!B13</f>
        <v>1474</v>
      </c>
      <c r="C14" s="8">
        <f>'Методика данные'!I13</f>
        <v>2</v>
      </c>
      <c r="D14" s="139">
        <v>0.05</v>
      </c>
      <c r="E14" s="8">
        <f>'Методика данные'!H13</f>
        <v>75</v>
      </c>
      <c r="F14" s="139">
        <v>0.5</v>
      </c>
      <c r="G14" s="7">
        <f>'Методика данные'!J13</f>
        <v>67.635999999999996</v>
      </c>
      <c r="H14" s="7">
        <f t="shared" si="2"/>
        <v>1.8495383499870599</v>
      </c>
      <c r="I14" s="7">
        <f>'Методика данные'!M13</f>
        <v>9.9999999999999995E-7</v>
      </c>
      <c r="J14" s="7">
        <f>'Методика данные'!O13</f>
        <v>0</v>
      </c>
      <c r="K14" s="135">
        <v>0.5</v>
      </c>
      <c r="L14" s="36">
        <f t="shared" si="3"/>
        <v>2.149129161984741</v>
      </c>
      <c r="M14" s="37">
        <f t="shared" si="4"/>
        <v>2.1670414984917237</v>
      </c>
      <c r="N14" s="7">
        <f>'Методика данные'!C13</f>
        <v>1474</v>
      </c>
      <c r="O14" s="7">
        <f t="shared" si="5"/>
        <v>1</v>
      </c>
      <c r="P14" s="140">
        <v>0.1</v>
      </c>
      <c r="Q14" s="65">
        <f t="shared" si="6"/>
        <v>1.1000000000000001</v>
      </c>
      <c r="R14" s="62">
        <f>(0.7*B14+0.3*$B$26)/B14</f>
        <v>1.2082994120307553</v>
      </c>
      <c r="S14" s="138">
        <f t="shared" si="0"/>
        <v>593.6</v>
      </c>
      <c r="T14" s="138">
        <f t="shared" si="1"/>
        <v>7357.6120000000001</v>
      </c>
      <c r="U14" s="65">
        <f t="shared" si="7"/>
        <v>0.99967380539579431</v>
      </c>
      <c r="V14" s="46">
        <f t="shared" si="8"/>
        <v>2.8802784653211768</v>
      </c>
      <c r="W14" s="24">
        <v>908</v>
      </c>
      <c r="X14" s="1" t="str">
        <f t="shared" si="9"/>
        <v>адм908ком</v>
      </c>
      <c r="Y14" s="1" t="str">
        <f t="shared" si="10"/>
        <v>адм908*</v>
      </c>
    </row>
    <row r="15" spans="1:25" ht="15" customHeight="1">
      <c r="A15" s="6" t="str">
        <f>'Методика данные'!A14</f>
        <v>Нижнетерянский</v>
      </c>
      <c r="B15" s="8">
        <f>'Методика данные'!B14</f>
        <v>415</v>
      </c>
      <c r="C15" s="8">
        <f>'Методика данные'!I14</f>
        <v>1</v>
      </c>
      <c r="D15" s="139">
        <v>0.05</v>
      </c>
      <c r="E15" s="8">
        <f>'Методика данные'!H14</f>
        <v>96</v>
      </c>
      <c r="F15" s="139">
        <v>0.5</v>
      </c>
      <c r="G15" s="7">
        <f>'Методика данные'!J14</f>
        <v>9.468</v>
      </c>
      <c r="H15" s="7">
        <f t="shared" si="2"/>
        <v>1.6330987731414206</v>
      </c>
      <c r="I15" s="7">
        <f>'Методика данные'!M14</f>
        <v>9.9999999999999995E-7</v>
      </c>
      <c r="J15" s="7">
        <f>'Методика данные'!O14</f>
        <v>0</v>
      </c>
      <c r="K15" s="135">
        <v>0.5</v>
      </c>
      <c r="L15" s="36">
        <f t="shared" si="3"/>
        <v>15.352608787494711</v>
      </c>
      <c r="M15" s="37">
        <f t="shared" si="4"/>
        <v>8.7579593324044271</v>
      </c>
      <c r="N15" s="7">
        <f>'Методика данные'!C14</f>
        <v>415</v>
      </c>
      <c r="O15" s="7">
        <f t="shared" si="5"/>
        <v>1</v>
      </c>
      <c r="P15" s="140">
        <v>0.1</v>
      </c>
      <c r="Q15" s="65">
        <f t="shared" si="6"/>
        <v>1.1000000000000001</v>
      </c>
      <c r="R15" s="62">
        <f>(0.99*B15+0.01*$B$26)/B15</f>
        <v>1.0501793842034806</v>
      </c>
      <c r="S15" s="138">
        <f t="shared" si="0"/>
        <v>528.29999999999995</v>
      </c>
      <c r="T15" s="138">
        <f t="shared" si="1"/>
        <v>4945.942</v>
      </c>
      <c r="U15" s="65">
        <f t="shared" si="7"/>
        <v>1.0238511780546349</v>
      </c>
      <c r="V15" s="46">
        <f t="shared" si="8"/>
        <v>10.117171172441969</v>
      </c>
      <c r="W15" s="24">
        <v>909</v>
      </c>
      <c r="X15" s="1" t="str">
        <f t="shared" si="9"/>
        <v>адм909ком</v>
      </c>
      <c r="Y15" s="1" t="str">
        <f t="shared" si="10"/>
        <v>адм909*</v>
      </c>
    </row>
    <row r="16" spans="1:25" ht="15" customHeight="1">
      <c r="A16" s="6" t="str">
        <f>'Методика данные'!A15</f>
        <v>Новохайский</v>
      </c>
      <c r="B16" s="8">
        <f>'Методика данные'!B15</f>
        <v>1145</v>
      </c>
      <c r="C16" s="8">
        <f>'Методика данные'!I15</f>
        <v>2</v>
      </c>
      <c r="D16" s="139">
        <v>0.05</v>
      </c>
      <c r="E16" s="8">
        <f>'Методика данные'!H15</f>
        <v>84</v>
      </c>
      <c r="F16" s="139">
        <v>0.5</v>
      </c>
      <c r="G16" s="7">
        <f>'Методика данные'!J15</f>
        <v>146.64099999999999</v>
      </c>
      <c r="H16" s="7">
        <f t="shared" si="2"/>
        <v>6.6454567000476521</v>
      </c>
      <c r="I16" s="7">
        <f>'Методика данные'!M15</f>
        <v>9.9999999999999995E-7</v>
      </c>
      <c r="J16" s="7">
        <f>'Методика данные'!O15</f>
        <v>0</v>
      </c>
      <c r="K16" s="135">
        <v>0.5</v>
      </c>
      <c r="L16" s="36">
        <f t="shared" si="3"/>
        <v>0.99125415129465799</v>
      </c>
      <c r="M16" s="37">
        <f t="shared" si="4"/>
        <v>1.8278999106497116</v>
      </c>
      <c r="N16" s="7">
        <f>'Методика данные'!C15</f>
        <v>1145</v>
      </c>
      <c r="O16" s="7">
        <f t="shared" si="5"/>
        <v>1</v>
      </c>
      <c r="P16" s="140">
        <v>0.1</v>
      </c>
      <c r="Q16" s="65">
        <f t="shared" si="6"/>
        <v>1.1000000000000001</v>
      </c>
      <c r="R16" s="62">
        <f t="shared" ref="R16:R24" si="11">(0.7*B16+0.3*$B$26)/B16</f>
        <v>1.354352256186317</v>
      </c>
      <c r="S16" s="138">
        <f t="shared" si="0"/>
        <v>206.5</v>
      </c>
      <c r="T16" s="138">
        <f t="shared" si="1"/>
        <v>6652.857</v>
      </c>
      <c r="U16" s="65">
        <f t="shared" si="7"/>
        <v>0.95375555213973406</v>
      </c>
      <c r="V16" s="46">
        <f t="shared" si="8"/>
        <v>2.7231824048783251</v>
      </c>
      <c r="W16" s="24">
        <v>910</v>
      </c>
      <c r="X16" s="1" t="str">
        <f t="shared" si="9"/>
        <v>адм910ком</v>
      </c>
      <c r="Y16" s="1" t="str">
        <f t="shared" si="10"/>
        <v>адм910*</v>
      </c>
    </row>
    <row r="17" spans="1:25" ht="15" customHeight="1">
      <c r="A17" s="6" t="str">
        <f>'Методика данные'!A16</f>
        <v>Октябрьский</v>
      </c>
      <c r="B17" s="8">
        <f>'Методика данные'!B16</f>
        <v>5599</v>
      </c>
      <c r="C17" s="8">
        <f>'Методика данные'!I16</f>
        <v>2</v>
      </c>
      <c r="D17" s="139">
        <v>0.05</v>
      </c>
      <c r="E17" s="8">
        <f>'Методика данные'!H16</f>
        <v>130</v>
      </c>
      <c r="F17" s="139">
        <v>0.5</v>
      </c>
      <c r="G17" s="7">
        <f>'Методика данные'!J16</f>
        <v>99.453000000000003</v>
      </c>
      <c r="H17" s="7">
        <f t="shared" si="2"/>
        <v>0.18848523940278816</v>
      </c>
      <c r="I17" s="7">
        <f>'Методика данные'!M16</f>
        <v>9.9999999999999995E-7</v>
      </c>
      <c r="J17" s="7">
        <f>'Методика данные'!O16</f>
        <v>0</v>
      </c>
      <c r="K17" s="135">
        <v>0.5</v>
      </c>
      <c r="L17" s="36">
        <f t="shared" si="3"/>
        <v>1.4615798417342858</v>
      </c>
      <c r="M17" s="37">
        <f t="shared" si="4"/>
        <v>1.7402141828372824</v>
      </c>
      <c r="N17" s="7">
        <f>'Методика данные'!C16</f>
        <v>5599</v>
      </c>
      <c r="O17" s="7">
        <f t="shared" si="5"/>
        <v>1</v>
      </c>
      <c r="P17" s="140">
        <v>0.1</v>
      </c>
      <c r="Q17" s="65">
        <f t="shared" si="6"/>
        <v>1.1000000000000001</v>
      </c>
      <c r="R17" s="62">
        <f t="shared" si="11"/>
        <v>0.83381556230279208</v>
      </c>
      <c r="S17" s="138">
        <f t="shared" si="0"/>
        <v>860.6</v>
      </c>
      <c r="T17" s="138">
        <f t="shared" si="1"/>
        <v>10941.798000000001</v>
      </c>
      <c r="U17" s="65">
        <f t="shared" si="7"/>
        <v>0.99779982648448962</v>
      </c>
      <c r="V17" s="46">
        <f t="shared" si="8"/>
        <v>1.5961194341287388</v>
      </c>
      <c r="W17" s="24">
        <v>913</v>
      </c>
      <c r="X17" s="1" t="str">
        <f t="shared" si="9"/>
        <v>адм913ком</v>
      </c>
      <c r="Y17" s="1" t="str">
        <f t="shared" si="10"/>
        <v>адм913*</v>
      </c>
    </row>
    <row r="18" spans="1:25" ht="15" customHeight="1">
      <c r="A18" s="6" t="str">
        <f>'Методика данные'!A17</f>
        <v>Осиновомысский</v>
      </c>
      <c r="B18" s="8">
        <f>'Методика данные'!B17</f>
        <v>1470</v>
      </c>
      <c r="C18" s="8">
        <f>'Методика данные'!I17</f>
        <v>1</v>
      </c>
      <c r="D18" s="139">
        <v>0.05</v>
      </c>
      <c r="E18" s="8">
        <f>'Методика данные'!H17</f>
        <v>154</v>
      </c>
      <c r="F18" s="139">
        <v>0.5</v>
      </c>
      <c r="G18" s="7">
        <f>'Методика данные'!J17</f>
        <v>24.1</v>
      </c>
      <c r="H18" s="7">
        <f t="shared" si="2"/>
        <v>0.33130864614567396</v>
      </c>
      <c r="I18" s="7">
        <f>'Методика данные'!M17</f>
        <v>9.9999999999999995E-7</v>
      </c>
      <c r="J18" s="7">
        <f>'Методика данные'!O17</f>
        <v>0</v>
      </c>
      <c r="K18" s="135">
        <v>0.5</v>
      </c>
      <c r="L18" s="36">
        <f t="shared" si="3"/>
        <v>6.0314730290456398</v>
      </c>
      <c r="M18" s="37">
        <f t="shared" si="4"/>
        <v>4.0323019468301036</v>
      </c>
      <c r="N18" s="7">
        <f>'Методика данные'!C17</f>
        <v>1470</v>
      </c>
      <c r="O18" s="7">
        <f t="shared" si="5"/>
        <v>1</v>
      </c>
      <c r="P18" s="140">
        <v>0.1</v>
      </c>
      <c r="Q18" s="65">
        <f t="shared" si="6"/>
        <v>1.1000000000000001</v>
      </c>
      <c r="R18" s="62">
        <f t="shared" si="11"/>
        <v>1.2096825396825395</v>
      </c>
      <c r="S18" s="138">
        <f t="shared" si="0"/>
        <v>323</v>
      </c>
      <c r="T18" s="138">
        <f t="shared" si="1"/>
        <v>5713.1</v>
      </c>
      <c r="U18" s="65">
        <f t="shared" si="7"/>
        <v>0.97734177266789402</v>
      </c>
      <c r="V18" s="46">
        <f t="shared" si="8"/>
        <v>5.3655857857891176</v>
      </c>
      <c r="W18" s="24">
        <v>911</v>
      </c>
      <c r="X18" s="1" t="str">
        <f t="shared" si="9"/>
        <v>адм911ком</v>
      </c>
      <c r="Y18" s="1" t="str">
        <f t="shared" si="10"/>
        <v>адм911*</v>
      </c>
    </row>
    <row r="19" spans="1:25" ht="15" customHeight="1">
      <c r="A19" s="6" t="str">
        <f>'Методика данные'!A18</f>
        <v>Пинчугский</v>
      </c>
      <c r="B19" s="8">
        <f>'Методика данные'!B18</f>
        <v>2149</v>
      </c>
      <c r="C19" s="8">
        <f>'Методика данные'!I18</f>
        <v>1</v>
      </c>
      <c r="D19" s="139">
        <v>0.05</v>
      </c>
      <c r="E19" s="8">
        <f>'Методика данные'!H18</f>
        <v>36</v>
      </c>
      <c r="F19" s="139">
        <v>0.5</v>
      </c>
      <c r="G19" s="7">
        <f>'Методика данные'!J18</f>
        <v>209.803</v>
      </c>
      <c r="H19" s="7">
        <f t="shared" si="2"/>
        <v>1.3495508704914077</v>
      </c>
      <c r="I19" s="7">
        <f>'Методика данные'!M18</f>
        <v>9.9999999999999995E-7</v>
      </c>
      <c r="J19" s="7">
        <f>'Методика данные'!O18</f>
        <v>0</v>
      </c>
      <c r="K19" s="135">
        <v>0.5</v>
      </c>
      <c r="L19" s="36">
        <f t="shared" si="3"/>
        <v>0.69283327693121621</v>
      </c>
      <c r="M19" s="37">
        <f t="shared" si="4"/>
        <v>1.4138941819901785</v>
      </c>
      <c r="N19" s="7">
        <f>'Методика данные'!C18</f>
        <v>2149</v>
      </c>
      <c r="O19" s="7">
        <f t="shared" si="5"/>
        <v>1</v>
      </c>
      <c r="P19" s="140">
        <v>0.1</v>
      </c>
      <c r="Q19" s="65">
        <f t="shared" si="6"/>
        <v>1.1000000000000001</v>
      </c>
      <c r="R19" s="62">
        <f t="shared" si="11"/>
        <v>1.0486427795874049</v>
      </c>
      <c r="S19" s="138">
        <f t="shared" si="0"/>
        <v>1054.5</v>
      </c>
      <c r="T19" s="138">
        <f t="shared" si="1"/>
        <v>7717.2020000000002</v>
      </c>
      <c r="U19" s="65">
        <f t="shared" si="7"/>
        <v>1.0514433097579776</v>
      </c>
      <c r="V19" s="46">
        <f t="shared" si="8"/>
        <v>1.6309369175491053</v>
      </c>
      <c r="W19" s="24">
        <v>912</v>
      </c>
      <c r="X19" s="1" t="str">
        <f t="shared" si="9"/>
        <v>адм912ком</v>
      </c>
      <c r="Y19" s="1" t="str">
        <f t="shared" si="10"/>
        <v>адм912*</v>
      </c>
    </row>
    <row r="20" spans="1:25" ht="15" customHeight="1">
      <c r="A20" s="6" t="str">
        <f>'Методика данные'!A19</f>
        <v>Таёжнинский</v>
      </c>
      <c r="B20" s="8">
        <f>'Методика данные'!B19</f>
        <v>7436</v>
      </c>
      <c r="C20" s="8">
        <f>'Методика данные'!I19</f>
        <v>2</v>
      </c>
      <c r="D20" s="139">
        <v>0.05</v>
      </c>
      <c r="E20" s="8">
        <f>'Методика данные'!H19</f>
        <v>46</v>
      </c>
      <c r="F20" s="139">
        <v>0.5</v>
      </c>
      <c r="G20" s="7">
        <f>'Методика данные'!J19</f>
        <v>93.334000000000003</v>
      </c>
      <c r="H20" s="7">
        <f t="shared" si="2"/>
        <v>0.1002862769790432</v>
      </c>
      <c r="I20" s="7">
        <f>'Методика данные'!M19</f>
        <v>9.9999999999999995E-7</v>
      </c>
      <c r="J20" s="7">
        <f>'Методика данные'!O19</f>
        <v>0</v>
      </c>
      <c r="K20" s="135">
        <v>0.5</v>
      </c>
      <c r="L20" s="36">
        <f t="shared" si="3"/>
        <v>1.5574013757044582</v>
      </c>
      <c r="M20" s="37">
        <f t="shared" si="4"/>
        <v>1.7837150017011814</v>
      </c>
      <c r="N20" s="7">
        <f>'Методика данные'!C19</f>
        <v>7436</v>
      </c>
      <c r="O20" s="7">
        <f t="shared" si="5"/>
        <v>1</v>
      </c>
      <c r="P20" s="140">
        <v>0.1</v>
      </c>
      <c r="Q20" s="65">
        <f t="shared" si="6"/>
        <v>1.1000000000000001</v>
      </c>
      <c r="R20" s="62">
        <f t="shared" si="11"/>
        <v>0.80075757575757578</v>
      </c>
      <c r="S20" s="138">
        <f t="shared" si="0"/>
        <v>397.9</v>
      </c>
      <c r="T20" s="138">
        <f t="shared" si="1"/>
        <v>9659.7920000000013</v>
      </c>
      <c r="U20" s="65">
        <f t="shared" si="7"/>
        <v>0.9631466491501004</v>
      </c>
      <c r="V20" s="46">
        <f t="shared" si="8"/>
        <v>1.571155630665124</v>
      </c>
      <c r="W20" s="24">
        <v>914</v>
      </c>
      <c r="X20" s="1" t="str">
        <f t="shared" si="9"/>
        <v>адм914ком</v>
      </c>
      <c r="Y20" s="1" t="str">
        <f t="shared" si="10"/>
        <v>адм914*</v>
      </c>
    </row>
    <row r="21" spans="1:25" ht="15" customHeight="1">
      <c r="A21" s="6" t="str">
        <f>'Методика данные'!A20</f>
        <v>Такучетский</v>
      </c>
      <c r="B21" s="8">
        <f>'Методика данные'!B20</f>
        <v>628</v>
      </c>
      <c r="C21" s="8">
        <f>'Методика данные'!I20</f>
        <v>1</v>
      </c>
      <c r="D21" s="139">
        <v>0.05</v>
      </c>
      <c r="E21" s="8">
        <f>'Методика данные'!H20</f>
        <v>178</v>
      </c>
      <c r="F21" s="139">
        <v>0.5</v>
      </c>
      <c r="G21" s="7">
        <f>'Методика данные'!J20</f>
        <v>808.851</v>
      </c>
      <c r="H21" s="7">
        <f t="shared" si="2"/>
        <v>60.925574910213477</v>
      </c>
      <c r="I21" s="7">
        <f>'Методика данные'!M20</f>
        <v>9.9999999999999995E-7</v>
      </c>
      <c r="J21" s="7">
        <f>'Методика данные'!O20</f>
        <v>0</v>
      </c>
      <c r="K21" s="135">
        <v>0.5</v>
      </c>
      <c r="L21" s="36">
        <f t="shared" si="3"/>
        <v>0.17970986003602635</v>
      </c>
      <c r="M21" s="37">
        <f t="shared" si="4"/>
        <v>4.1361336755286882</v>
      </c>
      <c r="N21" s="7">
        <f>'Методика данные'!C20</f>
        <v>628</v>
      </c>
      <c r="O21" s="7">
        <f t="shared" si="5"/>
        <v>1</v>
      </c>
      <c r="P21" s="140">
        <v>0.1</v>
      </c>
      <c r="Q21" s="65">
        <f t="shared" si="6"/>
        <v>1.1000000000000001</v>
      </c>
      <c r="R21" s="62">
        <f t="shared" si="11"/>
        <v>1.8930467091295116</v>
      </c>
      <c r="S21" s="138">
        <f t="shared" si="0"/>
        <v>571.1</v>
      </c>
      <c r="T21" s="138">
        <f t="shared" si="1"/>
        <v>5172.7760000000007</v>
      </c>
      <c r="U21" s="65">
        <f t="shared" si="7"/>
        <v>1.0271721708260528</v>
      </c>
      <c r="V21" s="46">
        <f t="shared" si="8"/>
        <v>8.6128836672772682</v>
      </c>
      <c r="W21" s="24">
        <v>915</v>
      </c>
      <c r="X21" s="1" t="str">
        <f t="shared" si="9"/>
        <v>адм915ком</v>
      </c>
      <c r="Y21" s="1" t="str">
        <f t="shared" si="10"/>
        <v>адм915*</v>
      </c>
    </row>
    <row r="22" spans="1:25" ht="15" customHeight="1">
      <c r="A22" s="6" t="str">
        <f>'Методика данные'!A21</f>
        <v>Хребтовский</v>
      </c>
      <c r="B22" s="8">
        <f>'Методика данные'!B21</f>
        <v>1356</v>
      </c>
      <c r="C22" s="8">
        <f>'Методика данные'!I21</f>
        <v>1</v>
      </c>
      <c r="D22" s="139">
        <v>0.05</v>
      </c>
      <c r="E22" s="8">
        <f>'Методика данные'!H21</f>
        <v>195</v>
      </c>
      <c r="F22" s="139">
        <v>0.5</v>
      </c>
      <c r="G22" s="7">
        <f>'Методика данные'!J21</f>
        <v>112.82899999999999</v>
      </c>
      <c r="H22" s="7">
        <f t="shared" si="2"/>
        <v>1.8228534589079635</v>
      </c>
      <c r="I22" s="7">
        <f>'Методика данные'!M21</f>
        <v>9.9999999999999995E-7</v>
      </c>
      <c r="J22" s="7">
        <f>'Методика данные'!O21</f>
        <v>0</v>
      </c>
      <c r="K22" s="135">
        <v>0.5</v>
      </c>
      <c r="L22" s="36">
        <f t="shared" si="3"/>
        <v>1.2883079704685847</v>
      </c>
      <c r="M22" s="37">
        <f t="shared" si="4"/>
        <v>1.7352966581796905</v>
      </c>
      <c r="N22" s="7">
        <f>'Методика данные'!C21</f>
        <v>1356</v>
      </c>
      <c r="O22" s="7">
        <f t="shared" si="5"/>
        <v>1</v>
      </c>
      <c r="P22" s="140">
        <v>0.1</v>
      </c>
      <c r="Q22" s="65">
        <f t="shared" si="6"/>
        <v>1.1000000000000001</v>
      </c>
      <c r="R22" s="62">
        <f t="shared" si="11"/>
        <v>1.2525319567354964</v>
      </c>
      <c r="S22" s="138">
        <f t="shared" si="0"/>
        <v>469.4</v>
      </c>
      <c r="T22" s="138">
        <f t="shared" si="1"/>
        <v>6043.1229999999996</v>
      </c>
      <c r="U22" s="65">
        <f t="shared" si="7"/>
        <v>0.99689564183517465</v>
      </c>
      <c r="V22" s="46">
        <f t="shared" si="8"/>
        <v>2.3908659706650135</v>
      </c>
      <c r="W22" s="24">
        <v>916</v>
      </c>
      <c r="X22" s="1" t="str">
        <f t="shared" si="9"/>
        <v>адм916ком</v>
      </c>
      <c r="Y22" s="1" t="str">
        <f t="shared" si="10"/>
        <v>адм916*</v>
      </c>
    </row>
    <row r="23" spans="1:25" ht="15" customHeight="1">
      <c r="A23" s="6" t="str">
        <f>'Методика данные'!A22</f>
        <v>Чуноярский</v>
      </c>
      <c r="B23" s="8">
        <f>'Методика данные'!B22</f>
        <v>2866</v>
      </c>
      <c r="C23" s="8">
        <f>'Методика данные'!I22</f>
        <v>1</v>
      </c>
      <c r="D23" s="139">
        <v>0.05</v>
      </c>
      <c r="E23" s="8">
        <f>'Методика данные'!H22</f>
        <v>125</v>
      </c>
      <c r="F23" s="139">
        <v>0.5</v>
      </c>
      <c r="G23" s="7">
        <f>'Методика данные'!J22</f>
        <v>81.899000000000001</v>
      </c>
      <c r="H23" s="7">
        <f t="shared" si="2"/>
        <v>0.29619425016488965</v>
      </c>
      <c r="I23" s="7">
        <f>'Методика данные'!M22</f>
        <v>9.9999999999999995E-7</v>
      </c>
      <c r="J23" s="7">
        <f>'Методика данные'!O22</f>
        <v>0</v>
      </c>
      <c r="K23" s="135">
        <v>0.5</v>
      </c>
      <c r="L23" s="36">
        <f t="shared" si="3"/>
        <v>1.7748507307781527</v>
      </c>
      <c r="M23" s="37">
        <f t="shared" si="4"/>
        <v>1.9022350778973207</v>
      </c>
      <c r="N23" s="7">
        <f>'Методика данные'!C22</f>
        <v>2866</v>
      </c>
      <c r="O23" s="7">
        <f t="shared" si="5"/>
        <v>1</v>
      </c>
      <c r="P23" s="140">
        <v>0.1</v>
      </c>
      <c r="Q23" s="65">
        <f t="shared" si="6"/>
        <v>1.1000000000000001</v>
      </c>
      <c r="R23" s="62">
        <f t="shared" si="11"/>
        <v>0.9614212607583158</v>
      </c>
      <c r="S23" s="138">
        <f t="shared" si="0"/>
        <v>504.7</v>
      </c>
      <c r="T23" s="138">
        <f t="shared" si="1"/>
        <v>7702.9469999999992</v>
      </c>
      <c r="U23" s="65">
        <f t="shared" si="7"/>
        <v>0.98565203105011845</v>
      </c>
      <c r="V23" s="46">
        <f t="shared" si="8"/>
        <v>2.0117341715358088</v>
      </c>
      <c r="W23" s="24">
        <v>917</v>
      </c>
      <c r="X23" s="1" t="str">
        <f t="shared" si="9"/>
        <v>адм917ком</v>
      </c>
      <c r="Y23" s="1" t="str">
        <f t="shared" si="10"/>
        <v>адм917*</v>
      </c>
    </row>
    <row r="24" spans="1:25" ht="15.75" customHeight="1">
      <c r="A24" s="6" t="str">
        <f>'Методика данные'!A23</f>
        <v>Шиверский</v>
      </c>
      <c r="B24" s="8">
        <f>'Методика данные'!B23</f>
        <v>928</v>
      </c>
      <c r="C24" s="8">
        <f>'Методика данные'!I23</f>
        <v>1</v>
      </c>
      <c r="D24" s="139">
        <v>0.05</v>
      </c>
      <c r="E24" s="8">
        <f>'Методика данные'!H23</f>
        <v>35</v>
      </c>
      <c r="F24" s="139">
        <v>0.5</v>
      </c>
      <c r="G24" s="7">
        <f>'Методика данные'!J23</f>
        <v>100.098</v>
      </c>
      <c r="H24" s="7">
        <f t="shared" si="2"/>
        <v>3.4528669542814407</v>
      </c>
      <c r="I24" s="7">
        <f>'Методика данные'!M23</f>
        <v>9.9999999999999995E-7</v>
      </c>
      <c r="J24" s="7">
        <f>'Методика данные'!O23</f>
        <v>0</v>
      </c>
      <c r="K24" s="135">
        <v>0.5</v>
      </c>
      <c r="L24" s="36">
        <f t="shared" si="3"/>
        <v>1.4521618813562702</v>
      </c>
      <c r="M24" s="37">
        <f t="shared" si="4"/>
        <v>1.8987242883922071</v>
      </c>
      <c r="N24" s="7">
        <f>'Методика данные'!C23</f>
        <v>928</v>
      </c>
      <c r="O24" s="7">
        <f t="shared" si="5"/>
        <v>1</v>
      </c>
      <c r="P24" s="140">
        <v>0.1</v>
      </c>
      <c r="Q24" s="65">
        <f t="shared" si="6"/>
        <v>1.1000000000000001</v>
      </c>
      <c r="R24" s="62">
        <f t="shared" si="11"/>
        <v>1.5073635057471262</v>
      </c>
      <c r="S24" s="138">
        <f t="shared" si="0"/>
        <v>547.79999999999995</v>
      </c>
      <c r="T24" s="138">
        <f t="shared" si="1"/>
        <v>6790.2180000000008</v>
      </c>
      <c r="U24" s="65">
        <f t="shared" si="7"/>
        <v>0.999670591965507</v>
      </c>
      <c r="V24" s="46">
        <f t="shared" si="8"/>
        <v>3.1482744697779044</v>
      </c>
      <c r="W24" s="24">
        <v>918</v>
      </c>
      <c r="X24" s="1" t="str">
        <f t="shared" si="9"/>
        <v>адм918ком</v>
      </c>
      <c r="Y24" s="1" t="str">
        <f t="shared" si="10"/>
        <v>адм918*</v>
      </c>
    </row>
    <row r="25" spans="1:25" s="14" customFormat="1" ht="18" customHeight="1">
      <c r="A25" s="10" t="s">
        <v>206</v>
      </c>
      <c r="B25" s="11">
        <f>SUM(B7:B24)</f>
        <v>44954</v>
      </c>
      <c r="C25" s="11">
        <f>SUM(C7:C24)</f>
        <v>26</v>
      </c>
      <c r="D25" s="44" t="s">
        <v>201</v>
      </c>
      <c r="E25" s="11">
        <f>SUM(E7:E24)</f>
        <v>1527</v>
      </c>
      <c r="F25" s="44" t="s">
        <v>201</v>
      </c>
      <c r="G25" s="11">
        <f>SUM(G7:G24)</f>
        <v>2616.4529999999995</v>
      </c>
      <c r="H25" s="11">
        <f>(G25/B25*B$25/C$25)/(G$25/B$25*B25/C25)</f>
        <v>1</v>
      </c>
      <c r="I25" s="11">
        <f>SUM(I7:I24)</f>
        <v>1.8000000000000004E-5</v>
      </c>
      <c r="J25" s="42" t="s">
        <v>201</v>
      </c>
      <c r="K25" s="44" t="s">
        <v>201</v>
      </c>
      <c r="L25" s="42" t="s">
        <v>201</v>
      </c>
      <c r="M25" s="42" t="s">
        <v>201</v>
      </c>
      <c r="N25" s="11">
        <f>SUM(N7:N24)</f>
        <v>44954</v>
      </c>
      <c r="O25" s="11">
        <f>N25/B25</f>
        <v>1</v>
      </c>
      <c r="P25" s="44" t="s">
        <v>201</v>
      </c>
      <c r="Q25" s="42" t="s">
        <v>201</v>
      </c>
      <c r="R25" s="70" t="s">
        <v>201</v>
      </c>
      <c r="S25" s="11">
        <f>SUM(S7:S24)</f>
        <v>10548</v>
      </c>
      <c r="T25" s="11">
        <f>SUM(T7:T24)</f>
        <v>130172.44010000001</v>
      </c>
      <c r="U25" s="66">
        <f>(1+S25/T25)/(1+S$25/T$25)</f>
        <v>1</v>
      </c>
      <c r="V25" s="48">
        <f>SUMPRODUCT(V7:V24,B7:B24)/B25</f>
        <v>2.2680667530098031</v>
      </c>
    </row>
    <row r="26" spans="1:25" ht="52.5" customHeight="1">
      <c r="A26" s="89" t="s">
        <v>342</v>
      </c>
      <c r="B26" s="90">
        <f>B25/18</f>
        <v>2497.4444444444443</v>
      </c>
    </row>
  </sheetData>
  <mergeCells count="8">
    <mergeCell ref="A1:V1"/>
    <mergeCell ref="C2:M2"/>
    <mergeCell ref="V2:V3"/>
    <mergeCell ref="A2:A3"/>
    <mergeCell ref="B2:B3"/>
    <mergeCell ref="N2:Q2"/>
    <mergeCell ref="R2:R3"/>
    <mergeCell ref="S2:U2"/>
  </mergeCells>
  <phoneticPr fontId="25" type="noConversion"/>
  <pageMargins left="0.23622047244094491" right="0.23622047244094491" top="0.74803149606299213" bottom="0.74803149606299213" header="0.31496062992125984" footer="0.31496062992125984"/>
  <pageSetup paperSize="9" scale="4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T29"/>
  <sheetViews>
    <sheetView zoomScaleSheetLayoutView="100" workbookViewId="0">
      <selection activeCell="S8" sqref="S8"/>
    </sheetView>
  </sheetViews>
  <sheetFormatPr defaultColWidth="9.140625" defaultRowHeight="12.75"/>
  <cols>
    <col min="1" max="1" width="24.28515625" style="1" customWidth="1"/>
    <col min="2" max="3" width="10.28515625" style="1" customWidth="1"/>
    <col min="4" max="4" width="12.28515625" style="1" customWidth="1"/>
    <col min="5" max="5" width="10.28515625" style="1" customWidth="1"/>
    <col min="6" max="6" width="12" style="1" customWidth="1"/>
    <col min="7" max="8" width="10.28515625" style="1" customWidth="1"/>
    <col min="9" max="9" width="14.85546875" style="1" customWidth="1"/>
    <col min="10" max="10" width="10.28515625" style="1" customWidth="1"/>
    <col min="11" max="11" width="10.42578125" style="1" customWidth="1"/>
    <col min="12" max="12" width="13.7109375" style="38" customWidth="1"/>
    <col min="13" max="13" width="10.28515625" style="38" customWidth="1"/>
    <col min="14" max="14" width="13" style="38" customWidth="1"/>
    <col min="15" max="16" width="10.28515625" style="38" hidden="1" customWidth="1"/>
    <col min="17" max="17" width="12.42578125" style="38" hidden="1" customWidth="1"/>
    <col min="18" max="18" width="15.28515625" style="38" customWidth="1"/>
    <col min="19" max="19" width="15.140625" style="1" customWidth="1"/>
    <col min="20" max="20" width="13.85546875" style="50" customWidth="1"/>
    <col min="21" max="16384" width="9.140625" style="1"/>
  </cols>
  <sheetData>
    <row r="1" spans="1:20" ht="24.75" customHeight="1">
      <c r="A1" s="471" t="s">
        <v>268</v>
      </c>
      <c r="B1" s="471"/>
      <c r="C1" s="471"/>
      <c r="D1" s="471"/>
      <c r="E1" s="471"/>
      <c r="F1" s="471"/>
      <c r="G1" s="471"/>
      <c r="H1" s="471"/>
      <c r="I1" s="471"/>
      <c r="J1" s="471"/>
      <c r="K1" s="471"/>
      <c r="L1" s="471"/>
      <c r="M1" s="471"/>
      <c r="N1" s="471"/>
      <c r="O1" s="471"/>
      <c r="P1" s="471"/>
      <c r="Q1" s="471"/>
      <c r="R1" s="471"/>
      <c r="S1" s="471"/>
    </row>
    <row r="2" spans="1:20" s="5" customFormat="1" ht="35.25" customHeight="1">
      <c r="A2" s="478" t="s">
        <v>205</v>
      </c>
      <c r="B2" s="478" t="s">
        <v>210</v>
      </c>
      <c r="C2" s="480" t="s">
        <v>255</v>
      </c>
      <c r="D2" s="481"/>
      <c r="E2" s="481"/>
      <c r="F2" s="481"/>
      <c r="G2" s="481"/>
      <c r="H2" s="481"/>
      <c r="I2" s="481"/>
      <c r="J2" s="481"/>
      <c r="K2" s="481"/>
      <c r="L2" s="481"/>
      <c r="M2" s="481"/>
      <c r="N2" s="482" t="s">
        <v>269</v>
      </c>
      <c r="O2" s="482"/>
      <c r="P2" s="482"/>
      <c r="Q2" s="482"/>
      <c r="R2" s="482"/>
      <c r="S2" s="478" t="s">
        <v>11</v>
      </c>
      <c r="T2" s="51"/>
    </row>
    <row r="3" spans="1:20" s="5" customFormat="1" ht="115.5">
      <c r="A3" s="479"/>
      <c r="B3" s="479"/>
      <c r="C3" s="2" t="s">
        <v>252</v>
      </c>
      <c r="D3" s="2" t="s">
        <v>259</v>
      </c>
      <c r="E3" s="23" t="s">
        <v>251</v>
      </c>
      <c r="F3" s="2" t="s">
        <v>260</v>
      </c>
      <c r="G3" s="2" t="s">
        <v>254</v>
      </c>
      <c r="H3" s="2" t="s">
        <v>193</v>
      </c>
      <c r="I3" s="2" t="s">
        <v>250</v>
      </c>
      <c r="J3" s="2" t="s">
        <v>258</v>
      </c>
      <c r="K3" s="2" t="s">
        <v>261</v>
      </c>
      <c r="L3" s="35" t="s">
        <v>256</v>
      </c>
      <c r="M3" s="39" t="s">
        <v>191</v>
      </c>
      <c r="N3" s="35" t="s">
        <v>249</v>
      </c>
      <c r="O3" s="35" t="s">
        <v>188</v>
      </c>
      <c r="P3" s="35" t="s">
        <v>250</v>
      </c>
      <c r="Q3" s="35" t="s">
        <v>253</v>
      </c>
      <c r="R3" s="2" t="s">
        <v>200</v>
      </c>
      <c r="S3" s="479"/>
      <c r="T3" s="51"/>
    </row>
    <row r="4" spans="1:20" s="5" customFormat="1" ht="10.5">
      <c r="A4" s="2" t="s">
        <v>202</v>
      </c>
      <c r="B4" s="16" t="str">
        <f>"01.01."&amp;(год-1)</f>
        <v>01.01.2021</v>
      </c>
      <c r="C4" s="16"/>
      <c r="D4" s="2"/>
      <c r="E4" s="16"/>
      <c r="F4" s="2"/>
      <c r="G4" s="2"/>
      <c r="H4" s="2"/>
      <c r="I4" s="16"/>
      <c r="J4" s="2"/>
      <c r="K4" s="2"/>
      <c r="L4" s="35"/>
      <c r="M4" s="35"/>
      <c r="N4" s="47"/>
      <c r="O4" s="47"/>
      <c r="P4" s="47"/>
      <c r="Q4" s="35"/>
      <c r="R4" s="35"/>
      <c r="S4" s="35">
        <f>год</f>
        <v>2022</v>
      </c>
      <c r="T4" s="51"/>
    </row>
    <row r="5" spans="1:20" s="5" customFormat="1" ht="10.5">
      <c r="A5" s="2" t="s">
        <v>203</v>
      </c>
      <c r="B5" s="2" t="s">
        <v>208</v>
      </c>
      <c r="C5" s="2"/>
      <c r="D5" s="2"/>
      <c r="E5" s="2" t="s">
        <v>207</v>
      </c>
      <c r="F5" s="2"/>
      <c r="G5" s="2" t="s">
        <v>476</v>
      </c>
      <c r="H5" s="2"/>
      <c r="I5" s="2"/>
      <c r="J5" s="2"/>
      <c r="K5" s="2"/>
      <c r="L5" s="35"/>
      <c r="M5" s="35"/>
      <c r="N5" s="35" t="s">
        <v>207</v>
      </c>
      <c r="O5" s="35" t="s">
        <v>207</v>
      </c>
      <c r="P5" s="35" t="s">
        <v>207</v>
      </c>
      <c r="Q5" s="35" t="s">
        <v>207</v>
      </c>
      <c r="R5" s="35"/>
      <c r="S5" s="35"/>
      <c r="T5" s="51"/>
    </row>
    <row r="6" spans="1:20" s="5" customFormat="1" ht="10.5">
      <c r="A6" s="2" t="s">
        <v>204</v>
      </c>
      <c r="B6" s="2" t="s">
        <v>0</v>
      </c>
      <c r="C6" s="2"/>
      <c r="D6" s="2" t="s">
        <v>7</v>
      </c>
      <c r="E6" s="2"/>
      <c r="F6" s="2" t="s">
        <v>8</v>
      </c>
      <c r="G6" s="2" t="s">
        <v>195</v>
      </c>
      <c r="H6" s="2" t="s">
        <v>194</v>
      </c>
      <c r="I6" s="2" t="s">
        <v>190</v>
      </c>
      <c r="J6" s="2" t="s">
        <v>257</v>
      </c>
      <c r="K6" s="2" t="s">
        <v>199</v>
      </c>
      <c r="L6" s="35" t="s">
        <v>192</v>
      </c>
      <c r="M6" s="35" t="s">
        <v>9</v>
      </c>
      <c r="N6" s="35" t="s">
        <v>12</v>
      </c>
      <c r="O6" s="35" t="s">
        <v>189</v>
      </c>
      <c r="P6" s="35" t="s">
        <v>190</v>
      </c>
      <c r="Q6" s="35" t="s">
        <v>270</v>
      </c>
      <c r="R6" s="35" t="s">
        <v>10</v>
      </c>
      <c r="S6" s="35" t="s">
        <v>5</v>
      </c>
      <c r="T6" s="51"/>
    </row>
    <row r="7" spans="1:20" ht="15" customHeight="1"/>
    <row r="8" spans="1:20" ht="15" customHeight="1">
      <c r="A8" s="6" t="str">
        <f>'Методика данные'!A6</f>
        <v>Ангарский</v>
      </c>
      <c r="B8" s="8">
        <f>'Методика данные'!B6</f>
        <v>1985</v>
      </c>
      <c r="C8" s="8">
        <f>'Методика данные'!I6</f>
        <v>1</v>
      </c>
      <c r="D8" s="139">
        <v>0.05</v>
      </c>
      <c r="E8" s="8">
        <f>'Методика данные'!H6</f>
        <v>23</v>
      </c>
      <c r="F8" s="135">
        <v>0.5</v>
      </c>
      <c r="G8" s="7">
        <f>'Методика данные'!J6</f>
        <v>151.5</v>
      </c>
      <c r="H8" s="7">
        <f>(G8/B8*B$26/C$26)/(G$26/B$26*B8/C8)</f>
        <v>1.1421996095080749</v>
      </c>
      <c r="I8" s="7">
        <f>'Методика данные'!M6</f>
        <v>9.9999999999999995E-7</v>
      </c>
      <c r="J8" s="7">
        <f>'Методика данные'!O6</f>
        <v>0</v>
      </c>
      <c r="K8" s="135">
        <v>0.5</v>
      </c>
      <c r="L8" s="36">
        <f>(G$26/(I$26*10))/(G8/(I8*10))+J8*K8</f>
        <v>0.95946204620461994</v>
      </c>
      <c r="M8" s="37">
        <f>1+D8*H8+F8*L8</f>
        <v>1.5368410035777138</v>
      </c>
      <c r="N8" s="36">
        <f>'Методика данные'!K6</f>
        <v>24.2</v>
      </c>
      <c r="O8" s="36">
        <f>'Методика данные'!L6</f>
        <v>0</v>
      </c>
      <c r="P8" s="36">
        <f>'Методика данные'!M6</f>
        <v>9.9999999999999995E-7</v>
      </c>
      <c r="Q8" s="36">
        <f>'Методика данные'!N6</f>
        <v>9.9999999999999995E-7</v>
      </c>
      <c r="R8" s="46">
        <f>(N8-O8)/(N$26-O$26)*B$26/B8</f>
        <v>1.3735684298908477</v>
      </c>
      <c r="S8" s="46">
        <f>R8*M8</f>
        <v>2.1109562842761149</v>
      </c>
    </row>
    <row r="9" spans="1:20" ht="17.25" customHeight="1">
      <c r="A9" s="6" t="str">
        <f>'Методика данные'!A7</f>
        <v>Артюгинский</v>
      </c>
      <c r="B9" s="8">
        <f>'Методика данные'!B7</f>
        <v>572</v>
      </c>
      <c r="C9" s="8">
        <f>'Методика данные'!I7</f>
        <v>2</v>
      </c>
      <c r="D9" s="139">
        <v>0.05</v>
      </c>
      <c r="E9" s="8">
        <f>'Методика данные'!H7</f>
        <v>53</v>
      </c>
      <c r="F9" s="135">
        <v>0.5</v>
      </c>
      <c r="G9" s="7">
        <f>'Методика данные'!J7</f>
        <v>82.537999999999997</v>
      </c>
      <c r="H9" s="7">
        <f t="shared" ref="H9:H25" si="0">(G9/B9*B$26/C$26)/(G$26/B$26*B9/C9)</f>
        <v>14.987951392322937</v>
      </c>
      <c r="I9" s="7">
        <f>'Методика данные'!M7</f>
        <v>9.9999999999999995E-7</v>
      </c>
      <c r="J9" s="7">
        <f>'Методика данные'!O7</f>
        <v>0</v>
      </c>
      <c r="K9" s="135">
        <v>0.5</v>
      </c>
      <c r="L9" s="36">
        <f>(G$26/(I$26*10))/(G9/(I9*10))+J9*K9</f>
        <v>1.7611100341660804</v>
      </c>
      <c r="M9" s="37">
        <f t="shared" ref="M9:M25" si="1">1+D9*H9+F9*L9</f>
        <v>2.6299525866991869</v>
      </c>
      <c r="N9" s="36">
        <f>'Методика данные'!K7</f>
        <v>12.2</v>
      </c>
      <c r="O9" s="36">
        <f>'Методика данные'!L7</f>
        <v>0</v>
      </c>
      <c r="P9" s="36">
        <f>'Методика данные'!M7</f>
        <v>9.9999999999999995E-7</v>
      </c>
      <c r="Q9" s="36">
        <f>'Методика данные'!N7</f>
        <v>9.9999999999999995E-7</v>
      </c>
      <c r="R9" s="46">
        <f t="shared" ref="R9:R25" si="2">(N9-O9)/(N$26-O$26)*B$26/B9</f>
        <v>2.4030303030303024</v>
      </c>
      <c r="S9" s="46">
        <f t="shared" ref="S9:S25" si="3">R9*M9</f>
        <v>6.3198557613710751</v>
      </c>
    </row>
    <row r="10" spans="1:20" ht="16.5" customHeight="1">
      <c r="A10" s="6" t="str">
        <f>'Методика данные'!A8</f>
        <v>Белякинский</v>
      </c>
      <c r="B10" s="8">
        <f>'Методика данные'!B8</f>
        <v>228</v>
      </c>
      <c r="C10" s="8">
        <f>'Методика данные'!I8</f>
        <v>2</v>
      </c>
      <c r="D10" s="139">
        <v>0.05</v>
      </c>
      <c r="E10" s="8">
        <f>'Методика данные'!H8</f>
        <v>96</v>
      </c>
      <c r="F10" s="135">
        <v>0.5</v>
      </c>
      <c r="G10" s="7">
        <f>'Методика данные'!J8</f>
        <v>163.54900000000001</v>
      </c>
      <c r="H10" s="7">
        <f t="shared" si="0"/>
        <v>186.92121332242971</v>
      </c>
      <c r="I10" s="7">
        <f>'Методика данные'!M8</f>
        <v>9.9999999999999995E-7</v>
      </c>
      <c r="J10" s="7">
        <f>'Методика данные'!O8</f>
        <v>0</v>
      </c>
      <c r="K10" s="135">
        <v>0.5</v>
      </c>
      <c r="L10" s="36">
        <f t="shared" ref="L10:L25" si="4">(G$26/(I$26*10))/(G10/(I10*10))+J10*K10</f>
        <v>0.88877645231704216</v>
      </c>
      <c r="M10" s="37">
        <f t="shared" si="1"/>
        <v>10.790448892280008</v>
      </c>
      <c r="N10" s="36">
        <f>'Методика данные'!K8</f>
        <v>8.9</v>
      </c>
      <c r="O10" s="36">
        <f>'Методика данные'!L8</f>
        <v>0</v>
      </c>
      <c r="P10" s="36">
        <f>'Методика данные'!M8</f>
        <v>9.9999999999999995E-7</v>
      </c>
      <c r="Q10" s="36">
        <f>'Методика данные'!N8</f>
        <v>9.9999999999999995E-7</v>
      </c>
      <c r="R10" s="46">
        <f t="shared" si="2"/>
        <v>4.3979532163742681</v>
      </c>
      <c r="S10" s="46">
        <f t="shared" si="3"/>
        <v>47.455889411925021</v>
      </c>
    </row>
    <row r="11" spans="1:20" ht="16.5" customHeight="1">
      <c r="A11" s="6" t="str">
        <f>'Методика данные'!A9</f>
        <v>Богучанский</v>
      </c>
      <c r="B11" s="8">
        <f>'Методика данные'!B9</f>
        <v>11450</v>
      </c>
      <c r="C11" s="8">
        <f>'Методика данные'!I9</f>
        <v>2</v>
      </c>
      <c r="D11" s="139">
        <v>0.05</v>
      </c>
      <c r="E11" s="8">
        <f>'Методика данные'!H9</f>
        <v>0</v>
      </c>
      <c r="F11" s="135">
        <v>0.5</v>
      </c>
      <c r="G11" s="7">
        <f>'Методика данные'!J9</f>
        <v>100.604</v>
      </c>
      <c r="H11" s="7">
        <f t="shared" si="0"/>
        <v>4.5591582562284363E-2</v>
      </c>
      <c r="I11" s="7">
        <f>'Методика данные'!M9</f>
        <v>9.9999999999999995E-7</v>
      </c>
      <c r="J11" s="7">
        <f>'Методика данные'!O9</f>
        <v>0</v>
      </c>
      <c r="K11" s="135">
        <v>0.5</v>
      </c>
      <c r="L11" s="36">
        <f t="shared" si="4"/>
        <v>1.4448580573337038</v>
      </c>
      <c r="M11" s="37">
        <f t="shared" si="1"/>
        <v>1.724708607794966</v>
      </c>
      <c r="N11" s="36">
        <f>'Методика данные'!K9</f>
        <v>105</v>
      </c>
      <c r="O11" s="36">
        <f>'Методика данные'!L9</f>
        <v>0</v>
      </c>
      <c r="P11" s="36">
        <f>'Методика данные'!M9</f>
        <v>9.9999999999999995E-7</v>
      </c>
      <c r="Q11" s="36">
        <f>'Методика данные'!N9</f>
        <v>9.9999999999999995E-7</v>
      </c>
      <c r="R11" s="46">
        <f t="shared" si="2"/>
        <v>1.0331877729257641</v>
      </c>
      <c r="S11" s="46">
        <f t="shared" si="3"/>
        <v>1.7819478454335762</v>
      </c>
    </row>
    <row r="12" spans="1:20" ht="16.5" customHeight="1">
      <c r="A12" s="6" t="str">
        <f>'Методика данные'!A10</f>
        <v>Говорковский</v>
      </c>
      <c r="B12" s="8">
        <f>'Методика данные'!B10</f>
        <v>627</v>
      </c>
      <c r="C12" s="8">
        <f>'Методика данные'!I10</f>
        <v>1</v>
      </c>
      <c r="D12" s="139">
        <v>0.05</v>
      </c>
      <c r="E12" s="8">
        <f>'Методика данные'!H10</f>
        <v>104</v>
      </c>
      <c r="F12" s="135">
        <v>0.5</v>
      </c>
      <c r="G12" s="7">
        <f>'Методика данные'!J10</f>
        <v>160.935</v>
      </c>
      <c r="H12" s="7">
        <f t="shared" si="0"/>
        <v>12.160902860227134</v>
      </c>
      <c r="I12" s="7">
        <f>'Методика данные'!M10</f>
        <v>9.9999999999999995E-7</v>
      </c>
      <c r="J12" s="7">
        <f>'Методика данные'!O10</f>
        <v>0</v>
      </c>
      <c r="K12" s="135">
        <v>0.5</v>
      </c>
      <c r="L12" s="36">
        <f t="shared" si="4"/>
        <v>0.90321247708702224</v>
      </c>
      <c r="M12" s="37">
        <f t="shared" si="1"/>
        <v>2.0596513815548678</v>
      </c>
      <c r="N12" s="36">
        <f>'Методика данные'!K10</f>
        <v>6.4</v>
      </c>
      <c r="O12" s="36">
        <f>'Методика данные'!L10</f>
        <v>0</v>
      </c>
      <c r="P12" s="36">
        <f>'Методика данные'!M10</f>
        <v>9.9999999999999995E-7</v>
      </c>
      <c r="Q12" s="36">
        <f>'Методика данные'!N10</f>
        <v>9.9999999999999995E-7</v>
      </c>
      <c r="R12" s="46">
        <f t="shared" si="2"/>
        <v>1.1500265816055288</v>
      </c>
      <c r="S12" s="46">
        <f t="shared" si="3"/>
        <v>2.3686538376286492</v>
      </c>
    </row>
    <row r="13" spans="1:20" ht="15" customHeight="1">
      <c r="A13" s="6" t="str">
        <f>'Методика данные'!A11</f>
        <v>Красногорьевский</v>
      </c>
      <c r="B13" s="8">
        <f>'Методика данные'!B11</f>
        <v>3017</v>
      </c>
      <c r="C13" s="8">
        <f>'Методика данные'!I11</f>
        <v>2</v>
      </c>
      <c r="D13" s="139">
        <v>0.05</v>
      </c>
      <c r="E13" s="8">
        <f>'Методика данные'!H11</f>
        <v>10</v>
      </c>
      <c r="F13" s="135">
        <v>0.5</v>
      </c>
      <c r="G13" s="7">
        <f>'Методика данные'!J11</f>
        <v>53.323</v>
      </c>
      <c r="H13" s="7">
        <f t="shared" si="0"/>
        <v>0.34805217116625481</v>
      </c>
      <c r="I13" s="7">
        <f>'Методика данные'!M11</f>
        <v>9.9999999999999995E-7</v>
      </c>
      <c r="J13" s="7">
        <f>'Методика данные'!O11</f>
        <v>0</v>
      </c>
      <c r="K13" s="135">
        <v>0.5</v>
      </c>
      <c r="L13" s="36">
        <f t="shared" si="4"/>
        <v>2.7260000375072657</v>
      </c>
      <c r="M13" s="37">
        <f t="shared" si="1"/>
        <v>2.3804026273119456</v>
      </c>
      <c r="N13" s="36">
        <f>'Методика данные'!K11</f>
        <v>28.6</v>
      </c>
      <c r="O13" s="36">
        <f>'Методика данные'!L11</f>
        <v>0</v>
      </c>
      <c r="P13" s="36">
        <f>'Методика данные'!M11</f>
        <v>9.9999999999999995E-7</v>
      </c>
      <c r="Q13" s="36">
        <f>'Методика данные'!N11</f>
        <v>9.9999999999999995E-7</v>
      </c>
      <c r="R13" s="46">
        <f t="shared" si="2"/>
        <v>1.0680366810297204</v>
      </c>
      <c r="S13" s="46">
        <f t="shared" si="3"/>
        <v>2.542357321588677</v>
      </c>
    </row>
    <row r="14" spans="1:20" ht="14.25" customHeight="1">
      <c r="A14" s="6" t="str">
        <f>'Методика данные'!A12</f>
        <v>Манзенский</v>
      </c>
      <c r="B14" s="8">
        <f>'Методика данные'!B12</f>
        <v>1609</v>
      </c>
      <c r="C14" s="8">
        <f>'Методика данные'!I12</f>
        <v>1</v>
      </c>
      <c r="D14" s="139">
        <v>0.05</v>
      </c>
      <c r="E14" s="8">
        <f>'Методика данные'!H12</f>
        <v>87</v>
      </c>
      <c r="F14" s="135">
        <v>0.5</v>
      </c>
      <c r="G14" s="7">
        <f>'Методика данные'!J12</f>
        <v>149.892</v>
      </c>
      <c r="H14" s="7">
        <f t="shared" si="0"/>
        <v>1.7199537268197864</v>
      </c>
      <c r="I14" s="7">
        <f>'Методика данные'!M12</f>
        <v>9.9999999999999995E-7</v>
      </c>
      <c r="J14" s="7">
        <f>'Методика данные'!O12</f>
        <v>0</v>
      </c>
      <c r="K14" s="135">
        <v>0.5</v>
      </c>
      <c r="L14" s="36">
        <f t="shared" si="4"/>
        <v>0.96975489018760141</v>
      </c>
      <c r="M14" s="37">
        <f t="shared" si="1"/>
        <v>1.57087513143479</v>
      </c>
      <c r="N14" s="36">
        <f>'Методика данные'!K12</f>
        <v>21</v>
      </c>
      <c r="O14" s="36">
        <f>'Методика данные'!L12</f>
        <v>0</v>
      </c>
      <c r="P14" s="36">
        <f>'Методика данные'!M12</f>
        <v>9.9999999999999995E-7</v>
      </c>
      <c r="Q14" s="36">
        <f>'Методика данные'!N12</f>
        <v>9.9999999999999995E-7</v>
      </c>
      <c r="R14" s="46">
        <f t="shared" si="2"/>
        <v>1.4704785581106274</v>
      </c>
      <c r="S14" s="46">
        <f t="shared" si="3"/>
        <v>2.3099381982440721</v>
      </c>
    </row>
    <row r="15" spans="1:20" ht="15" customHeight="1">
      <c r="A15" s="6" t="str">
        <f>'Методика данные'!A13</f>
        <v>Невонский</v>
      </c>
      <c r="B15" s="8">
        <f>'Методика данные'!B13</f>
        <v>1474</v>
      </c>
      <c r="C15" s="8">
        <f>'Методика данные'!I13</f>
        <v>2</v>
      </c>
      <c r="D15" s="139">
        <v>0.05</v>
      </c>
      <c r="E15" s="8">
        <f>'Методика данные'!H13</f>
        <v>75</v>
      </c>
      <c r="F15" s="135">
        <v>0.5</v>
      </c>
      <c r="G15" s="7">
        <f>'Методика данные'!J13</f>
        <v>67.635999999999996</v>
      </c>
      <c r="H15" s="7">
        <f t="shared" si="0"/>
        <v>1.8495383499870599</v>
      </c>
      <c r="I15" s="7">
        <f>'Методика данные'!M13</f>
        <v>9.9999999999999995E-7</v>
      </c>
      <c r="J15" s="7">
        <f>'Методика данные'!O13</f>
        <v>0</v>
      </c>
      <c r="K15" s="135">
        <v>0.5</v>
      </c>
      <c r="L15" s="36">
        <f t="shared" si="4"/>
        <v>2.149129161984741</v>
      </c>
      <c r="M15" s="37">
        <f t="shared" si="1"/>
        <v>2.1670414984917237</v>
      </c>
      <c r="N15" s="36">
        <f>'Методика данные'!K13</f>
        <v>18.2</v>
      </c>
      <c r="O15" s="36">
        <f>'Методика данные'!L13</f>
        <v>0</v>
      </c>
      <c r="P15" s="36">
        <f>'Методика данные'!M13</f>
        <v>9.9999999999999995E-7</v>
      </c>
      <c r="Q15" s="36">
        <f>'Методика данные'!N13</f>
        <v>9.9999999999999995E-7</v>
      </c>
      <c r="R15" s="46">
        <f t="shared" si="2"/>
        <v>1.3911352329262774</v>
      </c>
      <c r="S15" s="46">
        <f t="shared" si="3"/>
        <v>3.0146477797651934</v>
      </c>
    </row>
    <row r="16" spans="1:20" ht="15" customHeight="1">
      <c r="A16" s="6" t="str">
        <f>'Методика данные'!A14</f>
        <v>Нижнетерянский</v>
      </c>
      <c r="B16" s="8">
        <f>'Методика данные'!B14</f>
        <v>415</v>
      </c>
      <c r="C16" s="8">
        <f>'Методика данные'!I14</f>
        <v>1</v>
      </c>
      <c r="D16" s="139">
        <v>0.05</v>
      </c>
      <c r="E16" s="8">
        <f>'Методика данные'!H14</f>
        <v>96</v>
      </c>
      <c r="F16" s="135">
        <v>0.5</v>
      </c>
      <c r="G16" s="7">
        <f>'Методика данные'!J14</f>
        <v>9.468</v>
      </c>
      <c r="H16" s="7">
        <f t="shared" si="0"/>
        <v>1.6330987731414206</v>
      </c>
      <c r="I16" s="7">
        <f>'Методика данные'!M14</f>
        <v>9.9999999999999995E-7</v>
      </c>
      <c r="J16" s="7">
        <f>'Методика данные'!O14</f>
        <v>0</v>
      </c>
      <c r="K16" s="135">
        <v>0.5</v>
      </c>
      <c r="L16" s="36">
        <f t="shared" si="4"/>
        <v>15.352608787494711</v>
      </c>
      <c r="M16" s="37">
        <f t="shared" si="1"/>
        <v>8.7579593324044271</v>
      </c>
      <c r="N16" s="36">
        <f>'Методика данные'!K14</f>
        <v>7.4</v>
      </c>
      <c r="O16" s="36">
        <f>'Методика данные'!L14</f>
        <v>0</v>
      </c>
      <c r="P16" s="36">
        <f>'Методика данные'!M14</f>
        <v>9.9999999999999995E-7</v>
      </c>
      <c r="Q16" s="36">
        <f>'Методика данные'!N14</f>
        <v>9.9999999999999995E-7</v>
      </c>
      <c r="R16" s="46">
        <f t="shared" si="2"/>
        <v>2.0089959839357432</v>
      </c>
      <c r="S16" s="46">
        <f t="shared" si="3"/>
        <v>17.594705126273055</v>
      </c>
    </row>
    <row r="17" spans="1:20" ht="15" customHeight="1">
      <c r="A17" s="6" t="str">
        <f>'Методика данные'!A15</f>
        <v>Новохайский</v>
      </c>
      <c r="B17" s="8">
        <f>'Методика данные'!B15</f>
        <v>1145</v>
      </c>
      <c r="C17" s="8">
        <f>'Методика данные'!I15</f>
        <v>2</v>
      </c>
      <c r="D17" s="139">
        <v>0.05</v>
      </c>
      <c r="E17" s="8">
        <f>'Методика данные'!H15</f>
        <v>84</v>
      </c>
      <c r="F17" s="135">
        <v>0.5</v>
      </c>
      <c r="G17" s="7">
        <f>'Методика данные'!J15</f>
        <v>146.64099999999999</v>
      </c>
      <c r="H17" s="7">
        <f t="shared" si="0"/>
        <v>6.6454567000476521</v>
      </c>
      <c r="I17" s="7">
        <f>'Методика данные'!M15</f>
        <v>9.9999999999999995E-7</v>
      </c>
      <c r="J17" s="7">
        <f>'Методика данные'!O15</f>
        <v>0</v>
      </c>
      <c r="K17" s="135">
        <v>0.5</v>
      </c>
      <c r="L17" s="36">
        <f t="shared" si="4"/>
        <v>0.99125415129465799</v>
      </c>
      <c r="M17" s="37">
        <f t="shared" si="1"/>
        <v>1.8278999106497116</v>
      </c>
      <c r="N17" s="36">
        <f>'Методика данные'!K15</f>
        <v>11</v>
      </c>
      <c r="O17" s="36">
        <f>'Методика данные'!L15</f>
        <v>0</v>
      </c>
      <c r="P17" s="36">
        <f>'Методика данные'!M15</f>
        <v>9.9999999999999995E-7</v>
      </c>
      <c r="Q17" s="36">
        <f>'Методика данные'!N15</f>
        <v>9.9999999999999995E-7</v>
      </c>
      <c r="R17" s="46">
        <f t="shared" si="2"/>
        <v>1.0823871906841336</v>
      </c>
      <c r="S17" s="46">
        <f t="shared" si="3"/>
        <v>1.97849544913992</v>
      </c>
    </row>
    <row r="18" spans="1:20" ht="15" customHeight="1">
      <c r="A18" s="6" t="str">
        <f>'Методика данные'!A16</f>
        <v>Октябрьский</v>
      </c>
      <c r="B18" s="8">
        <f>'Методика данные'!B16</f>
        <v>5599</v>
      </c>
      <c r="C18" s="8">
        <f>'Методика данные'!I16</f>
        <v>2</v>
      </c>
      <c r="D18" s="139">
        <v>0.05</v>
      </c>
      <c r="E18" s="8">
        <f>'Методика данные'!H16</f>
        <v>130</v>
      </c>
      <c r="F18" s="135">
        <v>0.5</v>
      </c>
      <c r="G18" s="7">
        <f>'Методика данные'!J16</f>
        <v>99.453000000000003</v>
      </c>
      <c r="H18" s="7">
        <f t="shared" si="0"/>
        <v>0.18848523940278816</v>
      </c>
      <c r="I18" s="7">
        <f>'Методика данные'!M16</f>
        <v>9.9999999999999995E-7</v>
      </c>
      <c r="J18" s="7">
        <f>'Методика данные'!O16</f>
        <v>0</v>
      </c>
      <c r="K18" s="135">
        <v>0.5</v>
      </c>
      <c r="L18" s="36">
        <f t="shared" si="4"/>
        <v>1.4615798417342858</v>
      </c>
      <c r="M18" s="37">
        <f t="shared" si="1"/>
        <v>1.7402141828372824</v>
      </c>
      <c r="N18" s="36">
        <f>'Методика данные'!K16</f>
        <v>31.2</v>
      </c>
      <c r="O18" s="36">
        <f>'Методика данные'!L16</f>
        <v>0</v>
      </c>
      <c r="P18" s="36">
        <f>'Методика данные'!M16</f>
        <v>9.9999999999999995E-7</v>
      </c>
      <c r="Q18" s="36">
        <f>'Методика данные'!N16</f>
        <v>9.9999999999999995E-7</v>
      </c>
      <c r="R18" s="46">
        <f t="shared" si="2"/>
        <v>0.62782639757099468</v>
      </c>
      <c r="S18" s="46">
        <f t="shared" si="3"/>
        <v>1.0925524014126833</v>
      </c>
    </row>
    <row r="19" spans="1:20" ht="15" customHeight="1">
      <c r="A19" s="6" t="str">
        <f>'Методика данные'!A17</f>
        <v>Осиновомысский</v>
      </c>
      <c r="B19" s="8">
        <f>'Методика данные'!B17</f>
        <v>1470</v>
      </c>
      <c r="C19" s="8">
        <f>'Методика данные'!I17</f>
        <v>1</v>
      </c>
      <c r="D19" s="139">
        <v>0.05</v>
      </c>
      <c r="E19" s="8">
        <f>'Методика данные'!H17</f>
        <v>154</v>
      </c>
      <c r="F19" s="135">
        <v>0.5</v>
      </c>
      <c r="G19" s="7">
        <f>'Методика данные'!J17</f>
        <v>24.1</v>
      </c>
      <c r="H19" s="7">
        <f t="shared" si="0"/>
        <v>0.33130864614567396</v>
      </c>
      <c r="I19" s="7">
        <f>'Методика данные'!M17</f>
        <v>9.9999999999999995E-7</v>
      </c>
      <c r="J19" s="7">
        <f>'Методика данные'!O17</f>
        <v>0</v>
      </c>
      <c r="K19" s="135">
        <v>0.5</v>
      </c>
      <c r="L19" s="36">
        <f t="shared" si="4"/>
        <v>6.0314730290456398</v>
      </c>
      <c r="M19" s="37">
        <f t="shared" si="1"/>
        <v>4.0323019468301036</v>
      </c>
      <c r="N19" s="36">
        <f>'Методика данные'!K17</f>
        <v>11.5</v>
      </c>
      <c r="O19" s="36">
        <f>'Методика данные'!L17</f>
        <v>0</v>
      </c>
      <c r="P19" s="36">
        <f>'Методика данные'!M17</f>
        <v>9.9999999999999995E-7</v>
      </c>
      <c r="Q19" s="36">
        <f>'Методика данные'!N17</f>
        <v>9.9999999999999995E-7</v>
      </c>
      <c r="R19" s="46">
        <f t="shared" si="2"/>
        <v>0.88140589569160988</v>
      </c>
      <c r="S19" s="46">
        <f t="shared" si="3"/>
        <v>3.5540947091448096</v>
      </c>
    </row>
    <row r="20" spans="1:20" ht="15" customHeight="1">
      <c r="A20" s="6" t="str">
        <f>'Методика данные'!A18</f>
        <v>Пинчугский</v>
      </c>
      <c r="B20" s="8">
        <f>'Методика данные'!B18</f>
        <v>2149</v>
      </c>
      <c r="C20" s="8">
        <f>'Методика данные'!I18</f>
        <v>1</v>
      </c>
      <c r="D20" s="139">
        <v>0.05</v>
      </c>
      <c r="E20" s="8">
        <f>'Методика данные'!H18</f>
        <v>36</v>
      </c>
      <c r="F20" s="135">
        <v>0.5</v>
      </c>
      <c r="G20" s="7">
        <f>'Методика данные'!J18</f>
        <v>209.803</v>
      </c>
      <c r="H20" s="7">
        <f t="shared" si="0"/>
        <v>1.3495508704914077</v>
      </c>
      <c r="I20" s="7">
        <f>'Методика данные'!M18</f>
        <v>9.9999999999999995E-7</v>
      </c>
      <c r="J20" s="7">
        <f>'Методика данные'!O18</f>
        <v>0</v>
      </c>
      <c r="K20" s="135">
        <v>0.5</v>
      </c>
      <c r="L20" s="36">
        <f t="shared" si="4"/>
        <v>0.69283327693121621</v>
      </c>
      <c r="M20" s="37">
        <f t="shared" si="1"/>
        <v>1.4138941819901785</v>
      </c>
      <c r="N20" s="36">
        <f>'Методика данные'!K18</f>
        <v>24.1</v>
      </c>
      <c r="O20" s="36">
        <f>'Методика данные'!L18</f>
        <v>0</v>
      </c>
      <c r="P20" s="36">
        <f>'Методика данные'!M18</f>
        <v>9.9999999999999995E-7</v>
      </c>
      <c r="Q20" s="36">
        <f>'Методика данные'!N18</f>
        <v>9.9999999999999995E-7</v>
      </c>
      <c r="R20" s="46">
        <f t="shared" si="2"/>
        <v>1.2635024042190164</v>
      </c>
      <c r="S20" s="46">
        <f t="shared" si="3"/>
        <v>1.7864586982558699</v>
      </c>
    </row>
    <row r="21" spans="1:20" ht="15" customHeight="1">
      <c r="A21" s="6" t="str">
        <f>'Методика данные'!A19</f>
        <v>Таёжнинский</v>
      </c>
      <c r="B21" s="8">
        <f>'Методика данные'!B19</f>
        <v>7436</v>
      </c>
      <c r="C21" s="8">
        <f>'Методика данные'!I19</f>
        <v>2</v>
      </c>
      <c r="D21" s="139">
        <v>0.05</v>
      </c>
      <c r="E21" s="8">
        <f>'Методика данные'!H19</f>
        <v>46</v>
      </c>
      <c r="F21" s="135">
        <v>0.5</v>
      </c>
      <c r="G21" s="7">
        <f>'Методика данные'!J19</f>
        <v>93.334000000000003</v>
      </c>
      <c r="H21" s="7">
        <f t="shared" si="0"/>
        <v>0.1002862769790432</v>
      </c>
      <c r="I21" s="7">
        <f>'Методика данные'!M19</f>
        <v>9.9999999999999995E-7</v>
      </c>
      <c r="J21" s="7">
        <f>'Методика данные'!O19</f>
        <v>0</v>
      </c>
      <c r="K21" s="135">
        <v>0.5</v>
      </c>
      <c r="L21" s="36">
        <f t="shared" si="4"/>
        <v>1.5574013757044582</v>
      </c>
      <c r="M21" s="37">
        <f t="shared" si="1"/>
        <v>1.7837150017011814</v>
      </c>
      <c r="N21" s="36">
        <f>'Методика данные'!K19</f>
        <v>38.200000000000003</v>
      </c>
      <c r="O21" s="36">
        <f>'Методика данные'!L19</f>
        <v>0</v>
      </c>
      <c r="P21" s="36">
        <f>'Методика данные'!M19</f>
        <v>9.9999999999999995E-7</v>
      </c>
      <c r="Q21" s="36">
        <f>'Методика данные'!N19</f>
        <v>9.9999999999999995E-7</v>
      </c>
      <c r="R21" s="46">
        <f t="shared" si="2"/>
        <v>0.57878787878787885</v>
      </c>
      <c r="S21" s="46">
        <f t="shared" si="3"/>
        <v>1.0323926221967445</v>
      </c>
    </row>
    <row r="22" spans="1:20" ht="15" customHeight="1">
      <c r="A22" s="6" t="str">
        <f>'Методика данные'!A20</f>
        <v>Такучетский</v>
      </c>
      <c r="B22" s="8">
        <f>'Методика данные'!B20</f>
        <v>628</v>
      </c>
      <c r="C22" s="8">
        <f>'Методика данные'!I20</f>
        <v>1</v>
      </c>
      <c r="D22" s="139">
        <v>0.05</v>
      </c>
      <c r="E22" s="8">
        <f>'Методика данные'!H20</f>
        <v>178</v>
      </c>
      <c r="F22" s="135">
        <v>0.5</v>
      </c>
      <c r="G22" s="7">
        <f>'Методика данные'!J20</f>
        <v>808.851</v>
      </c>
      <c r="H22" s="7">
        <f t="shared" si="0"/>
        <v>60.925574910213477</v>
      </c>
      <c r="I22" s="7">
        <f>'Методика данные'!M20</f>
        <v>9.9999999999999995E-7</v>
      </c>
      <c r="J22" s="7">
        <f>'Методика данные'!O20</f>
        <v>0</v>
      </c>
      <c r="K22" s="135">
        <v>0.5</v>
      </c>
      <c r="L22" s="36">
        <f t="shared" si="4"/>
        <v>0.17970986003602635</v>
      </c>
      <c r="M22" s="37">
        <f t="shared" si="1"/>
        <v>4.1361336755286882</v>
      </c>
      <c r="N22" s="36">
        <f>'Методика данные'!K20</f>
        <v>8.5</v>
      </c>
      <c r="O22" s="36">
        <f>'Методика данные'!L20</f>
        <v>0</v>
      </c>
      <c r="P22" s="36">
        <f>'Методика данные'!M20</f>
        <v>9.9999999999999995E-7</v>
      </c>
      <c r="Q22" s="36">
        <f>'Методика данные'!N20</f>
        <v>9.9999999999999995E-7</v>
      </c>
      <c r="R22" s="46">
        <f t="shared" si="2"/>
        <v>1.5249469214437363</v>
      </c>
      <c r="S22" s="46">
        <f t="shared" si="3"/>
        <v>6.3073843151772389</v>
      </c>
    </row>
    <row r="23" spans="1:20" ht="15" customHeight="1">
      <c r="A23" s="6" t="str">
        <f>'Методика данные'!A21</f>
        <v>Хребтовский</v>
      </c>
      <c r="B23" s="8">
        <f>'Методика данные'!B21</f>
        <v>1356</v>
      </c>
      <c r="C23" s="8">
        <f>'Методика данные'!I21</f>
        <v>1</v>
      </c>
      <c r="D23" s="139">
        <v>0.05</v>
      </c>
      <c r="E23" s="8">
        <f>'Методика данные'!H21</f>
        <v>195</v>
      </c>
      <c r="F23" s="135">
        <v>0.5</v>
      </c>
      <c r="G23" s="7">
        <f>'Методика данные'!J21</f>
        <v>112.82899999999999</v>
      </c>
      <c r="H23" s="7">
        <f t="shared" si="0"/>
        <v>1.8228534589079635</v>
      </c>
      <c r="I23" s="7">
        <f>'Методика данные'!M21</f>
        <v>9.9999999999999995E-7</v>
      </c>
      <c r="J23" s="7">
        <f>'Методика данные'!O21</f>
        <v>0</v>
      </c>
      <c r="K23" s="135">
        <v>0.5</v>
      </c>
      <c r="L23" s="36">
        <f t="shared" si="4"/>
        <v>1.2883079704685847</v>
      </c>
      <c r="M23" s="37">
        <f t="shared" si="1"/>
        <v>1.7352966581796905</v>
      </c>
      <c r="N23" s="36">
        <f>'Методика данные'!K21</f>
        <v>11.1</v>
      </c>
      <c r="O23" s="36">
        <f>'Методика данные'!L21</f>
        <v>0</v>
      </c>
      <c r="P23" s="36">
        <f>'Методика данные'!M21</f>
        <v>9.9999999999999995E-7</v>
      </c>
      <c r="Q23" s="36">
        <f>'Методика данные'!N21</f>
        <v>9.9999999999999995E-7</v>
      </c>
      <c r="R23" s="46">
        <f t="shared" si="2"/>
        <v>0.92227138643067819</v>
      </c>
      <c r="S23" s="46">
        <f t="shared" si="3"/>
        <v>1.6004144548079058</v>
      </c>
    </row>
    <row r="24" spans="1:20" ht="15" customHeight="1">
      <c r="A24" s="6" t="str">
        <f>'Методика данные'!A22</f>
        <v>Чуноярский</v>
      </c>
      <c r="B24" s="8">
        <f>'Методика данные'!B22</f>
        <v>2866</v>
      </c>
      <c r="C24" s="8">
        <f>'Методика данные'!I22</f>
        <v>1</v>
      </c>
      <c r="D24" s="139">
        <v>0.05</v>
      </c>
      <c r="E24" s="8">
        <f>'Методика данные'!H22</f>
        <v>125</v>
      </c>
      <c r="F24" s="135">
        <v>0.5</v>
      </c>
      <c r="G24" s="7">
        <f>'Методика данные'!J22</f>
        <v>81.899000000000001</v>
      </c>
      <c r="H24" s="7">
        <f t="shared" si="0"/>
        <v>0.29619425016488965</v>
      </c>
      <c r="I24" s="7">
        <f>'Методика данные'!M22</f>
        <v>9.9999999999999995E-7</v>
      </c>
      <c r="J24" s="7">
        <f>'Методика данные'!O22</f>
        <v>0</v>
      </c>
      <c r="K24" s="135">
        <v>0.5</v>
      </c>
      <c r="L24" s="36">
        <f t="shared" si="4"/>
        <v>1.7748507307781527</v>
      </c>
      <c r="M24" s="37">
        <f t="shared" si="1"/>
        <v>1.9022350778973207</v>
      </c>
      <c r="N24" s="36">
        <f>'Методика данные'!K22</f>
        <v>22.2</v>
      </c>
      <c r="O24" s="36">
        <f>'Методика данные'!L22</f>
        <v>0</v>
      </c>
      <c r="P24" s="36">
        <f>'Методика данные'!M22</f>
        <v>9.9999999999999995E-7</v>
      </c>
      <c r="Q24" s="36">
        <f>'Методика данные'!N22</f>
        <v>9.9999999999999995E-7</v>
      </c>
      <c r="R24" s="46">
        <f t="shared" si="2"/>
        <v>0.87271458478715958</v>
      </c>
      <c r="S24" s="46">
        <f t="shared" si="3"/>
        <v>1.6601082961747304</v>
      </c>
    </row>
    <row r="25" spans="1:20" ht="15.75" customHeight="1">
      <c r="A25" s="6" t="str">
        <f>'Методика данные'!A23</f>
        <v>Шиверский</v>
      </c>
      <c r="B25" s="8">
        <f>'Методика данные'!B23</f>
        <v>928</v>
      </c>
      <c r="C25" s="8">
        <f>'Методика данные'!I23</f>
        <v>1</v>
      </c>
      <c r="D25" s="139">
        <v>0.05</v>
      </c>
      <c r="E25" s="8">
        <f>'Методика данные'!H23</f>
        <v>35</v>
      </c>
      <c r="F25" s="135">
        <v>0.5</v>
      </c>
      <c r="G25" s="7">
        <f>'Методика данные'!J23</f>
        <v>100.098</v>
      </c>
      <c r="H25" s="7">
        <f t="shared" si="0"/>
        <v>3.4528669542814407</v>
      </c>
      <c r="I25" s="7">
        <f>'Методика данные'!M23</f>
        <v>9.9999999999999995E-7</v>
      </c>
      <c r="J25" s="7">
        <f>'Методика данные'!O23</f>
        <v>0</v>
      </c>
      <c r="K25" s="135">
        <v>0.5</v>
      </c>
      <c r="L25" s="36">
        <f t="shared" si="4"/>
        <v>1.4521618813562702</v>
      </c>
      <c r="M25" s="37">
        <f t="shared" si="1"/>
        <v>1.8987242883922071</v>
      </c>
      <c r="N25" s="36">
        <f>'Методика данные'!K23</f>
        <v>9.3000000000000007</v>
      </c>
      <c r="O25" s="36">
        <f>'Методика данные'!L23</f>
        <v>0</v>
      </c>
      <c r="P25" s="36">
        <f>'Методика данные'!M23</f>
        <v>9.9999999999999995E-7</v>
      </c>
      <c r="Q25" s="36">
        <f>'Методика данные'!N23</f>
        <v>9.9999999999999995E-7</v>
      </c>
      <c r="R25" s="46">
        <f t="shared" si="2"/>
        <v>1.1290948275862069</v>
      </c>
      <c r="S25" s="46">
        <f t="shared" si="3"/>
        <v>2.1438397730359426</v>
      </c>
    </row>
    <row r="26" spans="1:20" s="14" customFormat="1">
      <c r="A26" s="10" t="s">
        <v>206</v>
      </c>
      <c r="B26" s="11">
        <f>SUM(B8:B25)</f>
        <v>44954</v>
      </c>
      <c r="C26" s="11">
        <f>SUM(C8:C25)</f>
        <v>26</v>
      </c>
      <c r="D26" s="44" t="s">
        <v>201</v>
      </c>
      <c r="E26" s="11">
        <f>SUM(E8:E25)</f>
        <v>1527</v>
      </c>
      <c r="F26" s="44" t="s">
        <v>201</v>
      </c>
      <c r="G26" s="11">
        <f>SUM(G8:G25)</f>
        <v>2616.4529999999995</v>
      </c>
      <c r="H26" s="11">
        <f>(G26/B26*B$26/C$26)/(G$26/B$26*B26/C26)</f>
        <v>1</v>
      </c>
      <c r="I26" s="11">
        <f>SUM(I8:I25)</f>
        <v>1.8000000000000004E-5</v>
      </c>
      <c r="J26" s="42" t="s">
        <v>201</v>
      </c>
      <c r="K26" s="44" t="s">
        <v>201</v>
      </c>
      <c r="L26" s="42" t="s">
        <v>201</v>
      </c>
      <c r="M26" s="42" t="s">
        <v>201</v>
      </c>
      <c r="N26" s="11">
        <f>SUM(N8:N25)</f>
        <v>399.00000000000006</v>
      </c>
      <c r="O26" s="11">
        <f>SUM(O8:O25)</f>
        <v>0</v>
      </c>
      <c r="P26" s="11">
        <f>SUM(P8:P25)</f>
        <v>1.8000000000000004E-5</v>
      </c>
      <c r="Q26" s="11">
        <f>SUM(Q8:Q25)</f>
        <v>1.8000000000000004E-5</v>
      </c>
      <c r="R26" s="42" t="s">
        <v>201</v>
      </c>
      <c r="S26" s="48">
        <f>SUMPRODUCT(S8:S25,B8:B25)/B26</f>
        <v>2.2611468406013553</v>
      </c>
      <c r="T26" s="52"/>
    </row>
    <row r="27" spans="1:20">
      <c r="A27" s="40"/>
      <c r="C27" s="41"/>
      <c r="D27" s="40"/>
      <c r="E27" s="41"/>
    </row>
    <row r="28" spans="1:20">
      <c r="A28" s="40"/>
      <c r="C28" s="41"/>
      <c r="D28" s="40"/>
      <c r="E28" s="41"/>
    </row>
    <row r="29" spans="1:20">
      <c r="A29" s="40"/>
      <c r="C29" s="41"/>
      <c r="D29" s="40"/>
      <c r="E29" s="41"/>
    </row>
  </sheetData>
  <mergeCells count="6">
    <mergeCell ref="A1:S1"/>
    <mergeCell ref="C2:M2"/>
    <mergeCell ref="S2:S3"/>
    <mergeCell ref="A2:A3"/>
    <mergeCell ref="B2:B3"/>
    <mergeCell ref="N2:R2"/>
  </mergeCells>
  <phoneticPr fontId="25" type="noConversion"/>
  <pageMargins left="0.23622047244094491" right="0.23622047244094491" top="0.74803149606299213" bottom="0.74803149606299213" header="0.31496062992125984" footer="0.31496062992125984"/>
  <pageSetup paperSize="9" scale="71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Q25"/>
  <sheetViews>
    <sheetView view="pageBreakPreview" workbookViewId="0">
      <pane xSplit="1" ySplit="3" topLeftCell="B4" activePane="bottomRight" state="frozen"/>
      <selection activeCell="D6" sqref="D6:G23"/>
      <selection pane="topRight" activeCell="D6" sqref="D6:G23"/>
      <selection pane="bottomLeft" activeCell="D6" sqref="D6:G23"/>
      <selection pane="bottomRight" activeCell="B5" sqref="B5"/>
    </sheetView>
  </sheetViews>
  <sheetFormatPr defaultColWidth="9.140625" defaultRowHeight="12.75"/>
  <cols>
    <col min="1" max="1" width="21" style="1" customWidth="1"/>
    <col min="2" max="3" width="10.28515625" style="1" customWidth="1"/>
    <col min="4" max="4" width="12.28515625" style="1" customWidth="1"/>
    <col min="5" max="5" width="10.28515625" style="1" customWidth="1"/>
    <col min="6" max="6" width="12" style="1" customWidth="1"/>
    <col min="7" max="8" width="10.28515625" style="1" customWidth="1"/>
    <col min="9" max="9" width="14.85546875" style="1" customWidth="1"/>
    <col min="10" max="10" width="10.28515625" style="1" customWidth="1"/>
    <col min="11" max="11" width="10.42578125" style="1" customWidth="1"/>
    <col min="12" max="12" width="13.7109375" style="38" customWidth="1"/>
    <col min="13" max="13" width="11.42578125" style="38" customWidth="1"/>
    <col min="14" max="14" width="12.42578125" style="38" customWidth="1"/>
    <col min="15" max="15" width="15.140625" style="1" customWidth="1"/>
    <col min="16" max="16384" width="9.140625" style="1"/>
  </cols>
  <sheetData>
    <row r="1" spans="1:17" ht="24.75" customHeight="1">
      <c r="A1" s="471" t="s">
        <v>271</v>
      </c>
      <c r="B1" s="471"/>
      <c r="C1" s="471"/>
      <c r="D1" s="471"/>
      <c r="E1" s="471"/>
      <c r="F1" s="471"/>
      <c r="G1" s="471"/>
      <c r="H1" s="471"/>
      <c r="I1" s="471"/>
      <c r="J1" s="471"/>
      <c r="K1" s="471"/>
      <c r="L1" s="471"/>
      <c r="M1" s="471"/>
      <c r="N1" s="471"/>
      <c r="O1" s="471"/>
    </row>
    <row r="2" spans="1:17" s="5" customFormat="1" ht="35.25" customHeight="1">
      <c r="A2" s="478" t="s">
        <v>205</v>
      </c>
      <c r="B2" s="478" t="s">
        <v>210</v>
      </c>
      <c r="C2" s="480" t="s">
        <v>255</v>
      </c>
      <c r="D2" s="481"/>
      <c r="E2" s="481"/>
      <c r="F2" s="481"/>
      <c r="G2" s="481"/>
      <c r="H2" s="481"/>
      <c r="I2" s="481"/>
      <c r="J2" s="481"/>
      <c r="K2" s="481"/>
      <c r="L2" s="481"/>
      <c r="M2" s="481"/>
      <c r="N2" s="488"/>
      <c r="O2" s="478" t="s">
        <v>272</v>
      </c>
    </row>
    <row r="3" spans="1:17" s="5" customFormat="1" ht="73.5">
      <c r="A3" s="479"/>
      <c r="B3" s="479"/>
      <c r="C3" s="2" t="s">
        <v>252</v>
      </c>
      <c r="D3" s="2" t="s">
        <v>259</v>
      </c>
      <c r="E3" s="23" t="s">
        <v>251</v>
      </c>
      <c r="F3" s="2" t="s">
        <v>260</v>
      </c>
      <c r="G3" s="2" t="s">
        <v>254</v>
      </c>
      <c r="H3" s="2" t="s">
        <v>193</v>
      </c>
      <c r="I3" s="2" t="s">
        <v>250</v>
      </c>
      <c r="J3" s="2" t="s">
        <v>258</v>
      </c>
      <c r="K3" s="2" t="s">
        <v>261</v>
      </c>
      <c r="L3" s="35" t="s">
        <v>256</v>
      </c>
      <c r="M3" s="39" t="s">
        <v>191</v>
      </c>
      <c r="N3" s="35" t="s">
        <v>1017</v>
      </c>
      <c r="O3" s="479"/>
    </row>
    <row r="4" spans="1:17" s="5" customFormat="1" ht="10.5">
      <c r="A4" s="2" t="s">
        <v>202</v>
      </c>
      <c r="B4" s="16" t="str">
        <f>"01.01."&amp;(год-1)</f>
        <v>01.01.2021</v>
      </c>
      <c r="C4" s="16"/>
      <c r="D4" s="2"/>
      <c r="E4" s="16"/>
      <c r="F4" s="2"/>
      <c r="G4" s="2"/>
      <c r="H4" s="2"/>
      <c r="I4" s="16"/>
      <c r="J4" s="2"/>
      <c r="K4" s="2"/>
      <c r="L4" s="35"/>
      <c r="M4" s="35"/>
      <c r="N4" s="35"/>
      <c r="O4" s="35">
        <f>год</f>
        <v>2022</v>
      </c>
    </row>
    <row r="5" spans="1:17" s="5" customFormat="1" ht="10.5">
      <c r="A5" s="2" t="s">
        <v>203</v>
      </c>
      <c r="B5" s="2" t="s">
        <v>208</v>
      </c>
      <c r="C5" s="2"/>
      <c r="D5" s="2"/>
      <c r="E5" s="2" t="s">
        <v>207</v>
      </c>
      <c r="F5" s="2"/>
      <c r="G5" s="2" t="s">
        <v>476</v>
      </c>
      <c r="H5" s="2"/>
      <c r="I5" s="2"/>
      <c r="J5" s="2"/>
      <c r="K5" s="2"/>
      <c r="L5" s="35"/>
      <c r="M5" s="35"/>
      <c r="N5" s="35"/>
      <c r="O5" s="35"/>
    </row>
    <row r="6" spans="1:17" s="5" customFormat="1" ht="10.5">
      <c r="A6" s="2" t="s">
        <v>204</v>
      </c>
      <c r="B6" s="2" t="s">
        <v>0</v>
      </c>
      <c r="C6" s="2"/>
      <c r="D6" s="2" t="s">
        <v>7</v>
      </c>
      <c r="E6" s="2"/>
      <c r="F6" s="2" t="s">
        <v>8</v>
      </c>
      <c r="G6" s="2" t="s">
        <v>195</v>
      </c>
      <c r="H6" s="2" t="s">
        <v>194</v>
      </c>
      <c r="I6" s="2" t="s">
        <v>190</v>
      </c>
      <c r="J6" s="2" t="s">
        <v>257</v>
      </c>
      <c r="K6" s="2" t="s">
        <v>199</v>
      </c>
      <c r="L6" s="35" t="s">
        <v>192</v>
      </c>
      <c r="M6" s="35" t="s">
        <v>9</v>
      </c>
      <c r="N6" s="35" t="s">
        <v>1018</v>
      </c>
      <c r="O6" s="35" t="s">
        <v>6</v>
      </c>
    </row>
    <row r="7" spans="1:17" ht="15" customHeight="1">
      <c r="A7" s="6" t="str">
        <f>'Методика данные'!A6</f>
        <v>Ангарский</v>
      </c>
      <c r="B7" s="8">
        <f>'Методика данные'!B6</f>
        <v>1985</v>
      </c>
      <c r="C7" s="8">
        <f>'Методика данные'!I6</f>
        <v>1</v>
      </c>
      <c r="D7" s="139">
        <v>0.05</v>
      </c>
      <c r="E7" s="8">
        <f>'Методика данные'!H6</f>
        <v>23</v>
      </c>
      <c r="F7" s="135">
        <v>0.5</v>
      </c>
      <c r="G7" s="7">
        <f>'Методика данные'!J6</f>
        <v>151.5</v>
      </c>
      <c r="H7" s="7">
        <f>(G7/B7*B$25/C$25)/(G$25/B$25*B7/C7)</f>
        <v>1.1421996095080749</v>
      </c>
      <c r="I7" s="7">
        <f>'Методика данные'!M6</f>
        <v>9.9999999999999995E-7</v>
      </c>
      <c r="J7" s="7">
        <f>'Методика данные'!O6</f>
        <v>0</v>
      </c>
      <c r="K7" s="135">
        <v>0.5</v>
      </c>
      <c r="L7" s="36">
        <f>(G$25/(I$25*10))/(G7/(I7*10))+J7*K7</f>
        <v>0.95946204620461994</v>
      </c>
      <c r="M7" s="37">
        <f>1+D7*H7+F7*L7</f>
        <v>1.5368410035777138</v>
      </c>
      <c r="N7" s="37">
        <f>1+E7/$E$25</f>
        <v>1.0150622134905043</v>
      </c>
      <c r="O7" s="46">
        <f>N7</f>
        <v>1.0150622134905043</v>
      </c>
      <c r="Q7" s="85"/>
    </row>
    <row r="8" spans="1:17" ht="15" customHeight="1">
      <c r="A8" s="6" t="str">
        <f>'Методика данные'!A7</f>
        <v>Артюгинский</v>
      </c>
      <c r="B8" s="8">
        <f>'Методика данные'!B7</f>
        <v>572</v>
      </c>
      <c r="C8" s="8">
        <f>'Методика данные'!I7</f>
        <v>2</v>
      </c>
      <c r="D8" s="139">
        <v>0.05</v>
      </c>
      <c r="E8" s="8">
        <f>'Методика данные'!H7</f>
        <v>53</v>
      </c>
      <c r="F8" s="135">
        <v>0.5</v>
      </c>
      <c r="G8" s="7">
        <f>'Методика данные'!J7</f>
        <v>82.537999999999997</v>
      </c>
      <c r="H8" s="7">
        <f>(G8/B8*B$25/C$25)/(G$25/B$25*B8/C8)</f>
        <v>14.987951392322937</v>
      </c>
      <c r="I8" s="7">
        <f>'Методика данные'!M7</f>
        <v>9.9999999999999995E-7</v>
      </c>
      <c r="J8" s="7">
        <f>'Методика данные'!O7</f>
        <v>0</v>
      </c>
      <c r="K8" s="135">
        <v>0.5</v>
      </c>
      <c r="L8" s="36">
        <f t="shared" ref="L8:L24" si="0">(G$25/(I$25*10))/(G8/(I8*10))+J8*K8</f>
        <v>1.7611100341660804</v>
      </c>
      <c r="M8" s="37">
        <f t="shared" ref="M8:M24" si="1">1+D8*H8+F8*L8</f>
        <v>2.6299525866991869</v>
      </c>
      <c r="N8" s="37">
        <f t="shared" ref="N8:N24" si="2">1+E8/$E$25</f>
        <v>1.0347085789129011</v>
      </c>
      <c r="O8" s="46">
        <f t="shared" ref="O8:O24" si="3">N8</f>
        <v>1.0347085789129011</v>
      </c>
      <c r="Q8" s="85"/>
    </row>
    <row r="9" spans="1:17" ht="17.25" customHeight="1">
      <c r="A9" s="6" t="str">
        <f>'Методика данные'!A8</f>
        <v>Белякинский</v>
      </c>
      <c r="B9" s="8">
        <f>'Методика данные'!B8</f>
        <v>228</v>
      </c>
      <c r="C9" s="8">
        <f>'Методика данные'!I8</f>
        <v>2</v>
      </c>
      <c r="D9" s="139">
        <v>0.05</v>
      </c>
      <c r="E9" s="8">
        <f>'Методика данные'!H8</f>
        <v>96</v>
      </c>
      <c r="F9" s="135">
        <v>0.5</v>
      </c>
      <c r="G9" s="7">
        <f>'Методика данные'!J8</f>
        <v>163.54900000000001</v>
      </c>
      <c r="H9" s="7">
        <f t="shared" ref="H9:H24" si="4">(G9/B9*B$25/C$25)/(G$25/B$25*B9/C9)</f>
        <v>186.92121332242971</v>
      </c>
      <c r="I9" s="7">
        <f>'Методика данные'!M8</f>
        <v>9.9999999999999995E-7</v>
      </c>
      <c r="J9" s="7">
        <f>'Методика данные'!O8</f>
        <v>0</v>
      </c>
      <c r="K9" s="135">
        <v>0.5</v>
      </c>
      <c r="L9" s="36">
        <f t="shared" si="0"/>
        <v>0.88877645231704216</v>
      </c>
      <c r="M9" s="37">
        <f t="shared" si="1"/>
        <v>10.790448892280008</v>
      </c>
      <c r="N9" s="37">
        <f t="shared" si="2"/>
        <v>1.0628683693516698</v>
      </c>
      <c r="O9" s="46">
        <f t="shared" si="3"/>
        <v>1.0628683693516698</v>
      </c>
      <c r="Q9" s="85"/>
    </row>
    <row r="10" spans="1:17" ht="16.5" customHeight="1">
      <c r="A10" s="6" t="str">
        <f>'Методика данные'!A9</f>
        <v>Богучанский</v>
      </c>
      <c r="B10" s="8">
        <f>'Методика данные'!B9</f>
        <v>11450</v>
      </c>
      <c r="C10" s="8">
        <f>'Методика данные'!I9</f>
        <v>2</v>
      </c>
      <c r="D10" s="139">
        <v>0.05</v>
      </c>
      <c r="E10" s="8">
        <f>'Методика данные'!H9</f>
        <v>0</v>
      </c>
      <c r="F10" s="135">
        <v>0.5</v>
      </c>
      <c r="G10" s="7">
        <f>'Методика данные'!J9</f>
        <v>100.604</v>
      </c>
      <c r="H10" s="7">
        <f t="shared" si="4"/>
        <v>4.5591582562284363E-2</v>
      </c>
      <c r="I10" s="7">
        <f>'Методика данные'!M9</f>
        <v>9.9999999999999995E-7</v>
      </c>
      <c r="J10" s="7">
        <f>'Методика данные'!O9</f>
        <v>0</v>
      </c>
      <c r="K10" s="135">
        <v>0.5</v>
      </c>
      <c r="L10" s="36">
        <f t="shared" si="0"/>
        <v>1.4448580573337038</v>
      </c>
      <c r="M10" s="37">
        <f t="shared" si="1"/>
        <v>1.724708607794966</v>
      </c>
      <c r="N10" s="37">
        <f t="shared" si="2"/>
        <v>1</v>
      </c>
      <c r="O10" s="46">
        <f t="shared" si="3"/>
        <v>1</v>
      </c>
      <c r="Q10" s="85"/>
    </row>
    <row r="11" spans="1:17" ht="16.5" customHeight="1">
      <c r="A11" s="6" t="str">
        <f>'Методика данные'!A10</f>
        <v>Говорковский</v>
      </c>
      <c r="B11" s="8">
        <f>'Методика данные'!B10</f>
        <v>627</v>
      </c>
      <c r="C11" s="8">
        <f>'Методика данные'!I10</f>
        <v>1</v>
      </c>
      <c r="D11" s="139">
        <v>0.05</v>
      </c>
      <c r="E11" s="8">
        <f>'Методика данные'!H10</f>
        <v>104</v>
      </c>
      <c r="F11" s="135">
        <v>0.5</v>
      </c>
      <c r="G11" s="7">
        <f>'Методика данные'!J10</f>
        <v>160.935</v>
      </c>
      <c r="H11" s="7">
        <f t="shared" si="4"/>
        <v>12.160902860227134</v>
      </c>
      <c r="I11" s="7">
        <f>'Методика данные'!M10</f>
        <v>9.9999999999999995E-7</v>
      </c>
      <c r="J11" s="7">
        <f>'Методика данные'!O10</f>
        <v>0</v>
      </c>
      <c r="K11" s="135">
        <v>0.5</v>
      </c>
      <c r="L11" s="36">
        <f t="shared" si="0"/>
        <v>0.90321247708702224</v>
      </c>
      <c r="M11" s="37">
        <f t="shared" si="1"/>
        <v>2.0596513815548678</v>
      </c>
      <c r="N11" s="37">
        <f t="shared" si="2"/>
        <v>1.0681074001309758</v>
      </c>
      <c r="O11" s="46">
        <f t="shared" si="3"/>
        <v>1.0681074001309758</v>
      </c>
      <c r="Q11" s="85"/>
    </row>
    <row r="12" spans="1:17" ht="16.5" customHeight="1">
      <c r="A12" s="6" t="str">
        <f>'Методика данные'!A11</f>
        <v>Красногорьевский</v>
      </c>
      <c r="B12" s="8">
        <f>'Методика данные'!B11</f>
        <v>3017</v>
      </c>
      <c r="C12" s="8">
        <f>'Методика данные'!I11</f>
        <v>2</v>
      </c>
      <c r="D12" s="139">
        <v>0.05</v>
      </c>
      <c r="E12" s="8">
        <f>'Методика данные'!H11</f>
        <v>10</v>
      </c>
      <c r="F12" s="135">
        <v>0.5</v>
      </c>
      <c r="G12" s="7">
        <f>'Методика данные'!J11</f>
        <v>53.323</v>
      </c>
      <c r="H12" s="7">
        <f t="shared" si="4"/>
        <v>0.34805217116625481</v>
      </c>
      <c r="I12" s="7">
        <f>'Методика данные'!M11</f>
        <v>9.9999999999999995E-7</v>
      </c>
      <c r="J12" s="7">
        <f>'Методика данные'!O11</f>
        <v>0</v>
      </c>
      <c r="K12" s="135">
        <v>0.5</v>
      </c>
      <c r="L12" s="36">
        <f t="shared" si="0"/>
        <v>2.7260000375072657</v>
      </c>
      <c r="M12" s="37">
        <f t="shared" si="1"/>
        <v>2.3804026273119456</v>
      </c>
      <c r="N12" s="37">
        <f t="shared" si="2"/>
        <v>1.0065487884741322</v>
      </c>
      <c r="O12" s="46">
        <f t="shared" si="3"/>
        <v>1.0065487884741322</v>
      </c>
      <c r="Q12" s="85"/>
    </row>
    <row r="13" spans="1:17" ht="15" customHeight="1">
      <c r="A13" s="6" t="str">
        <f>'Методика данные'!A12</f>
        <v>Манзенский</v>
      </c>
      <c r="B13" s="8">
        <f>'Методика данные'!B12</f>
        <v>1609</v>
      </c>
      <c r="C13" s="8">
        <f>'Методика данные'!I12</f>
        <v>1</v>
      </c>
      <c r="D13" s="139">
        <v>0.05</v>
      </c>
      <c r="E13" s="8">
        <f>'Методика данные'!H12</f>
        <v>87</v>
      </c>
      <c r="F13" s="135">
        <v>0.5</v>
      </c>
      <c r="G13" s="7">
        <f>'Методика данные'!J12</f>
        <v>149.892</v>
      </c>
      <c r="H13" s="7">
        <f t="shared" si="4"/>
        <v>1.7199537268197864</v>
      </c>
      <c r="I13" s="7">
        <f>'Методика данные'!M12</f>
        <v>9.9999999999999995E-7</v>
      </c>
      <c r="J13" s="7">
        <f>'Методика данные'!O12</f>
        <v>0</v>
      </c>
      <c r="K13" s="135">
        <v>0.5</v>
      </c>
      <c r="L13" s="36">
        <f t="shared" si="0"/>
        <v>0.96975489018760141</v>
      </c>
      <c r="M13" s="37">
        <f t="shared" si="1"/>
        <v>1.57087513143479</v>
      </c>
      <c r="N13" s="37">
        <f t="shared" si="2"/>
        <v>1.0569744597249509</v>
      </c>
      <c r="O13" s="46">
        <f t="shared" si="3"/>
        <v>1.0569744597249509</v>
      </c>
      <c r="Q13" s="85"/>
    </row>
    <row r="14" spans="1:17" ht="14.25" customHeight="1">
      <c r="A14" s="6" t="str">
        <f>'Методика данные'!A13</f>
        <v>Невонский</v>
      </c>
      <c r="B14" s="8">
        <f>'Методика данные'!B13</f>
        <v>1474</v>
      </c>
      <c r="C14" s="8">
        <f>'Методика данные'!I13</f>
        <v>2</v>
      </c>
      <c r="D14" s="139">
        <v>0.05</v>
      </c>
      <c r="E14" s="8">
        <f>'Методика данные'!H13</f>
        <v>75</v>
      </c>
      <c r="F14" s="135">
        <v>0.5</v>
      </c>
      <c r="G14" s="7">
        <f>'Методика данные'!J13</f>
        <v>67.635999999999996</v>
      </c>
      <c r="H14" s="7">
        <f t="shared" si="4"/>
        <v>1.8495383499870599</v>
      </c>
      <c r="I14" s="7">
        <f>'Методика данные'!M13</f>
        <v>9.9999999999999995E-7</v>
      </c>
      <c r="J14" s="7">
        <f>'Методика данные'!O13</f>
        <v>0</v>
      </c>
      <c r="K14" s="135">
        <v>0.5</v>
      </c>
      <c r="L14" s="36">
        <f t="shared" si="0"/>
        <v>2.149129161984741</v>
      </c>
      <c r="M14" s="37">
        <f t="shared" si="1"/>
        <v>2.1670414984917237</v>
      </c>
      <c r="N14" s="37">
        <f t="shared" si="2"/>
        <v>1.0491159135559922</v>
      </c>
      <c r="O14" s="46">
        <f t="shared" si="3"/>
        <v>1.0491159135559922</v>
      </c>
      <c r="Q14" s="85"/>
    </row>
    <row r="15" spans="1:17" ht="15" customHeight="1">
      <c r="A15" s="6" t="str">
        <f>'Методика данные'!A14</f>
        <v>Нижнетерянский</v>
      </c>
      <c r="B15" s="8">
        <f>'Методика данные'!B14</f>
        <v>415</v>
      </c>
      <c r="C15" s="8">
        <f>'Методика данные'!I14</f>
        <v>1</v>
      </c>
      <c r="D15" s="139">
        <v>0.05</v>
      </c>
      <c r="E15" s="8">
        <f>'Методика данные'!H14</f>
        <v>96</v>
      </c>
      <c r="F15" s="135">
        <v>0.5</v>
      </c>
      <c r="G15" s="7">
        <f>'Методика данные'!J14</f>
        <v>9.468</v>
      </c>
      <c r="H15" s="7">
        <f t="shared" si="4"/>
        <v>1.6330987731414206</v>
      </c>
      <c r="I15" s="7">
        <f>'Методика данные'!M14</f>
        <v>9.9999999999999995E-7</v>
      </c>
      <c r="J15" s="7">
        <f>'Методика данные'!O14</f>
        <v>0</v>
      </c>
      <c r="K15" s="135">
        <v>0.5</v>
      </c>
      <c r="L15" s="36">
        <f t="shared" si="0"/>
        <v>15.352608787494711</v>
      </c>
      <c r="M15" s="37">
        <f t="shared" si="1"/>
        <v>8.7579593324044271</v>
      </c>
      <c r="N15" s="37">
        <f t="shared" si="2"/>
        <v>1.0628683693516698</v>
      </c>
      <c r="O15" s="46">
        <f t="shared" si="3"/>
        <v>1.0628683693516698</v>
      </c>
      <c r="Q15" s="85"/>
    </row>
    <row r="16" spans="1:17" ht="15" customHeight="1">
      <c r="A16" s="6" t="str">
        <f>'Методика данные'!A15</f>
        <v>Новохайский</v>
      </c>
      <c r="B16" s="8">
        <f>'Методика данные'!B15</f>
        <v>1145</v>
      </c>
      <c r="C16" s="8">
        <f>'Методика данные'!I15</f>
        <v>2</v>
      </c>
      <c r="D16" s="139">
        <v>0.05</v>
      </c>
      <c r="E16" s="8">
        <f>'Методика данные'!H15</f>
        <v>84</v>
      </c>
      <c r="F16" s="135">
        <v>0.5</v>
      </c>
      <c r="G16" s="7">
        <f>'Методика данные'!J15</f>
        <v>146.64099999999999</v>
      </c>
      <c r="H16" s="7">
        <f t="shared" si="4"/>
        <v>6.6454567000476521</v>
      </c>
      <c r="I16" s="7">
        <f>'Методика данные'!M15</f>
        <v>9.9999999999999995E-7</v>
      </c>
      <c r="J16" s="7">
        <f>'Методика данные'!O15</f>
        <v>0</v>
      </c>
      <c r="K16" s="135">
        <v>0.5</v>
      </c>
      <c r="L16" s="36">
        <f t="shared" si="0"/>
        <v>0.99125415129465799</v>
      </c>
      <c r="M16" s="37">
        <f t="shared" si="1"/>
        <v>1.8278999106497116</v>
      </c>
      <c r="N16" s="37">
        <f t="shared" si="2"/>
        <v>1.0550098231827112</v>
      </c>
      <c r="O16" s="46">
        <f t="shared" si="3"/>
        <v>1.0550098231827112</v>
      </c>
      <c r="Q16" s="85"/>
    </row>
    <row r="17" spans="1:17" ht="15" customHeight="1">
      <c r="A17" s="6" t="str">
        <f>'Методика данные'!A16</f>
        <v>Октябрьский</v>
      </c>
      <c r="B17" s="8">
        <f>'Методика данные'!B16</f>
        <v>5599</v>
      </c>
      <c r="C17" s="8">
        <f>'Методика данные'!I16</f>
        <v>2</v>
      </c>
      <c r="D17" s="139">
        <v>0.05</v>
      </c>
      <c r="E17" s="8">
        <f>'Методика данные'!H16</f>
        <v>130</v>
      </c>
      <c r="F17" s="135">
        <v>0.5</v>
      </c>
      <c r="G17" s="7">
        <f>'Методика данные'!J16</f>
        <v>99.453000000000003</v>
      </c>
      <c r="H17" s="7">
        <f t="shared" si="4"/>
        <v>0.18848523940278816</v>
      </c>
      <c r="I17" s="7">
        <f>'Методика данные'!M16</f>
        <v>9.9999999999999995E-7</v>
      </c>
      <c r="J17" s="7">
        <f>'Методика данные'!O16</f>
        <v>0</v>
      </c>
      <c r="K17" s="135">
        <v>0.5</v>
      </c>
      <c r="L17" s="36">
        <f t="shared" si="0"/>
        <v>1.4615798417342858</v>
      </c>
      <c r="M17" s="37">
        <f t="shared" si="1"/>
        <v>1.7402141828372824</v>
      </c>
      <c r="N17" s="37">
        <f t="shared" si="2"/>
        <v>1.0851342501637198</v>
      </c>
      <c r="O17" s="46">
        <f t="shared" si="3"/>
        <v>1.0851342501637198</v>
      </c>
      <c r="Q17" s="85"/>
    </row>
    <row r="18" spans="1:17" ht="15" customHeight="1">
      <c r="A18" s="6" t="str">
        <f>'Методика данные'!A17</f>
        <v>Осиновомысский</v>
      </c>
      <c r="B18" s="8">
        <f>'Методика данные'!B17</f>
        <v>1470</v>
      </c>
      <c r="C18" s="8">
        <f>'Методика данные'!I17</f>
        <v>1</v>
      </c>
      <c r="D18" s="139">
        <v>0.05</v>
      </c>
      <c r="E18" s="8">
        <f>'Методика данные'!H17</f>
        <v>154</v>
      </c>
      <c r="F18" s="135">
        <v>0.5</v>
      </c>
      <c r="G18" s="7">
        <f>'Методика данные'!J17</f>
        <v>24.1</v>
      </c>
      <c r="H18" s="7">
        <f t="shared" si="4"/>
        <v>0.33130864614567396</v>
      </c>
      <c r="I18" s="7">
        <f>'Методика данные'!M17</f>
        <v>9.9999999999999995E-7</v>
      </c>
      <c r="J18" s="7">
        <f>'Методика данные'!O17</f>
        <v>0</v>
      </c>
      <c r="K18" s="135">
        <v>0.5</v>
      </c>
      <c r="L18" s="36">
        <f t="shared" si="0"/>
        <v>6.0314730290456398</v>
      </c>
      <c r="M18" s="37">
        <f t="shared" si="1"/>
        <v>4.0323019468301036</v>
      </c>
      <c r="N18" s="37">
        <f t="shared" si="2"/>
        <v>1.1008513425016373</v>
      </c>
      <c r="O18" s="46">
        <f t="shared" si="3"/>
        <v>1.1008513425016373</v>
      </c>
      <c r="Q18" s="85"/>
    </row>
    <row r="19" spans="1:17" ht="15" customHeight="1">
      <c r="A19" s="6" t="str">
        <f>'Методика данные'!A18</f>
        <v>Пинчугский</v>
      </c>
      <c r="B19" s="8">
        <f>'Методика данные'!B18</f>
        <v>2149</v>
      </c>
      <c r="C19" s="8">
        <f>'Методика данные'!I18</f>
        <v>1</v>
      </c>
      <c r="D19" s="139">
        <v>0.05</v>
      </c>
      <c r="E19" s="8">
        <f>'Методика данные'!H18</f>
        <v>36</v>
      </c>
      <c r="F19" s="135">
        <v>0.5</v>
      </c>
      <c r="G19" s="7">
        <f>'Методика данные'!J18</f>
        <v>209.803</v>
      </c>
      <c r="H19" s="7">
        <f t="shared" si="4"/>
        <v>1.3495508704914077</v>
      </c>
      <c r="I19" s="7">
        <f>'Методика данные'!M18</f>
        <v>9.9999999999999995E-7</v>
      </c>
      <c r="J19" s="7">
        <f>'Методика данные'!O18</f>
        <v>0</v>
      </c>
      <c r="K19" s="135">
        <v>0.5</v>
      </c>
      <c r="L19" s="36">
        <f t="shared" si="0"/>
        <v>0.69283327693121621</v>
      </c>
      <c r="M19" s="37">
        <f t="shared" si="1"/>
        <v>1.4138941819901785</v>
      </c>
      <c r="N19" s="37">
        <f t="shared" si="2"/>
        <v>1.0235756385068762</v>
      </c>
      <c r="O19" s="46">
        <f t="shared" si="3"/>
        <v>1.0235756385068762</v>
      </c>
      <c r="Q19" s="85"/>
    </row>
    <row r="20" spans="1:17" ht="15" customHeight="1">
      <c r="A20" s="6" t="str">
        <f>'Методика данные'!A19</f>
        <v>Таёжнинский</v>
      </c>
      <c r="B20" s="8">
        <f>'Методика данные'!B19</f>
        <v>7436</v>
      </c>
      <c r="C20" s="8">
        <f>'Методика данные'!I19</f>
        <v>2</v>
      </c>
      <c r="D20" s="139">
        <v>0.05</v>
      </c>
      <c r="E20" s="8">
        <f>'Методика данные'!H19</f>
        <v>46</v>
      </c>
      <c r="F20" s="135">
        <v>0.5</v>
      </c>
      <c r="G20" s="7">
        <f>'Методика данные'!J19</f>
        <v>93.334000000000003</v>
      </c>
      <c r="H20" s="7">
        <f t="shared" si="4"/>
        <v>0.1002862769790432</v>
      </c>
      <c r="I20" s="7">
        <f>'Методика данные'!M19</f>
        <v>9.9999999999999995E-7</v>
      </c>
      <c r="J20" s="7">
        <f>'Методика данные'!O19</f>
        <v>0</v>
      </c>
      <c r="K20" s="135">
        <v>0.5</v>
      </c>
      <c r="L20" s="36">
        <f t="shared" si="0"/>
        <v>1.5574013757044582</v>
      </c>
      <c r="M20" s="37">
        <f t="shared" si="1"/>
        <v>1.7837150017011814</v>
      </c>
      <c r="N20" s="37">
        <f t="shared" si="2"/>
        <v>1.0301244269810086</v>
      </c>
      <c r="O20" s="46">
        <f t="shared" si="3"/>
        <v>1.0301244269810086</v>
      </c>
      <c r="Q20" s="85"/>
    </row>
    <row r="21" spans="1:17" ht="15" customHeight="1">
      <c r="A21" s="6" t="str">
        <f>'Методика данные'!A20</f>
        <v>Такучетский</v>
      </c>
      <c r="B21" s="8">
        <f>'Методика данные'!B20</f>
        <v>628</v>
      </c>
      <c r="C21" s="8">
        <f>'Методика данные'!I20</f>
        <v>1</v>
      </c>
      <c r="D21" s="139">
        <v>0.05</v>
      </c>
      <c r="E21" s="8">
        <f>'Методика данные'!H20</f>
        <v>178</v>
      </c>
      <c r="F21" s="135">
        <v>0.5</v>
      </c>
      <c r="G21" s="7">
        <f>'Методика данные'!J20</f>
        <v>808.851</v>
      </c>
      <c r="H21" s="7">
        <f t="shared" si="4"/>
        <v>60.925574910213477</v>
      </c>
      <c r="I21" s="7">
        <f>'Методика данные'!M20</f>
        <v>9.9999999999999995E-7</v>
      </c>
      <c r="J21" s="7">
        <f>'Методика данные'!O20</f>
        <v>0</v>
      </c>
      <c r="K21" s="135">
        <v>0.5</v>
      </c>
      <c r="L21" s="36">
        <f t="shared" si="0"/>
        <v>0.17970986003602635</v>
      </c>
      <c r="M21" s="37">
        <f t="shared" si="1"/>
        <v>4.1361336755286882</v>
      </c>
      <c r="N21" s="37">
        <f t="shared" si="2"/>
        <v>1.1165684348395546</v>
      </c>
      <c r="O21" s="46">
        <f t="shared" si="3"/>
        <v>1.1165684348395546</v>
      </c>
      <c r="Q21" s="85"/>
    </row>
    <row r="22" spans="1:17" ht="15" customHeight="1">
      <c r="A22" s="6" t="str">
        <f>'Методика данные'!A21</f>
        <v>Хребтовский</v>
      </c>
      <c r="B22" s="8">
        <f>'Методика данные'!B21</f>
        <v>1356</v>
      </c>
      <c r="C22" s="8">
        <f>'Методика данные'!I21</f>
        <v>1</v>
      </c>
      <c r="D22" s="139">
        <v>0.05</v>
      </c>
      <c r="E22" s="8">
        <f>'Методика данные'!H21</f>
        <v>195</v>
      </c>
      <c r="F22" s="135">
        <v>0.5</v>
      </c>
      <c r="G22" s="7">
        <f>'Методика данные'!J21</f>
        <v>112.82899999999999</v>
      </c>
      <c r="H22" s="7">
        <f t="shared" si="4"/>
        <v>1.8228534589079635</v>
      </c>
      <c r="I22" s="7">
        <f>'Методика данные'!M21</f>
        <v>9.9999999999999995E-7</v>
      </c>
      <c r="J22" s="7">
        <f>'Методика данные'!O21</f>
        <v>0</v>
      </c>
      <c r="K22" s="135">
        <v>0.5</v>
      </c>
      <c r="L22" s="36">
        <f t="shared" si="0"/>
        <v>1.2883079704685847</v>
      </c>
      <c r="M22" s="37">
        <f t="shared" si="1"/>
        <v>1.7352966581796905</v>
      </c>
      <c r="N22" s="37">
        <f t="shared" si="2"/>
        <v>1.1277013752455796</v>
      </c>
      <c r="O22" s="46">
        <f t="shared" si="3"/>
        <v>1.1277013752455796</v>
      </c>
      <c r="Q22" s="85"/>
    </row>
    <row r="23" spans="1:17" ht="15" customHeight="1">
      <c r="A23" s="6" t="str">
        <f>'Методика данные'!A22</f>
        <v>Чуноярский</v>
      </c>
      <c r="B23" s="8">
        <f>'Методика данные'!B22</f>
        <v>2866</v>
      </c>
      <c r="C23" s="8">
        <f>'Методика данные'!I22</f>
        <v>1</v>
      </c>
      <c r="D23" s="139">
        <v>0.05</v>
      </c>
      <c r="E23" s="8">
        <f>'Методика данные'!H22</f>
        <v>125</v>
      </c>
      <c r="F23" s="135">
        <v>0.5</v>
      </c>
      <c r="G23" s="7">
        <f>'Методика данные'!J22</f>
        <v>81.899000000000001</v>
      </c>
      <c r="H23" s="7">
        <f t="shared" si="4"/>
        <v>0.29619425016488965</v>
      </c>
      <c r="I23" s="7">
        <f>'Методика данные'!M22</f>
        <v>9.9999999999999995E-7</v>
      </c>
      <c r="J23" s="7">
        <f>'Методика данные'!O22</f>
        <v>0</v>
      </c>
      <c r="K23" s="135">
        <v>0.5</v>
      </c>
      <c r="L23" s="36">
        <f t="shared" si="0"/>
        <v>1.7748507307781527</v>
      </c>
      <c r="M23" s="37">
        <f t="shared" si="1"/>
        <v>1.9022350778973207</v>
      </c>
      <c r="N23" s="37">
        <f t="shared" si="2"/>
        <v>1.0818598559266537</v>
      </c>
      <c r="O23" s="46">
        <f t="shared" si="3"/>
        <v>1.0818598559266537</v>
      </c>
      <c r="Q23" s="85"/>
    </row>
    <row r="24" spans="1:17" ht="15.75" customHeight="1">
      <c r="A24" s="6" t="str">
        <f>'Методика данные'!A23</f>
        <v>Шиверский</v>
      </c>
      <c r="B24" s="8">
        <f>'Методика данные'!B23</f>
        <v>928</v>
      </c>
      <c r="C24" s="8">
        <f>'Методика данные'!I23</f>
        <v>1</v>
      </c>
      <c r="D24" s="139">
        <v>0.05</v>
      </c>
      <c r="E24" s="8">
        <f>'Методика данные'!H23</f>
        <v>35</v>
      </c>
      <c r="F24" s="135">
        <v>0.5</v>
      </c>
      <c r="G24" s="7">
        <f>'Методика данные'!J23</f>
        <v>100.098</v>
      </c>
      <c r="H24" s="7">
        <f t="shared" si="4"/>
        <v>3.4528669542814407</v>
      </c>
      <c r="I24" s="7">
        <f>'Методика данные'!M23</f>
        <v>9.9999999999999995E-7</v>
      </c>
      <c r="J24" s="7">
        <f>'Методика данные'!O23</f>
        <v>0</v>
      </c>
      <c r="K24" s="135">
        <v>0.5</v>
      </c>
      <c r="L24" s="36">
        <f t="shared" si="0"/>
        <v>1.4521618813562702</v>
      </c>
      <c r="M24" s="37">
        <f t="shared" si="1"/>
        <v>1.8987242883922071</v>
      </c>
      <c r="N24" s="37">
        <f t="shared" si="2"/>
        <v>1.0229207596594629</v>
      </c>
      <c r="O24" s="46">
        <f t="shared" si="3"/>
        <v>1.0229207596594629</v>
      </c>
      <c r="Q24" s="85"/>
    </row>
    <row r="25" spans="1:17" s="14" customFormat="1">
      <c r="A25" s="10" t="s">
        <v>206</v>
      </c>
      <c r="B25" s="11">
        <f>SUM(B7:B24)</f>
        <v>44954</v>
      </c>
      <c r="C25" s="11">
        <f>SUM(C7:C24)</f>
        <v>26</v>
      </c>
      <c r="D25" s="44" t="s">
        <v>201</v>
      </c>
      <c r="E25" s="11">
        <f>SUM(E7:E24)</f>
        <v>1527</v>
      </c>
      <c r="F25" s="44" t="s">
        <v>201</v>
      </c>
      <c r="G25" s="11">
        <f>SUM(G7:G24)</f>
        <v>2616.4529999999995</v>
      </c>
      <c r="H25" s="11">
        <f>(G25/B25*B$25/C$25)/(G$25/B$25*B25/C25)</f>
        <v>1</v>
      </c>
      <c r="I25" s="11">
        <f>SUM(I7:I24)</f>
        <v>1.8000000000000004E-5</v>
      </c>
      <c r="J25" s="42" t="s">
        <v>201</v>
      </c>
      <c r="K25" s="44" t="s">
        <v>201</v>
      </c>
      <c r="L25" s="42" t="s">
        <v>201</v>
      </c>
      <c r="M25" s="42" t="s">
        <v>201</v>
      </c>
      <c r="N25" s="42"/>
      <c r="O25" s="48">
        <f>SUMPRODUCT(O7:O24,B7:B24)/B25</f>
        <v>1.039630032638472</v>
      </c>
    </row>
  </sheetData>
  <mergeCells count="5">
    <mergeCell ref="A1:O1"/>
    <mergeCell ref="O2:O3"/>
    <mergeCell ref="A2:A3"/>
    <mergeCell ref="B2:B3"/>
    <mergeCell ref="C2:N2"/>
  </mergeCells>
  <phoneticPr fontId="25" type="noConversion"/>
  <pageMargins left="0.92" right="0.28000000000000003" top="1" bottom="1" header="0.5" footer="0.5"/>
  <pageSetup paperSize="9" scale="72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I26"/>
  <sheetViews>
    <sheetView view="pageBreakPreview" workbookViewId="0">
      <selection activeCell="B7" sqref="B7"/>
    </sheetView>
  </sheetViews>
  <sheetFormatPr defaultColWidth="9.140625" defaultRowHeight="12.75"/>
  <cols>
    <col min="1" max="1" width="31.42578125" style="1" customWidth="1"/>
    <col min="2" max="2" width="10.28515625" style="1" customWidth="1"/>
    <col min="3" max="3" width="14.7109375" style="1" customWidth="1"/>
    <col min="4" max="4" width="12.28515625" style="1" customWidth="1"/>
    <col min="5" max="5" width="12.7109375" style="1" customWidth="1"/>
    <col min="6" max="6" width="15.140625" style="1" customWidth="1"/>
    <col min="7" max="16384" width="9.140625" style="1"/>
  </cols>
  <sheetData>
    <row r="1" spans="1:9" ht="24.75" customHeight="1">
      <c r="A1" s="471" t="s">
        <v>336</v>
      </c>
      <c r="B1" s="471"/>
      <c r="C1" s="471"/>
      <c r="D1" s="471"/>
      <c r="E1" s="471"/>
      <c r="F1" s="471"/>
    </row>
    <row r="2" spans="1:9" s="5" customFormat="1" ht="35.25" customHeight="1">
      <c r="A2" s="478" t="s">
        <v>205</v>
      </c>
      <c r="B2" s="478" t="s">
        <v>210</v>
      </c>
      <c r="C2" s="480" t="s">
        <v>343</v>
      </c>
      <c r="D2" s="481"/>
      <c r="E2" s="488"/>
      <c r="F2" s="478" t="s">
        <v>294</v>
      </c>
    </row>
    <row r="3" spans="1:9" s="5" customFormat="1" ht="52.5">
      <c r="A3" s="479"/>
      <c r="B3" s="479"/>
      <c r="C3" s="73" t="s">
        <v>292</v>
      </c>
      <c r="D3" s="68" t="s">
        <v>293</v>
      </c>
      <c r="E3" s="68" t="s">
        <v>337</v>
      </c>
      <c r="F3" s="479"/>
    </row>
    <row r="4" spans="1:9" s="5" customFormat="1" ht="10.5">
      <c r="A4" s="2" t="s">
        <v>202</v>
      </c>
      <c r="B4" s="16" t="str">
        <f>"01.01."&amp;(год-1)</f>
        <v>01.01.2021</v>
      </c>
      <c r="C4" s="63"/>
      <c r="D4" s="64"/>
      <c r="E4" s="64"/>
      <c r="F4" s="144">
        <f>год</f>
        <v>2022</v>
      </c>
    </row>
    <row r="5" spans="1:9" s="5" customFormat="1" ht="10.5">
      <c r="A5" s="2" t="s">
        <v>203</v>
      </c>
      <c r="B5" s="2" t="s">
        <v>208</v>
      </c>
      <c r="C5" s="2" t="s">
        <v>345</v>
      </c>
      <c r="D5" s="2" t="s">
        <v>345</v>
      </c>
      <c r="E5" s="35"/>
      <c r="F5" s="35"/>
    </row>
    <row r="6" spans="1:9" s="5" customFormat="1">
      <c r="A6" s="2" t="s">
        <v>204</v>
      </c>
      <c r="B6" s="2" t="s">
        <v>0</v>
      </c>
      <c r="C6" s="2"/>
      <c r="D6" s="35"/>
      <c r="E6" s="35" t="s">
        <v>1016</v>
      </c>
      <c r="F6" s="35" t="s">
        <v>295</v>
      </c>
      <c r="G6" s="1"/>
      <c r="H6" s="1" t="s">
        <v>120</v>
      </c>
      <c r="I6" s="5" t="s">
        <v>146</v>
      </c>
    </row>
    <row r="7" spans="1:9" ht="15" customHeight="1">
      <c r="A7" s="6" t="str">
        <f>'Методика данные'!A6</f>
        <v>Ангарский</v>
      </c>
      <c r="B7" s="8">
        <f>'Методика данные'!B6</f>
        <v>1985</v>
      </c>
      <c r="C7" s="245"/>
      <c r="D7" s="244">
        <f t="shared" ref="D7:D24" si="0">SUMIF(классификация_методика,I7,Проект_сумма)</f>
        <v>0</v>
      </c>
      <c r="E7" s="94">
        <f>IF(C7=0,0,(1+C7/D7)/(1+C$25/D$25))</f>
        <v>0</v>
      </c>
      <c r="F7" s="94">
        <f>E7</f>
        <v>0</v>
      </c>
      <c r="G7" s="24">
        <v>901</v>
      </c>
      <c r="H7" s="1" t="str">
        <f>"кул"&amp;$G7&amp;"ком"</f>
        <v>кул901ком</v>
      </c>
      <c r="I7" s="1" t="str">
        <f>"кул"&amp;$G7&amp;"*"</f>
        <v>кул901*</v>
      </c>
    </row>
    <row r="8" spans="1:9" ht="15" customHeight="1">
      <c r="A8" s="6" t="str">
        <f>'Методика данные'!A7</f>
        <v>Артюгинский</v>
      </c>
      <c r="B8" s="8">
        <f>'Методика данные'!B7</f>
        <v>572</v>
      </c>
      <c r="C8" s="245"/>
      <c r="D8" s="244">
        <f t="shared" si="0"/>
        <v>0</v>
      </c>
      <c r="E8" s="94">
        <f t="shared" ref="E8:E24" si="1">IF(C8=0,0,(1+C8/D8)/(1+C$25/D$25))</f>
        <v>0</v>
      </c>
      <c r="F8" s="94">
        <f t="shared" ref="F8:F24" si="2">E8</f>
        <v>0</v>
      </c>
      <c r="G8" s="24">
        <v>902</v>
      </c>
      <c r="H8" s="1" t="str">
        <f t="shared" ref="H8:H24" si="3">"кул"&amp;$G8&amp;"ком"</f>
        <v>кул902ком</v>
      </c>
      <c r="I8" s="1" t="str">
        <f t="shared" ref="I8:I24" si="4">"кул"&amp;$G8&amp;"*"</f>
        <v>кул902*</v>
      </c>
    </row>
    <row r="9" spans="1:9" ht="17.25" customHeight="1">
      <c r="A9" s="6" t="str">
        <f>'Методика данные'!A8</f>
        <v>Белякинский</v>
      </c>
      <c r="B9" s="8">
        <f>'Методика данные'!B8</f>
        <v>228</v>
      </c>
      <c r="C9" s="245"/>
      <c r="D9" s="244">
        <f t="shared" si="0"/>
        <v>0</v>
      </c>
      <c r="E9" s="94">
        <f t="shared" si="1"/>
        <v>0</v>
      </c>
      <c r="F9" s="94">
        <f t="shared" si="2"/>
        <v>0</v>
      </c>
      <c r="G9" s="24">
        <v>903</v>
      </c>
      <c r="H9" s="1" t="str">
        <f t="shared" si="3"/>
        <v>кул903ком</v>
      </c>
      <c r="I9" s="1" t="str">
        <f t="shared" si="4"/>
        <v>кул903*</v>
      </c>
    </row>
    <row r="10" spans="1:9" ht="16.5" customHeight="1">
      <c r="A10" s="6" t="str">
        <f>'Методика данные'!A9</f>
        <v>Богучанский</v>
      </c>
      <c r="B10" s="8">
        <f>'Методика данные'!B9</f>
        <v>11450</v>
      </c>
      <c r="C10" s="245">
        <v>0</v>
      </c>
      <c r="D10" s="244">
        <f t="shared" si="0"/>
        <v>0</v>
      </c>
      <c r="E10" s="94">
        <f t="shared" si="1"/>
        <v>0</v>
      </c>
      <c r="F10" s="94">
        <f t="shared" si="2"/>
        <v>0</v>
      </c>
      <c r="G10" s="24">
        <v>904</v>
      </c>
      <c r="H10" s="1" t="str">
        <f t="shared" si="3"/>
        <v>кул904ком</v>
      </c>
      <c r="I10" s="1" t="str">
        <f t="shared" si="4"/>
        <v>кул904*</v>
      </c>
    </row>
    <row r="11" spans="1:9" ht="16.5" customHeight="1">
      <c r="A11" s="6" t="str">
        <f>'Методика данные'!A10</f>
        <v>Говорковский</v>
      </c>
      <c r="B11" s="8">
        <f>'Методика данные'!B10</f>
        <v>627</v>
      </c>
      <c r="C11" s="245"/>
      <c r="D11" s="244">
        <f t="shared" si="0"/>
        <v>0</v>
      </c>
      <c r="E11" s="94">
        <f t="shared" si="1"/>
        <v>0</v>
      </c>
      <c r="F11" s="94">
        <f t="shared" si="2"/>
        <v>0</v>
      </c>
      <c r="G11" s="24">
        <v>905</v>
      </c>
      <c r="H11" s="1" t="str">
        <f t="shared" si="3"/>
        <v>кул905ком</v>
      </c>
      <c r="I11" s="1" t="str">
        <f t="shared" si="4"/>
        <v>кул905*</v>
      </c>
    </row>
    <row r="12" spans="1:9" ht="16.5" customHeight="1">
      <c r="A12" s="6" t="str">
        <f>'Методика данные'!A11</f>
        <v>Красногорьевский</v>
      </c>
      <c r="B12" s="8">
        <f>'Методика данные'!B11</f>
        <v>3017</v>
      </c>
      <c r="C12" s="245"/>
      <c r="D12" s="244">
        <f t="shared" si="0"/>
        <v>0</v>
      </c>
      <c r="E12" s="94">
        <f t="shared" si="1"/>
        <v>0</v>
      </c>
      <c r="F12" s="94">
        <f t="shared" si="2"/>
        <v>0</v>
      </c>
      <c r="G12" s="24">
        <v>906</v>
      </c>
      <c r="H12" s="1" t="str">
        <f t="shared" si="3"/>
        <v>кул906ком</v>
      </c>
      <c r="I12" s="1" t="str">
        <f t="shared" si="4"/>
        <v>кул906*</v>
      </c>
    </row>
    <row r="13" spans="1:9" ht="15" customHeight="1">
      <c r="A13" s="6" t="str">
        <f>'Методика данные'!A12</f>
        <v>Манзенский</v>
      </c>
      <c r="B13" s="8">
        <f>'Методика данные'!B12</f>
        <v>1609</v>
      </c>
      <c r="C13" s="245"/>
      <c r="D13" s="244">
        <f t="shared" si="0"/>
        <v>0</v>
      </c>
      <c r="E13" s="94">
        <f t="shared" si="1"/>
        <v>0</v>
      </c>
      <c r="F13" s="94">
        <f t="shared" si="2"/>
        <v>0</v>
      </c>
      <c r="G13" s="24">
        <v>907</v>
      </c>
      <c r="H13" s="1" t="str">
        <f t="shared" si="3"/>
        <v>кул907ком</v>
      </c>
      <c r="I13" s="1" t="str">
        <f t="shared" si="4"/>
        <v>кул907*</v>
      </c>
    </row>
    <row r="14" spans="1:9" ht="14.25" customHeight="1">
      <c r="A14" s="6" t="str">
        <f>'Методика данные'!A13</f>
        <v>Невонский</v>
      </c>
      <c r="B14" s="8">
        <f>'Методика данные'!B13</f>
        <v>1474</v>
      </c>
      <c r="C14" s="245">
        <v>0</v>
      </c>
      <c r="D14" s="244">
        <f>SUMIF(классификация_методика,I14,Проект_сумма)</f>
        <v>0</v>
      </c>
      <c r="E14" s="94">
        <f t="shared" si="1"/>
        <v>0</v>
      </c>
      <c r="F14" s="94">
        <f t="shared" si="2"/>
        <v>0</v>
      </c>
      <c r="G14" s="24">
        <v>908</v>
      </c>
      <c r="H14" s="1" t="str">
        <f t="shared" si="3"/>
        <v>кул908ком</v>
      </c>
      <c r="I14" s="1" t="str">
        <f t="shared" si="4"/>
        <v>кул908*</v>
      </c>
    </row>
    <row r="15" spans="1:9" ht="15" customHeight="1">
      <c r="A15" s="6" t="str">
        <f>'Методика данные'!A14</f>
        <v>Нижнетерянский</v>
      </c>
      <c r="B15" s="8">
        <f>'Методика данные'!B14</f>
        <v>415</v>
      </c>
      <c r="C15" s="245">
        <v>0</v>
      </c>
      <c r="D15" s="244">
        <f t="shared" si="0"/>
        <v>0</v>
      </c>
      <c r="E15" s="94">
        <f t="shared" si="1"/>
        <v>0</v>
      </c>
      <c r="F15" s="94">
        <f t="shared" si="2"/>
        <v>0</v>
      </c>
      <c r="G15" s="24">
        <v>909</v>
      </c>
      <c r="H15" s="1" t="str">
        <f t="shared" si="3"/>
        <v>кул909ком</v>
      </c>
      <c r="I15" s="1" t="str">
        <f t="shared" si="4"/>
        <v>кул909*</v>
      </c>
    </row>
    <row r="16" spans="1:9" ht="15" customHeight="1">
      <c r="A16" s="6" t="str">
        <f>'Методика данные'!A15</f>
        <v>Новохайский</v>
      </c>
      <c r="B16" s="8">
        <f>'Методика данные'!B15</f>
        <v>1145</v>
      </c>
      <c r="C16" s="245"/>
      <c r="D16" s="244">
        <f t="shared" si="0"/>
        <v>0</v>
      </c>
      <c r="E16" s="94">
        <f t="shared" si="1"/>
        <v>0</v>
      </c>
      <c r="F16" s="94">
        <f t="shared" si="2"/>
        <v>0</v>
      </c>
      <c r="G16" s="24">
        <v>910</v>
      </c>
      <c r="H16" s="1" t="str">
        <f t="shared" si="3"/>
        <v>кул910ком</v>
      </c>
      <c r="I16" s="1" t="str">
        <f t="shared" si="4"/>
        <v>кул910*</v>
      </c>
    </row>
    <row r="17" spans="1:9" ht="15" customHeight="1">
      <c r="A17" s="6" t="str">
        <f>'Методика данные'!A16</f>
        <v>Октябрьский</v>
      </c>
      <c r="B17" s="8">
        <f>'Методика данные'!B16</f>
        <v>5599</v>
      </c>
      <c r="C17" s="245">
        <v>0</v>
      </c>
      <c r="D17" s="244">
        <f t="shared" si="0"/>
        <v>0</v>
      </c>
      <c r="E17" s="94">
        <f t="shared" si="1"/>
        <v>0</v>
      </c>
      <c r="F17" s="94">
        <f t="shared" si="2"/>
        <v>0</v>
      </c>
      <c r="G17" s="24">
        <v>913</v>
      </c>
      <c r="H17" s="1" t="str">
        <f t="shared" si="3"/>
        <v>кул913ком</v>
      </c>
      <c r="I17" s="1" t="str">
        <f t="shared" si="4"/>
        <v>кул913*</v>
      </c>
    </row>
    <row r="18" spans="1:9" ht="15" customHeight="1">
      <c r="A18" s="6" t="str">
        <f>'Методика данные'!A17</f>
        <v>Осиновомысский</v>
      </c>
      <c r="B18" s="8">
        <f>'Методика данные'!B17</f>
        <v>1470</v>
      </c>
      <c r="C18" s="245"/>
      <c r="D18" s="244">
        <f t="shared" si="0"/>
        <v>0</v>
      </c>
      <c r="E18" s="94">
        <f t="shared" si="1"/>
        <v>0</v>
      </c>
      <c r="F18" s="94">
        <f t="shared" si="2"/>
        <v>0</v>
      </c>
      <c r="G18" s="24">
        <v>911</v>
      </c>
      <c r="H18" s="1" t="str">
        <f t="shared" si="3"/>
        <v>кул911ком</v>
      </c>
      <c r="I18" s="1" t="str">
        <f t="shared" si="4"/>
        <v>кул911*</v>
      </c>
    </row>
    <row r="19" spans="1:9" ht="15" customHeight="1">
      <c r="A19" s="6" t="str">
        <f>'Методика данные'!A18</f>
        <v>Пинчугский</v>
      </c>
      <c r="B19" s="8">
        <f>'Методика данные'!B18</f>
        <v>2149</v>
      </c>
      <c r="C19" s="245">
        <v>0</v>
      </c>
      <c r="D19" s="244">
        <f t="shared" si="0"/>
        <v>0</v>
      </c>
      <c r="E19" s="94">
        <f t="shared" si="1"/>
        <v>0</v>
      </c>
      <c r="F19" s="94">
        <f t="shared" si="2"/>
        <v>0</v>
      </c>
      <c r="G19" s="24">
        <v>912</v>
      </c>
      <c r="H19" s="1" t="str">
        <f t="shared" si="3"/>
        <v>кул912ком</v>
      </c>
      <c r="I19" s="1" t="str">
        <f t="shared" si="4"/>
        <v>кул912*</v>
      </c>
    </row>
    <row r="20" spans="1:9" ht="15" customHeight="1">
      <c r="A20" s="6" t="str">
        <f>'Методика данные'!A19</f>
        <v>Таёжнинский</v>
      </c>
      <c r="B20" s="8">
        <f>'Методика данные'!B19</f>
        <v>7436</v>
      </c>
      <c r="C20" s="245">
        <v>0</v>
      </c>
      <c r="D20" s="244">
        <f t="shared" si="0"/>
        <v>0</v>
      </c>
      <c r="E20" s="94">
        <f t="shared" si="1"/>
        <v>0</v>
      </c>
      <c r="F20" s="94">
        <f t="shared" si="2"/>
        <v>0</v>
      </c>
      <c r="G20" s="24">
        <v>914</v>
      </c>
      <c r="H20" s="1" t="str">
        <f t="shared" si="3"/>
        <v>кул914ком</v>
      </c>
      <c r="I20" s="1" t="str">
        <f t="shared" si="4"/>
        <v>кул914*</v>
      </c>
    </row>
    <row r="21" spans="1:9" ht="15" customHeight="1">
      <c r="A21" s="6" t="str">
        <f>'Методика данные'!A20</f>
        <v>Такучетский</v>
      </c>
      <c r="B21" s="8">
        <f>'Методика данные'!B20</f>
        <v>628</v>
      </c>
      <c r="C21" s="245"/>
      <c r="D21" s="244">
        <f t="shared" si="0"/>
        <v>0</v>
      </c>
      <c r="E21" s="94">
        <f t="shared" si="1"/>
        <v>0</v>
      </c>
      <c r="F21" s="94">
        <f t="shared" si="2"/>
        <v>0</v>
      </c>
      <c r="G21" s="24">
        <v>915</v>
      </c>
      <c r="H21" s="1" t="str">
        <f t="shared" si="3"/>
        <v>кул915ком</v>
      </c>
      <c r="I21" s="1" t="str">
        <f t="shared" si="4"/>
        <v>кул915*</v>
      </c>
    </row>
    <row r="22" spans="1:9" ht="15" customHeight="1">
      <c r="A22" s="6" t="str">
        <f>'Методика данные'!A21</f>
        <v>Хребтовский</v>
      </c>
      <c r="B22" s="8">
        <f>'Методика данные'!B21</f>
        <v>1356</v>
      </c>
      <c r="C22" s="245"/>
      <c r="D22" s="244">
        <f t="shared" si="0"/>
        <v>0</v>
      </c>
      <c r="E22" s="94">
        <f t="shared" si="1"/>
        <v>0</v>
      </c>
      <c r="F22" s="94">
        <f t="shared" si="2"/>
        <v>0</v>
      </c>
      <c r="G22" s="24">
        <v>916</v>
      </c>
      <c r="H22" s="1" t="str">
        <f t="shared" si="3"/>
        <v>кул916ком</v>
      </c>
      <c r="I22" s="1" t="str">
        <f t="shared" si="4"/>
        <v>кул916*</v>
      </c>
    </row>
    <row r="23" spans="1:9" ht="15" customHeight="1">
      <c r="A23" s="6" t="str">
        <f>'Методика данные'!A22</f>
        <v>Чуноярский</v>
      </c>
      <c r="B23" s="8">
        <f>'Методика данные'!B22</f>
        <v>2866</v>
      </c>
      <c r="C23" s="245">
        <v>0</v>
      </c>
      <c r="D23" s="244">
        <f t="shared" si="0"/>
        <v>0</v>
      </c>
      <c r="E23" s="94">
        <f t="shared" si="1"/>
        <v>0</v>
      </c>
      <c r="F23" s="94">
        <f t="shared" si="2"/>
        <v>0</v>
      </c>
      <c r="G23" s="24">
        <v>917</v>
      </c>
      <c r="H23" s="1" t="str">
        <f t="shared" si="3"/>
        <v>кул917ком</v>
      </c>
      <c r="I23" s="1" t="str">
        <f t="shared" si="4"/>
        <v>кул917*</v>
      </c>
    </row>
    <row r="24" spans="1:9" ht="15.75" customHeight="1">
      <c r="A24" s="6" t="str">
        <f>'Методика данные'!A23</f>
        <v>Шиверский</v>
      </c>
      <c r="B24" s="8">
        <f>'Методика данные'!B23</f>
        <v>928</v>
      </c>
      <c r="C24" s="245"/>
      <c r="D24" s="244">
        <f t="shared" si="0"/>
        <v>0</v>
      </c>
      <c r="E24" s="94">
        <f t="shared" si="1"/>
        <v>0</v>
      </c>
      <c r="F24" s="94">
        <f t="shared" si="2"/>
        <v>0</v>
      </c>
      <c r="G24" s="24">
        <v>918</v>
      </c>
      <c r="H24" s="1" t="str">
        <f t="shared" si="3"/>
        <v>кул918ком</v>
      </c>
      <c r="I24" s="1" t="str">
        <f t="shared" si="4"/>
        <v>кул918*</v>
      </c>
    </row>
    <row r="25" spans="1:9" s="14" customFormat="1">
      <c r="A25" s="10" t="s">
        <v>206</v>
      </c>
      <c r="B25" s="11">
        <f>SUM(B7:B24)</f>
        <v>44954</v>
      </c>
      <c r="C25" s="11">
        <f>SUM(C7:C24)</f>
        <v>0</v>
      </c>
      <c r="D25" s="11">
        <f>SUM(D7:D24)</f>
        <v>0</v>
      </c>
      <c r="E25" s="69">
        <f>SUMPRODUCT(E7:E24,B7:B24)/B25</f>
        <v>0</v>
      </c>
      <c r="F25" s="66">
        <v>1</v>
      </c>
    </row>
    <row r="26" spans="1:9" ht="27.75" customHeight="1">
      <c r="C26" s="246" t="s">
        <v>519</v>
      </c>
    </row>
  </sheetData>
  <mergeCells count="5">
    <mergeCell ref="A1:F1"/>
    <mergeCell ref="F2:F3"/>
    <mergeCell ref="A2:A3"/>
    <mergeCell ref="B2:B3"/>
    <mergeCell ref="C2:E2"/>
  </mergeCells>
  <phoneticPr fontId="25" type="noConversion"/>
  <pageMargins left="1.2204724409448819" right="0.27559055118110237" top="0.98425196850393704" bottom="0.98425196850393704" header="0.51181102362204722" footer="0.51181102362204722"/>
  <pageSetup paperSize="9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A31"/>
  <sheetViews>
    <sheetView view="pageBreakPreview" zoomScaleNormal="100" zoomScaleSheetLayoutView="100" workbookViewId="0">
      <pane xSplit="2" ySplit="6" topLeftCell="C7" activePane="bottomRight" state="frozen"/>
      <selection activeCell="D6" sqref="D6:G23"/>
      <selection pane="topRight" activeCell="D6" sqref="D6:G23"/>
      <selection pane="bottomLeft" activeCell="D6" sqref="D6:G23"/>
      <selection pane="bottomRight" activeCell="P6" sqref="P6"/>
    </sheetView>
  </sheetViews>
  <sheetFormatPr defaultColWidth="9.140625" defaultRowHeight="12.75"/>
  <cols>
    <col min="1" max="1" width="15.7109375" style="1" customWidth="1"/>
    <col min="2" max="2" width="10.28515625" style="1" customWidth="1"/>
    <col min="3" max="3" width="18" style="1" customWidth="1"/>
    <col min="4" max="4" width="15.28515625" style="1" customWidth="1"/>
    <col min="5" max="6" width="11.85546875" style="1" customWidth="1"/>
    <col min="7" max="7" width="15.28515625" style="1" customWidth="1"/>
    <col min="8" max="8" width="14.5703125" style="1" customWidth="1"/>
    <col min="9" max="9" width="14.7109375" style="1" customWidth="1"/>
    <col min="10" max="10" width="11.85546875" style="1" customWidth="1"/>
    <col min="11" max="13" width="10.28515625" style="1" customWidth="1"/>
    <col min="14" max="14" width="10.28515625" style="55" customWidth="1"/>
    <col min="15" max="15" width="10.28515625" style="1" customWidth="1"/>
    <col min="16" max="16" width="8.140625" style="1" customWidth="1"/>
    <col min="17" max="17" width="10.28515625" style="1" customWidth="1"/>
    <col min="18" max="18" width="9.85546875" style="1" bestFit="1" customWidth="1"/>
    <col min="19" max="19" width="13.42578125" style="83" customWidth="1"/>
    <col min="20" max="20" width="9.140625" style="83" customWidth="1"/>
    <col min="21" max="21" width="9.140625" style="83"/>
    <col min="22" max="22" width="13.28515625" style="1" customWidth="1"/>
    <col min="23" max="16384" width="9.140625" style="1"/>
  </cols>
  <sheetData>
    <row r="1" spans="1:27" ht="21" customHeight="1">
      <c r="B1" s="84" t="str">
        <f>"Расчет индекса бюджетных расходов, бюджетной обеспеченности, объема дотации бюджетам поселений на "&amp;год&amp;" год"</f>
        <v>Расчет индекса бюджетных расходов, бюджетной обеспеченности, объема дотации бюджетам поселений на 2022 год</v>
      </c>
      <c r="C1" s="84"/>
      <c r="D1" s="84"/>
      <c r="E1" s="84"/>
      <c r="F1" s="84"/>
      <c r="G1" s="84"/>
      <c r="H1" s="84"/>
      <c r="I1" s="84"/>
      <c r="K1" s="84"/>
      <c r="L1" s="84"/>
      <c r="M1" s="84"/>
      <c r="N1" s="84"/>
      <c r="O1" s="84"/>
      <c r="P1" s="84"/>
      <c r="Q1" s="84"/>
      <c r="R1" s="84"/>
      <c r="T1" s="84"/>
      <c r="U1" s="84"/>
    </row>
    <row r="2" spans="1:27" s="5" customFormat="1" ht="35.25" customHeight="1">
      <c r="A2" s="478" t="s">
        <v>205</v>
      </c>
      <c r="B2" s="478" t="s">
        <v>210</v>
      </c>
      <c r="C2" s="478" t="s">
        <v>3</v>
      </c>
      <c r="D2" s="478" t="s">
        <v>11</v>
      </c>
      <c r="E2" s="478" t="s">
        <v>272</v>
      </c>
      <c r="F2" s="478" t="s">
        <v>335</v>
      </c>
      <c r="G2" s="480" t="s">
        <v>273</v>
      </c>
      <c r="H2" s="481"/>
      <c r="I2" s="481"/>
      <c r="J2" s="488"/>
      <c r="K2" s="478" t="s">
        <v>277</v>
      </c>
      <c r="L2" s="478" t="s">
        <v>278</v>
      </c>
      <c r="M2" s="478" t="s">
        <v>281</v>
      </c>
      <c r="N2" s="490" t="s">
        <v>282</v>
      </c>
      <c r="O2" s="478" t="s">
        <v>284</v>
      </c>
      <c r="P2" s="478" t="s">
        <v>286</v>
      </c>
      <c r="Q2" s="478" t="s">
        <v>288</v>
      </c>
      <c r="R2" s="478" t="s">
        <v>285</v>
      </c>
      <c r="S2" s="482" t="s">
        <v>338</v>
      </c>
      <c r="T2" s="482"/>
      <c r="U2" s="482"/>
    </row>
    <row r="3" spans="1:27" s="5" customFormat="1" ht="58.5" customHeight="1">
      <c r="A3" s="479"/>
      <c r="B3" s="479"/>
      <c r="C3" s="479"/>
      <c r="D3" s="479"/>
      <c r="E3" s="479"/>
      <c r="F3" s="479"/>
      <c r="G3" s="23" t="s">
        <v>335</v>
      </c>
      <c r="H3" s="2" t="s">
        <v>274</v>
      </c>
      <c r="I3" s="2" t="s">
        <v>275</v>
      </c>
      <c r="J3" s="2" t="s">
        <v>276</v>
      </c>
      <c r="K3" s="479"/>
      <c r="L3" s="479"/>
      <c r="M3" s="479"/>
      <c r="N3" s="491"/>
      <c r="O3" s="479"/>
      <c r="P3" s="479"/>
      <c r="Q3" s="479"/>
      <c r="R3" s="479"/>
      <c r="S3" s="383" t="s">
        <v>1343</v>
      </c>
      <c r="T3" s="2" t="s">
        <v>339</v>
      </c>
      <c r="U3" s="73" t="s">
        <v>490</v>
      </c>
    </row>
    <row r="4" spans="1:27" s="93" customFormat="1" ht="24.75" customHeight="1">
      <c r="A4" s="63" t="s">
        <v>202</v>
      </c>
      <c r="B4" s="16" t="str">
        <f>"01.01."&amp;(год-2)</f>
        <v>01.01.2020</v>
      </c>
      <c r="C4" s="144">
        <f t="shared" ref="C4:U4" si="0">год</f>
        <v>2022</v>
      </c>
      <c r="D4" s="144">
        <f t="shared" si="0"/>
        <v>2022</v>
      </c>
      <c r="E4" s="144">
        <f t="shared" si="0"/>
        <v>2022</v>
      </c>
      <c r="F4" s="144">
        <f t="shared" si="0"/>
        <v>2022</v>
      </c>
      <c r="G4" s="144">
        <f t="shared" si="0"/>
        <v>2022</v>
      </c>
      <c r="H4" s="144">
        <f t="shared" si="0"/>
        <v>2022</v>
      </c>
      <c r="I4" s="144">
        <f t="shared" si="0"/>
        <v>2022</v>
      </c>
      <c r="J4" s="144">
        <f t="shared" si="0"/>
        <v>2022</v>
      </c>
      <c r="K4" s="144">
        <f t="shared" si="0"/>
        <v>2022</v>
      </c>
      <c r="L4" s="144">
        <f t="shared" si="0"/>
        <v>2022</v>
      </c>
      <c r="M4" s="144">
        <f t="shared" si="0"/>
        <v>2022</v>
      </c>
      <c r="N4" s="144">
        <f t="shared" si="0"/>
        <v>2022</v>
      </c>
      <c r="O4" s="144">
        <f t="shared" si="0"/>
        <v>2022</v>
      </c>
      <c r="P4" s="144">
        <f t="shared" si="0"/>
        <v>2022</v>
      </c>
      <c r="Q4" s="144">
        <f t="shared" si="0"/>
        <v>2022</v>
      </c>
      <c r="R4" s="144">
        <f t="shared" si="0"/>
        <v>2022</v>
      </c>
      <c r="S4" s="144">
        <f t="shared" si="0"/>
        <v>2022</v>
      </c>
      <c r="T4" s="144">
        <f t="shared" si="0"/>
        <v>2022</v>
      </c>
      <c r="U4" s="144">
        <f t="shared" si="0"/>
        <v>2022</v>
      </c>
    </row>
    <row r="5" spans="1:27" s="95" customFormat="1" ht="21" customHeight="1">
      <c r="A5" s="2" t="s">
        <v>203</v>
      </c>
      <c r="B5" s="2" t="s">
        <v>208</v>
      </c>
      <c r="C5" s="35"/>
      <c r="D5" s="35"/>
      <c r="E5" s="35"/>
      <c r="F5" s="35"/>
      <c r="G5" s="35"/>
      <c r="H5" s="35"/>
      <c r="I5" s="35"/>
      <c r="J5" s="35"/>
      <c r="K5" s="2"/>
      <c r="L5" s="2"/>
      <c r="M5" s="2"/>
      <c r="N5" s="53"/>
      <c r="O5" s="2"/>
      <c r="P5" s="86">
        <v>1.53</v>
      </c>
      <c r="Q5" s="2"/>
      <c r="R5" s="2" t="s">
        <v>489</v>
      </c>
      <c r="S5" s="2" t="s">
        <v>489</v>
      </c>
      <c r="T5" s="2" t="s">
        <v>489</v>
      </c>
      <c r="U5" s="2" t="s">
        <v>489</v>
      </c>
    </row>
    <row r="6" spans="1:27" s="96" customFormat="1" ht="20.25" customHeight="1">
      <c r="A6" s="2" t="s">
        <v>204</v>
      </c>
      <c r="B6" s="2" t="s">
        <v>0</v>
      </c>
      <c r="C6" s="35" t="s">
        <v>4</v>
      </c>
      <c r="D6" s="35" t="s">
        <v>5</v>
      </c>
      <c r="E6" s="35" t="s">
        <v>6</v>
      </c>
      <c r="F6" s="35" t="s">
        <v>295</v>
      </c>
      <c r="G6" s="35" t="s">
        <v>295</v>
      </c>
      <c r="H6" s="35" t="s">
        <v>4</v>
      </c>
      <c r="I6" s="35" t="s">
        <v>5</v>
      </c>
      <c r="J6" s="35" t="s">
        <v>6</v>
      </c>
      <c r="K6" s="2" t="s">
        <v>280</v>
      </c>
      <c r="L6" s="2" t="s">
        <v>279</v>
      </c>
      <c r="M6" s="2" t="s">
        <v>287</v>
      </c>
      <c r="N6" s="53" t="s">
        <v>283</v>
      </c>
      <c r="O6" s="2" t="s">
        <v>2</v>
      </c>
      <c r="P6" s="2" t="s">
        <v>364</v>
      </c>
      <c r="Q6" s="2" t="s">
        <v>1</v>
      </c>
      <c r="R6" s="2"/>
      <c r="S6" s="81"/>
      <c r="T6" s="81"/>
      <c r="U6" s="81"/>
    </row>
    <row r="7" spans="1:27" ht="15" customHeight="1">
      <c r="A7" s="6" t="str">
        <f>'Методика данные'!A6</f>
        <v>Ангарский</v>
      </c>
      <c r="B7" s="8">
        <f>'Методика данные'!B6</f>
        <v>1985</v>
      </c>
      <c r="C7" s="8">
        <f>ИБР_мсу!V7</f>
        <v>1.8214520859564838</v>
      </c>
      <c r="D7" s="8">
        <f>ИБР_бу!S8</f>
        <v>2.1109562842761149</v>
      </c>
      <c r="E7" s="8">
        <f>ИБР_прочие!O7</f>
        <v>1.0150622134905043</v>
      </c>
      <c r="F7" s="8">
        <f>ИБР_культура!F7</f>
        <v>0</v>
      </c>
      <c r="G7" s="57">
        <f>F7/F$25</f>
        <v>0</v>
      </c>
      <c r="H7" s="8">
        <f>C7/C$25</f>
        <v>0.803085748485733</v>
      </c>
      <c r="I7" s="8">
        <f>D7/D$25</f>
        <v>0.93357770772406057</v>
      </c>
      <c r="J7" s="8">
        <f>E7/E$25</f>
        <v>0.97636869042190222</v>
      </c>
      <c r="K7" s="8">
        <f>G7*'прогноз расходов'!C$29+'ИБР_общий, БО, дотации'!H7*'прогноз расходов'!C$27+'ИБР_общий, БО, дотации'!I7*'прогноз расходов'!C$28+'ИБР_общий, БО, дотации'!J7*'прогноз расходов'!C$30</f>
        <v>0.8467234201464815</v>
      </c>
      <c r="L7" s="8">
        <f>ИНП!L7</f>
        <v>1.0769822993591882</v>
      </c>
      <c r="M7" s="97">
        <f>'прогноз доходов'!$G$23/'Методика данные'!$B$24</f>
        <v>2.0264381367620232</v>
      </c>
      <c r="N7" s="37">
        <f>M7*L7/K7</f>
        <v>2.5775099071448331</v>
      </c>
      <c r="O7" s="8">
        <f>B7*K7</f>
        <v>1680.7459889907657</v>
      </c>
      <c r="P7" s="150">
        <f>IF((M7*P$5-N7)&lt;0,0,(M7*P$5-N7)*O7)</f>
        <v>878.93005054241871</v>
      </c>
      <c r="Q7" s="57">
        <f>P7/P$25</f>
        <v>1.7470831550106678E-2</v>
      </c>
      <c r="R7" s="34">
        <f>P7</f>
        <v>878.93005054241871</v>
      </c>
      <c r="S7" s="259">
        <v>3424.4944199999995</v>
      </c>
      <c r="T7" s="8">
        <f>B7/((S7/B7)/(S$25/B$25))</f>
        <v>1669.9907416363988</v>
      </c>
      <c r="U7" s="8">
        <f>ROUND(T7/T$25*U$25,1000)</f>
        <v>1520.82619231793</v>
      </c>
      <c r="V7" s="269">
        <v>1104.300091461522</v>
      </c>
      <c r="W7" s="1">
        <v>724.37132193264324</v>
      </c>
      <c r="X7" s="85">
        <f>ROUND(W7,1)-U7</f>
        <v>-796.42619231793003</v>
      </c>
      <c r="Y7" s="1">
        <v>1104.300091461522</v>
      </c>
      <c r="Z7" s="55">
        <f>U7-Y7</f>
        <v>416.52610085640799</v>
      </c>
      <c r="AA7" s="1">
        <f>MROUND(U7*1000,10)</f>
        <v>1520830</v>
      </c>
    </row>
    <row r="8" spans="1:27" ht="15" customHeight="1">
      <c r="A8" s="6" t="str">
        <f>'Методика данные'!A7</f>
        <v>Артюгинский</v>
      </c>
      <c r="B8" s="8">
        <f>'Методика данные'!B7</f>
        <v>572</v>
      </c>
      <c r="C8" s="8">
        <f>ИБР_мсу!V8</f>
        <v>5.8143868437607855</v>
      </c>
      <c r="D8" s="8">
        <f>ИБР_бу!S9</f>
        <v>6.3198557613710751</v>
      </c>
      <c r="E8" s="8">
        <f>ИБР_прочие!O8</f>
        <v>1.0347085789129011</v>
      </c>
      <c r="F8" s="8">
        <f>ИБР_культура!F8</f>
        <v>0</v>
      </c>
      <c r="G8" s="57">
        <f t="shared" ref="G8:G24" si="1">F8/F$25</f>
        <v>0</v>
      </c>
      <c r="H8" s="8">
        <f t="shared" ref="H8:H24" si="2">C8/C$25</f>
        <v>2.5635871766317693</v>
      </c>
      <c r="I8" s="8">
        <f t="shared" ref="I8:I24" si="3">D8/D$25</f>
        <v>2.7949780385294658</v>
      </c>
      <c r="J8" s="8">
        <f t="shared" ref="J8:J24" si="4">E8/E$25</f>
        <v>0.99526614894619703</v>
      </c>
      <c r="K8" s="8">
        <f>G8*'прогноз расходов'!C$29+'ИБР_общий, БО, дотации'!H8*'прогноз расходов'!C$27+'ИБР_общий, БО, дотации'!I8*'прогноз расходов'!C$28+'ИБР_общий, БО, дотации'!J8*'прогноз расходов'!C$30</f>
        <v>2.3907855098776039</v>
      </c>
      <c r="L8" s="8">
        <f>ИНП!L8</f>
        <v>0.66380145853927275</v>
      </c>
      <c r="M8" s="97">
        <f>'прогноз доходов'!$G$23/'Методика данные'!$B$24</f>
        <v>2.0264381367620232</v>
      </c>
      <c r="N8" s="37">
        <f t="shared" ref="N8:N24" si="5">M8*L8/K8</f>
        <v>0.56264043146685383</v>
      </c>
      <c r="O8" s="8">
        <f t="shared" ref="O8:O24" si="6">B8*K8</f>
        <v>1367.5293116499895</v>
      </c>
      <c r="P8" s="34">
        <f t="shared" ref="P8:P24" si="7">IF((M8*P$5-N8)&lt;0,0,(M8*P$5-N8)*O8)</f>
        <v>3470.5294499588895</v>
      </c>
      <c r="Q8" s="57">
        <f t="shared" ref="Q8:Q24" si="8">P8/P$25</f>
        <v>6.8985052192148122E-2</v>
      </c>
      <c r="R8" s="34">
        <f t="shared" ref="R8:R24" si="9">P8</f>
        <v>3470.5294499588895</v>
      </c>
      <c r="S8" s="259">
        <v>638.96903000000145</v>
      </c>
      <c r="T8" s="8">
        <f>B8/((S8/B8)/(S$25/B$25))</f>
        <v>743.19324347678685</v>
      </c>
      <c r="U8" s="8">
        <f t="shared" ref="U8:U24" si="10">T8/T$25*U$25</f>
        <v>676.81078849915014</v>
      </c>
      <c r="V8" s="269">
        <v>506.16125607186336</v>
      </c>
      <c r="W8" s="1">
        <v>424.30547090069058</v>
      </c>
      <c r="X8" s="85">
        <f t="shared" ref="X8:X24" si="11">ROUND(W8,1)-U8</f>
        <v>-252.51078849915012</v>
      </c>
      <c r="Y8" s="1">
        <v>506.16125607186336</v>
      </c>
      <c r="Z8" s="55">
        <f t="shared" ref="Z8:Z24" si="12">U8-Y8</f>
        <v>170.64953242728677</v>
      </c>
      <c r="AA8" s="1">
        <f t="shared" ref="AA8:AA24" si="13">MROUND(U8*1000,10)</f>
        <v>676810</v>
      </c>
    </row>
    <row r="9" spans="1:27" ht="17.25" customHeight="1">
      <c r="A9" s="6" t="str">
        <f>'Методика данные'!A8</f>
        <v>Белякинский</v>
      </c>
      <c r="B9" s="8">
        <f>'Методика данные'!B8</f>
        <v>228</v>
      </c>
      <c r="C9" s="8">
        <f>ИБР_мсу!V9</f>
        <v>17.776764992212225</v>
      </c>
      <c r="D9" s="8">
        <f>ИБР_бу!S10</f>
        <v>47.455889411925021</v>
      </c>
      <c r="E9" s="8">
        <f>ИБР_прочие!O9</f>
        <v>1.0628683693516698</v>
      </c>
      <c r="F9" s="8">
        <f>ИБР_культура!F9</f>
        <v>0</v>
      </c>
      <c r="G9" s="57">
        <f t="shared" si="1"/>
        <v>0</v>
      </c>
      <c r="H9" s="8">
        <f t="shared" si="2"/>
        <v>7.8378491147237366</v>
      </c>
      <c r="I9" s="8">
        <f t="shared" si="3"/>
        <v>20.987530999669204</v>
      </c>
      <c r="J9" s="8">
        <f t="shared" si="4"/>
        <v>1.0223525061643528</v>
      </c>
      <c r="K9" s="8">
        <f>G9*'прогноз расходов'!C$29+'ИБР_общий, БО, дотации'!H9*'прогноз расходов'!C$27+'ИБР_общий, БО, дотации'!I9*'прогноз расходов'!C$28+'ИБР_общий, БО, дотации'!J9*'прогноз расходов'!C$30</f>
        <v>8.9969330188751968</v>
      </c>
      <c r="L9" s="8">
        <f>ИНП!L9</f>
        <v>0.54562749438771341</v>
      </c>
      <c r="M9" s="97">
        <f>'прогноз доходов'!$G$23/'Методика данные'!$B$24</f>
        <v>2.0264381367620232</v>
      </c>
      <c r="N9" s="37">
        <f t="shared" si="5"/>
        <v>0.12289525339062736</v>
      </c>
      <c r="O9" s="8">
        <f>B9*K9</f>
        <v>2051.3007283035449</v>
      </c>
      <c r="P9" s="34">
        <f t="shared" si="7"/>
        <v>6107.8609366918436</v>
      </c>
      <c r="Q9" s="57">
        <f t="shared" si="8"/>
        <v>0.12140830716911528</v>
      </c>
      <c r="R9" s="34">
        <f t="shared" si="9"/>
        <v>6107.8609366918436</v>
      </c>
      <c r="S9" s="259">
        <v>322.72852</v>
      </c>
      <c r="T9" s="8">
        <f t="shared" ref="T9:T24" si="14">B9/((S9/B9)/(S$25/B$25))</f>
        <v>233.78780410434698</v>
      </c>
      <c r="U9" s="8">
        <f t="shared" si="10"/>
        <v>212.90574076954741</v>
      </c>
      <c r="V9" s="269">
        <v>203.18746270249409</v>
      </c>
      <c r="W9" s="1">
        <v>133.00975669153087</v>
      </c>
      <c r="X9" s="85">
        <f t="shared" si="11"/>
        <v>-79.905740769547407</v>
      </c>
      <c r="Y9" s="1">
        <v>203.18746270249409</v>
      </c>
      <c r="Z9" s="55">
        <f t="shared" si="12"/>
        <v>9.7182780670533191</v>
      </c>
      <c r="AA9" s="1">
        <f t="shared" si="13"/>
        <v>212910</v>
      </c>
    </row>
    <row r="10" spans="1:27" ht="16.5" customHeight="1">
      <c r="A10" s="6" t="str">
        <f>'Методика данные'!A9</f>
        <v>Богучанский</v>
      </c>
      <c r="B10" s="8">
        <f>'Методика данные'!B9</f>
        <v>11450</v>
      </c>
      <c r="C10" s="8">
        <f>ИБР_мсу!V10</f>
        <v>1.4521679945673296</v>
      </c>
      <c r="D10" s="8">
        <f>ИБР_бу!S11</f>
        <v>1.7819478454335762</v>
      </c>
      <c r="E10" s="8">
        <f>ИБР_прочие!O10</f>
        <v>1</v>
      </c>
      <c r="F10" s="8">
        <f>ИБР_культура!F10</f>
        <v>0</v>
      </c>
      <c r="G10" s="57">
        <f t="shared" si="1"/>
        <v>0</v>
      </c>
      <c r="H10" s="8">
        <f t="shared" si="2"/>
        <v>0.64026686720761306</v>
      </c>
      <c r="I10" s="8">
        <f t="shared" si="3"/>
        <v>0.78807258928821478</v>
      </c>
      <c r="J10" s="8">
        <f t="shared" si="4"/>
        <v>0.96188063888660935</v>
      </c>
      <c r="K10" s="8">
        <f>G10*'прогноз расходов'!C$29+'ИБР_общий, БО, дотации'!H10*'прогноз расходов'!C$27+'ИБР_общий, БО, дотации'!I10*'прогноз расходов'!C$28+'ИБР_общий, БО, дотации'!J10*'прогноз расходов'!C$30</f>
        <v>0.70641318241271867</v>
      </c>
      <c r="L10" s="8">
        <f>ИНП!L10</f>
        <v>1.0945931655485044</v>
      </c>
      <c r="M10" s="97">
        <f>'прогноз доходов'!$G$23/'Методика данные'!$B$24</f>
        <v>2.0264381367620232</v>
      </c>
      <c r="N10" s="37">
        <f t="shared" si="5"/>
        <v>3.1399829308545186</v>
      </c>
      <c r="O10" s="8">
        <f t="shared" si="6"/>
        <v>8088.4309386256291</v>
      </c>
      <c r="P10" s="34">
        <f t="shared" si="7"/>
        <v>0</v>
      </c>
      <c r="Q10" s="57">
        <f t="shared" si="8"/>
        <v>0</v>
      </c>
      <c r="R10" s="34">
        <f>P10</f>
        <v>0</v>
      </c>
      <c r="S10" s="259">
        <v>23784.179939999998</v>
      </c>
      <c r="T10" s="8">
        <f t="shared" si="14"/>
        <v>8000.410950453861</v>
      </c>
      <c r="U10" s="8">
        <f t="shared" si="10"/>
        <v>7285.8095673242478</v>
      </c>
      <c r="V10" s="269">
        <v>2010.862545241029</v>
      </c>
      <c r="W10" s="1">
        <v>1558.587069839584</v>
      </c>
      <c r="X10" s="85">
        <f t="shared" si="11"/>
        <v>-5727.2095673242475</v>
      </c>
      <c r="Y10" s="1">
        <v>2010.862545241029</v>
      </c>
      <c r="Z10" s="55">
        <f t="shared" si="12"/>
        <v>5274.9470220832191</v>
      </c>
      <c r="AA10" s="1">
        <f t="shared" si="13"/>
        <v>7285810</v>
      </c>
    </row>
    <row r="11" spans="1:27" ht="16.5" customHeight="1">
      <c r="A11" s="6" t="str">
        <f>'Методика данные'!A10</f>
        <v>Говорковский</v>
      </c>
      <c r="B11" s="8">
        <f>'Методика данные'!B10</f>
        <v>627</v>
      </c>
      <c r="C11" s="8">
        <f>ИБР_мсу!V11</f>
        <v>4.293228879774369</v>
      </c>
      <c r="D11" s="8">
        <f>ИБР_бу!S12</f>
        <v>2.3686538376286492</v>
      </c>
      <c r="E11" s="8">
        <f>ИБР_прочие!O11</f>
        <v>1.0681074001309758</v>
      </c>
      <c r="F11" s="8">
        <f>ИБР_культура!F11</f>
        <v>0</v>
      </c>
      <c r="G11" s="57">
        <f t="shared" si="1"/>
        <v>0</v>
      </c>
      <c r="H11" s="8">
        <f t="shared" si="2"/>
        <v>1.892902346933619</v>
      </c>
      <c r="I11" s="8">
        <f t="shared" si="3"/>
        <v>1.0475453407522628</v>
      </c>
      <c r="J11" s="8">
        <f t="shared" si="4"/>
        <v>1.0273918284374983</v>
      </c>
      <c r="K11" s="8">
        <f>G11*'прогноз расходов'!C$29+'ИБР_общий, БО, дотации'!H11*'прогноз расходов'!C$27+'ИБР_общий, БО, дотации'!I11*'прогноз расходов'!C$28+'ИБР_общий, БО, дотации'!J11*'прогноз расходов'!C$30</f>
        <v>1.6444956325016487</v>
      </c>
      <c r="L11" s="8">
        <f>ИНП!L11</f>
        <v>0.71863042676108502</v>
      </c>
      <c r="M11" s="97">
        <f>'прогноз доходов'!$G$23/'Методика данные'!$B$24</f>
        <v>2.0264381367620232</v>
      </c>
      <c r="N11" s="37">
        <f t="shared" si="5"/>
        <v>0.88553601131243553</v>
      </c>
      <c r="O11" s="8">
        <f t="shared" si="6"/>
        <v>1031.0987615785336</v>
      </c>
      <c r="P11" s="34">
        <f t="shared" si="7"/>
        <v>2283.7954308457283</v>
      </c>
      <c r="Q11" s="57">
        <f t="shared" si="8"/>
        <v>4.5395882462529812E-2</v>
      </c>
      <c r="R11" s="34">
        <f t="shared" si="9"/>
        <v>2283.7954308457283</v>
      </c>
      <c r="S11" s="259">
        <v>671.46932000000049</v>
      </c>
      <c r="T11" s="8">
        <f t="shared" si="14"/>
        <v>849.76416285949404</v>
      </c>
      <c r="U11" s="8">
        <f t="shared" si="10"/>
        <v>773.86273106130318</v>
      </c>
      <c r="V11" s="269">
        <v>127.20260559831979</v>
      </c>
      <c r="W11" s="1">
        <v>569.59749772667476</v>
      </c>
      <c r="X11" s="85">
        <f t="shared" si="11"/>
        <v>-204.26273106130316</v>
      </c>
      <c r="Y11" s="1">
        <v>127.20260559831979</v>
      </c>
      <c r="Z11" s="55">
        <f t="shared" si="12"/>
        <v>646.66012546298339</v>
      </c>
      <c r="AA11" s="1">
        <f t="shared" si="13"/>
        <v>773860</v>
      </c>
    </row>
    <row r="12" spans="1:27" ht="16.5" customHeight="1">
      <c r="A12" s="6" t="str">
        <f>'Методика данные'!A11</f>
        <v>Красногорьевский</v>
      </c>
      <c r="B12" s="8">
        <f>'Методика данные'!B11</f>
        <v>3017</v>
      </c>
      <c r="C12" s="8">
        <f>ИБР_мсу!V12</f>
        <v>2.4831667995134561</v>
      </c>
      <c r="D12" s="8">
        <f>ИБР_бу!S13</f>
        <v>2.542357321588677</v>
      </c>
      <c r="E12" s="8">
        <f>ИБР_прочие!O12</f>
        <v>1.0065487884741322</v>
      </c>
      <c r="F12" s="8">
        <f>ИБР_культура!F12</f>
        <v>0</v>
      </c>
      <c r="G12" s="57">
        <f t="shared" si="1"/>
        <v>0</v>
      </c>
      <c r="H12" s="8">
        <f t="shared" si="2"/>
        <v>1.0948384990072306</v>
      </c>
      <c r="I12" s="8">
        <f t="shared" si="3"/>
        <v>1.1243663064856653</v>
      </c>
      <c r="J12" s="8">
        <f t="shared" si="4"/>
        <v>0.96817979172804092</v>
      </c>
      <c r="K12" s="8">
        <f>G12*'прогноз расходов'!C$29+'ИБР_общий, БО, дотации'!H12*'прогноз расходов'!C$27+'ИБР_общий, БО, дотации'!I12*'прогноз расходов'!C$28+'ИБР_общий, БО, дотации'!J12*'прогноз расходов'!C$30</f>
        <v>1.0825879170270925</v>
      </c>
      <c r="L12" s="8">
        <f>ИНП!L12</f>
        <v>0.95803287286940442</v>
      </c>
      <c r="M12" s="97">
        <f>'прогноз доходов'!$G$23/'Методика данные'!$B$24</f>
        <v>2.0264381367620232</v>
      </c>
      <c r="N12" s="37">
        <f t="shared" si="5"/>
        <v>1.793290243979011</v>
      </c>
      <c r="O12" s="8">
        <f t="shared" si="6"/>
        <v>3266.167745670738</v>
      </c>
      <c r="P12" s="34">
        <f t="shared" si="7"/>
        <v>4269.404174250265</v>
      </c>
      <c r="Q12" s="57">
        <f t="shared" si="8"/>
        <v>8.4864593151203038E-2</v>
      </c>
      <c r="R12" s="34">
        <f t="shared" si="9"/>
        <v>4269.404174250265</v>
      </c>
      <c r="S12" s="259">
        <v>2476.1932399999996</v>
      </c>
      <c r="T12" s="8">
        <f t="shared" si="14"/>
        <v>5335.2600289717921</v>
      </c>
      <c r="U12" s="8">
        <f>T12/T$25*U$25</f>
        <v>4858.711484194464</v>
      </c>
      <c r="V12" s="269">
        <v>2572.3418211509429</v>
      </c>
      <c r="W12" s="1">
        <v>1275.6834422012605</v>
      </c>
      <c r="X12" s="85">
        <f t="shared" si="11"/>
        <v>-3583.0114841944642</v>
      </c>
      <c r="Y12" s="1">
        <v>2572.3418211509429</v>
      </c>
      <c r="Z12" s="55">
        <f t="shared" si="12"/>
        <v>2286.3696630435211</v>
      </c>
      <c r="AA12" s="1">
        <f t="shared" si="13"/>
        <v>4858710</v>
      </c>
    </row>
    <row r="13" spans="1:27" ht="15" customHeight="1">
      <c r="A13" s="6" t="str">
        <f>'Методика данные'!A12</f>
        <v>Манзенский</v>
      </c>
      <c r="B13" s="8">
        <f>'Методика данные'!B12</f>
        <v>1609</v>
      </c>
      <c r="C13" s="8">
        <f>ИБР_мсу!V13</f>
        <v>2.0142023235931403</v>
      </c>
      <c r="D13" s="8">
        <f>ИБР_бу!S14</f>
        <v>2.3099381982440721</v>
      </c>
      <c r="E13" s="8">
        <f>ИБР_прочие!O13</f>
        <v>1.0569744597249509</v>
      </c>
      <c r="F13" s="8">
        <f>ИБР_культура!F13</f>
        <v>0</v>
      </c>
      <c r="G13" s="57">
        <f t="shared" si="1"/>
        <v>0</v>
      </c>
      <c r="H13" s="8">
        <f t="shared" si="2"/>
        <v>0.88807012444418765</v>
      </c>
      <c r="I13" s="8">
        <f t="shared" si="3"/>
        <v>1.0215781464372922</v>
      </c>
      <c r="J13" s="8">
        <f t="shared" si="4"/>
        <v>1.0166832686070646</v>
      </c>
      <c r="K13" s="8">
        <f>G13*'прогноз расходов'!C$29+'ИБР_общий, БО, дотации'!H13*'прогноз расходов'!C$27+'ИБР_общий, БО, дотации'!I13*'прогноз расходов'!C$28+'ИБР_общий, БО, дотации'!J13*'прогноз расходов'!C$30</f>
        <v>0.92622375671218438</v>
      </c>
      <c r="L13" s="8">
        <f>ИНП!L13</f>
        <v>0.57624185797229366</v>
      </c>
      <c r="M13" s="97">
        <f>'прогноз доходов'!$G$23/'Методика данные'!$B$24</f>
        <v>2.0264381367620232</v>
      </c>
      <c r="N13" s="37">
        <f t="shared" si="5"/>
        <v>1.2607304320704431</v>
      </c>
      <c r="O13" s="8">
        <f t="shared" si="6"/>
        <v>1490.2940245499046</v>
      </c>
      <c r="P13" s="34">
        <f t="shared" si="7"/>
        <v>2741.7235994120224</v>
      </c>
      <c r="Q13" s="57">
        <f t="shared" si="8"/>
        <v>5.4498297256668729E-2</v>
      </c>
      <c r="R13" s="34">
        <f t="shared" si="9"/>
        <v>2741.7235994120224</v>
      </c>
      <c r="S13" s="259">
        <v>2455.7785500000014</v>
      </c>
      <c r="T13" s="8">
        <f t="shared" si="14"/>
        <v>1530.0738422729428</v>
      </c>
      <c r="U13" s="8">
        <f t="shared" si="10"/>
        <v>1393.4067522009436</v>
      </c>
      <c r="V13" s="269">
        <v>1843.7278605907838</v>
      </c>
      <c r="W13" s="1">
        <v>1495.3767485717794</v>
      </c>
      <c r="X13" s="85">
        <f t="shared" si="11"/>
        <v>101.99324779905646</v>
      </c>
      <c r="Y13" s="1">
        <v>1843.7278605907838</v>
      </c>
      <c r="Z13" s="55">
        <f t="shared" si="12"/>
        <v>-450.32110838984022</v>
      </c>
      <c r="AA13" s="1">
        <f t="shared" si="13"/>
        <v>1393410</v>
      </c>
    </row>
    <row r="14" spans="1:27" ht="14.25" customHeight="1">
      <c r="A14" s="6" t="str">
        <f>'Методика данные'!A13</f>
        <v>Невонский</v>
      </c>
      <c r="B14" s="8">
        <f>'Методика данные'!B13</f>
        <v>1474</v>
      </c>
      <c r="C14" s="8">
        <f>ИБР_мсу!V14</f>
        <v>2.8802784653211768</v>
      </c>
      <c r="D14" s="8">
        <f>ИБР_бу!S15</f>
        <v>3.0146477797651934</v>
      </c>
      <c r="E14" s="8">
        <f>ИБР_прочие!O14</f>
        <v>1.0491159135559922</v>
      </c>
      <c r="F14" s="8">
        <f>ИБР_культура!F14</f>
        <v>0</v>
      </c>
      <c r="G14" s="57">
        <f t="shared" si="1"/>
        <v>0</v>
      </c>
      <c r="H14" s="8">
        <f t="shared" si="2"/>
        <v>1.2699266727925655</v>
      </c>
      <c r="I14" s="8">
        <f t="shared" si="3"/>
        <v>1.3332383928517635</v>
      </c>
      <c r="J14" s="8">
        <f t="shared" si="4"/>
        <v>1.0091242851973468</v>
      </c>
      <c r="K14" s="8">
        <f>G14*'прогноз расходов'!C$29+'ИБР_общий, БО, дотации'!H14*'прогноз расходов'!C$27+'ИБР_общий, БО, дотации'!I14*'прогноз расходов'!C$28+'ИБР_общий, БО, дотации'!J14*'прогноз расходов'!C$30</f>
        <v>1.2450965067781796</v>
      </c>
      <c r="L14" s="8">
        <f>ИНП!L14</f>
        <v>0.91357643205458938</v>
      </c>
      <c r="M14" s="97">
        <f>'прогноз доходов'!$G$23/'Методика данные'!$B$24</f>
        <v>2.0264381367620232</v>
      </c>
      <c r="N14" s="37">
        <f t="shared" si="5"/>
        <v>1.4868776136500872</v>
      </c>
      <c r="O14" s="8">
        <f t="shared" si="6"/>
        <v>1835.2722509910368</v>
      </c>
      <c r="P14" s="34">
        <f t="shared" si="7"/>
        <v>2961.3452665946843</v>
      </c>
      <c r="Q14" s="57">
        <f t="shared" si="8"/>
        <v>5.886380182638272E-2</v>
      </c>
      <c r="R14" s="34">
        <f t="shared" si="9"/>
        <v>2961.3452665946843</v>
      </c>
      <c r="S14" s="259">
        <v>1469.0675400000025</v>
      </c>
      <c r="T14" s="8">
        <f t="shared" si="14"/>
        <v>2146.5583990877335</v>
      </c>
      <c r="U14" s="8">
        <f t="shared" si="10"/>
        <v>1954.8265480045634</v>
      </c>
      <c r="V14" s="269">
        <v>1331.6323950766682</v>
      </c>
      <c r="W14" s="1">
        <v>394.9409873702632</v>
      </c>
      <c r="X14" s="85">
        <f t="shared" si="11"/>
        <v>-1559.9265480045633</v>
      </c>
      <c r="Y14" s="1">
        <v>1331.6323950766682</v>
      </c>
      <c r="Z14" s="55">
        <f t="shared" si="12"/>
        <v>623.19415292789517</v>
      </c>
      <c r="AA14" s="1">
        <f t="shared" si="13"/>
        <v>1954830</v>
      </c>
    </row>
    <row r="15" spans="1:27" ht="15" customHeight="1">
      <c r="A15" s="6" t="str">
        <f>'Методика данные'!A14</f>
        <v>Нижнетерянский</v>
      </c>
      <c r="B15" s="8">
        <f>'Методика данные'!B14</f>
        <v>415</v>
      </c>
      <c r="C15" s="8">
        <f>ИБР_мсу!V15</f>
        <v>10.117171172441969</v>
      </c>
      <c r="D15" s="8">
        <f>ИБР_бу!S16</f>
        <v>17.594705126273055</v>
      </c>
      <c r="E15" s="8">
        <f>ИБР_прочие!O15</f>
        <v>1.0628683693516698</v>
      </c>
      <c r="F15" s="8">
        <f>ИБР_культура!F15</f>
        <v>0</v>
      </c>
      <c r="G15" s="57">
        <f t="shared" si="1"/>
        <v>0</v>
      </c>
      <c r="H15" s="8">
        <f t="shared" si="2"/>
        <v>4.4607025604586514</v>
      </c>
      <c r="I15" s="8">
        <f t="shared" si="3"/>
        <v>7.7813191122049012</v>
      </c>
      <c r="J15" s="8">
        <f t="shared" si="4"/>
        <v>1.0223525061643528</v>
      </c>
      <c r="K15" s="8">
        <f>G15*'прогноз расходов'!C$29+'ИБР_общий, БО, дотации'!H15*'прогноз расходов'!C$27+'ИБР_общий, БО, дотации'!I15*'прогноз расходов'!C$28+'ИБР_общий, БО, дотации'!J15*'прогноз расходов'!C$30</f>
        <v>4.5243366636776532</v>
      </c>
      <c r="L15" s="8">
        <f>ИНП!L15</f>
        <v>0.87180828280502731</v>
      </c>
      <c r="M15" s="97">
        <f>'прогноз доходов'!$G$23/'Методика данные'!$B$24</f>
        <v>2.0264381367620232</v>
      </c>
      <c r="N15" s="37">
        <f t="shared" si="5"/>
        <v>0.39048056843432744</v>
      </c>
      <c r="O15" s="8">
        <f t="shared" si="6"/>
        <v>1877.5997154262261</v>
      </c>
      <c r="P15" s="34">
        <f t="shared" si="7"/>
        <v>5088.2384892654727</v>
      </c>
      <c r="Q15" s="57">
        <f t="shared" si="8"/>
        <v>0.10114087859194899</v>
      </c>
      <c r="R15" s="34">
        <f t="shared" si="9"/>
        <v>5088.2384892654727</v>
      </c>
      <c r="S15" s="259">
        <v>781.83227000000068</v>
      </c>
      <c r="T15" s="8">
        <f t="shared" si="14"/>
        <v>319.72169422618362</v>
      </c>
      <c r="U15" s="8">
        <f t="shared" si="10"/>
        <v>291.1639655888049</v>
      </c>
      <c r="V15" s="269">
        <v>164.43495647844452</v>
      </c>
      <c r="W15" s="1">
        <v>99.389072833771465</v>
      </c>
      <c r="X15" s="85">
        <f t="shared" si="11"/>
        <v>-191.76396558880489</v>
      </c>
      <c r="Y15" s="1">
        <v>164.43495647844452</v>
      </c>
      <c r="Z15" s="55">
        <f t="shared" si="12"/>
        <v>126.72900911036038</v>
      </c>
      <c r="AA15" s="1">
        <f t="shared" si="13"/>
        <v>291160</v>
      </c>
    </row>
    <row r="16" spans="1:27" ht="15" customHeight="1">
      <c r="A16" s="6" t="str">
        <f>'Методика данные'!A15</f>
        <v>Новохайский</v>
      </c>
      <c r="B16" s="8">
        <f>'Методика данные'!B15</f>
        <v>1145</v>
      </c>
      <c r="C16" s="8">
        <f>ИБР_мсу!V16</f>
        <v>2.7231824048783251</v>
      </c>
      <c r="D16" s="8">
        <f>ИБР_бу!S17</f>
        <v>1.97849544913992</v>
      </c>
      <c r="E16" s="8">
        <f>ИБР_прочие!O16</f>
        <v>1.0550098231827112</v>
      </c>
      <c r="F16" s="8">
        <f>ИБР_культура!F16</f>
        <v>0</v>
      </c>
      <c r="G16" s="57">
        <f t="shared" si="1"/>
        <v>0</v>
      </c>
      <c r="H16" s="8">
        <f t="shared" si="2"/>
        <v>1.200662370833913</v>
      </c>
      <c r="I16" s="8">
        <f t="shared" si="3"/>
        <v>0.87499644588041714</v>
      </c>
      <c r="J16" s="8">
        <f t="shared" si="4"/>
        <v>1.014793522754635</v>
      </c>
      <c r="K16" s="8">
        <f>G16*'прогноз расходов'!C$29+'ИБР_общий, БО, дотации'!H16*'прогноз расходов'!C$27+'ИБР_общий, БО, дотации'!I16*'прогноз расходов'!C$28+'ИБР_общий, БО, дотации'!J16*'прогноз расходов'!C$30</f>
        <v>1.124648839088926</v>
      </c>
      <c r="L16" s="8">
        <f>ИНП!L16</f>
        <v>0.9327327823000412</v>
      </c>
      <c r="M16" s="97">
        <f>'прогноз доходов'!$G$23/'Методика данные'!$B$24</f>
        <v>2.0264381367620232</v>
      </c>
      <c r="N16" s="37">
        <f t="shared" si="5"/>
        <v>1.6806359601030105</v>
      </c>
      <c r="O16" s="8">
        <f t="shared" si="6"/>
        <v>1287.7229207568203</v>
      </c>
      <c r="P16" s="34">
        <f t="shared" si="7"/>
        <v>1828.3275321196368</v>
      </c>
      <c r="Q16" s="57">
        <f t="shared" si="8"/>
        <v>3.6342371400740765E-2</v>
      </c>
      <c r="R16" s="34">
        <f t="shared" si="9"/>
        <v>1828.3275321196368</v>
      </c>
      <c r="S16" s="259">
        <v>1016.0035299999988</v>
      </c>
      <c r="T16" s="8">
        <f t="shared" si="14"/>
        <v>1872.859768898059</v>
      </c>
      <c r="U16" s="8">
        <f t="shared" si="10"/>
        <v>1705.5748394674729</v>
      </c>
      <c r="V16" s="269">
        <v>870.33443001787839</v>
      </c>
      <c r="W16" s="1">
        <v>416.9273808548113</v>
      </c>
      <c r="X16" s="85">
        <f t="shared" si="11"/>
        <v>-1288.6748394674728</v>
      </c>
      <c r="Y16" s="1">
        <v>870.33443001787839</v>
      </c>
      <c r="Z16" s="55">
        <f t="shared" si="12"/>
        <v>835.24040944959449</v>
      </c>
      <c r="AA16" s="1">
        <f t="shared" si="13"/>
        <v>1705570</v>
      </c>
    </row>
    <row r="17" spans="1:27" ht="15" customHeight="1">
      <c r="A17" s="6" t="str">
        <f>'Методика данные'!A16</f>
        <v>Октябрьский</v>
      </c>
      <c r="B17" s="8">
        <f>'Методика данные'!B16</f>
        <v>5599</v>
      </c>
      <c r="C17" s="8">
        <f>ИБР_мсу!V17</f>
        <v>1.5961194341287388</v>
      </c>
      <c r="D17" s="8">
        <f>ИБР_бу!S18</f>
        <v>1.0925524014126833</v>
      </c>
      <c r="E17" s="8">
        <f>ИБР_прочие!O17</f>
        <v>1.0851342501637198</v>
      </c>
      <c r="F17" s="8">
        <f>ИБР_культура!F17</f>
        <v>0</v>
      </c>
      <c r="G17" s="57">
        <f t="shared" si="1"/>
        <v>0</v>
      </c>
      <c r="H17" s="8">
        <f t="shared" si="2"/>
        <v>0.70373565152376272</v>
      </c>
      <c r="I17" s="8">
        <f t="shared" si="3"/>
        <v>0.48318507307650899</v>
      </c>
      <c r="J17" s="8">
        <f t="shared" si="4"/>
        <v>1.0437696258252207</v>
      </c>
      <c r="K17" s="8">
        <f>G17*'прогноз расходов'!C$29+'ИБР_общий, БО, дотации'!H17*'прогноз расходов'!C$27+'ИБР_общий, БО, дотации'!I17*'прогноз расходов'!C$28+'ИБР_общий, БО, дотации'!J17*'прогноз расходов'!C$30</f>
        <v>0.71440374470168078</v>
      </c>
      <c r="L17" s="8">
        <f>ИНП!L17</f>
        <v>0.97605032673635894</v>
      </c>
      <c r="M17" s="97">
        <f>'прогноз доходов'!$G$23/'Методика данные'!$B$24</f>
        <v>2.0264381367620232</v>
      </c>
      <c r="N17" s="37">
        <f t="shared" si="5"/>
        <v>2.7686103553719765</v>
      </c>
      <c r="O17" s="8">
        <f t="shared" si="6"/>
        <v>3999.9465665847106</v>
      </c>
      <c r="P17" s="34">
        <f t="shared" si="7"/>
        <v>1327.3422441514742</v>
      </c>
      <c r="Q17" s="57">
        <f t="shared" si="8"/>
        <v>2.6384093640443574E-2</v>
      </c>
      <c r="R17" s="34">
        <f t="shared" si="9"/>
        <v>1327.3422441514742</v>
      </c>
      <c r="S17" s="259">
        <v>5517.05</v>
      </c>
      <c r="T17" s="8">
        <f t="shared" si="14"/>
        <v>8247.1428900859482</v>
      </c>
      <c r="U17" s="8">
        <f t="shared" si="10"/>
        <v>7510.5032658690643</v>
      </c>
      <c r="V17" s="269">
        <v>1795.078262478926</v>
      </c>
      <c r="W17" s="1">
        <v>1546.2741844271516</v>
      </c>
      <c r="X17" s="85">
        <f t="shared" si="11"/>
        <v>-5964.2032658690641</v>
      </c>
      <c r="Y17" s="1">
        <v>1795.078262478926</v>
      </c>
      <c r="Z17" s="55">
        <f t="shared" si="12"/>
        <v>5715.425003390138</v>
      </c>
      <c r="AA17" s="1">
        <f t="shared" si="13"/>
        <v>7510500</v>
      </c>
    </row>
    <row r="18" spans="1:27" ht="15" customHeight="1">
      <c r="A18" s="6" t="str">
        <f>'Методика данные'!A17</f>
        <v>Осиновомысский</v>
      </c>
      <c r="B18" s="8">
        <f>'Методика данные'!B17</f>
        <v>1470</v>
      </c>
      <c r="C18" s="8">
        <f>ИБР_мсу!V18</f>
        <v>5.3655857857891176</v>
      </c>
      <c r="D18" s="8">
        <f>ИБР_бу!S19</f>
        <v>3.5540947091448096</v>
      </c>
      <c r="E18" s="8">
        <f>ИБР_прочие!O18</f>
        <v>1.1008513425016373</v>
      </c>
      <c r="F18" s="8">
        <f>ИБР_культура!F18</f>
        <v>0</v>
      </c>
      <c r="G18" s="57">
        <f t="shared" si="1"/>
        <v>0</v>
      </c>
      <c r="H18" s="8">
        <f t="shared" si="2"/>
        <v>2.3657089363303792</v>
      </c>
      <c r="I18" s="8">
        <f t="shared" si="3"/>
        <v>1.5718106605582471</v>
      </c>
      <c r="J18" s="8">
        <f t="shared" si="4"/>
        <v>1.0588875926446566</v>
      </c>
      <c r="K18" s="8">
        <f>G18*'прогноз расходов'!C$29+'ИБР_общий, БО, дотации'!H18*'прогноз расходов'!C$27+'ИБР_общий, БО, дотации'!I18*'прогноз расходов'!C$28+'ИБР_общий, БО, дотации'!J18*'прогноз расходов'!C$30</f>
        <v>2.0665301842008983</v>
      </c>
      <c r="L18" s="8">
        <f>ИНП!L18</f>
        <v>0.93934428858935837</v>
      </c>
      <c r="M18" s="97">
        <f>'прогноз доходов'!$G$23/'Методика данные'!$B$24</f>
        <v>2.0264381367620232</v>
      </c>
      <c r="N18" s="37">
        <f t="shared" si="5"/>
        <v>0.92112039035284476</v>
      </c>
      <c r="O18" s="8">
        <f t="shared" si="6"/>
        <v>3037.7993707753203</v>
      </c>
      <c r="P18" s="34">
        <f t="shared" si="7"/>
        <v>6620.3671778371145</v>
      </c>
      <c r="Q18" s="57">
        <f t="shared" si="8"/>
        <v>0.13159559135845619</v>
      </c>
      <c r="R18" s="34">
        <f t="shared" si="9"/>
        <v>6620.3671778371145</v>
      </c>
      <c r="S18" s="259">
        <v>1308.7399500000031</v>
      </c>
      <c r="T18" s="8">
        <f t="shared" si="14"/>
        <v>2396.4634735393702</v>
      </c>
      <c r="U18" s="8">
        <f t="shared" si="10"/>
        <v>2182.4099551118347</v>
      </c>
      <c r="V18" s="269">
        <v>1124.5519526095054</v>
      </c>
      <c r="W18" s="1">
        <v>861.49193260910238</v>
      </c>
      <c r="X18" s="85">
        <f t="shared" si="11"/>
        <v>-1320.9099551118347</v>
      </c>
      <c r="Y18" s="1">
        <v>1124.5519526095054</v>
      </c>
      <c r="Z18" s="55">
        <f t="shared" si="12"/>
        <v>1057.8580025023293</v>
      </c>
      <c r="AA18" s="1">
        <f t="shared" si="13"/>
        <v>2182410</v>
      </c>
    </row>
    <row r="19" spans="1:27" ht="15" customHeight="1">
      <c r="A19" s="6" t="str">
        <f>'Методика данные'!A18</f>
        <v>Пинчугский</v>
      </c>
      <c r="B19" s="8">
        <f>'Методика данные'!B18</f>
        <v>2149</v>
      </c>
      <c r="C19" s="8">
        <f>ИБР_мсу!V19</f>
        <v>1.6309369175491053</v>
      </c>
      <c r="D19" s="8">
        <f>ИБР_бу!S20</f>
        <v>1.7864586982558699</v>
      </c>
      <c r="E19" s="8">
        <f>ИБР_прочие!O19</f>
        <v>1.0235756385068762</v>
      </c>
      <c r="F19" s="8">
        <f>ИБР_культура!F19</f>
        <v>0</v>
      </c>
      <c r="G19" s="57">
        <f t="shared" si="1"/>
        <v>0</v>
      </c>
      <c r="H19" s="8">
        <f t="shared" si="2"/>
        <v>0.71908682378276367</v>
      </c>
      <c r="I19" s="8">
        <f t="shared" si="3"/>
        <v>0.79006752952884673</v>
      </c>
      <c r="J19" s="8">
        <f t="shared" si="4"/>
        <v>0.98455758911576319</v>
      </c>
      <c r="K19" s="8">
        <f>G19*'прогноз расходов'!C$29+'ИБР_общий, БО, дотации'!H19*'прогноз расходов'!C$27+'ИБР_общий, БО, дотации'!I19*'прогноз расходов'!C$28+'ИБР_общий, БО, дотации'!J19*'прогноз расходов'!C$30</f>
        <v>0.7656612706587147</v>
      </c>
      <c r="L19" s="8">
        <f>ИНП!L19</f>
        <v>1.0142652962856853</v>
      </c>
      <c r="M19" s="97">
        <f>'прогноз доходов'!$G$23/'Методика данные'!$B$24</f>
        <v>2.0264381367620232</v>
      </c>
      <c r="N19" s="37">
        <f t="shared" si="5"/>
        <v>2.6844062197625429</v>
      </c>
      <c r="O19" s="8">
        <f t="shared" si="6"/>
        <v>1645.406070645578</v>
      </c>
      <c r="P19" s="34">
        <f t="shared" si="7"/>
        <v>684.56153630836354</v>
      </c>
      <c r="Q19" s="57">
        <f t="shared" si="8"/>
        <v>1.3607293639743921E-2</v>
      </c>
      <c r="R19" s="34">
        <f t="shared" si="9"/>
        <v>684.56153630836354</v>
      </c>
      <c r="S19" s="259">
        <v>1620.378790000002</v>
      </c>
      <c r="T19" s="8">
        <f t="shared" si="14"/>
        <v>4136.621504013011</v>
      </c>
      <c r="U19" s="8">
        <f t="shared" si="10"/>
        <v>3767.1360530083093</v>
      </c>
      <c r="V19" s="269">
        <v>3155.1425564244655</v>
      </c>
      <c r="W19" s="1">
        <v>2229.9753839460509</v>
      </c>
      <c r="X19" s="85">
        <f t="shared" si="11"/>
        <v>-1537.1360530083093</v>
      </c>
      <c r="Y19" s="1">
        <v>3155.1425564244655</v>
      </c>
      <c r="Z19" s="55">
        <f t="shared" si="12"/>
        <v>611.99349658384381</v>
      </c>
      <c r="AA19" s="1">
        <f t="shared" si="13"/>
        <v>3767140</v>
      </c>
    </row>
    <row r="20" spans="1:27" ht="15" customHeight="1">
      <c r="A20" s="6" t="str">
        <f>'Методика данные'!A19</f>
        <v>Таёжнинский</v>
      </c>
      <c r="B20" s="8">
        <f>'Методика данные'!B19</f>
        <v>7436</v>
      </c>
      <c r="C20" s="8">
        <f>ИБР_мсу!V20</f>
        <v>1.571155630665124</v>
      </c>
      <c r="D20" s="8">
        <f>ИБР_бу!S21</f>
        <v>1.0323926221967445</v>
      </c>
      <c r="E20" s="8">
        <f>ИБР_прочие!O20</f>
        <v>1.0301244269810086</v>
      </c>
      <c r="F20" s="8">
        <f>ИБР_культура!F20</f>
        <v>0</v>
      </c>
      <c r="G20" s="57">
        <f t="shared" si="1"/>
        <v>0</v>
      </c>
      <c r="H20" s="8">
        <f t="shared" si="2"/>
        <v>0.69272900745983168</v>
      </c>
      <c r="I20" s="8">
        <f t="shared" si="3"/>
        <v>0.45657920293322402</v>
      </c>
      <c r="J20" s="8">
        <f t="shared" si="4"/>
        <v>0.99085674195719498</v>
      </c>
      <c r="K20" s="8">
        <f>G20*'прогноз расходов'!C$29+'ИБР_общий, БО, дотации'!H20*'прогноз расходов'!C$27+'ИБР_общий, БО, дотации'!I20*'прогноз расходов'!C$28+'ИБР_общий, БО, дотации'!J20*'прогноз расходов'!C$30</f>
        <v>0.69535386481846051</v>
      </c>
      <c r="L20" s="8">
        <f>ИНП!L20</f>
        <v>1.1772082406508724</v>
      </c>
      <c r="M20" s="97">
        <f>'прогноз доходов'!$G$23/'Методика данные'!$B$24</f>
        <v>2.0264381367620232</v>
      </c>
      <c r="N20" s="37">
        <f t="shared" si="5"/>
        <v>3.4306844248119019</v>
      </c>
      <c r="O20" s="8">
        <f t="shared" si="6"/>
        <v>5170.6513387900723</v>
      </c>
      <c r="P20" s="34">
        <f t="shared" si="7"/>
        <v>0</v>
      </c>
      <c r="Q20" s="57">
        <f t="shared" si="8"/>
        <v>0</v>
      </c>
      <c r="R20" s="34">
        <f t="shared" si="9"/>
        <v>0</v>
      </c>
      <c r="S20" s="259">
        <v>12643.003400000003</v>
      </c>
      <c r="T20" s="8">
        <f t="shared" si="14"/>
        <v>6347.7236536129558</v>
      </c>
      <c r="U20" s="8">
        <f t="shared" si="10"/>
        <v>5780.7412659970987</v>
      </c>
      <c r="V20" s="269">
        <v>1113.6468416377083</v>
      </c>
      <c r="W20" s="1">
        <v>1269.4596389159278</v>
      </c>
      <c r="X20" s="85">
        <f t="shared" si="11"/>
        <v>-4511.2412659970987</v>
      </c>
      <c r="Y20" s="1">
        <v>1113.6468416377083</v>
      </c>
      <c r="Z20" s="55">
        <f t="shared" si="12"/>
        <v>4667.0944243593904</v>
      </c>
      <c r="AA20" s="1">
        <f t="shared" si="13"/>
        <v>5780740</v>
      </c>
    </row>
    <row r="21" spans="1:27" ht="15" customHeight="1">
      <c r="A21" s="6" t="str">
        <f>'Методика данные'!A20</f>
        <v>Такучетский</v>
      </c>
      <c r="B21" s="8">
        <f>'Методика данные'!B20</f>
        <v>628</v>
      </c>
      <c r="C21" s="8">
        <f>ИБР_мсу!V21</f>
        <v>8.6128836672772682</v>
      </c>
      <c r="D21" s="8">
        <f>ИБР_бу!S22</f>
        <v>6.3073843151772389</v>
      </c>
      <c r="E21" s="8">
        <f>ИБР_прочие!O21</f>
        <v>1.1165684348395546</v>
      </c>
      <c r="F21" s="8">
        <f>ИБР_культура!F21</f>
        <v>0</v>
      </c>
      <c r="G21" s="57">
        <f t="shared" si="1"/>
        <v>0</v>
      </c>
      <c r="H21" s="8">
        <f t="shared" si="2"/>
        <v>3.7974559857410166</v>
      </c>
      <c r="I21" s="8">
        <f t="shared" si="3"/>
        <v>2.7894624983752849</v>
      </c>
      <c r="J21" s="8">
        <f t="shared" si="4"/>
        <v>1.0740055594640923</v>
      </c>
      <c r="K21" s="8">
        <f>G21*'прогноз расходов'!C$29+'ИБР_общий, БО, дотации'!H21*'прогноз расходов'!C$27+'ИБР_общий, БО, дотации'!I21*'прогноз расходов'!C$28+'ИБР_общий, БО, дотации'!J21*'прогноз расходов'!C$30</f>
        <v>3.2756431655941363</v>
      </c>
      <c r="L21" s="8">
        <f>ИНП!L21</f>
        <v>0.26434410487006887</v>
      </c>
      <c r="M21" s="97">
        <f>'прогноз доходов'!$G$23/'Методика данные'!$B$24</f>
        <v>2.0264381367620232</v>
      </c>
      <c r="N21" s="37">
        <f t="shared" si="5"/>
        <v>0.16353337291541223</v>
      </c>
      <c r="O21" s="8">
        <f t="shared" si="6"/>
        <v>2057.1039079931174</v>
      </c>
      <c r="P21" s="34">
        <f t="shared" si="7"/>
        <v>6041.5433894607677</v>
      </c>
      <c r="Q21" s="57">
        <f t="shared" si="8"/>
        <v>0.12009008770924434</v>
      </c>
      <c r="R21" s="34">
        <f t="shared" si="9"/>
        <v>6041.5433894607677</v>
      </c>
      <c r="S21" s="259">
        <v>1854.11</v>
      </c>
      <c r="T21" s="8">
        <f t="shared" si="14"/>
        <v>308.72606350238249</v>
      </c>
      <c r="U21" s="8">
        <f t="shared" si="10"/>
        <v>281.15047102929236</v>
      </c>
      <c r="V21" s="269">
        <v>750.88745138884644</v>
      </c>
      <c r="W21" s="1">
        <v>693.95068369233661</v>
      </c>
      <c r="X21" s="85">
        <f t="shared" si="11"/>
        <v>412.84952897070764</v>
      </c>
      <c r="Y21" s="1">
        <v>750.88745138884644</v>
      </c>
      <c r="Z21" s="55">
        <f t="shared" si="12"/>
        <v>-469.73698035955408</v>
      </c>
      <c r="AA21" s="1">
        <f t="shared" si="13"/>
        <v>281150</v>
      </c>
    </row>
    <row r="22" spans="1:27" ht="15" customHeight="1">
      <c r="A22" s="6" t="str">
        <f>'Методика данные'!A21</f>
        <v>Хребтовский</v>
      </c>
      <c r="B22" s="8">
        <f>'Методика данные'!B21</f>
        <v>1356</v>
      </c>
      <c r="C22" s="8">
        <f>ИБР_мсу!V22</f>
        <v>2.3908659706650135</v>
      </c>
      <c r="D22" s="8">
        <f>ИБР_бу!S23</f>
        <v>1.6004144548079058</v>
      </c>
      <c r="E22" s="8">
        <f>ИБР_прочие!O22</f>
        <v>1.1277013752455796</v>
      </c>
      <c r="F22" s="8">
        <f>ИБР_культура!F22</f>
        <v>0</v>
      </c>
      <c r="G22" s="57">
        <f t="shared" si="1"/>
        <v>0</v>
      </c>
      <c r="H22" s="8">
        <f t="shared" si="2"/>
        <v>1.0541426823052062</v>
      </c>
      <c r="I22" s="8">
        <f t="shared" si="3"/>
        <v>0.70778882028832468</v>
      </c>
      <c r="J22" s="8">
        <f t="shared" si="4"/>
        <v>1.0847141192945262</v>
      </c>
      <c r="K22" s="8">
        <f>G22*'прогноз расходов'!C$29+'ИБР_общий, БО, дотации'!H22*'прогноз расходов'!C$27+'ИБР_общий, БО, дотации'!I22*'прогноз расходов'!C$28+'ИБР_общий, БО, дотации'!J22*'прогноз расходов'!C$30</f>
        <v>1.0037458409136588</v>
      </c>
      <c r="L22" s="8">
        <f>ИНП!L22</f>
        <v>0.80250554370382976</v>
      </c>
      <c r="M22" s="97">
        <f>'прогноз доходов'!$G$23/'Методика данные'!$B$24</f>
        <v>2.0264381367620232</v>
      </c>
      <c r="N22" s="37">
        <f t="shared" si="5"/>
        <v>1.620158980926995</v>
      </c>
      <c r="O22" s="8">
        <f t="shared" si="6"/>
        <v>1361.0793602789213</v>
      </c>
      <c r="P22" s="34">
        <f t="shared" si="7"/>
        <v>2014.7940286178984</v>
      </c>
      <c r="Q22" s="57">
        <f t="shared" si="8"/>
        <v>4.0048837857370879E-2</v>
      </c>
      <c r="R22" s="34">
        <f t="shared" si="9"/>
        <v>2014.7940286178984</v>
      </c>
      <c r="S22" s="259">
        <v>1390.0748600000006</v>
      </c>
      <c r="T22" s="8">
        <f t="shared" si="14"/>
        <v>1919.8650126432065</v>
      </c>
      <c r="U22" s="8">
        <f t="shared" si="10"/>
        <v>1748.3815473620689</v>
      </c>
      <c r="V22" s="269">
        <v>1480.112756767255</v>
      </c>
      <c r="W22" s="1">
        <v>813.50647485444006</v>
      </c>
      <c r="X22" s="85">
        <f t="shared" si="11"/>
        <v>-934.88154736206889</v>
      </c>
      <c r="Y22" s="1">
        <v>1480.112756767255</v>
      </c>
      <c r="Z22" s="55">
        <f t="shared" si="12"/>
        <v>268.26879059481394</v>
      </c>
      <c r="AA22" s="1">
        <f t="shared" si="13"/>
        <v>1748380</v>
      </c>
    </row>
    <row r="23" spans="1:27" ht="15" customHeight="1">
      <c r="A23" s="6" t="str">
        <f>'Методика данные'!A22</f>
        <v>Чуноярский</v>
      </c>
      <c r="B23" s="8">
        <f>'Методика данные'!B22</f>
        <v>2866</v>
      </c>
      <c r="C23" s="8">
        <f>ИБР_мсу!V23</f>
        <v>2.0117341715358088</v>
      </c>
      <c r="D23" s="8">
        <f>ИБР_бу!S24</f>
        <v>1.6601082961747304</v>
      </c>
      <c r="E23" s="8">
        <f>ИБР_прочие!O23</f>
        <v>1.0818598559266537</v>
      </c>
      <c r="F23" s="8">
        <f>ИБР_культура!F23</f>
        <v>0</v>
      </c>
      <c r="G23" s="57">
        <f t="shared" si="1"/>
        <v>0</v>
      </c>
      <c r="H23" s="8">
        <f t="shared" si="2"/>
        <v>0.88698190600702909</v>
      </c>
      <c r="I23" s="8">
        <f t="shared" si="3"/>
        <v>0.73418862780854255</v>
      </c>
      <c r="J23" s="8">
        <f t="shared" si="4"/>
        <v>1.0406200494045048</v>
      </c>
      <c r="K23" s="8">
        <f>G23*'прогноз расходов'!C$29+'ИБР_общий, БО, дотации'!H23*'прогноз расходов'!C$27+'ИБР_общий, БО, дотации'!I23*'прогноз расходов'!C$28+'ИБР_общий, БО, дотации'!J23*'прогноз расходов'!C$30</f>
        <v>0.88344396488039645</v>
      </c>
      <c r="L23" s="8">
        <f>ИНП!L23</f>
        <v>1.0659147211088589</v>
      </c>
      <c r="M23" s="97">
        <f>'прогноз доходов'!$G$23/'Методика данные'!$B$24</f>
        <v>2.0264381367620232</v>
      </c>
      <c r="N23" s="37">
        <f t="shared" si="5"/>
        <v>2.4449883945763071</v>
      </c>
      <c r="O23" s="8">
        <f t="shared" si="6"/>
        <v>2531.9504033472163</v>
      </c>
      <c r="P23" s="34">
        <f t="shared" si="7"/>
        <v>1659.5971605044194</v>
      </c>
      <c r="Q23" s="57">
        <f t="shared" si="8"/>
        <v>3.2988452737865222E-2</v>
      </c>
      <c r="R23" s="34">
        <f t="shared" si="9"/>
        <v>1659.5971605044194</v>
      </c>
      <c r="S23" s="259">
        <v>2532.2342000000012</v>
      </c>
      <c r="T23" s="8">
        <f t="shared" si="14"/>
        <v>4708.0168254012397</v>
      </c>
      <c r="U23" s="8">
        <f t="shared" si="10"/>
        <v>4287.4940102528053</v>
      </c>
      <c r="V23" s="269">
        <v>2588.0057660372981</v>
      </c>
      <c r="W23" s="1">
        <v>2112.4832509600487</v>
      </c>
      <c r="X23" s="85">
        <f t="shared" si="11"/>
        <v>-2174.9940102528053</v>
      </c>
      <c r="Y23" s="1">
        <v>2588.0057660372981</v>
      </c>
      <c r="Z23" s="55">
        <f t="shared" si="12"/>
        <v>1699.4882442155072</v>
      </c>
      <c r="AA23" s="1">
        <f t="shared" si="13"/>
        <v>4287490</v>
      </c>
    </row>
    <row r="24" spans="1:27" ht="15.75" customHeight="1" thickBot="1">
      <c r="A24" s="6" t="str">
        <f>'Методика данные'!A23</f>
        <v>Шиверский</v>
      </c>
      <c r="B24" s="8">
        <f>'Методика данные'!B23</f>
        <v>928</v>
      </c>
      <c r="C24" s="8">
        <f>ИБР_мсу!V24</f>
        <v>3.1482744697779044</v>
      </c>
      <c r="D24" s="8">
        <f>ИБР_бу!S25</f>
        <v>2.1438397730359426</v>
      </c>
      <c r="E24" s="8">
        <f>ИБР_прочие!O24</f>
        <v>1.0229207596594629</v>
      </c>
      <c r="F24" s="8">
        <f>ИБР_культура!F24</f>
        <v>0</v>
      </c>
      <c r="G24" s="57">
        <f t="shared" si="1"/>
        <v>0</v>
      </c>
      <c r="H24" s="8">
        <f t="shared" si="2"/>
        <v>1.3880872181561832</v>
      </c>
      <c r="I24" s="8">
        <f t="shared" si="3"/>
        <v>0.948120544203925</v>
      </c>
      <c r="J24" s="8">
        <f t="shared" si="4"/>
        <v>0.98392767383162005</v>
      </c>
      <c r="K24" s="8">
        <f>G24*'прогноз расходов'!C$29+'ИБР_общий, БО, дотации'!H24*'прогноз расходов'!C$27+'ИБР_общий, БО, дотации'!I24*'прогноз расходов'!C$28+'ИБР_общий, БО, дотации'!J24*'прогноз расходов'!C$30</f>
        <v>1.2649790894847806</v>
      </c>
      <c r="L24" s="8">
        <f>ИНП!L24</f>
        <v>0.69637334067589141</v>
      </c>
      <c r="M24" s="97">
        <f>'прогноз доходов'!$G$23/'Методика данные'!$B$24</f>
        <v>2.0264381367620232</v>
      </c>
      <c r="N24" s="37">
        <f t="shared" si="5"/>
        <v>1.1155579619460398</v>
      </c>
      <c r="O24" s="8">
        <f t="shared" si="6"/>
        <v>1173.9005950418764</v>
      </c>
      <c r="P24" s="34">
        <f t="shared" si="7"/>
        <v>2330.0663545453913</v>
      </c>
      <c r="Q24" s="57">
        <f t="shared" si="8"/>
        <v>4.6315627456031586E-2</v>
      </c>
      <c r="R24" s="34">
        <f t="shared" si="9"/>
        <v>2330.0663545453913</v>
      </c>
      <c r="S24" s="259">
        <v>1340.2864100000011</v>
      </c>
      <c r="T24" s="8">
        <f t="shared" si="14"/>
        <v>932.58374745130709</v>
      </c>
      <c r="U24" s="364">
        <f t="shared" si="10"/>
        <v>849.28482194109995</v>
      </c>
      <c r="V24" s="269">
        <v>409.38898826604969</v>
      </c>
      <c r="W24" s="1">
        <v>212.46970167193291</v>
      </c>
      <c r="X24" s="85">
        <f t="shared" si="11"/>
        <v>-636.78482194109995</v>
      </c>
      <c r="Y24" s="1">
        <v>409.38898826604969</v>
      </c>
      <c r="Z24" s="55">
        <f t="shared" si="12"/>
        <v>439.89583367505026</v>
      </c>
      <c r="AA24" s="1">
        <f t="shared" si="13"/>
        <v>849280</v>
      </c>
    </row>
    <row r="25" spans="1:27" s="14" customFormat="1" ht="13.5" thickBot="1">
      <c r="A25" s="10" t="s">
        <v>206</v>
      </c>
      <c r="B25" s="11">
        <f>SUM(B7:B24)</f>
        <v>44954</v>
      </c>
      <c r="C25" s="12">
        <f>ИБР_мсу!V25</f>
        <v>2.2680667530098031</v>
      </c>
      <c r="D25" s="12">
        <f>ИБР_бу!S26</f>
        <v>2.2611468406013553</v>
      </c>
      <c r="E25" s="12">
        <f>ИБР_прочие!O25</f>
        <v>1.039630032638472</v>
      </c>
      <c r="F25" s="12">
        <f>ИБР_культура!F25</f>
        <v>1</v>
      </c>
      <c r="G25" s="72">
        <f>SUMPRODUCT(G7:G24,B7:B24)/B25</f>
        <v>0</v>
      </c>
      <c r="H25" s="72">
        <f>SUMPRODUCT(H7:H24,B7:B24)/B25</f>
        <v>1.0000000000000002</v>
      </c>
      <c r="I25" s="72">
        <f>SUMPRODUCT(I7:I24,B7:B24)/B25</f>
        <v>1</v>
      </c>
      <c r="J25" s="72">
        <f>SUMPRODUCT(J7:J24,B7:B24)/B25</f>
        <v>0.99999999999999989</v>
      </c>
      <c r="K25" s="72">
        <f>SUMPRODUCT(K7:K24,B7:B24)/B25</f>
        <v>1</v>
      </c>
      <c r="L25" s="12">
        <f>ИНП!L25</f>
        <v>1.0000000000000002</v>
      </c>
      <c r="M25" s="98">
        <f>M24</f>
        <v>2.0264381367620232</v>
      </c>
      <c r="N25" s="54">
        <f>M25*L25/K25</f>
        <v>2.0264381367620237</v>
      </c>
      <c r="O25" s="12">
        <f>B25*K25</f>
        <v>44954</v>
      </c>
      <c r="P25" s="87">
        <f>SUM(P7:P24)</f>
        <v>50308.426821106397</v>
      </c>
      <c r="Q25" s="58">
        <f>P25/P$25</f>
        <v>1</v>
      </c>
      <c r="R25" s="87">
        <f>SUM(R7:R24)</f>
        <v>50308.426821106397</v>
      </c>
      <c r="S25" s="260">
        <f>SUM(S7:S24)</f>
        <v>65246.593970000016</v>
      </c>
      <c r="T25" s="172">
        <f>SUM(T7:T24)</f>
        <v>51698.763806237024</v>
      </c>
      <c r="U25" s="173">
        <v>47081</v>
      </c>
      <c r="W25" s="14">
        <v>16831.8</v>
      </c>
    </row>
    <row r="26" spans="1:27" s="14" customFormat="1">
      <c r="A26" s="75"/>
      <c r="B26" s="74"/>
      <c r="C26" s="76"/>
      <c r="D26" s="76"/>
      <c r="E26" s="76"/>
      <c r="F26" s="76"/>
      <c r="G26" s="77"/>
      <c r="H26" s="77"/>
      <c r="I26" s="77"/>
      <c r="J26" s="77"/>
      <c r="K26" s="77"/>
      <c r="L26" s="76"/>
      <c r="M26" s="76"/>
      <c r="N26" s="78">
        <f>SUM(N7:N24)</f>
        <v>29.049639453070164</v>
      </c>
      <c r="O26" s="76"/>
      <c r="P26" s="76"/>
      <c r="Q26" s="79"/>
      <c r="R26" s="80"/>
      <c r="S26" s="82"/>
      <c r="T26" s="82"/>
      <c r="U26" s="82"/>
    </row>
    <row r="27" spans="1:27" ht="30.75" customHeight="1">
      <c r="A27" s="91">
        <f>P5</f>
        <v>1.53</v>
      </c>
      <c r="B27" s="92" t="s">
        <v>344</v>
      </c>
      <c r="R27" s="85"/>
    </row>
    <row r="28" spans="1:27" ht="30.75" customHeight="1">
      <c r="A28" s="40"/>
    </row>
    <row r="29" spans="1:27" ht="29.25" customHeight="1">
      <c r="A29" s="489" t="s">
        <v>491</v>
      </c>
      <c r="B29" s="489"/>
      <c r="C29" s="489"/>
      <c r="D29" s="45"/>
      <c r="E29" s="212" t="s">
        <v>492</v>
      </c>
      <c r="F29" s="45"/>
      <c r="G29" s="45"/>
      <c r="H29" s="45"/>
      <c r="I29" s="45"/>
      <c r="J29" s="45"/>
      <c r="K29" s="45"/>
      <c r="L29" s="45"/>
      <c r="M29" s="45"/>
      <c r="N29" s="56"/>
      <c r="O29" s="45"/>
      <c r="P29" s="45"/>
      <c r="Q29" s="45"/>
    </row>
    <row r="30" spans="1:27" ht="32.25" customHeight="1">
      <c r="A30" s="45"/>
      <c r="B30" s="45"/>
      <c r="C30" s="45"/>
      <c r="D30" s="45"/>
      <c r="E30" s="45"/>
      <c r="F30" s="45"/>
      <c r="G30" s="45"/>
      <c r="H30" s="45"/>
      <c r="I30" s="45"/>
      <c r="J30" s="45"/>
      <c r="K30" s="45"/>
      <c r="L30" s="45"/>
      <c r="M30" s="45"/>
      <c r="N30" s="56"/>
      <c r="O30" s="45"/>
      <c r="P30" s="45"/>
      <c r="Q30" s="45"/>
    </row>
    <row r="31" spans="1:27" ht="18.75" customHeight="1">
      <c r="A31" s="489"/>
      <c r="B31" s="489"/>
      <c r="C31" s="45"/>
      <c r="D31" s="45"/>
      <c r="E31" s="45"/>
      <c r="F31" s="45"/>
      <c r="G31" s="45"/>
      <c r="H31" s="45"/>
      <c r="I31" s="45"/>
      <c r="J31" s="45"/>
      <c r="K31" s="45"/>
      <c r="L31" s="45"/>
      <c r="M31" s="45"/>
      <c r="N31" s="56"/>
      <c r="O31" s="45"/>
      <c r="P31" s="45"/>
      <c r="Q31" s="45"/>
    </row>
  </sheetData>
  <mergeCells count="18">
    <mergeCell ref="K2:K3"/>
    <mergeCell ref="L2:L3"/>
    <mergeCell ref="S2:U2"/>
    <mergeCell ref="Q2:Q3"/>
    <mergeCell ref="N2:N3"/>
    <mergeCell ref="M2:M3"/>
    <mergeCell ref="R2:R3"/>
    <mergeCell ref="O2:O3"/>
    <mergeCell ref="P2:P3"/>
    <mergeCell ref="F2:F3"/>
    <mergeCell ref="G2:J2"/>
    <mergeCell ref="D2:D3"/>
    <mergeCell ref="E2:E3"/>
    <mergeCell ref="A31:B31"/>
    <mergeCell ref="A2:A3"/>
    <mergeCell ref="B2:B3"/>
    <mergeCell ref="C2:C3"/>
    <mergeCell ref="A29:C29"/>
  </mergeCells>
  <phoneticPr fontId="25" type="noConversion"/>
  <conditionalFormatting sqref="P7:P24">
    <cfRule type="cellIs" dxfId="2" priority="1" stopIfTrue="1" operator="equal">
      <formula>0</formula>
    </cfRule>
  </conditionalFormatting>
  <pageMargins left="0" right="0" top="0.98425196850393704" bottom="0.98425196850393704" header="0.51181102362204722" footer="0.51181102362204722"/>
  <pageSetup paperSize="9" scale="55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G34"/>
  <sheetViews>
    <sheetView tabSelected="1" view="pageBreakPreview" zoomScaleNormal="85" zoomScaleSheetLayoutView="100" workbookViewId="0">
      <pane xSplit="3" ySplit="4" topLeftCell="D5" activePane="bottomRight" state="frozen"/>
      <selection activeCell="D22" activeCellId="1" sqref="O22 D22"/>
      <selection pane="topRight" activeCell="D22" activeCellId="1" sqref="O22 D22"/>
      <selection pane="bottomLeft" activeCell="D22" activeCellId="1" sqref="O22 D22"/>
      <selection pane="bottomRight" activeCell="K29" sqref="K29"/>
    </sheetView>
  </sheetViews>
  <sheetFormatPr defaultColWidth="17.140625" defaultRowHeight="15"/>
  <cols>
    <col min="1" max="1" width="17.140625" style="219" customWidth="1"/>
    <col min="2" max="2" width="18.28515625" style="219" hidden="1" customWidth="1"/>
    <col min="3" max="3" width="16" style="219" hidden="1" customWidth="1"/>
    <col min="4" max="5" width="11.42578125" style="219" customWidth="1"/>
    <col min="6" max="6" width="13.42578125" style="219" customWidth="1"/>
    <col min="7" max="7" width="11.42578125" style="219" hidden="1" customWidth="1"/>
    <col min="8" max="14" width="11.42578125" style="219" customWidth="1"/>
    <col min="15" max="15" width="12.28515625" style="219" customWidth="1"/>
    <col min="16" max="16" width="12.5703125" style="219" customWidth="1"/>
    <col min="17" max="17" width="12.28515625" style="219" customWidth="1"/>
    <col min="18" max="18" width="19.85546875" style="219" customWidth="1"/>
    <col min="19" max="25" width="11.42578125" style="219" hidden="1" customWidth="1"/>
    <col min="26" max="26" width="11.42578125" style="219" customWidth="1"/>
    <col min="27" max="31" width="11.42578125" style="219" hidden="1" customWidth="1"/>
    <col min="32" max="255" width="11.42578125" style="219" customWidth="1"/>
    <col min="256" max="16384" width="17.140625" style="219"/>
  </cols>
  <sheetData>
    <row r="1" spans="1:33" ht="15" customHeight="1">
      <c r="A1" s="497" t="str">
        <f>"Расчет объема МБТ на поддержку мер по обеспечению сбалансированности бюджетов поселений на "&amp;год&amp;" год"</f>
        <v>Расчет объема МБТ на поддержку мер по обеспечению сбалансированности бюджетов поселений на 2022 год</v>
      </c>
      <c r="B1" s="497"/>
      <c r="C1" s="497"/>
      <c r="D1" s="497"/>
      <c r="E1" s="497"/>
      <c r="F1" s="497"/>
      <c r="G1" s="497"/>
      <c r="H1" s="497"/>
      <c r="I1" s="497"/>
      <c r="J1" s="497"/>
      <c r="K1" s="497"/>
      <c r="L1" s="497"/>
      <c r="M1" s="497"/>
      <c r="N1" s="497"/>
      <c r="O1" s="497"/>
      <c r="P1" s="497"/>
    </row>
    <row r="2" spans="1:33" s="213" customFormat="1" ht="30.75" customHeight="1">
      <c r="I2" s="229" t="s">
        <v>146</v>
      </c>
      <c r="J2" s="228" t="s">
        <v>57</v>
      </c>
      <c r="K2" s="228" t="s">
        <v>133</v>
      </c>
      <c r="L2" s="228" t="s">
        <v>168</v>
      </c>
    </row>
    <row r="3" spans="1:33" s="214" customFormat="1" ht="45">
      <c r="A3" s="495" t="s">
        <v>19</v>
      </c>
      <c r="B3" s="495" t="s">
        <v>365</v>
      </c>
      <c r="C3" s="495" t="s">
        <v>20</v>
      </c>
      <c r="D3" s="495" t="s">
        <v>21</v>
      </c>
      <c r="E3" s="496"/>
      <c r="F3" s="495" t="s">
        <v>494</v>
      </c>
      <c r="G3" s="495" t="s">
        <v>22</v>
      </c>
      <c r="H3" s="495" t="s">
        <v>23</v>
      </c>
      <c r="I3" s="495" t="s">
        <v>493</v>
      </c>
      <c r="J3" s="495" t="s">
        <v>20</v>
      </c>
      <c r="K3" s="495" t="s">
        <v>24</v>
      </c>
      <c r="L3" s="495" t="s">
        <v>25</v>
      </c>
      <c r="M3" s="495" t="s">
        <v>26</v>
      </c>
      <c r="N3" s="495" t="s">
        <v>27</v>
      </c>
      <c r="O3" s="495" t="s">
        <v>28</v>
      </c>
      <c r="P3" s="495" t="s">
        <v>495</v>
      </c>
      <c r="Q3" s="495" t="s">
        <v>30</v>
      </c>
      <c r="R3" s="492" t="s">
        <v>586</v>
      </c>
      <c r="AB3" s="214" t="s">
        <v>30</v>
      </c>
    </row>
    <row r="4" spans="1:33" s="214" customFormat="1" ht="32.25" customHeight="1">
      <c r="A4" s="496"/>
      <c r="B4" s="495"/>
      <c r="C4" s="495"/>
      <c r="D4" s="274" t="s">
        <v>31</v>
      </c>
      <c r="E4" s="274" t="s">
        <v>32</v>
      </c>
      <c r="F4" s="496"/>
      <c r="G4" s="495"/>
      <c r="H4" s="496"/>
      <c r="I4" s="496"/>
      <c r="J4" s="496"/>
      <c r="K4" s="496"/>
      <c r="L4" s="496"/>
      <c r="M4" s="495"/>
      <c r="N4" s="496"/>
      <c r="O4" s="496"/>
      <c r="P4" s="496"/>
      <c r="Q4" s="496"/>
      <c r="R4" s="493"/>
      <c r="AA4" s="214" t="s">
        <v>32</v>
      </c>
    </row>
    <row r="5" spans="1:33">
      <c r="A5" s="215" t="s">
        <v>346</v>
      </c>
      <c r="B5" s="215">
        <v>901</v>
      </c>
      <c r="C5" s="215" t="s">
        <v>33</v>
      </c>
      <c r="D5" s="275">
        <f>ROUND('ИБР_общий, БО, дотации'!U7,окр)</f>
        <v>1520.8</v>
      </c>
      <c r="E5" s="276">
        <f>ROUND('ИБР_общий, БО, дотации'!R7,окр)</f>
        <v>878.9</v>
      </c>
      <c r="F5" s="236">
        <v>3743.2</v>
      </c>
      <c r="G5" s="216"/>
      <c r="H5" s="216">
        <f>SUM(D5:F5)</f>
        <v>6142.9</v>
      </c>
      <c r="I5" s="216">
        <f t="shared" ref="I5:L22" si="0">SUMIF(классификация_методика,I$2&amp;$B5&amp;"*",Проект_сумма)</f>
        <v>9627.5011000000013</v>
      </c>
      <c r="J5" s="216">
        <f t="shared" si="0"/>
        <v>7409.0051000000003</v>
      </c>
      <c r="K5" s="216">
        <f t="shared" si="0"/>
        <v>1271.4000000000001</v>
      </c>
      <c r="L5" s="216">
        <f t="shared" si="0"/>
        <v>0</v>
      </c>
      <c r="M5" s="216">
        <f>I5-K5-J5-L5</f>
        <v>947.09600000000137</v>
      </c>
      <c r="N5" s="216">
        <f t="shared" ref="N5:N22" si="1">H5-I5</f>
        <v>-3484.6011000000017</v>
      </c>
      <c r="O5" s="217">
        <f t="shared" ref="O5:O22" si="2">IF(AND(N5&gt;0,E5=0),N5,0)</f>
        <v>0</v>
      </c>
      <c r="P5" s="217">
        <f>IF(N5&lt;0,-N5,0)</f>
        <v>3484.6011000000017</v>
      </c>
      <c r="Q5" s="217">
        <f>N5+P5</f>
        <v>0</v>
      </c>
      <c r="R5" s="276">
        <f>ROUND(P5,1)</f>
        <v>3484.6</v>
      </c>
      <c r="S5" s="55">
        <v>1104.300091461522</v>
      </c>
      <c r="T5" s="261">
        <f>S5-D5</f>
        <v>-416.49990853847794</v>
      </c>
      <c r="V5" s="276">
        <v>686.6</v>
      </c>
      <c r="W5" s="276">
        <v>1186.4000000000001</v>
      </c>
      <c r="X5" s="218">
        <f>E5-V5</f>
        <v>192.29999999999995</v>
      </c>
      <c r="Y5" s="218">
        <f>R5-W5</f>
        <v>2298.1999999999998</v>
      </c>
      <c r="AA5" s="219">
        <v>690.1</v>
      </c>
      <c r="AB5" s="219">
        <v>0</v>
      </c>
      <c r="AD5" s="261">
        <v>2596.9</v>
      </c>
      <c r="AE5" s="219">
        <v>1000</v>
      </c>
      <c r="AF5" s="276"/>
      <c r="AG5" s="276"/>
    </row>
    <row r="6" spans="1:33">
      <c r="A6" s="215" t="s">
        <v>347</v>
      </c>
      <c r="B6" s="215">
        <v>902</v>
      </c>
      <c r="C6" s="215" t="s">
        <v>34</v>
      </c>
      <c r="D6" s="275">
        <f>ROUND('ИБР_общий, БО, дотации'!U8,окр)</f>
        <v>676.8</v>
      </c>
      <c r="E6" s="276">
        <f>ROUND('ИБР_общий, БО, дотации'!R8,окр)</f>
        <v>3470.5</v>
      </c>
      <c r="F6" s="236">
        <v>759.3</v>
      </c>
      <c r="G6" s="216"/>
      <c r="H6" s="216">
        <f t="shared" ref="H6:H22" si="3">SUM(D6:F6)</f>
        <v>4906.6000000000004</v>
      </c>
      <c r="I6" s="216">
        <f t="shared" si="0"/>
        <v>8295.0390000000007</v>
      </c>
      <c r="J6" s="216">
        <f t="shared" si="0"/>
        <v>6724.6770000000006</v>
      </c>
      <c r="K6" s="216">
        <f t="shared" si="0"/>
        <v>757.4</v>
      </c>
      <c r="L6" s="216">
        <f t="shared" si="0"/>
        <v>0</v>
      </c>
      <c r="M6" s="216">
        <f t="shared" ref="M6:M22" si="4">I6-K6-J6-L6</f>
        <v>812.96200000000044</v>
      </c>
      <c r="N6" s="216">
        <f t="shared" si="1"/>
        <v>-3388.4390000000003</v>
      </c>
      <c r="O6" s="217">
        <f t="shared" si="2"/>
        <v>0</v>
      </c>
      <c r="P6" s="217">
        <f t="shared" ref="P6:P21" si="5">IF(N6&lt;0,-N6,0)</f>
        <v>3388.4390000000003</v>
      </c>
      <c r="Q6" s="217">
        <f t="shared" ref="Q6:Q22" si="6">N6+P6</f>
        <v>0</v>
      </c>
      <c r="R6" s="276">
        <f t="shared" ref="R6:R22" si="7">ROUND(P6,1)</f>
        <v>3388.4</v>
      </c>
      <c r="S6" s="55">
        <v>506.16125607186336</v>
      </c>
      <c r="T6" s="261">
        <f t="shared" ref="T6:T22" si="8">S6-D6</f>
        <v>-170.63874392813659</v>
      </c>
      <c r="V6" s="276">
        <v>2079.6999999999998</v>
      </c>
      <c r="W6" s="276">
        <v>1305.8</v>
      </c>
      <c r="X6" s="218">
        <f t="shared" ref="X6:X23" si="9">E6-V6</f>
        <v>1390.8000000000002</v>
      </c>
      <c r="Y6" s="218">
        <f t="shared" ref="Y6:Y23" si="10">R6-W6</f>
        <v>2082.6000000000004</v>
      </c>
      <c r="AA6" s="219">
        <v>2634.9</v>
      </c>
      <c r="AB6" s="219">
        <v>0</v>
      </c>
      <c r="AD6" s="261">
        <v>418.3</v>
      </c>
      <c r="AE6" s="219">
        <v>1000</v>
      </c>
      <c r="AF6" s="276"/>
      <c r="AG6" s="276"/>
    </row>
    <row r="7" spans="1:33">
      <c r="A7" s="215" t="s">
        <v>348</v>
      </c>
      <c r="B7" s="215">
        <v>903</v>
      </c>
      <c r="C7" s="215" t="s">
        <v>35</v>
      </c>
      <c r="D7" s="275">
        <f>ROUND('ИБР_общий, БО, дотации'!U9,окр)</f>
        <v>212.9</v>
      </c>
      <c r="E7" s="354">
        <f>ROUND('ИБР_общий, БО, дотации'!R9,окр)</f>
        <v>6107.9</v>
      </c>
      <c r="F7" s="236">
        <v>425.3</v>
      </c>
      <c r="G7" s="216"/>
      <c r="H7" s="216">
        <f t="shared" si="3"/>
        <v>6746.0999999999995</v>
      </c>
      <c r="I7" s="216">
        <f t="shared" si="0"/>
        <v>6746.0899999999992</v>
      </c>
      <c r="J7" s="216">
        <f t="shared" si="0"/>
        <v>4723.2160000000003</v>
      </c>
      <c r="K7" s="216">
        <f t="shared" si="0"/>
        <v>857.7</v>
      </c>
      <c r="L7" s="216">
        <f t="shared" si="0"/>
        <v>0</v>
      </c>
      <c r="M7" s="216">
        <f t="shared" si="4"/>
        <v>1165.1739999999991</v>
      </c>
      <c r="N7" s="216">
        <f t="shared" si="1"/>
        <v>1.0000000000218279E-2</v>
      </c>
      <c r="O7" s="217">
        <f t="shared" si="2"/>
        <v>0</v>
      </c>
      <c r="P7" s="217">
        <f t="shared" si="5"/>
        <v>0</v>
      </c>
      <c r="Q7" s="217">
        <f t="shared" si="6"/>
        <v>1.0000000000218279E-2</v>
      </c>
      <c r="R7" s="276">
        <f t="shared" si="7"/>
        <v>0</v>
      </c>
      <c r="S7" s="55">
        <v>203.18746270249409</v>
      </c>
      <c r="T7" s="261">
        <f t="shared" si="8"/>
        <v>-9.7125372975059179</v>
      </c>
      <c r="V7" s="276">
        <v>5206.3</v>
      </c>
      <c r="W7" s="276">
        <v>0</v>
      </c>
      <c r="X7" s="218">
        <f t="shared" si="9"/>
        <v>901.59999999999945</v>
      </c>
      <c r="Y7" s="218">
        <f t="shared" si="10"/>
        <v>0</v>
      </c>
      <c r="AA7" s="219">
        <v>7270.4</v>
      </c>
      <c r="AB7" s="219">
        <v>2404.2080000000005</v>
      </c>
      <c r="AD7" s="261">
        <v>262.21499999999997</v>
      </c>
      <c r="AE7" s="219">
        <v>1000</v>
      </c>
      <c r="AF7" s="354"/>
      <c r="AG7" s="276"/>
    </row>
    <row r="8" spans="1:33">
      <c r="A8" s="215" t="s">
        <v>349</v>
      </c>
      <c r="B8" s="215">
        <v>904</v>
      </c>
      <c r="C8" s="215" t="s">
        <v>36</v>
      </c>
      <c r="D8" s="275">
        <f>ROUND('ИБР_общий, БО, дотации'!U10,окр)</f>
        <v>7285.8</v>
      </c>
      <c r="E8" s="276">
        <f>ROUND('ИБР_общий, БО, дотации'!R10,окр)</f>
        <v>0</v>
      </c>
      <c r="F8" s="236">
        <v>21430.453000000001</v>
      </c>
      <c r="G8" s="216">
        <v>43</v>
      </c>
      <c r="H8" s="216">
        <f t="shared" si="3"/>
        <v>28716.253000000001</v>
      </c>
      <c r="I8" s="216">
        <f t="shared" si="0"/>
        <v>23201.673999999999</v>
      </c>
      <c r="J8" s="216">
        <f t="shared" si="0"/>
        <v>12000.074000000001</v>
      </c>
      <c r="K8" s="216">
        <f t="shared" si="0"/>
        <v>7696.9</v>
      </c>
      <c r="L8" s="216">
        <f t="shared" si="0"/>
        <v>0</v>
      </c>
      <c r="M8" s="216">
        <f t="shared" si="4"/>
        <v>3504.6999999999989</v>
      </c>
      <c r="N8" s="216">
        <f t="shared" si="1"/>
        <v>5514.5790000000015</v>
      </c>
      <c r="O8" s="217">
        <f t="shared" si="2"/>
        <v>5514.5790000000015</v>
      </c>
      <c r="P8" s="217">
        <f t="shared" si="5"/>
        <v>0</v>
      </c>
      <c r="Q8" s="217">
        <f t="shared" si="6"/>
        <v>5514.5790000000015</v>
      </c>
      <c r="R8" s="276">
        <f t="shared" si="7"/>
        <v>0</v>
      </c>
      <c r="S8" s="55">
        <v>2010.862545241029</v>
      </c>
      <c r="T8" s="261">
        <f t="shared" si="8"/>
        <v>-5274.9374547589714</v>
      </c>
      <c r="V8" s="276">
        <v>0</v>
      </c>
      <c r="W8" s="276">
        <v>0</v>
      </c>
      <c r="X8" s="218">
        <f t="shared" si="9"/>
        <v>0</v>
      </c>
      <c r="Y8" s="218">
        <f t="shared" si="10"/>
        <v>0</v>
      </c>
      <c r="AA8" s="219">
        <v>0</v>
      </c>
      <c r="AB8" s="219">
        <v>15274.105</v>
      </c>
      <c r="AD8" s="261">
        <v>27343.415000000001</v>
      </c>
      <c r="AE8" s="219">
        <v>1000</v>
      </c>
      <c r="AF8" s="276"/>
      <c r="AG8" s="276"/>
    </row>
    <row r="9" spans="1:33">
      <c r="A9" s="215" t="s">
        <v>350</v>
      </c>
      <c r="B9" s="215">
        <v>905</v>
      </c>
      <c r="C9" s="215" t="s">
        <v>37</v>
      </c>
      <c r="D9" s="275">
        <f>ROUND('ИБР_общий, БО, дотации'!U11,окр)</f>
        <v>773.9</v>
      </c>
      <c r="E9" s="276">
        <f>ROUND('ИБР_общий, БО, дотации'!R11,окр)</f>
        <v>2283.8000000000002</v>
      </c>
      <c r="F9" s="236">
        <v>541.29999999999995</v>
      </c>
      <c r="G9" s="216"/>
      <c r="H9" s="216">
        <f t="shared" si="3"/>
        <v>3599</v>
      </c>
      <c r="I9" s="216">
        <f t="shared" si="0"/>
        <v>7146.6959999999999</v>
      </c>
      <c r="J9" s="216">
        <f t="shared" si="0"/>
        <v>5961.84</v>
      </c>
      <c r="K9" s="216">
        <f t="shared" si="0"/>
        <v>679.5</v>
      </c>
      <c r="L9" s="216">
        <f t="shared" si="0"/>
        <v>0</v>
      </c>
      <c r="M9" s="216">
        <f t="shared" si="4"/>
        <v>505.35599999999977</v>
      </c>
      <c r="N9" s="216">
        <f t="shared" si="1"/>
        <v>-3547.6959999999999</v>
      </c>
      <c r="O9" s="217">
        <f t="shared" si="2"/>
        <v>0</v>
      </c>
      <c r="P9" s="217">
        <f t="shared" si="5"/>
        <v>3547.6959999999999</v>
      </c>
      <c r="Q9" s="217">
        <f t="shared" si="6"/>
        <v>0</v>
      </c>
      <c r="R9" s="276">
        <f t="shared" si="7"/>
        <v>3547.7</v>
      </c>
      <c r="S9" s="55">
        <v>127.20260559831979</v>
      </c>
      <c r="T9" s="261">
        <f t="shared" si="8"/>
        <v>-646.69739440168019</v>
      </c>
      <c r="V9" s="276">
        <v>0</v>
      </c>
      <c r="W9" s="276">
        <v>3576.4</v>
      </c>
      <c r="X9" s="218">
        <f t="shared" si="9"/>
        <v>2283.8000000000002</v>
      </c>
      <c r="Y9" s="218">
        <f t="shared" si="10"/>
        <v>-28.700000000000273</v>
      </c>
      <c r="AA9" s="219">
        <v>1443.5</v>
      </c>
      <c r="AB9" s="219">
        <v>0</v>
      </c>
      <c r="AD9" s="261">
        <v>436.1</v>
      </c>
      <c r="AE9" s="219">
        <v>1000</v>
      </c>
      <c r="AF9" s="276"/>
      <c r="AG9" s="276"/>
    </row>
    <row r="10" spans="1:33">
      <c r="A10" s="215" t="s">
        <v>351</v>
      </c>
      <c r="B10" s="215">
        <v>906</v>
      </c>
      <c r="C10" s="215" t="s">
        <v>38</v>
      </c>
      <c r="D10" s="275">
        <f>ROUND('ИБР_общий, БО, дотации'!U12,окр)</f>
        <v>4858.7</v>
      </c>
      <c r="E10" s="276">
        <f>ROUND('ИБР_общий, БО, дотации'!R12,окр)+0.1</f>
        <v>4269.5</v>
      </c>
      <c r="F10" s="236">
        <v>2940</v>
      </c>
      <c r="G10" s="216"/>
      <c r="H10" s="216">
        <f t="shared" si="3"/>
        <v>12068.2</v>
      </c>
      <c r="I10" s="216">
        <f t="shared" si="0"/>
        <v>12217.714</v>
      </c>
      <c r="J10" s="216">
        <f t="shared" si="0"/>
        <v>8432.384</v>
      </c>
      <c r="K10" s="216">
        <f t="shared" si="0"/>
        <v>1561.3000000000002</v>
      </c>
      <c r="L10" s="216">
        <f t="shared" si="0"/>
        <v>0</v>
      </c>
      <c r="M10" s="216">
        <f t="shared" si="4"/>
        <v>2224.0300000000007</v>
      </c>
      <c r="N10" s="216">
        <f t="shared" si="1"/>
        <v>-149.51399999999921</v>
      </c>
      <c r="O10" s="217">
        <f t="shared" si="2"/>
        <v>0</v>
      </c>
      <c r="P10" s="217">
        <f t="shared" si="5"/>
        <v>149.51399999999921</v>
      </c>
      <c r="Q10" s="217">
        <f t="shared" si="6"/>
        <v>0</v>
      </c>
      <c r="R10" s="276">
        <f>ROUND(P10,1)</f>
        <v>149.5</v>
      </c>
      <c r="S10" s="55">
        <v>2572.3418211509429</v>
      </c>
      <c r="T10" s="261">
        <f t="shared" si="8"/>
        <v>-2286.3581788490569</v>
      </c>
      <c r="V10" s="276">
        <v>2751.2</v>
      </c>
      <c r="W10" s="276">
        <v>0</v>
      </c>
      <c r="X10" s="218">
        <f t="shared" si="9"/>
        <v>1518.3000000000002</v>
      </c>
      <c r="Y10" s="218">
        <f t="shared" si="10"/>
        <v>149.5</v>
      </c>
      <c r="AA10" s="219">
        <v>3080.7999999999997</v>
      </c>
      <c r="AB10" s="219">
        <v>928.22500000000036</v>
      </c>
      <c r="AD10" s="261">
        <v>2198.9</v>
      </c>
      <c r="AE10" s="219">
        <v>1000</v>
      </c>
      <c r="AF10" s="276"/>
      <c r="AG10" s="276"/>
    </row>
    <row r="11" spans="1:33">
      <c r="A11" s="215" t="s">
        <v>352</v>
      </c>
      <c r="B11" s="215">
        <v>907</v>
      </c>
      <c r="C11" s="215" t="s">
        <v>39</v>
      </c>
      <c r="D11" s="275">
        <f>ROUND('ИБР_общий, БО, дотации'!U13,окр)</f>
        <v>1393.4</v>
      </c>
      <c r="E11" s="276">
        <f>ROUND('ИБР_общий, БО, дотации'!R13,окр)</f>
        <v>2741.7</v>
      </c>
      <c r="F11" s="236">
        <v>1794.3</v>
      </c>
      <c r="G11" s="216"/>
      <c r="H11" s="216">
        <f t="shared" si="3"/>
        <v>5929.4000000000005</v>
      </c>
      <c r="I11" s="216">
        <f t="shared" si="0"/>
        <v>9008.2939999999999</v>
      </c>
      <c r="J11" s="216">
        <f t="shared" si="0"/>
        <v>6223.8769999999995</v>
      </c>
      <c r="K11" s="216">
        <f t="shared" si="0"/>
        <v>1199</v>
      </c>
      <c r="L11" s="216">
        <f t="shared" si="0"/>
        <v>0</v>
      </c>
      <c r="M11" s="216">
        <f t="shared" si="4"/>
        <v>1585.4170000000004</v>
      </c>
      <c r="N11" s="216">
        <f t="shared" si="1"/>
        <v>-3078.8939999999993</v>
      </c>
      <c r="O11" s="217">
        <f t="shared" si="2"/>
        <v>0</v>
      </c>
      <c r="P11" s="217">
        <f t="shared" si="5"/>
        <v>3078.8939999999993</v>
      </c>
      <c r="Q11" s="217">
        <f t="shared" si="6"/>
        <v>0</v>
      </c>
      <c r="R11" s="276">
        <f t="shared" si="7"/>
        <v>3078.9</v>
      </c>
      <c r="S11" s="55">
        <v>1843.7278605907838</v>
      </c>
      <c r="T11" s="261">
        <f t="shared" si="8"/>
        <v>450.32786059078376</v>
      </c>
      <c r="V11" s="276">
        <v>1292.8</v>
      </c>
      <c r="W11" s="276">
        <v>2146.9</v>
      </c>
      <c r="X11" s="218">
        <f t="shared" si="9"/>
        <v>1448.8999999999999</v>
      </c>
      <c r="Y11" s="218">
        <f t="shared" si="10"/>
        <v>932</v>
      </c>
      <c r="AA11" s="219">
        <v>1930</v>
      </c>
      <c r="AB11" s="219">
        <v>0</v>
      </c>
      <c r="AD11" s="261">
        <v>1344.3</v>
      </c>
      <c r="AE11" s="219">
        <v>1000</v>
      </c>
      <c r="AF11" s="276"/>
      <c r="AG11" s="276"/>
    </row>
    <row r="12" spans="1:33">
      <c r="A12" s="215" t="s">
        <v>353</v>
      </c>
      <c r="B12" s="215">
        <v>908</v>
      </c>
      <c r="C12" s="215" t="s">
        <v>40</v>
      </c>
      <c r="D12" s="275">
        <f>ROUND('ИБР_общий, БО, дотации'!U14,окр)</f>
        <v>1954.8</v>
      </c>
      <c r="E12" s="276">
        <f>ROUND('ИБР_общий, БО, дотации'!R14,окр)</f>
        <v>2961.3</v>
      </c>
      <c r="F12" s="236">
        <v>1392.7</v>
      </c>
      <c r="G12" s="216">
        <v>25</v>
      </c>
      <c r="H12" s="216">
        <f t="shared" si="3"/>
        <v>6308.8</v>
      </c>
      <c r="I12" s="216">
        <f t="shared" si="0"/>
        <v>11985.103000000003</v>
      </c>
      <c r="J12" s="216">
        <f t="shared" si="0"/>
        <v>7357.6120000000001</v>
      </c>
      <c r="K12" s="216">
        <f t="shared" si="0"/>
        <v>1462</v>
      </c>
      <c r="L12" s="216">
        <f t="shared" si="0"/>
        <v>0</v>
      </c>
      <c r="M12" s="216">
        <f t="shared" si="4"/>
        <v>3165.4910000000027</v>
      </c>
      <c r="N12" s="216">
        <f t="shared" si="1"/>
        <v>-5676.3030000000026</v>
      </c>
      <c r="O12" s="217">
        <f t="shared" si="2"/>
        <v>0</v>
      </c>
      <c r="P12" s="217">
        <f t="shared" si="5"/>
        <v>5676.3030000000026</v>
      </c>
      <c r="Q12" s="217">
        <f t="shared" si="6"/>
        <v>0</v>
      </c>
      <c r="R12" s="354">
        <f t="shared" si="7"/>
        <v>5676.3</v>
      </c>
      <c r="S12" s="55">
        <v>1331.6323950766682</v>
      </c>
      <c r="T12" s="261">
        <f t="shared" si="8"/>
        <v>-623.16760492333174</v>
      </c>
      <c r="V12" s="276">
        <v>3211.4</v>
      </c>
      <c r="W12" s="276">
        <v>3330.6</v>
      </c>
      <c r="X12" s="218">
        <f t="shared" si="9"/>
        <v>-250.09999999999991</v>
      </c>
      <c r="Y12" s="218">
        <f t="shared" si="10"/>
        <v>2345.7000000000003</v>
      </c>
      <c r="AA12" s="219">
        <v>1860.7</v>
      </c>
      <c r="AB12" s="219">
        <v>0</v>
      </c>
      <c r="AD12" s="261">
        <v>1165.0509999999999</v>
      </c>
      <c r="AE12" s="219">
        <v>1000</v>
      </c>
      <c r="AF12" s="276"/>
      <c r="AG12" s="354"/>
    </row>
    <row r="13" spans="1:33">
      <c r="A13" s="215" t="s">
        <v>354</v>
      </c>
      <c r="B13" s="215">
        <v>909</v>
      </c>
      <c r="C13" s="215" t="s">
        <v>41</v>
      </c>
      <c r="D13" s="275">
        <f>ROUND('ИБР_общий, БО, дотации'!U15,окр)</f>
        <v>291.2</v>
      </c>
      <c r="E13" s="276">
        <f>ROUND('ИБР_общий, БО, дотации'!R15,окр)</f>
        <v>5088.2</v>
      </c>
      <c r="F13" s="236">
        <v>816.1</v>
      </c>
      <c r="G13" s="216">
        <v>21</v>
      </c>
      <c r="H13" s="216">
        <f t="shared" si="3"/>
        <v>6195.5</v>
      </c>
      <c r="I13" s="216">
        <f t="shared" si="0"/>
        <v>6095.6419999999998</v>
      </c>
      <c r="J13" s="216">
        <f t="shared" si="0"/>
        <v>4945.942</v>
      </c>
      <c r="K13" s="216">
        <f t="shared" si="0"/>
        <v>575.5</v>
      </c>
      <c r="L13" s="216">
        <f t="shared" si="0"/>
        <v>0</v>
      </c>
      <c r="M13" s="216">
        <f t="shared" si="4"/>
        <v>574.19999999999982</v>
      </c>
      <c r="N13" s="216">
        <f t="shared" si="1"/>
        <v>99.858000000000175</v>
      </c>
      <c r="O13" s="217">
        <f t="shared" si="2"/>
        <v>0</v>
      </c>
      <c r="P13" s="217">
        <f t="shared" si="5"/>
        <v>0</v>
      </c>
      <c r="Q13" s="217">
        <f t="shared" si="6"/>
        <v>99.858000000000175</v>
      </c>
      <c r="R13" s="276">
        <f t="shared" si="7"/>
        <v>0</v>
      </c>
      <c r="S13" s="55">
        <v>164.43495647844452</v>
      </c>
      <c r="T13" s="261">
        <f t="shared" si="8"/>
        <v>-126.76504352155547</v>
      </c>
      <c r="V13" s="276">
        <v>5245.6</v>
      </c>
      <c r="W13" s="276">
        <v>0</v>
      </c>
      <c r="X13" s="218">
        <f t="shared" si="9"/>
        <v>-157.40000000000055</v>
      </c>
      <c r="Y13" s="218">
        <f t="shared" si="10"/>
        <v>0</v>
      </c>
      <c r="AA13" s="219">
        <v>5662.6</v>
      </c>
      <c r="AB13" s="219">
        <v>1449.8970000000008</v>
      </c>
      <c r="AD13" s="261">
        <v>503.3</v>
      </c>
      <c r="AE13" s="219">
        <v>1000</v>
      </c>
      <c r="AF13" s="276"/>
      <c r="AG13" s="276"/>
    </row>
    <row r="14" spans="1:33">
      <c r="A14" s="215" t="s">
        <v>355</v>
      </c>
      <c r="B14" s="215">
        <v>910</v>
      </c>
      <c r="C14" s="215" t="s">
        <v>42</v>
      </c>
      <c r="D14" s="275">
        <f>ROUND('ИБР_общий, БО, дотации'!U16,окр)</f>
        <v>1705.6</v>
      </c>
      <c r="E14" s="276">
        <f>ROUND('ИБР_общий, БО, дотации'!R16,окр)</f>
        <v>1828.3</v>
      </c>
      <c r="F14" s="236">
        <v>891.7</v>
      </c>
      <c r="G14" s="216"/>
      <c r="H14" s="216">
        <f t="shared" si="3"/>
        <v>4425.5999999999995</v>
      </c>
      <c r="I14" s="216">
        <f t="shared" si="0"/>
        <v>7613.52</v>
      </c>
      <c r="J14" s="216">
        <f t="shared" si="0"/>
        <v>6652.857</v>
      </c>
      <c r="K14" s="216">
        <f t="shared" si="0"/>
        <v>585.20000000000005</v>
      </c>
      <c r="L14" s="216">
        <f t="shared" si="0"/>
        <v>0</v>
      </c>
      <c r="M14" s="216">
        <f t="shared" si="4"/>
        <v>375.46300000000065</v>
      </c>
      <c r="N14" s="216">
        <f t="shared" si="1"/>
        <v>-3187.920000000001</v>
      </c>
      <c r="O14" s="217">
        <f t="shared" si="2"/>
        <v>0</v>
      </c>
      <c r="P14" s="217">
        <f t="shared" si="5"/>
        <v>3187.920000000001</v>
      </c>
      <c r="Q14" s="217">
        <f t="shared" si="6"/>
        <v>0</v>
      </c>
      <c r="R14" s="276">
        <f t="shared" si="7"/>
        <v>3187.9</v>
      </c>
      <c r="S14" s="55">
        <v>870.33443001787839</v>
      </c>
      <c r="T14" s="261">
        <f t="shared" si="8"/>
        <v>-835.26556998212152</v>
      </c>
      <c r="V14" s="276">
        <v>842.1</v>
      </c>
      <c r="W14" s="276">
        <v>1770.9</v>
      </c>
      <c r="X14" s="218">
        <f t="shared" si="9"/>
        <v>986.19999999999993</v>
      </c>
      <c r="Y14" s="218">
        <f t="shared" si="10"/>
        <v>1417</v>
      </c>
      <c r="AA14" s="219">
        <v>1252.8</v>
      </c>
      <c r="AB14" s="219">
        <v>0</v>
      </c>
      <c r="AD14" s="261">
        <v>888.6</v>
      </c>
      <c r="AE14" s="219">
        <v>1000</v>
      </c>
      <c r="AF14" s="276"/>
      <c r="AG14" s="276"/>
    </row>
    <row r="15" spans="1:33">
      <c r="A15" s="215" t="s">
        <v>356</v>
      </c>
      <c r="B15" s="215">
        <v>913</v>
      </c>
      <c r="C15" s="215" t="s">
        <v>43</v>
      </c>
      <c r="D15" s="275">
        <f>ROUND('ИБР_общий, БО, дотации'!U17,окр)</f>
        <v>7510.5</v>
      </c>
      <c r="E15" s="276">
        <f>ROUND('ИБР_общий, БО, дотации'!R17,окр)</f>
        <v>1327.3</v>
      </c>
      <c r="F15" s="236">
        <v>5965.3</v>
      </c>
      <c r="G15" s="216"/>
      <c r="H15" s="216">
        <f t="shared" si="3"/>
        <v>14803.099999999999</v>
      </c>
      <c r="I15" s="216">
        <f t="shared" si="0"/>
        <v>15399.019</v>
      </c>
      <c r="J15" s="216">
        <f t="shared" si="0"/>
        <v>10941.798000000001</v>
      </c>
      <c r="K15" s="216">
        <f t="shared" si="0"/>
        <v>2111.4</v>
      </c>
      <c r="L15" s="216">
        <f t="shared" si="0"/>
        <v>0</v>
      </c>
      <c r="M15" s="216">
        <f t="shared" si="4"/>
        <v>2345.8209999999999</v>
      </c>
      <c r="N15" s="216">
        <f t="shared" si="1"/>
        <v>-595.91900000000169</v>
      </c>
      <c r="O15" s="217">
        <f t="shared" si="2"/>
        <v>0</v>
      </c>
      <c r="P15" s="217">
        <f t="shared" si="5"/>
        <v>595.91900000000169</v>
      </c>
      <c r="Q15" s="217">
        <f t="shared" si="6"/>
        <v>0</v>
      </c>
      <c r="R15" s="276">
        <f t="shared" si="7"/>
        <v>595.9</v>
      </c>
      <c r="S15" s="55">
        <v>1795.078262478926</v>
      </c>
      <c r="T15" s="261">
        <f t="shared" si="8"/>
        <v>-5715.4217375210737</v>
      </c>
      <c r="V15" s="276">
        <v>0</v>
      </c>
      <c r="W15" s="276">
        <v>0</v>
      </c>
      <c r="X15" s="218">
        <f t="shared" si="9"/>
        <v>1327.3</v>
      </c>
      <c r="Y15" s="218">
        <f t="shared" si="10"/>
        <v>595.9</v>
      </c>
      <c r="AA15" s="219">
        <v>310.60000000000002</v>
      </c>
      <c r="AB15" s="219">
        <v>0</v>
      </c>
      <c r="AD15" s="261">
        <v>5916.3</v>
      </c>
      <c r="AE15" s="219">
        <v>1000</v>
      </c>
      <c r="AF15" s="276"/>
      <c r="AG15" s="276"/>
    </row>
    <row r="16" spans="1:33">
      <c r="A16" s="215" t="s">
        <v>357</v>
      </c>
      <c r="B16" s="215">
        <v>911</v>
      </c>
      <c r="C16" s="215" t="s">
        <v>44</v>
      </c>
      <c r="D16" s="275">
        <f>ROUND('ИБР_общий, БО, дотации'!U18,окр)</f>
        <v>2182.4</v>
      </c>
      <c r="E16" s="276">
        <f>ROUND('ИБР_общий, БО, дотации'!R18,окр)</f>
        <v>6620.4</v>
      </c>
      <c r="F16" s="236">
        <v>1451</v>
      </c>
      <c r="G16" s="216"/>
      <c r="H16" s="216">
        <f t="shared" si="3"/>
        <v>10253.799999999999</v>
      </c>
      <c r="I16" s="216">
        <f t="shared" si="0"/>
        <v>8716.7690000000021</v>
      </c>
      <c r="J16" s="216">
        <f t="shared" si="0"/>
        <v>5713.1</v>
      </c>
      <c r="K16" s="216">
        <f t="shared" si="0"/>
        <v>1018.4000000000001</v>
      </c>
      <c r="L16" s="216">
        <f t="shared" si="0"/>
        <v>0</v>
      </c>
      <c r="M16" s="216">
        <f t="shared" si="4"/>
        <v>1985.2690000000021</v>
      </c>
      <c r="N16" s="216">
        <f t="shared" si="1"/>
        <v>1537.0309999999972</v>
      </c>
      <c r="O16" s="217">
        <f t="shared" si="2"/>
        <v>0</v>
      </c>
      <c r="P16" s="217">
        <f t="shared" si="5"/>
        <v>0</v>
      </c>
      <c r="Q16" s="217">
        <f t="shared" si="6"/>
        <v>1537.0309999999972</v>
      </c>
      <c r="R16" s="276">
        <f t="shared" si="7"/>
        <v>0</v>
      </c>
      <c r="S16" s="55">
        <v>1124.5519526095054</v>
      </c>
      <c r="T16" s="261">
        <f t="shared" si="8"/>
        <v>-1057.8480473904947</v>
      </c>
      <c r="V16" s="276">
        <v>6017.5</v>
      </c>
      <c r="W16" s="276">
        <v>0</v>
      </c>
      <c r="X16" s="218">
        <f t="shared" si="9"/>
        <v>602.89999999999964</v>
      </c>
      <c r="Y16" s="218">
        <f t="shared" si="10"/>
        <v>0</v>
      </c>
      <c r="AA16" s="219">
        <v>5179.6000000000004</v>
      </c>
      <c r="AB16" s="219">
        <v>0</v>
      </c>
      <c r="AD16" s="261">
        <v>1049.8</v>
      </c>
      <c r="AE16" s="219">
        <v>1000</v>
      </c>
      <c r="AF16" s="276"/>
      <c r="AG16" s="276"/>
    </row>
    <row r="17" spans="1:33">
      <c r="A17" s="215" t="s">
        <v>358</v>
      </c>
      <c r="B17" s="215">
        <v>912</v>
      </c>
      <c r="C17" s="215" t="s">
        <v>45</v>
      </c>
      <c r="D17" s="275">
        <f>ROUND('ИБР_общий, БО, дотации'!U19,окр)</f>
        <v>3767.1</v>
      </c>
      <c r="E17" s="276">
        <f>ROUND('ИБР_общий, БО, дотации'!R19,окр)</f>
        <v>684.6</v>
      </c>
      <c r="F17" s="236">
        <v>1794.5</v>
      </c>
      <c r="G17" s="216">
        <v>50</v>
      </c>
      <c r="H17" s="216">
        <f t="shared" si="3"/>
        <v>6246.2</v>
      </c>
      <c r="I17" s="216">
        <f t="shared" si="0"/>
        <v>10663.759999999998</v>
      </c>
      <c r="J17" s="216">
        <f t="shared" si="0"/>
        <v>7717.2020000000002</v>
      </c>
      <c r="K17" s="216">
        <f t="shared" si="0"/>
        <v>1714.9</v>
      </c>
      <c r="L17" s="216">
        <f t="shared" si="0"/>
        <v>0</v>
      </c>
      <c r="M17" s="216">
        <f t="shared" si="4"/>
        <v>1231.6579999999985</v>
      </c>
      <c r="N17" s="216">
        <f t="shared" si="1"/>
        <v>-4417.5599999999986</v>
      </c>
      <c r="O17" s="217">
        <f t="shared" si="2"/>
        <v>0</v>
      </c>
      <c r="P17" s="217">
        <f t="shared" si="5"/>
        <v>4417.5599999999986</v>
      </c>
      <c r="Q17" s="217">
        <f t="shared" si="6"/>
        <v>0</v>
      </c>
      <c r="R17" s="276">
        <f t="shared" si="7"/>
        <v>4417.6000000000004</v>
      </c>
      <c r="S17" s="55">
        <v>3155.1425564244655</v>
      </c>
      <c r="T17" s="261">
        <f t="shared" si="8"/>
        <v>-611.9574435755344</v>
      </c>
      <c r="V17" s="276">
        <v>1649.4</v>
      </c>
      <c r="W17" s="276">
        <v>4445.3</v>
      </c>
      <c r="X17" s="218">
        <f t="shared" si="9"/>
        <v>-964.80000000000007</v>
      </c>
      <c r="Y17" s="218">
        <f t="shared" si="10"/>
        <v>-27.699999999999818</v>
      </c>
      <c r="AA17" s="219">
        <v>613.70000000000005</v>
      </c>
      <c r="AB17" s="219">
        <v>0</v>
      </c>
      <c r="AD17" s="261">
        <v>1391.9</v>
      </c>
      <c r="AE17" s="219">
        <v>1000</v>
      </c>
      <c r="AF17" s="276"/>
      <c r="AG17" s="276"/>
    </row>
    <row r="18" spans="1:33">
      <c r="A18" s="215" t="s">
        <v>359</v>
      </c>
      <c r="B18" s="215">
        <v>914</v>
      </c>
      <c r="C18" s="215" t="s">
        <v>46</v>
      </c>
      <c r="D18" s="275">
        <f>ROUND('ИБР_общий, БО, дотации'!U20,окр)</f>
        <v>5780.7</v>
      </c>
      <c r="E18" s="276">
        <f>ROUND('ИБР_общий, БО, дотации'!R20,окр)</f>
        <v>0</v>
      </c>
      <c r="F18" s="236">
        <v>13184.628000000001</v>
      </c>
      <c r="G18" s="216">
        <v>158.80000000000001</v>
      </c>
      <c r="H18" s="216">
        <f t="shared" si="3"/>
        <v>18965.328000000001</v>
      </c>
      <c r="I18" s="216">
        <f t="shared" si="0"/>
        <v>14067.654</v>
      </c>
      <c r="J18" s="216">
        <f t="shared" si="0"/>
        <v>9659.7920000000013</v>
      </c>
      <c r="K18" s="216">
        <f t="shared" si="0"/>
        <v>3166.8</v>
      </c>
      <c r="L18" s="216">
        <f t="shared" si="0"/>
        <v>0</v>
      </c>
      <c r="M18" s="216">
        <f t="shared" si="4"/>
        <v>1241.0619999999981</v>
      </c>
      <c r="N18" s="216">
        <f t="shared" si="1"/>
        <v>4897.6740000000009</v>
      </c>
      <c r="O18" s="217">
        <f t="shared" si="2"/>
        <v>4897.6740000000009</v>
      </c>
      <c r="P18" s="217">
        <f t="shared" si="5"/>
        <v>0</v>
      </c>
      <c r="Q18" s="217">
        <f t="shared" si="6"/>
        <v>4897.6740000000009</v>
      </c>
      <c r="R18" s="276">
        <f t="shared" si="7"/>
        <v>0</v>
      </c>
      <c r="S18" s="55">
        <v>1113.6468416377083</v>
      </c>
      <c r="T18" s="261">
        <f t="shared" si="8"/>
        <v>-4667.0531583622915</v>
      </c>
      <c r="V18" s="276">
        <v>0</v>
      </c>
      <c r="W18" s="276">
        <v>0</v>
      </c>
      <c r="X18" s="218">
        <f t="shared" si="9"/>
        <v>0</v>
      </c>
      <c r="Y18" s="218">
        <f t="shared" si="10"/>
        <v>0</v>
      </c>
      <c r="AA18" s="219">
        <v>0</v>
      </c>
      <c r="AB18" s="219">
        <v>4186.3280000000032</v>
      </c>
      <c r="AD18" s="261">
        <v>13218.45</v>
      </c>
      <c r="AE18" s="219">
        <v>1000</v>
      </c>
      <c r="AF18" s="276"/>
      <c r="AG18" s="276"/>
    </row>
    <row r="19" spans="1:33">
      <c r="A19" s="215" t="s">
        <v>360</v>
      </c>
      <c r="B19" s="215">
        <v>915</v>
      </c>
      <c r="C19" s="215" t="s">
        <v>47</v>
      </c>
      <c r="D19" s="275">
        <f>ROUND('ИБР_общий, БО, дотации'!U21,окр)</f>
        <v>281.2</v>
      </c>
      <c r="E19" s="276">
        <f>ROUND('ИБР_общий, БО, дотации'!R21,окр)</f>
        <v>6041.5</v>
      </c>
      <c r="F19" s="236">
        <v>606.9</v>
      </c>
      <c r="G19" s="216"/>
      <c r="H19" s="216">
        <f t="shared" si="3"/>
        <v>6929.5999999999995</v>
      </c>
      <c r="I19" s="216">
        <f t="shared" si="0"/>
        <v>6482.2760000000007</v>
      </c>
      <c r="J19" s="216">
        <f t="shared" si="0"/>
        <v>5172.7760000000007</v>
      </c>
      <c r="K19" s="216">
        <f t="shared" si="0"/>
        <v>773.1</v>
      </c>
      <c r="L19" s="216">
        <f t="shared" si="0"/>
        <v>0</v>
      </c>
      <c r="M19" s="216">
        <f t="shared" si="4"/>
        <v>536.39999999999964</v>
      </c>
      <c r="N19" s="216">
        <f t="shared" si="1"/>
        <v>447.3239999999987</v>
      </c>
      <c r="O19" s="217">
        <f t="shared" si="2"/>
        <v>0</v>
      </c>
      <c r="P19" s="217">
        <f t="shared" si="5"/>
        <v>0</v>
      </c>
      <c r="Q19" s="217">
        <f t="shared" si="6"/>
        <v>447.3239999999987</v>
      </c>
      <c r="R19" s="276">
        <f>ROUND(P19,1)</f>
        <v>0</v>
      </c>
      <c r="S19" s="55">
        <v>750.88745138884644</v>
      </c>
      <c r="T19" s="261">
        <f t="shared" si="8"/>
        <v>469.68745138884645</v>
      </c>
      <c r="V19" s="276">
        <v>3617</v>
      </c>
      <c r="W19" s="276">
        <v>0</v>
      </c>
      <c r="X19" s="218">
        <f t="shared" si="9"/>
        <v>2424.5</v>
      </c>
      <c r="Y19" s="218">
        <f t="shared" si="10"/>
        <v>0</v>
      </c>
      <c r="AA19" s="219">
        <v>4814.6000000000004</v>
      </c>
      <c r="AB19" s="219">
        <v>528.45899999999983</v>
      </c>
      <c r="AD19" s="261">
        <v>538.20000000000005</v>
      </c>
      <c r="AE19" s="219">
        <v>1000</v>
      </c>
      <c r="AF19" s="276"/>
      <c r="AG19" s="276"/>
    </row>
    <row r="20" spans="1:33">
      <c r="A20" s="215" t="s">
        <v>361</v>
      </c>
      <c r="B20" s="215">
        <v>916</v>
      </c>
      <c r="C20" s="215" t="s">
        <v>48</v>
      </c>
      <c r="D20" s="275">
        <f>ROUND('ИБР_общий, БО, дотации'!U22,окр)</f>
        <v>1748.4</v>
      </c>
      <c r="E20" s="276">
        <f>ROUND('ИБР_общий, БО, дотации'!R22,окр)</f>
        <v>2014.8</v>
      </c>
      <c r="F20" s="236">
        <v>1019.6</v>
      </c>
      <c r="G20" s="216">
        <v>1428.8</v>
      </c>
      <c r="H20" s="216">
        <f t="shared" si="3"/>
        <v>4782.8</v>
      </c>
      <c r="I20" s="216">
        <f t="shared" si="0"/>
        <v>7739.0399999999991</v>
      </c>
      <c r="J20" s="216">
        <f t="shared" si="0"/>
        <v>6043.1229999999996</v>
      </c>
      <c r="K20" s="216">
        <f t="shared" si="0"/>
        <v>1081.2</v>
      </c>
      <c r="L20" s="216">
        <f t="shared" si="0"/>
        <v>0</v>
      </c>
      <c r="M20" s="216">
        <f t="shared" si="4"/>
        <v>614.71699999999964</v>
      </c>
      <c r="N20" s="216">
        <f t="shared" si="1"/>
        <v>-2956.2399999999989</v>
      </c>
      <c r="O20" s="217">
        <f t="shared" si="2"/>
        <v>0</v>
      </c>
      <c r="P20" s="217">
        <f t="shared" si="5"/>
        <v>2956.2399999999989</v>
      </c>
      <c r="Q20" s="217">
        <f t="shared" si="6"/>
        <v>0</v>
      </c>
      <c r="R20" s="276">
        <f t="shared" si="7"/>
        <v>2956.2</v>
      </c>
      <c r="S20" s="55">
        <v>1480.112756767255</v>
      </c>
      <c r="T20" s="261">
        <f t="shared" si="8"/>
        <v>-268.28724323274514</v>
      </c>
      <c r="V20" s="276">
        <v>543.9</v>
      </c>
      <c r="W20" s="276">
        <v>1416.3</v>
      </c>
      <c r="X20" s="218">
        <f t="shared" si="9"/>
        <v>1470.9</v>
      </c>
      <c r="Y20" s="218">
        <f t="shared" si="10"/>
        <v>1539.8999999999999</v>
      </c>
      <c r="AA20" s="219">
        <v>1658.9</v>
      </c>
      <c r="AB20" s="219">
        <v>0</v>
      </c>
      <c r="AD20" s="261">
        <v>843.56</v>
      </c>
      <c r="AE20" s="219">
        <v>1000</v>
      </c>
      <c r="AF20" s="276"/>
      <c r="AG20" s="276"/>
    </row>
    <row r="21" spans="1:33">
      <c r="A21" s="215" t="s">
        <v>362</v>
      </c>
      <c r="B21" s="215">
        <v>917</v>
      </c>
      <c r="C21" s="215" t="s">
        <v>49</v>
      </c>
      <c r="D21" s="275">
        <f>ROUND('ИБР_общий, БО, дотации'!U23,окр)</f>
        <v>4287.5</v>
      </c>
      <c r="E21" s="276">
        <f>ROUND('ИБР_общий, БО, дотации'!R23,окр)</f>
        <v>1659.6</v>
      </c>
      <c r="F21" s="236">
        <v>2356.65</v>
      </c>
      <c r="G21" s="216">
        <v>200</v>
      </c>
      <c r="H21" s="216">
        <f t="shared" si="3"/>
        <v>8303.75</v>
      </c>
      <c r="I21" s="216">
        <f t="shared" si="0"/>
        <v>9838.762999999999</v>
      </c>
      <c r="J21" s="216">
        <f t="shared" si="0"/>
        <v>7702.9469999999992</v>
      </c>
      <c r="K21" s="216">
        <f t="shared" si="0"/>
        <v>1342</v>
      </c>
      <c r="L21" s="216">
        <f t="shared" si="0"/>
        <v>0</v>
      </c>
      <c r="M21" s="216">
        <f t="shared" si="4"/>
        <v>793.8159999999998</v>
      </c>
      <c r="N21" s="216">
        <f t="shared" si="1"/>
        <v>-1535.012999999999</v>
      </c>
      <c r="O21" s="217">
        <f t="shared" si="2"/>
        <v>0</v>
      </c>
      <c r="P21" s="217">
        <f t="shared" si="5"/>
        <v>1535.012999999999</v>
      </c>
      <c r="Q21" s="217">
        <f t="shared" si="6"/>
        <v>0</v>
      </c>
      <c r="R21" s="354">
        <f>ROUND(P21,1)</f>
        <v>1535</v>
      </c>
      <c r="S21" s="55">
        <v>2588.0057660372981</v>
      </c>
      <c r="T21" s="261">
        <f t="shared" si="8"/>
        <v>-1699.4942339627019</v>
      </c>
      <c r="V21" s="276">
        <v>3222.8</v>
      </c>
      <c r="W21" s="276">
        <v>4727</v>
      </c>
      <c r="X21" s="218">
        <f t="shared" si="9"/>
        <v>-1563.2000000000003</v>
      </c>
      <c r="Y21" s="218">
        <f t="shared" si="10"/>
        <v>-3192</v>
      </c>
      <c r="AA21" s="219">
        <v>285.39999999999998</v>
      </c>
      <c r="AB21" s="219">
        <v>0</v>
      </c>
      <c r="AD21" s="261">
        <v>2202.8000000000002</v>
      </c>
      <c r="AE21" s="219">
        <v>1000</v>
      </c>
      <c r="AF21" s="276"/>
      <c r="AG21" s="354"/>
    </row>
    <row r="22" spans="1:33">
      <c r="A22" s="215" t="s">
        <v>363</v>
      </c>
      <c r="B22" s="215">
        <v>918</v>
      </c>
      <c r="C22" s="215" t="s">
        <v>50</v>
      </c>
      <c r="D22" s="275">
        <f>ROUND('ИБР_общий, БО, дотации'!U24,окр)</f>
        <v>849.3</v>
      </c>
      <c r="E22" s="276">
        <f>ROUND('ИБР_общий, БО, дотации'!R24,окр)</f>
        <v>2330.1</v>
      </c>
      <c r="F22" s="236">
        <v>1238</v>
      </c>
      <c r="G22" s="216">
        <v>26</v>
      </c>
      <c r="H22" s="216">
        <f t="shared" si="3"/>
        <v>4417.3999999999996</v>
      </c>
      <c r="I22" s="216">
        <f t="shared" si="0"/>
        <v>8669.6460000000006</v>
      </c>
      <c r="J22" s="216">
        <f t="shared" si="0"/>
        <v>6790.2180000000008</v>
      </c>
      <c r="K22" s="216">
        <f t="shared" si="0"/>
        <v>1009.5</v>
      </c>
      <c r="L22" s="216">
        <f t="shared" si="0"/>
        <v>0</v>
      </c>
      <c r="M22" s="216">
        <f t="shared" si="4"/>
        <v>869.92799999999988</v>
      </c>
      <c r="N22" s="216">
        <f t="shared" si="1"/>
        <v>-4252.246000000001</v>
      </c>
      <c r="O22" s="217">
        <f t="shared" si="2"/>
        <v>0</v>
      </c>
      <c r="P22" s="217">
        <f>IF(N22&lt;0,-N22,0)</f>
        <v>4252.246000000001</v>
      </c>
      <c r="Q22" s="217">
        <f t="shared" si="6"/>
        <v>0</v>
      </c>
      <c r="R22" s="276">
        <f t="shared" si="7"/>
        <v>4252.2</v>
      </c>
      <c r="S22" s="55">
        <v>409.38898826604969</v>
      </c>
      <c r="T22" s="261">
        <f t="shared" si="8"/>
        <v>-439.91101173395026</v>
      </c>
      <c r="V22" s="276">
        <v>1072.8999999999999</v>
      </c>
      <c r="W22" s="276">
        <v>4309.8999999999996</v>
      </c>
      <c r="X22" s="218">
        <f t="shared" si="9"/>
        <v>1257.2</v>
      </c>
      <c r="Y22" s="218">
        <f t="shared" si="10"/>
        <v>-57.699999999999818</v>
      </c>
      <c r="AA22" s="219">
        <v>1354.6</v>
      </c>
      <c r="AB22" s="219">
        <v>0</v>
      </c>
      <c r="AD22" s="261">
        <v>887.7</v>
      </c>
      <c r="AE22" s="219">
        <v>1000</v>
      </c>
      <c r="AF22" s="276"/>
      <c r="AG22" s="276"/>
    </row>
    <row r="23" spans="1:33">
      <c r="A23" s="215" t="s">
        <v>51</v>
      </c>
      <c r="B23" s="215"/>
      <c r="C23" s="215"/>
      <c r="D23" s="275">
        <f t="shared" ref="D23:O23" si="11">SUM(D5:D22)</f>
        <v>47081</v>
      </c>
      <c r="E23" s="276">
        <f t="shared" si="11"/>
        <v>50308.399999999994</v>
      </c>
      <c r="F23" s="237">
        <f t="shared" si="11"/>
        <v>62350.931000000004</v>
      </c>
      <c r="G23" s="216">
        <f t="shared" si="11"/>
        <v>1952.6</v>
      </c>
      <c r="H23" s="216">
        <f t="shared" si="11"/>
        <v>159740.33100000001</v>
      </c>
      <c r="I23" s="216">
        <f t="shared" si="11"/>
        <v>183514.20010000005</v>
      </c>
      <c r="J23" s="216">
        <f>SUM(J5:J22)</f>
        <v>130172.44010000001</v>
      </c>
      <c r="K23" s="216">
        <f t="shared" si="11"/>
        <v>28863.200000000004</v>
      </c>
      <c r="L23" s="216">
        <f t="shared" si="11"/>
        <v>0</v>
      </c>
      <c r="M23" s="216">
        <f t="shared" si="11"/>
        <v>24478.560000000001</v>
      </c>
      <c r="N23" s="216"/>
      <c r="O23" s="216">
        <f t="shared" si="11"/>
        <v>10412.253000000002</v>
      </c>
      <c r="P23" s="226">
        <f>SUM(P5:P22)</f>
        <v>36270.345100000006</v>
      </c>
      <c r="Q23" s="227">
        <f>SUM(Q5:Q22)</f>
        <v>12496.475999999999</v>
      </c>
      <c r="R23" s="227">
        <f>SUM(R5:R22)</f>
        <v>36270.200000000004</v>
      </c>
      <c r="V23" s="276">
        <v>37439.200000000004</v>
      </c>
      <c r="W23" s="276">
        <v>28215.5</v>
      </c>
      <c r="X23" s="218">
        <f t="shared" si="9"/>
        <v>12869.19999999999</v>
      </c>
      <c r="Y23" s="218">
        <f t="shared" si="10"/>
        <v>8054.7000000000044</v>
      </c>
      <c r="AA23" s="219">
        <v>40043.200000000004</v>
      </c>
      <c r="AB23" s="219">
        <v>24771.222000000005</v>
      </c>
    </row>
    <row r="24" spans="1:33" hidden="1">
      <c r="A24" s="220" t="s">
        <v>52</v>
      </c>
      <c r="B24" s="220"/>
      <c r="C24" s="220"/>
      <c r="D24" s="225">
        <f>D23-ROUND('ИБР_общий, БО, дотации'!U25,окр)</f>
        <v>0</v>
      </c>
      <c r="E24" s="225">
        <f>E23-ROUND('ИБР_общий, БО, дотации'!R25,окр)</f>
        <v>0</v>
      </c>
      <c r="J24" s="222"/>
      <c r="K24" s="222"/>
      <c r="L24" s="222"/>
      <c r="M24" s="222"/>
      <c r="N24" s="218">
        <f>SUMIF($N$5:$N$22,"&lt;0")</f>
        <v>-36270.345100000006</v>
      </c>
      <c r="O24" s="222" t="s">
        <v>53</v>
      </c>
      <c r="R24" s="257">
        <f>P23-R23</f>
        <v>0.14510000000154832</v>
      </c>
      <c r="S24" s="258" t="s">
        <v>442</v>
      </c>
    </row>
    <row r="25" spans="1:33" ht="30" hidden="1" customHeight="1">
      <c r="K25" s="222"/>
      <c r="L25" s="222"/>
      <c r="M25" s="222"/>
      <c r="N25" s="218">
        <f>SUMIF($N$5:$N$22,"&gt;0")</f>
        <v>12496.475999999999</v>
      </c>
      <c r="O25" s="222" t="s">
        <v>54</v>
      </c>
    </row>
    <row r="26" spans="1:33" hidden="1"/>
    <row r="27" spans="1:33" hidden="1">
      <c r="A27" s="222"/>
      <c r="B27" s="222"/>
      <c r="C27" s="222"/>
      <c r="D27" s="223"/>
      <c r="N27" s="224">
        <f>N25-O23</f>
        <v>2084.2229999999963</v>
      </c>
      <c r="O27" s="222" t="s">
        <v>55</v>
      </c>
    </row>
    <row r="28" spans="1:33">
      <c r="I28" s="218"/>
    </row>
    <row r="29" spans="1:33" ht="42" customHeight="1">
      <c r="A29" s="494" t="s">
        <v>491</v>
      </c>
      <c r="B29" s="494"/>
      <c r="C29" s="494"/>
      <c r="D29" s="494"/>
      <c r="E29" s="494"/>
      <c r="F29" s="494"/>
      <c r="I29" s="230" t="s">
        <v>492</v>
      </c>
    </row>
    <row r="30" spans="1:33">
      <c r="I30" s="219" t="s">
        <v>1147</v>
      </c>
    </row>
    <row r="31" spans="1:33">
      <c r="J31" s="221"/>
      <c r="L31" s="221"/>
    </row>
    <row r="34" spans="12:12">
      <c r="L34" s="219" t="s">
        <v>1147</v>
      </c>
    </row>
  </sheetData>
  <mergeCells count="19">
    <mergeCell ref="A1:P1"/>
    <mergeCell ref="N3:N4"/>
    <mergeCell ref="H3:H4"/>
    <mergeCell ref="A3:A4"/>
    <mergeCell ref="C3:C4"/>
    <mergeCell ref="D3:E3"/>
    <mergeCell ref="F3:F4"/>
    <mergeCell ref="G3:G4"/>
    <mergeCell ref="B3:B4"/>
    <mergeCell ref="R3:R4"/>
    <mergeCell ref="A29:F29"/>
    <mergeCell ref="O3:O4"/>
    <mergeCell ref="P3:P4"/>
    <mergeCell ref="Q3:Q4"/>
    <mergeCell ref="I3:I4"/>
    <mergeCell ref="J3:J4"/>
    <mergeCell ref="K3:K4"/>
    <mergeCell ref="L3:L4"/>
    <mergeCell ref="M3:M4"/>
  </mergeCells>
  <phoneticPr fontId="47" type="noConversion"/>
  <conditionalFormatting sqref="N5:N22">
    <cfRule type="cellIs" dxfId="1" priority="2" stopIfTrue="1" operator="greaterThan">
      <formula>0</formula>
    </cfRule>
  </conditionalFormatting>
  <conditionalFormatting sqref="D24:E24">
    <cfRule type="cellIs" dxfId="0" priority="1" stopIfTrue="1" operator="notEqual">
      <formula>0</formula>
    </cfRule>
  </conditionalFormatting>
  <pageMargins left="0.25" right="0.25" top="0.75" bottom="0.75" header="0.3" footer="0.3"/>
  <pageSetup paperSize="9" scale="76" fitToHeight="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17</vt:i4>
      </vt:variant>
      <vt:variant>
        <vt:lpstr>Именованные диапазоны</vt:lpstr>
      </vt:variant>
      <vt:variant>
        <vt:i4>46</vt:i4>
      </vt:variant>
    </vt:vector>
  </HeadingPairs>
  <TitlesOfParts>
    <vt:vector size="63" baseType="lpstr">
      <vt:lpstr>Село Р</vt:lpstr>
      <vt:lpstr>Район Р</vt:lpstr>
      <vt:lpstr>Сводная</vt:lpstr>
      <vt:lpstr>Прямой счёт</vt:lpstr>
      <vt:lpstr>Идексация</vt:lpstr>
      <vt:lpstr>Параметры</vt:lpstr>
      <vt:lpstr>Методика данные</vt:lpstr>
      <vt:lpstr>прогноз доходов</vt:lpstr>
      <vt:lpstr>прогноз расходов</vt:lpstr>
      <vt:lpstr>ИНП</vt:lpstr>
      <vt:lpstr>ИБР_мсу</vt:lpstr>
      <vt:lpstr>ИБР_бу</vt:lpstr>
      <vt:lpstr>ИБР_прочие</vt:lpstr>
      <vt:lpstr>ИБР_культура</vt:lpstr>
      <vt:lpstr>ИБР_общий, БО, дотации</vt:lpstr>
      <vt:lpstr>Село</vt:lpstr>
      <vt:lpstr>Лист2</vt:lpstr>
      <vt:lpstr>год</vt:lpstr>
      <vt:lpstr>'ИБР_общий, БО, дотации'!Заголовки_для_печати</vt:lpstr>
      <vt:lpstr>'Прямой счёт'!Заголовки_для_печати</vt:lpstr>
      <vt:lpstr>'Район Р'!Заголовки_для_печати</vt:lpstr>
      <vt:lpstr>'Село Р'!Заголовки_для_печати</vt:lpstr>
      <vt:lpstr>Классификация</vt:lpstr>
      <vt:lpstr>классификация_методика</vt:lpstr>
      <vt:lpstr>классификация_прямой_счёт</vt:lpstr>
      <vt:lpstr>Лимиты_2011</vt:lpstr>
      <vt:lpstr>Лимиты_2012_Индекс</vt:lpstr>
      <vt:lpstr>ИБР_культура!Область_печати</vt:lpstr>
      <vt:lpstr>ИБР_мсу!Область_печати</vt:lpstr>
      <vt:lpstr>'ИБР_общий, БО, дотации'!Область_печати</vt:lpstr>
      <vt:lpstr>ИНП!Область_печати</vt:lpstr>
      <vt:lpstr>'Методика данные'!Область_печати</vt:lpstr>
      <vt:lpstr>'прогноз расходов'!Область_печати</vt:lpstr>
      <vt:lpstr>'Район Р'!Область_печати</vt:lpstr>
      <vt:lpstr>Сводная!Область_печати</vt:lpstr>
      <vt:lpstr>Село!Область_печати</vt:lpstr>
      <vt:lpstr>окр</vt:lpstr>
      <vt:lpstr>Проект_сумма</vt:lpstr>
      <vt:lpstr>Проект_сумма_прямой_счёт</vt:lpstr>
      <vt:lpstr>РазделСело</vt:lpstr>
      <vt:lpstr>Расход_2011</vt:lpstr>
      <vt:lpstr>Расходы_2012_Индекс</vt:lpstr>
      <vt:lpstr>РзСело</vt:lpstr>
      <vt:lpstr>спр_Индексации_ЭКР</vt:lpstr>
      <vt:lpstr>спр_Платные</vt:lpstr>
      <vt:lpstr>СуммаИнд14</vt:lpstr>
      <vt:lpstr>СуммаИнд15</vt:lpstr>
      <vt:lpstr>тип_индексации</vt:lpstr>
      <vt:lpstr>типы_индексации</vt:lpstr>
      <vt:lpstr>Удалить_Индекс_КВР</vt:lpstr>
      <vt:lpstr>Удалить_Индекс_КВСР</vt:lpstr>
      <vt:lpstr>Удалить_Индекс_КР</vt:lpstr>
      <vt:lpstr>Удалить_Индекс_КФСР</vt:lpstr>
      <vt:lpstr>Удалить_Индекс_КЦСР</vt:lpstr>
      <vt:lpstr>Удалить_Индекс_ПБС</vt:lpstr>
      <vt:lpstr>Удалить_Индекс_ЭК</vt:lpstr>
      <vt:lpstr>Удалить_Роспись_КВР</vt:lpstr>
      <vt:lpstr>Удалить_Роспись_КВСР</vt:lpstr>
      <vt:lpstr>Удалить_Роспись_КР</vt:lpstr>
      <vt:lpstr>Удалить_Роспись_КФСР</vt:lpstr>
      <vt:lpstr>Удалить_Роспись_КЦСР</vt:lpstr>
      <vt:lpstr>Удалить_Роспись_ПБС</vt:lpstr>
      <vt:lpstr>Удалить_Роспись_ЭК</vt:lpstr>
    </vt:vector>
  </TitlesOfParts>
  <Company>Excel Development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Elena Camarillo</dc:creator>
  <cp:lastModifiedBy>Userrfu</cp:lastModifiedBy>
  <cp:lastPrinted>2021-11-10T08:16:32Z</cp:lastPrinted>
  <dcterms:created xsi:type="dcterms:W3CDTF">1996-10-08T23:32:33Z</dcterms:created>
  <dcterms:modified xsi:type="dcterms:W3CDTF">2021-11-13T08:30:48Z</dcterms:modified>
</cp:coreProperties>
</file>